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5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Global Warming Paper Submission\Tree Growth Equations\"/>
    </mc:Choice>
  </mc:AlternateContent>
  <xr:revisionPtr revIDLastSave="0" documentId="13_ncr:1_{A2E9EDB7-A56E-44B5-ABFA-D45A7686657E}" xr6:coauthVersionLast="46" xr6:coauthVersionMax="46" xr10:uidLastSave="{00000000-0000-0000-0000-000000000000}"/>
  <bookViews>
    <workbookView xWindow="-120" yWindow="-120" windowWidth="24240" windowHeight="13140" firstSheet="10" activeTab="10" xr2:uid="{00000000-000D-0000-FFFF-FFFF00000000}"/>
  </bookViews>
  <sheets>
    <sheet name="TS6_Growth_coefficients" sheetId="1" r:id="rId1"/>
    <sheet name="TS6_Growth_coefficients By Pred" sheetId="12" r:id="rId2"/>
    <sheet name="Pred dbh From Age" sheetId="13" r:id="rId3"/>
    <sheet name="Pred dbh From Age (2)" sheetId="20" r:id="rId4"/>
    <sheet name="Pred dbh From Age By name" sheetId="23" r:id="rId5"/>
    <sheet name="Pred Tree Height From dbh" sheetId="14" r:id="rId6"/>
    <sheet name="Tree Height and Biomass Calcs" sheetId="24" r:id="rId7"/>
    <sheet name="Pred Leaf Area From dbh" sheetId="15" r:id="rId8"/>
    <sheet name="Chart 1 Leaf Mass" sheetId="27" r:id="rId9"/>
    <sheet name="Chart 2 Tree Mass" sheetId="30" r:id="rId10"/>
    <sheet name="Chart 3 Cum Leaf Mass Frac Tot" sheetId="31" r:id="rId11"/>
    <sheet name="Data For Plots" sheetId="26" r:id="rId12"/>
    <sheet name="Leaf and Tree Mass Calcs" sheetId="25" r:id="rId13"/>
    <sheet name="TS4_Growth_eqn_forms" sheetId="3" r:id="rId14"/>
    <sheet name="TS5_Foliar_biomass_leaf_samples" sheetId="11" r:id="rId15"/>
    <sheet name="TS7_Volume_eqns_from_urban" sheetId="16" r:id="rId16"/>
    <sheet name="TS8_Vol_and_biomass_eqns_Rural" sheetId="17" r:id="rId17"/>
  </sheets>
  <definedNames>
    <definedName name="_xlnm.Print_Area" localSheetId="11">'Data For Plots'!$BF$1:$CF$40</definedName>
    <definedName name="_xlnm.Print_Area" localSheetId="12">'Leaf and Tree Mass Calcs'!$ER$1:$FU$35</definedName>
    <definedName name="_xlnm.Print_Area" localSheetId="6">'Tree Height and Biomass Calcs'!$DI$1:$EL$35</definedName>
    <definedName name="_xlnm.Print_Titles" localSheetId="11">'Data For Plots'!$A:$A</definedName>
    <definedName name="_xlnm.Print_Titles" localSheetId="12">'Leaf and Tree Mass Calcs'!$A:$B</definedName>
    <definedName name="_xlnm.Print_Titles" localSheetId="6">'Tree Height and Biomass Calcs'!$A:$B</definedName>
  </definedNames>
  <calcPr calcId="191029" iterate="1" iterateCount="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AE11" i="26" l="1"/>
  <c r="HE9" i="25"/>
  <c r="HF9" i="25"/>
  <c r="HG9" i="25"/>
  <c r="HH9" i="25"/>
  <c r="HI9" i="25"/>
  <c r="HJ9" i="25"/>
  <c r="HK9" i="25"/>
  <c r="HL9" i="25"/>
  <c r="HM9" i="25"/>
  <c r="HN9" i="25"/>
  <c r="HB9" i="25"/>
  <c r="HC9" i="25"/>
  <c r="HD9" i="25"/>
  <c r="HA9" i="25"/>
  <c r="HG133" i="25"/>
  <c r="HH133" i="25"/>
  <c r="ER4" i="25"/>
  <c r="ES4" i="25"/>
  <c r="ET4" i="25"/>
  <c r="EU4" i="25"/>
  <c r="EV4" i="25"/>
  <c r="EW4" i="25"/>
  <c r="EX4" i="25"/>
  <c r="EY4" i="25"/>
  <c r="EZ4" i="25"/>
  <c r="FA4" i="25"/>
  <c r="FB4" i="25"/>
  <c r="FC4" i="25"/>
  <c r="FD4" i="25"/>
  <c r="FE4" i="25"/>
  <c r="FF4" i="25"/>
  <c r="FG4" i="25"/>
  <c r="FH4" i="25"/>
  <c r="FI4" i="25"/>
  <c r="FJ4" i="25"/>
  <c r="FK4" i="25"/>
  <c r="FL4" i="25"/>
  <c r="FM4" i="25"/>
  <c r="FN4" i="25"/>
  <c r="FO4" i="25"/>
  <c r="FP4" i="25"/>
  <c r="FQ4" i="25"/>
  <c r="FR4" i="25"/>
  <c r="FS4" i="25"/>
  <c r="FT4" i="25"/>
  <c r="FU4" i="25"/>
  <c r="ER5" i="25"/>
  <c r="ES5" i="25"/>
  <c r="ET5" i="25"/>
  <c r="EU5" i="25"/>
  <c r="EV5" i="25"/>
  <c r="EW5" i="25"/>
  <c r="EX5" i="25"/>
  <c r="EY5" i="25"/>
  <c r="EZ5" i="25"/>
  <c r="FA5" i="25"/>
  <c r="FB5" i="25"/>
  <c r="FC5" i="25"/>
  <c r="FD5" i="25"/>
  <c r="FE5" i="25"/>
  <c r="FF5" i="25"/>
  <c r="FG5" i="25"/>
  <c r="FH5" i="25"/>
  <c r="FI5" i="25"/>
  <c r="FJ5" i="25"/>
  <c r="FK5" i="25"/>
  <c r="FL5" i="25"/>
  <c r="FM5" i="25"/>
  <c r="FN5" i="25"/>
  <c r="FO5" i="25"/>
  <c r="FP5" i="25"/>
  <c r="FQ5" i="25"/>
  <c r="FR5" i="25"/>
  <c r="FS5" i="25"/>
  <c r="FT5" i="25"/>
  <c r="FU5" i="25"/>
  <c r="ER6" i="25"/>
  <c r="ES6" i="25"/>
  <c r="ET6" i="25"/>
  <c r="EU6" i="25"/>
  <c r="EV6" i="25"/>
  <c r="EW6" i="25"/>
  <c r="EX6" i="25"/>
  <c r="EY6" i="25"/>
  <c r="EZ6" i="25"/>
  <c r="FA6" i="25"/>
  <c r="FB6" i="25"/>
  <c r="FC6" i="25"/>
  <c r="FD6" i="25"/>
  <c r="FE6" i="25"/>
  <c r="FF6" i="25"/>
  <c r="FG6" i="25"/>
  <c r="FH6" i="25"/>
  <c r="FI6" i="25"/>
  <c r="FJ6" i="25"/>
  <c r="FK6" i="25"/>
  <c r="FL6" i="25"/>
  <c r="FM6" i="25"/>
  <c r="FN6" i="25"/>
  <c r="FO6" i="25"/>
  <c r="FP6" i="25"/>
  <c r="FQ6" i="25"/>
  <c r="FR6" i="25"/>
  <c r="FS6" i="25"/>
  <c r="FT6" i="25"/>
  <c r="FU6" i="25"/>
  <c r="ER7" i="25"/>
  <c r="ES7" i="25"/>
  <c r="ET7" i="25"/>
  <c r="EU7" i="25"/>
  <c r="EV7" i="25"/>
  <c r="EW7" i="25"/>
  <c r="EX7" i="25"/>
  <c r="EY7" i="25"/>
  <c r="EZ7" i="25"/>
  <c r="FA7" i="25"/>
  <c r="FB7" i="25"/>
  <c r="FC7" i="25"/>
  <c r="FD7" i="25"/>
  <c r="FE7" i="25"/>
  <c r="FF7" i="25"/>
  <c r="FG7" i="25"/>
  <c r="FH7" i="25"/>
  <c r="FI7" i="25"/>
  <c r="FJ7" i="25"/>
  <c r="FK7" i="25"/>
  <c r="FL7" i="25"/>
  <c r="FM7" i="25"/>
  <c r="FN7" i="25"/>
  <c r="FO7" i="25"/>
  <c r="FP7" i="25"/>
  <c r="FQ7" i="25"/>
  <c r="FR7" i="25"/>
  <c r="FS7" i="25"/>
  <c r="FT7" i="25"/>
  <c r="FU7" i="25"/>
  <c r="ER8" i="25"/>
  <c r="ES8" i="25"/>
  <c r="ET8" i="25"/>
  <c r="EU8" i="25"/>
  <c r="EV8" i="25"/>
  <c r="EW8" i="25"/>
  <c r="EX8" i="25"/>
  <c r="EY8" i="25"/>
  <c r="EZ8" i="25"/>
  <c r="FA8" i="25"/>
  <c r="FB8" i="25"/>
  <c r="FC8" i="25"/>
  <c r="FD8" i="25"/>
  <c r="FE8" i="25"/>
  <c r="FF8" i="25"/>
  <c r="FG8" i="25"/>
  <c r="FH8" i="25"/>
  <c r="FI8" i="25"/>
  <c r="FJ8" i="25"/>
  <c r="FK8" i="25"/>
  <c r="FL8" i="25"/>
  <c r="FM8" i="25"/>
  <c r="FN8" i="25"/>
  <c r="FO8" i="25"/>
  <c r="FP8" i="25"/>
  <c r="FQ8" i="25"/>
  <c r="FR8" i="25"/>
  <c r="FS8" i="25"/>
  <c r="FT8" i="25"/>
  <c r="FU8" i="25"/>
  <c r="ER9" i="25"/>
  <c r="ES9" i="25"/>
  <c r="ET9" i="25"/>
  <c r="EU9" i="25"/>
  <c r="EV9" i="25"/>
  <c r="EW9" i="25"/>
  <c r="EX9" i="25"/>
  <c r="EY9" i="25"/>
  <c r="EZ9" i="25"/>
  <c r="FA9" i="25"/>
  <c r="FB9" i="25"/>
  <c r="FC9" i="25"/>
  <c r="FD9" i="25"/>
  <c r="FE9" i="25"/>
  <c r="FF9" i="25"/>
  <c r="FG9" i="25"/>
  <c r="FH9" i="25"/>
  <c r="FI9" i="25"/>
  <c r="FJ9" i="25"/>
  <c r="FK9" i="25"/>
  <c r="FL9" i="25"/>
  <c r="FM9" i="25"/>
  <c r="FN9" i="25"/>
  <c r="FO9" i="25"/>
  <c r="FP9" i="25"/>
  <c r="FQ9" i="25"/>
  <c r="FR9" i="25"/>
  <c r="FS9" i="25"/>
  <c r="FT9" i="25"/>
  <c r="FU9" i="25"/>
  <c r="ER10" i="25"/>
  <c r="ES10" i="25"/>
  <c r="ET10" i="25"/>
  <c r="EU10" i="25"/>
  <c r="EV10" i="25"/>
  <c r="EW10" i="25"/>
  <c r="EX10" i="25"/>
  <c r="EY10" i="25"/>
  <c r="EZ10" i="25"/>
  <c r="FA10" i="25"/>
  <c r="FB10" i="25"/>
  <c r="FC10" i="25"/>
  <c r="FD10" i="25"/>
  <c r="FE10" i="25"/>
  <c r="FF10" i="25"/>
  <c r="FG10" i="25"/>
  <c r="FH10" i="25"/>
  <c r="FI10" i="25"/>
  <c r="FJ10" i="25"/>
  <c r="FK10" i="25"/>
  <c r="FL10" i="25"/>
  <c r="FM10" i="25"/>
  <c r="FN10" i="25"/>
  <c r="FO10" i="25"/>
  <c r="FP10" i="25"/>
  <c r="FQ10" i="25"/>
  <c r="FR10" i="25"/>
  <c r="FS10" i="25"/>
  <c r="FT10" i="25"/>
  <c r="FU10" i="25"/>
  <c r="ER11" i="25"/>
  <c r="ES11" i="25"/>
  <c r="ET11" i="25"/>
  <c r="EU11" i="25"/>
  <c r="EV11" i="25"/>
  <c r="EW11" i="25"/>
  <c r="EX11" i="25"/>
  <c r="EY11" i="25"/>
  <c r="EZ11" i="25"/>
  <c r="FA11" i="25"/>
  <c r="FB11" i="25"/>
  <c r="FC11" i="25"/>
  <c r="FD11" i="25"/>
  <c r="FE11" i="25"/>
  <c r="FF11" i="25"/>
  <c r="FG11" i="25"/>
  <c r="FH11" i="25"/>
  <c r="FI11" i="25"/>
  <c r="FJ11" i="25"/>
  <c r="FK11" i="25"/>
  <c r="FL11" i="25"/>
  <c r="FM11" i="25"/>
  <c r="FN11" i="25"/>
  <c r="FO11" i="25"/>
  <c r="FP11" i="25"/>
  <c r="FQ11" i="25"/>
  <c r="FR11" i="25"/>
  <c r="FS11" i="25"/>
  <c r="FT11" i="25"/>
  <c r="FU11" i="25"/>
  <c r="ER12" i="25"/>
  <c r="ES12" i="25"/>
  <c r="ET12" i="25"/>
  <c r="EU12" i="25"/>
  <c r="EV12" i="25"/>
  <c r="EW12" i="25"/>
  <c r="EX12" i="25"/>
  <c r="EY12" i="25"/>
  <c r="EZ12" i="25"/>
  <c r="FA12" i="25"/>
  <c r="FB12" i="25"/>
  <c r="FC12" i="25"/>
  <c r="FD12" i="25"/>
  <c r="FE12" i="25"/>
  <c r="FF12" i="25"/>
  <c r="FG12" i="25"/>
  <c r="FH12" i="25"/>
  <c r="FI12" i="25"/>
  <c r="FJ12" i="25"/>
  <c r="FK12" i="25"/>
  <c r="FL12" i="25"/>
  <c r="FM12" i="25"/>
  <c r="FN12" i="25"/>
  <c r="FO12" i="25"/>
  <c r="FP12" i="25"/>
  <c r="FQ12" i="25"/>
  <c r="FR12" i="25"/>
  <c r="FS12" i="25"/>
  <c r="FT12" i="25"/>
  <c r="FU12" i="25"/>
  <c r="ER13" i="25"/>
  <c r="ES13" i="25"/>
  <c r="ET13" i="25"/>
  <c r="EU13" i="25"/>
  <c r="EV13" i="25"/>
  <c r="EW13" i="25"/>
  <c r="EX13" i="25"/>
  <c r="EY13" i="25"/>
  <c r="EZ13" i="25"/>
  <c r="FA13" i="25"/>
  <c r="FB13" i="25"/>
  <c r="FC13" i="25"/>
  <c r="FD13" i="25"/>
  <c r="FE13" i="25"/>
  <c r="FF13" i="25"/>
  <c r="FG13" i="25"/>
  <c r="FH13" i="25"/>
  <c r="FI13" i="25"/>
  <c r="FJ13" i="25"/>
  <c r="FK13" i="25"/>
  <c r="FL13" i="25"/>
  <c r="FM13" i="25"/>
  <c r="FN13" i="25"/>
  <c r="FO13" i="25"/>
  <c r="FP13" i="25"/>
  <c r="FQ13" i="25"/>
  <c r="FR13" i="25"/>
  <c r="FS13" i="25"/>
  <c r="FT13" i="25"/>
  <c r="FU13" i="25"/>
  <c r="ER14" i="25"/>
  <c r="ES14" i="25"/>
  <c r="ET14" i="25"/>
  <c r="EU14" i="25"/>
  <c r="EV14" i="25"/>
  <c r="EW14" i="25"/>
  <c r="EX14" i="25"/>
  <c r="EY14" i="25"/>
  <c r="EZ14" i="25"/>
  <c r="FA14" i="25"/>
  <c r="FB14" i="25"/>
  <c r="FC14" i="25"/>
  <c r="FD14" i="25"/>
  <c r="FE14" i="25"/>
  <c r="FF14" i="25"/>
  <c r="FG14" i="25"/>
  <c r="FH14" i="25"/>
  <c r="FI14" i="25"/>
  <c r="FJ14" i="25"/>
  <c r="FK14" i="25"/>
  <c r="FL14" i="25"/>
  <c r="FM14" i="25"/>
  <c r="FN14" i="25"/>
  <c r="FO14" i="25"/>
  <c r="FP14" i="25"/>
  <c r="FQ14" i="25"/>
  <c r="FR14" i="25"/>
  <c r="FS14" i="25"/>
  <c r="FT14" i="25"/>
  <c r="FU14" i="25"/>
  <c r="ER15" i="25"/>
  <c r="ES15" i="25"/>
  <c r="ET15" i="25"/>
  <c r="EU15" i="25"/>
  <c r="EV15" i="25"/>
  <c r="EW15" i="25"/>
  <c r="EX15" i="25"/>
  <c r="EY15" i="25"/>
  <c r="EZ15" i="25"/>
  <c r="FA15" i="25"/>
  <c r="FB15" i="25"/>
  <c r="FC15" i="25"/>
  <c r="FD15" i="25"/>
  <c r="FE15" i="25"/>
  <c r="FF15" i="25"/>
  <c r="FG15" i="25"/>
  <c r="FH15" i="25"/>
  <c r="FI15" i="25"/>
  <c r="FJ15" i="25"/>
  <c r="FK15" i="25"/>
  <c r="FL15" i="25"/>
  <c r="FM15" i="25"/>
  <c r="FN15" i="25"/>
  <c r="FO15" i="25"/>
  <c r="FP15" i="25"/>
  <c r="FQ15" i="25"/>
  <c r="FR15" i="25"/>
  <c r="FS15" i="25"/>
  <c r="FT15" i="25"/>
  <c r="FU15" i="25"/>
  <c r="ER16" i="25"/>
  <c r="ES16" i="25"/>
  <c r="ET16" i="25"/>
  <c r="EU16" i="25"/>
  <c r="EV16" i="25"/>
  <c r="EW16" i="25"/>
  <c r="EX16" i="25"/>
  <c r="EY16" i="25"/>
  <c r="EZ16" i="25"/>
  <c r="FA16" i="25"/>
  <c r="FB16" i="25"/>
  <c r="FC16" i="25"/>
  <c r="FD16" i="25"/>
  <c r="FE16" i="25"/>
  <c r="FF16" i="25"/>
  <c r="FG16" i="25"/>
  <c r="FH16" i="25"/>
  <c r="FI16" i="25"/>
  <c r="FJ16" i="25"/>
  <c r="FK16" i="25"/>
  <c r="FL16" i="25"/>
  <c r="FM16" i="25"/>
  <c r="FN16" i="25"/>
  <c r="FO16" i="25"/>
  <c r="FP16" i="25"/>
  <c r="FQ16" i="25"/>
  <c r="FR16" i="25"/>
  <c r="FS16" i="25"/>
  <c r="FT16" i="25"/>
  <c r="FU16" i="25"/>
  <c r="ER17" i="25"/>
  <c r="ES17" i="25"/>
  <c r="ET17" i="25"/>
  <c r="EU17" i="25"/>
  <c r="EV17" i="25"/>
  <c r="EW17" i="25"/>
  <c r="EX17" i="25"/>
  <c r="EY17" i="25"/>
  <c r="EZ17" i="25"/>
  <c r="FA17" i="25"/>
  <c r="FB17" i="25"/>
  <c r="FC17" i="25"/>
  <c r="FD17" i="25"/>
  <c r="FE17" i="25"/>
  <c r="FF17" i="25"/>
  <c r="FG17" i="25"/>
  <c r="FH17" i="25"/>
  <c r="FI17" i="25"/>
  <c r="FJ17" i="25"/>
  <c r="FK17" i="25"/>
  <c r="FL17" i="25"/>
  <c r="FM17" i="25"/>
  <c r="FN17" i="25"/>
  <c r="FO17" i="25"/>
  <c r="FP17" i="25"/>
  <c r="FQ17" i="25"/>
  <c r="FR17" i="25"/>
  <c r="FS17" i="25"/>
  <c r="FT17" i="25"/>
  <c r="FU17" i="25"/>
  <c r="ER18" i="25"/>
  <c r="ES18" i="25"/>
  <c r="ET18" i="25"/>
  <c r="EU18" i="25"/>
  <c r="EV18" i="25"/>
  <c r="EW18" i="25"/>
  <c r="EX18" i="25"/>
  <c r="EY18" i="25"/>
  <c r="EZ18" i="25"/>
  <c r="FA18" i="25"/>
  <c r="FB18" i="25"/>
  <c r="FC18" i="25"/>
  <c r="FD18" i="25"/>
  <c r="FE18" i="25"/>
  <c r="FF18" i="25"/>
  <c r="FG18" i="25"/>
  <c r="FH18" i="25"/>
  <c r="FI18" i="25"/>
  <c r="FJ18" i="25"/>
  <c r="FK18" i="25"/>
  <c r="FL18" i="25"/>
  <c r="FM18" i="25"/>
  <c r="FN18" i="25"/>
  <c r="FO18" i="25"/>
  <c r="FP18" i="25"/>
  <c r="FQ18" i="25"/>
  <c r="FR18" i="25"/>
  <c r="FS18" i="25"/>
  <c r="FT18" i="25"/>
  <c r="FU18" i="25"/>
  <c r="ER19" i="25"/>
  <c r="ES19" i="25"/>
  <c r="ET19" i="25"/>
  <c r="EU19" i="25"/>
  <c r="EV19" i="25"/>
  <c r="EW19" i="25"/>
  <c r="EX19" i="25"/>
  <c r="EY19" i="25"/>
  <c r="EZ19" i="25"/>
  <c r="FA19" i="25"/>
  <c r="FB19" i="25"/>
  <c r="FC19" i="25"/>
  <c r="FD19" i="25"/>
  <c r="FE19" i="25"/>
  <c r="FF19" i="25"/>
  <c r="FG19" i="25"/>
  <c r="FH19" i="25"/>
  <c r="FI19" i="25"/>
  <c r="FJ19" i="25"/>
  <c r="FK19" i="25"/>
  <c r="FL19" i="25"/>
  <c r="FM19" i="25"/>
  <c r="FN19" i="25"/>
  <c r="FO19" i="25"/>
  <c r="FP19" i="25"/>
  <c r="FQ19" i="25"/>
  <c r="FR19" i="25"/>
  <c r="FS19" i="25"/>
  <c r="FT19" i="25"/>
  <c r="FU19" i="25"/>
  <c r="ER20" i="25"/>
  <c r="ES20" i="25"/>
  <c r="ET20" i="25"/>
  <c r="EU20" i="25"/>
  <c r="EV20" i="25"/>
  <c r="EW20" i="25"/>
  <c r="EX20" i="25"/>
  <c r="EY20" i="25"/>
  <c r="EZ20" i="25"/>
  <c r="FA20" i="25"/>
  <c r="FB20" i="25"/>
  <c r="FC20" i="25"/>
  <c r="FD20" i="25"/>
  <c r="FE20" i="25"/>
  <c r="FF20" i="25"/>
  <c r="FG20" i="25"/>
  <c r="FH20" i="25"/>
  <c r="FI20" i="25"/>
  <c r="FJ20" i="25"/>
  <c r="FK20" i="25"/>
  <c r="FL20" i="25"/>
  <c r="FM20" i="25"/>
  <c r="FN20" i="25"/>
  <c r="FO20" i="25"/>
  <c r="FP20" i="25"/>
  <c r="FQ20" i="25"/>
  <c r="FR20" i="25"/>
  <c r="FS20" i="25"/>
  <c r="FT20" i="25"/>
  <c r="FU20" i="25"/>
  <c r="ER21" i="25"/>
  <c r="ES21" i="25"/>
  <c r="ET21" i="25"/>
  <c r="EU21" i="25"/>
  <c r="EV21" i="25"/>
  <c r="EW21" i="25"/>
  <c r="EX21" i="25"/>
  <c r="EY21" i="25"/>
  <c r="EZ21" i="25"/>
  <c r="FA21" i="25"/>
  <c r="FB21" i="25"/>
  <c r="FC21" i="25"/>
  <c r="FD21" i="25"/>
  <c r="FE21" i="25"/>
  <c r="FF21" i="25"/>
  <c r="FG21" i="25"/>
  <c r="FH21" i="25"/>
  <c r="FI21" i="25"/>
  <c r="FJ21" i="25"/>
  <c r="FK21" i="25"/>
  <c r="FL21" i="25"/>
  <c r="FM21" i="25"/>
  <c r="FN21" i="25"/>
  <c r="FO21" i="25"/>
  <c r="FP21" i="25"/>
  <c r="FQ21" i="25"/>
  <c r="FR21" i="25"/>
  <c r="FS21" i="25"/>
  <c r="FT21" i="25"/>
  <c r="FU21" i="25"/>
  <c r="ER22" i="25"/>
  <c r="ES22" i="25"/>
  <c r="ET22" i="25"/>
  <c r="EU22" i="25"/>
  <c r="EV22" i="25"/>
  <c r="EW22" i="25"/>
  <c r="EX22" i="25"/>
  <c r="EY22" i="25"/>
  <c r="EZ22" i="25"/>
  <c r="FA22" i="25"/>
  <c r="FB22" i="25"/>
  <c r="FC22" i="25"/>
  <c r="FD22" i="25"/>
  <c r="FE22" i="25"/>
  <c r="FF22" i="25"/>
  <c r="FG22" i="25"/>
  <c r="FH22" i="25"/>
  <c r="FI22" i="25"/>
  <c r="FJ22" i="25"/>
  <c r="FK22" i="25"/>
  <c r="FL22" i="25"/>
  <c r="FM22" i="25"/>
  <c r="FN22" i="25"/>
  <c r="FO22" i="25"/>
  <c r="FP22" i="25"/>
  <c r="FQ22" i="25"/>
  <c r="FR22" i="25"/>
  <c r="FS22" i="25"/>
  <c r="FT22" i="25"/>
  <c r="FU22" i="25"/>
  <c r="ER23" i="25"/>
  <c r="ES23" i="25"/>
  <c r="ET23" i="25"/>
  <c r="EU23" i="25"/>
  <c r="EV23" i="25"/>
  <c r="EW23" i="25"/>
  <c r="EX23" i="25"/>
  <c r="EY23" i="25"/>
  <c r="EZ23" i="25"/>
  <c r="FA23" i="25"/>
  <c r="FB23" i="25"/>
  <c r="FC23" i="25"/>
  <c r="FD23" i="25"/>
  <c r="FE23" i="25"/>
  <c r="FF23" i="25"/>
  <c r="FG23" i="25"/>
  <c r="FH23" i="25"/>
  <c r="FI23" i="25"/>
  <c r="FJ23" i="25"/>
  <c r="FK23" i="25"/>
  <c r="FL23" i="25"/>
  <c r="FM23" i="25"/>
  <c r="FN23" i="25"/>
  <c r="FO23" i="25"/>
  <c r="FP23" i="25"/>
  <c r="FQ23" i="25"/>
  <c r="FR23" i="25"/>
  <c r="FS23" i="25"/>
  <c r="FT23" i="25"/>
  <c r="FU23" i="25"/>
  <c r="ER24" i="25"/>
  <c r="ES24" i="25"/>
  <c r="ET24" i="25"/>
  <c r="EU24" i="25"/>
  <c r="EV24" i="25"/>
  <c r="EW24" i="25"/>
  <c r="EX24" i="25"/>
  <c r="EY24" i="25"/>
  <c r="EZ24" i="25"/>
  <c r="FA24" i="25"/>
  <c r="FB24" i="25"/>
  <c r="FC24" i="25"/>
  <c r="FD24" i="25"/>
  <c r="FE24" i="25"/>
  <c r="FF24" i="25"/>
  <c r="FG24" i="25"/>
  <c r="FH24" i="25"/>
  <c r="FI24" i="25"/>
  <c r="FJ24" i="25"/>
  <c r="FK24" i="25"/>
  <c r="FL24" i="25"/>
  <c r="FM24" i="25"/>
  <c r="FN24" i="25"/>
  <c r="FO24" i="25"/>
  <c r="FP24" i="25"/>
  <c r="FQ24" i="25"/>
  <c r="FR24" i="25"/>
  <c r="FS24" i="25"/>
  <c r="FT24" i="25"/>
  <c r="FU24" i="25"/>
  <c r="ER25" i="25"/>
  <c r="ES25" i="25"/>
  <c r="ET25" i="25"/>
  <c r="EU25" i="25"/>
  <c r="EV25" i="25"/>
  <c r="EW25" i="25"/>
  <c r="EX25" i="25"/>
  <c r="EY25" i="25"/>
  <c r="EZ25" i="25"/>
  <c r="FA25" i="25"/>
  <c r="FB25" i="25"/>
  <c r="FC25" i="25"/>
  <c r="FD25" i="25"/>
  <c r="FE25" i="25"/>
  <c r="FF25" i="25"/>
  <c r="FG25" i="25"/>
  <c r="FH25" i="25"/>
  <c r="FI25" i="25"/>
  <c r="FJ25" i="25"/>
  <c r="FK25" i="25"/>
  <c r="FL25" i="25"/>
  <c r="FM25" i="25"/>
  <c r="FN25" i="25"/>
  <c r="FO25" i="25"/>
  <c r="FP25" i="25"/>
  <c r="FQ25" i="25"/>
  <c r="FR25" i="25"/>
  <c r="FS25" i="25"/>
  <c r="FT25" i="25"/>
  <c r="FU25" i="25"/>
  <c r="ER26" i="25"/>
  <c r="ES26" i="25"/>
  <c r="ET26" i="25"/>
  <c r="EU26" i="25"/>
  <c r="EV26" i="25"/>
  <c r="EW26" i="25"/>
  <c r="EX26" i="25"/>
  <c r="EY26" i="25"/>
  <c r="EZ26" i="25"/>
  <c r="FA26" i="25"/>
  <c r="FB26" i="25"/>
  <c r="FC26" i="25"/>
  <c r="FD26" i="25"/>
  <c r="FE26" i="25"/>
  <c r="FF26" i="25"/>
  <c r="FG26" i="25"/>
  <c r="FH26" i="25"/>
  <c r="FI26" i="25"/>
  <c r="FJ26" i="25"/>
  <c r="FK26" i="25"/>
  <c r="FL26" i="25"/>
  <c r="FM26" i="25"/>
  <c r="FN26" i="25"/>
  <c r="FO26" i="25"/>
  <c r="FP26" i="25"/>
  <c r="FQ26" i="25"/>
  <c r="FR26" i="25"/>
  <c r="FS26" i="25"/>
  <c r="FT26" i="25"/>
  <c r="FU26" i="25"/>
  <c r="ER27" i="25"/>
  <c r="ES27" i="25"/>
  <c r="ET27" i="25"/>
  <c r="EU27" i="25"/>
  <c r="EV27" i="25"/>
  <c r="EW27" i="25"/>
  <c r="EX27" i="25"/>
  <c r="EY27" i="25"/>
  <c r="EZ27" i="25"/>
  <c r="FA27" i="25"/>
  <c r="FB27" i="25"/>
  <c r="FC27" i="25"/>
  <c r="FD27" i="25"/>
  <c r="FE27" i="25"/>
  <c r="FF27" i="25"/>
  <c r="FG27" i="25"/>
  <c r="FH27" i="25"/>
  <c r="FI27" i="25"/>
  <c r="FJ27" i="25"/>
  <c r="FK27" i="25"/>
  <c r="FL27" i="25"/>
  <c r="FM27" i="25"/>
  <c r="FN27" i="25"/>
  <c r="FO27" i="25"/>
  <c r="FP27" i="25"/>
  <c r="FQ27" i="25"/>
  <c r="FR27" i="25"/>
  <c r="FS27" i="25"/>
  <c r="FT27" i="25"/>
  <c r="FU27" i="25"/>
  <c r="ER28" i="25"/>
  <c r="ES28" i="25"/>
  <c r="ET28" i="25"/>
  <c r="EU28" i="25"/>
  <c r="EV28" i="25"/>
  <c r="EW28" i="25"/>
  <c r="EX28" i="25"/>
  <c r="EY28" i="25"/>
  <c r="EZ28" i="25"/>
  <c r="FA28" i="25"/>
  <c r="FB28" i="25"/>
  <c r="FC28" i="25"/>
  <c r="FD28" i="25"/>
  <c r="FE28" i="25"/>
  <c r="FF28" i="25"/>
  <c r="FG28" i="25"/>
  <c r="FH28" i="25"/>
  <c r="FI28" i="25"/>
  <c r="FJ28" i="25"/>
  <c r="FK28" i="25"/>
  <c r="FL28" i="25"/>
  <c r="FM28" i="25"/>
  <c r="FN28" i="25"/>
  <c r="FO28" i="25"/>
  <c r="FP28" i="25"/>
  <c r="FQ28" i="25"/>
  <c r="FR28" i="25"/>
  <c r="FS28" i="25"/>
  <c r="FT28" i="25"/>
  <c r="FU28" i="25"/>
  <c r="ER29" i="25"/>
  <c r="ES29" i="25"/>
  <c r="ET29" i="25"/>
  <c r="EU29" i="25"/>
  <c r="EV29" i="25"/>
  <c r="EW29" i="25"/>
  <c r="EX29" i="25"/>
  <c r="EY29" i="25"/>
  <c r="EZ29" i="25"/>
  <c r="FA29" i="25"/>
  <c r="FB29" i="25"/>
  <c r="FC29" i="25"/>
  <c r="FD29" i="25"/>
  <c r="FE29" i="25"/>
  <c r="FF29" i="25"/>
  <c r="FG29" i="25"/>
  <c r="FH29" i="25"/>
  <c r="FI29" i="25"/>
  <c r="FJ29" i="25"/>
  <c r="FK29" i="25"/>
  <c r="FL29" i="25"/>
  <c r="FM29" i="25"/>
  <c r="FN29" i="25"/>
  <c r="FO29" i="25"/>
  <c r="FP29" i="25"/>
  <c r="FQ29" i="25"/>
  <c r="FR29" i="25"/>
  <c r="FS29" i="25"/>
  <c r="FT29" i="25"/>
  <c r="FU29" i="25"/>
  <c r="ER30" i="25"/>
  <c r="ES30" i="25"/>
  <c r="ET30" i="25"/>
  <c r="EU30" i="25"/>
  <c r="EV30" i="25"/>
  <c r="EW30" i="25"/>
  <c r="EX30" i="25"/>
  <c r="EY30" i="25"/>
  <c r="EZ30" i="25"/>
  <c r="FA30" i="25"/>
  <c r="FB30" i="25"/>
  <c r="FC30" i="25"/>
  <c r="FD30" i="25"/>
  <c r="FE30" i="25"/>
  <c r="FF30" i="25"/>
  <c r="FG30" i="25"/>
  <c r="FH30" i="25"/>
  <c r="FI30" i="25"/>
  <c r="FJ30" i="25"/>
  <c r="FK30" i="25"/>
  <c r="FL30" i="25"/>
  <c r="FM30" i="25"/>
  <c r="FN30" i="25"/>
  <c r="FO30" i="25"/>
  <c r="FP30" i="25"/>
  <c r="FQ30" i="25"/>
  <c r="FR30" i="25"/>
  <c r="FS30" i="25"/>
  <c r="FT30" i="25"/>
  <c r="FU30" i="25"/>
  <c r="ER31" i="25"/>
  <c r="ES31" i="25"/>
  <c r="ET31" i="25"/>
  <c r="EU31" i="25"/>
  <c r="EV31" i="25"/>
  <c r="EW31" i="25"/>
  <c r="EX31" i="25"/>
  <c r="EY31" i="25"/>
  <c r="EZ31" i="25"/>
  <c r="FA31" i="25"/>
  <c r="FB31" i="25"/>
  <c r="FC31" i="25"/>
  <c r="FD31" i="25"/>
  <c r="FE31" i="25"/>
  <c r="FF31" i="25"/>
  <c r="FG31" i="25"/>
  <c r="FH31" i="25"/>
  <c r="FI31" i="25"/>
  <c r="FJ31" i="25"/>
  <c r="FK31" i="25"/>
  <c r="FL31" i="25"/>
  <c r="FM31" i="25"/>
  <c r="FN31" i="25"/>
  <c r="FO31" i="25"/>
  <c r="FP31" i="25"/>
  <c r="FQ31" i="25"/>
  <c r="FR31" i="25"/>
  <c r="FS31" i="25"/>
  <c r="FT31" i="25"/>
  <c r="FU31" i="25"/>
  <c r="ER32" i="25"/>
  <c r="ES32" i="25"/>
  <c r="ET32" i="25"/>
  <c r="EU32" i="25"/>
  <c r="EV32" i="25"/>
  <c r="EW32" i="25"/>
  <c r="EX32" i="25"/>
  <c r="EY32" i="25"/>
  <c r="EZ32" i="25"/>
  <c r="FA32" i="25"/>
  <c r="FB32" i="25"/>
  <c r="FC32" i="25"/>
  <c r="FD32" i="25"/>
  <c r="FE32" i="25"/>
  <c r="FF32" i="25"/>
  <c r="FG32" i="25"/>
  <c r="FH32" i="25"/>
  <c r="FI32" i="25"/>
  <c r="FJ32" i="25"/>
  <c r="FK32" i="25"/>
  <c r="FL32" i="25"/>
  <c r="FM32" i="25"/>
  <c r="FN32" i="25"/>
  <c r="FO32" i="25"/>
  <c r="FP32" i="25"/>
  <c r="FQ32" i="25"/>
  <c r="FR32" i="25"/>
  <c r="FS32" i="25"/>
  <c r="FT32" i="25"/>
  <c r="FU32" i="25"/>
  <c r="ER33" i="25"/>
  <c r="ES33" i="25"/>
  <c r="ET33" i="25"/>
  <c r="EU33" i="25"/>
  <c r="EV33" i="25"/>
  <c r="EW33" i="25"/>
  <c r="EX33" i="25"/>
  <c r="EY33" i="25"/>
  <c r="EZ33" i="25"/>
  <c r="FA33" i="25"/>
  <c r="FB33" i="25"/>
  <c r="FC33" i="25"/>
  <c r="FD33" i="25"/>
  <c r="FE33" i="25"/>
  <c r="FF33" i="25"/>
  <c r="FG33" i="25"/>
  <c r="FH33" i="25"/>
  <c r="FI33" i="25"/>
  <c r="FJ33" i="25"/>
  <c r="FK33" i="25"/>
  <c r="FL33" i="25"/>
  <c r="FM33" i="25"/>
  <c r="FN33" i="25"/>
  <c r="FO33" i="25"/>
  <c r="FP33" i="25"/>
  <c r="FQ33" i="25"/>
  <c r="FR33" i="25"/>
  <c r="FS33" i="25"/>
  <c r="FT33" i="25"/>
  <c r="FU33" i="25"/>
  <c r="ER34" i="25"/>
  <c r="ES34" i="25"/>
  <c r="ET34" i="25"/>
  <c r="EU34" i="25"/>
  <c r="EV34" i="25"/>
  <c r="EW34" i="25"/>
  <c r="EX34" i="25"/>
  <c r="EY34" i="25"/>
  <c r="EZ34" i="25"/>
  <c r="FA34" i="25"/>
  <c r="FB34" i="25"/>
  <c r="FC34" i="25"/>
  <c r="FD34" i="25"/>
  <c r="FE34" i="25"/>
  <c r="FF34" i="25"/>
  <c r="FG34" i="25"/>
  <c r="FH34" i="25"/>
  <c r="FI34" i="25"/>
  <c r="FJ34" i="25"/>
  <c r="FK34" i="25"/>
  <c r="FL34" i="25"/>
  <c r="FM34" i="25"/>
  <c r="FN34" i="25"/>
  <c r="FO34" i="25"/>
  <c r="FP34" i="25"/>
  <c r="FQ34" i="25"/>
  <c r="FR34" i="25"/>
  <c r="FS34" i="25"/>
  <c r="FT34" i="25"/>
  <c r="FU34" i="25"/>
  <c r="ER35" i="25"/>
  <c r="ES35" i="25"/>
  <c r="ET35" i="25"/>
  <c r="EU35" i="25"/>
  <c r="EV35" i="25"/>
  <c r="EW35" i="25"/>
  <c r="EX35" i="25"/>
  <c r="EY35" i="25"/>
  <c r="EZ35" i="25"/>
  <c r="FA35" i="25"/>
  <c r="FB35" i="25"/>
  <c r="FC35" i="25"/>
  <c r="FD35" i="25"/>
  <c r="FE35" i="25"/>
  <c r="FF35" i="25"/>
  <c r="FG35" i="25"/>
  <c r="FH35" i="25"/>
  <c r="FI35" i="25"/>
  <c r="FJ35" i="25"/>
  <c r="FK35" i="25"/>
  <c r="FL35" i="25"/>
  <c r="FM35" i="25"/>
  <c r="FN35" i="25"/>
  <c r="FO35" i="25"/>
  <c r="FP35" i="25"/>
  <c r="FQ35" i="25"/>
  <c r="FR35" i="25"/>
  <c r="FS35" i="25"/>
  <c r="FT35" i="25"/>
  <c r="FU35" i="25"/>
  <c r="ER36" i="25"/>
  <c r="ES36" i="25"/>
  <c r="ET36" i="25"/>
  <c r="EU36" i="25"/>
  <c r="EV36" i="25"/>
  <c r="EW36" i="25"/>
  <c r="EX36" i="25"/>
  <c r="EY36" i="25"/>
  <c r="EZ36" i="25"/>
  <c r="FA36" i="25"/>
  <c r="FB36" i="25"/>
  <c r="FC36" i="25"/>
  <c r="FD36" i="25"/>
  <c r="FE36" i="25"/>
  <c r="FF36" i="25"/>
  <c r="FG36" i="25"/>
  <c r="FH36" i="25"/>
  <c r="FI36" i="25"/>
  <c r="FJ36" i="25"/>
  <c r="FK36" i="25"/>
  <c r="FL36" i="25"/>
  <c r="FM36" i="25"/>
  <c r="FN36" i="25"/>
  <c r="FO36" i="25"/>
  <c r="FP36" i="25"/>
  <c r="FQ36" i="25"/>
  <c r="FR36" i="25"/>
  <c r="FS36" i="25"/>
  <c r="FT36" i="25"/>
  <c r="FU36" i="25"/>
  <c r="ER37" i="25"/>
  <c r="ES37" i="25"/>
  <c r="ET37" i="25"/>
  <c r="EU37" i="25"/>
  <c r="EV37" i="25"/>
  <c r="EW37" i="25"/>
  <c r="EX37" i="25"/>
  <c r="EY37" i="25"/>
  <c r="EZ37" i="25"/>
  <c r="FA37" i="25"/>
  <c r="FB37" i="25"/>
  <c r="FC37" i="25"/>
  <c r="FD37" i="25"/>
  <c r="FE37" i="25"/>
  <c r="FF37" i="25"/>
  <c r="FG37" i="25"/>
  <c r="FH37" i="25"/>
  <c r="FI37" i="25"/>
  <c r="FJ37" i="25"/>
  <c r="FK37" i="25"/>
  <c r="FL37" i="25"/>
  <c r="FM37" i="25"/>
  <c r="FN37" i="25"/>
  <c r="FO37" i="25"/>
  <c r="FP37" i="25"/>
  <c r="FQ37" i="25"/>
  <c r="FR37" i="25"/>
  <c r="FS37" i="25"/>
  <c r="FT37" i="25"/>
  <c r="FU37" i="25"/>
  <c r="ER38" i="25"/>
  <c r="ES38" i="25"/>
  <c r="ET38" i="25"/>
  <c r="EU38" i="25"/>
  <c r="EV38" i="25"/>
  <c r="EW38" i="25"/>
  <c r="EX38" i="25"/>
  <c r="EY38" i="25"/>
  <c r="EZ38" i="25"/>
  <c r="FA38" i="25"/>
  <c r="FB38" i="25"/>
  <c r="FC38" i="25"/>
  <c r="FD38" i="25"/>
  <c r="FE38" i="25"/>
  <c r="FF38" i="25"/>
  <c r="FG38" i="25"/>
  <c r="FH38" i="25"/>
  <c r="FI38" i="25"/>
  <c r="FJ38" i="25"/>
  <c r="FK38" i="25"/>
  <c r="FL38" i="25"/>
  <c r="FM38" i="25"/>
  <c r="FN38" i="25"/>
  <c r="FO38" i="25"/>
  <c r="FP38" i="25"/>
  <c r="FQ38" i="25"/>
  <c r="FR38" i="25"/>
  <c r="FS38" i="25"/>
  <c r="FT38" i="25"/>
  <c r="FU38" i="25"/>
  <c r="ER39" i="25"/>
  <c r="ES39" i="25"/>
  <c r="ET39" i="25"/>
  <c r="EU39" i="25"/>
  <c r="EV39" i="25"/>
  <c r="EW39" i="25"/>
  <c r="EX39" i="25"/>
  <c r="EY39" i="25"/>
  <c r="EZ39" i="25"/>
  <c r="FA39" i="25"/>
  <c r="FB39" i="25"/>
  <c r="FC39" i="25"/>
  <c r="FD39" i="25"/>
  <c r="FE39" i="25"/>
  <c r="FF39" i="25"/>
  <c r="FG39" i="25"/>
  <c r="FH39" i="25"/>
  <c r="FI39" i="25"/>
  <c r="FJ39" i="25"/>
  <c r="FK39" i="25"/>
  <c r="FL39" i="25"/>
  <c r="FM39" i="25"/>
  <c r="FN39" i="25"/>
  <c r="FO39" i="25"/>
  <c r="FP39" i="25"/>
  <c r="FQ39" i="25"/>
  <c r="FR39" i="25"/>
  <c r="FS39" i="25"/>
  <c r="FT39" i="25"/>
  <c r="FU39" i="25"/>
  <c r="ER40" i="25"/>
  <c r="ES40" i="25"/>
  <c r="ET40" i="25"/>
  <c r="EU40" i="25"/>
  <c r="EV40" i="25"/>
  <c r="EW40" i="25"/>
  <c r="EX40" i="25"/>
  <c r="EY40" i="25"/>
  <c r="EZ40" i="25"/>
  <c r="FA40" i="25"/>
  <c r="FB40" i="25"/>
  <c r="FC40" i="25"/>
  <c r="FD40" i="25"/>
  <c r="FE40" i="25"/>
  <c r="FF40" i="25"/>
  <c r="FG40" i="25"/>
  <c r="FH40" i="25"/>
  <c r="FI40" i="25"/>
  <c r="FJ40" i="25"/>
  <c r="FK40" i="25"/>
  <c r="FL40" i="25"/>
  <c r="FM40" i="25"/>
  <c r="FN40" i="25"/>
  <c r="FO40" i="25"/>
  <c r="FP40" i="25"/>
  <c r="FQ40" i="25"/>
  <c r="FR40" i="25"/>
  <c r="FS40" i="25"/>
  <c r="FT40" i="25"/>
  <c r="FU40" i="25"/>
  <c r="ER41" i="25"/>
  <c r="ES41" i="25"/>
  <c r="ET41" i="25"/>
  <c r="EU41" i="25"/>
  <c r="EV41" i="25"/>
  <c r="EW41" i="25"/>
  <c r="EX41" i="25"/>
  <c r="EY41" i="25"/>
  <c r="EZ41" i="25"/>
  <c r="FA41" i="25"/>
  <c r="FB41" i="25"/>
  <c r="FC41" i="25"/>
  <c r="FD41" i="25"/>
  <c r="FE41" i="25"/>
  <c r="FF41" i="25"/>
  <c r="FG41" i="25"/>
  <c r="FH41" i="25"/>
  <c r="FI41" i="25"/>
  <c r="FJ41" i="25"/>
  <c r="FK41" i="25"/>
  <c r="FL41" i="25"/>
  <c r="FM41" i="25"/>
  <c r="FN41" i="25"/>
  <c r="FO41" i="25"/>
  <c r="FP41" i="25"/>
  <c r="FQ41" i="25"/>
  <c r="FR41" i="25"/>
  <c r="FS41" i="25"/>
  <c r="FT41" i="25"/>
  <c r="FU41" i="25"/>
  <c r="ER42" i="25"/>
  <c r="ES42" i="25"/>
  <c r="ET42" i="25"/>
  <c r="EU42" i="25"/>
  <c r="EV42" i="25"/>
  <c r="EW42" i="25"/>
  <c r="EX42" i="25"/>
  <c r="EY42" i="25"/>
  <c r="EZ42" i="25"/>
  <c r="FA42" i="25"/>
  <c r="FB42" i="25"/>
  <c r="FC42" i="25"/>
  <c r="FD42" i="25"/>
  <c r="FE42" i="25"/>
  <c r="FF42" i="25"/>
  <c r="FG42" i="25"/>
  <c r="FH42" i="25"/>
  <c r="FI42" i="25"/>
  <c r="FJ42" i="25"/>
  <c r="FK42" i="25"/>
  <c r="FL42" i="25"/>
  <c r="FM42" i="25"/>
  <c r="FN42" i="25"/>
  <c r="FO42" i="25"/>
  <c r="FP42" i="25"/>
  <c r="FQ42" i="25"/>
  <c r="FR42" i="25"/>
  <c r="FS42" i="25"/>
  <c r="FT42" i="25"/>
  <c r="FU42" i="25"/>
  <c r="ER43" i="25"/>
  <c r="ES43" i="25"/>
  <c r="ET43" i="25"/>
  <c r="EU43" i="25"/>
  <c r="EV43" i="25"/>
  <c r="EW43" i="25"/>
  <c r="EX43" i="25"/>
  <c r="EY43" i="25"/>
  <c r="EZ43" i="25"/>
  <c r="FA43" i="25"/>
  <c r="FB43" i="25"/>
  <c r="FC43" i="25"/>
  <c r="FD43" i="25"/>
  <c r="FE43" i="25"/>
  <c r="FF43" i="25"/>
  <c r="FG43" i="25"/>
  <c r="FH43" i="25"/>
  <c r="FI43" i="25"/>
  <c r="FJ43" i="25"/>
  <c r="FK43" i="25"/>
  <c r="FL43" i="25"/>
  <c r="FM43" i="25"/>
  <c r="FN43" i="25"/>
  <c r="FO43" i="25"/>
  <c r="FP43" i="25"/>
  <c r="FQ43" i="25"/>
  <c r="FR43" i="25"/>
  <c r="FS43" i="25"/>
  <c r="FT43" i="25"/>
  <c r="FU43" i="25"/>
  <c r="ER44" i="25"/>
  <c r="ES44" i="25"/>
  <c r="ET44" i="25"/>
  <c r="EU44" i="25"/>
  <c r="EV44" i="25"/>
  <c r="EW44" i="25"/>
  <c r="EX44" i="25"/>
  <c r="EY44" i="25"/>
  <c r="EZ44" i="25"/>
  <c r="FA44" i="25"/>
  <c r="FB44" i="25"/>
  <c r="FC44" i="25"/>
  <c r="FD44" i="25"/>
  <c r="FE44" i="25"/>
  <c r="FF44" i="25"/>
  <c r="FG44" i="25"/>
  <c r="FH44" i="25"/>
  <c r="FI44" i="25"/>
  <c r="FJ44" i="25"/>
  <c r="FK44" i="25"/>
  <c r="FL44" i="25"/>
  <c r="FM44" i="25"/>
  <c r="FN44" i="25"/>
  <c r="FO44" i="25"/>
  <c r="FP44" i="25"/>
  <c r="FQ44" i="25"/>
  <c r="FR44" i="25"/>
  <c r="FS44" i="25"/>
  <c r="FT44" i="25"/>
  <c r="FU44" i="25"/>
  <c r="ER45" i="25"/>
  <c r="ES45" i="25"/>
  <c r="ET45" i="25"/>
  <c r="EU45" i="25"/>
  <c r="EV45" i="25"/>
  <c r="EW45" i="25"/>
  <c r="EX45" i="25"/>
  <c r="EY45" i="25"/>
  <c r="EZ45" i="25"/>
  <c r="FA45" i="25"/>
  <c r="FB45" i="25"/>
  <c r="FC45" i="25"/>
  <c r="FD45" i="25"/>
  <c r="FE45" i="25"/>
  <c r="FF45" i="25"/>
  <c r="FG45" i="25"/>
  <c r="FH45" i="25"/>
  <c r="FI45" i="25"/>
  <c r="FJ45" i="25"/>
  <c r="FK45" i="25"/>
  <c r="FL45" i="25"/>
  <c r="FM45" i="25"/>
  <c r="FN45" i="25"/>
  <c r="FO45" i="25"/>
  <c r="FP45" i="25"/>
  <c r="FQ45" i="25"/>
  <c r="FR45" i="25"/>
  <c r="FS45" i="25"/>
  <c r="FT45" i="25"/>
  <c r="FU45" i="25"/>
  <c r="ER46" i="25"/>
  <c r="ES46" i="25"/>
  <c r="ET46" i="25"/>
  <c r="EU46" i="25"/>
  <c r="EV46" i="25"/>
  <c r="EW46" i="25"/>
  <c r="EX46" i="25"/>
  <c r="EY46" i="25"/>
  <c r="EZ46" i="25"/>
  <c r="FA46" i="25"/>
  <c r="FB46" i="25"/>
  <c r="FC46" i="25"/>
  <c r="FD46" i="25"/>
  <c r="FE46" i="25"/>
  <c r="FF46" i="25"/>
  <c r="FG46" i="25"/>
  <c r="FH46" i="25"/>
  <c r="FI46" i="25"/>
  <c r="FJ46" i="25"/>
  <c r="FK46" i="25"/>
  <c r="FL46" i="25"/>
  <c r="FM46" i="25"/>
  <c r="FN46" i="25"/>
  <c r="FO46" i="25"/>
  <c r="FP46" i="25"/>
  <c r="FQ46" i="25"/>
  <c r="FR46" i="25"/>
  <c r="FS46" i="25"/>
  <c r="FT46" i="25"/>
  <c r="FU46" i="25"/>
  <c r="ER47" i="25"/>
  <c r="ES47" i="25"/>
  <c r="ET47" i="25"/>
  <c r="EU47" i="25"/>
  <c r="EV47" i="25"/>
  <c r="EW47" i="25"/>
  <c r="EX47" i="25"/>
  <c r="EY47" i="25"/>
  <c r="EZ47" i="25"/>
  <c r="FA47" i="25"/>
  <c r="FB47" i="25"/>
  <c r="FC47" i="25"/>
  <c r="FD47" i="25"/>
  <c r="FE47" i="25"/>
  <c r="FF47" i="25"/>
  <c r="FG47" i="25"/>
  <c r="FH47" i="25"/>
  <c r="FI47" i="25"/>
  <c r="FJ47" i="25"/>
  <c r="FK47" i="25"/>
  <c r="FL47" i="25"/>
  <c r="FM47" i="25"/>
  <c r="FN47" i="25"/>
  <c r="FO47" i="25"/>
  <c r="FP47" i="25"/>
  <c r="FQ47" i="25"/>
  <c r="FR47" i="25"/>
  <c r="FS47" i="25"/>
  <c r="FT47" i="25"/>
  <c r="FU47" i="25"/>
  <c r="ER48" i="25"/>
  <c r="ES48" i="25"/>
  <c r="ET48" i="25"/>
  <c r="EU48" i="25"/>
  <c r="EV48" i="25"/>
  <c r="EW48" i="25"/>
  <c r="EX48" i="25"/>
  <c r="EY48" i="25"/>
  <c r="EZ48" i="25"/>
  <c r="FA48" i="25"/>
  <c r="FB48" i="25"/>
  <c r="FC48" i="25"/>
  <c r="FD48" i="25"/>
  <c r="FE48" i="25"/>
  <c r="FF48" i="25"/>
  <c r="FG48" i="25"/>
  <c r="FH48" i="25"/>
  <c r="FI48" i="25"/>
  <c r="FJ48" i="25"/>
  <c r="FK48" i="25"/>
  <c r="FL48" i="25"/>
  <c r="FM48" i="25"/>
  <c r="FN48" i="25"/>
  <c r="FO48" i="25"/>
  <c r="FP48" i="25"/>
  <c r="FQ48" i="25"/>
  <c r="FR48" i="25"/>
  <c r="FS48" i="25"/>
  <c r="FT48" i="25"/>
  <c r="FU48" i="25"/>
  <c r="ER49" i="25"/>
  <c r="ES49" i="25"/>
  <c r="ET49" i="25"/>
  <c r="EU49" i="25"/>
  <c r="EV49" i="25"/>
  <c r="EW49" i="25"/>
  <c r="EX49" i="25"/>
  <c r="EY49" i="25"/>
  <c r="EZ49" i="25"/>
  <c r="FA49" i="25"/>
  <c r="FB49" i="25"/>
  <c r="FC49" i="25"/>
  <c r="FD49" i="25"/>
  <c r="FE49" i="25"/>
  <c r="FF49" i="25"/>
  <c r="FG49" i="25"/>
  <c r="FH49" i="25"/>
  <c r="FI49" i="25"/>
  <c r="FJ49" i="25"/>
  <c r="FK49" i="25"/>
  <c r="FL49" i="25"/>
  <c r="FM49" i="25"/>
  <c r="FN49" i="25"/>
  <c r="FO49" i="25"/>
  <c r="FP49" i="25"/>
  <c r="FQ49" i="25"/>
  <c r="FR49" i="25"/>
  <c r="FS49" i="25"/>
  <c r="FT49" i="25"/>
  <c r="FU49" i="25"/>
  <c r="ER50" i="25"/>
  <c r="ES50" i="25"/>
  <c r="ET50" i="25"/>
  <c r="EU50" i="25"/>
  <c r="EV50" i="25"/>
  <c r="EW50" i="25"/>
  <c r="EX50" i="25"/>
  <c r="EY50" i="25"/>
  <c r="EZ50" i="25"/>
  <c r="FA50" i="25"/>
  <c r="FB50" i="25"/>
  <c r="FC50" i="25"/>
  <c r="FD50" i="25"/>
  <c r="FE50" i="25"/>
  <c r="FF50" i="25"/>
  <c r="FG50" i="25"/>
  <c r="FH50" i="25"/>
  <c r="FI50" i="25"/>
  <c r="FJ50" i="25"/>
  <c r="FK50" i="25"/>
  <c r="FL50" i="25"/>
  <c r="FM50" i="25"/>
  <c r="FN50" i="25"/>
  <c r="FO50" i="25"/>
  <c r="FP50" i="25"/>
  <c r="FQ50" i="25"/>
  <c r="FR50" i="25"/>
  <c r="FS50" i="25"/>
  <c r="FT50" i="25"/>
  <c r="FU50" i="25"/>
  <c r="ER51" i="25"/>
  <c r="ES51" i="25"/>
  <c r="ET51" i="25"/>
  <c r="EU51" i="25"/>
  <c r="EV51" i="25"/>
  <c r="EW51" i="25"/>
  <c r="EX51" i="25"/>
  <c r="EY51" i="25"/>
  <c r="EZ51" i="25"/>
  <c r="FA51" i="25"/>
  <c r="FB51" i="25"/>
  <c r="FC51" i="25"/>
  <c r="FD51" i="25"/>
  <c r="FE51" i="25"/>
  <c r="FF51" i="25"/>
  <c r="FG51" i="25"/>
  <c r="FH51" i="25"/>
  <c r="FI51" i="25"/>
  <c r="FJ51" i="25"/>
  <c r="FK51" i="25"/>
  <c r="FL51" i="25"/>
  <c r="FM51" i="25"/>
  <c r="FN51" i="25"/>
  <c r="FO51" i="25"/>
  <c r="FP51" i="25"/>
  <c r="FQ51" i="25"/>
  <c r="FR51" i="25"/>
  <c r="FS51" i="25"/>
  <c r="FT51" i="25"/>
  <c r="FU51" i="25"/>
  <c r="ER52" i="25"/>
  <c r="ES52" i="25"/>
  <c r="ET52" i="25"/>
  <c r="EU52" i="25"/>
  <c r="EV52" i="25"/>
  <c r="EW52" i="25"/>
  <c r="EX52" i="25"/>
  <c r="EY52" i="25"/>
  <c r="EZ52" i="25"/>
  <c r="FA52" i="25"/>
  <c r="FB52" i="25"/>
  <c r="FC52" i="25"/>
  <c r="FD52" i="25"/>
  <c r="FE52" i="25"/>
  <c r="FF52" i="25"/>
  <c r="FG52" i="25"/>
  <c r="FH52" i="25"/>
  <c r="FI52" i="25"/>
  <c r="FJ52" i="25"/>
  <c r="FK52" i="25"/>
  <c r="FL52" i="25"/>
  <c r="FM52" i="25"/>
  <c r="FN52" i="25"/>
  <c r="FO52" i="25"/>
  <c r="FP52" i="25"/>
  <c r="FQ52" i="25"/>
  <c r="FR52" i="25"/>
  <c r="FS52" i="25"/>
  <c r="FT52" i="25"/>
  <c r="FU52" i="25"/>
  <c r="ER53" i="25"/>
  <c r="ES53" i="25"/>
  <c r="ET53" i="25"/>
  <c r="EU53" i="25"/>
  <c r="EV53" i="25"/>
  <c r="EW53" i="25"/>
  <c r="EX53" i="25"/>
  <c r="EY53" i="25"/>
  <c r="EZ53" i="25"/>
  <c r="FA53" i="25"/>
  <c r="FB53" i="25"/>
  <c r="FC53" i="25"/>
  <c r="FD53" i="25"/>
  <c r="FE53" i="25"/>
  <c r="FF53" i="25"/>
  <c r="FG53" i="25"/>
  <c r="FH53" i="25"/>
  <c r="FI53" i="25"/>
  <c r="FJ53" i="25"/>
  <c r="FK53" i="25"/>
  <c r="FL53" i="25"/>
  <c r="FM53" i="25"/>
  <c r="FN53" i="25"/>
  <c r="FO53" i="25"/>
  <c r="FP53" i="25"/>
  <c r="FQ53" i="25"/>
  <c r="FR53" i="25"/>
  <c r="FS53" i="25"/>
  <c r="FT53" i="25"/>
  <c r="FU53" i="25"/>
  <c r="ER54" i="25"/>
  <c r="ES54" i="25"/>
  <c r="ET54" i="25"/>
  <c r="EU54" i="25"/>
  <c r="EV54" i="25"/>
  <c r="EW54" i="25"/>
  <c r="EX54" i="25"/>
  <c r="EY54" i="25"/>
  <c r="EZ54" i="25"/>
  <c r="FA54" i="25"/>
  <c r="FB54" i="25"/>
  <c r="FC54" i="25"/>
  <c r="FD54" i="25"/>
  <c r="FE54" i="25"/>
  <c r="FF54" i="25"/>
  <c r="FG54" i="25"/>
  <c r="FH54" i="25"/>
  <c r="FI54" i="25"/>
  <c r="FJ54" i="25"/>
  <c r="FK54" i="25"/>
  <c r="FL54" i="25"/>
  <c r="FM54" i="25"/>
  <c r="FN54" i="25"/>
  <c r="FO54" i="25"/>
  <c r="FP54" i="25"/>
  <c r="FQ54" i="25"/>
  <c r="FR54" i="25"/>
  <c r="FS54" i="25"/>
  <c r="FT54" i="25"/>
  <c r="FU54" i="25"/>
  <c r="ER55" i="25"/>
  <c r="ES55" i="25"/>
  <c r="ET55" i="25"/>
  <c r="EU55" i="25"/>
  <c r="EV55" i="25"/>
  <c r="EW55" i="25"/>
  <c r="EX55" i="25"/>
  <c r="EY55" i="25"/>
  <c r="EZ55" i="25"/>
  <c r="FA55" i="25"/>
  <c r="FB55" i="25"/>
  <c r="FC55" i="25"/>
  <c r="FD55" i="25"/>
  <c r="FE55" i="25"/>
  <c r="FF55" i="25"/>
  <c r="FG55" i="25"/>
  <c r="FH55" i="25"/>
  <c r="FI55" i="25"/>
  <c r="FJ55" i="25"/>
  <c r="FK55" i="25"/>
  <c r="FL55" i="25"/>
  <c r="FM55" i="25"/>
  <c r="FN55" i="25"/>
  <c r="FO55" i="25"/>
  <c r="FP55" i="25"/>
  <c r="FQ55" i="25"/>
  <c r="FR55" i="25"/>
  <c r="FS55" i="25"/>
  <c r="FT55" i="25"/>
  <c r="FU55" i="25"/>
  <c r="ER56" i="25"/>
  <c r="ES56" i="25"/>
  <c r="ET56" i="25"/>
  <c r="EU56" i="25"/>
  <c r="EV56" i="25"/>
  <c r="EW56" i="25"/>
  <c r="EX56" i="25"/>
  <c r="EY56" i="25"/>
  <c r="EZ56" i="25"/>
  <c r="FA56" i="25"/>
  <c r="FB56" i="25"/>
  <c r="FC56" i="25"/>
  <c r="FD56" i="25"/>
  <c r="FE56" i="25"/>
  <c r="FF56" i="25"/>
  <c r="FG56" i="25"/>
  <c r="FH56" i="25"/>
  <c r="FI56" i="25"/>
  <c r="FJ56" i="25"/>
  <c r="FK56" i="25"/>
  <c r="FL56" i="25"/>
  <c r="FM56" i="25"/>
  <c r="FN56" i="25"/>
  <c r="FO56" i="25"/>
  <c r="FP56" i="25"/>
  <c r="FQ56" i="25"/>
  <c r="FR56" i="25"/>
  <c r="FS56" i="25"/>
  <c r="FT56" i="25"/>
  <c r="FU56" i="25"/>
  <c r="ER57" i="25"/>
  <c r="ES57" i="25"/>
  <c r="ET57" i="25"/>
  <c r="EU57" i="25"/>
  <c r="EV57" i="25"/>
  <c r="EW57" i="25"/>
  <c r="EX57" i="25"/>
  <c r="EY57" i="25"/>
  <c r="EZ57" i="25"/>
  <c r="FA57" i="25"/>
  <c r="FB57" i="25"/>
  <c r="FC57" i="25"/>
  <c r="FD57" i="25"/>
  <c r="FE57" i="25"/>
  <c r="FF57" i="25"/>
  <c r="FG57" i="25"/>
  <c r="FH57" i="25"/>
  <c r="FI57" i="25"/>
  <c r="FJ57" i="25"/>
  <c r="FK57" i="25"/>
  <c r="FL57" i="25"/>
  <c r="FM57" i="25"/>
  <c r="FN57" i="25"/>
  <c r="FO57" i="25"/>
  <c r="FP57" i="25"/>
  <c r="FQ57" i="25"/>
  <c r="FR57" i="25"/>
  <c r="FS57" i="25"/>
  <c r="FT57" i="25"/>
  <c r="FU57" i="25"/>
  <c r="ER58" i="25"/>
  <c r="ES58" i="25"/>
  <c r="ET58" i="25"/>
  <c r="EU58" i="25"/>
  <c r="EV58" i="25"/>
  <c r="EW58" i="25"/>
  <c r="EX58" i="25"/>
  <c r="EY58" i="25"/>
  <c r="EZ58" i="25"/>
  <c r="FA58" i="25"/>
  <c r="FB58" i="25"/>
  <c r="FC58" i="25"/>
  <c r="FD58" i="25"/>
  <c r="FE58" i="25"/>
  <c r="FF58" i="25"/>
  <c r="FG58" i="25"/>
  <c r="FH58" i="25"/>
  <c r="FI58" i="25"/>
  <c r="FJ58" i="25"/>
  <c r="FK58" i="25"/>
  <c r="FL58" i="25"/>
  <c r="FM58" i="25"/>
  <c r="FN58" i="25"/>
  <c r="FO58" i="25"/>
  <c r="FP58" i="25"/>
  <c r="FQ58" i="25"/>
  <c r="FR58" i="25"/>
  <c r="FS58" i="25"/>
  <c r="FT58" i="25"/>
  <c r="FU58" i="25"/>
  <c r="ER59" i="25"/>
  <c r="ES59" i="25"/>
  <c r="ET59" i="25"/>
  <c r="EU59" i="25"/>
  <c r="EV59" i="25"/>
  <c r="EW59" i="25"/>
  <c r="EX59" i="25"/>
  <c r="EY59" i="25"/>
  <c r="EZ59" i="25"/>
  <c r="FA59" i="25"/>
  <c r="FB59" i="25"/>
  <c r="FC59" i="25"/>
  <c r="FD59" i="25"/>
  <c r="FE59" i="25"/>
  <c r="FF59" i="25"/>
  <c r="FG59" i="25"/>
  <c r="FH59" i="25"/>
  <c r="FI59" i="25"/>
  <c r="FJ59" i="25"/>
  <c r="FK59" i="25"/>
  <c r="FL59" i="25"/>
  <c r="FM59" i="25"/>
  <c r="FN59" i="25"/>
  <c r="FO59" i="25"/>
  <c r="FP59" i="25"/>
  <c r="FQ59" i="25"/>
  <c r="FR59" i="25"/>
  <c r="FS59" i="25"/>
  <c r="FT59" i="25"/>
  <c r="FU59" i="25"/>
  <c r="ER60" i="25"/>
  <c r="ES60" i="25"/>
  <c r="ET60" i="25"/>
  <c r="EU60" i="25"/>
  <c r="EV60" i="25"/>
  <c r="EW60" i="25"/>
  <c r="EX60" i="25"/>
  <c r="EY60" i="25"/>
  <c r="EZ60" i="25"/>
  <c r="FA60" i="25"/>
  <c r="FB60" i="25"/>
  <c r="FC60" i="25"/>
  <c r="FD60" i="25"/>
  <c r="FE60" i="25"/>
  <c r="FF60" i="25"/>
  <c r="FG60" i="25"/>
  <c r="FH60" i="25"/>
  <c r="FI60" i="25"/>
  <c r="FJ60" i="25"/>
  <c r="FK60" i="25"/>
  <c r="FL60" i="25"/>
  <c r="FM60" i="25"/>
  <c r="FN60" i="25"/>
  <c r="FO60" i="25"/>
  <c r="FP60" i="25"/>
  <c r="FQ60" i="25"/>
  <c r="FR60" i="25"/>
  <c r="FS60" i="25"/>
  <c r="FT60" i="25"/>
  <c r="FU60" i="25"/>
  <c r="ER61" i="25"/>
  <c r="ES61" i="25"/>
  <c r="ET61" i="25"/>
  <c r="EU61" i="25"/>
  <c r="EV61" i="25"/>
  <c r="EW61" i="25"/>
  <c r="EX61" i="25"/>
  <c r="EY61" i="25"/>
  <c r="EZ61" i="25"/>
  <c r="FA61" i="25"/>
  <c r="FB61" i="25"/>
  <c r="FC61" i="25"/>
  <c r="FD61" i="25"/>
  <c r="FE61" i="25"/>
  <c r="FF61" i="25"/>
  <c r="FG61" i="25"/>
  <c r="FH61" i="25"/>
  <c r="FI61" i="25"/>
  <c r="FJ61" i="25"/>
  <c r="FK61" i="25"/>
  <c r="FL61" i="25"/>
  <c r="FM61" i="25"/>
  <c r="FN61" i="25"/>
  <c r="FO61" i="25"/>
  <c r="FP61" i="25"/>
  <c r="FQ61" i="25"/>
  <c r="FR61" i="25"/>
  <c r="FS61" i="25"/>
  <c r="FT61" i="25"/>
  <c r="FU61" i="25"/>
  <c r="ER62" i="25"/>
  <c r="ES62" i="25"/>
  <c r="ET62" i="25"/>
  <c r="EU62" i="25"/>
  <c r="EV62" i="25"/>
  <c r="EW62" i="25"/>
  <c r="EX62" i="25"/>
  <c r="EY62" i="25"/>
  <c r="EZ62" i="25"/>
  <c r="FA62" i="25"/>
  <c r="FB62" i="25"/>
  <c r="FC62" i="25"/>
  <c r="FD62" i="25"/>
  <c r="FE62" i="25"/>
  <c r="FF62" i="25"/>
  <c r="FG62" i="25"/>
  <c r="FH62" i="25"/>
  <c r="FI62" i="25"/>
  <c r="FJ62" i="25"/>
  <c r="FK62" i="25"/>
  <c r="FL62" i="25"/>
  <c r="FM62" i="25"/>
  <c r="FN62" i="25"/>
  <c r="FO62" i="25"/>
  <c r="FP62" i="25"/>
  <c r="FQ62" i="25"/>
  <c r="FR62" i="25"/>
  <c r="FS62" i="25"/>
  <c r="FT62" i="25"/>
  <c r="FU62" i="25"/>
  <c r="ER63" i="25"/>
  <c r="ES63" i="25"/>
  <c r="ET63" i="25"/>
  <c r="EU63" i="25"/>
  <c r="EV63" i="25"/>
  <c r="EW63" i="25"/>
  <c r="EX63" i="25"/>
  <c r="EY63" i="25"/>
  <c r="EZ63" i="25"/>
  <c r="FA63" i="25"/>
  <c r="FB63" i="25"/>
  <c r="FC63" i="25"/>
  <c r="FD63" i="25"/>
  <c r="FE63" i="25"/>
  <c r="FF63" i="25"/>
  <c r="FG63" i="25"/>
  <c r="FH63" i="25"/>
  <c r="FI63" i="25"/>
  <c r="FJ63" i="25"/>
  <c r="FK63" i="25"/>
  <c r="FL63" i="25"/>
  <c r="FM63" i="25"/>
  <c r="FN63" i="25"/>
  <c r="FO63" i="25"/>
  <c r="FP63" i="25"/>
  <c r="FQ63" i="25"/>
  <c r="FR63" i="25"/>
  <c r="FS63" i="25"/>
  <c r="FT63" i="25"/>
  <c r="FU63" i="25"/>
  <c r="ER64" i="25"/>
  <c r="ES64" i="25"/>
  <c r="ET64" i="25"/>
  <c r="EU64" i="25"/>
  <c r="EV64" i="25"/>
  <c r="EW64" i="25"/>
  <c r="EX64" i="25"/>
  <c r="EY64" i="25"/>
  <c r="EZ64" i="25"/>
  <c r="FA64" i="25"/>
  <c r="FB64" i="25"/>
  <c r="FC64" i="25"/>
  <c r="FD64" i="25"/>
  <c r="FE64" i="25"/>
  <c r="FF64" i="25"/>
  <c r="FG64" i="25"/>
  <c r="FH64" i="25"/>
  <c r="FI64" i="25"/>
  <c r="FJ64" i="25"/>
  <c r="FK64" i="25"/>
  <c r="FL64" i="25"/>
  <c r="FM64" i="25"/>
  <c r="FN64" i="25"/>
  <c r="FO64" i="25"/>
  <c r="FP64" i="25"/>
  <c r="FQ64" i="25"/>
  <c r="FR64" i="25"/>
  <c r="FS64" i="25"/>
  <c r="FT64" i="25"/>
  <c r="FU64" i="25"/>
  <c r="ER65" i="25"/>
  <c r="ES65" i="25"/>
  <c r="ET65" i="25"/>
  <c r="EU65" i="25"/>
  <c r="EV65" i="25"/>
  <c r="EW65" i="25"/>
  <c r="EX65" i="25"/>
  <c r="EY65" i="25"/>
  <c r="EZ65" i="25"/>
  <c r="FA65" i="25"/>
  <c r="FB65" i="25"/>
  <c r="FC65" i="25"/>
  <c r="FD65" i="25"/>
  <c r="FE65" i="25"/>
  <c r="FF65" i="25"/>
  <c r="FG65" i="25"/>
  <c r="FH65" i="25"/>
  <c r="FI65" i="25"/>
  <c r="FJ65" i="25"/>
  <c r="FK65" i="25"/>
  <c r="FL65" i="25"/>
  <c r="FM65" i="25"/>
  <c r="FN65" i="25"/>
  <c r="FO65" i="25"/>
  <c r="FP65" i="25"/>
  <c r="FQ65" i="25"/>
  <c r="FR65" i="25"/>
  <c r="FS65" i="25"/>
  <c r="FT65" i="25"/>
  <c r="FU65" i="25"/>
  <c r="ER66" i="25"/>
  <c r="ES66" i="25"/>
  <c r="ET66" i="25"/>
  <c r="EU66" i="25"/>
  <c r="EV66" i="25"/>
  <c r="EW66" i="25"/>
  <c r="EX66" i="25"/>
  <c r="EY66" i="25"/>
  <c r="EZ66" i="25"/>
  <c r="FA66" i="25"/>
  <c r="FB66" i="25"/>
  <c r="FC66" i="25"/>
  <c r="FD66" i="25"/>
  <c r="FE66" i="25"/>
  <c r="FF66" i="25"/>
  <c r="FG66" i="25"/>
  <c r="FH66" i="25"/>
  <c r="FI66" i="25"/>
  <c r="FJ66" i="25"/>
  <c r="FK66" i="25"/>
  <c r="FL66" i="25"/>
  <c r="FM66" i="25"/>
  <c r="FN66" i="25"/>
  <c r="FO66" i="25"/>
  <c r="FP66" i="25"/>
  <c r="FQ66" i="25"/>
  <c r="FR66" i="25"/>
  <c r="FS66" i="25"/>
  <c r="FT66" i="25"/>
  <c r="FU66" i="25"/>
  <c r="ER67" i="25"/>
  <c r="ES67" i="25"/>
  <c r="ET67" i="25"/>
  <c r="EU67" i="25"/>
  <c r="EV67" i="25"/>
  <c r="EW67" i="25"/>
  <c r="EX67" i="25"/>
  <c r="EY67" i="25"/>
  <c r="EZ67" i="25"/>
  <c r="FA67" i="25"/>
  <c r="FB67" i="25"/>
  <c r="FC67" i="25"/>
  <c r="FD67" i="25"/>
  <c r="FE67" i="25"/>
  <c r="FF67" i="25"/>
  <c r="FG67" i="25"/>
  <c r="FH67" i="25"/>
  <c r="FI67" i="25"/>
  <c r="FJ67" i="25"/>
  <c r="FK67" i="25"/>
  <c r="FL67" i="25"/>
  <c r="FM67" i="25"/>
  <c r="FN67" i="25"/>
  <c r="FO67" i="25"/>
  <c r="FP67" i="25"/>
  <c r="FQ67" i="25"/>
  <c r="FR67" i="25"/>
  <c r="FS67" i="25"/>
  <c r="FT67" i="25"/>
  <c r="FU67" i="25"/>
  <c r="ER68" i="25"/>
  <c r="ES68" i="25"/>
  <c r="ET68" i="25"/>
  <c r="EU68" i="25"/>
  <c r="EV68" i="25"/>
  <c r="EW68" i="25"/>
  <c r="EX68" i="25"/>
  <c r="EY68" i="25"/>
  <c r="EZ68" i="25"/>
  <c r="FA68" i="25"/>
  <c r="FB68" i="25"/>
  <c r="FC68" i="25"/>
  <c r="FD68" i="25"/>
  <c r="FE68" i="25"/>
  <c r="FF68" i="25"/>
  <c r="FG68" i="25"/>
  <c r="FH68" i="25"/>
  <c r="FI68" i="25"/>
  <c r="FJ68" i="25"/>
  <c r="FK68" i="25"/>
  <c r="FL68" i="25"/>
  <c r="FM68" i="25"/>
  <c r="FN68" i="25"/>
  <c r="FO68" i="25"/>
  <c r="FP68" i="25"/>
  <c r="FQ68" i="25"/>
  <c r="FR68" i="25"/>
  <c r="FS68" i="25"/>
  <c r="FT68" i="25"/>
  <c r="FU68" i="25"/>
  <c r="ER69" i="25"/>
  <c r="ES69" i="25"/>
  <c r="ET69" i="25"/>
  <c r="EU69" i="25"/>
  <c r="EV69" i="25"/>
  <c r="EW69" i="25"/>
  <c r="EX69" i="25"/>
  <c r="EY69" i="25"/>
  <c r="EZ69" i="25"/>
  <c r="FA69" i="25"/>
  <c r="FB69" i="25"/>
  <c r="FC69" i="25"/>
  <c r="FD69" i="25"/>
  <c r="FE69" i="25"/>
  <c r="FF69" i="25"/>
  <c r="FG69" i="25"/>
  <c r="FH69" i="25"/>
  <c r="FI69" i="25"/>
  <c r="FJ69" i="25"/>
  <c r="FK69" i="25"/>
  <c r="FL69" i="25"/>
  <c r="FM69" i="25"/>
  <c r="FN69" i="25"/>
  <c r="FO69" i="25"/>
  <c r="FP69" i="25"/>
  <c r="FQ69" i="25"/>
  <c r="FR69" i="25"/>
  <c r="FS69" i="25"/>
  <c r="FT69" i="25"/>
  <c r="FU69" i="25"/>
  <c r="ER70" i="25"/>
  <c r="ES70" i="25"/>
  <c r="ET70" i="25"/>
  <c r="EU70" i="25"/>
  <c r="EV70" i="25"/>
  <c r="EW70" i="25"/>
  <c r="EX70" i="25"/>
  <c r="EY70" i="25"/>
  <c r="EZ70" i="25"/>
  <c r="FA70" i="25"/>
  <c r="FB70" i="25"/>
  <c r="FC70" i="25"/>
  <c r="FD70" i="25"/>
  <c r="FE70" i="25"/>
  <c r="FF70" i="25"/>
  <c r="FG70" i="25"/>
  <c r="FH70" i="25"/>
  <c r="FI70" i="25"/>
  <c r="FJ70" i="25"/>
  <c r="FK70" i="25"/>
  <c r="FL70" i="25"/>
  <c r="FM70" i="25"/>
  <c r="FN70" i="25"/>
  <c r="FO70" i="25"/>
  <c r="FP70" i="25"/>
  <c r="FQ70" i="25"/>
  <c r="FR70" i="25"/>
  <c r="FS70" i="25"/>
  <c r="FT70" i="25"/>
  <c r="FU70" i="25"/>
  <c r="ER71" i="25"/>
  <c r="ES71" i="25"/>
  <c r="ET71" i="25"/>
  <c r="EU71" i="25"/>
  <c r="EV71" i="25"/>
  <c r="EW71" i="25"/>
  <c r="EX71" i="25"/>
  <c r="EY71" i="25"/>
  <c r="EZ71" i="25"/>
  <c r="FA71" i="25"/>
  <c r="FB71" i="25"/>
  <c r="FC71" i="25"/>
  <c r="FD71" i="25"/>
  <c r="FE71" i="25"/>
  <c r="FF71" i="25"/>
  <c r="FG71" i="25"/>
  <c r="FH71" i="25"/>
  <c r="FI71" i="25"/>
  <c r="FJ71" i="25"/>
  <c r="FK71" i="25"/>
  <c r="FL71" i="25"/>
  <c r="FM71" i="25"/>
  <c r="FN71" i="25"/>
  <c r="FO71" i="25"/>
  <c r="FP71" i="25"/>
  <c r="FQ71" i="25"/>
  <c r="FR71" i="25"/>
  <c r="FS71" i="25"/>
  <c r="FT71" i="25"/>
  <c r="FU71" i="25"/>
  <c r="ER72" i="25"/>
  <c r="ES72" i="25"/>
  <c r="ET72" i="25"/>
  <c r="EU72" i="25"/>
  <c r="EV72" i="25"/>
  <c r="EW72" i="25"/>
  <c r="EX72" i="25"/>
  <c r="EY72" i="25"/>
  <c r="EZ72" i="25"/>
  <c r="FA72" i="25"/>
  <c r="FB72" i="25"/>
  <c r="FC72" i="25"/>
  <c r="FD72" i="25"/>
  <c r="FE72" i="25"/>
  <c r="FF72" i="25"/>
  <c r="FG72" i="25"/>
  <c r="FH72" i="25"/>
  <c r="FI72" i="25"/>
  <c r="FJ72" i="25"/>
  <c r="FK72" i="25"/>
  <c r="FL72" i="25"/>
  <c r="FM72" i="25"/>
  <c r="FN72" i="25"/>
  <c r="FO72" i="25"/>
  <c r="FP72" i="25"/>
  <c r="FQ72" i="25"/>
  <c r="FR72" i="25"/>
  <c r="FS72" i="25"/>
  <c r="FT72" i="25"/>
  <c r="FU72" i="25"/>
  <c r="ER73" i="25"/>
  <c r="ES73" i="25"/>
  <c r="ET73" i="25"/>
  <c r="EU73" i="25"/>
  <c r="EV73" i="25"/>
  <c r="EW73" i="25"/>
  <c r="EX73" i="25"/>
  <c r="EY73" i="25"/>
  <c r="EZ73" i="25"/>
  <c r="FA73" i="25"/>
  <c r="FB73" i="25"/>
  <c r="FC73" i="25"/>
  <c r="FD73" i="25"/>
  <c r="FE73" i="25"/>
  <c r="FF73" i="25"/>
  <c r="FG73" i="25"/>
  <c r="FH73" i="25"/>
  <c r="FI73" i="25"/>
  <c r="FJ73" i="25"/>
  <c r="FK73" i="25"/>
  <c r="FL73" i="25"/>
  <c r="FM73" i="25"/>
  <c r="FN73" i="25"/>
  <c r="FO73" i="25"/>
  <c r="FP73" i="25"/>
  <c r="FQ73" i="25"/>
  <c r="FR73" i="25"/>
  <c r="FS73" i="25"/>
  <c r="FT73" i="25"/>
  <c r="FU73" i="25"/>
  <c r="ER74" i="25"/>
  <c r="ES74" i="25"/>
  <c r="ET74" i="25"/>
  <c r="EU74" i="25"/>
  <c r="EV74" i="25"/>
  <c r="EW74" i="25"/>
  <c r="EX74" i="25"/>
  <c r="EY74" i="25"/>
  <c r="EZ74" i="25"/>
  <c r="FA74" i="25"/>
  <c r="FB74" i="25"/>
  <c r="FC74" i="25"/>
  <c r="FD74" i="25"/>
  <c r="FE74" i="25"/>
  <c r="FF74" i="25"/>
  <c r="FG74" i="25"/>
  <c r="FH74" i="25"/>
  <c r="FI74" i="25"/>
  <c r="FJ74" i="25"/>
  <c r="FK74" i="25"/>
  <c r="FL74" i="25"/>
  <c r="FM74" i="25"/>
  <c r="FN74" i="25"/>
  <c r="FO74" i="25"/>
  <c r="FP74" i="25"/>
  <c r="FQ74" i="25"/>
  <c r="FR74" i="25"/>
  <c r="FS74" i="25"/>
  <c r="FT74" i="25"/>
  <c r="FU74" i="25"/>
  <c r="ER75" i="25"/>
  <c r="ES75" i="25"/>
  <c r="ET75" i="25"/>
  <c r="EU75" i="25"/>
  <c r="EV75" i="25"/>
  <c r="EW75" i="25"/>
  <c r="EX75" i="25"/>
  <c r="EY75" i="25"/>
  <c r="EZ75" i="25"/>
  <c r="FA75" i="25"/>
  <c r="FB75" i="25"/>
  <c r="FC75" i="25"/>
  <c r="FD75" i="25"/>
  <c r="FE75" i="25"/>
  <c r="FF75" i="25"/>
  <c r="FG75" i="25"/>
  <c r="FH75" i="25"/>
  <c r="FI75" i="25"/>
  <c r="FJ75" i="25"/>
  <c r="FK75" i="25"/>
  <c r="FL75" i="25"/>
  <c r="FM75" i="25"/>
  <c r="FN75" i="25"/>
  <c r="FO75" i="25"/>
  <c r="FP75" i="25"/>
  <c r="FQ75" i="25"/>
  <c r="FR75" i="25"/>
  <c r="FS75" i="25"/>
  <c r="FT75" i="25"/>
  <c r="FU75" i="25"/>
  <c r="ER76" i="25"/>
  <c r="ES76" i="25"/>
  <c r="ET76" i="25"/>
  <c r="EU76" i="25"/>
  <c r="EV76" i="25"/>
  <c r="EW76" i="25"/>
  <c r="EX76" i="25"/>
  <c r="EY76" i="25"/>
  <c r="EZ76" i="25"/>
  <c r="FA76" i="25"/>
  <c r="FB76" i="25"/>
  <c r="FC76" i="25"/>
  <c r="FD76" i="25"/>
  <c r="FE76" i="25"/>
  <c r="FF76" i="25"/>
  <c r="FG76" i="25"/>
  <c r="FH76" i="25"/>
  <c r="FI76" i="25"/>
  <c r="FJ76" i="25"/>
  <c r="FK76" i="25"/>
  <c r="FL76" i="25"/>
  <c r="FM76" i="25"/>
  <c r="FN76" i="25"/>
  <c r="FO76" i="25"/>
  <c r="FP76" i="25"/>
  <c r="FQ76" i="25"/>
  <c r="FR76" i="25"/>
  <c r="FS76" i="25"/>
  <c r="FT76" i="25"/>
  <c r="FU76" i="25"/>
  <c r="ER77" i="25"/>
  <c r="ES77" i="25"/>
  <c r="ET77" i="25"/>
  <c r="EU77" i="25"/>
  <c r="EV77" i="25"/>
  <c r="EW77" i="25"/>
  <c r="EX77" i="25"/>
  <c r="EY77" i="25"/>
  <c r="EZ77" i="25"/>
  <c r="FA77" i="25"/>
  <c r="FB77" i="25"/>
  <c r="FC77" i="25"/>
  <c r="FD77" i="25"/>
  <c r="FE77" i="25"/>
  <c r="FF77" i="25"/>
  <c r="FG77" i="25"/>
  <c r="FH77" i="25"/>
  <c r="FI77" i="25"/>
  <c r="FJ77" i="25"/>
  <c r="FK77" i="25"/>
  <c r="FL77" i="25"/>
  <c r="FM77" i="25"/>
  <c r="FN77" i="25"/>
  <c r="FO77" i="25"/>
  <c r="FP77" i="25"/>
  <c r="FQ77" i="25"/>
  <c r="FR77" i="25"/>
  <c r="FS77" i="25"/>
  <c r="FT77" i="25"/>
  <c r="FU77" i="25"/>
  <c r="ER78" i="25"/>
  <c r="ES78" i="25"/>
  <c r="ET78" i="25"/>
  <c r="EU78" i="25"/>
  <c r="EV78" i="25"/>
  <c r="EW78" i="25"/>
  <c r="EX78" i="25"/>
  <c r="EY78" i="25"/>
  <c r="EZ78" i="25"/>
  <c r="FA78" i="25"/>
  <c r="FB78" i="25"/>
  <c r="FC78" i="25"/>
  <c r="FD78" i="25"/>
  <c r="FE78" i="25"/>
  <c r="FF78" i="25"/>
  <c r="FG78" i="25"/>
  <c r="FH78" i="25"/>
  <c r="FI78" i="25"/>
  <c r="FJ78" i="25"/>
  <c r="FK78" i="25"/>
  <c r="FL78" i="25"/>
  <c r="FM78" i="25"/>
  <c r="FN78" i="25"/>
  <c r="FO78" i="25"/>
  <c r="FP78" i="25"/>
  <c r="FQ78" i="25"/>
  <c r="FR78" i="25"/>
  <c r="FS78" i="25"/>
  <c r="FT78" i="25"/>
  <c r="FU78" i="25"/>
  <c r="ER79" i="25"/>
  <c r="ES79" i="25"/>
  <c r="ET79" i="25"/>
  <c r="EU79" i="25"/>
  <c r="EV79" i="25"/>
  <c r="EW79" i="25"/>
  <c r="EX79" i="25"/>
  <c r="EY79" i="25"/>
  <c r="EZ79" i="25"/>
  <c r="FA79" i="25"/>
  <c r="FB79" i="25"/>
  <c r="FC79" i="25"/>
  <c r="FD79" i="25"/>
  <c r="FE79" i="25"/>
  <c r="FF79" i="25"/>
  <c r="FG79" i="25"/>
  <c r="FH79" i="25"/>
  <c r="FI79" i="25"/>
  <c r="FJ79" i="25"/>
  <c r="FK79" i="25"/>
  <c r="FL79" i="25"/>
  <c r="FM79" i="25"/>
  <c r="FN79" i="25"/>
  <c r="FO79" i="25"/>
  <c r="FP79" i="25"/>
  <c r="FQ79" i="25"/>
  <c r="FR79" i="25"/>
  <c r="FS79" i="25"/>
  <c r="FT79" i="25"/>
  <c r="FU79" i="25"/>
  <c r="ER80" i="25"/>
  <c r="ES80" i="25"/>
  <c r="ET80" i="25"/>
  <c r="EU80" i="25"/>
  <c r="EV80" i="25"/>
  <c r="EW80" i="25"/>
  <c r="EX80" i="25"/>
  <c r="EY80" i="25"/>
  <c r="EZ80" i="25"/>
  <c r="FA80" i="25"/>
  <c r="FB80" i="25"/>
  <c r="FC80" i="25"/>
  <c r="FD80" i="25"/>
  <c r="FE80" i="25"/>
  <c r="FF80" i="25"/>
  <c r="FG80" i="25"/>
  <c r="FH80" i="25"/>
  <c r="FI80" i="25"/>
  <c r="FJ80" i="25"/>
  <c r="FK80" i="25"/>
  <c r="FL80" i="25"/>
  <c r="FM80" i="25"/>
  <c r="FN80" i="25"/>
  <c r="FO80" i="25"/>
  <c r="FP80" i="25"/>
  <c r="FQ80" i="25"/>
  <c r="FR80" i="25"/>
  <c r="FS80" i="25"/>
  <c r="FT80" i="25"/>
  <c r="FU80" i="25"/>
  <c r="ER81" i="25"/>
  <c r="ES81" i="25"/>
  <c r="ET81" i="25"/>
  <c r="EU81" i="25"/>
  <c r="EV81" i="25"/>
  <c r="EW81" i="25"/>
  <c r="EX81" i="25"/>
  <c r="EY81" i="25"/>
  <c r="EZ81" i="25"/>
  <c r="FA81" i="25"/>
  <c r="FB81" i="25"/>
  <c r="FC81" i="25"/>
  <c r="FD81" i="25"/>
  <c r="FE81" i="25"/>
  <c r="FF81" i="25"/>
  <c r="FG81" i="25"/>
  <c r="FH81" i="25"/>
  <c r="FI81" i="25"/>
  <c r="FJ81" i="25"/>
  <c r="FK81" i="25"/>
  <c r="FL81" i="25"/>
  <c r="FM81" i="25"/>
  <c r="FN81" i="25"/>
  <c r="FO81" i="25"/>
  <c r="FP81" i="25"/>
  <c r="FQ81" i="25"/>
  <c r="FR81" i="25"/>
  <c r="FS81" i="25"/>
  <c r="FT81" i="25"/>
  <c r="FU81" i="25"/>
  <c r="ER82" i="25"/>
  <c r="ES82" i="25"/>
  <c r="ET82" i="25"/>
  <c r="EU82" i="25"/>
  <c r="EV82" i="25"/>
  <c r="EW82" i="25"/>
  <c r="EX82" i="25"/>
  <c r="EY82" i="25"/>
  <c r="EZ82" i="25"/>
  <c r="FA82" i="25"/>
  <c r="FB82" i="25"/>
  <c r="FC82" i="25"/>
  <c r="FD82" i="25"/>
  <c r="FE82" i="25"/>
  <c r="FF82" i="25"/>
  <c r="FG82" i="25"/>
  <c r="FH82" i="25"/>
  <c r="FI82" i="25"/>
  <c r="FJ82" i="25"/>
  <c r="FK82" i="25"/>
  <c r="FL82" i="25"/>
  <c r="FM82" i="25"/>
  <c r="FN82" i="25"/>
  <c r="FO82" i="25"/>
  <c r="FP82" i="25"/>
  <c r="FQ82" i="25"/>
  <c r="FR82" i="25"/>
  <c r="FS82" i="25"/>
  <c r="FT82" i="25"/>
  <c r="FU82" i="25"/>
  <c r="ER83" i="25"/>
  <c r="ES83" i="25"/>
  <c r="ET83" i="25"/>
  <c r="EU83" i="25"/>
  <c r="EV83" i="25"/>
  <c r="EW83" i="25"/>
  <c r="EX83" i="25"/>
  <c r="EY83" i="25"/>
  <c r="EZ83" i="25"/>
  <c r="FA83" i="25"/>
  <c r="FB83" i="25"/>
  <c r="FC83" i="25"/>
  <c r="FD83" i="25"/>
  <c r="FE83" i="25"/>
  <c r="FF83" i="25"/>
  <c r="FG83" i="25"/>
  <c r="FH83" i="25"/>
  <c r="FI83" i="25"/>
  <c r="FJ83" i="25"/>
  <c r="FK83" i="25"/>
  <c r="FL83" i="25"/>
  <c r="FM83" i="25"/>
  <c r="FN83" i="25"/>
  <c r="FO83" i="25"/>
  <c r="FP83" i="25"/>
  <c r="FQ83" i="25"/>
  <c r="FR83" i="25"/>
  <c r="FS83" i="25"/>
  <c r="FT83" i="25"/>
  <c r="FU83" i="25"/>
  <c r="ER84" i="25"/>
  <c r="ES84" i="25"/>
  <c r="ET84" i="25"/>
  <c r="EU84" i="25"/>
  <c r="EV84" i="25"/>
  <c r="EW84" i="25"/>
  <c r="EX84" i="25"/>
  <c r="EY84" i="25"/>
  <c r="EZ84" i="25"/>
  <c r="FA84" i="25"/>
  <c r="FB84" i="25"/>
  <c r="FC84" i="25"/>
  <c r="FD84" i="25"/>
  <c r="FE84" i="25"/>
  <c r="FF84" i="25"/>
  <c r="FG84" i="25"/>
  <c r="FH84" i="25"/>
  <c r="FI84" i="25"/>
  <c r="FJ84" i="25"/>
  <c r="FK84" i="25"/>
  <c r="FL84" i="25"/>
  <c r="FM84" i="25"/>
  <c r="FN84" i="25"/>
  <c r="FO84" i="25"/>
  <c r="FP84" i="25"/>
  <c r="FQ84" i="25"/>
  <c r="FR84" i="25"/>
  <c r="FS84" i="25"/>
  <c r="FT84" i="25"/>
  <c r="FU84" i="25"/>
  <c r="ER85" i="25"/>
  <c r="ES85" i="25"/>
  <c r="ET85" i="25"/>
  <c r="EU85" i="25"/>
  <c r="EV85" i="25"/>
  <c r="EW85" i="25"/>
  <c r="EX85" i="25"/>
  <c r="EY85" i="25"/>
  <c r="EZ85" i="25"/>
  <c r="FA85" i="25"/>
  <c r="FB85" i="25"/>
  <c r="FC85" i="25"/>
  <c r="FD85" i="25"/>
  <c r="FE85" i="25"/>
  <c r="FF85" i="25"/>
  <c r="FG85" i="25"/>
  <c r="FH85" i="25"/>
  <c r="FI85" i="25"/>
  <c r="FJ85" i="25"/>
  <c r="FK85" i="25"/>
  <c r="FL85" i="25"/>
  <c r="FM85" i="25"/>
  <c r="FN85" i="25"/>
  <c r="FO85" i="25"/>
  <c r="FP85" i="25"/>
  <c r="FQ85" i="25"/>
  <c r="FR85" i="25"/>
  <c r="FS85" i="25"/>
  <c r="FT85" i="25"/>
  <c r="FU85" i="25"/>
  <c r="ER86" i="25"/>
  <c r="ES86" i="25"/>
  <c r="ET86" i="25"/>
  <c r="EU86" i="25"/>
  <c r="EV86" i="25"/>
  <c r="EW86" i="25"/>
  <c r="EX86" i="25"/>
  <c r="EY86" i="25"/>
  <c r="EZ86" i="25"/>
  <c r="FA86" i="25"/>
  <c r="FB86" i="25"/>
  <c r="FC86" i="25"/>
  <c r="FD86" i="25"/>
  <c r="FE86" i="25"/>
  <c r="FF86" i="25"/>
  <c r="FG86" i="25"/>
  <c r="FH86" i="25"/>
  <c r="FI86" i="25"/>
  <c r="FJ86" i="25"/>
  <c r="FK86" i="25"/>
  <c r="FL86" i="25"/>
  <c r="FM86" i="25"/>
  <c r="FN86" i="25"/>
  <c r="FO86" i="25"/>
  <c r="FP86" i="25"/>
  <c r="FQ86" i="25"/>
  <c r="FR86" i="25"/>
  <c r="FS86" i="25"/>
  <c r="FT86" i="25"/>
  <c r="FU86" i="25"/>
  <c r="ER87" i="25"/>
  <c r="ES87" i="25"/>
  <c r="ET87" i="25"/>
  <c r="EU87" i="25"/>
  <c r="EV87" i="25"/>
  <c r="EW87" i="25"/>
  <c r="EX87" i="25"/>
  <c r="EY87" i="25"/>
  <c r="EZ87" i="25"/>
  <c r="FA87" i="25"/>
  <c r="FB87" i="25"/>
  <c r="FC87" i="25"/>
  <c r="FD87" i="25"/>
  <c r="FE87" i="25"/>
  <c r="FF87" i="25"/>
  <c r="FG87" i="25"/>
  <c r="FH87" i="25"/>
  <c r="FI87" i="25"/>
  <c r="FJ87" i="25"/>
  <c r="FK87" i="25"/>
  <c r="FL87" i="25"/>
  <c r="FM87" i="25"/>
  <c r="FN87" i="25"/>
  <c r="FO87" i="25"/>
  <c r="FP87" i="25"/>
  <c r="FQ87" i="25"/>
  <c r="FR87" i="25"/>
  <c r="FS87" i="25"/>
  <c r="FT87" i="25"/>
  <c r="FU87" i="25"/>
  <c r="ER88" i="25"/>
  <c r="ES88" i="25"/>
  <c r="ET88" i="25"/>
  <c r="EU88" i="25"/>
  <c r="EV88" i="25"/>
  <c r="EW88" i="25"/>
  <c r="EX88" i="25"/>
  <c r="EY88" i="25"/>
  <c r="EZ88" i="25"/>
  <c r="FA88" i="25"/>
  <c r="FB88" i="25"/>
  <c r="FC88" i="25"/>
  <c r="FD88" i="25"/>
  <c r="FE88" i="25"/>
  <c r="FF88" i="25"/>
  <c r="FG88" i="25"/>
  <c r="FH88" i="25"/>
  <c r="FI88" i="25"/>
  <c r="FJ88" i="25"/>
  <c r="FK88" i="25"/>
  <c r="FL88" i="25"/>
  <c r="FM88" i="25"/>
  <c r="FN88" i="25"/>
  <c r="FO88" i="25"/>
  <c r="FP88" i="25"/>
  <c r="FQ88" i="25"/>
  <c r="FR88" i="25"/>
  <c r="FS88" i="25"/>
  <c r="FT88" i="25"/>
  <c r="FU88" i="25"/>
  <c r="ER89" i="25"/>
  <c r="ES89" i="25"/>
  <c r="ET89" i="25"/>
  <c r="EU89" i="25"/>
  <c r="EV89" i="25"/>
  <c r="EW89" i="25"/>
  <c r="EX89" i="25"/>
  <c r="EY89" i="25"/>
  <c r="EZ89" i="25"/>
  <c r="FA89" i="25"/>
  <c r="FB89" i="25"/>
  <c r="FC89" i="25"/>
  <c r="FD89" i="25"/>
  <c r="FE89" i="25"/>
  <c r="FF89" i="25"/>
  <c r="FG89" i="25"/>
  <c r="FH89" i="25"/>
  <c r="FI89" i="25"/>
  <c r="FJ89" i="25"/>
  <c r="FK89" i="25"/>
  <c r="FL89" i="25"/>
  <c r="FM89" i="25"/>
  <c r="FN89" i="25"/>
  <c r="FO89" i="25"/>
  <c r="FP89" i="25"/>
  <c r="FQ89" i="25"/>
  <c r="FR89" i="25"/>
  <c r="FS89" i="25"/>
  <c r="FT89" i="25"/>
  <c r="FU89" i="25"/>
  <c r="ER90" i="25"/>
  <c r="ES90" i="25"/>
  <c r="ET90" i="25"/>
  <c r="EU90" i="25"/>
  <c r="EV90" i="25"/>
  <c r="EW90" i="25"/>
  <c r="EX90" i="25"/>
  <c r="EY90" i="25"/>
  <c r="EZ90" i="25"/>
  <c r="FA90" i="25"/>
  <c r="FB90" i="25"/>
  <c r="FC90" i="25"/>
  <c r="FD90" i="25"/>
  <c r="FE90" i="25"/>
  <c r="FF90" i="25"/>
  <c r="FG90" i="25"/>
  <c r="FH90" i="25"/>
  <c r="FI90" i="25"/>
  <c r="FJ90" i="25"/>
  <c r="FK90" i="25"/>
  <c r="FL90" i="25"/>
  <c r="FM90" i="25"/>
  <c r="FN90" i="25"/>
  <c r="FO90" i="25"/>
  <c r="FP90" i="25"/>
  <c r="FQ90" i="25"/>
  <c r="FR90" i="25"/>
  <c r="FS90" i="25"/>
  <c r="FT90" i="25"/>
  <c r="FU90" i="25"/>
  <c r="ER91" i="25"/>
  <c r="ES91" i="25"/>
  <c r="ET91" i="25"/>
  <c r="EU91" i="25"/>
  <c r="EV91" i="25"/>
  <c r="EW91" i="25"/>
  <c r="EX91" i="25"/>
  <c r="EY91" i="25"/>
  <c r="EZ91" i="25"/>
  <c r="FA91" i="25"/>
  <c r="FB91" i="25"/>
  <c r="FC91" i="25"/>
  <c r="FD91" i="25"/>
  <c r="FE91" i="25"/>
  <c r="FF91" i="25"/>
  <c r="FG91" i="25"/>
  <c r="FH91" i="25"/>
  <c r="FI91" i="25"/>
  <c r="FJ91" i="25"/>
  <c r="FK91" i="25"/>
  <c r="FL91" i="25"/>
  <c r="FM91" i="25"/>
  <c r="FN91" i="25"/>
  <c r="FO91" i="25"/>
  <c r="FP91" i="25"/>
  <c r="FQ91" i="25"/>
  <c r="FR91" i="25"/>
  <c r="FS91" i="25"/>
  <c r="FT91" i="25"/>
  <c r="FU91" i="25"/>
  <c r="ER92" i="25"/>
  <c r="ES92" i="25"/>
  <c r="ET92" i="25"/>
  <c r="EU92" i="25"/>
  <c r="EV92" i="25"/>
  <c r="EW92" i="25"/>
  <c r="EX92" i="25"/>
  <c r="EY92" i="25"/>
  <c r="EZ92" i="25"/>
  <c r="FA92" i="25"/>
  <c r="FB92" i="25"/>
  <c r="FC92" i="25"/>
  <c r="FD92" i="25"/>
  <c r="FE92" i="25"/>
  <c r="FF92" i="25"/>
  <c r="FG92" i="25"/>
  <c r="FH92" i="25"/>
  <c r="FI92" i="25"/>
  <c r="FJ92" i="25"/>
  <c r="FK92" i="25"/>
  <c r="FL92" i="25"/>
  <c r="FM92" i="25"/>
  <c r="FN92" i="25"/>
  <c r="FO92" i="25"/>
  <c r="FP92" i="25"/>
  <c r="FQ92" i="25"/>
  <c r="FR92" i="25"/>
  <c r="FS92" i="25"/>
  <c r="FT92" i="25"/>
  <c r="FU92" i="25"/>
  <c r="ER93" i="25"/>
  <c r="ES93" i="25"/>
  <c r="ET93" i="25"/>
  <c r="EU93" i="25"/>
  <c r="EV93" i="25"/>
  <c r="EW93" i="25"/>
  <c r="EX93" i="25"/>
  <c r="EY93" i="25"/>
  <c r="EZ93" i="25"/>
  <c r="FA93" i="25"/>
  <c r="FB93" i="25"/>
  <c r="FC93" i="25"/>
  <c r="FD93" i="25"/>
  <c r="FE93" i="25"/>
  <c r="FF93" i="25"/>
  <c r="FG93" i="25"/>
  <c r="FH93" i="25"/>
  <c r="FI93" i="25"/>
  <c r="FJ93" i="25"/>
  <c r="FK93" i="25"/>
  <c r="FL93" i="25"/>
  <c r="FM93" i="25"/>
  <c r="FN93" i="25"/>
  <c r="FO93" i="25"/>
  <c r="FP93" i="25"/>
  <c r="FQ93" i="25"/>
  <c r="FR93" i="25"/>
  <c r="FS93" i="25"/>
  <c r="FT93" i="25"/>
  <c r="FU93" i="25"/>
  <c r="ER94" i="25"/>
  <c r="ES94" i="25"/>
  <c r="ET94" i="25"/>
  <c r="EU94" i="25"/>
  <c r="EV94" i="25"/>
  <c r="EW94" i="25"/>
  <c r="EX94" i="25"/>
  <c r="EY94" i="25"/>
  <c r="EZ94" i="25"/>
  <c r="FA94" i="25"/>
  <c r="FB94" i="25"/>
  <c r="FC94" i="25"/>
  <c r="FD94" i="25"/>
  <c r="FE94" i="25"/>
  <c r="FF94" i="25"/>
  <c r="FG94" i="25"/>
  <c r="FH94" i="25"/>
  <c r="FI94" i="25"/>
  <c r="FJ94" i="25"/>
  <c r="FK94" i="25"/>
  <c r="FL94" i="25"/>
  <c r="FM94" i="25"/>
  <c r="FN94" i="25"/>
  <c r="FO94" i="25"/>
  <c r="FP94" i="25"/>
  <c r="FQ94" i="25"/>
  <c r="FR94" i="25"/>
  <c r="FS94" i="25"/>
  <c r="FT94" i="25"/>
  <c r="FU94" i="25"/>
  <c r="ER95" i="25"/>
  <c r="ES95" i="25"/>
  <c r="ET95" i="25"/>
  <c r="EU95" i="25"/>
  <c r="EV95" i="25"/>
  <c r="EW95" i="25"/>
  <c r="EX95" i="25"/>
  <c r="EY95" i="25"/>
  <c r="EZ95" i="25"/>
  <c r="FA95" i="25"/>
  <c r="FB95" i="25"/>
  <c r="FC95" i="25"/>
  <c r="FD95" i="25"/>
  <c r="FE95" i="25"/>
  <c r="FF95" i="25"/>
  <c r="FG95" i="25"/>
  <c r="FH95" i="25"/>
  <c r="FI95" i="25"/>
  <c r="FJ95" i="25"/>
  <c r="FK95" i="25"/>
  <c r="FL95" i="25"/>
  <c r="FM95" i="25"/>
  <c r="FN95" i="25"/>
  <c r="FO95" i="25"/>
  <c r="FP95" i="25"/>
  <c r="FQ95" i="25"/>
  <c r="FR95" i="25"/>
  <c r="FS95" i="25"/>
  <c r="FT95" i="25"/>
  <c r="FU95" i="25"/>
  <c r="ER96" i="25"/>
  <c r="ES96" i="25"/>
  <c r="ET96" i="25"/>
  <c r="EU96" i="25"/>
  <c r="EV96" i="25"/>
  <c r="EW96" i="25"/>
  <c r="EX96" i="25"/>
  <c r="EY96" i="25"/>
  <c r="EZ96" i="25"/>
  <c r="FA96" i="25"/>
  <c r="FB96" i="25"/>
  <c r="FC96" i="25"/>
  <c r="FD96" i="25"/>
  <c r="FE96" i="25"/>
  <c r="FF96" i="25"/>
  <c r="FG96" i="25"/>
  <c r="FH96" i="25"/>
  <c r="FI96" i="25"/>
  <c r="FJ96" i="25"/>
  <c r="FK96" i="25"/>
  <c r="FL96" i="25"/>
  <c r="FM96" i="25"/>
  <c r="FN96" i="25"/>
  <c r="FO96" i="25"/>
  <c r="FP96" i="25"/>
  <c r="FQ96" i="25"/>
  <c r="FR96" i="25"/>
  <c r="FS96" i="25"/>
  <c r="FT96" i="25"/>
  <c r="FU96" i="25"/>
  <c r="ER97" i="25"/>
  <c r="ES97" i="25"/>
  <c r="ET97" i="25"/>
  <c r="EU97" i="25"/>
  <c r="EV97" i="25"/>
  <c r="EW97" i="25"/>
  <c r="EX97" i="25"/>
  <c r="EY97" i="25"/>
  <c r="EZ97" i="25"/>
  <c r="FA97" i="25"/>
  <c r="FB97" i="25"/>
  <c r="FC97" i="25"/>
  <c r="FD97" i="25"/>
  <c r="FE97" i="25"/>
  <c r="FF97" i="25"/>
  <c r="FG97" i="25"/>
  <c r="FH97" i="25"/>
  <c r="FI97" i="25"/>
  <c r="FJ97" i="25"/>
  <c r="FK97" i="25"/>
  <c r="FL97" i="25"/>
  <c r="FM97" i="25"/>
  <c r="FN97" i="25"/>
  <c r="FO97" i="25"/>
  <c r="FP97" i="25"/>
  <c r="FQ97" i="25"/>
  <c r="FR97" i="25"/>
  <c r="FS97" i="25"/>
  <c r="FT97" i="25"/>
  <c r="FU97" i="25"/>
  <c r="ER98" i="25"/>
  <c r="ES98" i="25"/>
  <c r="ET98" i="25"/>
  <c r="EU98" i="25"/>
  <c r="EV98" i="25"/>
  <c r="EW98" i="25"/>
  <c r="EX98" i="25"/>
  <c r="EY98" i="25"/>
  <c r="EZ98" i="25"/>
  <c r="FA98" i="25"/>
  <c r="FB98" i="25"/>
  <c r="FC98" i="25"/>
  <c r="FD98" i="25"/>
  <c r="FE98" i="25"/>
  <c r="FF98" i="25"/>
  <c r="FG98" i="25"/>
  <c r="FH98" i="25"/>
  <c r="FI98" i="25"/>
  <c r="FJ98" i="25"/>
  <c r="FK98" i="25"/>
  <c r="FL98" i="25"/>
  <c r="FM98" i="25"/>
  <c r="FN98" i="25"/>
  <c r="FO98" i="25"/>
  <c r="FP98" i="25"/>
  <c r="FQ98" i="25"/>
  <c r="FR98" i="25"/>
  <c r="FS98" i="25"/>
  <c r="FT98" i="25"/>
  <c r="FU98" i="25"/>
  <c r="ER99" i="25"/>
  <c r="ES99" i="25"/>
  <c r="ET99" i="25"/>
  <c r="EU99" i="25"/>
  <c r="EV99" i="25"/>
  <c r="EW99" i="25"/>
  <c r="EX99" i="25"/>
  <c r="EY99" i="25"/>
  <c r="EZ99" i="25"/>
  <c r="FA99" i="25"/>
  <c r="FB99" i="25"/>
  <c r="FC99" i="25"/>
  <c r="FD99" i="25"/>
  <c r="FE99" i="25"/>
  <c r="FF99" i="25"/>
  <c r="FG99" i="25"/>
  <c r="FH99" i="25"/>
  <c r="FI99" i="25"/>
  <c r="FJ99" i="25"/>
  <c r="FK99" i="25"/>
  <c r="FL99" i="25"/>
  <c r="FM99" i="25"/>
  <c r="FN99" i="25"/>
  <c r="FO99" i="25"/>
  <c r="FP99" i="25"/>
  <c r="FQ99" i="25"/>
  <c r="FR99" i="25"/>
  <c r="FS99" i="25"/>
  <c r="FT99" i="25"/>
  <c r="FU99" i="25"/>
  <c r="ER100" i="25"/>
  <c r="ES100" i="25"/>
  <c r="ET100" i="25"/>
  <c r="EU100" i="25"/>
  <c r="EV100" i="25"/>
  <c r="EW100" i="25"/>
  <c r="EX100" i="25"/>
  <c r="EY100" i="25"/>
  <c r="EZ100" i="25"/>
  <c r="FA100" i="25"/>
  <c r="FB100" i="25"/>
  <c r="FC100" i="25"/>
  <c r="FD100" i="25"/>
  <c r="FE100" i="25"/>
  <c r="FF100" i="25"/>
  <c r="FG100" i="25"/>
  <c r="FH100" i="25"/>
  <c r="FI100" i="25"/>
  <c r="FJ100" i="25"/>
  <c r="FK100" i="25"/>
  <c r="FL100" i="25"/>
  <c r="FM100" i="25"/>
  <c r="FN100" i="25"/>
  <c r="FO100" i="25"/>
  <c r="FP100" i="25"/>
  <c r="FQ100" i="25"/>
  <c r="FR100" i="25"/>
  <c r="FS100" i="25"/>
  <c r="FT100" i="25"/>
  <c r="FU100" i="25"/>
  <c r="ER101" i="25"/>
  <c r="ES101" i="25"/>
  <c r="ET101" i="25"/>
  <c r="EU101" i="25"/>
  <c r="EV101" i="25"/>
  <c r="EW101" i="25"/>
  <c r="EX101" i="25"/>
  <c r="EY101" i="25"/>
  <c r="EZ101" i="25"/>
  <c r="FA101" i="25"/>
  <c r="FB101" i="25"/>
  <c r="FC101" i="25"/>
  <c r="FD101" i="25"/>
  <c r="FE101" i="25"/>
  <c r="FF101" i="25"/>
  <c r="FG101" i="25"/>
  <c r="FH101" i="25"/>
  <c r="FI101" i="25"/>
  <c r="FJ101" i="25"/>
  <c r="FK101" i="25"/>
  <c r="FL101" i="25"/>
  <c r="FM101" i="25"/>
  <c r="FN101" i="25"/>
  <c r="FO101" i="25"/>
  <c r="FP101" i="25"/>
  <c r="FQ101" i="25"/>
  <c r="FR101" i="25"/>
  <c r="FS101" i="25"/>
  <c r="FT101" i="25"/>
  <c r="FU101" i="25"/>
  <c r="ER102" i="25"/>
  <c r="ES102" i="25"/>
  <c r="ET102" i="25"/>
  <c r="EU102" i="25"/>
  <c r="EV102" i="25"/>
  <c r="EW102" i="25"/>
  <c r="EX102" i="25"/>
  <c r="EY102" i="25"/>
  <c r="EZ102" i="25"/>
  <c r="FA102" i="25"/>
  <c r="FB102" i="25"/>
  <c r="FC102" i="25"/>
  <c r="FD102" i="25"/>
  <c r="FE102" i="25"/>
  <c r="FF102" i="25"/>
  <c r="FG102" i="25"/>
  <c r="FH102" i="25"/>
  <c r="FI102" i="25"/>
  <c r="FJ102" i="25"/>
  <c r="FK102" i="25"/>
  <c r="FL102" i="25"/>
  <c r="FM102" i="25"/>
  <c r="FN102" i="25"/>
  <c r="FO102" i="25"/>
  <c r="FP102" i="25"/>
  <c r="FQ102" i="25"/>
  <c r="FR102" i="25"/>
  <c r="FS102" i="25"/>
  <c r="FT102" i="25"/>
  <c r="FU102" i="25"/>
  <c r="ER103" i="25"/>
  <c r="ES103" i="25"/>
  <c r="ET103" i="25"/>
  <c r="EU103" i="25"/>
  <c r="EV103" i="25"/>
  <c r="EW103" i="25"/>
  <c r="EX103" i="25"/>
  <c r="EY103" i="25"/>
  <c r="EZ103" i="25"/>
  <c r="FA103" i="25"/>
  <c r="FB103" i="25"/>
  <c r="FC103" i="25"/>
  <c r="FD103" i="25"/>
  <c r="FE103" i="25"/>
  <c r="FF103" i="25"/>
  <c r="FG103" i="25"/>
  <c r="FH103" i="25"/>
  <c r="FI103" i="25"/>
  <c r="FJ103" i="25"/>
  <c r="FK103" i="25"/>
  <c r="FL103" i="25"/>
  <c r="FM103" i="25"/>
  <c r="FN103" i="25"/>
  <c r="FO103" i="25"/>
  <c r="FP103" i="25"/>
  <c r="FQ103" i="25"/>
  <c r="FR103" i="25"/>
  <c r="FS103" i="25"/>
  <c r="FT103" i="25"/>
  <c r="FU103" i="25"/>
  <c r="ER104" i="25"/>
  <c r="ES104" i="25"/>
  <c r="ET104" i="25"/>
  <c r="EU104" i="25"/>
  <c r="EV104" i="25"/>
  <c r="EW104" i="25"/>
  <c r="EX104" i="25"/>
  <c r="EY104" i="25"/>
  <c r="EZ104" i="25"/>
  <c r="FA104" i="25"/>
  <c r="FB104" i="25"/>
  <c r="FC104" i="25"/>
  <c r="FD104" i="25"/>
  <c r="FE104" i="25"/>
  <c r="FF104" i="25"/>
  <c r="FG104" i="25"/>
  <c r="FH104" i="25"/>
  <c r="FI104" i="25"/>
  <c r="FJ104" i="25"/>
  <c r="FK104" i="25"/>
  <c r="FL104" i="25"/>
  <c r="FM104" i="25"/>
  <c r="FN104" i="25"/>
  <c r="FO104" i="25"/>
  <c r="FP104" i="25"/>
  <c r="FQ104" i="25"/>
  <c r="FR104" i="25"/>
  <c r="FS104" i="25"/>
  <c r="FT104" i="25"/>
  <c r="FU104" i="25"/>
  <c r="ER105" i="25"/>
  <c r="ES105" i="25"/>
  <c r="ET105" i="25"/>
  <c r="EU105" i="25"/>
  <c r="EV105" i="25"/>
  <c r="EW105" i="25"/>
  <c r="EX105" i="25"/>
  <c r="EY105" i="25"/>
  <c r="EZ105" i="25"/>
  <c r="FA105" i="25"/>
  <c r="FB105" i="25"/>
  <c r="FC105" i="25"/>
  <c r="FD105" i="25"/>
  <c r="FE105" i="25"/>
  <c r="FF105" i="25"/>
  <c r="FG105" i="25"/>
  <c r="FH105" i="25"/>
  <c r="FI105" i="25"/>
  <c r="FJ105" i="25"/>
  <c r="FK105" i="25"/>
  <c r="FL105" i="25"/>
  <c r="FM105" i="25"/>
  <c r="FN105" i="25"/>
  <c r="FO105" i="25"/>
  <c r="FP105" i="25"/>
  <c r="FQ105" i="25"/>
  <c r="FR105" i="25"/>
  <c r="FS105" i="25"/>
  <c r="FT105" i="25"/>
  <c r="FU105" i="25"/>
  <c r="ER106" i="25"/>
  <c r="ES106" i="25"/>
  <c r="ET106" i="25"/>
  <c r="EU106" i="25"/>
  <c r="EV106" i="25"/>
  <c r="EW106" i="25"/>
  <c r="EX106" i="25"/>
  <c r="EY106" i="25"/>
  <c r="EZ106" i="25"/>
  <c r="FA106" i="25"/>
  <c r="FB106" i="25"/>
  <c r="FC106" i="25"/>
  <c r="FD106" i="25"/>
  <c r="FE106" i="25"/>
  <c r="FF106" i="25"/>
  <c r="FG106" i="25"/>
  <c r="FH106" i="25"/>
  <c r="FI106" i="25"/>
  <c r="FJ106" i="25"/>
  <c r="FK106" i="25"/>
  <c r="FL106" i="25"/>
  <c r="FM106" i="25"/>
  <c r="FN106" i="25"/>
  <c r="FO106" i="25"/>
  <c r="FP106" i="25"/>
  <c r="FQ106" i="25"/>
  <c r="FR106" i="25"/>
  <c r="FS106" i="25"/>
  <c r="FT106" i="25"/>
  <c r="FU106" i="25"/>
  <c r="ER107" i="25"/>
  <c r="ES107" i="25"/>
  <c r="ET107" i="25"/>
  <c r="EU107" i="25"/>
  <c r="EV107" i="25"/>
  <c r="EW107" i="25"/>
  <c r="EX107" i="25"/>
  <c r="EY107" i="25"/>
  <c r="EZ107" i="25"/>
  <c r="FA107" i="25"/>
  <c r="FB107" i="25"/>
  <c r="FC107" i="25"/>
  <c r="FD107" i="25"/>
  <c r="FE107" i="25"/>
  <c r="FF107" i="25"/>
  <c r="FG107" i="25"/>
  <c r="FH107" i="25"/>
  <c r="FI107" i="25"/>
  <c r="FJ107" i="25"/>
  <c r="FK107" i="25"/>
  <c r="FL107" i="25"/>
  <c r="FM107" i="25"/>
  <c r="FN107" i="25"/>
  <c r="FO107" i="25"/>
  <c r="FP107" i="25"/>
  <c r="FQ107" i="25"/>
  <c r="FR107" i="25"/>
  <c r="FS107" i="25"/>
  <c r="FT107" i="25"/>
  <c r="FU107" i="25"/>
  <c r="ER108" i="25"/>
  <c r="ES108" i="25"/>
  <c r="ET108" i="25"/>
  <c r="EU108" i="25"/>
  <c r="EV108" i="25"/>
  <c r="EW108" i="25"/>
  <c r="EX108" i="25"/>
  <c r="EY108" i="25"/>
  <c r="EZ108" i="25"/>
  <c r="FA108" i="25"/>
  <c r="FB108" i="25"/>
  <c r="FC108" i="25"/>
  <c r="FD108" i="25"/>
  <c r="FE108" i="25"/>
  <c r="FF108" i="25"/>
  <c r="FG108" i="25"/>
  <c r="FH108" i="25"/>
  <c r="FI108" i="25"/>
  <c r="FJ108" i="25"/>
  <c r="FK108" i="25"/>
  <c r="FL108" i="25"/>
  <c r="FM108" i="25"/>
  <c r="FN108" i="25"/>
  <c r="FO108" i="25"/>
  <c r="FP108" i="25"/>
  <c r="FQ108" i="25"/>
  <c r="FR108" i="25"/>
  <c r="FS108" i="25"/>
  <c r="FT108" i="25"/>
  <c r="FU108" i="25"/>
  <c r="ER109" i="25"/>
  <c r="ES109" i="25"/>
  <c r="ET109" i="25"/>
  <c r="EU109" i="25"/>
  <c r="EV109" i="25"/>
  <c r="EW109" i="25"/>
  <c r="EX109" i="25"/>
  <c r="EY109" i="25"/>
  <c r="EZ109" i="25"/>
  <c r="FA109" i="25"/>
  <c r="FB109" i="25"/>
  <c r="FC109" i="25"/>
  <c r="FD109" i="25"/>
  <c r="FE109" i="25"/>
  <c r="FF109" i="25"/>
  <c r="FG109" i="25"/>
  <c r="FH109" i="25"/>
  <c r="FI109" i="25"/>
  <c r="FJ109" i="25"/>
  <c r="FK109" i="25"/>
  <c r="FL109" i="25"/>
  <c r="FM109" i="25"/>
  <c r="FN109" i="25"/>
  <c r="FO109" i="25"/>
  <c r="FP109" i="25"/>
  <c r="FQ109" i="25"/>
  <c r="FR109" i="25"/>
  <c r="FS109" i="25"/>
  <c r="FT109" i="25"/>
  <c r="FU109" i="25"/>
  <c r="ER110" i="25"/>
  <c r="ES110" i="25"/>
  <c r="ET110" i="25"/>
  <c r="EU110" i="25"/>
  <c r="EV110" i="25"/>
  <c r="EW110" i="25"/>
  <c r="EX110" i="25"/>
  <c r="EY110" i="25"/>
  <c r="EZ110" i="25"/>
  <c r="FA110" i="25"/>
  <c r="FB110" i="25"/>
  <c r="FC110" i="25"/>
  <c r="FD110" i="25"/>
  <c r="FE110" i="25"/>
  <c r="FF110" i="25"/>
  <c r="FG110" i="25"/>
  <c r="FH110" i="25"/>
  <c r="FI110" i="25"/>
  <c r="FJ110" i="25"/>
  <c r="FK110" i="25"/>
  <c r="FL110" i="25"/>
  <c r="FM110" i="25"/>
  <c r="FN110" i="25"/>
  <c r="FO110" i="25"/>
  <c r="FP110" i="25"/>
  <c r="FQ110" i="25"/>
  <c r="FR110" i="25"/>
  <c r="FS110" i="25"/>
  <c r="FT110" i="25"/>
  <c r="FU110" i="25"/>
  <c r="ER111" i="25"/>
  <c r="ES111" i="25"/>
  <c r="ET111" i="25"/>
  <c r="EU111" i="25"/>
  <c r="EV111" i="25"/>
  <c r="EW111" i="25"/>
  <c r="EX111" i="25"/>
  <c r="EY111" i="25"/>
  <c r="EZ111" i="25"/>
  <c r="FA111" i="25"/>
  <c r="FB111" i="25"/>
  <c r="FC111" i="25"/>
  <c r="FD111" i="25"/>
  <c r="FE111" i="25"/>
  <c r="FF111" i="25"/>
  <c r="FG111" i="25"/>
  <c r="FH111" i="25"/>
  <c r="FI111" i="25"/>
  <c r="FJ111" i="25"/>
  <c r="FK111" i="25"/>
  <c r="FL111" i="25"/>
  <c r="FM111" i="25"/>
  <c r="FN111" i="25"/>
  <c r="FO111" i="25"/>
  <c r="FP111" i="25"/>
  <c r="FQ111" i="25"/>
  <c r="FR111" i="25"/>
  <c r="FS111" i="25"/>
  <c r="FT111" i="25"/>
  <c r="FU111" i="25"/>
  <c r="ER112" i="25"/>
  <c r="ES112" i="25"/>
  <c r="ET112" i="25"/>
  <c r="EU112" i="25"/>
  <c r="EV112" i="25"/>
  <c r="EW112" i="25"/>
  <c r="EX112" i="25"/>
  <c r="EY112" i="25"/>
  <c r="EZ112" i="25"/>
  <c r="FA112" i="25"/>
  <c r="FB112" i="25"/>
  <c r="FC112" i="25"/>
  <c r="FD112" i="25"/>
  <c r="FE112" i="25"/>
  <c r="FF112" i="25"/>
  <c r="FG112" i="25"/>
  <c r="FH112" i="25"/>
  <c r="FI112" i="25"/>
  <c r="FJ112" i="25"/>
  <c r="FK112" i="25"/>
  <c r="FL112" i="25"/>
  <c r="FM112" i="25"/>
  <c r="FN112" i="25"/>
  <c r="FO112" i="25"/>
  <c r="FP112" i="25"/>
  <c r="FQ112" i="25"/>
  <c r="FR112" i="25"/>
  <c r="FS112" i="25"/>
  <c r="FT112" i="25"/>
  <c r="FU112" i="25"/>
  <c r="ER113" i="25"/>
  <c r="ES113" i="25"/>
  <c r="ET113" i="25"/>
  <c r="EU113" i="25"/>
  <c r="EV113" i="25"/>
  <c r="EW113" i="25"/>
  <c r="EX113" i="25"/>
  <c r="EY113" i="25"/>
  <c r="EZ113" i="25"/>
  <c r="FA113" i="25"/>
  <c r="FB113" i="25"/>
  <c r="FC113" i="25"/>
  <c r="FD113" i="25"/>
  <c r="FE113" i="25"/>
  <c r="FF113" i="25"/>
  <c r="FG113" i="25"/>
  <c r="FH113" i="25"/>
  <c r="FI113" i="25"/>
  <c r="FJ113" i="25"/>
  <c r="FK113" i="25"/>
  <c r="FL113" i="25"/>
  <c r="FM113" i="25"/>
  <c r="FN113" i="25"/>
  <c r="FO113" i="25"/>
  <c r="FP113" i="25"/>
  <c r="FQ113" i="25"/>
  <c r="FR113" i="25"/>
  <c r="FS113" i="25"/>
  <c r="FT113" i="25"/>
  <c r="FU113" i="25"/>
  <c r="ER114" i="25"/>
  <c r="ES114" i="25"/>
  <c r="ET114" i="25"/>
  <c r="EU114" i="25"/>
  <c r="EV114" i="25"/>
  <c r="EW114" i="25"/>
  <c r="EX114" i="25"/>
  <c r="EY114" i="25"/>
  <c r="EZ114" i="25"/>
  <c r="FA114" i="25"/>
  <c r="FB114" i="25"/>
  <c r="FC114" i="25"/>
  <c r="FD114" i="25"/>
  <c r="FE114" i="25"/>
  <c r="FF114" i="25"/>
  <c r="FG114" i="25"/>
  <c r="FH114" i="25"/>
  <c r="FI114" i="25"/>
  <c r="FJ114" i="25"/>
  <c r="FK114" i="25"/>
  <c r="FL114" i="25"/>
  <c r="FM114" i="25"/>
  <c r="FN114" i="25"/>
  <c r="FO114" i="25"/>
  <c r="FP114" i="25"/>
  <c r="FQ114" i="25"/>
  <c r="FR114" i="25"/>
  <c r="FS114" i="25"/>
  <c r="FT114" i="25"/>
  <c r="FU114" i="25"/>
  <c r="ER115" i="25"/>
  <c r="ES115" i="25"/>
  <c r="ET115" i="25"/>
  <c r="EU115" i="25"/>
  <c r="EV115" i="25"/>
  <c r="EW115" i="25"/>
  <c r="EX115" i="25"/>
  <c r="EY115" i="25"/>
  <c r="EZ115" i="25"/>
  <c r="FA115" i="25"/>
  <c r="FB115" i="25"/>
  <c r="FC115" i="25"/>
  <c r="FD115" i="25"/>
  <c r="FE115" i="25"/>
  <c r="FF115" i="25"/>
  <c r="FG115" i="25"/>
  <c r="FH115" i="25"/>
  <c r="FI115" i="25"/>
  <c r="FJ115" i="25"/>
  <c r="FK115" i="25"/>
  <c r="FL115" i="25"/>
  <c r="FM115" i="25"/>
  <c r="FN115" i="25"/>
  <c r="FO115" i="25"/>
  <c r="FP115" i="25"/>
  <c r="FQ115" i="25"/>
  <c r="FR115" i="25"/>
  <c r="FS115" i="25"/>
  <c r="FT115" i="25"/>
  <c r="FU115" i="25"/>
  <c r="ER116" i="25"/>
  <c r="ES116" i="25"/>
  <c r="ET116" i="25"/>
  <c r="EU116" i="25"/>
  <c r="EV116" i="25"/>
  <c r="EW116" i="25"/>
  <c r="EX116" i="25"/>
  <c r="EY116" i="25"/>
  <c r="EZ116" i="25"/>
  <c r="FA116" i="25"/>
  <c r="FB116" i="25"/>
  <c r="FC116" i="25"/>
  <c r="FD116" i="25"/>
  <c r="FE116" i="25"/>
  <c r="FF116" i="25"/>
  <c r="FG116" i="25"/>
  <c r="FH116" i="25"/>
  <c r="FI116" i="25"/>
  <c r="FJ116" i="25"/>
  <c r="FK116" i="25"/>
  <c r="FL116" i="25"/>
  <c r="FM116" i="25"/>
  <c r="FN116" i="25"/>
  <c r="FO116" i="25"/>
  <c r="FP116" i="25"/>
  <c r="FQ116" i="25"/>
  <c r="FR116" i="25"/>
  <c r="FS116" i="25"/>
  <c r="FT116" i="25"/>
  <c r="FU116" i="25"/>
  <c r="ER117" i="25"/>
  <c r="ES117" i="25"/>
  <c r="ET117" i="25"/>
  <c r="EU117" i="25"/>
  <c r="EV117" i="25"/>
  <c r="EW117" i="25"/>
  <c r="EX117" i="25"/>
  <c r="EY117" i="25"/>
  <c r="EZ117" i="25"/>
  <c r="FA117" i="25"/>
  <c r="FB117" i="25"/>
  <c r="FC117" i="25"/>
  <c r="FD117" i="25"/>
  <c r="FE117" i="25"/>
  <c r="FF117" i="25"/>
  <c r="FG117" i="25"/>
  <c r="FH117" i="25"/>
  <c r="FI117" i="25"/>
  <c r="FJ117" i="25"/>
  <c r="FK117" i="25"/>
  <c r="FL117" i="25"/>
  <c r="FM117" i="25"/>
  <c r="FN117" i="25"/>
  <c r="FO117" i="25"/>
  <c r="FP117" i="25"/>
  <c r="FQ117" i="25"/>
  <c r="FR117" i="25"/>
  <c r="FS117" i="25"/>
  <c r="FT117" i="25"/>
  <c r="FU117" i="25"/>
  <c r="ER118" i="25"/>
  <c r="ES118" i="25"/>
  <c r="ET118" i="25"/>
  <c r="EU118" i="25"/>
  <c r="EV118" i="25"/>
  <c r="EW118" i="25"/>
  <c r="EX118" i="25"/>
  <c r="EY118" i="25"/>
  <c r="EZ118" i="25"/>
  <c r="FA118" i="25"/>
  <c r="FB118" i="25"/>
  <c r="FC118" i="25"/>
  <c r="FD118" i="25"/>
  <c r="FE118" i="25"/>
  <c r="FF118" i="25"/>
  <c r="FG118" i="25"/>
  <c r="FH118" i="25"/>
  <c r="FI118" i="25"/>
  <c r="FJ118" i="25"/>
  <c r="FK118" i="25"/>
  <c r="FL118" i="25"/>
  <c r="FM118" i="25"/>
  <c r="FN118" i="25"/>
  <c r="FO118" i="25"/>
  <c r="FP118" i="25"/>
  <c r="FQ118" i="25"/>
  <c r="FR118" i="25"/>
  <c r="FS118" i="25"/>
  <c r="FT118" i="25"/>
  <c r="FU118" i="25"/>
  <c r="ER119" i="25"/>
  <c r="ES119" i="25"/>
  <c r="ET119" i="25"/>
  <c r="EU119" i="25"/>
  <c r="EV119" i="25"/>
  <c r="EW119" i="25"/>
  <c r="EX119" i="25"/>
  <c r="EY119" i="25"/>
  <c r="EZ119" i="25"/>
  <c r="FA119" i="25"/>
  <c r="FB119" i="25"/>
  <c r="FC119" i="25"/>
  <c r="FD119" i="25"/>
  <c r="FE119" i="25"/>
  <c r="FF119" i="25"/>
  <c r="FG119" i="25"/>
  <c r="FH119" i="25"/>
  <c r="FI119" i="25"/>
  <c r="FJ119" i="25"/>
  <c r="FK119" i="25"/>
  <c r="FL119" i="25"/>
  <c r="FM119" i="25"/>
  <c r="FN119" i="25"/>
  <c r="FO119" i="25"/>
  <c r="FP119" i="25"/>
  <c r="FQ119" i="25"/>
  <c r="FR119" i="25"/>
  <c r="FS119" i="25"/>
  <c r="FT119" i="25"/>
  <c r="FU119" i="25"/>
  <c r="ER120" i="25"/>
  <c r="ES120" i="25"/>
  <c r="ET120" i="25"/>
  <c r="EU120" i="25"/>
  <c r="EV120" i="25"/>
  <c r="EW120" i="25"/>
  <c r="EX120" i="25"/>
  <c r="EY120" i="25"/>
  <c r="EZ120" i="25"/>
  <c r="FA120" i="25"/>
  <c r="FB120" i="25"/>
  <c r="FC120" i="25"/>
  <c r="FD120" i="25"/>
  <c r="FE120" i="25"/>
  <c r="FF120" i="25"/>
  <c r="FG120" i="25"/>
  <c r="FH120" i="25"/>
  <c r="FI120" i="25"/>
  <c r="FJ120" i="25"/>
  <c r="FK120" i="25"/>
  <c r="FL120" i="25"/>
  <c r="FM120" i="25"/>
  <c r="FN120" i="25"/>
  <c r="FO120" i="25"/>
  <c r="FP120" i="25"/>
  <c r="FQ120" i="25"/>
  <c r="FR120" i="25"/>
  <c r="FS120" i="25"/>
  <c r="FT120" i="25"/>
  <c r="FU120" i="25"/>
  <c r="ER121" i="25"/>
  <c r="ES121" i="25"/>
  <c r="ET121" i="25"/>
  <c r="EU121" i="25"/>
  <c r="EV121" i="25"/>
  <c r="EW121" i="25"/>
  <c r="EX121" i="25"/>
  <c r="EY121" i="25"/>
  <c r="EZ121" i="25"/>
  <c r="FA121" i="25"/>
  <c r="FB121" i="25"/>
  <c r="FC121" i="25"/>
  <c r="FD121" i="25"/>
  <c r="FE121" i="25"/>
  <c r="FF121" i="25"/>
  <c r="FG121" i="25"/>
  <c r="FH121" i="25"/>
  <c r="FI121" i="25"/>
  <c r="FJ121" i="25"/>
  <c r="FK121" i="25"/>
  <c r="FL121" i="25"/>
  <c r="FM121" i="25"/>
  <c r="FN121" i="25"/>
  <c r="FO121" i="25"/>
  <c r="FP121" i="25"/>
  <c r="FQ121" i="25"/>
  <c r="FR121" i="25"/>
  <c r="FS121" i="25"/>
  <c r="FT121" i="25"/>
  <c r="FU121" i="25"/>
  <c r="ER122" i="25"/>
  <c r="ES122" i="25"/>
  <c r="ET122" i="25"/>
  <c r="EU122" i="25"/>
  <c r="EV122" i="25"/>
  <c r="EW122" i="25"/>
  <c r="EX122" i="25"/>
  <c r="EY122" i="25"/>
  <c r="EZ122" i="25"/>
  <c r="FA122" i="25"/>
  <c r="FB122" i="25"/>
  <c r="FC122" i="25"/>
  <c r="FD122" i="25"/>
  <c r="FE122" i="25"/>
  <c r="FF122" i="25"/>
  <c r="FG122" i="25"/>
  <c r="FH122" i="25"/>
  <c r="FI122" i="25"/>
  <c r="FJ122" i="25"/>
  <c r="FK122" i="25"/>
  <c r="FL122" i="25"/>
  <c r="FM122" i="25"/>
  <c r="FN122" i="25"/>
  <c r="FO122" i="25"/>
  <c r="FP122" i="25"/>
  <c r="FQ122" i="25"/>
  <c r="FR122" i="25"/>
  <c r="FS122" i="25"/>
  <c r="FT122" i="25"/>
  <c r="FU122" i="25"/>
  <c r="ER123" i="25"/>
  <c r="ES123" i="25"/>
  <c r="ET123" i="25"/>
  <c r="EU123" i="25"/>
  <c r="EV123" i="25"/>
  <c r="EW123" i="25"/>
  <c r="EX123" i="25"/>
  <c r="EY123" i="25"/>
  <c r="EZ123" i="25"/>
  <c r="FA123" i="25"/>
  <c r="FB123" i="25"/>
  <c r="FC123" i="25"/>
  <c r="FD123" i="25"/>
  <c r="FE123" i="25"/>
  <c r="FF123" i="25"/>
  <c r="FG123" i="25"/>
  <c r="FH123" i="25"/>
  <c r="FI123" i="25"/>
  <c r="FJ123" i="25"/>
  <c r="FK123" i="25"/>
  <c r="FL123" i="25"/>
  <c r="FM123" i="25"/>
  <c r="FN123" i="25"/>
  <c r="FO123" i="25"/>
  <c r="FP123" i="25"/>
  <c r="FQ123" i="25"/>
  <c r="FR123" i="25"/>
  <c r="FS123" i="25"/>
  <c r="FT123" i="25"/>
  <c r="FU123" i="25"/>
  <c r="ER124" i="25"/>
  <c r="ES124" i="25"/>
  <c r="ET124" i="25"/>
  <c r="EU124" i="25"/>
  <c r="EV124" i="25"/>
  <c r="EW124" i="25"/>
  <c r="EX124" i="25"/>
  <c r="EY124" i="25"/>
  <c r="EZ124" i="25"/>
  <c r="FA124" i="25"/>
  <c r="FB124" i="25"/>
  <c r="FC124" i="25"/>
  <c r="FD124" i="25"/>
  <c r="FE124" i="25"/>
  <c r="FF124" i="25"/>
  <c r="FG124" i="25"/>
  <c r="FH124" i="25"/>
  <c r="FI124" i="25"/>
  <c r="FJ124" i="25"/>
  <c r="FK124" i="25"/>
  <c r="FL124" i="25"/>
  <c r="FM124" i="25"/>
  <c r="FN124" i="25"/>
  <c r="FO124" i="25"/>
  <c r="FP124" i="25"/>
  <c r="FQ124" i="25"/>
  <c r="FR124" i="25"/>
  <c r="FS124" i="25"/>
  <c r="FT124" i="25"/>
  <c r="FU124" i="25"/>
  <c r="ER125" i="25"/>
  <c r="ES125" i="25"/>
  <c r="ET125" i="25"/>
  <c r="EU125" i="25"/>
  <c r="EV125" i="25"/>
  <c r="EW125" i="25"/>
  <c r="EX125" i="25"/>
  <c r="EY125" i="25"/>
  <c r="EZ125" i="25"/>
  <c r="FA125" i="25"/>
  <c r="FB125" i="25"/>
  <c r="FC125" i="25"/>
  <c r="FD125" i="25"/>
  <c r="FE125" i="25"/>
  <c r="FF125" i="25"/>
  <c r="FG125" i="25"/>
  <c r="FH125" i="25"/>
  <c r="FI125" i="25"/>
  <c r="FJ125" i="25"/>
  <c r="FK125" i="25"/>
  <c r="FL125" i="25"/>
  <c r="FM125" i="25"/>
  <c r="FN125" i="25"/>
  <c r="FO125" i="25"/>
  <c r="FP125" i="25"/>
  <c r="FQ125" i="25"/>
  <c r="FR125" i="25"/>
  <c r="FS125" i="25"/>
  <c r="FT125" i="25"/>
  <c r="FU125" i="25"/>
  <c r="ER126" i="25"/>
  <c r="ES126" i="25"/>
  <c r="ET126" i="25"/>
  <c r="EU126" i="25"/>
  <c r="EV126" i="25"/>
  <c r="EW126" i="25"/>
  <c r="EX126" i="25"/>
  <c r="EY126" i="25"/>
  <c r="EZ126" i="25"/>
  <c r="FA126" i="25"/>
  <c r="FB126" i="25"/>
  <c r="FC126" i="25"/>
  <c r="FD126" i="25"/>
  <c r="FE126" i="25"/>
  <c r="FF126" i="25"/>
  <c r="FG126" i="25"/>
  <c r="FH126" i="25"/>
  <c r="FI126" i="25"/>
  <c r="FJ126" i="25"/>
  <c r="FK126" i="25"/>
  <c r="FL126" i="25"/>
  <c r="FM126" i="25"/>
  <c r="FN126" i="25"/>
  <c r="FO126" i="25"/>
  <c r="FP126" i="25"/>
  <c r="FQ126" i="25"/>
  <c r="FR126" i="25"/>
  <c r="FS126" i="25"/>
  <c r="FT126" i="25"/>
  <c r="FU126" i="25"/>
  <c r="ER127" i="25"/>
  <c r="ES127" i="25"/>
  <c r="ET127" i="25"/>
  <c r="EU127" i="25"/>
  <c r="EV127" i="25"/>
  <c r="EW127" i="25"/>
  <c r="EX127" i="25"/>
  <c r="EY127" i="25"/>
  <c r="EZ127" i="25"/>
  <c r="FA127" i="25"/>
  <c r="FB127" i="25"/>
  <c r="FC127" i="25"/>
  <c r="FD127" i="25"/>
  <c r="FE127" i="25"/>
  <c r="FF127" i="25"/>
  <c r="FG127" i="25"/>
  <c r="FH127" i="25"/>
  <c r="FI127" i="25"/>
  <c r="FJ127" i="25"/>
  <c r="FK127" i="25"/>
  <c r="FL127" i="25"/>
  <c r="FM127" i="25"/>
  <c r="FN127" i="25"/>
  <c r="FO127" i="25"/>
  <c r="FP127" i="25"/>
  <c r="FQ127" i="25"/>
  <c r="FR127" i="25"/>
  <c r="FS127" i="25"/>
  <c r="FT127" i="25"/>
  <c r="FU127" i="25"/>
  <c r="ER128" i="25"/>
  <c r="ES128" i="25"/>
  <c r="ET128" i="25"/>
  <c r="EU128" i="25"/>
  <c r="EV128" i="25"/>
  <c r="EW128" i="25"/>
  <c r="EX128" i="25"/>
  <c r="EY128" i="25"/>
  <c r="EZ128" i="25"/>
  <c r="FA128" i="25"/>
  <c r="FB128" i="25"/>
  <c r="FC128" i="25"/>
  <c r="FD128" i="25"/>
  <c r="FE128" i="25"/>
  <c r="FF128" i="25"/>
  <c r="FG128" i="25"/>
  <c r="FH128" i="25"/>
  <c r="FI128" i="25"/>
  <c r="FJ128" i="25"/>
  <c r="FK128" i="25"/>
  <c r="FL128" i="25"/>
  <c r="FM128" i="25"/>
  <c r="FN128" i="25"/>
  <c r="FO128" i="25"/>
  <c r="FP128" i="25"/>
  <c r="FQ128" i="25"/>
  <c r="FR128" i="25"/>
  <c r="FS128" i="25"/>
  <c r="FT128" i="25"/>
  <c r="FU128" i="25"/>
  <c r="ER129" i="25"/>
  <c r="ES129" i="25"/>
  <c r="ET129" i="25"/>
  <c r="EU129" i="25"/>
  <c r="EV129" i="25"/>
  <c r="EW129" i="25"/>
  <c r="EX129" i="25"/>
  <c r="EY129" i="25"/>
  <c r="EZ129" i="25"/>
  <c r="FA129" i="25"/>
  <c r="FB129" i="25"/>
  <c r="FC129" i="25"/>
  <c r="FD129" i="25"/>
  <c r="FE129" i="25"/>
  <c r="FF129" i="25"/>
  <c r="FG129" i="25"/>
  <c r="FH129" i="25"/>
  <c r="FI129" i="25"/>
  <c r="FJ129" i="25"/>
  <c r="FK129" i="25"/>
  <c r="FL129" i="25"/>
  <c r="FM129" i="25"/>
  <c r="FN129" i="25"/>
  <c r="FO129" i="25"/>
  <c r="FP129" i="25"/>
  <c r="FQ129" i="25"/>
  <c r="FR129" i="25"/>
  <c r="FS129" i="25"/>
  <c r="FT129" i="25"/>
  <c r="FU129" i="25"/>
  <c r="ER130" i="25"/>
  <c r="ES130" i="25"/>
  <c r="ET130" i="25"/>
  <c r="EU130" i="25"/>
  <c r="EV130" i="25"/>
  <c r="EW130" i="25"/>
  <c r="EX130" i="25"/>
  <c r="EY130" i="25"/>
  <c r="EZ130" i="25"/>
  <c r="FA130" i="25"/>
  <c r="FB130" i="25"/>
  <c r="FC130" i="25"/>
  <c r="FD130" i="25"/>
  <c r="FE130" i="25"/>
  <c r="FF130" i="25"/>
  <c r="FG130" i="25"/>
  <c r="FH130" i="25"/>
  <c r="FI130" i="25"/>
  <c r="FJ130" i="25"/>
  <c r="FK130" i="25"/>
  <c r="FL130" i="25"/>
  <c r="FM130" i="25"/>
  <c r="FN130" i="25"/>
  <c r="FO130" i="25"/>
  <c r="FP130" i="25"/>
  <c r="FQ130" i="25"/>
  <c r="FR130" i="25"/>
  <c r="FS130" i="25"/>
  <c r="FT130" i="25"/>
  <c r="FU130" i="25"/>
  <c r="ER131" i="25"/>
  <c r="ES131" i="25"/>
  <c r="ET131" i="25"/>
  <c r="EU131" i="25"/>
  <c r="EV131" i="25"/>
  <c r="EW131" i="25"/>
  <c r="EX131" i="25"/>
  <c r="EY131" i="25"/>
  <c r="EZ131" i="25"/>
  <c r="FA131" i="25"/>
  <c r="FB131" i="25"/>
  <c r="FC131" i="25"/>
  <c r="FD131" i="25"/>
  <c r="FE131" i="25"/>
  <c r="FF131" i="25"/>
  <c r="FG131" i="25"/>
  <c r="FH131" i="25"/>
  <c r="FI131" i="25"/>
  <c r="FJ131" i="25"/>
  <c r="FK131" i="25"/>
  <c r="FL131" i="25"/>
  <c r="FM131" i="25"/>
  <c r="FN131" i="25"/>
  <c r="FO131" i="25"/>
  <c r="FP131" i="25"/>
  <c r="FQ131" i="25"/>
  <c r="FR131" i="25"/>
  <c r="FS131" i="25"/>
  <c r="FT131" i="25"/>
  <c r="FU131" i="25"/>
  <c r="ER132" i="25"/>
  <c r="ES132" i="25"/>
  <c r="ET132" i="25"/>
  <c r="EU132" i="25"/>
  <c r="EV132" i="25"/>
  <c r="EW132" i="25"/>
  <c r="EX132" i="25"/>
  <c r="EY132" i="25"/>
  <c r="EZ132" i="25"/>
  <c r="FA132" i="25"/>
  <c r="FB132" i="25"/>
  <c r="FC132" i="25"/>
  <c r="FD132" i="25"/>
  <c r="FE132" i="25"/>
  <c r="FF132" i="25"/>
  <c r="FG132" i="25"/>
  <c r="FH132" i="25"/>
  <c r="FI132" i="25"/>
  <c r="FJ132" i="25"/>
  <c r="FK132" i="25"/>
  <c r="FL132" i="25"/>
  <c r="FM132" i="25"/>
  <c r="FN132" i="25"/>
  <c r="FO132" i="25"/>
  <c r="FP132" i="25"/>
  <c r="FQ132" i="25"/>
  <c r="FR132" i="25"/>
  <c r="FS132" i="25"/>
  <c r="FT132" i="25"/>
  <c r="FU132" i="25"/>
  <c r="ER133" i="25"/>
  <c r="ES133" i="25"/>
  <c r="ET133" i="25"/>
  <c r="EU133" i="25"/>
  <c r="EV133" i="25"/>
  <c r="EW133" i="25"/>
  <c r="EX133" i="25"/>
  <c r="EY133" i="25"/>
  <c r="EZ133" i="25"/>
  <c r="FA133" i="25"/>
  <c r="FB133" i="25"/>
  <c r="FC133" i="25"/>
  <c r="FD133" i="25"/>
  <c r="FE133" i="25"/>
  <c r="FF133" i="25"/>
  <c r="FG133" i="25"/>
  <c r="FH133" i="25"/>
  <c r="FI133" i="25"/>
  <c r="FJ133" i="25"/>
  <c r="FK133" i="25"/>
  <c r="FL133" i="25"/>
  <c r="FM133" i="25"/>
  <c r="FN133" i="25"/>
  <c r="FO133" i="25"/>
  <c r="FP133" i="25"/>
  <c r="FQ133" i="25"/>
  <c r="FR133" i="25"/>
  <c r="FS133" i="25"/>
  <c r="FT133" i="25"/>
  <c r="FU133" i="25"/>
  <c r="ER134" i="25"/>
  <c r="ES134" i="25"/>
  <c r="ET134" i="25"/>
  <c r="EU134" i="25"/>
  <c r="EV134" i="25"/>
  <c r="EW134" i="25"/>
  <c r="EX134" i="25"/>
  <c r="EY134" i="25"/>
  <c r="EZ134" i="25"/>
  <c r="FA134" i="25"/>
  <c r="FB134" i="25"/>
  <c r="FC134" i="25"/>
  <c r="FD134" i="25"/>
  <c r="FE134" i="25"/>
  <c r="FF134" i="25"/>
  <c r="FG134" i="25"/>
  <c r="FH134" i="25"/>
  <c r="FI134" i="25"/>
  <c r="FJ134" i="25"/>
  <c r="FK134" i="25"/>
  <c r="FL134" i="25"/>
  <c r="FM134" i="25"/>
  <c r="FN134" i="25"/>
  <c r="FO134" i="25"/>
  <c r="FP134" i="25"/>
  <c r="FQ134" i="25"/>
  <c r="FR134" i="25"/>
  <c r="FS134" i="25"/>
  <c r="FT134" i="25"/>
  <c r="FU134" i="25"/>
  <c r="ER135" i="25"/>
  <c r="ES135" i="25"/>
  <c r="ET135" i="25"/>
  <c r="EU135" i="25"/>
  <c r="EV135" i="25"/>
  <c r="EW135" i="25"/>
  <c r="EX135" i="25"/>
  <c r="EY135" i="25"/>
  <c r="EZ135" i="25"/>
  <c r="FA135" i="25"/>
  <c r="FB135" i="25"/>
  <c r="FC135" i="25"/>
  <c r="FD135" i="25"/>
  <c r="FE135" i="25"/>
  <c r="FF135" i="25"/>
  <c r="FG135" i="25"/>
  <c r="FH135" i="25"/>
  <c r="FI135" i="25"/>
  <c r="FJ135" i="25"/>
  <c r="FK135" i="25"/>
  <c r="FL135" i="25"/>
  <c r="FM135" i="25"/>
  <c r="FN135" i="25"/>
  <c r="FO135" i="25"/>
  <c r="FP135" i="25"/>
  <c r="FQ135" i="25"/>
  <c r="FR135" i="25"/>
  <c r="FS135" i="25"/>
  <c r="FT135" i="25"/>
  <c r="FU135" i="25"/>
  <c r="ER136" i="25"/>
  <c r="ES136" i="25"/>
  <c r="ET136" i="25"/>
  <c r="EU136" i="25"/>
  <c r="EV136" i="25"/>
  <c r="EW136" i="25"/>
  <c r="EX136" i="25"/>
  <c r="EY136" i="25"/>
  <c r="EZ136" i="25"/>
  <c r="FA136" i="25"/>
  <c r="FB136" i="25"/>
  <c r="FC136" i="25"/>
  <c r="FD136" i="25"/>
  <c r="FE136" i="25"/>
  <c r="FF136" i="25"/>
  <c r="FG136" i="25"/>
  <c r="FH136" i="25"/>
  <c r="FI136" i="25"/>
  <c r="FJ136" i="25"/>
  <c r="FK136" i="25"/>
  <c r="FL136" i="25"/>
  <c r="FM136" i="25"/>
  <c r="FN136" i="25"/>
  <c r="FO136" i="25"/>
  <c r="FP136" i="25"/>
  <c r="FQ136" i="25"/>
  <c r="FR136" i="25"/>
  <c r="FS136" i="25"/>
  <c r="FT136" i="25"/>
  <c r="FU136" i="25"/>
  <c r="ER137" i="25"/>
  <c r="ES137" i="25"/>
  <c r="ET137" i="25"/>
  <c r="EU137" i="25"/>
  <c r="EV137" i="25"/>
  <c r="EW137" i="25"/>
  <c r="EX137" i="25"/>
  <c r="EY137" i="25"/>
  <c r="EZ137" i="25"/>
  <c r="FA137" i="25"/>
  <c r="FB137" i="25"/>
  <c r="FC137" i="25"/>
  <c r="FD137" i="25"/>
  <c r="FE137" i="25"/>
  <c r="FF137" i="25"/>
  <c r="FG137" i="25"/>
  <c r="FH137" i="25"/>
  <c r="FI137" i="25"/>
  <c r="FJ137" i="25"/>
  <c r="FK137" i="25"/>
  <c r="FL137" i="25"/>
  <c r="FM137" i="25"/>
  <c r="FN137" i="25"/>
  <c r="FO137" i="25"/>
  <c r="FP137" i="25"/>
  <c r="FQ137" i="25"/>
  <c r="FR137" i="25"/>
  <c r="FS137" i="25"/>
  <c r="FT137" i="25"/>
  <c r="FU137" i="25"/>
  <c r="ER138" i="25"/>
  <c r="ES138" i="25"/>
  <c r="ET138" i="25"/>
  <c r="EU138" i="25"/>
  <c r="EV138" i="25"/>
  <c r="EW138" i="25"/>
  <c r="EX138" i="25"/>
  <c r="EY138" i="25"/>
  <c r="EZ138" i="25"/>
  <c r="FA138" i="25"/>
  <c r="FB138" i="25"/>
  <c r="FC138" i="25"/>
  <c r="FD138" i="25"/>
  <c r="FE138" i="25"/>
  <c r="FF138" i="25"/>
  <c r="FG138" i="25"/>
  <c r="FH138" i="25"/>
  <c r="FI138" i="25"/>
  <c r="FJ138" i="25"/>
  <c r="FK138" i="25"/>
  <c r="FL138" i="25"/>
  <c r="FM138" i="25"/>
  <c r="FN138" i="25"/>
  <c r="FO138" i="25"/>
  <c r="FP138" i="25"/>
  <c r="FQ138" i="25"/>
  <c r="FR138" i="25"/>
  <c r="FS138" i="25"/>
  <c r="FT138" i="25"/>
  <c r="FU138" i="25"/>
  <c r="ER139" i="25"/>
  <c r="ES139" i="25"/>
  <c r="ET139" i="25"/>
  <c r="EU139" i="25"/>
  <c r="EV139" i="25"/>
  <c r="EW139" i="25"/>
  <c r="EX139" i="25"/>
  <c r="EY139" i="25"/>
  <c r="EZ139" i="25"/>
  <c r="FA139" i="25"/>
  <c r="FB139" i="25"/>
  <c r="FC139" i="25"/>
  <c r="FD139" i="25"/>
  <c r="FE139" i="25"/>
  <c r="FF139" i="25"/>
  <c r="FG139" i="25"/>
  <c r="FH139" i="25"/>
  <c r="FI139" i="25"/>
  <c r="FJ139" i="25"/>
  <c r="FK139" i="25"/>
  <c r="FL139" i="25"/>
  <c r="FM139" i="25"/>
  <c r="FN139" i="25"/>
  <c r="FO139" i="25"/>
  <c r="FP139" i="25"/>
  <c r="FQ139" i="25"/>
  <c r="FR139" i="25"/>
  <c r="FS139" i="25"/>
  <c r="FT139" i="25"/>
  <c r="FU139" i="25"/>
  <c r="ER140" i="25"/>
  <c r="ES140" i="25"/>
  <c r="ET140" i="25"/>
  <c r="EU140" i="25"/>
  <c r="EV140" i="25"/>
  <c r="EW140" i="25"/>
  <c r="EX140" i="25"/>
  <c r="EY140" i="25"/>
  <c r="EZ140" i="25"/>
  <c r="FA140" i="25"/>
  <c r="FB140" i="25"/>
  <c r="FC140" i="25"/>
  <c r="FD140" i="25"/>
  <c r="FE140" i="25"/>
  <c r="FF140" i="25"/>
  <c r="FG140" i="25"/>
  <c r="FH140" i="25"/>
  <c r="FI140" i="25"/>
  <c r="FJ140" i="25"/>
  <c r="FK140" i="25"/>
  <c r="FL140" i="25"/>
  <c r="FM140" i="25"/>
  <c r="FN140" i="25"/>
  <c r="FO140" i="25"/>
  <c r="FP140" i="25"/>
  <c r="FQ140" i="25"/>
  <c r="FR140" i="25"/>
  <c r="FS140" i="25"/>
  <c r="FT140" i="25"/>
  <c r="FU140" i="25"/>
  <c r="ER141" i="25"/>
  <c r="ES141" i="25"/>
  <c r="ET141" i="25"/>
  <c r="EU141" i="25"/>
  <c r="EV141" i="25"/>
  <c r="EW141" i="25"/>
  <c r="EX141" i="25"/>
  <c r="EY141" i="25"/>
  <c r="EZ141" i="25"/>
  <c r="FA141" i="25"/>
  <c r="FB141" i="25"/>
  <c r="FC141" i="25"/>
  <c r="FD141" i="25"/>
  <c r="FE141" i="25"/>
  <c r="FF141" i="25"/>
  <c r="FG141" i="25"/>
  <c r="FH141" i="25"/>
  <c r="FI141" i="25"/>
  <c r="FJ141" i="25"/>
  <c r="FK141" i="25"/>
  <c r="FL141" i="25"/>
  <c r="FM141" i="25"/>
  <c r="FN141" i="25"/>
  <c r="FO141" i="25"/>
  <c r="FP141" i="25"/>
  <c r="FQ141" i="25"/>
  <c r="FR141" i="25"/>
  <c r="FS141" i="25"/>
  <c r="FT141" i="25"/>
  <c r="FU141" i="25"/>
  <c r="ER142" i="25"/>
  <c r="ES142" i="25"/>
  <c r="ET142" i="25"/>
  <c r="EU142" i="25"/>
  <c r="EV142" i="25"/>
  <c r="EW142" i="25"/>
  <c r="EX142" i="25"/>
  <c r="EY142" i="25"/>
  <c r="EZ142" i="25"/>
  <c r="FA142" i="25"/>
  <c r="FB142" i="25"/>
  <c r="FC142" i="25"/>
  <c r="FD142" i="25"/>
  <c r="FE142" i="25"/>
  <c r="FF142" i="25"/>
  <c r="FG142" i="25"/>
  <c r="FH142" i="25"/>
  <c r="FI142" i="25"/>
  <c r="FJ142" i="25"/>
  <c r="FK142" i="25"/>
  <c r="FL142" i="25"/>
  <c r="FM142" i="25"/>
  <c r="FN142" i="25"/>
  <c r="FO142" i="25"/>
  <c r="FP142" i="25"/>
  <c r="FQ142" i="25"/>
  <c r="FR142" i="25"/>
  <c r="FS142" i="25"/>
  <c r="FT142" i="25"/>
  <c r="FU142" i="25"/>
  <c r="ER143" i="25"/>
  <c r="ES143" i="25"/>
  <c r="ET143" i="25"/>
  <c r="EU143" i="25"/>
  <c r="EV143" i="25"/>
  <c r="EW143" i="25"/>
  <c r="EX143" i="25"/>
  <c r="EY143" i="25"/>
  <c r="EZ143" i="25"/>
  <c r="FA143" i="25"/>
  <c r="FB143" i="25"/>
  <c r="FC143" i="25"/>
  <c r="FD143" i="25"/>
  <c r="FE143" i="25"/>
  <c r="FF143" i="25"/>
  <c r="FG143" i="25"/>
  <c r="FH143" i="25"/>
  <c r="FI143" i="25"/>
  <c r="FJ143" i="25"/>
  <c r="FK143" i="25"/>
  <c r="FL143" i="25"/>
  <c r="FM143" i="25"/>
  <c r="FN143" i="25"/>
  <c r="FO143" i="25"/>
  <c r="FP143" i="25"/>
  <c r="FQ143" i="25"/>
  <c r="FR143" i="25"/>
  <c r="FS143" i="25"/>
  <c r="FT143" i="25"/>
  <c r="FU143" i="25"/>
  <c r="ER144" i="25"/>
  <c r="ES144" i="25"/>
  <c r="ET144" i="25"/>
  <c r="EU144" i="25"/>
  <c r="EV144" i="25"/>
  <c r="EW144" i="25"/>
  <c r="EX144" i="25"/>
  <c r="EY144" i="25"/>
  <c r="EZ144" i="25"/>
  <c r="FA144" i="25"/>
  <c r="FB144" i="25"/>
  <c r="FC144" i="25"/>
  <c r="FD144" i="25"/>
  <c r="FE144" i="25"/>
  <c r="FF144" i="25"/>
  <c r="FG144" i="25"/>
  <c r="FH144" i="25"/>
  <c r="FI144" i="25"/>
  <c r="FJ144" i="25"/>
  <c r="FK144" i="25"/>
  <c r="FL144" i="25"/>
  <c r="FM144" i="25"/>
  <c r="FN144" i="25"/>
  <c r="FO144" i="25"/>
  <c r="FP144" i="25"/>
  <c r="FQ144" i="25"/>
  <c r="FR144" i="25"/>
  <c r="FS144" i="25"/>
  <c r="FT144" i="25"/>
  <c r="FU144" i="25"/>
  <c r="ER145" i="25"/>
  <c r="ES145" i="25"/>
  <c r="ET145" i="25"/>
  <c r="EU145" i="25"/>
  <c r="EV145" i="25"/>
  <c r="EW145" i="25"/>
  <c r="EX145" i="25"/>
  <c r="EY145" i="25"/>
  <c r="EZ145" i="25"/>
  <c r="FA145" i="25"/>
  <c r="FB145" i="25"/>
  <c r="FC145" i="25"/>
  <c r="FD145" i="25"/>
  <c r="FE145" i="25"/>
  <c r="FF145" i="25"/>
  <c r="FG145" i="25"/>
  <c r="FH145" i="25"/>
  <c r="FI145" i="25"/>
  <c r="FJ145" i="25"/>
  <c r="FK145" i="25"/>
  <c r="FL145" i="25"/>
  <c r="FM145" i="25"/>
  <c r="FN145" i="25"/>
  <c r="FO145" i="25"/>
  <c r="FP145" i="25"/>
  <c r="FQ145" i="25"/>
  <c r="FR145" i="25"/>
  <c r="FS145" i="25"/>
  <c r="FT145" i="25"/>
  <c r="FU145" i="25"/>
  <c r="ER146" i="25"/>
  <c r="ES146" i="25"/>
  <c r="ET146" i="25"/>
  <c r="EU146" i="25"/>
  <c r="EV146" i="25"/>
  <c r="EW146" i="25"/>
  <c r="EX146" i="25"/>
  <c r="EY146" i="25"/>
  <c r="EZ146" i="25"/>
  <c r="FA146" i="25"/>
  <c r="FB146" i="25"/>
  <c r="FC146" i="25"/>
  <c r="FD146" i="25"/>
  <c r="FE146" i="25"/>
  <c r="FF146" i="25"/>
  <c r="FG146" i="25"/>
  <c r="FH146" i="25"/>
  <c r="FI146" i="25"/>
  <c r="FJ146" i="25"/>
  <c r="FK146" i="25"/>
  <c r="FL146" i="25"/>
  <c r="FM146" i="25"/>
  <c r="FN146" i="25"/>
  <c r="FO146" i="25"/>
  <c r="FP146" i="25"/>
  <c r="FQ146" i="25"/>
  <c r="FR146" i="25"/>
  <c r="FS146" i="25"/>
  <c r="FT146" i="25"/>
  <c r="FU146" i="25"/>
  <c r="ER147" i="25"/>
  <c r="ES147" i="25"/>
  <c r="ET147" i="25"/>
  <c r="EU147" i="25"/>
  <c r="EV147" i="25"/>
  <c r="EW147" i="25"/>
  <c r="EX147" i="25"/>
  <c r="EY147" i="25"/>
  <c r="EZ147" i="25"/>
  <c r="FA147" i="25"/>
  <c r="FB147" i="25"/>
  <c r="FC147" i="25"/>
  <c r="FD147" i="25"/>
  <c r="FE147" i="25"/>
  <c r="FF147" i="25"/>
  <c r="FG147" i="25"/>
  <c r="FH147" i="25"/>
  <c r="FI147" i="25"/>
  <c r="FJ147" i="25"/>
  <c r="FK147" i="25"/>
  <c r="FL147" i="25"/>
  <c r="FM147" i="25"/>
  <c r="FN147" i="25"/>
  <c r="FO147" i="25"/>
  <c r="FP147" i="25"/>
  <c r="FQ147" i="25"/>
  <c r="FR147" i="25"/>
  <c r="FS147" i="25"/>
  <c r="FT147" i="25"/>
  <c r="FU147" i="25"/>
  <c r="ER148" i="25"/>
  <c r="ES148" i="25"/>
  <c r="ET148" i="25"/>
  <c r="EU148" i="25"/>
  <c r="EV148" i="25"/>
  <c r="EW148" i="25"/>
  <c r="EX148" i="25"/>
  <c r="EY148" i="25"/>
  <c r="EZ148" i="25"/>
  <c r="FA148" i="25"/>
  <c r="FB148" i="25"/>
  <c r="FC148" i="25"/>
  <c r="FD148" i="25"/>
  <c r="FE148" i="25"/>
  <c r="FF148" i="25"/>
  <c r="FG148" i="25"/>
  <c r="FH148" i="25"/>
  <c r="FI148" i="25"/>
  <c r="FJ148" i="25"/>
  <c r="FK148" i="25"/>
  <c r="FL148" i="25"/>
  <c r="FM148" i="25"/>
  <c r="FN148" i="25"/>
  <c r="FO148" i="25"/>
  <c r="FP148" i="25"/>
  <c r="FQ148" i="25"/>
  <c r="FR148" i="25"/>
  <c r="FS148" i="25"/>
  <c r="FT148" i="25"/>
  <c r="FU148" i="25"/>
  <c r="ER149" i="25"/>
  <c r="ES149" i="25"/>
  <c r="ET149" i="25"/>
  <c r="EU149" i="25"/>
  <c r="EV149" i="25"/>
  <c r="EW149" i="25"/>
  <c r="EX149" i="25"/>
  <c r="EY149" i="25"/>
  <c r="EZ149" i="25"/>
  <c r="FA149" i="25"/>
  <c r="FB149" i="25"/>
  <c r="FC149" i="25"/>
  <c r="FD149" i="25"/>
  <c r="FE149" i="25"/>
  <c r="FF149" i="25"/>
  <c r="FG149" i="25"/>
  <c r="FH149" i="25"/>
  <c r="FI149" i="25"/>
  <c r="FJ149" i="25"/>
  <c r="FK149" i="25"/>
  <c r="FL149" i="25"/>
  <c r="FM149" i="25"/>
  <c r="FN149" i="25"/>
  <c r="FO149" i="25"/>
  <c r="FP149" i="25"/>
  <c r="FQ149" i="25"/>
  <c r="FR149" i="25"/>
  <c r="FS149" i="25"/>
  <c r="FT149" i="25"/>
  <c r="FU149" i="25"/>
  <c r="ER150" i="25"/>
  <c r="ES150" i="25"/>
  <c r="ET150" i="25"/>
  <c r="EU150" i="25"/>
  <c r="EV150" i="25"/>
  <c r="EW150" i="25"/>
  <c r="EX150" i="25"/>
  <c r="EY150" i="25"/>
  <c r="EZ150" i="25"/>
  <c r="FA150" i="25"/>
  <c r="FB150" i="25"/>
  <c r="FC150" i="25"/>
  <c r="FD150" i="25"/>
  <c r="FE150" i="25"/>
  <c r="FF150" i="25"/>
  <c r="FG150" i="25"/>
  <c r="FH150" i="25"/>
  <c r="FI150" i="25"/>
  <c r="FJ150" i="25"/>
  <c r="FK150" i="25"/>
  <c r="FL150" i="25"/>
  <c r="FM150" i="25"/>
  <c r="FN150" i="25"/>
  <c r="FO150" i="25"/>
  <c r="FP150" i="25"/>
  <c r="FQ150" i="25"/>
  <c r="FR150" i="25"/>
  <c r="FS150" i="25"/>
  <c r="FT150" i="25"/>
  <c r="FU150" i="25"/>
  <c r="ER151" i="25"/>
  <c r="ES151" i="25"/>
  <c r="ET151" i="25"/>
  <c r="EU151" i="25"/>
  <c r="EV151" i="25"/>
  <c r="EW151" i="25"/>
  <c r="EX151" i="25"/>
  <c r="EY151" i="25"/>
  <c r="EZ151" i="25"/>
  <c r="FA151" i="25"/>
  <c r="FB151" i="25"/>
  <c r="FC151" i="25"/>
  <c r="FD151" i="25"/>
  <c r="FE151" i="25"/>
  <c r="FF151" i="25"/>
  <c r="FG151" i="25"/>
  <c r="FH151" i="25"/>
  <c r="FI151" i="25"/>
  <c r="FJ151" i="25"/>
  <c r="FK151" i="25"/>
  <c r="FL151" i="25"/>
  <c r="FM151" i="25"/>
  <c r="FN151" i="25"/>
  <c r="FO151" i="25"/>
  <c r="FP151" i="25"/>
  <c r="FQ151" i="25"/>
  <c r="FR151" i="25"/>
  <c r="FS151" i="25"/>
  <c r="FT151" i="25"/>
  <c r="FU151" i="25"/>
  <c r="ER152" i="25"/>
  <c r="ES152" i="25"/>
  <c r="ET152" i="25"/>
  <c r="EU152" i="25"/>
  <c r="EV152" i="25"/>
  <c r="EW152" i="25"/>
  <c r="EX152" i="25"/>
  <c r="EY152" i="25"/>
  <c r="EZ152" i="25"/>
  <c r="FA152" i="25"/>
  <c r="FB152" i="25"/>
  <c r="FC152" i="25"/>
  <c r="FD152" i="25"/>
  <c r="FE152" i="25"/>
  <c r="FF152" i="25"/>
  <c r="FG152" i="25"/>
  <c r="FH152" i="25"/>
  <c r="FI152" i="25"/>
  <c r="FJ152" i="25"/>
  <c r="FK152" i="25"/>
  <c r="FL152" i="25"/>
  <c r="FM152" i="25"/>
  <c r="FN152" i="25"/>
  <c r="FO152" i="25"/>
  <c r="FP152" i="25"/>
  <c r="FQ152" i="25"/>
  <c r="FR152" i="25"/>
  <c r="FS152" i="25"/>
  <c r="FT152" i="25"/>
  <c r="FU152" i="25"/>
  <c r="ER153" i="25"/>
  <c r="ES153" i="25"/>
  <c r="ET153" i="25"/>
  <c r="EU153" i="25"/>
  <c r="EV153" i="25"/>
  <c r="EW153" i="25"/>
  <c r="EX153" i="25"/>
  <c r="EY153" i="25"/>
  <c r="EZ153" i="25"/>
  <c r="FA153" i="25"/>
  <c r="FB153" i="25"/>
  <c r="FC153" i="25"/>
  <c r="FD153" i="25"/>
  <c r="FE153" i="25"/>
  <c r="FF153" i="25"/>
  <c r="FG153" i="25"/>
  <c r="FH153" i="25"/>
  <c r="FI153" i="25"/>
  <c r="FJ153" i="25"/>
  <c r="FK153" i="25"/>
  <c r="FL153" i="25"/>
  <c r="FM153" i="25"/>
  <c r="FN153" i="25"/>
  <c r="FO153" i="25"/>
  <c r="FP153" i="25"/>
  <c r="FQ153" i="25"/>
  <c r="FR153" i="25"/>
  <c r="FS153" i="25"/>
  <c r="FT153" i="25"/>
  <c r="FU153" i="25"/>
  <c r="ER154" i="25"/>
  <c r="ES154" i="25"/>
  <c r="ET154" i="25"/>
  <c r="EU154" i="25"/>
  <c r="EV154" i="25"/>
  <c r="EW154" i="25"/>
  <c r="EX154" i="25"/>
  <c r="EY154" i="25"/>
  <c r="EZ154" i="25"/>
  <c r="FA154" i="25"/>
  <c r="FB154" i="25"/>
  <c r="FC154" i="25"/>
  <c r="FD154" i="25"/>
  <c r="FE154" i="25"/>
  <c r="FF154" i="25"/>
  <c r="FG154" i="25"/>
  <c r="FH154" i="25"/>
  <c r="FI154" i="25"/>
  <c r="FJ154" i="25"/>
  <c r="FK154" i="25"/>
  <c r="FL154" i="25"/>
  <c r="FM154" i="25"/>
  <c r="FN154" i="25"/>
  <c r="FO154" i="25"/>
  <c r="FP154" i="25"/>
  <c r="FQ154" i="25"/>
  <c r="FR154" i="25"/>
  <c r="FS154" i="25"/>
  <c r="FT154" i="25"/>
  <c r="FU154" i="25"/>
  <c r="ER155" i="25"/>
  <c r="ES155" i="25"/>
  <c r="ET155" i="25"/>
  <c r="EU155" i="25"/>
  <c r="EV155" i="25"/>
  <c r="EW155" i="25"/>
  <c r="EX155" i="25"/>
  <c r="EY155" i="25"/>
  <c r="EZ155" i="25"/>
  <c r="FA155" i="25"/>
  <c r="FB155" i="25"/>
  <c r="FC155" i="25"/>
  <c r="FD155" i="25"/>
  <c r="FE155" i="25"/>
  <c r="FF155" i="25"/>
  <c r="FG155" i="25"/>
  <c r="FH155" i="25"/>
  <c r="FI155" i="25"/>
  <c r="FJ155" i="25"/>
  <c r="FK155" i="25"/>
  <c r="FL155" i="25"/>
  <c r="FM155" i="25"/>
  <c r="FN155" i="25"/>
  <c r="FO155" i="25"/>
  <c r="FP155" i="25"/>
  <c r="FQ155" i="25"/>
  <c r="FR155" i="25"/>
  <c r="FS155" i="25"/>
  <c r="FT155" i="25"/>
  <c r="FU155" i="25"/>
  <c r="ER156" i="25"/>
  <c r="ES156" i="25"/>
  <c r="ET156" i="25"/>
  <c r="EU156" i="25"/>
  <c r="EV156" i="25"/>
  <c r="EW156" i="25"/>
  <c r="EX156" i="25"/>
  <c r="EY156" i="25"/>
  <c r="EZ156" i="25"/>
  <c r="FA156" i="25"/>
  <c r="FB156" i="25"/>
  <c r="FC156" i="25"/>
  <c r="FD156" i="25"/>
  <c r="FE156" i="25"/>
  <c r="FF156" i="25"/>
  <c r="FG156" i="25"/>
  <c r="FH156" i="25"/>
  <c r="FI156" i="25"/>
  <c r="FJ156" i="25"/>
  <c r="FK156" i="25"/>
  <c r="FL156" i="25"/>
  <c r="FM156" i="25"/>
  <c r="FN156" i="25"/>
  <c r="FO156" i="25"/>
  <c r="FP156" i="25"/>
  <c r="FQ156" i="25"/>
  <c r="FR156" i="25"/>
  <c r="FS156" i="25"/>
  <c r="FT156" i="25"/>
  <c r="FU156" i="25"/>
  <c r="ER157" i="25"/>
  <c r="ES157" i="25"/>
  <c r="ET157" i="25"/>
  <c r="EU157" i="25"/>
  <c r="EV157" i="25"/>
  <c r="EW157" i="25"/>
  <c r="EX157" i="25"/>
  <c r="EY157" i="25"/>
  <c r="EZ157" i="25"/>
  <c r="FA157" i="25"/>
  <c r="FB157" i="25"/>
  <c r="FC157" i="25"/>
  <c r="FD157" i="25"/>
  <c r="FE157" i="25"/>
  <c r="FF157" i="25"/>
  <c r="FG157" i="25"/>
  <c r="FH157" i="25"/>
  <c r="FI157" i="25"/>
  <c r="FJ157" i="25"/>
  <c r="FK157" i="25"/>
  <c r="FL157" i="25"/>
  <c r="FM157" i="25"/>
  <c r="FN157" i="25"/>
  <c r="FO157" i="25"/>
  <c r="FP157" i="25"/>
  <c r="FQ157" i="25"/>
  <c r="FR157" i="25"/>
  <c r="FS157" i="25"/>
  <c r="FT157" i="25"/>
  <c r="FU157" i="25"/>
  <c r="ER158" i="25"/>
  <c r="ES158" i="25"/>
  <c r="ET158" i="25"/>
  <c r="EU158" i="25"/>
  <c r="EV158" i="25"/>
  <c r="EW158" i="25"/>
  <c r="EX158" i="25"/>
  <c r="EY158" i="25"/>
  <c r="EZ158" i="25"/>
  <c r="FA158" i="25"/>
  <c r="FB158" i="25"/>
  <c r="FC158" i="25"/>
  <c r="FD158" i="25"/>
  <c r="FE158" i="25"/>
  <c r="FF158" i="25"/>
  <c r="FG158" i="25"/>
  <c r="FH158" i="25"/>
  <c r="FI158" i="25"/>
  <c r="FJ158" i="25"/>
  <c r="FK158" i="25"/>
  <c r="FL158" i="25"/>
  <c r="FM158" i="25"/>
  <c r="FN158" i="25"/>
  <c r="FO158" i="25"/>
  <c r="FP158" i="25"/>
  <c r="FQ158" i="25"/>
  <c r="FR158" i="25"/>
  <c r="FS158" i="25"/>
  <c r="FT158" i="25"/>
  <c r="FU158" i="25"/>
  <c r="ER159" i="25"/>
  <c r="ES159" i="25"/>
  <c r="ET159" i="25"/>
  <c r="EU159" i="25"/>
  <c r="EV159" i="25"/>
  <c r="EW159" i="25"/>
  <c r="EX159" i="25"/>
  <c r="EY159" i="25"/>
  <c r="EZ159" i="25"/>
  <c r="FA159" i="25"/>
  <c r="FB159" i="25"/>
  <c r="FC159" i="25"/>
  <c r="FD159" i="25"/>
  <c r="FE159" i="25"/>
  <c r="FF159" i="25"/>
  <c r="FG159" i="25"/>
  <c r="FH159" i="25"/>
  <c r="FI159" i="25"/>
  <c r="FJ159" i="25"/>
  <c r="FK159" i="25"/>
  <c r="FL159" i="25"/>
  <c r="FM159" i="25"/>
  <c r="FN159" i="25"/>
  <c r="FO159" i="25"/>
  <c r="FP159" i="25"/>
  <c r="FQ159" i="25"/>
  <c r="FR159" i="25"/>
  <c r="FS159" i="25"/>
  <c r="FT159" i="25"/>
  <c r="FU159" i="25"/>
  <c r="ER160" i="25"/>
  <c r="ES160" i="25"/>
  <c r="ET160" i="25"/>
  <c r="EU160" i="25"/>
  <c r="EV160" i="25"/>
  <c r="EW160" i="25"/>
  <c r="EX160" i="25"/>
  <c r="EY160" i="25"/>
  <c r="EZ160" i="25"/>
  <c r="FA160" i="25"/>
  <c r="FB160" i="25"/>
  <c r="FC160" i="25"/>
  <c r="FD160" i="25"/>
  <c r="FE160" i="25"/>
  <c r="FF160" i="25"/>
  <c r="FG160" i="25"/>
  <c r="FH160" i="25"/>
  <c r="FI160" i="25"/>
  <c r="FJ160" i="25"/>
  <c r="FK160" i="25"/>
  <c r="FL160" i="25"/>
  <c r="FM160" i="25"/>
  <c r="FN160" i="25"/>
  <c r="FO160" i="25"/>
  <c r="FP160" i="25"/>
  <c r="FQ160" i="25"/>
  <c r="FR160" i="25"/>
  <c r="FS160" i="25"/>
  <c r="FT160" i="25"/>
  <c r="FU160" i="25"/>
  <c r="ER161" i="25"/>
  <c r="ES161" i="25"/>
  <c r="ET161" i="25"/>
  <c r="EU161" i="25"/>
  <c r="EV161" i="25"/>
  <c r="EW161" i="25"/>
  <c r="EX161" i="25"/>
  <c r="EY161" i="25"/>
  <c r="EZ161" i="25"/>
  <c r="FA161" i="25"/>
  <c r="FB161" i="25"/>
  <c r="FC161" i="25"/>
  <c r="FD161" i="25"/>
  <c r="FE161" i="25"/>
  <c r="FF161" i="25"/>
  <c r="FG161" i="25"/>
  <c r="FH161" i="25"/>
  <c r="FI161" i="25"/>
  <c r="FJ161" i="25"/>
  <c r="FK161" i="25"/>
  <c r="FL161" i="25"/>
  <c r="FM161" i="25"/>
  <c r="FN161" i="25"/>
  <c r="FO161" i="25"/>
  <c r="FP161" i="25"/>
  <c r="FQ161" i="25"/>
  <c r="FR161" i="25"/>
  <c r="FS161" i="25"/>
  <c r="FT161" i="25"/>
  <c r="FU161" i="25"/>
  <c r="ER162" i="25"/>
  <c r="ES162" i="25"/>
  <c r="ET162" i="25"/>
  <c r="EU162" i="25"/>
  <c r="EV162" i="25"/>
  <c r="EW162" i="25"/>
  <c r="EX162" i="25"/>
  <c r="EY162" i="25"/>
  <c r="EZ162" i="25"/>
  <c r="FA162" i="25"/>
  <c r="FB162" i="25"/>
  <c r="FC162" i="25"/>
  <c r="FD162" i="25"/>
  <c r="FE162" i="25"/>
  <c r="FF162" i="25"/>
  <c r="FG162" i="25"/>
  <c r="FH162" i="25"/>
  <c r="FI162" i="25"/>
  <c r="FJ162" i="25"/>
  <c r="FK162" i="25"/>
  <c r="FL162" i="25"/>
  <c r="FM162" i="25"/>
  <c r="FN162" i="25"/>
  <c r="FO162" i="25"/>
  <c r="FP162" i="25"/>
  <c r="FQ162" i="25"/>
  <c r="FR162" i="25"/>
  <c r="FS162" i="25"/>
  <c r="FT162" i="25"/>
  <c r="FU162" i="25"/>
  <c r="ER163" i="25"/>
  <c r="ES163" i="25"/>
  <c r="ET163" i="25"/>
  <c r="EU163" i="25"/>
  <c r="EV163" i="25"/>
  <c r="EW163" i="25"/>
  <c r="EX163" i="25"/>
  <c r="EY163" i="25"/>
  <c r="EZ163" i="25"/>
  <c r="FA163" i="25"/>
  <c r="FB163" i="25"/>
  <c r="FC163" i="25"/>
  <c r="FD163" i="25"/>
  <c r="FE163" i="25"/>
  <c r="FF163" i="25"/>
  <c r="FG163" i="25"/>
  <c r="FH163" i="25"/>
  <c r="FI163" i="25"/>
  <c r="FJ163" i="25"/>
  <c r="FK163" i="25"/>
  <c r="FL163" i="25"/>
  <c r="FM163" i="25"/>
  <c r="FN163" i="25"/>
  <c r="FO163" i="25"/>
  <c r="FP163" i="25"/>
  <c r="FQ163" i="25"/>
  <c r="FR163" i="25"/>
  <c r="FS163" i="25"/>
  <c r="FT163" i="25"/>
  <c r="FU163" i="25"/>
  <c r="ER164" i="25"/>
  <c r="ES164" i="25"/>
  <c r="ET164" i="25"/>
  <c r="EU164" i="25"/>
  <c r="EV164" i="25"/>
  <c r="EW164" i="25"/>
  <c r="EX164" i="25"/>
  <c r="EY164" i="25"/>
  <c r="EZ164" i="25"/>
  <c r="FA164" i="25"/>
  <c r="FB164" i="25"/>
  <c r="FC164" i="25"/>
  <c r="FD164" i="25"/>
  <c r="FE164" i="25"/>
  <c r="FF164" i="25"/>
  <c r="FG164" i="25"/>
  <c r="FH164" i="25"/>
  <c r="FI164" i="25"/>
  <c r="FJ164" i="25"/>
  <c r="FK164" i="25"/>
  <c r="FL164" i="25"/>
  <c r="FM164" i="25"/>
  <c r="FN164" i="25"/>
  <c r="FO164" i="25"/>
  <c r="FP164" i="25"/>
  <c r="FQ164" i="25"/>
  <c r="FR164" i="25"/>
  <c r="FS164" i="25"/>
  <c r="FT164" i="25"/>
  <c r="FU164" i="25"/>
  <c r="ER165" i="25"/>
  <c r="ES165" i="25"/>
  <c r="ET165" i="25"/>
  <c r="EU165" i="25"/>
  <c r="EV165" i="25"/>
  <c r="EW165" i="25"/>
  <c r="EX165" i="25"/>
  <c r="EY165" i="25"/>
  <c r="EZ165" i="25"/>
  <c r="FA165" i="25"/>
  <c r="FB165" i="25"/>
  <c r="FC165" i="25"/>
  <c r="FD165" i="25"/>
  <c r="FE165" i="25"/>
  <c r="FF165" i="25"/>
  <c r="FG165" i="25"/>
  <c r="FH165" i="25"/>
  <c r="FI165" i="25"/>
  <c r="FJ165" i="25"/>
  <c r="FK165" i="25"/>
  <c r="FL165" i="25"/>
  <c r="FM165" i="25"/>
  <c r="FN165" i="25"/>
  <c r="FO165" i="25"/>
  <c r="FP165" i="25"/>
  <c r="FQ165" i="25"/>
  <c r="FR165" i="25"/>
  <c r="FS165" i="25"/>
  <c r="FT165" i="25"/>
  <c r="FU165" i="25"/>
  <c r="ER166" i="25"/>
  <c r="ES166" i="25"/>
  <c r="ET166" i="25"/>
  <c r="EU166" i="25"/>
  <c r="EV166" i="25"/>
  <c r="EW166" i="25"/>
  <c r="EX166" i="25"/>
  <c r="EY166" i="25"/>
  <c r="EZ166" i="25"/>
  <c r="FA166" i="25"/>
  <c r="FB166" i="25"/>
  <c r="FC166" i="25"/>
  <c r="FD166" i="25"/>
  <c r="FE166" i="25"/>
  <c r="FF166" i="25"/>
  <c r="FG166" i="25"/>
  <c r="FH166" i="25"/>
  <c r="FI166" i="25"/>
  <c r="FJ166" i="25"/>
  <c r="FK166" i="25"/>
  <c r="FL166" i="25"/>
  <c r="FM166" i="25"/>
  <c r="FN166" i="25"/>
  <c r="FO166" i="25"/>
  <c r="FP166" i="25"/>
  <c r="FQ166" i="25"/>
  <c r="FR166" i="25"/>
  <c r="FS166" i="25"/>
  <c r="FT166" i="25"/>
  <c r="FU166" i="25"/>
  <c r="ER167" i="25"/>
  <c r="ES167" i="25"/>
  <c r="ET167" i="25"/>
  <c r="EU167" i="25"/>
  <c r="EV167" i="25"/>
  <c r="EW167" i="25"/>
  <c r="EX167" i="25"/>
  <c r="EY167" i="25"/>
  <c r="EZ167" i="25"/>
  <c r="FA167" i="25"/>
  <c r="FB167" i="25"/>
  <c r="FC167" i="25"/>
  <c r="FD167" i="25"/>
  <c r="FE167" i="25"/>
  <c r="FF167" i="25"/>
  <c r="FG167" i="25"/>
  <c r="FH167" i="25"/>
  <c r="FI167" i="25"/>
  <c r="FJ167" i="25"/>
  <c r="FK167" i="25"/>
  <c r="FL167" i="25"/>
  <c r="FM167" i="25"/>
  <c r="FN167" i="25"/>
  <c r="FO167" i="25"/>
  <c r="FP167" i="25"/>
  <c r="FQ167" i="25"/>
  <c r="FR167" i="25"/>
  <c r="FS167" i="25"/>
  <c r="FT167" i="25"/>
  <c r="FU167" i="25"/>
  <c r="ER168" i="25"/>
  <c r="ES168" i="25"/>
  <c r="ET168" i="25"/>
  <c r="EU168" i="25"/>
  <c r="EV168" i="25"/>
  <c r="EW168" i="25"/>
  <c r="EX168" i="25"/>
  <c r="EY168" i="25"/>
  <c r="EZ168" i="25"/>
  <c r="FA168" i="25"/>
  <c r="FB168" i="25"/>
  <c r="FC168" i="25"/>
  <c r="FD168" i="25"/>
  <c r="FE168" i="25"/>
  <c r="FF168" i="25"/>
  <c r="FG168" i="25"/>
  <c r="FH168" i="25"/>
  <c r="FI168" i="25"/>
  <c r="FJ168" i="25"/>
  <c r="FK168" i="25"/>
  <c r="FL168" i="25"/>
  <c r="FM168" i="25"/>
  <c r="FN168" i="25"/>
  <c r="FO168" i="25"/>
  <c r="FP168" i="25"/>
  <c r="FQ168" i="25"/>
  <c r="FR168" i="25"/>
  <c r="FS168" i="25"/>
  <c r="FT168" i="25"/>
  <c r="FU168" i="25"/>
  <c r="ER169" i="25"/>
  <c r="ES169" i="25"/>
  <c r="ET169" i="25"/>
  <c r="EU169" i="25"/>
  <c r="EV169" i="25"/>
  <c r="EW169" i="25"/>
  <c r="EX169" i="25"/>
  <c r="EY169" i="25"/>
  <c r="EZ169" i="25"/>
  <c r="FA169" i="25"/>
  <c r="FB169" i="25"/>
  <c r="FC169" i="25"/>
  <c r="FD169" i="25"/>
  <c r="FE169" i="25"/>
  <c r="FF169" i="25"/>
  <c r="FG169" i="25"/>
  <c r="FH169" i="25"/>
  <c r="FI169" i="25"/>
  <c r="FJ169" i="25"/>
  <c r="FK169" i="25"/>
  <c r="FL169" i="25"/>
  <c r="FM169" i="25"/>
  <c r="FN169" i="25"/>
  <c r="FO169" i="25"/>
  <c r="FP169" i="25"/>
  <c r="FQ169" i="25"/>
  <c r="FR169" i="25"/>
  <c r="FS169" i="25"/>
  <c r="FT169" i="25"/>
  <c r="FU169" i="25"/>
  <c r="ER170" i="25"/>
  <c r="ES170" i="25"/>
  <c r="ET170" i="25"/>
  <c r="EU170" i="25"/>
  <c r="EV170" i="25"/>
  <c r="EW170" i="25"/>
  <c r="EX170" i="25"/>
  <c r="EY170" i="25"/>
  <c r="EZ170" i="25"/>
  <c r="FA170" i="25"/>
  <c r="FB170" i="25"/>
  <c r="FC170" i="25"/>
  <c r="FD170" i="25"/>
  <c r="FE170" i="25"/>
  <c r="FF170" i="25"/>
  <c r="FG170" i="25"/>
  <c r="FH170" i="25"/>
  <c r="FI170" i="25"/>
  <c r="FJ170" i="25"/>
  <c r="FK170" i="25"/>
  <c r="FL170" i="25"/>
  <c r="FM170" i="25"/>
  <c r="FN170" i="25"/>
  <c r="FO170" i="25"/>
  <c r="FP170" i="25"/>
  <c r="FQ170" i="25"/>
  <c r="FR170" i="25"/>
  <c r="FS170" i="25"/>
  <c r="FT170" i="25"/>
  <c r="FU170" i="25"/>
  <c r="ER171" i="25"/>
  <c r="ES171" i="25"/>
  <c r="ET171" i="25"/>
  <c r="EU171" i="25"/>
  <c r="EV171" i="25"/>
  <c r="EW171" i="25"/>
  <c r="EX171" i="25"/>
  <c r="EY171" i="25"/>
  <c r="EZ171" i="25"/>
  <c r="FA171" i="25"/>
  <c r="FB171" i="25"/>
  <c r="FC171" i="25"/>
  <c r="FD171" i="25"/>
  <c r="FE171" i="25"/>
  <c r="FF171" i="25"/>
  <c r="FG171" i="25"/>
  <c r="FH171" i="25"/>
  <c r="FI171" i="25"/>
  <c r="FJ171" i="25"/>
  <c r="FK171" i="25"/>
  <c r="FL171" i="25"/>
  <c r="FM171" i="25"/>
  <c r="FN171" i="25"/>
  <c r="FO171" i="25"/>
  <c r="FP171" i="25"/>
  <c r="FQ171" i="25"/>
  <c r="FR171" i="25"/>
  <c r="FS171" i="25"/>
  <c r="FT171" i="25"/>
  <c r="FU171" i="25"/>
  <c r="ER172" i="25"/>
  <c r="ES172" i="25"/>
  <c r="ET172" i="25"/>
  <c r="EU172" i="25"/>
  <c r="EV172" i="25"/>
  <c r="EW172" i="25"/>
  <c r="EX172" i="25"/>
  <c r="EY172" i="25"/>
  <c r="EZ172" i="25"/>
  <c r="FA172" i="25"/>
  <c r="FB172" i="25"/>
  <c r="FC172" i="25"/>
  <c r="FD172" i="25"/>
  <c r="FE172" i="25"/>
  <c r="FF172" i="25"/>
  <c r="FG172" i="25"/>
  <c r="FH172" i="25"/>
  <c r="FI172" i="25"/>
  <c r="FJ172" i="25"/>
  <c r="FK172" i="25"/>
  <c r="FL172" i="25"/>
  <c r="FM172" i="25"/>
  <c r="FN172" i="25"/>
  <c r="FO172" i="25"/>
  <c r="FP172" i="25"/>
  <c r="FQ172" i="25"/>
  <c r="FR172" i="25"/>
  <c r="FS172" i="25"/>
  <c r="FT172" i="25"/>
  <c r="FU172" i="25"/>
  <c r="ER173" i="25"/>
  <c r="ES173" i="25"/>
  <c r="ET173" i="25"/>
  <c r="EU173" i="25"/>
  <c r="EV173" i="25"/>
  <c r="EW173" i="25"/>
  <c r="EX173" i="25"/>
  <c r="EY173" i="25"/>
  <c r="EZ173" i="25"/>
  <c r="FA173" i="25"/>
  <c r="FB173" i="25"/>
  <c r="FC173" i="25"/>
  <c r="FD173" i="25"/>
  <c r="FE173" i="25"/>
  <c r="FF173" i="25"/>
  <c r="FG173" i="25"/>
  <c r="FH173" i="25"/>
  <c r="FI173" i="25"/>
  <c r="FJ173" i="25"/>
  <c r="FK173" i="25"/>
  <c r="FL173" i="25"/>
  <c r="FM173" i="25"/>
  <c r="FN173" i="25"/>
  <c r="FO173" i="25"/>
  <c r="FP173" i="25"/>
  <c r="FQ173" i="25"/>
  <c r="FR173" i="25"/>
  <c r="FS173" i="25"/>
  <c r="FT173" i="25"/>
  <c r="FU173" i="25"/>
  <c r="ER174" i="25"/>
  <c r="ES174" i="25"/>
  <c r="ET174" i="25"/>
  <c r="EU174" i="25"/>
  <c r="EV174" i="25"/>
  <c r="EW174" i="25"/>
  <c r="EX174" i="25"/>
  <c r="EY174" i="25"/>
  <c r="EZ174" i="25"/>
  <c r="FA174" i="25"/>
  <c r="FB174" i="25"/>
  <c r="FC174" i="25"/>
  <c r="FD174" i="25"/>
  <c r="FE174" i="25"/>
  <c r="FF174" i="25"/>
  <c r="FG174" i="25"/>
  <c r="FH174" i="25"/>
  <c r="FI174" i="25"/>
  <c r="FJ174" i="25"/>
  <c r="FK174" i="25"/>
  <c r="FL174" i="25"/>
  <c r="FM174" i="25"/>
  <c r="FN174" i="25"/>
  <c r="FO174" i="25"/>
  <c r="FP174" i="25"/>
  <c r="FQ174" i="25"/>
  <c r="FR174" i="25"/>
  <c r="FS174" i="25"/>
  <c r="FT174" i="25"/>
  <c r="FU174" i="25"/>
  <c r="ER175" i="25"/>
  <c r="ES175" i="25"/>
  <c r="ET175" i="25"/>
  <c r="EU175" i="25"/>
  <c r="EV175" i="25"/>
  <c r="EW175" i="25"/>
  <c r="EX175" i="25"/>
  <c r="EY175" i="25"/>
  <c r="EZ175" i="25"/>
  <c r="FA175" i="25"/>
  <c r="FB175" i="25"/>
  <c r="FC175" i="25"/>
  <c r="FD175" i="25"/>
  <c r="FE175" i="25"/>
  <c r="FF175" i="25"/>
  <c r="FG175" i="25"/>
  <c r="FH175" i="25"/>
  <c r="FI175" i="25"/>
  <c r="FJ175" i="25"/>
  <c r="FK175" i="25"/>
  <c r="FL175" i="25"/>
  <c r="FM175" i="25"/>
  <c r="FN175" i="25"/>
  <c r="FO175" i="25"/>
  <c r="FP175" i="25"/>
  <c r="FQ175" i="25"/>
  <c r="FR175" i="25"/>
  <c r="FS175" i="25"/>
  <c r="FT175" i="25"/>
  <c r="FU175" i="25"/>
  <c r="ER176" i="25"/>
  <c r="ES176" i="25"/>
  <c r="ET176" i="25"/>
  <c r="EU176" i="25"/>
  <c r="EV176" i="25"/>
  <c r="EW176" i="25"/>
  <c r="EX176" i="25"/>
  <c r="EY176" i="25"/>
  <c r="EZ176" i="25"/>
  <c r="FA176" i="25"/>
  <c r="FB176" i="25"/>
  <c r="FC176" i="25"/>
  <c r="FD176" i="25"/>
  <c r="FE176" i="25"/>
  <c r="FF176" i="25"/>
  <c r="FG176" i="25"/>
  <c r="FH176" i="25"/>
  <c r="FI176" i="25"/>
  <c r="FJ176" i="25"/>
  <c r="FK176" i="25"/>
  <c r="FL176" i="25"/>
  <c r="FM176" i="25"/>
  <c r="FN176" i="25"/>
  <c r="FO176" i="25"/>
  <c r="FP176" i="25"/>
  <c r="FQ176" i="25"/>
  <c r="FR176" i="25"/>
  <c r="FS176" i="25"/>
  <c r="FT176" i="25"/>
  <c r="FU176" i="25"/>
  <c r="ER177" i="25"/>
  <c r="ES177" i="25"/>
  <c r="ET177" i="25"/>
  <c r="EU177" i="25"/>
  <c r="EV177" i="25"/>
  <c r="EW177" i="25"/>
  <c r="EX177" i="25"/>
  <c r="EY177" i="25"/>
  <c r="EZ177" i="25"/>
  <c r="FA177" i="25"/>
  <c r="FB177" i="25"/>
  <c r="FC177" i="25"/>
  <c r="FD177" i="25"/>
  <c r="FE177" i="25"/>
  <c r="FF177" i="25"/>
  <c r="FG177" i="25"/>
  <c r="FH177" i="25"/>
  <c r="FI177" i="25"/>
  <c r="FJ177" i="25"/>
  <c r="FK177" i="25"/>
  <c r="FL177" i="25"/>
  <c r="FM177" i="25"/>
  <c r="FN177" i="25"/>
  <c r="FO177" i="25"/>
  <c r="FP177" i="25"/>
  <c r="FQ177" i="25"/>
  <c r="FR177" i="25"/>
  <c r="FS177" i="25"/>
  <c r="FT177" i="25"/>
  <c r="FU177" i="25"/>
  <c r="ER178" i="25"/>
  <c r="ES178" i="25"/>
  <c r="ET178" i="25"/>
  <c r="EU178" i="25"/>
  <c r="EV178" i="25"/>
  <c r="EW178" i="25"/>
  <c r="EX178" i="25"/>
  <c r="EY178" i="25"/>
  <c r="EZ178" i="25"/>
  <c r="FA178" i="25"/>
  <c r="FB178" i="25"/>
  <c r="FC178" i="25"/>
  <c r="FD178" i="25"/>
  <c r="FE178" i="25"/>
  <c r="FF178" i="25"/>
  <c r="FG178" i="25"/>
  <c r="FH178" i="25"/>
  <c r="FI178" i="25"/>
  <c r="FJ178" i="25"/>
  <c r="FK178" i="25"/>
  <c r="FL178" i="25"/>
  <c r="FM178" i="25"/>
  <c r="FN178" i="25"/>
  <c r="FO178" i="25"/>
  <c r="FP178" i="25"/>
  <c r="FQ178" i="25"/>
  <c r="FR178" i="25"/>
  <c r="FS178" i="25"/>
  <c r="FT178" i="25"/>
  <c r="FU178" i="25"/>
  <c r="ER179" i="25"/>
  <c r="ES179" i="25"/>
  <c r="ET179" i="25"/>
  <c r="EU179" i="25"/>
  <c r="EV179" i="25"/>
  <c r="EW179" i="25"/>
  <c r="EX179" i="25"/>
  <c r="EY179" i="25"/>
  <c r="EZ179" i="25"/>
  <c r="FA179" i="25"/>
  <c r="FB179" i="25"/>
  <c r="FC179" i="25"/>
  <c r="FD179" i="25"/>
  <c r="FE179" i="25"/>
  <c r="FF179" i="25"/>
  <c r="FG179" i="25"/>
  <c r="FH179" i="25"/>
  <c r="FI179" i="25"/>
  <c r="FJ179" i="25"/>
  <c r="FK179" i="25"/>
  <c r="FL179" i="25"/>
  <c r="FM179" i="25"/>
  <c r="FN179" i="25"/>
  <c r="FO179" i="25"/>
  <c r="FP179" i="25"/>
  <c r="FQ179" i="25"/>
  <c r="FR179" i="25"/>
  <c r="FS179" i="25"/>
  <c r="FT179" i="25"/>
  <c r="FU179" i="25"/>
  <c r="ER180" i="25"/>
  <c r="ES180" i="25"/>
  <c r="ET180" i="25"/>
  <c r="EU180" i="25"/>
  <c r="EV180" i="25"/>
  <c r="EW180" i="25"/>
  <c r="EX180" i="25"/>
  <c r="EY180" i="25"/>
  <c r="EZ180" i="25"/>
  <c r="FA180" i="25"/>
  <c r="FB180" i="25"/>
  <c r="FC180" i="25"/>
  <c r="FD180" i="25"/>
  <c r="FE180" i="25"/>
  <c r="FF180" i="25"/>
  <c r="FG180" i="25"/>
  <c r="FH180" i="25"/>
  <c r="FI180" i="25"/>
  <c r="FJ180" i="25"/>
  <c r="FK180" i="25"/>
  <c r="FL180" i="25"/>
  <c r="FM180" i="25"/>
  <c r="FN180" i="25"/>
  <c r="FO180" i="25"/>
  <c r="FP180" i="25"/>
  <c r="FQ180" i="25"/>
  <c r="FR180" i="25"/>
  <c r="FS180" i="25"/>
  <c r="FT180" i="25"/>
  <c r="FU180" i="25"/>
  <c r="ER181" i="25"/>
  <c r="ES181" i="25"/>
  <c r="ET181" i="25"/>
  <c r="EU181" i="25"/>
  <c r="EV181" i="25"/>
  <c r="EW181" i="25"/>
  <c r="EX181" i="25"/>
  <c r="EY181" i="25"/>
  <c r="EZ181" i="25"/>
  <c r="FA181" i="25"/>
  <c r="FB181" i="25"/>
  <c r="FC181" i="25"/>
  <c r="FD181" i="25"/>
  <c r="FE181" i="25"/>
  <c r="FF181" i="25"/>
  <c r="FG181" i="25"/>
  <c r="FH181" i="25"/>
  <c r="FI181" i="25"/>
  <c r="FJ181" i="25"/>
  <c r="FK181" i="25"/>
  <c r="FL181" i="25"/>
  <c r="FM181" i="25"/>
  <c r="FN181" i="25"/>
  <c r="FO181" i="25"/>
  <c r="FP181" i="25"/>
  <c r="FQ181" i="25"/>
  <c r="FR181" i="25"/>
  <c r="FS181" i="25"/>
  <c r="FT181" i="25"/>
  <c r="FU181" i="25"/>
  <c r="ER182" i="25"/>
  <c r="ES182" i="25"/>
  <c r="ET182" i="25"/>
  <c r="EU182" i="25"/>
  <c r="EV182" i="25"/>
  <c r="EW182" i="25"/>
  <c r="EX182" i="25"/>
  <c r="EY182" i="25"/>
  <c r="EZ182" i="25"/>
  <c r="FA182" i="25"/>
  <c r="FB182" i="25"/>
  <c r="FC182" i="25"/>
  <c r="FD182" i="25"/>
  <c r="FE182" i="25"/>
  <c r="FF182" i="25"/>
  <c r="FG182" i="25"/>
  <c r="FH182" i="25"/>
  <c r="FI182" i="25"/>
  <c r="FJ182" i="25"/>
  <c r="FK182" i="25"/>
  <c r="FL182" i="25"/>
  <c r="FM182" i="25"/>
  <c r="FN182" i="25"/>
  <c r="FO182" i="25"/>
  <c r="FP182" i="25"/>
  <c r="FQ182" i="25"/>
  <c r="FR182" i="25"/>
  <c r="FS182" i="25"/>
  <c r="FT182" i="25"/>
  <c r="FU182" i="25"/>
  <c r="ER183" i="25"/>
  <c r="ES183" i="25"/>
  <c r="ET183" i="25"/>
  <c r="EU183" i="25"/>
  <c r="EV183" i="25"/>
  <c r="EW183" i="25"/>
  <c r="EX183" i="25"/>
  <c r="EY183" i="25"/>
  <c r="EZ183" i="25"/>
  <c r="FA183" i="25"/>
  <c r="FB183" i="25"/>
  <c r="FC183" i="25"/>
  <c r="FD183" i="25"/>
  <c r="FE183" i="25"/>
  <c r="FF183" i="25"/>
  <c r="FG183" i="25"/>
  <c r="FH183" i="25"/>
  <c r="FI183" i="25"/>
  <c r="FJ183" i="25"/>
  <c r="FK183" i="25"/>
  <c r="FL183" i="25"/>
  <c r="FM183" i="25"/>
  <c r="FN183" i="25"/>
  <c r="FO183" i="25"/>
  <c r="FP183" i="25"/>
  <c r="FQ183" i="25"/>
  <c r="FR183" i="25"/>
  <c r="FS183" i="25"/>
  <c r="FT183" i="25"/>
  <c r="FU183" i="25"/>
  <c r="ER184" i="25"/>
  <c r="ES184" i="25"/>
  <c r="ET184" i="25"/>
  <c r="EU184" i="25"/>
  <c r="EV184" i="25"/>
  <c r="EW184" i="25"/>
  <c r="EX184" i="25"/>
  <c r="EY184" i="25"/>
  <c r="EZ184" i="25"/>
  <c r="FA184" i="25"/>
  <c r="FB184" i="25"/>
  <c r="FC184" i="25"/>
  <c r="FD184" i="25"/>
  <c r="FE184" i="25"/>
  <c r="FF184" i="25"/>
  <c r="FG184" i="25"/>
  <c r="FH184" i="25"/>
  <c r="FI184" i="25"/>
  <c r="FJ184" i="25"/>
  <c r="FK184" i="25"/>
  <c r="FL184" i="25"/>
  <c r="FM184" i="25"/>
  <c r="FN184" i="25"/>
  <c r="FO184" i="25"/>
  <c r="FP184" i="25"/>
  <c r="FQ184" i="25"/>
  <c r="FR184" i="25"/>
  <c r="FS184" i="25"/>
  <c r="FT184" i="25"/>
  <c r="FU184" i="25"/>
  <c r="ER185" i="25"/>
  <c r="ES185" i="25"/>
  <c r="ET185" i="25"/>
  <c r="EU185" i="25"/>
  <c r="EV185" i="25"/>
  <c r="EW185" i="25"/>
  <c r="EX185" i="25"/>
  <c r="EY185" i="25"/>
  <c r="EZ185" i="25"/>
  <c r="FA185" i="25"/>
  <c r="FB185" i="25"/>
  <c r="FC185" i="25"/>
  <c r="FD185" i="25"/>
  <c r="FE185" i="25"/>
  <c r="FF185" i="25"/>
  <c r="FG185" i="25"/>
  <c r="FH185" i="25"/>
  <c r="FI185" i="25"/>
  <c r="FJ185" i="25"/>
  <c r="FK185" i="25"/>
  <c r="FL185" i="25"/>
  <c r="FM185" i="25"/>
  <c r="FN185" i="25"/>
  <c r="FO185" i="25"/>
  <c r="FP185" i="25"/>
  <c r="FQ185" i="25"/>
  <c r="FR185" i="25"/>
  <c r="FS185" i="25"/>
  <c r="FT185" i="25"/>
  <c r="FU185" i="25"/>
  <c r="ER186" i="25"/>
  <c r="ES186" i="25"/>
  <c r="ET186" i="25"/>
  <c r="EU186" i="25"/>
  <c r="EV186" i="25"/>
  <c r="EW186" i="25"/>
  <c r="EX186" i="25"/>
  <c r="EY186" i="25"/>
  <c r="EZ186" i="25"/>
  <c r="FA186" i="25"/>
  <c r="FB186" i="25"/>
  <c r="FC186" i="25"/>
  <c r="FD186" i="25"/>
  <c r="FE186" i="25"/>
  <c r="FF186" i="25"/>
  <c r="FG186" i="25"/>
  <c r="FH186" i="25"/>
  <c r="FI186" i="25"/>
  <c r="FJ186" i="25"/>
  <c r="FK186" i="25"/>
  <c r="FL186" i="25"/>
  <c r="FM186" i="25"/>
  <c r="FN186" i="25"/>
  <c r="FO186" i="25"/>
  <c r="FP186" i="25"/>
  <c r="FQ186" i="25"/>
  <c r="FR186" i="25"/>
  <c r="FS186" i="25"/>
  <c r="FT186" i="25"/>
  <c r="FU186" i="25"/>
  <c r="ER187" i="25"/>
  <c r="ES187" i="25"/>
  <c r="ET187" i="25"/>
  <c r="EU187" i="25"/>
  <c r="EV187" i="25"/>
  <c r="EW187" i="25"/>
  <c r="EX187" i="25"/>
  <c r="EY187" i="25"/>
  <c r="EZ187" i="25"/>
  <c r="FA187" i="25"/>
  <c r="FB187" i="25"/>
  <c r="FC187" i="25"/>
  <c r="FD187" i="25"/>
  <c r="FE187" i="25"/>
  <c r="FF187" i="25"/>
  <c r="FG187" i="25"/>
  <c r="FH187" i="25"/>
  <c r="FI187" i="25"/>
  <c r="FJ187" i="25"/>
  <c r="FK187" i="25"/>
  <c r="FL187" i="25"/>
  <c r="FM187" i="25"/>
  <c r="FN187" i="25"/>
  <c r="FO187" i="25"/>
  <c r="FP187" i="25"/>
  <c r="FQ187" i="25"/>
  <c r="FR187" i="25"/>
  <c r="FS187" i="25"/>
  <c r="FT187" i="25"/>
  <c r="FU187" i="25"/>
  <c r="ER188" i="25"/>
  <c r="ES188" i="25"/>
  <c r="ET188" i="25"/>
  <c r="EU188" i="25"/>
  <c r="EV188" i="25"/>
  <c r="EW188" i="25"/>
  <c r="EX188" i="25"/>
  <c r="EY188" i="25"/>
  <c r="EZ188" i="25"/>
  <c r="FA188" i="25"/>
  <c r="FB188" i="25"/>
  <c r="FC188" i="25"/>
  <c r="FD188" i="25"/>
  <c r="FE188" i="25"/>
  <c r="FF188" i="25"/>
  <c r="FG188" i="25"/>
  <c r="FH188" i="25"/>
  <c r="FI188" i="25"/>
  <c r="FJ188" i="25"/>
  <c r="FK188" i="25"/>
  <c r="FL188" i="25"/>
  <c r="FM188" i="25"/>
  <c r="FN188" i="25"/>
  <c r="FO188" i="25"/>
  <c r="FP188" i="25"/>
  <c r="FQ188" i="25"/>
  <c r="FR188" i="25"/>
  <c r="FS188" i="25"/>
  <c r="FT188" i="25"/>
  <c r="FU188" i="25"/>
  <c r="ER189" i="25"/>
  <c r="ES189" i="25"/>
  <c r="ET189" i="25"/>
  <c r="EU189" i="25"/>
  <c r="EV189" i="25"/>
  <c r="EW189" i="25"/>
  <c r="EX189" i="25"/>
  <c r="EY189" i="25"/>
  <c r="EZ189" i="25"/>
  <c r="FA189" i="25"/>
  <c r="FB189" i="25"/>
  <c r="FC189" i="25"/>
  <c r="FD189" i="25"/>
  <c r="FE189" i="25"/>
  <c r="FF189" i="25"/>
  <c r="FG189" i="25"/>
  <c r="FH189" i="25"/>
  <c r="FI189" i="25"/>
  <c r="FJ189" i="25"/>
  <c r="FK189" i="25"/>
  <c r="FL189" i="25"/>
  <c r="FM189" i="25"/>
  <c r="FN189" i="25"/>
  <c r="FO189" i="25"/>
  <c r="FP189" i="25"/>
  <c r="FQ189" i="25"/>
  <c r="FR189" i="25"/>
  <c r="FS189" i="25"/>
  <c r="FT189" i="25"/>
  <c r="FU189" i="25"/>
  <c r="ER190" i="25"/>
  <c r="ES190" i="25"/>
  <c r="ET190" i="25"/>
  <c r="EU190" i="25"/>
  <c r="EV190" i="25"/>
  <c r="EW190" i="25"/>
  <c r="EX190" i="25"/>
  <c r="EY190" i="25"/>
  <c r="EZ190" i="25"/>
  <c r="FA190" i="25"/>
  <c r="FB190" i="25"/>
  <c r="FC190" i="25"/>
  <c r="FD190" i="25"/>
  <c r="FE190" i="25"/>
  <c r="FF190" i="25"/>
  <c r="FG190" i="25"/>
  <c r="FH190" i="25"/>
  <c r="FI190" i="25"/>
  <c r="FJ190" i="25"/>
  <c r="FK190" i="25"/>
  <c r="FL190" i="25"/>
  <c r="FM190" i="25"/>
  <c r="FN190" i="25"/>
  <c r="FO190" i="25"/>
  <c r="FP190" i="25"/>
  <c r="FQ190" i="25"/>
  <c r="FR190" i="25"/>
  <c r="FS190" i="25"/>
  <c r="FT190" i="25"/>
  <c r="FU190" i="25"/>
  <c r="ER191" i="25"/>
  <c r="ES191" i="25"/>
  <c r="ET191" i="25"/>
  <c r="EU191" i="25"/>
  <c r="EV191" i="25"/>
  <c r="EW191" i="25"/>
  <c r="EX191" i="25"/>
  <c r="EY191" i="25"/>
  <c r="EZ191" i="25"/>
  <c r="FA191" i="25"/>
  <c r="FB191" i="25"/>
  <c r="FC191" i="25"/>
  <c r="FD191" i="25"/>
  <c r="FE191" i="25"/>
  <c r="FF191" i="25"/>
  <c r="FG191" i="25"/>
  <c r="FH191" i="25"/>
  <c r="FI191" i="25"/>
  <c r="FJ191" i="25"/>
  <c r="FK191" i="25"/>
  <c r="FL191" i="25"/>
  <c r="FM191" i="25"/>
  <c r="FN191" i="25"/>
  <c r="FO191" i="25"/>
  <c r="FP191" i="25"/>
  <c r="FQ191" i="25"/>
  <c r="FR191" i="25"/>
  <c r="FS191" i="25"/>
  <c r="FT191" i="25"/>
  <c r="FU191" i="25"/>
  <c r="ER192" i="25"/>
  <c r="ES192" i="25"/>
  <c r="ET192" i="25"/>
  <c r="EU192" i="25"/>
  <c r="EV192" i="25"/>
  <c r="EW192" i="25"/>
  <c r="EX192" i="25"/>
  <c r="EY192" i="25"/>
  <c r="EZ192" i="25"/>
  <c r="FA192" i="25"/>
  <c r="FB192" i="25"/>
  <c r="FC192" i="25"/>
  <c r="FD192" i="25"/>
  <c r="FE192" i="25"/>
  <c r="FF192" i="25"/>
  <c r="FG192" i="25"/>
  <c r="FH192" i="25"/>
  <c r="FI192" i="25"/>
  <c r="FJ192" i="25"/>
  <c r="FK192" i="25"/>
  <c r="FL192" i="25"/>
  <c r="FM192" i="25"/>
  <c r="FN192" i="25"/>
  <c r="FO192" i="25"/>
  <c r="FP192" i="25"/>
  <c r="FQ192" i="25"/>
  <c r="FR192" i="25"/>
  <c r="FS192" i="25"/>
  <c r="FT192" i="25"/>
  <c r="FU192" i="25"/>
  <c r="ER193" i="25"/>
  <c r="ES193" i="25"/>
  <c r="ET193" i="25"/>
  <c r="EU193" i="25"/>
  <c r="EV193" i="25"/>
  <c r="EW193" i="25"/>
  <c r="EX193" i="25"/>
  <c r="EY193" i="25"/>
  <c r="EZ193" i="25"/>
  <c r="FA193" i="25"/>
  <c r="FB193" i="25"/>
  <c r="FC193" i="25"/>
  <c r="FD193" i="25"/>
  <c r="FE193" i="25"/>
  <c r="FF193" i="25"/>
  <c r="FG193" i="25"/>
  <c r="FH193" i="25"/>
  <c r="FI193" i="25"/>
  <c r="FJ193" i="25"/>
  <c r="FK193" i="25"/>
  <c r="FL193" i="25"/>
  <c r="FM193" i="25"/>
  <c r="FN193" i="25"/>
  <c r="FO193" i="25"/>
  <c r="FP193" i="25"/>
  <c r="FQ193" i="25"/>
  <c r="FR193" i="25"/>
  <c r="FS193" i="25"/>
  <c r="FT193" i="25"/>
  <c r="FU193" i="25"/>
  <c r="ER194" i="25"/>
  <c r="ES194" i="25"/>
  <c r="ET194" i="25"/>
  <c r="EU194" i="25"/>
  <c r="EV194" i="25"/>
  <c r="EW194" i="25"/>
  <c r="EX194" i="25"/>
  <c r="EY194" i="25"/>
  <c r="EZ194" i="25"/>
  <c r="FA194" i="25"/>
  <c r="FB194" i="25"/>
  <c r="FC194" i="25"/>
  <c r="FD194" i="25"/>
  <c r="FE194" i="25"/>
  <c r="FF194" i="25"/>
  <c r="FG194" i="25"/>
  <c r="FH194" i="25"/>
  <c r="FI194" i="25"/>
  <c r="FJ194" i="25"/>
  <c r="FK194" i="25"/>
  <c r="FL194" i="25"/>
  <c r="FM194" i="25"/>
  <c r="FN194" i="25"/>
  <c r="FO194" i="25"/>
  <c r="FP194" i="25"/>
  <c r="FQ194" i="25"/>
  <c r="FR194" i="25"/>
  <c r="FS194" i="25"/>
  <c r="FT194" i="25"/>
  <c r="FU194" i="25"/>
  <c r="ER195" i="25"/>
  <c r="ES195" i="25"/>
  <c r="ET195" i="25"/>
  <c r="EU195" i="25"/>
  <c r="EV195" i="25"/>
  <c r="EW195" i="25"/>
  <c r="EX195" i="25"/>
  <c r="EY195" i="25"/>
  <c r="EZ195" i="25"/>
  <c r="FA195" i="25"/>
  <c r="FB195" i="25"/>
  <c r="FC195" i="25"/>
  <c r="FD195" i="25"/>
  <c r="FE195" i="25"/>
  <c r="FF195" i="25"/>
  <c r="FG195" i="25"/>
  <c r="FH195" i="25"/>
  <c r="FI195" i="25"/>
  <c r="FJ195" i="25"/>
  <c r="FK195" i="25"/>
  <c r="FL195" i="25"/>
  <c r="FM195" i="25"/>
  <c r="FN195" i="25"/>
  <c r="FO195" i="25"/>
  <c r="FP195" i="25"/>
  <c r="FQ195" i="25"/>
  <c r="FR195" i="25"/>
  <c r="FS195" i="25"/>
  <c r="FT195" i="25"/>
  <c r="FU195" i="25"/>
  <c r="ER196" i="25"/>
  <c r="ES196" i="25"/>
  <c r="ET196" i="25"/>
  <c r="EU196" i="25"/>
  <c r="EV196" i="25"/>
  <c r="EW196" i="25"/>
  <c r="EX196" i="25"/>
  <c r="EY196" i="25"/>
  <c r="EZ196" i="25"/>
  <c r="FA196" i="25"/>
  <c r="FB196" i="25"/>
  <c r="FC196" i="25"/>
  <c r="FD196" i="25"/>
  <c r="FE196" i="25"/>
  <c r="FF196" i="25"/>
  <c r="FG196" i="25"/>
  <c r="FH196" i="25"/>
  <c r="FI196" i="25"/>
  <c r="FJ196" i="25"/>
  <c r="FK196" i="25"/>
  <c r="FL196" i="25"/>
  <c r="FM196" i="25"/>
  <c r="FN196" i="25"/>
  <c r="FO196" i="25"/>
  <c r="FP196" i="25"/>
  <c r="FQ196" i="25"/>
  <c r="FR196" i="25"/>
  <c r="FS196" i="25"/>
  <c r="FT196" i="25"/>
  <c r="FU196" i="25"/>
  <c r="ER197" i="25"/>
  <c r="ES197" i="25"/>
  <c r="ET197" i="25"/>
  <c r="EU197" i="25"/>
  <c r="EV197" i="25"/>
  <c r="EW197" i="25"/>
  <c r="EX197" i="25"/>
  <c r="EY197" i="25"/>
  <c r="EZ197" i="25"/>
  <c r="FA197" i="25"/>
  <c r="FB197" i="25"/>
  <c r="FC197" i="25"/>
  <c r="FD197" i="25"/>
  <c r="FE197" i="25"/>
  <c r="FF197" i="25"/>
  <c r="FG197" i="25"/>
  <c r="FH197" i="25"/>
  <c r="FI197" i="25"/>
  <c r="FJ197" i="25"/>
  <c r="FK197" i="25"/>
  <c r="FL197" i="25"/>
  <c r="FM197" i="25"/>
  <c r="FN197" i="25"/>
  <c r="FO197" i="25"/>
  <c r="FP197" i="25"/>
  <c r="FQ197" i="25"/>
  <c r="FR197" i="25"/>
  <c r="FS197" i="25"/>
  <c r="FT197" i="25"/>
  <c r="FU197" i="25"/>
  <c r="ER198" i="25"/>
  <c r="ES198" i="25"/>
  <c r="ET198" i="25"/>
  <c r="EU198" i="25"/>
  <c r="EV198" i="25"/>
  <c r="EW198" i="25"/>
  <c r="EX198" i="25"/>
  <c r="EY198" i="25"/>
  <c r="EZ198" i="25"/>
  <c r="FA198" i="25"/>
  <c r="FB198" i="25"/>
  <c r="FC198" i="25"/>
  <c r="FD198" i="25"/>
  <c r="FE198" i="25"/>
  <c r="FF198" i="25"/>
  <c r="FG198" i="25"/>
  <c r="FH198" i="25"/>
  <c r="FI198" i="25"/>
  <c r="FJ198" i="25"/>
  <c r="FK198" i="25"/>
  <c r="FL198" i="25"/>
  <c r="FM198" i="25"/>
  <c r="FN198" i="25"/>
  <c r="FO198" i="25"/>
  <c r="FP198" i="25"/>
  <c r="FQ198" i="25"/>
  <c r="FR198" i="25"/>
  <c r="FS198" i="25"/>
  <c r="FT198" i="25"/>
  <c r="FU198" i="25"/>
  <c r="ER199" i="25"/>
  <c r="ES199" i="25"/>
  <c r="ET199" i="25"/>
  <c r="EU199" i="25"/>
  <c r="EV199" i="25"/>
  <c r="EW199" i="25"/>
  <c r="EX199" i="25"/>
  <c r="EY199" i="25"/>
  <c r="EZ199" i="25"/>
  <c r="FA199" i="25"/>
  <c r="FB199" i="25"/>
  <c r="FC199" i="25"/>
  <c r="FD199" i="25"/>
  <c r="FE199" i="25"/>
  <c r="FF199" i="25"/>
  <c r="FG199" i="25"/>
  <c r="FH199" i="25"/>
  <c r="FI199" i="25"/>
  <c r="FJ199" i="25"/>
  <c r="FK199" i="25"/>
  <c r="FL199" i="25"/>
  <c r="FM199" i="25"/>
  <c r="FN199" i="25"/>
  <c r="FO199" i="25"/>
  <c r="FP199" i="25"/>
  <c r="FQ199" i="25"/>
  <c r="FR199" i="25"/>
  <c r="FS199" i="25"/>
  <c r="FT199" i="25"/>
  <c r="FU199" i="25"/>
  <c r="ER200" i="25"/>
  <c r="ES200" i="25"/>
  <c r="ET200" i="25"/>
  <c r="EU200" i="25"/>
  <c r="EV200" i="25"/>
  <c r="EW200" i="25"/>
  <c r="EX200" i="25"/>
  <c r="EY200" i="25"/>
  <c r="EZ200" i="25"/>
  <c r="FA200" i="25"/>
  <c r="FB200" i="25"/>
  <c r="FC200" i="25"/>
  <c r="FD200" i="25"/>
  <c r="FE200" i="25"/>
  <c r="FF200" i="25"/>
  <c r="FG200" i="25"/>
  <c r="FH200" i="25"/>
  <c r="FI200" i="25"/>
  <c r="FJ200" i="25"/>
  <c r="FK200" i="25"/>
  <c r="FL200" i="25"/>
  <c r="FM200" i="25"/>
  <c r="FN200" i="25"/>
  <c r="FO200" i="25"/>
  <c r="FP200" i="25"/>
  <c r="FQ200" i="25"/>
  <c r="FR200" i="25"/>
  <c r="FS200" i="25"/>
  <c r="FT200" i="25"/>
  <c r="FU200" i="25"/>
  <c r="ER201" i="25"/>
  <c r="ES201" i="25"/>
  <c r="ET201" i="25"/>
  <c r="EU201" i="25"/>
  <c r="EV201" i="25"/>
  <c r="EW201" i="25"/>
  <c r="EX201" i="25"/>
  <c r="EY201" i="25"/>
  <c r="EZ201" i="25"/>
  <c r="FA201" i="25"/>
  <c r="FB201" i="25"/>
  <c r="FC201" i="25"/>
  <c r="FD201" i="25"/>
  <c r="FE201" i="25"/>
  <c r="FF201" i="25"/>
  <c r="FG201" i="25"/>
  <c r="FH201" i="25"/>
  <c r="FI201" i="25"/>
  <c r="FJ201" i="25"/>
  <c r="FK201" i="25"/>
  <c r="FL201" i="25"/>
  <c r="FM201" i="25"/>
  <c r="FN201" i="25"/>
  <c r="FO201" i="25"/>
  <c r="FP201" i="25"/>
  <c r="FQ201" i="25"/>
  <c r="FR201" i="25"/>
  <c r="FS201" i="25"/>
  <c r="FT201" i="25"/>
  <c r="FU201" i="25"/>
  <c r="ER202" i="25"/>
  <c r="ES202" i="25"/>
  <c r="ET202" i="25"/>
  <c r="EU202" i="25"/>
  <c r="EV202" i="25"/>
  <c r="EW202" i="25"/>
  <c r="EX202" i="25"/>
  <c r="EY202" i="25"/>
  <c r="EZ202" i="25"/>
  <c r="FA202" i="25"/>
  <c r="FB202" i="25"/>
  <c r="FC202" i="25"/>
  <c r="FD202" i="25"/>
  <c r="FE202" i="25"/>
  <c r="FF202" i="25"/>
  <c r="FG202" i="25"/>
  <c r="FH202" i="25"/>
  <c r="FI202" i="25"/>
  <c r="FJ202" i="25"/>
  <c r="FK202" i="25"/>
  <c r="FL202" i="25"/>
  <c r="FM202" i="25"/>
  <c r="FN202" i="25"/>
  <c r="FO202" i="25"/>
  <c r="FP202" i="25"/>
  <c r="FQ202" i="25"/>
  <c r="FR202" i="25"/>
  <c r="FS202" i="25"/>
  <c r="FT202" i="25"/>
  <c r="FU202" i="25"/>
  <c r="ER203" i="25"/>
  <c r="ES203" i="25"/>
  <c r="ET203" i="25"/>
  <c r="EU203" i="25"/>
  <c r="EV203" i="25"/>
  <c r="EW203" i="25"/>
  <c r="EX203" i="25"/>
  <c r="EY203" i="25"/>
  <c r="EZ203" i="25"/>
  <c r="FA203" i="25"/>
  <c r="FB203" i="25"/>
  <c r="FC203" i="25"/>
  <c r="FD203" i="25"/>
  <c r="FE203" i="25"/>
  <c r="FF203" i="25"/>
  <c r="FG203" i="25"/>
  <c r="FH203" i="25"/>
  <c r="FI203" i="25"/>
  <c r="FJ203" i="25"/>
  <c r="FK203" i="25"/>
  <c r="FL203" i="25"/>
  <c r="FM203" i="25"/>
  <c r="FN203" i="25"/>
  <c r="FO203" i="25"/>
  <c r="FP203" i="25"/>
  <c r="FQ203" i="25"/>
  <c r="FR203" i="25"/>
  <c r="FS203" i="25"/>
  <c r="FT203" i="25"/>
  <c r="FU203" i="25"/>
  <c r="ER204" i="25"/>
  <c r="ES204" i="25"/>
  <c r="ET204" i="25"/>
  <c r="EU204" i="25"/>
  <c r="EV204" i="25"/>
  <c r="EW204" i="25"/>
  <c r="EX204" i="25"/>
  <c r="EY204" i="25"/>
  <c r="EZ204" i="25"/>
  <c r="FA204" i="25"/>
  <c r="FB204" i="25"/>
  <c r="FC204" i="25"/>
  <c r="FD204" i="25"/>
  <c r="FE204" i="25"/>
  <c r="FF204" i="25"/>
  <c r="FG204" i="25"/>
  <c r="FH204" i="25"/>
  <c r="FI204" i="25"/>
  <c r="FJ204" i="25"/>
  <c r="FK204" i="25"/>
  <c r="FL204" i="25"/>
  <c r="FM204" i="25"/>
  <c r="FN204" i="25"/>
  <c r="FO204" i="25"/>
  <c r="FP204" i="25"/>
  <c r="FQ204" i="25"/>
  <c r="FR204" i="25"/>
  <c r="FS204" i="25"/>
  <c r="FT204" i="25"/>
  <c r="FU204" i="25"/>
  <c r="ER205" i="25"/>
  <c r="ES205" i="25"/>
  <c r="ET205" i="25"/>
  <c r="EU205" i="25"/>
  <c r="EV205" i="25"/>
  <c r="EW205" i="25"/>
  <c r="EX205" i="25"/>
  <c r="EY205" i="25"/>
  <c r="EZ205" i="25"/>
  <c r="FA205" i="25"/>
  <c r="FB205" i="25"/>
  <c r="FC205" i="25"/>
  <c r="FD205" i="25"/>
  <c r="FE205" i="25"/>
  <c r="FF205" i="25"/>
  <c r="FG205" i="25"/>
  <c r="FH205" i="25"/>
  <c r="FI205" i="25"/>
  <c r="FJ205" i="25"/>
  <c r="FK205" i="25"/>
  <c r="FL205" i="25"/>
  <c r="FM205" i="25"/>
  <c r="FN205" i="25"/>
  <c r="FO205" i="25"/>
  <c r="FP205" i="25"/>
  <c r="FQ205" i="25"/>
  <c r="FR205" i="25"/>
  <c r="FS205" i="25"/>
  <c r="FT205" i="25"/>
  <c r="FU205" i="25"/>
  <c r="ER206" i="25"/>
  <c r="ES206" i="25"/>
  <c r="ET206" i="25"/>
  <c r="EU206" i="25"/>
  <c r="EV206" i="25"/>
  <c r="EW206" i="25"/>
  <c r="EX206" i="25"/>
  <c r="EY206" i="25"/>
  <c r="EZ206" i="25"/>
  <c r="FA206" i="25"/>
  <c r="FB206" i="25"/>
  <c r="FC206" i="25"/>
  <c r="FD206" i="25"/>
  <c r="FE206" i="25"/>
  <c r="FF206" i="25"/>
  <c r="FG206" i="25"/>
  <c r="FH206" i="25"/>
  <c r="FI206" i="25"/>
  <c r="FJ206" i="25"/>
  <c r="FK206" i="25"/>
  <c r="FL206" i="25"/>
  <c r="FM206" i="25"/>
  <c r="FN206" i="25"/>
  <c r="FO206" i="25"/>
  <c r="FP206" i="25"/>
  <c r="FQ206" i="25"/>
  <c r="FR206" i="25"/>
  <c r="FS206" i="25"/>
  <c r="FT206" i="25"/>
  <c r="FU206" i="25"/>
  <c r="ER207" i="25"/>
  <c r="ES207" i="25"/>
  <c r="ET207" i="25"/>
  <c r="EU207" i="25"/>
  <c r="EV207" i="25"/>
  <c r="EW207" i="25"/>
  <c r="EX207" i="25"/>
  <c r="EY207" i="25"/>
  <c r="EZ207" i="25"/>
  <c r="FA207" i="25"/>
  <c r="FB207" i="25"/>
  <c r="FC207" i="25"/>
  <c r="FD207" i="25"/>
  <c r="FE207" i="25"/>
  <c r="FF207" i="25"/>
  <c r="FG207" i="25"/>
  <c r="FH207" i="25"/>
  <c r="FI207" i="25"/>
  <c r="FJ207" i="25"/>
  <c r="FK207" i="25"/>
  <c r="FL207" i="25"/>
  <c r="FM207" i="25"/>
  <c r="FN207" i="25"/>
  <c r="FO207" i="25"/>
  <c r="FP207" i="25"/>
  <c r="FQ207" i="25"/>
  <c r="FR207" i="25"/>
  <c r="FS207" i="25"/>
  <c r="FT207" i="25"/>
  <c r="FU207" i="25"/>
  <c r="ER208" i="25"/>
  <c r="ES208" i="25"/>
  <c r="ET208" i="25"/>
  <c r="EU208" i="25"/>
  <c r="EV208" i="25"/>
  <c r="EW208" i="25"/>
  <c r="EX208" i="25"/>
  <c r="EY208" i="25"/>
  <c r="EZ208" i="25"/>
  <c r="FA208" i="25"/>
  <c r="FB208" i="25"/>
  <c r="FC208" i="25"/>
  <c r="FD208" i="25"/>
  <c r="FE208" i="25"/>
  <c r="FF208" i="25"/>
  <c r="FG208" i="25"/>
  <c r="FH208" i="25"/>
  <c r="FI208" i="25"/>
  <c r="FJ208" i="25"/>
  <c r="FK208" i="25"/>
  <c r="FL208" i="25"/>
  <c r="FM208" i="25"/>
  <c r="FN208" i="25"/>
  <c r="FO208" i="25"/>
  <c r="FP208" i="25"/>
  <c r="FQ208" i="25"/>
  <c r="FR208" i="25"/>
  <c r="FS208" i="25"/>
  <c r="FT208" i="25"/>
  <c r="FU208" i="25"/>
  <c r="ER209" i="25"/>
  <c r="ES209" i="25"/>
  <c r="ET209" i="25"/>
  <c r="EU209" i="25"/>
  <c r="EV209" i="25"/>
  <c r="EW209" i="25"/>
  <c r="EX209" i="25"/>
  <c r="EY209" i="25"/>
  <c r="EZ209" i="25"/>
  <c r="FA209" i="25"/>
  <c r="FB209" i="25"/>
  <c r="FC209" i="25"/>
  <c r="FD209" i="25"/>
  <c r="FE209" i="25"/>
  <c r="FF209" i="25"/>
  <c r="FG209" i="25"/>
  <c r="FH209" i="25"/>
  <c r="FI209" i="25"/>
  <c r="FJ209" i="25"/>
  <c r="FK209" i="25"/>
  <c r="FL209" i="25"/>
  <c r="FM209" i="25"/>
  <c r="FN209" i="25"/>
  <c r="FO209" i="25"/>
  <c r="FP209" i="25"/>
  <c r="FQ209" i="25"/>
  <c r="FR209" i="25"/>
  <c r="FS209" i="25"/>
  <c r="FT209" i="25"/>
  <c r="FU209" i="25"/>
  <c r="ER210" i="25"/>
  <c r="ES210" i="25"/>
  <c r="ET210" i="25"/>
  <c r="EU210" i="25"/>
  <c r="EV210" i="25"/>
  <c r="EW210" i="25"/>
  <c r="EX210" i="25"/>
  <c r="EY210" i="25"/>
  <c r="EZ210" i="25"/>
  <c r="FA210" i="25"/>
  <c r="FB210" i="25"/>
  <c r="FC210" i="25"/>
  <c r="FD210" i="25"/>
  <c r="FE210" i="25"/>
  <c r="FF210" i="25"/>
  <c r="FG210" i="25"/>
  <c r="FH210" i="25"/>
  <c r="FI210" i="25"/>
  <c r="FJ210" i="25"/>
  <c r="FK210" i="25"/>
  <c r="FL210" i="25"/>
  <c r="FM210" i="25"/>
  <c r="FN210" i="25"/>
  <c r="FO210" i="25"/>
  <c r="FP210" i="25"/>
  <c r="FQ210" i="25"/>
  <c r="FR210" i="25"/>
  <c r="FS210" i="25"/>
  <c r="FT210" i="25"/>
  <c r="FU210" i="25"/>
  <c r="ER211" i="25"/>
  <c r="ES211" i="25"/>
  <c r="ET211" i="25"/>
  <c r="EU211" i="25"/>
  <c r="EV211" i="25"/>
  <c r="EW211" i="25"/>
  <c r="EX211" i="25"/>
  <c r="EY211" i="25"/>
  <c r="EZ211" i="25"/>
  <c r="FA211" i="25"/>
  <c r="FB211" i="25"/>
  <c r="FC211" i="25"/>
  <c r="FD211" i="25"/>
  <c r="FE211" i="25"/>
  <c r="FF211" i="25"/>
  <c r="FG211" i="25"/>
  <c r="FH211" i="25"/>
  <c r="FI211" i="25"/>
  <c r="FJ211" i="25"/>
  <c r="FK211" i="25"/>
  <c r="FL211" i="25"/>
  <c r="FM211" i="25"/>
  <c r="FN211" i="25"/>
  <c r="FO211" i="25"/>
  <c r="FP211" i="25"/>
  <c r="FQ211" i="25"/>
  <c r="FR211" i="25"/>
  <c r="FS211" i="25"/>
  <c r="FT211" i="25"/>
  <c r="FU211" i="25"/>
  <c r="ER212" i="25"/>
  <c r="ES212" i="25"/>
  <c r="ET212" i="25"/>
  <c r="EU212" i="25"/>
  <c r="EV212" i="25"/>
  <c r="EW212" i="25"/>
  <c r="EX212" i="25"/>
  <c r="EY212" i="25"/>
  <c r="EZ212" i="25"/>
  <c r="FA212" i="25"/>
  <c r="FB212" i="25"/>
  <c r="FC212" i="25"/>
  <c r="FD212" i="25"/>
  <c r="FE212" i="25"/>
  <c r="FF212" i="25"/>
  <c r="FG212" i="25"/>
  <c r="FH212" i="25"/>
  <c r="FI212" i="25"/>
  <c r="FJ212" i="25"/>
  <c r="FK212" i="25"/>
  <c r="FL212" i="25"/>
  <c r="FM212" i="25"/>
  <c r="FN212" i="25"/>
  <c r="FO212" i="25"/>
  <c r="FP212" i="25"/>
  <c r="FQ212" i="25"/>
  <c r="FR212" i="25"/>
  <c r="FS212" i="25"/>
  <c r="FT212" i="25"/>
  <c r="FU212" i="25"/>
  <c r="ER213" i="25"/>
  <c r="ES213" i="25"/>
  <c r="ET213" i="25"/>
  <c r="EU213" i="25"/>
  <c r="EV213" i="25"/>
  <c r="EW213" i="25"/>
  <c r="EX213" i="25"/>
  <c r="EY213" i="25"/>
  <c r="EZ213" i="25"/>
  <c r="FA213" i="25"/>
  <c r="FB213" i="25"/>
  <c r="FC213" i="25"/>
  <c r="FD213" i="25"/>
  <c r="FE213" i="25"/>
  <c r="FF213" i="25"/>
  <c r="FG213" i="25"/>
  <c r="FH213" i="25"/>
  <c r="FI213" i="25"/>
  <c r="FJ213" i="25"/>
  <c r="FK213" i="25"/>
  <c r="FL213" i="25"/>
  <c r="FM213" i="25"/>
  <c r="FN213" i="25"/>
  <c r="FO213" i="25"/>
  <c r="FP213" i="25"/>
  <c r="FQ213" i="25"/>
  <c r="FR213" i="25"/>
  <c r="FS213" i="25"/>
  <c r="FT213" i="25"/>
  <c r="FU213" i="25"/>
  <c r="ER214" i="25"/>
  <c r="ES214" i="25"/>
  <c r="ET214" i="25"/>
  <c r="EU214" i="25"/>
  <c r="EV214" i="25"/>
  <c r="EW214" i="25"/>
  <c r="EX214" i="25"/>
  <c r="EY214" i="25"/>
  <c r="EZ214" i="25"/>
  <c r="FA214" i="25"/>
  <c r="FB214" i="25"/>
  <c r="FC214" i="25"/>
  <c r="FD214" i="25"/>
  <c r="FE214" i="25"/>
  <c r="FF214" i="25"/>
  <c r="FG214" i="25"/>
  <c r="FH214" i="25"/>
  <c r="FI214" i="25"/>
  <c r="FJ214" i="25"/>
  <c r="FK214" i="25"/>
  <c r="FL214" i="25"/>
  <c r="FM214" i="25"/>
  <c r="FN214" i="25"/>
  <c r="FO214" i="25"/>
  <c r="FP214" i="25"/>
  <c r="FQ214" i="25"/>
  <c r="FR214" i="25"/>
  <c r="FS214" i="25"/>
  <c r="FT214" i="25"/>
  <c r="FU214" i="25"/>
  <c r="ER215" i="25"/>
  <c r="ES215" i="25"/>
  <c r="ET215" i="25"/>
  <c r="EU215" i="25"/>
  <c r="EV215" i="25"/>
  <c r="EW215" i="25"/>
  <c r="EX215" i="25"/>
  <c r="EY215" i="25"/>
  <c r="EZ215" i="25"/>
  <c r="FA215" i="25"/>
  <c r="FB215" i="25"/>
  <c r="FC215" i="25"/>
  <c r="FD215" i="25"/>
  <c r="FE215" i="25"/>
  <c r="FF215" i="25"/>
  <c r="FG215" i="25"/>
  <c r="FH215" i="25"/>
  <c r="FI215" i="25"/>
  <c r="FJ215" i="25"/>
  <c r="FK215" i="25"/>
  <c r="FL215" i="25"/>
  <c r="FM215" i="25"/>
  <c r="FN215" i="25"/>
  <c r="FO215" i="25"/>
  <c r="FP215" i="25"/>
  <c r="FQ215" i="25"/>
  <c r="FR215" i="25"/>
  <c r="FS215" i="25"/>
  <c r="FT215" i="25"/>
  <c r="FU215" i="25"/>
  <c r="ER216" i="25"/>
  <c r="ES216" i="25"/>
  <c r="ET216" i="25"/>
  <c r="EU216" i="25"/>
  <c r="EV216" i="25"/>
  <c r="EW216" i="25"/>
  <c r="EX216" i="25"/>
  <c r="EY216" i="25"/>
  <c r="EZ216" i="25"/>
  <c r="FA216" i="25"/>
  <c r="FB216" i="25"/>
  <c r="FC216" i="25"/>
  <c r="FD216" i="25"/>
  <c r="FE216" i="25"/>
  <c r="FF216" i="25"/>
  <c r="FG216" i="25"/>
  <c r="FH216" i="25"/>
  <c r="FI216" i="25"/>
  <c r="FJ216" i="25"/>
  <c r="FK216" i="25"/>
  <c r="FL216" i="25"/>
  <c r="FM216" i="25"/>
  <c r="FN216" i="25"/>
  <c r="FO216" i="25"/>
  <c r="FP216" i="25"/>
  <c r="FQ216" i="25"/>
  <c r="FR216" i="25"/>
  <c r="FS216" i="25"/>
  <c r="FT216" i="25"/>
  <c r="FU216" i="25"/>
  <c r="ER217" i="25"/>
  <c r="ES217" i="25"/>
  <c r="ET217" i="25"/>
  <c r="EU217" i="25"/>
  <c r="EV217" i="25"/>
  <c r="EW217" i="25"/>
  <c r="EX217" i="25"/>
  <c r="EY217" i="25"/>
  <c r="EZ217" i="25"/>
  <c r="FA217" i="25"/>
  <c r="FB217" i="25"/>
  <c r="FC217" i="25"/>
  <c r="FD217" i="25"/>
  <c r="FE217" i="25"/>
  <c r="FF217" i="25"/>
  <c r="FG217" i="25"/>
  <c r="FH217" i="25"/>
  <c r="FI217" i="25"/>
  <c r="FJ217" i="25"/>
  <c r="FK217" i="25"/>
  <c r="FL217" i="25"/>
  <c r="FM217" i="25"/>
  <c r="FN217" i="25"/>
  <c r="FO217" i="25"/>
  <c r="FP217" i="25"/>
  <c r="FQ217" i="25"/>
  <c r="FR217" i="25"/>
  <c r="FS217" i="25"/>
  <c r="FT217" i="25"/>
  <c r="FU217" i="25"/>
  <c r="ER218" i="25"/>
  <c r="ES218" i="25"/>
  <c r="ET218" i="25"/>
  <c r="EU218" i="25"/>
  <c r="EV218" i="25"/>
  <c r="EW218" i="25"/>
  <c r="EX218" i="25"/>
  <c r="EY218" i="25"/>
  <c r="EZ218" i="25"/>
  <c r="FA218" i="25"/>
  <c r="FB218" i="25"/>
  <c r="FC218" i="25"/>
  <c r="FD218" i="25"/>
  <c r="FE218" i="25"/>
  <c r="FF218" i="25"/>
  <c r="FG218" i="25"/>
  <c r="FH218" i="25"/>
  <c r="FI218" i="25"/>
  <c r="FJ218" i="25"/>
  <c r="FK218" i="25"/>
  <c r="FL218" i="25"/>
  <c r="FM218" i="25"/>
  <c r="FN218" i="25"/>
  <c r="FO218" i="25"/>
  <c r="FP218" i="25"/>
  <c r="FQ218" i="25"/>
  <c r="FR218" i="25"/>
  <c r="FS218" i="25"/>
  <c r="FT218" i="25"/>
  <c r="FU218" i="25"/>
  <c r="ER219" i="25"/>
  <c r="ES219" i="25"/>
  <c r="ET219" i="25"/>
  <c r="EU219" i="25"/>
  <c r="EV219" i="25"/>
  <c r="EW219" i="25"/>
  <c r="EX219" i="25"/>
  <c r="EY219" i="25"/>
  <c r="EZ219" i="25"/>
  <c r="FA219" i="25"/>
  <c r="FB219" i="25"/>
  <c r="FC219" i="25"/>
  <c r="FD219" i="25"/>
  <c r="FE219" i="25"/>
  <c r="FF219" i="25"/>
  <c r="FG219" i="25"/>
  <c r="FH219" i="25"/>
  <c r="FI219" i="25"/>
  <c r="FJ219" i="25"/>
  <c r="FK219" i="25"/>
  <c r="FL219" i="25"/>
  <c r="FM219" i="25"/>
  <c r="FN219" i="25"/>
  <c r="FO219" i="25"/>
  <c r="FP219" i="25"/>
  <c r="FQ219" i="25"/>
  <c r="FR219" i="25"/>
  <c r="FS219" i="25"/>
  <c r="FT219" i="25"/>
  <c r="FU219" i="25"/>
  <c r="ER220" i="25"/>
  <c r="ES220" i="25"/>
  <c r="ET220" i="25"/>
  <c r="EU220" i="25"/>
  <c r="EV220" i="25"/>
  <c r="EW220" i="25"/>
  <c r="EX220" i="25"/>
  <c r="EY220" i="25"/>
  <c r="EZ220" i="25"/>
  <c r="FA220" i="25"/>
  <c r="FB220" i="25"/>
  <c r="FC220" i="25"/>
  <c r="FD220" i="25"/>
  <c r="FE220" i="25"/>
  <c r="FF220" i="25"/>
  <c r="FG220" i="25"/>
  <c r="FH220" i="25"/>
  <c r="FI220" i="25"/>
  <c r="FJ220" i="25"/>
  <c r="FK220" i="25"/>
  <c r="FL220" i="25"/>
  <c r="FM220" i="25"/>
  <c r="FN220" i="25"/>
  <c r="FO220" i="25"/>
  <c r="FP220" i="25"/>
  <c r="FQ220" i="25"/>
  <c r="FR220" i="25"/>
  <c r="FS220" i="25"/>
  <c r="FT220" i="25"/>
  <c r="FU220" i="25"/>
  <c r="ER221" i="25"/>
  <c r="ES221" i="25"/>
  <c r="ET221" i="25"/>
  <c r="EU221" i="25"/>
  <c r="EV221" i="25"/>
  <c r="EW221" i="25"/>
  <c r="EX221" i="25"/>
  <c r="EY221" i="25"/>
  <c r="EZ221" i="25"/>
  <c r="FA221" i="25"/>
  <c r="FB221" i="25"/>
  <c r="FC221" i="25"/>
  <c r="FD221" i="25"/>
  <c r="FE221" i="25"/>
  <c r="FF221" i="25"/>
  <c r="FG221" i="25"/>
  <c r="FH221" i="25"/>
  <c r="FI221" i="25"/>
  <c r="FJ221" i="25"/>
  <c r="FK221" i="25"/>
  <c r="FL221" i="25"/>
  <c r="FM221" i="25"/>
  <c r="FN221" i="25"/>
  <c r="FO221" i="25"/>
  <c r="FP221" i="25"/>
  <c r="FQ221" i="25"/>
  <c r="FR221" i="25"/>
  <c r="FS221" i="25"/>
  <c r="FT221" i="25"/>
  <c r="FU221" i="25"/>
  <c r="ER222" i="25"/>
  <c r="ES222" i="25"/>
  <c r="ET222" i="25"/>
  <c r="EU222" i="25"/>
  <c r="EV222" i="25"/>
  <c r="EW222" i="25"/>
  <c r="EX222" i="25"/>
  <c r="EY222" i="25"/>
  <c r="EZ222" i="25"/>
  <c r="FA222" i="25"/>
  <c r="FB222" i="25"/>
  <c r="FC222" i="25"/>
  <c r="FD222" i="25"/>
  <c r="FE222" i="25"/>
  <c r="FF222" i="25"/>
  <c r="FG222" i="25"/>
  <c r="FH222" i="25"/>
  <c r="FI222" i="25"/>
  <c r="FJ222" i="25"/>
  <c r="FK222" i="25"/>
  <c r="FL222" i="25"/>
  <c r="FM222" i="25"/>
  <c r="FN222" i="25"/>
  <c r="FO222" i="25"/>
  <c r="FP222" i="25"/>
  <c r="FQ222" i="25"/>
  <c r="FR222" i="25"/>
  <c r="FS222" i="25"/>
  <c r="FT222" i="25"/>
  <c r="FU222" i="25"/>
  <c r="ER223" i="25"/>
  <c r="ES223" i="25"/>
  <c r="ET223" i="25"/>
  <c r="EU223" i="25"/>
  <c r="EV223" i="25"/>
  <c r="EW223" i="25"/>
  <c r="EX223" i="25"/>
  <c r="EY223" i="25"/>
  <c r="EZ223" i="25"/>
  <c r="FA223" i="25"/>
  <c r="FB223" i="25"/>
  <c r="FC223" i="25"/>
  <c r="FD223" i="25"/>
  <c r="FE223" i="25"/>
  <c r="FF223" i="25"/>
  <c r="FG223" i="25"/>
  <c r="FH223" i="25"/>
  <c r="FI223" i="25"/>
  <c r="FJ223" i="25"/>
  <c r="FK223" i="25"/>
  <c r="FL223" i="25"/>
  <c r="FM223" i="25"/>
  <c r="FN223" i="25"/>
  <c r="FO223" i="25"/>
  <c r="FP223" i="25"/>
  <c r="FQ223" i="25"/>
  <c r="FR223" i="25"/>
  <c r="FS223" i="25"/>
  <c r="FT223" i="25"/>
  <c r="FU223" i="25"/>
  <c r="ER224" i="25"/>
  <c r="ES224" i="25"/>
  <c r="ET224" i="25"/>
  <c r="EU224" i="25"/>
  <c r="EV224" i="25"/>
  <c r="EW224" i="25"/>
  <c r="EX224" i="25"/>
  <c r="EY224" i="25"/>
  <c r="EZ224" i="25"/>
  <c r="FA224" i="25"/>
  <c r="FB224" i="25"/>
  <c r="FC224" i="25"/>
  <c r="FD224" i="25"/>
  <c r="FE224" i="25"/>
  <c r="FF224" i="25"/>
  <c r="FG224" i="25"/>
  <c r="FH224" i="25"/>
  <c r="FI224" i="25"/>
  <c r="FJ224" i="25"/>
  <c r="FK224" i="25"/>
  <c r="FL224" i="25"/>
  <c r="FM224" i="25"/>
  <c r="FN224" i="25"/>
  <c r="FO224" i="25"/>
  <c r="FP224" i="25"/>
  <c r="FQ224" i="25"/>
  <c r="FR224" i="25"/>
  <c r="FS224" i="25"/>
  <c r="FT224" i="25"/>
  <c r="FU224" i="25"/>
  <c r="ER225" i="25"/>
  <c r="ES225" i="25"/>
  <c r="ET225" i="25"/>
  <c r="EU225" i="25"/>
  <c r="EV225" i="25"/>
  <c r="EW225" i="25"/>
  <c r="EX225" i="25"/>
  <c r="EY225" i="25"/>
  <c r="EZ225" i="25"/>
  <c r="FA225" i="25"/>
  <c r="FB225" i="25"/>
  <c r="FC225" i="25"/>
  <c r="FD225" i="25"/>
  <c r="FE225" i="25"/>
  <c r="FF225" i="25"/>
  <c r="FG225" i="25"/>
  <c r="FH225" i="25"/>
  <c r="FI225" i="25"/>
  <c r="FJ225" i="25"/>
  <c r="FK225" i="25"/>
  <c r="FL225" i="25"/>
  <c r="FM225" i="25"/>
  <c r="FN225" i="25"/>
  <c r="FO225" i="25"/>
  <c r="FP225" i="25"/>
  <c r="FQ225" i="25"/>
  <c r="FR225" i="25"/>
  <c r="FS225" i="25"/>
  <c r="FT225" i="25"/>
  <c r="FU225" i="25"/>
  <c r="ER226" i="25"/>
  <c r="ES226" i="25"/>
  <c r="ET226" i="25"/>
  <c r="EU226" i="25"/>
  <c r="EV226" i="25"/>
  <c r="EW226" i="25"/>
  <c r="EX226" i="25"/>
  <c r="EY226" i="25"/>
  <c r="EZ226" i="25"/>
  <c r="FA226" i="25"/>
  <c r="FB226" i="25"/>
  <c r="FC226" i="25"/>
  <c r="FD226" i="25"/>
  <c r="FE226" i="25"/>
  <c r="FF226" i="25"/>
  <c r="FG226" i="25"/>
  <c r="FH226" i="25"/>
  <c r="FI226" i="25"/>
  <c r="FJ226" i="25"/>
  <c r="FK226" i="25"/>
  <c r="FL226" i="25"/>
  <c r="FM226" i="25"/>
  <c r="FN226" i="25"/>
  <c r="FO226" i="25"/>
  <c r="FP226" i="25"/>
  <c r="FQ226" i="25"/>
  <c r="FR226" i="25"/>
  <c r="FS226" i="25"/>
  <c r="FT226" i="25"/>
  <c r="FU226" i="25"/>
  <c r="ER227" i="25"/>
  <c r="ES227" i="25"/>
  <c r="ET227" i="25"/>
  <c r="EU227" i="25"/>
  <c r="EV227" i="25"/>
  <c r="EW227" i="25"/>
  <c r="EX227" i="25"/>
  <c r="EY227" i="25"/>
  <c r="EZ227" i="25"/>
  <c r="FA227" i="25"/>
  <c r="FB227" i="25"/>
  <c r="FC227" i="25"/>
  <c r="FD227" i="25"/>
  <c r="FE227" i="25"/>
  <c r="FF227" i="25"/>
  <c r="FG227" i="25"/>
  <c r="FH227" i="25"/>
  <c r="FI227" i="25"/>
  <c r="FJ227" i="25"/>
  <c r="FK227" i="25"/>
  <c r="FL227" i="25"/>
  <c r="FM227" i="25"/>
  <c r="FN227" i="25"/>
  <c r="FO227" i="25"/>
  <c r="FP227" i="25"/>
  <c r="FQ227" i="25"/>
  <c r="FR227" i="25"/>
  <c r="FS227" i="25"/>
  <c r="FT227" i="25"/>
  <c r="FU227" i="25"/>
  <c r="ER228" i="25"/>
  <c r="ES228" i="25"/>
  <c r="ET228" i="25"/>
  <c r="EU228" i="25"/>
  <c r="EV228" i="25"/>
  <c r="EW228" i="25"/>
  <c r="EX228" i="25"/>
  <c r="EY228" i="25"/>
  <c r="EZ228" i="25"/>
  <c r="FA228" i="25"/>
  <c r="FB228" i="25"/>
  <c r="FC228" i="25"/>
  <c r="FD228" i="25"/>
  <c r="FE228" i="25"/>
  <c r="FF228" i="25"/>
  <c r="FG228" i="25"/>
  <c r="FH228" i="25"/>
  <c r="FI228" i="25"/>
  <c r="FJ228" i="25"/>
  <c r="FK228" i="25"/>
  <c r="FL228" i="25"/>
  <c r="FM228" i="25"/>
  <c r="FN228" i="25"/>
  <c r="FO228" i="25"/>
  <c r="FP228" i="25"/>
  <c r="FQ228" i="25"/>
  <c r="FR228" i="25"/>
  <c r="FS228" i="25"/>
  <c r="FT228" i="25"/>
  <c r="FU228" i="25"/>
  <c r="ER229" i="25"/>
  <c r="ES229" i="25"/>
  <c r="ET229" i="25"/>
  <c r="EU229" i="25"/>
  <c r="EV229" i="25"/>
  <c r="EW229" i="25"/>
  <c r="EX229" i="25"/>
  <c r="EY229" i="25"/>
  <c r="EZ229" i="25"/>
  <c r="FA229" i="25"/>
  <c r="FB229" i="25"/>
  <c r="FC229" i="25"/>
  <c r="FD229" i="25"/>
  <c r="FE229" i="25"/>
  <c r="FF229" i="25"/>
  <c r="FG229" i="25"/>
  <c r="FH229" i="25"/>
  <c r="FI229" i="25"/>
  <c r="FJ229" i="25"/>
  <c r="FK229" i="25"/>
  <c r="FL229" i="25"/>
  <c r="FM229" i="25"/>
  <c r="FN229" i="25"/>
  <c r="FO229" i="25"/>
  <c r="FP229" i="25"/>
  <c r="FQ229" i="25"/>
  <c r="FR229" i="25"/>
  <c r="FS229" i="25"/>
  <c r="FT229" i="25"/>
  <c r="FU229" i="25"/>
  <c r="ER230" i="25"/>
  <c r="ES230" i="25"/>
  <c r="ET230" i="25"/>
  <c r="EU230" i="25"/>
  <c r="EV230" i="25"/>
  <c r="EW230" i="25"/>
  <c r="EX230" i="25"/>
  <c r="EY230" i="25"/>
  <c r="EZ230" i="25"/>
  <c r="FA230" i="25"/>
  <c r="FB230" i="25"/>
  <c r="FC230" i="25"/>
  <c r="FD230" i="25"/>
  <c r="FE230" i="25"/>
  <c r="FF230" i="25"/>
  <c r="FG230" i="25"/>
  <c r="FH230" i="25"/>
  <c r="FI230" i="25"/>
  <c r="FJ230" i="25"/>
  <c r="FK230" i="25"/>
  <c r="FL230" i="25"/>
  <c r="FM230" i="25"/>
  <c r="FN230" i="25"/>
  <c r="FO230" i="25"/>
  <c r="FP230" i="25"/>
  <c r="FQ230" i="25"/>
  <c r="FR230" i="25"/>
  <c r="FS230" i="25"/>
  <c r="FT230" i="25"/>
  <c r="FU230" i="25"/>
  <c r="ER231" i="25"/>
  <c r="ES231" i="25"/>
  <c r="ET231" i="25"/>
  <c r="EU231" i="25"/>
  <c r="EV231" i="25"/>
  <c r="EW231" i="25"/>
  <c r="EX231" i="25"/>
  <c r="EY231" i="25"/>
  <c r="EZ231" i="25"/>
  <c r="FA231" i="25"/>
  <c r="FB231" i="25"/>
  <c r="FC231" i="25"/>
  <c r="FD231" i="25"/>
  <c r="FE231" i="25"/>
  <c r="FF231" i="25"/>
  <c r="FG231" i="25"/>
  <c r="FH231" i="25"/>
  <c r="FI231" i="25"/>
  <c r="FJ231" i="25"/>
  <c r="FK231" i="25"/>
  <c r="FL231" i="25"/>
  <c r="FM231" i="25"/>
  <c r="FN231" i="25"/>
  <c r="FO231" i="25"/>
  <c r="FP231" i="25"/>
  <c r="FQ231" i="25"/>
  <c r="FR231" i="25"/>
  <c r="FS231" i="25"/>
  <c r="FT231" i="25"/>
  <c r="FU231" i="25"/>
  <c r="ER232" i="25"/>
  <c r="ES232" i="25"/>
  <c r="ET232" i="25"/>
  <c r="EU232" i="25"/>
  <c r="EV232" i="25"/>
  <c r="EW232" i="25"/>
  <c r="EX232" i="25"/>
  <c r="EY232" i="25"/>
  <c r="EZ232" i="25"/>
  <c r="FA232" i="25"/>
  <c r="FB232" i="25"/>
  <c r="FC232" i="25"/>
  <c r="FD232" i="25"/>
  <c r="FE232" i="25"/>
  <c r="FF232" i="25"/>
  <c r="FG232" i="25"/>
  <c r="FH232" i="25"/>
  <c r="FI232" i="25"/>
  <c r="FJ232" i="25"/>
  <c r="FK232" i="25"/>
  <c r="FL232" i="25"/>
  <c r="FM232" i="25"/>
  <c r="FN232" i="25"/>
  <c r="FO232" i="25"/>
  <c r="FP232" i="25"/>
  <c r="FQ232" i="25"/>
  <c r="FR232" i="25"/>
  <c r="FS232" i="25"/>
  <c r="FT232" i="25"/>
  <c r="FU232" i="25"/>
  <c r="ER233" i="25"/>
  <c r="ES233" i="25"/>
  <c r="ET233" i="25"/>
  <c r="EU233" i="25"/>
  <c r="EV233" i="25"/>
  <c r="EW233" i="25"/>
  <c r="EX233" i="25"/>
  <c r="EY233" i="25"/>
  <c r="EZ233" i="25"/>
  <c r="FA233" i="25"/>
  <c r="FB233" i="25"/>
  <c r="FC233" i="25"/>
  <c r="FD233" i="25"/>
  <c r="FE233" i="25"/>
  <c r="FF233" i="25"/>
  <c r="FG233" i="25"/>
  <c r="FH233" i="25"/>
  <c r="FI233" i="25"/>
  <c r="FJ233" i="25"/>
  <c r="FK233" i="25"/>
  <c r="FL233" i="25"/>
  <c r="FM233" i="25"/>
  <c r="FN233" i="25"/>
  <c r="FO233" i="25"/>
  <c r="FP233" i="25"/>
  <c r="FQ233" i="25"/>
  <c r="FR233" i="25"/>
  <c r="FS233" i="25"/>
  <c r="FT233" i="25"/>
  <c r="FU233" i="25"/>
  <c r="ER234" i="25"/>
  <c r="ES234" i="25"/>
  <c r="ET234" i="25"/>
  <c r="EU234" i="25"/>
  <c r="EV234" i="25"/>
  <c r="EW234" i="25"/>
  <c r="EX234" i="25"/>
  <c r="EY234" i="25"/>
  <c r="EZ234" i="25"/>
  <c r="FA234" i="25"/>
  <c r="FB234" i="25"/>
  <c r="FC234" i="25"/>
  <c r="FD234" i="25"/>
  <c r="FE234" i="25"/>
  <c r="FF234" i="25"/>
  <c r="FG234" i="25"/>
  <c r="FH234" i="25"/>
  <c r="FI234" i="25"/>
  <c r="FJ234" i="25"/>
  <c r="FK234" i="25"/>
  <c r="FL234" i="25"/>
  <c r="FM234" i="25"/>
  <c r="FN234" i="25"/>
  <c r="FO234" i="25"/>
  <c r="FP234" i="25"/>
  <c r="FQ234" i="25"/>
  <c r="FR234" i="25"/>
  <c r="FS234" i="25"/>
  <c r="FT234" i="25"/>
  <c r="FU234" i="25"/>
  <c r="ER235" i="25"/>
  <c r="ES235" i="25"/>
  <c r="ET235" i="25"/>
  <c r="EU235" i="25"/>
  <c r="EV235" i="25"/>
  <c r="EW235" i="25"/>
  <c r="EX235" i="25"/>
  <c r="EY235" i="25"/>
  <c r="EZ235" i="25"/>
  <c r="FA235" i="25"/>
  <c r="FB235" i="25"/>
  <c r="FC235" i="25"/>
  <c r="FD235" i="25"/>
  <c r="FE235" i="25"/>
  <c r="FF235" i="25"/>
  <c r="FG235" i="25"/>
  <c r="FH235" i="25"/>
  <c r="FI235" i="25"/>
  <c r="FJ235" i="25"/>
  <c r="FK235" i="25"/>
  <c r="FL235" i="25"/>
  <c r="FM235" i="25"/>
  <c r="FN235" i="25"/>
  <c r="FO235" i="25"/>
  <c r="FP235" i="25"/>
  <c r="FQ235" i="25"/>
  <c r="FR235" i="25"/>
  <c r="FS235" i="25"/>
  <c r="FT235" i="25"/>
  <c r="FU235" i="25"/>
  <c r="ER236" i="25"/>
  <c r="ES236" i="25"/>
  <c r="ET236" i="25"/>
  <c r="EU236" i="25"/>
  <c r="EV236" i="25"/>
  <c r="EW236" i="25"/>
  <c r="EX236" i="25"/>
  <c r="EY236" i="25"/>
  <c r="EZ236" i="25"/>
  <c r="FA236" i="25"/>
  <c r="FB236" i="25"/>
  <c r="FC236" i="25"/>
  <c r="FD236" i="25"/>
  <c r="FE236" i="25"/>
  <c r="FF236" i="25"/>
  <c r="FG236" i="25"/>
  <c r="FH236" i="25"/>
  <c r="FI236" i="25"/>
  <c r="FJ236" i="25"/>
  <c r="FK236" i="25"/>
  <c r="FL236" i="25"/>
  <c r="FM236" i="25"/>
  <c r="FN236" i="25"/>
  <c r="FO236" i="25"/>
  <c r="FP236" i="25"/>
  <c r="FQ236" i="25"/>
  <c r="FR236" i="25"/>
  <c r="FS236" i="25"/>
  <c r="FT236" i="25"/>
  <c r="FU236" i="25"/>
  <c r="ER237" i="25"/>
  <c r="ES237" i="25"/>
  <c r="ET237" i="25"/>
  <c r="EU237" i="25"/>
  <c r="EV237" i="25"/>
  <c r="EW237" i="25"/>
  <c r="EX237" i="25"/>
  <c r="EY237" i="25"/>
  <c r="EZ237" i="25"/>
  <c r="FA237" i="25"/>
  <c r="FB237" i="25"/>
  <c r="FC237" i="25"/>
  <c r="FD237" i="25"/>
  <c r="FE237" i="25"/>
  <c r="FF237" i="25"/>
  <c r="FG237" i="25"/>
  <c r="FH237" i="25"/>
  <c r="FI237" i="25"/>
  <c r="FJ237" i="25"/>
  <c r="FK237" i="25"/>
  <c r="FL237" i="25"/>
  <c r="FM237" i="25"/>
  <c r="FN237" i="25"/>
  <c r="FO237" i="25"/>
  <c r="FP237" i="25"/>
  <c r="FQ237" i="25"/>
  <c r="FR237" i="25"/>
  <c r="FS237" i="25"/>
  <c r="FT237" i="25"/>
  <c r="FU237" i="25"/>
  <c r="ER238" i="25"/>
  <c r="ES238" i="25"/>
  <c r="ET238" i="25"/>
  <c r="EU238" i="25"/>
  <c r="EV238" i="25"/>
  <c r="EW238" i="25"/>
  <c r="EX238" i="25"/>
  <c r="EY238" i="25"/>
  <c r="EZ238" i="25"/>
  <c r="FA238" i="25"/>
  <c r="FB238" i="25"/>
  <c r="FC238" i="25"/>
  <c r="FD238" i="25"/>
  <c r="FE238" i="25"/>
  <c r="FF238" i="25"/>
  <c r="FG238" i="25"/>
  <c r="FH238" i="25"/>
  <c r="FI238" i="25"/>
  <c r="FJ238" i="25"/>
  <c r="FK238" i="25"/>
  <c r="FL238" i="25"/>
  <c r="FM238" i="25"/>
  <c r="FN238" i="25"/>
  <c r="FO238" i="25"/>
  <c r="FP238" i="25"/>
  <c r="FQ238" i="25"/>
  <c r="FR238" i="25"/>
  <c r="FS238" i="25"/>
  <c r="FT238" i="25"/>
  <c r="FU238" i="25"/>
  <c r="ER239" i="25"/>
  <c r="ES239" i="25"/>
  <c r="ET239" i="25"/>
  <c r="EU239" i="25"/>
  <c r="EV239" i="25"/>
  <c r="EW239" i="25"/>
  <c r="EX239" i="25"/>
  <c r="EY239" i="25"/>
  <c r="EZ239" i="25"/>
  <c r="FA239" i="25"/>
  <c r="FB239" i="25"/>
  <c r="FC239" i="25"/>
  <c r="FD239" i="25"/>
  <c r="FE239" i="25"/>
  <c r="FF239" i="25"/>
  <c r="FG239" i="25"/>
  <c r="FH239" i="25"/>
  <c r="FI239" i="25"/>
  <c r="FJ239" i="25"/>
  <c r="FK239" i="25"/>
  <c r="FL239" i="25"/>
  <c r="FM239" i="25"/>
  <c r="FN239" i="25"/>
  <c r="FO239" i="25"/>
  <c r="FP239" i="25"/>
  <c r="FQ239" i="25"/>
  <c r="FR239" i="25"/>
  <c r="FS239" i="25"/>
  <c r="FT239" i="25"/>
  <c r="FU239" i="25"/>
  <c r="ER240" i="25"/>
  <c r="ES240" i="25"/>
  <c r="ET240" i="25"/>
  <c r="EU240" i="25"/>
  <c r="EV240" i="25"/>
  <c r="EW240" i="25"/>
  <c r="EX240" i="25"/>
  <c r="EY240" i="25"/>
  <c r="EZ240" i="25"/>
  <c r="FA240" i="25"/>
  <c r="FB240" i="25"/>
  <c r="FC240" i="25"/>
  <c r="FD240" i="25"/>
  <c r="FE240" i="25"/>
  <c r="FF240" i="25"/>
  <c r="FG240" i="25"/>
  <c r="FH240" i="25"/>
  <c r="FI240" i="25"/>
  <c r="FJ240" i="25"/>
  <c r="FK240" i="25"/>
  <c r="FL240" i="25"/>
  <c r="FM240" i="25"/>
  <c r="FN240" i="25"/>
  <c r="FO240" i="25"/>
  <c r="FP240" i="25"/>
  <c r="FQ240" i="25"/>
  <c r="FR240" i="25"/>
  <c r="FS240" i="25"/>
  <c r="FT240" i="25"/>
  <c r="FU240" i="25"/>
  <c r="ER241" i="25"/>
  <c r="ES241" i="25"/>
  <c r="ET241" i="25"/>
  <c r="EU241" i="25"/>
  <c r="EV241" i="25"/>
  <c r="EW241" i="25"/>
  <c r="EX241" i="25"/>
  <c r="EY241" i="25"/>
  <c r="EZ241" i="25"/>
  <c r="FA241" i="25"/>
  <c r="FB241" i="25"/>
  <c r="FC241" i="25"/>
  <c r="FD241" i="25"/>
  <c r="FE241" i="25"/>
  <c r="FF241" i="25"/>
  <c r="FG241" i="25"/>
  <c r="FH241" i="25"/>
  <c r="FI241" i="25"/>
  <c r="FJ241" i="25"/>
  <c r="FK241" i="25"/>
  <c r="FL241" i="25"/>
  <c r="FM241" i="25"/>
  <c r="FN241" i="25"/>
  <c r="FO241" i="25"/>
  <c r="FP241" i="25"/>
  <c r="FQ241" i="25"/>
  <c r="FR241" i="25"/>
  <c r="FS241" i="25"/>
  <c r="FT241" i="25"/>
  <c r="FU241" i="25"/>
  <c r="ER242" i="25"/>
  <c r="ES242" i="25"/>
  <c r="ET242" i="25"/>
  <c r="EU242" i="25"/>
  <c r="EV242" i="25"/>
  <c r="EW242" i="25"/>
  <c r="EX242" i="25"/>
  <c r="EY242" i="25"/>
  <c r="EZ242" i="25"/>
  <c r="FA242" i="25"/>
  <c r="FB242" i="25"/>
  <c r="FC242" i="25"/>
  <c r="FD242" i="25"/>
  <c r="FE242" i="25"/>
  <c r="FF242" i="25"/>
  <c r="FG242" i="25"/>
  <c r="FH242" i="25"/>
  <c r="FI242" i="25"/>
  <c r="FJ242" i="25"/>
  <c r="FK242" i="25"/>
  <c r="FL242" i="25"/>
  <c r="FM242" i="25"/>
  <c r="FN242" i="25"/>
  <c r="FO242" i="25"/>
  <c r="FP242" i="25"/>
  <c r="FQ242" i="25"/>
  <c r="FR242" i="25"/>
  <c r="FS242" i="25"/>
  <c r="FT242" i="25"/>
  <c r="FU242" i="25"/>
  <c r="ER243" i="25"/>
  <c r="ES243" i="25"/>
  <c r="ET243" i="25"/>
  <c r="EU243" i="25"/>
  <c r="EV243" i="25"/>
  <c r="EW243" i="25"/>
  <c r="EX243" i="25"/>
  <c r="EY243" i="25"/>
  <c r="EZ243" i="25"/>
  <c r="FA243" i="25"/>
  <c r="FB243" i="25"/>
  <c r="FC243" i="25"/>
  <c r="FD243" i="25"/>
  <c r="FE243" i="25"/>
  <c r="FF243" i="25"/>
  <c r="FG243" i="25"/>
  <c r="FH243" i="25"/>
  <c r="FI243" i="25"/>
  <c r="FJ243" i="25"/>
  <c r="FK243" i="25"/>
  <c r="FL243" i="25"/>
  <c r="FM243" i="25"/>
  <c r="FN243" i="25"/>
  <c r="FO243" i="25"/>
  <c r="FP243" i="25"/>
  <c r="FQ243" i="25"/>
  <c r="FR243" i="25"/>
  <c r="FS243" i="25"/>
  <c r="FT243" i="25"/>
  <c r="FU243" i="25"/>
  <c r="ER244" i="25"/>
  <c r="ES244" i="25"/>
  <c r="ET244" i="25"/>
  <c r="EU244" i="25"/>
  <c r="EV244" i="25"/>
  <c r="EW244" i="25"/>
  <c r="EX244" i="25"/>
  <c r="EY244" i="25"/>
  <c r="EZ244" i="25"/>
  <c r="FA244" i="25"/>
  <c r="FB244" i="25"/>
  <c r="FC244" i="25"/>
  <c r="FD244" i="25"/>
  <c r="FE244" i="25"/>
  <c r="FF244" i="25"/>
  <c r="FG244" i="25"/>
  <c r="FH244" i="25"/>
  <c r="FI244" i="25"/>
  <c r="FJ244" i="25"/>
  <c r="FK244" i="25"/>
  <c r="FL244" i="25"/>
  <c r="FM244" i="25"/>
  <c r="FN244" i="25"/>
  <c r="FO244" i="25"/>
  <c r="FP244" i="25"/>
  <c r="FQ244" i="25"/>
  <c r="FR244" i="25"/>
  <c r="FS244" i="25"/>
  <c r="FT244" i="25"/>
  <c r="FU244" i="25"/>
  <c r="ER245" i="25"/>
  <c r="ES245" i="25"/>
  <c r="ET245" i="25"/>
  <c r="EU245" i="25"/>
  <c r="EV245" i="25"/>
  <c r="EW245" i="25"/>
  <c r="EX245" i="25"/>
  <c r="EY245" i="25"/>
  <c r="EZ245" i="25"/>
  <c r="FA245" i="25"/>
  <c r="FB245" i="25"/>
  <c r="FC245" i="25"/>
  <c r="FD245" i="25"/>
  <c r="FE245" i="25"/>
  <c r="FF245" i="25"/>
  <c r="FG245" i="25"/>
  <c r="FH245" i="25"/>
  <c r="FI245" i="25"/>
  <c r="FJ245" i="25"/>
  <c r="FK245" i="25"/>
  <c r="FL245" i="25"/>
  <c r="FM245" i="25"/>
  <c r="FN245" i="25"/>
  <c r="FO245" i="25"/>
  <c r="FP245" i="25"/>
  <c r="FQ245" i="25"/>
  <c r="FR245" i="25"/>
  <c r="FS245" i="25"/>
  <c r="FT245" i="25"/>
  <c r="FU245" i="25"/>
  <c r="ER246" i="25"/>
  <c r="ES246" i="25"/>
  <c r="ET246" i="25"/>
  <c r="EU246" i="25"/>
  <c r="EV246" i="25"/>
  <c r="EW246" i="25"/>
  <c r="EX246" i="25"/>
  <c r="EY246" i="25"/>
  <c r="EZ246" i="25"/>
  <c r="FA246" i="25"/>
  <c r="FB246" i="25"/>
  <c r="FC246" i="25"/>
  <c r="FD246" i="25"/>
  <c r="FE246" i="25"/>
  <c r="FF246" i="25"/>
  <c r="FG246" i="25"/>
  <c r="FH246" i="25"/>
  <c r="FI246" i="25"/>
  <c r="FJ246" i="25"/>
  <c r="FK246" i="25"/>
  <c r="FL246" i="25"/>
  <c r="FM246" i="25"/>
  <c r="FN246" i="25"/>
  <c r="FO246" i="25"/>
  <c r="FP246" i="25"/>
  <c r="FQ246" i="25"/>
  <c r="FR246" i="25"/>
  <c r="FS246" i="25"/>
  <c r="FT246" i="25"/>
  <c r="FU246" i="25"/>
  <c r="ER247" i="25"/>
  <c r="ES247" i="25"/>
  <c r="ET247" i="25"/>
  <c r="EU247" i="25"/>
  <c r="EV247" i="25"/>
  <c r="EW247" i="25"/>
  <c r="EX247" i="25"/>
  <c r="EY247" i="25"/>
  <c r="EZ247" i="25"/>
  <c r="FA247" i="25"/>
  <c r="FB247" i="25"/>
  <c r="FC247" i="25"/>
  <c r="FD247" i="25"/>
  <c r="FE247" i="25"/>
  <c r="FF247" i="25"/>
  <c r="FG247" i="25"/>
  <c r="FH247" i="25"/>
  <c r="FI247" i="25"/>
  <c r="FJ247" i="25"/>
  <c r="FK247" i="25"/>
  <c r="FL247" i="25"/>
  <c r="FM247" i="25"/>
  <c r="FN247" i="25"/>
  <c r="FO247" i="25"/>
  <c r="FP247" i="25"/>
  <c r="FQ247" i="25"/>
  <c r="FR247" i="25"/>
  <c r="FS247" i="25"/>
  <c r="FT247" i="25"/>
  <c r="FU247" i="25"/>
  <c r="ER248" i="25"/>
  <c r="ES248" i="25"/>
  <c r="ET248" i="25"/>
  <c r="EU248" i="25"/>
  <c r="EV248" i="25"/>
  <c r="EW248" i="25"/>
  <c r="EX248" i="25"/>
  <c r="EY248" i="25"/>
  <c r="EZ248" i="25"/>
  <c r="FA248" i="25"/>
  <c r="FB248" i="25"/>
  <c r="FC248" i="25"/>
  <c r="FD248" i="25"/>
  <c r="FE248" i="25"/>
  <c r="FF248" i="25"/>
  <c r="FG248" i="25"/>
  <c r="FH248" i="25"/>
  <c r="FI248" i="25"/>
  <c r="FJ248" i="25"/>
  <c r="FK248" i="25"/>
  <c r="FL248" i="25"/>
  <c r="FM248" i="25"/>
  <c r="FN248" i="25"/>
  <c r="FO248" i="25"/>
  <c r="FP248" i="25"/>
  <c r="FQ248" i="25"/>
  <c r="FR248" i="25"/>
  <c r="FS248" i="25"/>
  <c r="FT248" i="25"/>
  <c r="FU248" i="25"/>
  <c r="ER249" i="25"/>
  <c r="ES249" i="25"/>
  <c r="ET249" i="25"/>
  <c r="EU249" i="25"/>
  <c r="EV249" i="25"/>
  <c r="EW249" i="25"/>
  <c r="EX249" i="25"/>
  <c r="EY249" i="25"/>
  <c r="EZ249" i="25"/>
  <c r="FA249" i="25"/>
  <c r="FB249" i="25"/>
  <c r="FC249" i="25"/>
  <c r="FD249" i="25"/>
  <c r="FE249" i="25"/>
  <c r="FF249" i="25"/>
  <c r="FG249" i="25"/>
  <c r="FH249" i="25"/>
  <c r="FI249" i="25"/>
  <c r="FJ249" i="25"/>
  <c r="FK249" i="25"/>
  <c r="FL249" i="25"/>
  <c r="FM249" i="25"/>
  <c r="FN249" i="25"/>
  <c r="FO249" i="25"/>
  <c r="FP249" i="25"/>
  <c r="FQ249" i="25"/>
  <c r="FR249" i="25"/>
  <c r="FS249" i="25"/>
  <c r="FT249" i="25"/>
  <c r="FU249" i="25"/>
  <c r="ER250" i="25"/>
  <c r="ES250" i="25"/>
  <c r="ET250" i="25"/>
  <c r="EU250" i="25"/>
  <c r="EV250" i="25"/>
  <c r="EW250" i="25"/>
  <c r="EX250" i="25"/>
  <c r="EY250" i="25"/>
  <c r="EZ250" i="25"/>
  <c r="FA250" i="25"/>
  <c r="FB250" i="25"/>
  <c r="FC250" i="25"/>
  <c r="FD250" i="25"/>
  <c r="FE250" i="25"/>
  <c r="FF250" i="25"/>
  <c r="FG250" i="25"/>
  <c r="FH250" i="25"/>
  <c r="FI250" i="25"/>
  <c r="FJ250" i="25"/>
  <c r="FK250" i="25"/>
  <c r="FL250" i="25"/>
  <c r="FM250" i="25"/>
  <c r="FN250" i="25"/>
  <c r="FO250" i="25"/>
  <c r="FP250" i="25"/>
  <c r="FQ250" i="25"/>
  <c r="FR250" i="25"/>
  <c r="FS250" i="25"/>
  <c r="FT250" i="25"/>
  <c r="FU250" i="25"/>
  <c r="ER251" i="25"/>
  <c r="ES251" i="25"/>
  <c r="ET251" i="25"/>
  <c r="EU251" i="25"/>
  <c r="EV251" i="25"/>
  <c r="EW251" i="25"/>
  <c r="EX251" i="25"/>
  <c r="EY251" i="25"/>
  <c r="EZ251" i="25"/>
  <c r="FA251" i="25"/>
  <c r="FB251" i="25"/>
  <c r="FC251" i="25"/>
  <c r="FD251" i="25"/>
  <c r="FE251" i="25"/>
  <c r="FF251" i="25"/>
  <c r="FG251" i="25"/>
  <c r="FH251" i="25"/>
  <c r="FI251" i="25"/>
  <c r="FJ251" i="25"/>
  <c r="FK251" i="25"/>
  <c r="FL251" i="25"/>
  <c r="FM251" i="25"/>
  <c r="FN251" i="25"/>
  <c r="FO251" i="25"/>
  <c r="FP251" i="25"/>
  <c r="FQ251" i="25"/>
  <c r="FR251" i="25"/>
  <c r="FS251" i="25"/>
  <c r="FT251" i="25"/>
  <c r="FU251" i="25"/>
  <c r="ER252" i="25"/>
  <c r="ES252" i="25"/>
  <c r="ET252" i="25"/>
  <c r="EU252" i="25"/>
  <c r="EV252" i="25"/>
  <c r="EW252" i="25"/>
  <c r="EX252" i="25"/>
  <c r="EY252" i="25"/>
  <c r="EZ252" i="25"/>
  <c r="FA252" i="25"/>
  <c r="FB252" i="25"/>
  <c r="FC252" i="25"/>
  <c r="FD252" i="25"/>
  <c r="FE252" i="25"/>
  <c r="FF252" i="25"/>
  <c r="FG252" i="25"/>
  <c r="FH252" i="25"/>
  <c r="FI252" i="25"/>
  <c r="FJ252" i="25"/>
  <c r="FK252" i="25"/>
  <c r="FL252" i="25"/>
  <c r="FM252" i="25"/>
  <c r="FN252" i="25"/>
  <c r="FO252" i="25"/>
  <c r="FP252" i="25"/>
  <c r="FQ252" i="25"/>
  <c r="FR252" i="25"/>
  <c r="FS252" i="25"/>
  <c r="FT252" i="25"/>
  <c r="FU252" i="25"/>
  <c r="ER253" i="25"/>
  <c r="ES253" i="25"/>
  <c r="ET253" i="25"/>
  <c r="EU253" i="25"/>
  <c r="EV253" i="25"/>
  <c r="EW253" i="25"/>
  <c r="EX253" i="25"/>
  <c r="EY253" i="25"/>
  <c r="EZ253" i="25"/>
  <c r="FA253" i="25"/>
  <c r="FB253" i="25"/>
  <c r="FC253" i="25"/>
  <c r="FD253" i="25"/>
  <c r="FE253" i="25"/>
  <c r="FF253" i="25"/>
  <c r="FG253" i="25"/>
  <c r="FH253" i="25"/>
  <c r="FI253" i="25"/>
  <c r="FJ253" i="25"/>
  <c r="FK253" i="25"/>
  <c r="FL253" i="25"/>
  <c r="FM253" i="25"/>
  <c r="FN253" i="25"/>
  <c r="FO253" i="25"/>
  <c r="FP253" i="25"/>
  <c r="FQ253" i="25"/>
  <c r="FR253" i="25"/>
  <c r="FS253" i="25"/>
  <c r="FT253" i="25"/>
  <c r="FU253" i="25"/>
  <c r="ER254" i="25"/>
  <c r="ES254" i="25"/>
  <c r="ET254" i="25"/>
  <c r="EU254" i="25"/>
  <c r="EV254" i="25"/>
  <c r="EW254" i="25"/>
  <c r="EX254" i="25"/>
  <c r="EY254" i="25"/>
  <c r="EZ254" i="25"/>
  <c r="FA254" i="25"/>
  <c r="FB254" i="25"/>
  <c r="FC254" i="25"/>
  <c r="FD254" i="25"/>
  <c r="FE254" i="25"/>
  <c r="FF254" i="25"/>
  <c r="FG254" i="25"/>
  <c r="FH254" i="25"/>
  <c r="FI254" i="25"/>
  <c r="FJ254" i="25"/>
  <c r="FK254" i="25"/>
  <c r="FL254" i="25"/>
  <c r="FM254" i="25"/>
  <c r="FN254" i="25"/>
  <c r="FO254" i="25"/>
  <c r="FP254" i="25"/>
  <c r="FQ254" i="25"/>
  <c r="FR254" i="25"/>
  <c r="FS254" i="25"/>
  <c r="FT254" i="25"/>
  <c r="FU254" i="25"/>
  <c r="ER255" i="25"/>
  <c r="ES255" i="25"/>
  <c r="ET255" i="25"/>
  <c r="EU255" i="25"/>
  <c r="EV255" i="25"/>
  <c r="EW255" i="25"/>
  <c r="EX255" i="25"/>
  <c r="EY255" i="25"/>
  <c r="EZ255" i="25"/>
  <c r="FA255" i="25"/>
  <c r="FB255" i="25"/>
  <c r="FC255" i="25"/>
  <c r="FD255" i="25"/>
  <c r="FE255" i="25"/>
  <c r="FF255" i="25"/>
  <c r="FG255" i="25"/>
  <c r="FH255" i="25"/>
  <c r="FI255" i="25"/>
  <c r="FJ255" i="25"/>
  <c r="FK255" i="25"/>
  <c r="FL255" i="25"/>
  <c r="FM255" i="25"/>
  <c r="FN255" i="25"/>
  <c r="FO255" i="25"/>
  <c r="FP255" i="25"/>
  <c r="FQ255" i="25"/>
  <c r="FR255" i="25"/>
  <c r="FS255" i="25"/>
  <c r="FT255" i="25"/>
  <c r="FU255" i="25"/>
  <c r="ER256" i="25"/>
  <c r="ES256" i="25"/>
  <c r="ET256" i="25"/>
  <c r="EU256" i="25"/>
  <c r="EV256" i="25"/>
  <c r="EW256" i="25"/>
  <c r="EX256" i="25"/>
  <c r="EY256" i="25"/>
  <c r="EZ256" i="25"/>
  <c r="FA256" i="25"/>
  <c r="FB256" i="25"/>
  <c r="FC256" i="25"/>
  <c r="FD256" i="25"/>
  <c r="FE256" i="25"/>
  <c r="FF256" i="25"/>
  <c r="FG256" i="25"/>
  <c r="FH256" i="25"/>
  <c r="FI256" i="25"/>
  <c r="FJ256" i="25"/>
  <c r="FK256" i="25"/>
  <c r="FL256" i="25"/>
  <c r="FM256" i="25"/>
  <c r="FN256" i="25"/>
  <c r="FO256" i="25"/>
  <c r="FP256" i="25"/>
  <c r="FQ256" i="25"/>
  <c r="FR256" i="25"/>
  <c r="FS256" i="25"/>
  <c r="FT256" i="25"/>
  <c r="FU256" i="25"/>
  <c r="ER257" i="25"/>
  <c r="ES257" i="25"/>
  <c r="ET257" i="25"/>
  <c r="EU257" i="25"/>
  <c r="EV257" i="25"/>
  <c r="EW257" i="25"/>
  <c r="EX257" i="25"/>
  <c r="EY257" i="25"/>
  <c r="EZ257" i="25"/>
  <c r="FA257" i="25"/>
  <c r="FB257" i="25"/>
  <c r="FC257" i="25"/>
  <c r="FD257" i="25"/>
  <c r="FE257" i="25"/>
  <c r="FF257" i="25"/>
  <c r="FG257" i="25"/>
  <c r="FH257" i="25"/>
  <c r="FI257" i="25"/>
  <c r="FJ257" i="25"/>
  <c r="FK257" i="25"/>
  <c r="FL257" i="25"/>
  <c r="FM257" i="25"/>
  <c r="FN257" i="25"/>
  <c r="FO257" i="25"/>
  <c r="FP257" i="25"/>
  <c r="FQ257" i="25"/>
  <c r="FR257" i="25"/>
  <c r="FS257" i="25"/>
  <c r="FT257" i="25"/>
  <c r="FU257" i="25"/>
  <c r="ER258" i="25"/>
  <c r="ES258" i="25"/>
  <c r="ET258" i="25"/>
  <c r="EU258" i="25"/>
  <c r="EV258" i="25"/>
  <c r="EW258" i="25"/>
  <c r="EX258" i="25"/>
  <c r="EY258" i="25"/>
  <c r="EZ258" i="25"/>
  <c r="FA258" i="25"/>
  <c r="FB258" i="25"/>
  <c r="FC258" i="25"/>
  <c r="FD258" i="25"/>
  <c r="FE258" i="25"/>
  <c r="FF258" i="25"/>
  <c r="FG258" i="25"/>
  <c r="FH258" i="25"/>
  <c r="FI258" i="25"/>
  <c r="FJ258" i="25"/>
  <c r="FK258" i="25"/>
  <c r="FL258" i="25"/>
  <c r="FM258" i="25"/>
  <c r="FN258" i="25"/>
  <c r="FO258" i="25"/>
  <c r="FP258" i="25"/>
  <c r="FQ258" i="25"/>
  <c r="FR258" i="25"/>
  <c r="FS258" i="25"/>
  <c r="FT258" i="25"/>
  <c r="FU258" i="25"/>
  <c r="ER259" i="25"/>
  <c r="ES259" i="25"/>
  <c r="ET259" i="25"/>
  <c r="EU259" i="25"/>
  <c r="EV259" i="25"/>
  <c r="EW259" i="25"/>
  <c r="EX259" i="25"/>
  <c r="EY259" i="25"/>
  <c r="EZ259" i="25"/>
  <c r="FA259" i="25"/>
  <c r="FB259" i="25"/>
  <c r="FC259" i="25"/>
  <c r="FD259" i="25"/>
  <c r="FE259" i="25"/>
  <c r="FF259" i="25"/>
  <c r="FG259" i="25"/>
  <c r="FH259" i="25"/>
  <c r="FI259" i="25"/>
  <c r="FJ259" i="25"/>
  <c r="FK259" i="25"/>
  <c r="FL259" i="25"/>
  <c r="FM259" i="25"/>
  <c r="FN259" i="25"/>
  <c r="FO259" i="25"/>
  <c r="FP259" i="25"/>
  <c r="FQ259" i="25"/>
  <c r="FR259" i="25"/>
  <c r="FS259" i="25"/>
  <c r="FT259" i="25"/>
  <c r="FU259" i="25"/>
  <c r="ER260" i="25"/>
  <c r="ES260" i="25"/>
  <c r="ET260" i="25"/>
  <c r="EU260" i="25"/>
  <c r="EV260" i="25"/>
  <c r="EW260" i="25"/>
  <c r="EX260" i="25"/>
  <c r="EY260" i="25"/>
  <c r="EZ260" i="25"/>
  <c r="FA260" i="25"/>
  <c r="FB260" i="25"/>
  <c r="FC260" i="25"/>
  <c r="FD260" i="25"/>
  <c r="FE260" i="25"/>
  <c r="FF260" i="25"/>
  <c r="FG260" i="25"/>
  <c r="FH260" i="25"/>
  <c r="FI260" i="25"/>
  <c r="FJ260" i="25"/>
  <c r="FK260" i="25"/>
  <c r="FL260" i="25"/>
  <c r="FM260" i="25"/>
  <c r="FN260" i="25"/>
  <c r="FO260" i="25"/>
  <c r="FP260" i="25"/>
  <c r="FQ260" i="25"/>
  <c r="FR260" i="25"/>
  <c r="FS260" i="25"/>
  <c r="FT260" i="25"/>
  <c r="FU260" i="25"/>
  <c r="ER261" i="25"/>
  <c r="ES261" i="25"/>
  <c r="ET261" i="25"/>
  <c r="EU261" i="25"/>
  <c r="EV261" i="25"/>
  <c r="EW261" i="25"/>
  <c r="EX261" i="25"/>
  <c r="EY261" i="25"/>
  <c r="EZ261" i="25"/>
  <c r="FA261" i="25"/>
  <c r="FB261" i="25"/>
  <c r="FC261" i="25"/>
  <c r="FD261" i="25"/>
  <c r="FE261" i="25"/>
  <c r="FF261" i="25"/>
  <c r="FG261" i="25"/>
  <c r="FH261" i="25"/>
  <c r="FI261" i="25"/>
  <c r="FJ261" i="25"/>
  <c r="FK261" i="25"/>
  <c r="FL261" i="25"/>
  <c r="FM261" i="25"/>
  <c r="FN261" i="25"/>
  <c r="FO261" i="25"/>
  <c r="FP261" i="25"/>
  <c r="FQ261" i="25"/>
  <c r="FR261" i="25"/>
  <c r="FS261" i="25"/>
  <c r="FT261" i="25"/>
  <c r="FU261" i="25"/>
  <c r="ER262" i="25"/>
  <c r="ES262" i="25"/>
  <c r="ET262" i="25"/>
  <c r="EU262" i="25"/>
  <c r="EV262" i="25"/>
  <c r="EW262" i="25"/>
  <c r="EX262" i="25"/>
  <c r="EY262" i="25"/>
  <c r="EZ262" i="25"/>
  <c r="FA262" i="25"/>
  <c r="FB262" i="25"/>
  <c r="FC262" i="25"/>
  <c r="FD262" i="25"/>
  <c r="FE262" i="25"/>
  <c r="FF262" i="25"/>
  <c r="FG262" i="25"/>
  <c r="FH262" i="25"/>
  <c r="FI262" i="25"/>
  <c r="FJ262" i="25"/>
  <c r="FK262" i="25"/>
  <c r="FL262" i="25"/>
  <c r="FM262" i="25"/>
  <c r="FN262" i="25"/>
  <c r="FO262" i="25"/>
  <c r="FP262" i="25"/>
  <c r="FQ262" i="25"/>
  <c r="FR262" i="25"/>
  <c r="FS262" i="25"/>
  <c r="FT262" i="25"/>
  <c r="FU262" i="25"/>
  <c r="ER263" i="25"/>
  <c r="ES263" i="25"/>
  <c r="ET263" i="25"/>
  <c r="EU263" i="25"/>
  <c r="EV263" i="25"/>
  <c r="EW263" i="25"/>
  <c r="EX263" i="25"/>
  <c r="EY263" i="25"/>
  <c r="EZ263" i="25"/>
  <c r="FA263" i="25"/>
  <c r="FB263" i="25"/>
  <c r="FC263" i="25"/>
  <c r="FD263" i="25"/>
  <c r="FE263" i="25"/>
  <c r="FF263" i="25"/>
  <c r="FG263" i="25"/>
  <c r="FH263" i="25"/>
  <c r="FI263" i="25"/>
  <c r="FJ263" i="25"/>
  <c r="FK263" i="25"/>
  <c r="FL263" i="25"/>
  <c r="FM263" i="25"/>
  <c r="FN263" i="25"/>
  <c r="FO263" i="25"/>
  <c r="FP263" i="25"/>
  <c r="FQ263" i="25"/>
  <c r="FR263" i="25"/>
  <c r="FS263" i="25"/>
  <c r="FT263" i="25"/>
  <c r="FU263" i="25"/>
  <c r="ER264" i="25"/>
  <c r="ES264" i="25"/>
  <c r="ET264" i="25"/>
  <c r="EU264" i="25"/>
  <c r="EV264" i="25"/>
  <c r="EW264" i="25"/>
  <c r="EX264" i="25"/>
  <c r="EY264" i="25"/>
  <c r="EZ264" i="25"/>
  <c r="FA264" i="25"/>
  <c r="FB264" i="25"/>
  <c r="FC264" i="25"/>
  <c r="FD264" i="25"/>
  <c r="FE264" i="25"/>
  <c r="FF264" i="25"/>
  <c r="FG264" i="25"/>
  <c r="FH264" i="25"/>
  <c r="FI264" i="25"/>
  <c r="FJ264" i="25"/>
  <c r="FK264" i="25"/>
  <c r="FL264" i="25"/>
  <c r="FM264" i="25"/>
  <c r="FN264" i="25"/>
  <c r="FO264" i="25"/>
  <c r="FP264" i="25"/>
  <c r="FQ264" i="25"/>
  <c r="FR264" i="25"/>
  <c r="FS264" i="25"/>
  <c r="FT264" i="25"/>
  <c r="FU264" i="25"/>
  <c r="ER265" i="25"/>
  <c r="ES265" i="25"/>
  <c r="ET265" i="25"/>
  <c r="EU265" i="25"/>
  <c r="EV265" i="25"/>
  <c r="EW265" i="25"/>
  <c r="EX265" i="25"/>
  <c r="EY265" i="25"/>
  <c r="EZ265" i="25"/>
  <c r="FA265" i="25"/>
  <c r="FB265" i="25"/>
  <c r="FC265" i="25"/>
  <c r="FD265" i="25"/>
  <c r="FE265" i="25"/>
  <c r="FF265" i="25"/>
  <c r="FG265" i="25"/>
  <c r="FH265" i="25"/>
  <c r="FI265" i="25"/>
  <c r="FJ265" i="25"/>
  <c r="FK265" i="25"/>
  <c r="FL265" i="25"/>
  <c r="FM265" i="25"/>
  <c r="FN265" i="25"/>
  <c r="FO265" i="25"/>
  <c r="FP265" i="25"/>
  <c r="FQ265" i="25"/>
  <c r="FR265" i="25"/>
  <c r="FS265" i="25"/>
  <c r="FT265" i="25"/>
  <c r="FU265" i="25"/>
  <c r="ER266" i="25"/>
  <c r="ES266" i="25"/>
  <c r="ET266" i="25"/>
  <c r="EU266" i="25"/>
  <c r="EV266" i="25"/>
  <c r="EW266" i="25"/>
  <c r="EX266" i="25"/>
  <c r="EY266" i="25"/>
  <c r="EZ266" i="25"/>
  <c r="FA266" i="25"/>
  <c r="FB266" i="25"/>
  <c r="FC266" i="25"/>
  <c r="FD266" i="25"/>
  <c r="FE266" i="25"/>
  <c r="FF266" i="25"/>
  <c r="FG266" i="25"/>
  <c r="FH266" i="25"/>
  <c r="FI266" i="25"/>
  <c r="FJ266" i="25"/>
  <c r="FK266" i="25"/>
  <c r="FL266" i="25"/>
  <c r="FM266" i="25"/>
  <c r="FN266" i="25"/>
  <c r="FO266" i="25"/>
  <c r="FP266" i="25"/>
  <c r="FQ266" i="25"/>
  <c r="FR266" i="25"/>
  <c r="FS266" i="25"/>
  <c r="FT266" i="25"/>
  <c r="FU266" i="25"/>
  <c r="ER267" i="25"/>
  <c r="ES267" i="25"/>
  <c r="ET267" i="25"/>
  <c r="EU267" i="25"/>
  <c r="EV267" i="25"/>
  <c r="EW267" i="25"/>
  <c r="EX267" i="25"/>
  <c r="EY267" i="25"/>
  <c r="EZ267" i="25"/>
  <c r="FA267" i="25"/>
  <c r="FB267" i="25"/>
  <c r="FC267" i="25"/>
  <c r="FD267" i="25"/>
  <c r="FE267" i="25"/>
  <c r="FF267" i="25"/>
  <c r="FG267" i="25"/>
  <c r="FH267" i="25"/>
  <c r="FI267" i="25"/>
  <c r="FJ267" i="25"/>
  <c r="FK267" i="25"/>
  <c r="FL267" i="25"/>
  <c r="FM267" i="25"/>
  <c r="FN267" i="25"/>
  <c r="FO267" i="25"/>
  <c r="FP267" i="25"/>
  <c r="FQ267" i="25"/>
  <c r="FR267" i="25"/>
  <c r="FS267" i="25"/>
  <c r="FT267" i="25"/>
  <c r="FU267" i="25"/>
  <c r="ER268" i="25"/>
  <c r="ES268" i="25"/>
  <c r="ET268" i="25"/>
  <c r="EU268" i="25"/>
  <c r="EV268" i="25"/>
  <c r="EW268" i="25"/>
  <c r="EX268" i="25"/>
  <c r="EY268" i="25"/>
  <c r="EZ268" i="25"/>
  <c r="FA268" i="25"/>
  <c r="FB268" i="25"/>
  <c r="FC268" i="25"/>
  <c r="FD268" i="25"/>
  <c r="FE268" i="25"/>
  <c r="FF268" i="25"/>
  <c r="FG268" i="25"/>
  <c r="FH268" i="25"/>
  <c r="FI268" i="25"/>
  <c r="FJ268" i="25"/>
  <c r="FK268" i="25"/>
  <c r="FL268" i="25"/>
  <c r="FM268" i="25"/>
  <c r="FN268" i="25"/>
  <c r="FO268" i="25"/>
  <c r="FP268" i="25"/>
  <c r="FQ268" i="25"/>
  <c r="FR268" i="25"/>
  <c r="FS268" i="25"/>
  <c r="FT268" i="25"/>
  <c r="FU268" i="25"/>
  <c r="ER269" i="25"/>
  <c r="ES269" i="25"/>
  <c r="ET269" i="25"/>
  <c r="EU269" i="25"/>
  <c r="EV269" i="25"/>
  <c r="EW269" i="25"/>
  <c r="EX269" i="25"/>
  <c r="EY269" i="25"/>
  <c r="EZ269" i="25"/>
  <c r="FA269" i="25"/>
  <c r="FB269" i="25"/>
  <c r="FC269" i="25"/>
  <c r="FD269" i="25"/>
  <c r="FE269" i="25"/>
  <c r="FF269" i="25"/>
  <c r="FG269" i="25"/>
  <c r="FH269" i="25"/>
  <c r="FI269" i="25"/>
  <c r="FJ269" i="25"/>
  <c r="FK269" i="25"/>
  <c r="FL269" i="25"/>
  <c r="FM269" i="25"/>
  <c r="FN269" i="25"/>
  <c r="FO269" i="25"/>
  <c r="FP269" i="25"/>
  <c r="FQ269" i="25"/>
  <c r="FR269" i="25"/>
  <c r="FS269" i="25"/>
  <c r="FT269" i="25"/>
  <c r="FU269" i="25"/>
  <c r="ER270" i="25"/>
  <c r="ES270" i="25"/>
  <c r="ET270" i="25"/>
  <c r="EU270" i="25"/>
  <c r="EV270" i="25"/>
  <c r="EW270" i="25"/>
  <c r="EX270" i="25"/>
  <c r="EY270" i="25"/>
  <c r="EZ270" i="25"/>
  <c r="FA270" i="25"/>
  <c r="FB270" i="25"/>
  <c r="FC270" i="25"/>
  <c r="FD270" i="25"/>
  <c r="FE270" i="25"/>
  <c r="FF270" i="25"/>
  <c r="FG270" i="25"/>
  <c r="FH270" i="25"/>
  <c r="FI270" i="25"/>
  <c r="FJ270" i="25"/>
  <c r="FK270" i="25"/>
  <c r="FL270" i="25"/>
  <c r="FM270" i="25"/>
  <c r="FN270" i="25"/>
  <c r="FO270" i="25"/>
  <c r="FP270" i="25"/>
  <c r="FQ270" i="25"/>
  <c r="FR270" i="25"/>
  <c r="FS270" i="25"/>
  <c r="FT270" i="25"/>
  <c r="FU270" i="25"/>
  <c r="ER271" i="25"/>
  <c r="ES271" i="25"/>
  <c r="ET271" i="25"/>
  <c r="EU271" i="25"/>
  <c r="EV271" i="25"/>
  <c r="EW271" i="25"/>
  <c r="EX271" i="25"/>
  <c r="EY271" i="25"/>
  <c r="EZ271" i="25"/>
  <c r="FA271" i="25"/>
  <c r="FB271" i="25"/>
  <c r="FC271" i="25"/>
  <c r="FD271" i="25"/>
  <c r="FE271" i="25"/>
  <c r="FF271" i="25"/>
  <c r="FG271" i="25"/>
  <c r="FH271" i="25"/>
  <c r="FI271" i="25"/>
  <c r="FJ271" i="25"/>
  <c r="FK271" i="25"/>
  <c r="FL271" i="25"/>
  <c r="FM271" i="25"/>
  <c r="FN271" i="25"/>
  <c r="FO271" i="25"/>
  <c r="FP271" i="25"/>
  <c r="FQ271" i="25"/>
  <c r="FR271" i="25"/>
  <c r="FS271" i="25"/>
  <c r="FT271" i="25"/>
  <c r="FU271" i="25"/>
  <c r="ER272" i="25"/>
  <c r="ES272" i="25"/>
  <c r="ET272" i="25"/>
  <c r="EU272" i="25"/>
  <c r="EV272" i="25"/>
  <c r="EW272" i="25"/>
  <c r="EX272" i="25"/>
  <c r="EY272" i="25"/>
  <c r="EZ272" i="25"/>
  <c r="FA272" i="25"/>
  <c r="FB272" i="25"/>
  <c r="FC272" i="25"/>
  <c r="FD272" i="25"/>
  <c r="FE272" i="25"/>
  <c r="FF272" i="25"/>
  <c r="FG272" i="25"/>
  <c r="FH272" i="25"/>
  <c r="FI272" i="25"/>
  <c r="FJ272" i="25"/>
  <c r="FK272" i="25"/>
  <c r="FL272" i="25"/>
  <c r="FM272" i="25"/>
  <c r="FN272" i="25"/>
  <c r="FO272" i="25"/>
  <c r="FP272" i="25"/>
  <c r="FQ272" i="25"/>
  <c r="FR272" i="25"/>
  <c r="FS272" i="25"/>
  <c r="FT272" i="25"/>
  <c r="FU272" i="25"/>
  <c r="ER273" i="25"/>
  <c r="ES273" i="25"/>
  <c r="ET273" i="25"/>
  <c r="EU273" i="25"/>
  <c r="EV273" i="25"/>
  <c r="EW273" i="25"/>
  <c r="EX273" i="25"/>
  <c r="EY273" i="25"/>
  <c r="EZ273" i="25"/>
  <c r="FA273" i="25"/>
  <c r="FB273" i="25"/>
  <c r="FC273" i="25"/>
  <c r="FD273" i="25"/>
  <c r="FE273" i="25"/>
  <c r="FF273" i="25"/>
  <c r="FG273" i="25"/>
  <c r="FH273" i="25"/>
  <c r="FI273" i="25"/>
  <c r="FJ273" i="25"/>
  <c r="FK273" i="25"/>
  <c r="FL273" i="25"/>
  <c r="FM273" i="25"/>
  <c r="FN273" i="25"/>
  <c r="FO273" i="25"/>
  <c r="FP273" i="25"/>
  <c r="FQ273" i="25"/>
  <c r="FR273" i="25"/>
  <c r="FS273" i="25"/>
  <c r="FT273" i="25"/>
  <c r="FU273" i="25"/>
  <c r="ER274" i="25"/>
  <c r="ES274" i="25"/>
  <c r="ET274" i="25"/>
  <c r="EU274" i="25"/>
  <c r="EV274" i="25"/>
  <c r="EW274" i="25"/>
  <c r="EX274" i="25"/>
  <c r="EY274" i="25"/>
  <c r="EZ274" i="25"/>
  <c r="FA274" i="25"/>
  <c r="FB274" i="25"/>
  <c r="FC274" i="25"/>
  <c r="FD274" i="25"/>
  <c r="FE274" i="25"/>
  <c r="FF274" i="25"/>
  <c r="FG274" i="25"/>
  <c r="FH274" i="25"/>
  <c r="FI274" i="25"/>
  <c r="FJ274" i="25"/>
  <c r="FK274" i="25"/>
  <c r="FL274" i="25"/>
  <c r="FM274" i="25"/>
  <c r="FN274" i="25"/>
  <c r="FO274" i="25"/>
  <c r="FP274" i="25"/>
  <c r="FQ274" i="25"/>
  <c r="FR274" i="25"/>
  <c r="FS274" i="25"/>
  <c r="FT274" i="25"/>
  <c r="FU274" i="25"/>
  <c r="ER275" i="25"/>
  <c r="ES275" i="25"/>
  <c r="ET275" i="25"/>
  <c r="EU275" i="25"/>
  <c r="EV275" i="25"/>
  <c r="EW275" i="25"/>
  <c r="EX275" i="25"/>
  <c r="EY275" i="25"/>
  <c r="EZ275" i="25"/>
  <c r="FA275" i="25"/>
  <c r="FB275" i="25"/>
  <c r="FC275" i="25"/>
  <c r="FD275" i="25"/>
  <c r="FE275" i="25"/>
  <c r="FF275" i="25"/>
  <c r="FG275" i="25"/>
  <c r="FH275" i="25"/>
  <c r="FI275" i="25"/>
  <c r="FJ275" i="25"/>
  <c r="FK275" i="25"/>
  <c r="FL275" i="25"/>
  <c r="FM275" i="25"/>
  <c r="FN275" i="25"/>
  <c r="FO275" i="25"/>
  <c r="FP275" i="25"/>
  <c r="FQ275" i="25"/>
  <c r="FR275" i="25"/>
  <c r="FS275" i="25"/>
  <c r="FT275" i="25"/>
  <c r="FU275" i="25"/>
  <c r="ER276" i="25"/>
  <c r="ES276" i="25"/>
  <c r="ET276" i="25"/>
  <c r="EU276" i="25"/>
  <c r="EV276" i="25"/>
  <c r="EW276" i="25"/>
  <c r="EX276" i="25"/>
  <c r="EY276" i="25"/>
  <c r="EZ276" i="25"/>
  <c r="FA276" i="25"/>
  <c r="FB276" i="25"/>
  <c r="FC276" i="25"/>
  <c r="FD276" i="25"/>
  <c r="FE276" i="25"/>
  <c r="FF276" i="25"/>
  <c r="FG276" i="25"/>
  <c r="FH276" i="25"/>
  <c r="FI276" i="25"/>
  <c r="FJ276" i="25"/>
  <c r="FK276" i="25"/>
  <c r="FL276" i="25"/>
  <c r="FM276" i="25"/>
  <c r="FN276" i="25"/>
  <c r="FO276" i="25"/>
  <c r="FP276" i="25"/>
  <c r="FQ276" i="25"/>
  <c r="FR276" i="25"/>
  <c r="FS276" i="25"/>
  <c r="FT276" i="25"/>
  <c r="FU276" i="25"/>
  <c r="ER277" i="25"/>
  <c r="ES277" i="25"/>
  <c r="ET277" i="25"/>
  <c r="EU277" i="25"/>
  <c r="EV277" i="25"/>
  <c r="EW277" i="25"/>
  <c r="EX277" i="25"/>
  <c r="EY277" i="25"/>
  <c r="EZ277" i="25"/>
  <c r="FA277" i="25"/>
  <c r="FB277" i="25"/>
  <c r="FC277" i="25"/>
  <c r="FD277" i="25"/>
  <c r="FE277" i="25"/>
  <c r="FF277" i="25"/>
  <c r="FG277" i="25"/>
  <c r="FH277" i="25"/>
  <c r="FI277" i="25"/>
  <c r="FJ277" i="25"/>
  <c r="FK277" i="25"/>
  <c r="FL277" i="25"/>
  <c r="FM277" i="25"/>
  <c r="FN277" i="25"/>
  <c r="FO277" i="25"/>
  <c r="FP277" i="25"/>
  <c r="FQ277" i="25"/>
  <c r="FR277" i="25"/>
  <c r="FS277" i="25"/>
  <c r="FT277" i="25"/>
  <c r="FU277" i="25"/>
  <c r="ER278" i="25"/>
  <c r="ES278" i="25"/>
  <c r="ET278" i="25"/>
  <c r="EU278" i="25"/>
  <c r="EV278" i="25"/>
  <c r="EW278" i="25"/>
  <c r="EX278" i="25"/>
  <c r="EY278" i="25"/>
  <c r="EZ278" i="25"/>
  <c r="FA278" i="25"/>
  <c r="FB278" i="25"/>
  <c r="FC278" i="25"/>
  <c r="FD278" i="25"/>
  <c r="FE278" i="25"/>
  <c r="FF278" i="25"/>
  <c r="FG278" i="25"/>
  <c r="FH278" i="25"/>
  <c r="FI278" i="25"/>
  <c r="FJ278" i="25"/>
  <c r="FK278" i="25"/>
  <c r="FL278" i="25"/>
  <c r="FM278" i="25"/>
  <c r="FN278" i="25"/>
  <c r="FO278" i="25"/>
  <c r="FP278" i="25"/>
  <c r="FQ278" i="25"/>
  <c r="FR278" i="25"/>
  <c r="FS278" i="25"/>
  <c r="FT278" i="25"/>
  <c r="FU278" i="25"/>
  <c r="ER279" i="25"/>
  <c r="ES279" i="25"/>
  <c r="ET279" i="25"/>
  <c r="EU279" i="25"/>
  <c r="EV279" i="25"/>
  <c r="EW279" i="25"/>
  <c r="EX279" i="25"/>
  <c r="EY279" i="25"/>
  <c r="EZ279" i="25"/>
  <c r="FA279" i="25"/>
  <c r="FB279" i="25"/>
  <c r="FC279" i="25"/>
  <c r="FD279" i="25"/>
  <c r="FE279" i="25"/>
  <c r="FF279" i="25"/>
  <c r="FG279" i="25"/>
  <c r="FH279" i="25"/>
  <c r="FI279" i="25"/>
  <c r="FJ279" i="25"/>
  <c r="FK279" i="25"/>
  <c r="FL279" i="25"/>
  <c r="FM279" i="25"/>
  <c r="FN279" i="25"/>
  <c r="FO279" i="25"/>
  <c r="FP279" i="25"/>
  <c r="FQ279" i="25"/>
  <c r="FR279" i="25"/>
  <c r="FS279" i="25"/>
  <c r="FT279" i="25"/>
  <c r="FU279" i="25"/>
  <c r="ER280" i="25"/>
  <c r="ES280" i="25"/>
  <c r="ET280" i="25"/>
  <c r="EU280" i="25"/>
  <c r="EV280" i="25"/>
  <c r="EW280" i="25"/>
  <c r="EX280" i="25"/>
  <c r="EY280" i="25"/>
  <c r="EZ280" i="25"/>
  <c r="FA280" i="25"/>
  <c r="FB280" i="25"/>
  <c r="FC280" i="25"/>
  <c r="FD280" i="25"/>
  <c r="FE280" i="25"/>
  <c r="FF280" i="25"/>
  <c r="FG280" i="25"/>
  <c r="FH280" i="25"/>
  <c r="FI280" i="25"/>
  <c r="FJ280" i="25"/>
  <c r="FK280" i="25"/>
  <c r="FL280" i="25"/>
  <c r="FM280" i="25"/>
  <c r="FN280" i="25"/>
  <c r="FO280" i="25"/>
  <c r="FP280" i="25"/>
  <c r="FQ280" i="25"/>
  <c r="FR280" i="25"/>
  <c r="FS280" i="25"/>
  <c r="FT280" i="25"/>
  <c r="FU280" i="25"/>
  <c r="ER281" i="25"/>
  <c r="ES281" i="25"/>
  <c r="ET281" i="25"/>
  <c r="EU281" i="25"/>
  <c r="EV281" i="25"/>
  <c r="EW281" i="25"/>
  <c r="EX281" i="25"/>
  <c r="EY281" i="25"/>
  <c r="EZ281" i="25"/>
  <c r="FA281" i="25"/>
  <c r="FB281" i="25"/>
  <c r="FC281" i="25"/>
  <c r="FD281" i="25"/>
  <c r="FE281" i="25"/>
  <c r="FF281" i="25"/>
  <c r="FG281" i="25"/>
  <c r="FH281" i="25"/>
  <c r="FI281" i="25"/>
  <c r="FJ281" i="25"/>
  <c r="FK281" i="25"/>
  <c r="FL281" i="25"/>
  <c r="FM281" i="25"/>
  <c r="FN281" i="25"/>
  <c r="FO281" i="25"/>
  <c r="FP281" i="25"/>
  <c r="FQ281" i="25"/>
  <c r="FR281" i="25"/>
  <c r="FS281" i="25"/>
  <c r="FT281" i="25"/>
  <c r="FU281" i="25"/>
  <c r="ER282" i="25"/>
  <c r="ES282" i="25"/>
  <c r="ET282" i="25"/>
  <c r="EU282" i="25"/>
  <c r="EV282" i="25"/>
  <c r="EW282" i="25"/>
  <c r="EX282" i="25"/>
  <c r="EY282" i="25"/>
  <c r="EZ282" i="25"/>
  <c r="FA282" i="25"/>
  <c r="FB282" i="25"/>
  <c r="FC282" i="25"/>
  <c r="FD282" i="25"/>
  <c r="FE282" i="25"/>
  <c r="FF282" i="25"/>
  <c r="FG282" i="25"/>
  <c r="FH282" i="25"/>
  <c r="FI282" i="25"/>
  <c r="FJ282" i="25"/>
  <c r="FK282" i="25"/>
  <c r="FL282" i="25"/>
  <c r="FM282" i="25"/>
  <c r="FN282" i="25"/>
  <c r="FO282" i="25"/>
  <c r="FP282" i="25"/>
  <c r="FQ282" i="25"/>
  <c r="FR282" i="25"/>
  <c r="FS282" i="25"/>
  <c r="FT282" i="25"/>
  <c r="FU282" i="25"/>
  <c r="ER283" i="25"/>
  <c r="ES283" i="25"/>
  <c r="ET283" i="25"/>
  <c r="EU283" i="25"/>
  <c r="EV283" i="25"/>
  <c r="EW283" i="25"/>
  <c r="EX283" i="25"/>
  <c r="EY283" i="25"/>
  <c r="EZ283" i="25"/>
  <c r="FA283" i="25"/>
  <c r="FB283" i="25"/>
  <c r="FC283" i="25"/>
  <c r="FD283" i="25"/>
  <c r="FE283" i="25"/>
  <c r="FF283" i="25"/>
  <c r="FG283" i="25"/>
  <c r="FH283" i="25"/>
  <c r="FI283" i="25"/>
  <c r="FJ283" i="25"/>
  <c r="FK283" i="25"/>
  <c r="FL283" i="25"/>
  <c r="FM283" i="25"/>
  <c r="FN283" i="25"/>
  <c r="FO283" i="25"/>
  <c r="FP283" i="25"/>
  <c r="FQ283" i="25"/>
  <c r="FR283" i="25"/>
  <c r="FS283" i="25"/>
  <c r="FT283" i="25"/>
  <c r="FU283" i="25"/>
  <c r="ER284" i="25"/>
  <c r="ES284" i="25"/>
  <c r="ET284" i="25"/>
  <c r="EU284" i="25"/>
  <c r="EV284" i="25"/>
  <c r="EW284" i="25"/>
  <c r="EX284" i="25"/>
  <c r="EY284" i="25"/>
  <c r="EZ284" i="25"/>
  <c r="FA284" i="25"/>
  <c r="FB284" i="25"/>
  <c r="FC284" i="25"/>
  <c r="FD284" i="25"/>
  <c r="FE284" i="25"/>
  <c r="FF284" i="25"/>
  <c r="FG284" i="25"/>
  <c r="FH284" i="25"/>
  <c r="FI284" i="25"/>
  <c r="FJ284" i="25"/>
  <c r="FK284" i="25"/>
  <c r="FL284" i="25"/>
  <c r="FM284" i="25"/>
  <c r="FN284" i="25"/>
  <c r="FO284" i="25"/>
  <c r="FP284" i="25"/>
  <c r="FQ284" i="25"/>
  <c r="FR284" i="25"/>
  <c r="FS284" i="25"/>
  <c r="FT284" i="25"/>
  <c r="FU284" i="25"/>
  <c r="ER285" i="25"/>
  <c r="ES285" i="25"/>
  <c r="ET285" i="25"/>
  <c r="EU285" i="25"/>
  <c r="EV285" i="25"/>
  <c r="EW285" i="25"/>
  <c r="EX285" i="25"/>
  <c r="EY285" i="25"/>
  <c r="EZ285" i="25"/>
  <c r="FA285" i="25"/>
  <c r="FB285" i="25"/>
  <c r="FC285" i="25"/>
  <c r="FD285" i="25"/>
  <c r="FE285" i="25"/>
  <c r="FF285" i="25"/>
  <c r="FG285" i="25"/>
  <c r="FH285" i="25"/>
  <c r="FI285" i="25"/>
  <c r="FJ285" i="25"/>
  <c r="FK285" i="25"/>
  <c r="FL285" i="25"/>
  <c r="FM285" i="25"/>
  <c r="FN285" i="25"/>
  <c r="FO285" i="25"/>
  <c r="FP285" i="25"/>
  <c r="FQ285" i="25"/>
  <c r="FR285" i="25"/>
  <c r="FS285" i="25"/>
  <c r="FT285" i="25"/>
  <c r="FU285" i="25"/>
  <c r="ER286" i="25"/>
  <c r="ES286" i="25"/>
  <c r="ET286" i="25"/>
  <c r="EU286" i="25"/>
  <c r="EV286" i="25"/>
  <c r="EW286" i="25"/>
  <c r="EX286" i="25"/>
  <c r="EY286" i="25"/>
  <c r="EZ286" i="25"/>
  <c r="FA286" i="25"/>
  <c r="FB286" i="25"/>
  <c r="FC286" i="25"/>
  <c r="FD286" i="25"/>
  <c r="FE286" i="25"/>
  <c r="FF286" i="25"/>
  <c r="FG286" i="25"/>
  <c r="FH286" i="25"/>
  <c r="FI286" i="25"/>
  <c r="FJ286" i="25"/>
  <c r="FK286" i="25"/>
  <c r="FL286" i="25"/>
  <c r="FM286" i="25"/>
  <c r="FN286" i="25"/>
  <c r="FO286" i="25"/>
  <c r="FP286" i="25"/>
  <c r="FQ286" i="25"/>
  <c r="FR286" i="25"/>
  <c r="FS286" i="25"/>
  <c r="FT286" i="25"/>
  <c r="FU286" i="25"/>
  <c r="ER287" i="25"/>
  <c r="ES287" i="25"/>
  <c r="ET287" i="25"/>
  <c r="EU287" i="25"/>
  <c r="EV287" i="25"/>
  <c r="EW287" i="25"/>
  <c r="EX287" i="25"/>
  <c r="EY287" i="25"/>
  <c r="EZ287" i="25"/>
  <c r="FA287" i="25"/>
  <c r="FB287" i="25"/>
  <c r="FC287" i="25"/>
  <c r="FD287" i="25"/>
  <c r="FE287" i="25"/>
  <c r="FF287" i="25"/>
  <c r="FG287" i="25"/>
  <c r="FH287" i="25"/>
  <c r="FI287" i="25"/>
  <c r="FJ287" i="25"/>
  <c r="FK287" i="25"/>
  <c r="FL287" i="25"/>
  <c r="FM287" i="25"/>
  <c r="FN287" i="25"/>
  <c r="FO287" i="25"/>
  <c r="FP287" i="25"/>
  <c r="FQ287" i="25"/>
  <c r="FR287" i="25"/>
  <c r="FS287" i="25"/>
  <c r="FT287" i="25"/>
  <c r="FU287" i="25"/>
  <c r="ER288" i="25"/>
  <c r="ES288" i="25"/>
  <c r="ET288" i="25"/>
  <c r="EU288" i="25"/>
  <c r="EV288" i="25"/>
  <c r="EW288" i="25"/>
  <c r="EX288" i="25"/>
  <c r="EY288" i="25"/>
  <c r="EZ288" i="25"/>
  <c r="FA288" i="25"/>
  <c r="FB288" i="25"/>
  <c r="FC288" i="25"/>
  <c r="FD288" i="25"/>
  <c r="FE288" i="25"/>
  <c r="FF288" i="25"/>
  <c r="FG288" i="25"/>
  <c r="FH288" i="25"/>
  <c r="FI288" i="25"/>
  <c r="FJ288" i="25"/>
  <c r="FK288" i="25"/>
  <c r="FL288" i="25"/>
  <c r="FM288" i="25"/>
  <c r="FN288" i="25"/>
  <c r="FO288" i="25"/>
  <c r="FP288" i="25"/>
  <c r="FQ288" i="25"/>
  <c r="FR288" i="25"/>
  <c r="FS288" i="25"/>
  <c r="FT288" i="25"/>
  <c r="FU288" i="25"/>
  <c r="ER289" i="25"/>
  <c r="ES289" i="25"/>
  <c r="ET289" i="25"/>
  <c r="EU289" i="25"/>
  <c r="EV289" i="25"/>
  <c r="EW289" i="25"/>
  <c r="EX289" i="25"/>
  <c r="EY289" i="25"/>
  <c r="EZ289" i="25"/>
  <c r="FA289" i="25"/>
  <c r="FB289" i="25"/>
  <c r="FC289" i="25"/>
  <c r="FD289" i="25"/>
  <c r="FE289" i="25"/>
  <c r="FF289" i="25"/>
  <c r="FG289" i="25"/>
  <c r="FH289" i="25"/>
  <c r="FI289" i="25"/>
  <c r="FJ289" i="25"/>
  <c r="FK289" i="25"/>
  <c r="FL289" i="25"/>
  <c r="FM289" i="25"/>
  <c r="FN289" i="25"/>
  <c r="FO289" i="25"/>
  <c r="FP289" i="25"/>
  <c r="FQ289" i="25"/>
  <c r="FR289" i="25"/>
  <c r="FS289" i="25"/>
  <c r="FT289" i="25"/>
  <c r="FU289" i="25"/>
  <c r="ER290" i="25"/>
  <c r="ES290" i="25"/>
  <c r="ET290" i="25"/>
  <c r="EU290" i="25"/>
  <c r="EV290" i="25"/>
  <c r="EW290" i="25"/>
  <c r="EX290" i="25"/>
  <c r="EY290" i="25"/>
  <c r="EZ290" i="25"/>
  <c r="FA290" i="25"/>
  <c r="FB290" i="25"/>
  <c r="FC290" i="25"/>
  <c r="FD290" i="25"/>
  <c r="FE290" i="25"/>
  <c r="FF290" i="25"/>
  <c r="FG290" i="25"/>
  <c r="FH290" i="25"/>
  <c r="FI290" i="25"/>
  <c r="FJ290" i="25"/>
  <c r="FK290" i="25"/>
  <c r="FL290" i="25"/>
  <c r="FM290" i="25"/>
  <c r="FN290" i="25"/>
  <c r="FO290" i="25"/>
  <c r="FP290" i="25"/>
  <c r="FQ290" i="25"/>
  <c r="FR290" i="25"/>
  <c r="FS290" i="25"/>
  <c r="FT290" i="25"/>
  <c r="FU290" i="25"/>
  <c r="ER291" i="25"/>
  <c r="ES291" i="25"/>
  <c r="ET291" i="25"/>
  <c r="EU291" i="25"/>
  <c r="EV291" i="25"/>
  <c r="EW291" i="25"/>
  <c r="EX291" i="25"/>
  <c r="EY291" i="25"/>
  <c r="EZ291" i="25"/>
  <c r="FA291" i="25"/>
  <c r="FB291" i="25"/>
  <c r="FC291" i="25"/>
  <c r="FD291" i="25"/>
  <c r="FE291" i="25"/>
  <c r="FF291" i="25"/>
  <c r="FG291" i="25"/>
  <c r="FH291" i="25"/>
  <c r="FI291" i="25"/>
  <c r="FJ291" i="25"/>
  <c r="FK291" i="25"/>
  <c r="FL291" i="25"/>
  <c r="FM291" i="25"/>
  <c r="FN291" i="25"/>
  <c r="FO291" i="25"/>
  <c r="FP291" i="25"/>
  <c r="FQ291" i="25"/>
  <c r="FR291" i="25"/>
  <c r="FS291" i="25"/>
  <c r="FT291" i="25"/>
  <c r="FU291" i="25"/>
  <c r="ER292" i="25"/>
  <c r="ES292" i="25"/>
  <c r="ET292" i="25"/>
  <c r="EU292" i="25"/>
  <c r="EV292" i="25"/>
  <c r="EW292" i="25"/>
  <c r="EX292" i="25"/>
  <c r="EY292" i="25"/>
  <c r="EZ292" i="25"/>
  <c r="FA292" i="25"/>
  <c r="FB292" i="25"/>
  <c r="FC292" i="25"/>
  <c r="FD292" i="25"/>
  <c r="FE292" i="25"/>
  <c r="FF292" i="25"/>
  <c r="FG292" i="25"/>
  <c r="FH292" i="25"/>
  <c r="FI292" i="25"/>
  <c r="FJ292" i="25"/>
  <c r="FK292" i="25"/>
  <c r="FL292" i="25"/>
  <c r="FM292" i="25"/>
  <c r="FN292" i="25"/>
  <c r="FO292" i="25"/>
  <c r="FP292" i="25"/>
  <c r="FQ292" i="25"/>
  <c r="FR292" i="25"/>
  <c r="FS292" i="25"/>
  <c r="FT292" i="25"/>
  <c r="FU292" i="25"/>
  <c r="ER293" i="25"/>
  <c r="ES293" i="25"/>
  <c r="ET293" i="25"/>
  <c r="EU293" i="25"/>
  <c r="EV293" i="25"/>
  <c r="EW293" i="25"/>
  <c r="EX293" i="25"/>
  <c r="EY293" i="25"/>
  <c r="EZ293" i="25"/>
  <c r="FA293" i="25"/>
  <c r="FB293" i="25"/>
  <c r="FC293" i="25"/>
  <c r="FD293" i="25"/>
  <c r="FE293" i="25"/>
  <c r="FF293" i="25"/>
  <c r="FG293" i="25"/>
  <c r="FH293" i="25"/>
  <c r="FI293" i="25"/>
  <c r="FJ293" i="25"/>
  <c r="FK293" i="25"/>
  <c r="FL293" i="25"/>
  <c r="FM293" i="25"/>
  <c r="FN293" i="25"/>
  <c r="FO293" i="25"/>
  <c r="FP293" i="25"/>
  <c r="FQ293" i="25"/>
  <c r="FR293" i="25"/>
  <c r="FS293" i="25"/>
  <c r="FT293" i="25"/>
  <c r="FU293" i="25"/>
  <c r="ER294" i="25"/>
  <c r="ES294" i="25"/>
  <c r="ET294" i="25"/>
  <c r="EU294" i="25"/>
  <c r="EV294" i="25"/>
  <c r="EW294" i="25"/>
  <c r="EX294" i="25"/>
  <c r="EY294" i="25"/>
  <c r="EZ294" i="25"/>
  <c r="FA294" i="25"/>
  <c r="FB294" i="25"/>
  <c r="FC294" i="25"/>
  <c r="FD294" i="25"/>
  <c r="FE294" i="25"/>
  <c r="FF294" i="25"/>
  <c r="FG294" i="25"/>
  <c r="FH294" i="25"/>
  <c r="FI294" i="25"/>
  <c r="FJ294" i="25"/>
  <c r="FK294" i="25"/>
  <c r="FL294" i="25"/>
  <c r="FM294" i="25"/>
  <c r="FN294" i="25"/>
  <c r="FO294" i="25"/>
  <c r="FP294" i="25"/>
  <c r="FQ294" i="25"/>
  <c r="FR294" i="25"/>
  <c r="FS294" i="25"/>
  <c r="FT294" i="25"/>
  <c r="FU294" i="25"/>
  <c r="ER295" i="25"/>
  <c r="ES295" i="25"/>
  <c r="ET295" i="25"/>
  <c r="EU295" i="25"/>
  <c r="EV295" i="25"/>
  <c r="EW295" i="25"/>
  <c r="EX295" i="25"/>
  <c r="EY295" i="25"/>
  <c r="EZ295" i="25"/>
  <c r="FA295" i="25"/>
  <c r="FB295" i="25"/>
  <c r="FC295" i="25"/>
  <c r="FD295" i="25"/>
  <c r="FE295" i="25"/>
  <c r="FF295" i="25"/>
  <c r="FG295" i="25"/>
  <c r="FH295" i="25"/>
  <c r="FI295" i="25"/>
  <c r="FJ295" i="25"/>
  <c r="FK295" i="25"/>
  <c r="FL295" i="25"/>
  <c r="FM295" i="25"/>
  <c r="FN295" i="25"/>
  <c r="FO295" i="25"/>
  <c r="FP295" i="25"/>
  <c r="FQ295" i="25"/>
  <c r="FR295" i="25"/>
  <c r="FS295" i="25"/>
  <c r="FT295" i="25"/>
  <c r="FU295" i="25"/>
  <c r="ER296" i="25"/>
  <c r="ES296" i="25"/>
  <c r="ET296" i="25"/>
  <c r="EU296" i="25"/>
  <c r="EV296" i="25"/>
  <c r="EW296" i="25"/>
  <c r="EX296" i="25"/>
  <c r="EY296" i="25"/>
  <c r="EZ296" i="25"/>
  <c r="FA296" i="25"/>
  <c r="FB296" i="25"/>
  <c r="FC296" i="25"/>
  <c r="FD296" i="25"/>
  <c r="FE296" i="25"/>
  <c r="FF296" i="25"/>
  <c r="FG296" i="25"/>
  <c r="FH296" i="25"/>
  <c r="FI296" i="25"/>
  <c r="FJ296" i="25"/>
  <c r="FK296" i="25"/>
  <c r="FL296" i="25"/>
  <c r="FM296" i="25"/>
  <c r="FN296" i="25"/>
  <c r="FO296" i="25"/>
  <c r="FP296" i="25"/>
  <c r="FQ296" i="25"/>
  <c r="FR296" i="25"/>
  <c r="FS296" i="25"/>
  <c r="FT296" i="25"/>
  <c r="FU296" i="25"/>
  <c r="ER297" i="25"/>
  <c r="ES297" i="25"/>
  <c r="ET297" i="25"/>
  <c r="EU297" i="25"/>
  <c r="EV297" i="25"/>
  <c r="EW297" i="25"/>
  <c r="EX297" i="25"/>
  <c r="EY297" i="25"/>
  <c r="EZ297" i="25"/>
  <c r="FA297" i="25"/>
  <c r="FB297" i="25"/>
  <c r="FC297" i="25"/>
  <c r="FD297" i="25"/>
  <c r="FE297" i="25"/>
  <c r="FF297" i="25"/>
  <c r="FG297" i="25"/>
  <c r="FH297" i="25"/>
  <c r="FI297" i="25"/>
  <c r="FJ297" i="25"/>
  <c r="FK297" i="25"/>
  <c r="FL297" i="25"/>
  <c r="FM297" i="25"/>
  <c r="FN297" i="25"/>
  <c r="FO297" i="25"/>
  <c r="FP297" i="25"/>
  <c r="FQ297" i="25"/>
  <c r="FR297" i="25"/>
  <c r="FS297" i="25"/>
  <c r="FT297" i="25"/>
  <c r="FU297" i="25"/>
  <c r="ER298" i="25"/>
  <c r="ES298" i="25"/>
  <c r="ET298" i="25"/>
  <c r="EU298" i="25"/>
  <c r="EV298" i="25"/>
  <c r="EW298" i="25"/>
  <c r="EX298" i="25"/>
  <c r="EY298" i="25"/>
  <c r="EZ298" i="25"/>
  <c r="FA298" i="25"/>
  <c r="FB298" i="25"/>
  <c r="FC298" i="25"/>
  <c r="FD298" i="25"/>
  <c r="FE298" i="25"/>
  <c r="FF298" i="25"/>
  <c r="FG298" i="25"/>
  <c r="FH298" i="25"/>
  <c r="FI298" i="25"/>
  <c r="FJ298" i="25"/>
  <c r="FK298" i="25"/>
  <c r="FL298" i="25"/>
  <c r="FM298" i="25"/>
  <c r="FN298" i="25"/>
  <c r="FO298" i="25"/>
  <c r="FP298" i="25"/>
  <c r="FQ298" i="25"/>
  <c r="FR298" i="25"/>
  <c r="FS298" i="25"/>
  <c r="FT298" i="25"/>
  <c r="FU298" i="25"/>
  <c r="ER299" i="25"/>
  <c r="ES299" i="25"/>
  <c r="ET299" i="25"/>
  <c r="EU299" i="25"/>
  <c r="EV299" i="25"/>
  <c r="EW299" i="25"/>
  <c r="EX299" i="25"/>
  <c r="EY299" i="25"/>
  <c r="EZ299" i="25"/>
  <c r="FA299" i="25"/>
  <c r="FB299" i="25"/>
  <c r="FC299" i="25"/>
  <c r="FD299" i="25"/>
  <c r="FE299" i="25"/>
  <c r="FF299" i="25"/>
  <c r="FG299" i="25"/>
  <c r="FH299" i="25"/>
  <c r="FI299" i="25"/>
  <c r="FJ299" i="25"/>
  <c r="FK299" i="25"/>
  <c r="FL299" i="25"/>
  <c r="FM299" i="25"/>
  <c r="FN299" i="25"/>
  <c r="FO299" i="25"/>
  <c r="FP299" i="25"/>
  <c r="FQ299" i="25"/>
  <c r="FR299" i="25"/>
  <c r="FS299" i="25"/>
  <c r="FT299" i="25"/>
  <c r="FU299" i="25"/>
  <c r="ER300" i="25"/>
  <c r="ES300" i="25"/>
  <c r="ET300" i="25"/>
  <c r="EU300" i="25"/>
  <c r="EV300" i="25"/>
  <c r="EW300" i="25"/>
  <c r="EX300" i="25"/>
  <c r="EY300" i="25"/>
  <c r="EZ300" i="25"/>
  <c r="FA300" i="25"/>
  <c r="FB300" i="25"/>
  <c r="FC300" i="25"/>
  <c r="FD300" i="25"/>
  <c r="FE300" i="25"/>
  <c r="FF300" i="25"/>
  <c r="FG300" i="25"/>
  <c r="FH300" i="25"/>
  <c r="FI300" i="25"/>
  <c r="FJ300" i="25"/>
  <c r="FK300" i="25"/>
  <c r="FL300" i="25"/>
  <c r="FM300" i="25"/>
  <c r="FN300" i="25"/>
  <c r="FO300" i="25"/>
  <c r="FP300" i="25"/>
  <c r="FQ300" i="25"/>
  <c r="FR300" i="25"/>
  <c r="FS300" i="25"/>
  <c r="FT300" i="25"/>
  <c r="FU300" i="25"/>
  <c r="ER301" i="25"/>
  <c r="ES301" i="25"/>
  <c r="ET301" i="25"/>
  <c r="EU301" i="25"/>
  <c r="EV301" i="25"/>
  <c r="EW301" i="25"/>
  <c r="EX301" i="25"/>
  <c r="EY301" i="25"/>
  <c r="EZ301" i="25"/>
  <c r="FA301" i="25"/>
  <c r="FB301" i="25"/>
  <c r="FC301" i="25"/>
  <c r="FD301" i="25"/>
  <c r="FE301" i="25"/>
  <c r="FF301" i="25"/>
  <c r="FG301" i="25"/>
  <c r="FH301" i="25"/>
  <c r="FI301" i="25"/>
  <c r="FJ301" i="25"/>
  <c r="FK301" i="25"/>
  <c r="FL301" i="25"/>
  <c r="FM301" i="25"/>
  <c r="FN301" i="25"/>
  <c r="FO301" i="25"/>
  <c r="FP301" i="25"/>
  <c r="FQ301" i="25"/>
  <c r="FR301" i="25"/>
  <c r="FS301" i="25"/>
  <c r="FT301" i="25"/>
  <c r="FU301" i="25"/>
  <c r="ER302" i="25"/>
  <c r="ES302" i="25"/>
  <c r="ET302" i="25"/>
  <c r="EU302" i="25"/>
  <c r="EV302" i="25"/>
  <c r="EW302" i="25"/>
  <c r="EX302" i="25"/>
  <c r="EY302" i="25"/>
  <c r="EZ302" i="25"/>
  <c r="FA302" i="25"/>
  <c r="FB302" i="25"/>
  <c r="FC302" i="25"/>
  <c r="FD302" i="25"/>
  <c r="FE302" i="25"/>
  <c r="FF302" i="25"/>
  <c r="FG302" i="25"/>
  <c r="FH302" i="25"/>
  <c r="FI302" i="25"/>
  <c r="FJ302" i="25"/>
  <c r="FK302" i="25"/>
  <c r="FL302" i="25"/>
  <c r="FM302" i="25"/>
  <c r="FN302" i="25"/>
  <c r="FO302" i="25"/>
  <c r="FP302" i="25"/>
  <c r="FQ302" i="25"/>
  <c r="FR302" i="25"/>
  <c r="FS302" i="25"/>
  <c r="FT302" i="25"/>
  <c r="FU302" i="25"/>
  <c r="ER303" i="25"/>
  <c r="ES303" i="25"/>
  <c r="ET303" i="25"/>
  <c r="EU303" i="25"/>
  <c r="EV303" i="25"/>
  <c r="EW303" i="25"/>
  <c r="EX303" i="25"/>
  <c r="EY303" i="25"/>
  <c r="EZ303" i="25"/>
  <c r="FA303" i="25"/>
  <c r="FB303" i="25"/>
  <c r="FC303" i="25"/>
  <c r="FD303" i="25"/>
  <c r="FE303" i="25"/>
  <c r="FF303" i="25"/>
  <c r="FG303" i="25"/>
  <c r="FH303" i="25"/>
  <c r="FI303" i="25"/>
  <c r="FJ303" i="25"/>
  <c r="FK303" i="25"/>
  <c r="FL303" i="25"/>
  <c r="FM303" i="25"/>
  <c r="FN303" i="25"/>
  <c r="FO303" i="25"/>
  <c r="FP303" i="25"/>
  <c r="FQ303" i="25"/>
  <c r="FR303" i="25"/>
  <c r="FS303" i="25"/>
  <c r="FT303" i="25"/>
  <c r="FU303" i="25"/>
  <c r="ER304" i="25"/>
  <c r="ES304" i="25"/>
  <c r="ET304" i="25"/>
  <c r="EU304" i="25"/>
  <c r="EV304" i="25"/>
  <c r="EW304" i="25"/>
  <c r="EX304" i="25"/>
  <c r="EY304" i="25"/>
  <c r="EZ304" i="25"/>
  <c r="FA304" i="25"/>
  <c r="FB304" i="25"/>
  <c r="FC304" i="25"/>
  <c r="FD304" i="25"/>
  <c r="FE304" i="25"/>
  <c r="FF304" i="25"/>
  <c r="FG304" i="25"/>
  <c r="FH304" i="25"/>
  <c r="FI304" i="25"/>
  <c r="FJ304" i="25"/>
  <c r="FK304" i="25"/>
  <c r="FL304" i="25"/>
  <c r="FM304" i="25"/>
  <c r="FN304" i="25"/>
  <c r="FO304" i="25"/>
  <c r="FP304" i="25"/>
  <c r="FQ304" i="25"/>
  <c r="FR304" i="25"/>
  <c r="FS304" i="25"/>
  <c r="FT304" i="25"/>
  <c r="FU304" i="25"/>
  <c r="ER305" i="25"/>
  <c r="ES305" i="25"/>
  <c r="ET305" i="25"/>
  <c r="EU305" i="25"/>
  <c r="EV305" i="25"/>
  <c r="EW305" i="25"/>
  <c r="EX305" i="25"/>
  <c r="EY305" i="25"/>
  <c r="EZ305" i="25"/>
  <c r="FA305" i="25"/>
  <c r="FB305" i="25"/>
  <c r="FC305" i="25"/>
  <c r="FD305" i="25"/>
  <c r="FE305" i="25"/>
  <c r="FF305" i="25"/>
  <c r="FG305" i="25"/>
  <c r="FH305" i="25"/>
  <c r="FI305" i="25"/>
  <c r="FJ305" i="25"/>
  <c r="FK305" i="25"/>
  <c r="FL305" i="25"/>
  <c r="FM305" i="25"/>
  <c r="FN305" i="25"/>
  <c r="FO305" i="25"/>
  <c r="FP305" i="25"/>
  <c r="FQ305" i="25"/>
  <c r="FR305" i="25"/>
  <c r="FS305" i="25"/>
  <c r="FT305" i="25"/>
  <c r="FU305" i="25"/>
  <c r="ER306" i="25"/>
  <c r="ES306" i="25"/>
  <c r="ET306" i="25"/>
  <c r="EU306" i="25"/>
  <c r="EV306" i="25"/>
  <c r="EW306" i="25"/>
  <c r="EX306" i="25"/>
  <c r="EY306" i="25"/>
  <c r="EZ306" i="25"/>
  <c r="FA306" i="25"/>
  <c r="FB306" i="25"/>
  <c r="FC306" i="25"/>
  <c r="FD306" i="25"/>
  <c r="FE306" i="25"/>
  <c r="FF306" i="25"/>
  <c r="FG306" i="25"/>
  <c r="FH306" i="25"/>
  <c r="FI306" i="25"/>
  <c r="FJ306" i="25"/>
  <c r="FK306" i="25"/>
  <c r="FL306" i="25"/>
  <c r="FM306" i="25"/>
  <c r="FN306" i="25"/>
  <c r="FO306" i="25"/>
  <c r="FP306" i="25"/>
  <c r="FQ306" i="25"/>
  <c r="FR306" i="25"/>
  <c r="FS306" i="25"/>
  <c r="FT306" i="25"/>
  <c r="FU306" i="25"/>
  <c r="ER307" i="25"/>
  <c r="ES307" i="25"/>
  <c r="ET307" i="25"/>
  <c r="EU307" i="25"/>
  <c r="EV307" i="25"/>
  <c r="EW307" i="25"/>
  <c r="EX307" i="25"/>
  <c r="EY307" i="25"/>
  <c r="EZ307" i="25"/>
  <c r="FA307" i="25"/>
  <c r="FB307" i="25"/>
  <c r="FC307" i="25"/>
  <c r="FD307" i="25"/>
  <c r="FE307" i="25"/>
  <c r="FF307" i="25"/>
  <c r="FG307" i="25"/>
  <c r="FH307" i="25"/>
  <c r="FI307" i="25"/>
  <c r="FJ307" i="25"/>
  <c r="FK307" i="25"/>
  <c r="FL307" i="25"/>
  <c r="FM307" i="25"/>
  <c r="FN307" i="25"/>
  <c r="FO307" i="25"/>
  <c r="FP307" i="25"/>
  <c r="FQ307" i="25"/>
  <c r="FR307" i="25"/>
  <c r="FS307" i="25"/>
  <c r="FT307" i="25"/>
  <c r="FU307" i="25"/>
  <c r="ER308" i="25"/>
  <c r="ES308" i="25"/>
  <c r="ET308" i="25"/>
  <c r="EU308" i="25"/>
  <c r="EV308" i="25"/>
  <c r="EW308" i="25"/>
  <c r="EX308" i="25"/>
  <c r="EY308" i="25"/>
  <c r="EZ308" i="25"/>
  <c r="FA308" i="25"/>
  <c r="FB308" i="25"/>
  <c r="FC308" i="25"/>
  <c r="FD308" i="25"/>
  <c r="FE308" i="25"/>
  <c r="FF308" i="25"/>
  <c r="FG308" i="25"/>
  <c r="FH308" i="25"/>
  <c r="FI308" i="25"/>
  <c r="FJ308" i="25"/>
  <c r="FK308" i="25"/>
  <c r="FL308" i="25"/>
  <c r="FM308" i="25"/>
  <c r="FN308" i="25"/>
  <c r="FO308" i="25"/>
  <c r="FP308" i="25"/>
  <c r="FQ308" i="25"/>
  <c r="FR308" i="25"/>
  <c r="FS308" i="25"/>
  <c r="FT308" i="25"/>
  <c r="FU308" i="25"/>
  <c r="ER309" i="25"/>
  <c r="ES309" i="25"/>
  <c r="ET309" i="25"/>
  <c r="EU309" i="25"/>
  <c r="EV309" i="25"/>
  <c r="EW309" i="25"/>
  <c r="EX309" i="25"/>
  <c r="EY309" i="25"/>
  <c r="EZ309" i="25"/>
  <c r="FA309" i="25"/>
  <c r="FB309" i="25"/>
  <c r="FC309" i="25"/>
  <c r="FD309" i="25"/>
  <c r="FE309" i="25"/>
  <c r="FF309" i="25"/>
  <c r="FG309" i="25"/>
  <c r="FH309" i="25"/>
  <c r="FI309" i="25"/>
  <c r="FJ309" i="25"/>
  <c r="FK309" i="25"/>
  <c r="FL309" i="25"/>
  <c r="FM309" i="25"/>
  <c r="FN309" i="25"/>
  <c r="FO309" i="25"/>
  <c r="FP309" i="25"/>
  <c r="FQ309" i="25"/>
  <c r="FR309" i="25"/>
  <c r="FS309" i="25"/>
  <c r="FT309" i="25"/>
  <c r="FU309" i="25"/>
  <c r="ER310" i="25"/>
  <c r="ES310" i="25"/>
  <c r="ET310" i="25"/>
  <c r="EU310" i="25"/>
  <c r="EV310" i="25"/>
  <c r="EW310" i="25"/>
  <c r="EX310" i="25"/>
  <c r="EY310" i="25"/>
  <c r="EZ310" i="25"/>
  <c r="FA310" i="25"/>
  <c r="FB310" i="25"/>
  <c r="FC310" i="25"/>
  <c r="FD310" i="25"/>
  <c r="FE310" i="25"/>
  <c r="FF310" i="25"/>
  <c r="FG310" i="25"/>
  <c r="FH310" i="25"/>
  <c r="FI310" i="25"/>
  <c r="FJ310" i="25"/>
  <c r="FK310" i="25"/>
  <c r="FL310" i="25"/>
  <c r="FM310" i="25"/>
  <c r="FN310" i="25"/>
  <c r="FO310" i="25"/>
  <c r="FP310" i="25"/>
  <c r="FQ310" i="25"/>
  <c r="FR310" i="25"/>
  <c r="FS310" i="25"/>
  <c r="FT310" i="25"/>
  <c r="FU310" i="25"/>
  <c r="ER311" i="25"/>
  <c r="ES311" i="25"/>
  <c r="ET311" i="25"/>
  <c r="EU311" i="25"/>
  <c r="EV311" i="25"/>
  <c r="EW311" i="25"/>
  <c r="EX311" i="25"/>
  <c r="EY311" i="25"/>
  <c r="EZ311" i="25"/>
  <c r="FA311" i="25"/>
  <c r="FB311" i="25"/>
  <c r="FC311" i="25"/>
  <c r="FD311" i="25"/>
  <c r="FE311" i="25"/>
  <c r="FF311" i="25"/>
  <c r="FG311" i="25"/>
  <c r="FH311" i="25"/>
  <c r="FI311" i="25"/>
  <c r="FJ311" i="25"/>
  <c r="FK311" i="25"/>
  <c r="FL311" i="25"/>
  <c r="FM311" i="25"/>
  <c r="FN311" i="25"/>
  <c r="FO311" i="25"/>
  <c r="FP311" i="25"/>
  <c r="FQ311" i="25"/>
  <c r="FR311" i="25"/>
  <c r="FS311" i="25"/>
  <c r="FT311" i="25"/>
  <c r="FU311" i="25"/>
  <c r="ER312" i="25"/>
  <c r="ES312" i="25"/>
  <c r="ET312" i="25"/>
  <c r="EU312" i="25"/>
  <c r="EV312" i="25"/>
  <c r="EW312" i="25"/>
  <c r="EX312" i="25"/>
  <c r="EY312" i="25"/>
  <c r="EZ312" i="25"/>
  <c r="FA312" i="25"/>
  <c r="FB312" i="25"/>
  <c r="FC312" i="25"/>
  <c r="FD312" i="25"/>
  <c r="FE312" i="25"/>
  <c r="FF312" i="25"/>
  <c r="FG312" i="25"/>
  <c r="FH312" i="25"/>
  <c r="FI312" i="25"/>
  <c r="FJ312" i="25"/>
  <c r="FK312" i="25"/>
  <c r="FL312" i="25"/>
  <c r="FM312" i="25"/>
  <c r="FN312" i="25"/>
  <c r="FO312" i="25"/>
  <c r="FP312" i="25"/>
  <c r="FQ312" i="25"/>
  <c r="FR312" i="25"/>
  <c r="FS312" i="25"/>
  <c r="FT312" i="25"/>
  <c r="FU312" i="25"/>
  <c r="ER313" i="25"/>
  <c r="ES313" i="25"/>
  <c r="ET313" i="25"/>
  <c r="EU313" i="25"/>
  <c r="EV313" i="25"/>
  <c r="EW313" i="25"/>
  <c r="EX313" i="25"/>
  <c r="EY313" i="25"/>
  <c r="EZ313" i="25"/>
  <c r="FA313" i="25"/>
  <c r="FB313" i="25"/>
  <c r="FC313" i="25"/>
  <c r="FD313" i="25"/>
  <c r="FE313" i="25"/>
  <c r="FF313" i="25"/>
  <c r="FG313" i="25"/>
  <c r="FH313" i="25"/>
  <c r="FI313" i="25"/>
  <c r="FJ313" i="25"/>
  <c r="FK313" i="25"/>
  <c r="FL313" i="25"/>
  <c r="FM313" i="25"/>
  <c r="FN313" i="25"/>
  <c r="FO313" i="25"/>
  <c r="FP313" i="25"/>
  <c r="FQ313" i="25"/>
  <c r="FR313" i="25"/>
  <c r="FS313" i="25"/>
  <c r="FT313" i="25"/>
  <c r="FU313" i="25"/>
  <c r="ER314" i="25"/>
  <c r="ES314" i="25"/>
  <c r="ET314" i="25"/>
  <c r="EU314" i="25"/>
  <c r="EV314" i="25"/>
  <c r="EW314" i="25"/>
  <c r="EX314" i="25"/>
  <c r="EY314" i="25"/>
  <c r="EZ314" i="25"/>
  <c r="FA314" i="25"/>
  <c r="FB314" i="25"/>
  <c r="FC314" i="25"/>
  <c r="FD314" i="25"/>
  <c r="FE314" i="25"/>
  <c r="FF314" i="25"/>
  <c r="FG314" i="25"/>
  <c r="FH314" i="25"/>
  <c r="FI314" i="25"/>
  <c r="FJ314" i="25"/>
  <c r="FK314" i="25"/>
  <c r="FL314" i="25"/>
  <c r="FM314" i="25"/>
  <c r="FN314" i="25"/>
  <c r="FO314" i="25"/>
  <c r="FP314" i="25"/>
  <c r="FQ314" i="25"/>
  <c r="FR314" i="25"/>
  <c r="FS314" i="25"/>
  <c r="FT314" i="25"/>
  <c r="FU314" i="25"/>
  <c r="ER315" i="25"/>
  <c r="ES315" i="25"/>
  <c r="ET315" i="25"/>
  <c r="EU315" i="25"/>
  <c r="EV315" i="25"/>
  <c r="EW315" i="25"/>
  <c r="EX315" i="25"/>
  <c r="EY315" i="25"/>
  <c r="EZ315" i="25"/>
  <c r="FA315" i="25"/>
  <c r="FB315" i="25"/>
  <c r="FC315" i="25"/>
  <c r="FD315" i="25"/>
  <c r="FE315" i="25"/>
  <c r="FF315" i="25"/>
  <c r="FG315" i="25"/>
  <c r="FH315" i="25"/>
  <c r="FI315" i="25"/>
  <c r="FJ315" i="25"/>
  <c r="FK315" i="25"/>
  <c r="FL315" i="25"/>
  <c r="FM315" i="25"/>
  <c r="FN315" i="25"/>
  <c r="FO315" i="25"/>
  <c r="FP315" i="25"/>
  <c r="FQ315" i="25"/>
  <c r="FR315" i="25"/>
  <c r="FS315" i="25"/>
  <c r="FT315" i="25"/>
  <c r="FU315" i="25"/>
  <c r="ER316" i="25"/>
  <c r="ES316" i="25"/>
  <c r="ET316" i="25"/>
  <c r="EU316" i="25"/>
  <c r="EV316" i="25"/>
  <c r="EW316" i="25"/>
  <c r="EX316" i="25"/>
  <c r="EY316" i="25"/>
  <c r="EZ316" i="25"/>
  <c r="FA316" i="25"/>
  <c r="FB316" i="25"/>
  <c r="FC316" i="25"/>
  <c r="FD316" i="25"/>
  <c r="FE316" i="25"/>
  <c r="FF316" i="25"/>
  <c r="FG316" i="25"/>
  <c r="FH316" i="25"/>
  <c r="FI316" i="25"/>
  <c r="FJ316" i="25"/>
  <c r="FK316" i="25"/>
  <c r="FL316" i="25"/>
  <c r="FM316" i="25"/>
  <c r="FN316" i="25"/>
  <c r="FO316" i="25"/>
  <c r="FP316" i="25"/>
  <c r="FQ316" i="25"/>
  <c r="FR316" i="25"/>
  <c r="FS316" i="25"/>
  <c r="FT316" i="25"/>
  <c r="FU316" i="25"/>
  <c r="ER317" i="25"/>
  <c r="ES317" i="25"/>
  <c r="ET317" i="25"/>
  <c r="EU317" i="25"/>
  <c r="EV317" i="25"/>
  <c r="EW317" i="25"/>
  <c r="EX317" i="25"/>
  <c r="EY317" i="25"/>
  <c r="EZ317" i="25"/>
  <c r="FA317" i="25"/>
  <c r="FB317" i="25"/>
  <c r="FC317" i="25"/>
  <c r="FD317" i="25"/>
  <c r="FE317" i="25"/>
  <c r="FF317" i="25"/>
  <c r="FG317" i="25"/>
  <c r="FH317" i="25"/>
  <c r="FI317" i="25"/>
  <c r="FJ317" i="25"/>
  <c r="FK317" i="25"/>
  <c r="FL317" i="25"/>
  <c r="FM317" i="25"/>
  <c r="FN317" i="25"/>
  <c r="FO317" i="25"/>
  <c r="FP317" i="25"/>
  <c r="FQ317" i="25"/>
  <c r="FR317" i="25"/>
  <c r="FS317" i="25"/>
  <c r="FT317" i="25"/>
  <c r="FU317" i="25"/>
  <c r="ER318" i="25"/>
  <c r="ES318" i="25"/>
  <c r="ET318" i="25"/>
  <c r="EU318" i="25"/>
  <c r="EV318" i="25"/>
  <c r="EW318" i="25"/>
  <c r="EX318" i="25"/>
  <c r="EY318" i="25"/>
  <c r="EZ318" i="25"/>
  <c r="FA318" i="25"/>
  <c r="FB318" i="25"/>
  <c r="FC318" i="25"/>
  <c r="FD318" i="25"/>
  <c r="FE318" i="25"/>
  <c r="FF318" i="25"/>
  <c r="FG318" i="25"/>
  <c r="FH318" i="25"/>
  <c r="FI318" i="25"/>
  <c r="FJ318" i="25"/>
  <c r="FK318" i="25"/>
  <c r="FL318" i="25"/>
  <c r="FM318" i="25"/>
  <c r="FN318" i="25"/>
  <c r="FO318" i="25"/>
  <c r="FP318" i="25"/>
  <c r="FQ318" i="25"/>
  <c r="FR318" i="25"/>
  <c r="FS318" i="25"/>
  <c r="FT318" i="25"/>
  <c r="FU318" i="25"/>
  <c r="ER319" i="25"/>
  <c r="ES319" i="25"/>
  <c r="ET319" i="25"/>
  <c r="EU319" i="25"/>
  <c r="EV319" i="25"/>
  <c r="EW319" i="25"/>
  <c r="EX319" i="25"/>
  <c r="EY319" i="25"/>
  <c r="EZ319" i="25"/>
  <c r="FA319" i="25"/>
  <c r="FB319" i="25"/>
  <c r="FC319" i="25"/>
  <c r="FD319" i="25"/>
  <c r="FE319" i="25"/>
  <c r="FF319" i="25"/>
  <c r="FG319" i="25"/>
  <c r="FH319" i="25"/>
  <c r="FI319" i="25"/>
  <c r="FJ319" i="25"/>
  <c r="FK319" i="25"/>
  <c r="FL319" i="25"/>
  <c r="FM319" i="25"/>
  <c r="FN319" i="25"/>
  <c r="FO319" i="25"/>
  <c r="FP319" i="25"/>
  <c r="FQ319" i="25"/>
  <c r="FR319" i="25"/>
  <c r="FS319" i="25"/>
  <c r="FT319" i="25"/>
  <c r="FU319" i="25"/>
  <c r="ER320" i="25"/>
  <c r="ES320" i="25"/>
  <c r="ET320" i="25"/>
  <c r="EU320" i="25"/>
  <c r="EV320" i="25"/>
  <c r="EW320" i="25"/>
  <c r="EX320" i="25"/>
  <c r="EY320" i="25"/>
  <c r="EZ320" i="25"/>
  <c r="FA320" i="25"/>
  <c r="FB320" i="25"/>
  <c r="FC320" i="25"/>
  <c r="FD320" i="25"/>
  <c r="FE320" i="25"/>
  <c r="FF320" i="25"/>
  <c r="FG320" i="25"/>
  <c r="FH320" i="25"/>
  <c r="FI320" i="25"/>
  <c r="FJ320" i="25"/>
  <c r="FK320" i="25"/>
  <c r="FL320" i="25"/>
  <c r="FM320" i="25"/>
  <c r="FN320" i="25"/>
  <c r="FO320" i="25"/>
  <c r="FP320" i="25"/>
  <c r="FQ320" i="25"/>
  <c r="FR320" i="25"/>
  <c r="FS320" i="25"/>
  <c r="FT320" i="25"/>
  <c r="FU320" i="25"/>
  <c r="ER321" i="25"/>
  <c r="ES321" i="25"/>
  <c r="ET321" i="25"/>
  <c r="EU321" i="25"/>
  <c r="EV321" i="25"/>
  <c r="EW321" i="25"/>
  <c r="EX321" i="25"/>
  <c r="EY321" i="25"/>
  <c r="EZ321" i="25"/>
  <c r="FA321" i="25"/>
  <c r="FB321" i="25"/>
  <c r="FC321" i="25"/>
  <c r="FD321" i="25"/>
  <c r="FE321" i="25"/>
  <c r="FF321" i="25"/>
  <c r="FG321" i="25"/>
  <c r="FH321" i="25"/>
  <c r="FI321" i="25"/>
  <c r="FJ321" i="25"/>
  <c r="FK321" i="25"/>
  <c r="FL321" i="25"/>
  <c r="FM321" i="25"/>
  <c r="FN321" i="25"/>
  <c r="FO321" i="25"/>
  <c r="FP321" i="25"/>
  <c r="FQ321" i="25"/>
  <c r="FR321" i="25"/>
  <c r="FS321" i="25"/>
  <c r="FT321" i="25"/>
  <c r="FU321" i="25"/>
  <c r="ER322" i="25"/>
  <c r="ES322" i="25"/>
  <c r="ET322" i="25"/>
  <c r="EU322" i="25"/>
  <c r="EV322" i="25"/>
  <c r="EW322" i="25"/>
  <c r="EX322" i="25"/>
  <c r="EY322" i="25"/>
  <c r="EZ322" i="25"/>
  <c r="FA322" i="25"/>
  <c r="FB322" i="25"/>
  <c r="FC322" i="25"/>
  <c r="FD322" i="25"/>
  <c r="FE322" i="25"/>
  <c r="FF322" i="25"/>
  <c r="FG322" i="25"/>
  <c r="FH322" i="25"/>
  <c r="FI322" i="25"/>
  <c r="FJ322" i="25"/>
  <c r="FK322" i="25"/>
  <c r="FL322" i="25"/>
  <c r="FM322" i="25"/>
  <c r="FN322" i="25"/>
  <c r="FO322" i="25"/>
  <c r="FP322" i="25"/>
  <c r="FQ322" i="25"/>
  <c r="FR322" i="25"/>
  <c r="FS322" i="25"/>
  <c r="FT322" i="25"/>
  <c r="FU322" i="25"/>
  <c r="ER323" i="25"/>
  <c r="ES323" i="25"/>
  <c r="ET323" i="25"/>
  <c r="EU323" i="25"/>
  <c r="EV323" i="25"/>
  <c r="EW323" i="25"/>
  <c r="EX323" i="25"/>
  <c r="EY323" i="25"/>
  <c r="EZ323" i="25"/>
  <c r="FA323" i="25"/>
  <c r="FB323" i="25"/>
  <c r="FC323" i="25"/>
  <c r="FD323" i="25"/>
  <c r="FE323" i="25"/>
  <c r="FF323" i="25"/>
  <c r="FG323" i="25"/>
  <c r="FH323" i="25"/>
  <c r="FI323" i="25"/>
  <c r="FJ323" i="25"/>
  <c r="FK323" i="25"/>
  <c r="FL323" i="25"/>
  <c r="FM323" i="25"/>
  <c r="FN323" i="25"/>
  <c r="FO323" i="25"/>
  <c r="FP323" i="25"/>
  <c r="FQ323" i="25"/>
  <c r="FR323" i="25"/>
  <c r="FS323" i="25"/>
  <c r="FT323" i="25"/>
  <c r="FU323" i="25"/>
  <c r="ER324" i="25"/>
  <c r="ES324" i="25"/>
  <c r="ET324" i="25"/>
  <c r="EU324" i="25"/>
  <c r="EV324" i="25"/>
  <c r="EW324" i="25"/>
  <c r="EX324" i="25"/>
  <c r="EY324" i="25"/>
  <c r="EZ324" i="25"/>
  <c r="FA324" i="25"/>
  <c r="FB324" i="25"/>
  <c r="FC324" i="25"/>
  <c r="FD324" i="25"/>
  <c r="FE324" i="25"/>
  <c r="FF324" i="25"/>
  <c r="FG324" i="25"/>
  <c r="FH324" i="25"/>
  <c r="FI324" i="25"/>
  <c r="FJ324" i="25"/>
  <c r="FK324" i="25"/>
  <c r="FL324" i="25"/>
  <c r="FM324" i="25"/>
  <c r="FN324" i="25"/>
  <c r="FO324" i="25"/>
  <c r="FP324" i="25"/>
  <c r="FQ324" i="25"/>
  <c r="FR324" i="25"/>
  <c r="FS324" i="25"/>
  <c r="FT324" i="25"/>
  <c r="FU324" i="25"/>
  <c r="ER325" i="25"/>
  <c r="ES325" i="25"/>
  <c r="ET325" i="25"/>
  <c r="EU325" i="25"/>
  <c r="EV325" i="25"/>
  <c r="EW325" i="25"/>
  <c r="EX325" i="25"/>
  <c r="EY325" i="25"/>
  <c r="EZ325" i="25"/>
  <c r="FA325" i="25"/>
  <c r="FB325" i="25"/>
  <c r="FC325" i="25"/>
  <c r="FD325" i="25"/>
  <c r="FE325" i="25"/>
  <c r="FF325" i="25"/>
  <c r="FG325" i="25"/>
  <c r="FH325" i="25"/>
  <c r="FI325" i="25"/>
  <c r="FJ325" i="25"/>
  <c r="FK325" i="25"/>
  <c r="FL325" i="25"/>
  <c r="FM325" i="25"/>
  <c r="FN325" i="25"/>
  <c r="FO325" i="25"/>
  <c r="FP325" i="25"/>
  <c r="FQ325" i="25"/>
  <c r="FR325" i="25"/>
  <c r="FS325" i="25"/>
  <c r="FT325" i="25"/>
  <c r="FU325" i="25"/>
  <c r="ER326" i="25"/>
  <c r="ES326" i="25"/>
  <c r="ET326" i="25"/>
  <c r="EU326" i="25"/>
  <c r="EV326" i="25"/>
  <c r="EW326" i="25"/>
  <c r="EX326" i="25"/>
  <c r="EY326" i="25"/>
  <c r="EZ326" i="25"/>
  <c r="FA326" i="25"/>
  <c r="FB326" i="25"/>
  <c r="FC326" i="25"/>
  <c r="FD326" i="25"/>
  <c r="FE326" i="25"/>
  <c r="FF326" i="25"/>
  <c r="FG326" i="25"/>
  <c r="FH326" i="25"/>
  <c r="FI326" i="25"/>
  <c r="FJ326" i="25"/>
  <c r="FK326" i="25"/>
  <c r="FL326" i="25"/>
  <c r="FM326" i="25"/>
  <c r="FN326" i="25"/>
  <c r="FO326" i="25"/>
  <c r="FP326" i="25"/>
  <c r="FQ326" i="25"/>
  <c r="FR326" i="25"/>
  <c r="FS326" i="25"/>
  <c r="FT326" i="25"/>
  <c r="FU326" i="25"/>
  <c r="ER327" i="25"/>
  <c r="ES327" i="25"/>
  <c r="ET327" i="25"/>
  <c r="EU327" i="25"/>
  <c r="EV327" i="25"/>
  <c r="EW327" i="25"/>
  <c r="EX327" i="25"/>
  <c r="EY327" i="25"/>
  <c r="EZ327" i="25"/>
  <c r="FA327" i="25"/>
  <c r="FB327" i="25"/>
  <c r="FC327" i="25"/>
  <c r="FD327" i="25"/>
  <c r="FE327" i="25"/>
  <c r="FF327" i="25"/>
  <c r="FG327" i="25"/>
  <c r="FH327" i="25"/>
  <c r="FI327" i="25"/>
  <c r="FJ327" i="25"/>
  <c r="FK327" i="25"/>
  <c r="FL327" i="25"/>
  <c r="FM327" i="25"/>
  <c r="FN327" i="25"/>
  <c r="FO327" i="25"/>
  <c r="FP327" i="25"/>
  <c r="FQ327" i="25"/>
  <c r="FR327" i="25"/>
  <c r="FS327" i="25"/>
  <c r="FT327" i="25"/>
  <c r="FU327" i="25"/>
  <c r="ER328" i="25"/>
  <c r="ES328" i="25"/>
  <c r="ET328" i="25"/>
  <c r="EU328" i="25"/>
  <c r="EV328" i="25"/>
  <c r="EW328" i="25"/>
  <c r="EX328" i="25"/>
  <c r="EY328" i="25"/>
  <c r="EZ328" i="25"/>
  <c r="FA328" i="25"/>
  <c r="FB328" i="25"/>
  <c r="FC328" i="25"/>
  <c r="FD328" i="25"/>
  <c r="FE328" i="25"/>
  <c r="FF328" i="25"/>
  <c r="FG328" i="25"/>
  <c r="FH328" i="25"/>
  <c r="FI328" i="25"/>
  <c r="FJ328" i="25"/>
  <c r="FK328" i="25"/>
  <c r="FL328" i="25"/>
  <c r="FM328" i="25"/>
  <c r="FN328" i="25"/>
  <c r="FO328" i="25"/>
  <c r="FP328" i="25"/>
  <c r="FQ328" i="25"/>
  <c r="FR328" i="25"/>
  <c r="FS328" i="25"/>
  <c r="FT328" i="25"/>
  <c r="FU328" i="25"/>
  <c r="ER329" i="25"/>
  <c r="ES329" i="25"/>
  <c r="ET329" i="25"/>
  <c r="EU329" i="25"/>
  <c r="EV329" i="25"/>
  <c r="EW329" i="25"/>
  <c r="EX329" i="25"/>
  <c r="EY329" i="25"/>
  <c r="EZ329" i="25"/>
  <c r="FA329" i="25"/>
  <c r="FB329" i="25"/>
  <c r="FC329" i="25"/>
  <c r="FD329" i="25"/>
  <c r="FE329" i="25"/>
  <c r="FF329" i="25"/>
  <c r="FG329" i="25"/>
  <c r="FH329" i="25"/>
  <c r="FI329" i="25"/>
  <c r="FJ329" i="25"/>
  <c r="FK329" i="25"/>
  <c r="FL329" i="25"/>
  <c r="FM329" i="25"/>
  <c r="FN329" i="25"/>
  <c r="FO329" i="25"/>
  <c r="FP329" i="25"/>
  <c r="FQ329" i="25"/>
  <c r="FR329" i="25"/>
  <c r="FS329" i="25"/>
  <c r="FT329" i="25"/>
  <c r="FU329" i="25"/>
  <c r="ER330" i="25"/>
  <c r="ES330" i="25"/>
  <c r="ET330" i="25"/>
  <c r="EU330" i="25"/>
  <c r="EV330" i="25"/>
  <c r="EW330" i="25"/>
  <c r="EX330" i="25"/>
  <c r="EY330" i="25"/>
  <c r="EZ330" i="25"/>
  <c r="FA330" i="25"/>
  <c r="FB330" i="25"/>
  <c r="FC330" i="25"/>
  <c r="FD330" i="25"/>
  <c r="FE330" i="25"/>
  <c r="FF330" i="25"/>
  <c r="FG330" i="25"/>
  <c r="FH330" i="25"/>
  <c r="FI330" i="25"/>
  <c r="FJ330" i="25"/>
  <c r="FK330" i="25"/>
  <c r="FL330" i="25"/>
  <c r="FM330" i="25"/>
  <c r="FN330" i="25"/>
  <c r="FO330" i="25"/>
  <c r="FP330" i="25"/>
  <c r="FQ330" i="25"/>
  <c r="FR330" i="25"/>
  <c r="FS330" i="25"/>
  <c r="FT330" i="25"/>
  <c r="FU330" i="25"/>
  <c r="ER331" i="25"/>
  <c r="ES331" i="25"/>
  <c r="ET331" i="25"/>
  <c r="EU331" i="25"/>
  <c r="EV331" i="25"/>
  <c r="EW331" i="25"/>
  <c r="EX331" i="25"/>
  <c r="EY331" i="25"/>
  <c r="EZ331" i="25"/>
  <c r="FA331" i="25"/>
  <c r="FB331" i="25"/>
  <c r="FC331" i="25"/>
  <c r="FD331" i="25"/>
  <c r="FE331" i="25"/>
  <c r="FF331" i="25"/>
  <c r="FG331" i="25"/>
  <c r="FH331" i="25"/>
  <c r="FI331" i="25"/>
  <c r="FJ331" i="25"/>
  <c r="FK331" i="25"/>
  <c r="FL331" i="25"/>
  <c r="FM331" i="25"/>
  <c r="FN331" i="25"/>
  <c r="FO331" i="25"/>
  <c r="FP331" i="25"/>
  <c r="FQ331" i="25"/>
  <c r="FR331" i="25"/>
  <c r="FS331" i="25"/>
  <c r="FT331" i="25"/>
  <c r="FU331" i="25"/>
  <c r="ER332" i="25"/>
  <c r="ES332" i="25"/>
  <c r="ET332" i="25"/>
  <c r="EU332" i="25"/>
  <c r="EV332" i="25"/>
  <c r="EW332" i="25"/>
  <c r="EX332" i="25"/>
  <c r="EY332" i="25"/>
  <c r="EZ332" i="25"/>
  <c r="FA332" i="25"/>
  <c r="FB332" i="25"/>
  <c r="FC332" i="25"/>
  <c r="FD332" i="25"/>
  <c r="FE332" i="25"/>
  <c r="FF332" i="25"/>
  <c r="FG332" i="25"/>
  <c r="FH332" i="25"/>
  <c r="FI332" i="25"/>
  <c r="FJ332" i="25"/>
  <c r="FK332" i="25"/>
  <c r="FL332" i="25"/>
  <c r="FM332" i="25"/>
  <c r="FN332" i="25"/>
  <c r="FO332" i="25"/>
  <c r="FP332" i="25"/>
  <c r="FQ332" i="25"/>
  <c r="FR332" i="25"/>
  <c r="FS332" i="25"/>
  <c r="FT332" i="25"/>
  <c r="FU332" i="25"/>
  <c r="ER333" i="25"/>
  <c r="ES333" i="25"/>
  <c r="ET333" i="25"/>
  <c r="EU333" i="25"/>
  <c r="EV333" i="25"/>
  <c r="EW333" i="25"/>
  <c r="EX333" i="25"/>
  <c r="EY333" i="25"/>
  <c r="EZ333" i="25"/>
  <c r="FA333" i="25"/>
  <c r="FB333" i="25"/>
  <c r="FC333" i="25"/>
  <c r="FD333" i="25"/>
  <c r="FE333" i="25"/>
  <c r="FF333" i="25"/>
  <c r="FG333" i="25"/>
  <c r="FH333" i="25"/>
  <c r="FI333" i="25"/>
  <c r="FJ333" i="25"/>
  <c r="FK333" i="25"/>
  <c r="FL333" i="25"/>
  <c r="FM333" i="25"/>
  <c r="FN333" i="25"/>
  <c r="FO333" i="25"/>
  <c r="FP333" i="25"/>
  <c r="FQ333" i="25"/>
  <c r="FR333" i="25"/>
  <c r="FS333" i="25"/>
  <c r="FT333" i="25"/>
  <c r="FU333" i="25"/>
  <c r="ER334" i="25"/>
  <c r="ES334" i="25"/>
  <c r="ET334" i="25"/>
  <c r="EU334" i="25"/>
  <c r="EV334" i="25"/>
  <c r="EW334" i="25"/>
  <c r="EX334" i="25"/>
  <c r="EY334" i="25"/>
  <c r="EZ334" i="25"/>
  <c r="FA334" i="25"/>
  <c r="FB334" i="25"/>
  <c r="FC334" i="25"/>
  <c r="FD334" i="25"/>
  <c r="FE334" i="25"/>
  <c r="FF334" i="25"/>
  <c r="FG334" i="25"/>
  <c r="FH334" i="25"/>
  <c r="FI334" i="25"/>
  <c r="FJ334" i="25"/>
  <c r="FK334" i="25"/>
  <c r="FL334" i="25"/>
  <c r="FM334" i="25"/>
  <c r="FN334" i="25"/>
  <c r="FO334" i="25"/>
  <c r="FP334" i="25"/>
  <c r="FQ334" i="25"/>
  <c r="FR334" i="25"/>
  <c r="FS334" i="25"/>
  <c r="FT334" i="25"/>
  <c r="FU334" i="25"/>
  <c r="ER335" i="25"/>
  <c r="ES335" i="25"/>
  <c r="ET335" i="25"/>
  <c r="EU335" i="25"/>
  <c r="EV335" i="25"/>
  <c r="EW335" i="25"/>
  <c r="EX335" i="25"/>
  <c r="EY335" i="25"/>
  <c r="EZ335" i="25"/>
  <c r="FA335" i="25"/>
  <c r="FB335" i="25"/>
  <c r="FC335" i="25"/>
  <c r="FD335" i="25"/>
  <c r="FE335" i="25"/>
  <c r="FF335" i="25"/>
  <c r="FG335" i="25"/>
  <c r="FH335" i="25"/>
  <c r="FI335" i="25"/>
  <c r="FJ335" i="25"/>
  <c r="FK335" i="25"/>
  <c r="FL335" i="25"/>
  <c r="FM335" i="25"/>
  <c r="FN335" i="25"/>
  <c r="FO335" i="25"/>
  <c r="FP335" i="25"/>
  <c r="FQ335" i="25"/>
  <c r="FR335" i="25"/>
  <c r="FS335" i="25"/>
  <c r="FT335" i="25"/>
  <c r="FU335" i="25"/>
  <c r="ER336" i="25"/>
  <c r="ES336" i="25"/>
  <c r="ET336" i="25"/>
  <c r="EU336" i="25"/>
  <c r="EV336" i="25"/>
  <c r="EW336" i="25"/>
  <c r="EX336" i="25"/>
  <c r="EY336" i="25"/>
  <c r="EZ336" i="25"/>
  <c r="FA336" i="25"/>
  <c r="FB336" i="25"/>
  <c r="FC336" i="25"/>
  <c r="FD336" i="25"/>
  <c r="FE336" i="25"/>
  <c r="FF336" i="25"/>
  <c r="FG336" i="25"/>
  <c r="FH336" i="25"/>
  <c r="FI336" i="25"/>
  <c r="FJ336" i="25"/>
  <c r="FK336" i="25"/>
  <c r="FL336" i="25"/>
  <c r="FM336" i="25"/>
  <c r="FN336" i="25"/>
  <c r="FO336" i="25"/>
  <c r="FP336" i="25"/>
  <c r="FQ336" i="25"/>
  <c r="FR336" i="25"/>
  <c r="FS336" i="25"/>
  <c r="FT336" i="25"/>
  <c r="FU336" i="25"/>
  <c r="ER337" i="25"/>
  <c r="ES337" i="25"/>
  <c r="ET337" i="25"/>
  <c r="EU337" i="25"/>
  <c r="EV337" i="25"/>
  <c r="EW337" i="25"/>
  <c r="EX337" i="25"/>
  <c r="EY337" i="25"/>
  <c r="EZ337" i="25"/>
  <c r="FA337" i="25"/>
  <c r="FB337" i="25"/>
  <c r="FC337" i="25"/>
  <c r="FD337" i="25"/>
  <c r="FE337" i="25"/>
  <c r="FF337" i="25"/>
  <c r="FG337" i="25"/>
  <c r="FH337" i="25"/>
  <c r="FI337" i="25"/>
  <c r="FJ337" i="25"/>
  <c r="FK337" i="25"/>
  <c r="FL337" i="25"/>
  <c r="FM337" i="25"/>
  <c r="FN337" i="25"/>
  <c r="FO337" i="25"/>
  <c r="FP337" i="25"/>
  <c r="FQ337" i="25"/>
  <c r="FR337" i="25"/>
  <c r="FS337" i="25"/>
  <c r="FT337" i="25"/>
  <c r="FU337" i="25"/>
  <c r="ER338" i="25"/>
  <c r="ES338" i="25"/>
  <c r="ET338" i="25"/>
  <c r="EU338" i="25"/>
  <c r="EV338" i="25"/>
  <c r="EW338" i="25"/>
  <c r="EX338" i="25"/>
  <c r="EY338" i="25"/>
  <c r="EZ338" i="25"/>
  <c r="FA338" i="25"/>
  <c r="FB338" i="25"/>
  <c r="FC338" i="25"/>
  <c r="FD338" i="25"/>
  <c r="FE338" i="25"/>
  <c r="FF338" i="25"/>
  <c r="FG338" i="25"/>
  <c r="FH338" i="25"/>
  <c r="FI338" i="25"/>
  <c r="FJ338" i="25"/>
  <c r="FK338" i="25"/>
  <c r="FL338" i="25"/>
  <c r="FM338" i="25"/>
  <c r="FN338" i="25"/>
  <c r="FO338" i="25"/>
  <c r="FP338" i="25"/>
  <c r="FQ338" i="25"/>
  <c r="FR338" i="25"/>
  <c r="FS338" i="25"/>
  <c r="FT338" i="25"/>
  <c r="FU338" i="25"/>
  <c r="ER339" i="25"/>
  <c r="ES339" i="25"/>
  <c r="ET339" i="25"/>
  <c r="EU339" i="25"/>
  <c r="EV339" i="25"/>
  <c r="EW339" i="25"/>
  <c r="EX339" i="25"/>
  <c r="EY339" i="25"/>
  <c r="EZ339" i="25"/>
  <c r="FA339" i="25"/>
  <c r="FB339" i="25"/>
  <c r="FC339" i="25"/>
  <c r="FD339" i="25"/>
  <c r="FE339" i="25"/>
  <c r="FF339" i="25"/>
  <c r="FG339" i="25"/>
  <c r="FH339" i="25"/>
  <c r="FI339" i="25"/>
  <c r="FJ339" i="25"/>
  <c r="FK339" i="25"/>
  <c r="FL339" i="25"/>
  <c r="FM339" i="25"/>
  <c r="FN339" i="25"/>
  <c r="FO339" i="25"/>
  <c r="FP339" i="25"/>
  <c r="FQ339" i="25"/>
  <c r="FR339" i="25"/>
  <c r="FS339" i="25"/>
  <c r="FT339" i="25"/>
  <c r="FU339" i="25"/>
  <c r="ER340" i="25"/>
  <c r="ES340" i="25"/>
  <c r="ET340" i="25"/>
  <c r="EU340" i="25"/>
  <c r="EV340" i="25"/>
  <c r="EW340" i="25"/>
  <c r="EX340" i="25"/>
  <c r="EY340" i="25"/>
  <c r="EZ340" i="25"/>
  <c r="FA340" i="25"/>
  <c r="FB340" i="25"/>
  <c r="FC340" i="25"/>
  <c r="FD340" i="25"/>
  <c r="FE340" i="25"/>
  <c r="FF340" i="25"/>
  <c r="FG340" i="25"/>
  <c r="FH340" i="25"/>
  <c r="FI340" i="25"/>
  <c r="FJ340" i="25"/>
  <c r="FK340" i="25"/>
  <c r="FL340" i="25"/>
  <c r="FM340" i="25"/>
  <c r="FN340" i="25"/>
  <c r="FO340" i="25"/>
  <c r="FP340" i="25"/>
  <c r="FQ340" i="25"/>
  <c r="FR340" i="25"/>
  <c r="FS340" i="25"/>
  <c r="FT340" i="25"/>
  <c r="FU340" i="25"/>
  <c r="ER341" i="25"/>
  <c r="ES341" i="25"/>
  <c r="ET341" i="25"/>
  <c r="EU341" i="25"/>
  <c r="EV341" i="25"/>
  <c r="EW341" i="25"/>
  <c r="EX341" i="25"/>
  <c r="EY341" i="25"/>
  <c r="EZ341" i="25"/>
  <c r="FA341" i="25"/>
  <c r="FB341" i="25"/>
  <c r="FC341" i="25"/>
  <c r="FD341" i="25"/>
  <c r="FE341" i="25"/>
  <c r="FF341" i="25"/>
  <c r="FG341" i="25"/>
  <c r="FH341" i="25"/>
  <c r="FI341" i="25"/>
  <c r="FJ341" i="25"/>
  <c r="FK341" i="25"/>
  <c r="FL341" i="25"/>
  <c r="FM341" i="25"/>
  <c r="FN341" i="25"/>
  <c r="FO341" i="25"/>
  <c r="FP341" i="25"/>
  <c r="FQ341" i="25"/>
  <c r="FR341" i="25"/>
  <c r="FS341" i="25"/>
  <c r="FT341" i="25"/>
  <c r="FU341" i="25"/>
  <c r="ER342" i="25"/>
  <c r="ES342" i="25"/>
  <c r="ET342" i="25"/>
  <c r="EU342" i="25"/>
  <c r="EV342" i="25"/>
  <c r="EW342" i="25"/>
  <c r="EX342" i="25"/>
  <c r="EY342" i="25"/>
  <c r="EZ342" i="25"/>
  <c r="FA342" i="25"/>
  <c r="FB342" i="25"/>
  <c r="FC342" i="25"/>
  <c r="FD342" i="25"/>
  <c r="FE342" i="25"/>
  <c r="FF342" i="25"/>
  <c r="FG342" i="25"/>
  <c r="FH342" i="25"/>
  <c r="FI342" i="25"/>
  <c r="FJ342" i="25"/>
  <c r="FK342" i="25"/>
  <c r="FL342" i="25"/>
  <c r="FM342" i="25"/>
  <c r="FN342" i="25"/>
  <c r="FO342" i="25"/>
  <c r="FP342" i="25"/>
  <c r="FQ342" i="25"/>
  <c r="FR342" i="25"/>
  <c r="FS342" i="25"/>
  <c r="FT342" i="25"/>
  <c r="FU342" i="25"/>
  <c r="ER343" i="25"/>
  <c r="ES343" i="25"/>
  <c r="ET343" i="25"/>
  <c r="EU343" i="25"/>
  <c r="EV343" i="25"/>
  <c r="EW343" i="25"/>
  <c r="EX343" i="25"/>
  <c r="EY343" i="25"/>
  <c r="EZ343" i="25"/>
  <c r="FA343" i="25"/>
  <c r="FB343" i="25"/>
  <c r="FC343" i="25"/>
  <c r="FD343" i="25"/>
  <c r="FE343" i="25"/>
  <c r="FF343" i="25"/>
  <c r="FG343" i="25"/>
  <c r="FH343" i="25"/>
  <c r="FI343" i="25"/>
  <c r="FJ343" i="25"/>
  <c r="FK343" i="25"/>
  <c r="FL343" i="25"/>
  <c r="FM343" i="25"/>
  <c r="FN343" i="25"/>
  <c r="FO343" i="25"/>
  <c r="FP343" i="25"/>
  <c r="FQ343" i="25"/>
  <c r="FR343" i="25"/>
  <c r="FS343" i="25"/>
  <c r="FT343" i="25"/>
  <c r="FU343" i="25"/>
  <c r="ER344" i="25"/>
  <c r="ES344" i="25"/>
  <c r="ET344" i="25"/>
  <c r="EU344" i="25"/>
  <c r="EV344" i="25"/>
  <c r="EW344" i="25"/>
  <c r="EX344" i="25"/>
  <c r="EY344" i="25"/>
  <c r="EZ344" i="25"/>
  <c r="FA344" i="25"/>
  <c r="FB344" i="25"/>
  <c r="FC344" i="25"/>
  <c r="FD344" i="25"/>
  <c r="FE344" i="25"/>
  <c r="FF344" i="25"/>
  <c r="FG344" i="25"/>
  <c r="FH344" i="25"/>
  <c r="FI344" i="25"/>
  <c r="FJ344" i="25"/>
  <c r="FK344" i="25"/>
  <c r="FL344" i="25"/>
  <c r="FM344" i="25"/>
  <c r="FN344" i="25"/>
  <c r="FO344" i="25"/>
  <c r="FP344" i="25"/>
  <c r="FQ344" i="25"/>
  <c r="FR344" i="25"/>
  <c r="FS344" i="25"/>
  <c r="FT344" i="25"/>
  <c r="FU344" i="25"/>
  <c r="ER345" i="25"/>
  <c r="ES345" i="25"/>
  <c r="ET345" i="25"/>
  <c r="EU345" i="25"/>
  <c r="EV345" i="25"/>
  <c r="EW345" i="25"/>
  <c r="EX345" i="25"/>
  <c r="EY345" i="25"/>
  <c r="EZ345" i="25"/>
  <c r="FA345" i="25"/>
  <c r="FB345" i="25"/>
  <c r="FC345" i="25"/>
  <c r="FD345" i="25"/>
  <c r="FE345" i="25"/>
  <c r="FF345" i="25"/>
  <c r="FG345" i="25"/>
  <c r="FH345" i="25"/>
  <c r="FI345" i="25"/>
  <c r="FJ345" i="25"/>
  <c r="FK345" i="25"/>
  <c r="FL345" i="25"/>
  <c r="FM345" i="25"/>
  <c r="FN345" i="25"/>
  <c r="FO345" i="25"/>
  <c r="FP345" i="25"/>
  <c r="FQ345" i="25"/>
  <c r="FR345" i="25"/>
  <c r="FS345" i="25"/>
  <c r="FT345" i="25"/>
  <c r="FU345" i="25"/>
  <c r="ER346" i="25"/>
  <c r="ES346" i="25"/>
  <c r="ET346" i="25"/>
  <c r="EU346" i="25"/>
  <c r="EV346" i="25"/>
  <c r="EW346" i="25"/>
  <c r="EX346" i="25"/>
  <c r="EY346" i="25"/>
  <c r="EZ346" i="25"/>
  <c r="FA346" i="25"/>
  <c r="FB346" i="25"/>
  <c r="FC346" i="25"/>
  <c r="FD346" i="25"/>
  <c r="FE346" i="25"/>
  <c r="FF346" i="25"/>
  <c r="FG346" i="25"/>
  <c r="FH346" i="25"/>
  <c r="FI346" i="25"/>
  <c r="FJ346" i="25"/>
  <c r="FK346" i="25"/>
  <c r="FL346" i="25"/>
  <c r="FM346" i="25"/>
  <c r="FN346" i="25"/>
  <c r="FO346" i="25"/>
  <c r="FP346" i="25"/>
  <c r="FQ346" i="25"/>
  <c r="FR346" i="25"/>
  <c r="FS346" i="25"/>
  <c r="FT346" i="25"/>
  <c r="FU346" i="25"/>
  <c r="ER347" i="25"/>
  <c r="ES347" i="25"/>
  <c r="ET347" i="25"/>
  <c r="EU347" i="25"/>
  <c r="EV347" i="25"/>
  <c r="EW347" i="25"/>
  <c r="EX347" i="25"/>
  <c r="EY347" i="25"/>
  <c r="EZ347" i="25"/>
  <c r="FA347" i="25"/>
  <c r="FB347" i="25"/>
  <c r="FC347" i="25"/>
  <c r="FD347" i="25"/>
  <c r="FE347" i="25"/>
  <c r="FF347" i="25"/>
  <c r="FG347" i="25"/>
  <c r="FH347" i="25"/>
  <c r="FI347" i="25"/>
  <c r="FJ347" i="25"/>
  <c r="FK347" i="25"/>
  <c r="FL347" i="25"/>
  <c r="FM347" i="25"/>
  <c r="FN347" i="25"/>
  <c r="FO347" i="25"/>
  <c r="FP347" i="25"/>
  <c r="FQ347" i="25"/>
  <c r="FR347" i="25"/>
  <c r="FS347" i="25"/>
  <c r="FT347" i="25"/>
  <c r="FU347" i="25"/>
  <c r="ER348" i="25"/>
  <c r="ES348" i="25"/>
  <c r="ET348" i="25"/>
  <c r="EU348" i="25"/>
  <c r="EV348" i="25"/>
  <c r="EW348" i="25"/>
  <c r="EX348" i="25"/>
  <c r="EY348" i="25"/>
  <c r="EZ348" i="25"/>
  <c r="FA348" i="25"/>
  <c r="FB348" i="25"/>
  <c r="FC348" i="25"/>
  <c r="FD348" i="25"/>
  <c r="FE348" i="25"/>
  <c r="FF348" i="25"/>
  <c r="FG348" i="25"/>
  <c r="FH348" i="25"/>
  <c r="FI348" i="25"/>
  <c r="FJ348" i="25"/>
  <c r="FK348" i="25"/>
  <c r="FL348" i="25"/>
  <c r="FM348" i="25"/>
  <c r="FN348" i="25"/>
  <c r="FO348" i="25"/>
  <c r="FP348" i="25"/>
  <c r="FQ348" i="25"/>
  <c r="FR348" i="25"/>
  <c r="FS348" i="25"/>
  <c r="FT348" i="25"/>
  <c r="FU348" i="25"/>
  <c r="ER349" i="25"/>
  <c r="ES349" i="25"/>
  <c r="ET349" i="25"/>
  <c r="EU349" i="25"/>
  <c r="EV349" i="25"/>
  <c r="EW349" i="25"/>
  <c r="EX349" i="25"/>
  <c r="EY349" i="25"/>
  <c r="EZ349" i="25"/>
  <c r="FA349" i="25"/>
  <c r="FB349" i="25"/>
  <c r="FC349" i="25"/>
  <c r="FD349" i="25"/>
  <c r="FE349" i="25"/>
  <c r="FF349" i="25"/>
  <c r="FG349" i="25"/>
  <c r="FH349" i="25"/>
  <c r="FI349" i="25"/>
  <c r="FJ349" i="25"/>
  <c r="FK349" i="25"/>
  <c r="FL349" i="25"/>
  <c r="FM349" i="25"/>
  <c r="FN349" i="25"/>
  <c r="FO349" i="25"/>
  <c r="FP349" i="25"/>
  <c r="FQ349" i="25"/>
  <c r="FR349" i="25"/>
  <c r="FS349" i="25"/>
  <c r="FT349" i="25"/>
  <c r="FU349" i="25"/>
  <c r="ER350" i="25"/>
  <c r="ES350" i="25"/>
  <c r="ET350" i="25"/>
  <c r="EU350" i="25"/>
  <c r="EV350" i="25"/>
  <c r="EW350" i="25"/>
  <c r="EX350" i="25"/>
  <c r="EY350" i="25"/>
  <c r="EZ350" i="25"/>
  <c r="FA350" i="25"/>
  <c r="FB350" i="25"/>
  <c r="FC350" i="25"/>
  <c r="FD350" i="25"/>
  <c r="FE350" i="25"/>
  <c r="FF350" i="25"/>
  <c r="FG350" i="25"/>
  <c r="FH350" i="25"/>
  <c r="FI350" i="25"/>
  <c r="FJ350" i="25"/>
  <c r="FK350" i="25"/>
  <c r="FL350" i="25"/>
  <c r="FM350" i="25"/>
  <c r="FN350" i="25"/>
  <c r="FO350" i="25"/>
  <c r="FP350" i="25"/>
  <c r="FQ350" i="25"/>
  <c r="FR350" i="25"/>
  <c r="FS350" i="25"/>
  <c r="FT350" i="25"/>
  <c r="FU350" i="25"/>
  <c r="ER351" i="25"/>
  <c r="ES351" i="25"/>
  <c r="ET351" i="25"/>
  <c r="EU351" i="25"/>
  <c r="EV351" i="25"/>
  <c r="EW351" i="25"/>
  <c r="EX351" i="25"/>
  <c r="EY351" i="25"/>
  <c r="EZ351" i="25"/>
  <c r="FA351" i="25"/>
  <c r="FB351" i="25"/>
  <c r="FC351" i="25"/>
  <c r="FD351" i="25"/>
  <c r="FE351" i="25"/>
  <c r="FF351" i="25"/>
  <c r="FG351" i="25"/>
  <c r="FH351" i="25"/>
  <c r="FI351" i="25"/>
  <c r="FJ351" i="25"/>
  <c r="FK351" i="25"/>
  <c r="FL351" i="25"/>
  <c r="FM351" i="25"/>
  <c r="FN351" i="25"/>
  <c r="FO351" i="25"/>
  <c r="FP351" i="25"/>
  <c r="FQ351" i="25"/>
  <c r="FR351" i="25"/>
  <c r="FS351" i="25"/>
  <c r="FT351" i="25"/>
  <c r="FU351" i="25"/>
  <c r="ER352" i="25"/>
  <c r="ES352" i="25"/>
  <c r="ET352" i="25"/>
  <c r="EU352" i="25"/>
  <c r="EV352" i="25"/>
  <c r="EW352" i="25"/>
  <c r="EX352" i="25"/>
  <c r="EY352" i="25"/>
  <c r="EZ352" i="25"/>
  <c r="FA352" i="25"/>
  <c r="FB352" i="25"/>
  <c r="FC352" i="25"/>
  <c r="FD352" i="25"/>
  <c r="FE352" i="25"/>
  <c r="FF352" i="25"/>
  <c r="FG352" i="25"/>
  <c r="FH352" i="25"/>
  <c r="FI352" i="25"/>
  <c r="FJ352" i="25"/>
  <c r="FK352" i="25"/>
  <c r="FL352" i="25"/>
  <c r="FM352" i="25"/>
  <c r="FN352" i="25"/>
  <c r="FO352" i="25"/>
  <c r="FP352" i="25"/>
  <c r="FQ352" i="25"/>
  <c r="FR352" i="25"/>
  <c r="FS352" i="25"/>
  <c r="FT352" i="25"/>
  <c r="FU352" i="25"/>
  <c r="ES3" i="25"/>
  <c r="ET3" i="25"/>
  <c r="EU3" i="25"/>
  <c r="EV3" i="25"/>
  <c r="EW3" i="25"/>
  <c r="EX3" i="25"/>
  <c r="EY3" i="25"/>
  <c r="EZ3" i="25"/>
  <c r="FA3" i="25"/>
  <c r="FB3" i="25"/>
  <c r="FC3" i="25"/>
  <c r="FD3" i="25"/>
  <c r="FE3" i="25"/>
  <c r="FF3" i="25"/>
  <c r="FG3" i="25"/>
  <c r="FH3" i="25"/>
  <c r="FI3" i="25"/>
  <c r="FJ3" i="25"/>
  <c r="FK3" i="25"/>
  <c r="FL3" i="25"/>
  <c r="FM3" i="25"/>
  <c r="FN3" i="25"/>
  <c r="FO3" i="25"/>
  <c r="FP3" i="25"/>
  <c r="FQ3" i="25"/>
  <c r="FR3" i="25"/>
  <c r="FS3" i="25"/>
  <c r="FT3" i="25"/>
  <c r="FU3" i="25"/>
  <c r="ER3" i="25"/>
  <c r="DR10" i="25"/>
  <c r="GB10" i="25" s="1"/>
  <c r="HG10" i="25" s="1"/>
  <c r="DS10" i="25"/>
  <c r="GC10" i="25" s="1"/>
  <c r="HH10" i="25" s="1"/>
  <c r="DT10" i="25"/>
  <c r="GD10" i="25" s="1"/>
  <c r="HI10" i="25" s="1"/>
  <c r="DU10" i="25"/>
  <c r="GE10" i="25" s="1"/>
  <c r="HJ10" i="25" s="1"/>
  <c r="AR11" i="26"/>
  <c r="DJ26" i="24"/>
  <c r="DK26" i="24"/>
  <c r="DL26" i="24"/>
  <c r="DM26" i="24"/>
  <c r="DN26" i="24"/>
  <c r="DO26" i="24"/>
  <c r="DP26" i="24"/>
  <c r="DQ26" i="24"/>
  <c r="DR26" i="24"/>
  <c r="DS26" i="24"/>
  <c r="DT26" i="24"/>
  <c r="DU26" i="24"/>
  <c r="DV26" i="24"/>
  <c r="DW26" i="24"/>
  <c r="DX26" i="24"/>
  <c r="DY26" i="24"/>
  <c r="DZ26" i="24"/>
  <c r="EA26" i="24"/>
  <c r="EB26" i="24"/>
  <c r="EC26" i="24"/>
  <c r="ED26" i="24"/>
  <c r="EE26" i="24"/>
  <c r="EF26" i="24"/>
  <c r="EG26" i="24"/>
  <c r="EH26" i="24"/>
  <c r="EI26" i="24"/>
  <c r="EJ26" i="24"/>
  <c r="EK26" i="24"/>
  <c r="EL26" i="24"/>
  <c r="DI26" i="24"/>
  <c r="BY37" i="24"/>
  <c r="BZ37" i="24"/>
  <c r="CA37" i="24"/>
  <c r="CB37" i="24"/>
  <c r="CC37" i="24"/>
  <c r="CD37" i="24"/>
  <c r="CE37" i="24"/>
  <c r="CF37" i="24"/>
  <c r="CG37" i="24"/>
  <c r="CH37" i="24"/>
  <c r="CI37" i="24"/>
  <c r="BX37" i="24"/>
  <c r="BY26" i="24"/>
  <c r="BZ26" i="24"/>
  <c r="CA26" i="24"/>
  <c r="CB26" i="24"/>
  <c r="CC26" i="24"/>
  <c r="CD26" i="24"/>
  <c r="CE26" i="24"/>
  <c r="CF26" i="24"/>
  <c r="CG26" i="24"/>
  <c r="CH26" i="24"/>
  <c r="CI26" i="24"/>
  <c r="CJ26" i="24"/>
  <c r="CK26" i="24"/>
  <c r="CL26" i="24"/>
  <c r="CM26" i="24"/>
  <c r="CN26" i="24"/>
  <c r="CO26" i="24"/>
  <c r="CP26" i="24"/>
  <c r="CQ26" i="24"/>
  <c r="CR26" i="24"/>
  <c r="CS26" i="24"/>
  <c r="CT26" i="24"/>
  <c r="CU26" i="24"/>
  <c r="CV26" i="24"/>
  <c r="CW26" i="24"/>
  <c r="CX26" i="24"/>
  <c r="CY26" i="24"/>
  <c r="CZ26" i="24"/>
  <c r="DA26" i="24"/>
  <c r="BX26" i="24"/>
  <c r="FV134" i="25"/>
  <c r="FV181" i="25"/>
  <c r="FV188" i="25"/>
  <c r="FV353" i="25"/>
  <c r="FV9" i="25"/>
  <c r="DJ350" i="24"/>
  <c r="DK350" i="24"/>
  <c r="DL350" i="24"/>
  <c r="DM350" i="24"/>
  <c r="DN350" i="24"/>
  <c r="DO350" i="24"/>
  <c r="DP350" i="24"/>
  <c r="DQ350" i="24"/>
  <c r="DR350" i="24"/>
  <c r="DS350" i="24"/>
  <c r="DT350" i="24"/>
  <c r="DU350" i="24"/>
  <c r="DV350" i="24"/>
  <c r="DW350" i="24"/>
  <c r="DX350" i="24"/>
  <c r="DY350" i="24"/>
  <c r="DZ350" i="24"/>
  <c r="EA350" i="24"/>
  <c r="EB350" i="24"/>
  <c r="EC350" i="24"/>
  <c r="ED350" i="24"/>
  <c r="EE350" i="24"/>
  <c r="EF350" i="24"/>
  <c r="EG350" i="24"/>
  <c r="EH350" i="24"/>
  <c r="EI350" i="24"/>
  <c r="EJ350" i="24"/>
  <c r="EK350" i="24"/>
  <c r="EL350" i="24"/>
  <c r="DJ351" i="24"/>
  <c r="DK351" i="24"/>
  <c r="DL351" i="24"/>
  <c r="DM351" i="24"/>
  <c r="DN351" i="24"/>
  <c r="DO351" i="24"/>
  <c r="DP351" i="24"/>
  <c r="DQ351" i="24"/>
  <c r="DR351" i="24"/>
  <c r="DS351" i="24"/>
  <c r="DT351" i="24"/>
  <c r="DU351" i="24"/>
  <c r="DV351" i="24"/>
  <c r="DW351" i="24"/>
  <c r="DX351" i="24"/>
  <c r="DY351" i="24"/>
  <c r="DZ351" i="24"/>
  <c r="EA351" i="24"/>
  <c r="EB351" i="24"/>
  <c r="EC351" i="24"/>
  <c r="ED351" i="24"/>
  <c r="EE351" i="24"/>
  <c r="EF351" i="24"/>
  <c r="EG351" i="24"/>
  <c r="EH351" i="24"/>
  <c r="EI351" i="24"/>
  <c r="EJ351" i="24"/>
  <c r="EK351" i="24"/>
  <c r="EL351" i="24"/>
  <c r="DJ352" i="24"/>
  <c r="DK352" i="24"/>
  <c r="DL352" i="24"/>
  <c r="DM352" i="24"/>
  <c r="DN352" i="24"/>
  <c r="DO352" i="24"/>
  <c r="DP352" i="24"/>
  <c r="DQ352" i="24"/>
  <c r="DR352" i="24"/>
  <c r="DS352" i="24"/>
  <c r="DT352" i="24"/>
  <c r="DU352" i="24"/>
  <c r="DV352" i="24"/>
  <c r="DW352" i="24"/>
  <c r="DX352" i="24"/>
  <c r="DY352" i="24"/>
  <c r="DZ352" i="24"/>
  <c r="EA352" i="24"/>
  <c r="EB352" i="24"/>
  <c r="EC352" i="24"/>
  <c r="ED352" i="24"/>
  <c r="EE352" i="24"/>
  <c r="EF352" i="24"/>
  <c r="EG352" i="24"/>
  <c r="EH352" i="24"/>
  <c r="EI352" i="24"/>
  <c r="EJ352" i="24"/>
  <c r="EK352" i="24"/>
  <c r="EL352" i="24"/>
  <c r="DI351" i="24"/>
  <c r="DI352" i="24"/>
  <c r="IA90" i="25"/>
  <c r="IB90" i="25"/>
  <c r="IC90" i="25"/>
  <c r="HC134" i="25"/>
  <c r="HD134" i="25"/>
  <c r="HE134" i="25"/>
  <c r="HF134" i="25"/>
  <c r="HG134" i="25"/>
  <c r="HH134" i="25"/>
  <c r="HI134" i="25"/>
  <c r="HJ134" i="25"/>
  <c r="HK134" i="25"/>
  <c r="HL134" i="25"/>
  <c r="HM134" i="25"/>
  <c r="HN134" i="25"/>
  <c r="HO134" i="25"/>
  <c r="HP134" i="25"/>
  <c r="HQ134" i="25"/>
  <c r="HR134" i="25"/>
  <c r="HS134" i="25"/>
  <c r="HT134" i="25"/>
  <c r="HU134" i="25"/>
  <c r="HQ152" i="25"/>
  <c r="HR152" i="25"/>
  <c r="HS152" i="25"/>
  <c r="HT152" i="25"/>
  <c r="HU152" i="25"/>
  <c r="HQ288" i="25"/>
  <c r="HR288" i="25"/>
  <c r="HS288" i="25"/>
  <c r="HT288" i="25"/>
  <c r="HU288" i="25"/>
  <c r="HS289" i="25"/>
  <c r="HT289" i="25"/>
  <c r="HU289" i="25"/>
  <c r="DI350" i="24"/>
  <c r="DJ333" i="24"/>
  <c r="DK333" i="24"/>
  <c r="DL333" i="24"/>
  <c r="DM333" i="24"/>
  <c r="DN333" i="24"/>
  <c r="DO333" i="24"/>
  <c r="DP333" i="24"/>
  <c r="DQ333" i="24"/>
  <c r="DR333" i="24"/>
  <c r="DS333" i="24"/>
  <c r="DT333" i="24"/>
  <c r="DU333" i="24"/>
  <c r="DV333" i="24"/>
  <c r="DW333" i="24"/>
  <c r="DX333" i="24"/>
  <c r="DY333" i="24"/>
  <c r="DZ333" i="24"/>
  <c r="EA333" i="24"/>
  <c r="EB333" i="24"/>
  <c r="EC333" i="24"/>
  <c r="ED333" i="24"/>
  <c r="EE333" i="24"/>
  <c r="EF333" i="24"/>
  <c r="EG333" i="24"/>
  <c r="EH333" i="24"/>
  <c r="EI333" i="24"/>
  <c r="EJ333" i="24"/>
  <c r="EK333" i="24"/>
  <c r="EL333" i="24"/>
  <c r="DJ334" i="24"/>
  <c r="DK334" i="24"/>
  <c r="DL334" i="24"/>
  <c r="DM334" i="24"/>
  <c r="DN334" i="24"/>
  <c r="DO334" i="24"/>
  <c r="DP334" i="24"/>
  <c r="DQ334" i="24"/>
  <c r="DR334" i="24"/>
  <c r="DS334" i="24"/>
  <c r="DT334" i="24"/>
  <c r="DU334" i="24"/>
  <c r="DV334" i="24"/>
  <c r="DW334" i="24"/>
  <c r="DX334" i="24"/>
  <c r="DY334" i="24"/>
  <c r="DZ334" i="24"/>
  <c r="EA334" i="24"/>
  <c r="EB334" i="24"/>
  <c r="EC334" i="24"/>
  <c r="ED334" i="24"/>
  <c r="EE334" i="24"/>
  <c r="EF334" i="24"/>
  <c r="EG334" i="24"/>
  <c r="EH334" i="24"/>
  <c r="EI334" i="24"/>
  <c r="EJ334" i="24"/>
  <c r="EK334" i="24"/>
  <c r="EL334" i="24"/>
  <c r="DJ335" i="24"/>
  <c r="DK335" i="24"/>
  <c r="DL335" i="24"/>
  <c r="DM335" i="24"/>
  <c r="DN335" i="24"/>
  <c r="DO335" i="24"/>
  <c r="DP335" i="24"/>
  <c r="DQ335" i="24"/>
  <c r="DR335" i="24"/>
  <c r="DS335" i="24"/>
  <c r="DT335" i="24"/>
  <c r="DU335" i="24"/>
  <c r="DV335" i="24"/>
  <c r="DW335" i="24"/>
  <c r="DX335" i="24"/>
  <c r="DY335" i="24"/>
  <c r="DZ335" i="24"/>
  <c r="EA335" i="24"/>
  <c r="EB335" i="24"/>
  <c r="EC335" i="24"/>
  <c r="ED335" i="24"/>
  <c r="EE335" i="24"/>
  <c r="EF335" i="24"/>
  <c r="EG335" i="24"/>
  <c r="EH335" i="24"/>
  <c r="EI335" i="24"/>
  <c r="EJ335" i="24"/>
  <c r="EK335" i="24"/>
  <c r="EL335" i="24"/>
  <c r="DJ336" i="24"/>
  <c r="DK336" i="24"/>
  <c r="DL336" i="24"/>
  <c r="DM336" i="24"/>
  <c r="DN336" i="24"/>
  <c r="DO336" i="24"/>
  <c r="DP336" i="24"/>
  <c r="DQ336" i="24"/>
  <c r="DR336" i="24"/>
  <c r="DS336" i="24"/>
  <c r="DT336" i="24"/>
  <c r="DU336" i="24"/>
  <c r="DV336" i="24"/>
  <c r="DW336" i="24"/>
  <c r="DX336" i="24"/>
  <c r="DY336" i="24"/>
  <c r="DZ336" i="24"/>
  <c r="EA336" i="24"/>
  <c r="EB336" i="24"/>
  <c r="EC336" i="24"/>
  <c r="ED336" i="24"/>
  <c r="EE336" i="24"/>
  <c r="EF336" i="24"/>
  <c r="EG336" i="24"/>
  <c r="EH336" i="24"/>
  <c r="EI336" i="24"/>
  <c r="EJ336" i="24"/>
  <c r="EK336" i="24"/>
  <c r="EL336" i="24"/>
  <c r="DI334" i="24"/>
  <c r="DI335" i="24"/>
  <c r="DI333" i="24"/>
  <c r="DJ328" i="24"/>
  <c r="DK328" i="24"/>
  <c r="DL328" i="24"/>
  <c r="DM328" i="24"/>
  <c r="DN328" i="24"/>
  <c r="DO328" i="24"/>
  <c r="DP328" i="24"/>
  <c r="DQ328" i="24"/>
  <c r="DR328" i="24"/>
  <c r="DS328" i="24"/>
  <c r="DT328" i="24"/>
  <c r="DU328" i="24"/>
  <c r="DV328" i="24"/>
  <c r="DW328" i="24"/>
  <c r="DX328" i="24"/>
  <c r="DY328" i="24"/>
  <c r="DZ328" i="24"/>
  <c r="EA328" i="24"/>
  <c r="EB328" i="24"/>
  <c r="EC328" i="24"/>
  <c r="ED328" i="24"/>
  <c r="EE328" i="24"/>
  <c r="EF328" i="24"/>
  <c r="EG328" i="24"/>
  <c r="EH328" i="24"/>
  <c r="EI328" i="24"/>
  <c r="EJ328" i="24"/>
  <c r="EK328" i="24"/>
  <c r="EL328" i="24"/>
  <c r="DJ329" i="24"/>
  <c r="DK329" i="24"/>
  <c r="DL329" i="24"/>
  <c r="DM329" i="24"/>
  <c r="DN329" i="24"/>
  <c r="DO329" i="24"/>
  <c r="DP329" i="24"/>
  <c r="DQ329" i="24"/>
  <c r="DR329" i="24"/>
  <c r="DS329" i="24"/>
  <c r="DT329" i="24"/>
  <c r="DU329" i="24"/>
  <c r="EH329" i="24"/>
  <c r="EI329" i="24"/>
  <c r="EJ329" i="24"/>
  <c r="EK329" i="24"/>
  <c r="EL329" i="24"/>
  <c r="DJ330" i="24"/>
  <c r="DK330" i="24"/>
  <c r="DL330" i="24"/>
  <c r="DM330" i="24"/>
  <c r="DN330" i="24"/>
  <c r="DO330" i="24"/>
  <c r="DP330" i="24"/>
  <c r="DQ330" i="24"/>
  <c r="DR330" i="24"/>
  <c r="DS330" i="24"/>
  <c r="DT330" i="24"/>
  <c r="DU330" i="24"/>
  <c r="DV330" i="24"/>
  <c r="DW330" i="24"/>
  <c r="DX330" i="24"/>
  <c r="DY330" i="24"/>
  <c r="DZ330" i="24"/>
  <c r="EA330" i="24"/>
  <c r="EB330" i="24"/>
  <c r="EC330" i="24"/>
  <c r="ED330" i="24"/>
  <c r="EE330" i="24"/>
  <c r="EF330" i="24"/>
  <c r="EG330" i="24"/>
  <c r="EH330" i="24"/>
  <c r="EI330" i="24"/>
  <c r="EJ330" i="24"/>
  <c r="EK330" i="24"/>
  <c r="EL330" i="24"/>
  <c r="DJ331" i="24"/>
  <c r="DK331" i="24"/>
  <c r="DL331" i="24"/>
  <c r="DM331" i="24"/>
  <c r="DN331" i="24"/>
  <c r="DO331" i="24"/>
  <c r="DP331" i="24"/>
  <c r="DQ331" i="24"/>
  <c r="DR331" i="24"/>
  <c r="DS331" i="24"/>
  <c r="DT331" i="24"/>
  <c r="DU331" i="24"/>
  <c r="DV331" i="24"/>
  <c r="DW331" i="24"/>
  <c r="DX331" i="24"/>
  <c r="DY331" i="24"/>
  <c r="DZ331" i="24"/>
  <c r="EA331" i="24"/>
  <c r="EB331" i="24"/>
  <c r="EC331" i="24"/>
  <c r="ED331" i="24"/>
  <c r="EE331" i="24"/>
  <c r="EF331" i="24"/>
  <c r="EG331" i="24"/>
  <c r="EH331" i="24"/>
  <c r="EI331" i="24"/>
  <c r="EJ331" i="24"/>
  <c r="EK331" i="24"/>
  <c r="EL331" i="24"/>
  <c r="DJ332" i="24"/>
  <c r="DK332" i="24"/>
  <c r="DL332" i="24"/>
  <c r="DM332" i="24"/>
  <c r="DN332" i="24"/>
  <c r="DO332" i="24"/>
  <c r="DP332" i="24"/>
  <c r="DQ332" i="24"/>
  <c r="DR332" i="24"/>
  <c r="DS332" i="24"/>
  <c r="DT332" i="24"/>
  <c r="DU332" i="24"/>
  <c r="DV332" i="24"/>
  <c r="DW332" i="24"/>
  <c r="DX332" i="24"/>
  <c r="EH332" i="24"/>
  <c r="EI332" i="24"/>
  <c r="EJ332" i="24"/>
  <c r="EK332" i="24"/>
  <c r="EL332" i="24"/>
  <c r="DI329" i="24"/>
  <c r="DI330" i="24"/>
  <c r="DI331" i="24"/>
  <c r="DI332" i="24"/>
  <c r="DI328" i="24"/>
  <c r="DJ315" i="24"/>
  <c r="DK315" i="24"/>
  <c r="DL315" i="24"/>
  <c r="DM315" i="24"/>
  <c r="DY315" i="24"/>
  <c r="DZ315" i="24"/>
  <c r="EA315" i="24"/>
  <c r="EB315" i="24"/>
  <c r="EC315" i="24"/>
  <c r="ED315" i="24"/>
  <c r="EE315" i="24"/>
  <c r="EF315" i="24"/>
  <c r="EG315" i="24"/>
  <c r="EH315" i="24"/>
  <c r="EI315" i="24"/>
  <c r="EJ315" i="24"/>
  <c r="EK315" i="24"/>
  <c r="EL315" i="24"/>
  <c r="DJ316" i="24"/>
  <c r="DK316" i="24"/>
  <c r="DL316" i="24"/>
  <c r="DM316" i="24"/>
  <c r="DN316" i="24"/>
  <c r="DO316" i="24"/>
  <c r="DP316" i="24"/>
  <c r="DQ316" i="24"/>
  <c r="DR316" i="24"/>
  <c r="DS316" i="24"/>
  <c r="DT316" i="24"/>
  <c r="DU316" i="24"/>
  <c r="DV316" i="24"/>
  <c r="DW316" i="24"/>
  <c r="DX316" i="24"/>
  <c r="DY316" i="24"/>
  <c r="DZ316" i="24"/>
  <c r="EA316" i="24"/>
  <c r="EB316" i="24"/>
  <c r="EC316" i="24"/>
  <c r="ED316" i="24"/>
  <c r="EE316" i="24"/>
  <c r="EF316" i="24"/>
  <c r="EG316" i="24"/>
  <c r="EH316" i="24"/>
  <c r="EI316" i="24"/>
  <c r="EJ316" i="24"/>
  <c r="EK316" i="24"/>
  <c r="EL316" i="24"/>
  <c r="DJ317" i="24"/>
  <c r="DK317" i="24"/>
  <c r="DL317" i="24"/>
  <c r="DM317" i="24"/>
  <c r="DN317" i="24"/>
  <c r="DO317" i="24"/>
  <c r="DP317" i="24"/>
  <c r="DQ317" i="24"/>
  <c r="DR317" i="24"/>
  <c r="DS317" i="24"/>
  <c r="DT317" i="24"/>
  <c r="DU317" i="24"/>
  <c r="DV317" i="24"/>
  <c r="DW317" i="24"/>
  <c r="DX317" i="24"/>
  <c r="DY317" i="24"/>
  <c r="DZ317" i="24"/>
  <c r="EA317" i="24"/>
  <c r="EB317" i="24"/>
  <c r="EC317" i="24"/>
  <c r="ED317" i="24"/>
  <c r="EE317" i="24"/>
  <c r="EF317" i="24"/>
  <c r="EG317" i="24"/>
  <c r="EH317" i="24"/>
  <c r="EI317" i="24"/>
  <c r="EJ317" i="24"/>
  <c r="EK317" i="24"/>
  <c r="EL317" i="24"/>
  <c r="DI316" i="24"/>
  <c r="DI317" i="24"/>
  <c r="DI315" i="24"/>
  <c r="DJ288" i="24"/>
  <c r="DK288" i="24"/>
  <c r="DL288" i="24"/>
  <c r="DM288" i="24"/>
  <c r="DN288" i="24"/>
  <c r="DO288" i="24"/>
  <c r="DP288" i="24"/>
  <c r="DQ288" i="24"/>
  <c r="DR288" i="24"/>
  <c r="DS288" i="24"/>
  <c r="DT288" i="24"/>
  <c r="DU288" i="24"/>
  <c r="DV288" i="24"/>
  <c r="DW288" i="24"/>
  <c r="DX288" i="24"/>
  <c r="DY288" i="24"/>
  <c r="DZ288" i="24"/>
  <c r="EA288" i="24"/>
  <c r="EB288" i="24"/>
  <c r="EC288" i="24"/>
  <c r="ED288" i="24"/>
  <c r="EE288" i="24"/>
  <c r="EF288" i="24"/>
  <c r="EG288" i="24"/>
  <c r="EH288" i="24"/>
  <c r="EI288" i="24"/>
  <c r="EJ288" i="24"/>
  <c r="EK288" i="24"/>
  <c r="EL288" i="24"/>
  <c r="DJ289" i="24"/>
  <c r="DK289" i="24"/>
  <c r="DL289" i="24"/>
  <c r="DM289" i="24"/>
  <c r="DN289" i="24"/>
  <c r="DO289" i="24"/>
  <c r="DP289" i="24"/>
  <c r="DQ289" i="24"/>
  <c r="DR289" i="24"/>
  <c r="DS289" i="24"/>
  <c r="DT289" i="24"/>
  <c r="DU289" i="24"/>
  <c r="DV289" i="24"/>
  <c r="DW289" i="24"/>
  <c r="DX289" i="24"/>
  <c r="DY289" i="24"/>
  <c r="DZ289" i="24"/>
  <c r="EA289" i="24"/>
  <c r="EB289" i="24"/>
  <c r="EC289" i="24"/>
  <c r="ED289" i="24"/>
  <c r="EE289" i="24"/>
  <c r="EF289" i="24"/>
  <c r="EG289" i="24"/>
  <c r="EH289" i="24"/>
  <c r="EI289" i="24"/>
  <c r="EJ289" i="24"/>
  <c r="EK289" i="24"/>
  <c r="EL289" i="24"/>
  <c r="DJ290" i="24"/>
  <c r="DK290" i="24"/>
  <c r="DL290" i="24"/>
  <c r="DM290" i="24"/>
  <c r="DN290" i="24"/>
  <c r="DO290" i="24"/>
  <c r="DP290" i="24"/>
  <c r="DQ290" i="24"/>
  <c r="DR290" i="24"/>
  <c r="DS290" i="24"/>
  <c r="DT290" i="24"/>
  <c r="DU290" i="24"/>
  <c r="DV290" i="24"/>
  <c r="DW290" i="24"/>
  <c r="DX290" i="24"/>
  <c r="DY290" i="24"/>
  <c r="DZ290" i="24"/>
  <c r="EA290" i="24"/>
  <c r="EB290" i="24"/>
  <c r="EC290" i="24"/>
  <c r="ED290" i="24"/>
  <c r="EE290" i="24"/>
  <c r="EF290" i="24"/>
  <c r="EG290" i="24"/>
  <c r="EH290" i="24"/>
  <c r="EI290" i="24"/>
  <c r="EJ290" i="24"/>
  <c r="EK290" i="24"/>
  <c r="EL290" i="24"/>
  <c r="DJ291" i="24"/>
  <c r="DK291" i="24"/>
  <c r="DL291" i="24"/>
  <c r="DM291" i="24"/>
  <c r="DN291" i="24"/>
  <c r="DO291" i="24"/>
  <c r="DP291" i="24"/>
  <c r="DQ291" i="24"/>
  <c r="DR291" i="24"/>
  <c r="DS291" i="24"/>
  <c r="DT291" i="24"/>
  <c r="DU291" i="24"/>
  <c r="DV291" i="24"/>
  <c r="DW291" i="24"/>
  <c r="DX291" i="24"/>
  <c r="DY291" i="24"/>
  <c r="DZ291" i="24"/>
  <c r="EA291" i="24"/>
  <c r="EB291" i="24"/>
  <c r="EC291" i="24"/>
  <c r="ED291" i="24"/>
  <c r="EE291" i="24"/>
  <c r="EF291" i="24"/>
  <c r="EG291" i="24"/>
  <c r="EH291" i="24"/>
  <c r="EI291" i="24"/>
  <c r="EJ291" i="24"/>
  <c r="EK291" i="24"/>
  <c r="EL291" i="24"/>
  <c r="DJ292" i="24"/>
  <c r="DK292" i="24"/>
  <c r="DL292" i="24"/>
  <c r="DM292" i="24"/>
  <c r="DN292" i="24"/>
  <c r="DO292" i="24"/>
  <c r="DP292" i="24"/>
  <c r="DQ292" i="24"/>
  <c r="DR292" i="24"/>
  <c r="DS292" i="24"/>
  <c r="DT292" i="24"/>
  <c r="DU292" i="24"/>
  <c r="DV292" i="24"/>
  <c r="DW292" i="24"/>
  <c r="DX292" i="24"/>
  <c r="DY292" i="24"/>
  <c r="DZ292" i="24"/>
  <c r="EA292" i="24"/>
  <c r="EB292" i="24"/>
  <c r="EC292" i="24"/>
  <c r="ED292" i="24"/>
  <c r="EE292" i="24"/>
  <c r="EF292" i="24"/>
  <c r="EG292" i="24"/>
  <c r="EH292" i="24"/>
  <c r="EI292" i="24"/>
  <c r="EJ292" i="24"/>
  <c r="EK292" i="24"/>
  <c r="EL292" i="24"/>
  <c r="DJ293" i="24"/>
  <c r="DK293" i="24"/>
  <c r="DL293" i="24"/>
  <c r="DM293" i="24"/>
  <c r="DN293" i="24"/>
  <c r="DO293" i="24"/>
  <c r="DP293" i="24"/>
  <c r="DQ293" i="24"/>
  <c r="DR293" i="24"/>
  <c r="DS293" i="24"/>
  <c r="DT293" i="24"/>
  <c r="DU293" i="24"/>
  <c r="DV293" i="24"/>
  <c r="DW293" i="24"/>
  <c r="DX293" i="24"/>
  <c r="DY293" i="24"/>
  <c r="DZ293" i="24"/>
  <c r="EA293" i="24"/>
  <c r="EB293" i="24"/>
  <c r="EC293" i="24"/>
  <c r="ED293" i="24"/>
  <c r="EE293" i="24"/>
  <c r="EF293" i="24"/>
  <c r="EG293" i="24"/>
  <c r="EH293" i="24"/>
  <c r="EI293" i="24"/>
  <c r="EJ293" i="24"/>
  <c r="EK293" i="24"/>
  <c r="EL293" i="24"/>
  <c r="DJ294" i="24"/>
  <c r="DK294" i="24"/>
  <c r="DL294" i="24"/>
  <c r="DM294" i="24"/>
  <c r="DN294" i="24"/>
  <c r="DO294" i="24"/>
  <c r="DP294" i="24"/>
  <c r="DQ294" i="24"/>
  <c r="DR294" i="24"/>
  <c r="DS294" i="24"/>
  <c r="DT294" i="24"/>
  <c r="DU294" i="24"/>
  <c r="DV294" i="24"/>
  <c r="DW294" i="24"/>
  <c r="DX294" i="24"/>
  <c r="DY294" i="24"/>
  <c r="DZ294" i="24"/>
  <c r="EA294" i="24"/>
  <c r="EB294" i="24"/>
  <c r="EC294" i="24"/>
  <c r="ED294" i="24"/>
  <c r="EE294" i="24"/>
  <c r="EF294" i="24"/>
  <c r="EG294" i="24"/>
  <c r="EH294" i="24"/>
  <c r="EI294" i="24"/>
  <c r="EJ294" i="24"/>
  <c r="EK294" i="24"/>
  <c r="EL294" i="24"/>
  <c r="DI289" i="24"/>
  <c r="DI290" i="24"/>
  <c r="DI291" i="24"/>
  <c r="DI292" i="24"/>
  <c r="DI293" i="24"/>
  <c r="DI294" i="24"/>
  <c r="DI288" i="24"/>
  <c r="DJ279" i="24"/>
  <c r="DK279" i="24"/>
  <c r="DL279" i="24"/>
  <c r="DM279" i="24"/>
  <c r="DN279" i="24"/>
  <c r="DO279" i="24"/>
  <c r="DP279" i="24"/>
  <c r="DQ279" i="24"/>
  <c r="DR279" i="24"/>
  <c r="DS279" i="24"/>
  <c r="DT279" i="24"/>
  <c r="DU279" i="24"/>
  <c r="DV279" i="24"/>
  <c r="DW279" i="24"/>
  <c r="DX279" i="24"/>
  <c r="DY279" i="24"/>
  <c r="DZ279" i="24"/>
  <c r="EA279" i="24"/>
  <c r="EB279" i="24"/>
  <c r="EC279" i="24"/>
  <c r="ED279" i="24"/>
  <c r="EE279" i="24"/>
  <c r="EF279" i="24"/>
  <c r="EG279" i="24"/>
  <c r="EH279" i="24"/>
  <c r="EI279" i="24"/>
  <c r="EJ279" i="24"/>
  <c r="EK279" i="24"/>
  <c r="EL279" i="24"/>
  <c r="DJ280" i="24"/>
  <c r="DK280" i="24"/>
  <c r="DL280" i="24"/>
  <c r="DM280" i="24"/>
  <c r="DN280" i="24"/>
  <c r="DO280" i="24"/>
  <c r="DP280" i="24"/>
  <c r="DQ280" i="24"/>
  <c r="DR280" i="24"/>
  <c r="DS280" i="24"/>
  <c r="DT280" i="24"/>
  <c r="DU280" i="24"/>
  <c r="DV280" i="24"/>
  <c r="DW280" i="24"/>
  <c r="DX280" i="24"/>
  <c r="DY280" i="24"/>
  <c r="DZ280" i="24"/>
  <c r="EA280" i="24"/>
  <c r="EB280" i="24"/>
  <c r="EC280" i="24"/>
  <c r="ED280" i="24"/>
  <c r="EE280" i="24"/>
  <c r="EF280" i="24"/>
  <c r="EG280" i="24"/>
  <c r="EH280" i="24"/>
  <c r="EI280" i="24"/>
  <c r="EJ280" i="24"/>
  <c r="EK280" i="24"/>
  <c r="EL280" i="24"/>
  <c r="DI280" i="24"/>
  <c r="DI279" i="24"/>
  <c r="DJ275" i="24"/>
  <c r="DK275" i="24"/>
  <c r="DI275" i="24"/>
  <c r="DJ271" i="24"/>
  <c r="DK271" i="24"/>
  <c r="DL271" i="24"/>
  <c r="DM271" i="24"/>
  <c r="DN271" i="24"/>
  <c r="DO271" i="24"/>
  <c r="DP271" i="24"/>
  <c r="DQ271" i="24"/>
  <c r="DR271" i="24"/>
  <c r="DS271" i="24"/>
  <c r="DT271" i="24"/>
  <c r="DU271" i="24"/>
  <c r="DV271" i="24"/>
  <c r="DW271" i="24"/>
  <c r="DX271" i="24"/>
  <c r="DY271" i="24"/>
  <c r="DZ271" i="24"/>
  <c r="EA271" i="24"/>
  <c r="EB271" i="24"/>
  <c r="EC271" i="24"/>
  <c r="ED271" i="24"/>
  <c r="EE271" i="24"/>
  <c r="EF271" i="24"/>
  <c r="EG271" i="24"/>
  <c r="EH271" i="24"/>
  <c r="EI271" i="24"/>
  <c r="EJ271" i="24"/>
  <c r="EK271" i="24"/>
  <c r="EL271" i="24"/>
  <c r="DJ272" i="24"/>
  <c r="DK272" i="24"/>
  <c r="DL272" i="24"/>
  <c r="DM272" i="24"/>
  <c r="DN272" i="24"/>
  <c r="DO272" i="24"/>
  <c r="DP272" i="24"/>
  <c r="DQ272" i="24"/>
  <c r="DR272" i="24"/>
  <c r="DS272" i="24"/>
  <c r="DT272" i="24"/>
  <c r="DU272" i="24"/>
  <c r="DV272" i="24"/>
  <c r="DW272" i="24"/>
  <c r="DX272" i="24"/>
  <c r="DY272" i="24"/>
  <c r="DZ272" i="24"/>
  <c r="EA272" i="24"/>
  <c r="EB272" i="24"/>
  <c r="EC272" i="24"/>
  <c r="ED272" i="24"/>
  <c r="EE272" i="24"/>
  <c r="EF272" i="24"/>
  <c r="EG272" i="24"/>
  <c r="EH272" i="24"/>
  <c r="EI272" i="24"/>
  <c r="EJ272" i="24"/>
  <c r="EK272" i="24"/>
  <c r="EL272" i="24"/>
  <c r="DJ273" i="24"/>
  <c r="DK273" i="24"/>
  <c r="DL273" i="24"/>
  <c r="DM273" i="24"/>
  <c r="DN273" i="24"/>
  <c r="DO273" i="24"/>
  <c r="DP273" i="24"/>
  <c r="DQ273" i="24"/>
  <c r="DR273" i="24"/>
  <c r="DS273" i="24"/>
  <c r="DT273" i="24"/>
  <c r="DU273" i="24"/>
  <c r="DV273" i="24"/>
  <c r="DW273" i="24"/>
  <c r="DX273" i="24"/>
  <c r="DY273" i="24"/>
  <c r="DZ273" i="24"/>
  <c r="EA273" i="24"/>
  <c r="EB273" i="24"/>
  <c r="EC273" i="24"/>
  <c r="ED273" i="24"/>
  <c r="EE273" i="24"/>
  <c r="EF273" i="24"/>
  <c r="EG273" i="24"/>
  <c r="EH273" i="24"/>
  <c r="EI273" i="24"/>
  <c r="EJ273" i="24"/>
  <c r="EK273" i="24"/>
  <c r="EL273" i="24"/>
  <c r="DJ274" i="24"/>
  <c r="DK274" i="24"/>
  <c r="DL274" i="24"/>
  <c r="DM274" i="24"/>
  <c r="DN274" i="24"/>
  <c r="DO274" i="24"/>
  <c r="DP274" i="24"/>
  <c r="DQ274" i="24"/>
  <c r="DR274" i="24"/>
  <c r="DS274" i="24"/>
  <c r="DT274" i="24"/>
  <c r="DU274" i="24"/>
  <c r="DV274" i="24"/>
  <c r="DW274" i="24"/>
  <c r="DX274" i="24"/>
  <c r="DY274" i="24"/>
  <c r="DZ274" i="24"/>
  <c r="EA274" i="24"/>
  <c r="EB274" i="24"/>
  <c r="EC274" i="24"/>
  <c r="ED274" i="24"/>
  <c r="EE274" i="24"/>
  <c r="EF274" i="24"/>
  <c r="EG274" i="24"/>
  <c r="EH274" i="24"/>
  <c r="EI274" i="24"/>
  <c r="EJ274" i="24"/>
  <c r="EK274" i="24"/>
  <c r="EL274" i="24"/>
  <c r="DI272" i="24"/>
  <c r="DI273" i="24"/>
  <c r="DI274" i="24"/>
  <c r="DI271" i="24"/>
  <c r="DJ244" i="24"/>
  <c r="DK244" i="24"/>
  <c r="DL244" i="24"/>
  <c r="DM244" i="24"/>
  <c r="DN244" i="24"/>
  <c r="DO244" i="24"/>
  <c r="DP244" i="24"/>
  <c r="DQ244" i="24"/>
  <c r="DR244" i="24"/>
  <c r="DS244" i="24"/>
  <c r="DT244" i="24"/>
  <c r="DU244" i="24"/>
  <c r="DV244" i="24"/>
  <c r="DW244" i="24"/>
  <c r="DX244" i="24"/>
  <c r="DY244" i="24"/>
  <c r="DZ244" i="24"/>
  <c r="EA244" i="24"/>
  <c r="EB244" i="24"/>
  <c r="EC244" i="24"/>
  <c r="ED244" i="24"/>
  <c r="EE244" i="24"/>
  <c r="EF244" i="24"/>
  <c r="EG244" i="24"/>
  <c r="EH244" i="24"/>
  <c r="EI244" i="24"/>
  <c r="EJ244" i="24"/>
  <c r="EK244" i="24"/>
  <c r="EL244" i="24"/>
  <c r="DI244" i="24"/>
  <c r="DW219" i="24"/>
  <c r="DX219" i="24"/>
  <c r="DY219" i="24"/>
  <c r="DW220" i="24"/>
  <c r="DX220" i="24"/>
  <c r="DY220" i="24"/>
  <c r="DW221" i="24"/>
  <c r="DX221" i="24"/>
  <c r="DY221" i="24"/>
  <c r="DW222" i="24"/>
  <c r="DX222" i="24"/>
  <c r="DY222" i="24"/>
  <c r="DW224" i="24"/>
  <c r="DX224" i="24"/>
  <c r="DY224" i="24"/>
  <c r="DO219" i="24"/>
  <c r="DP219" i="24"/>
  <c r="DQ219" i="24"/>
  <c r="DR219" i="24"/>
  <c r="DS219" i="24"/>
  <c r="DT219" i="24"/>
  <c r="DU219" i="24"/>
  <c r="DV219" i="24"/>
  <c r="DO220" i="24"/>
  <c r="DP220" i="24"/>
  <c r="DQ220" i="24"/>
  <c r="DR220" i="24"/>
  <c r="DS220" i="24"/>
  <c r="DT220" i="24"/>
  <c r="DU220" i="24"/>
  <c r="DV220" i="24"/>
  <c r="DO221" i="24"/>
  <c r="DP221" i="24"/>
  <c r="DQ221" i="24"/>
  <c r="DR221" i="24"/>
  <c r="DS221" i="24"/>
  <c r="DT221" i="24"/>
  <c r="DU221" i="24"/>
  <c r="DV221" i="24"/>
  <c r="DO222" i="24"/>
  <c r="DP222" i="24"/>
  <c r="DQ222" i="24"/>
  <c r="DR222" i="24"/>
  <c r="DS222" i="24"/>
  <c r="DT222" i="24"/>
  <c r="DU222" i="24"/>
  <c r="DV222" i="24"/>
  <c r="DO224" i="24"/>
  <c r="DP224" i="24"/>
  <c r="DQ224" i="24"/>
  <c r="DR224" i="24"/>
  <c r="DS224" i="24"/>
  <c r="DT224" i="24"/>
  <c r="DU224" i="24"/>
  <c r="DV224" i="24"/>
  <c r="DJ219" i="24"/>
  <c r="DK219" i="24"/>
  <c r="DL219" i="24"/>
  <c r="DM219" i="24"/>
  <c r="DN219" i="24"/>
  <c r="DJ220" i="24"/>
  <c r="DK220" i="24"/>
  <c r="DL220" i="24"/>
  <c r="DM220" i="24"/>
  <c r="DN220" i="24"/>
  <c r="DJ221" i="24"/>
  <c r="DK221" i="24"/>
  <c r="DL221" i="24"/>
  <c r="DM221" i="24"/>
  <c r="DN221" i="24"/>
  <c r="DJ222" i="24"/>
  <c r="DK222" i="24"/>
  <c r="DL222" i="24"/>
  <c r="DM222" i="24"/>
  <c r="DN222" i="24"/>
  <c r="DJ223" i="24"/>
  <c r="DK223" i="24"/>
  <c r="DL223" i="24"/>
  <c r="DM223" i="24"/>
  <c r="DN223" i="24"/>
  <c r="DJ224" i="24"/>
  <c r="DK224" i="24"/>
  <c r="DL224" i="24"/>
  <c r="DM224" i="24"/>
  <c r="DN224" i="24"/>
  <c r="DI220" i="24"/>
  <c r="DI221" i="24"/>
  <c r="DI222" i="24"/>
  <c r="DI223" i="24"/>
  <c r="DI219" i="24"/>
  <c r="DJ211" i="24"/>
  <c r="DK211" i="24"/>
  <c r="DL211" i="24"/>
  <c r="DM211" i="24"/>
  <c r="DN211" i="24"/>
  <c r="DO211" i="24"/>
  <c r="DP211" i="24"/>
  <c r="DQ211" i="24"/>
  <c r="DR211" i="24"/>
  <c r="DS211" i="24"/>
  <c r="DT211" i="24"/>
  <c r="DU211" i="24"/>
  <c r="DV211" i="24"/>
  <c r="DW211" i="24"/>
  <c r="DX211" i="24"/>
  <c r="DY211" i="24"/>
  <c r="DZ211" i="24"/>
  <c r="EA211" i="24"/>
  <c r="EB211" i="24"/>
  <c r="EC211" i="24"/>
  <c r="ED211" i="24"/>
  <c r="EE211" i="24"/>
  <c r="EF211" i="24"/>
  <c r="EG211" i="24"/>
  <c r="EH211" i="24"/>
  <c r="EI211" i="24"/>
  <c r="EJ211" i="24"/>
  <c r="EK211" i="24"/>
  <c r="EL211" i="24"/>
  <c r="DI211" i="24"/>
  <c r="DJ167" i="24"/>
  <c r="DK167" i="24"/>
  <c r="DL167" i="24"/>
  <c r="DM167" i="24"/>
  <c r="DN167" i="24"/>
  <c r="DO167" i="24"/>
  <c r="DP167" i="24"/>
  <c r="DQ167" i="24"/>
  <c r="DR167" i="24"/>
  <c r="DS167" i="24"/>
  <c r="DT167" i="24"/>
  <c r="DU167" i="24"/>
  <c r="DV167" i="24"/>
  <c r="DW167" i="24"/>
  <c r="DX167" i="24"/>
  <c r="DY167" i="24"/>
  <c r="DZ167" i="24"/>
  <c r="EA167" i="24"/>
  <c r="EB167" i="24"/>
  <c r="EC167" i="24"/>
  <c r="ED167" i="24"/>
  <c r="EE167" i="24"/>
  <c r="EF167" i="24"/>
  <c r="EG167" i="24"/>
  <c r="EH167" i="24"/>
  <c r="EI167" i="24"/>
  <c r="EJ167" i="24"/>
  <c r="EK167" i="24"/>
  <c r="EL167" i="24"/>
  <c r="DJ168" i="24"/>
  <c r="DK168" i="24"/>
  <c r="DL168" i="24"/>
  <c r="DM168" i="24"/>
  <c r="DN168" i="24"/>
  <c r="DO168" i="24"/>
  <c r="DP168" i="24"/>
  <c r="DQ168" i="24"/>
  <c r="DR168" i="24"/>
  <c r="DS168" i="24"/>
  <c r="DT168" i="24"/>
  <c r="DU168" i="24"/>
  <c r="DV168" i="24"/>
  <c r="DW168" i="24"/>
  <c r="DX168" i="24"/>
  <c r="DY168" i="24"/>
  <c r="DZ168" i="24"/>
  <c r="EA168" i="24"/>
  <c r="EB168" i="24"/>
  <c r="EC168" i="24"/>
  <c r="ED168" i="24"/>
  <c r="EE168" i="24"/>
  <c r="EF168" i="24"/>
  <c r="EG168" i="24"/>
  <c r="EH168" i="24"/>
  <c r="EI168" i="24"/>
  <c r="EJ168" i="24"/>
  <c r="EK168" i="24"/>
  <c r="EL168" i="24"/>
  <c r="DJ169" i="24"/>
  <c r="DK169" i="24"/>
  <c r="DL169" i="24"/>
  <c r="DM169" i="24"/>
  <c r="DN169" i="24"/>
  <c r="DO169" i="24"/>
  <c r="DP169" i="24"/>
  <c r="DQ169" i="24"/>
  <c r="DR169" i="24"/>
  <c r="DS169" i="24"/>
  <c r="DT169" i="24"/>
  <c r="DU169" i="24"/>
  <c r="DV169" i="24"/>
  <c r="DW169" i="24"/>
  <c r="DX169" i="24"/>
  <c r="DY169" i="24"/>
  <c r="DZ169" i="24"/>
  <c r="EA169" i="24"/>
  <c r="EB169" i="24"/>
  <c r="EC169" i="24"/>
  <c r="ED169" i="24"/>
  <c r="EE169" i="24"/>
  <c r="EF169" i="24"/>
  <c r="EG169" i="24"/>
  <c r="EH169" i="24"/>
  <c r="EI169" i="24"/>
  <c r="EJ169" i="24"/>
  <c r="EK169" i="24"/>
  <c r="EL169" i="24"/>
  <c r="DJ170" i="24"/>
  <c r="DK170" i="24"/>
  <c r="DL170" i="24"/>
  <c r="DM170" i="24"/>
  <c r="DN170" i="24"/>
  <c r="DO170" i="24"/>
  <c r="DP170" i="24"/>
  <c r="DQ170" i="24"/>
  <c r="DR170" i="24"/>
  <c r="DS170" i="24"/>
  <c r="DT170" i="24"/>
  <c r="DU170" i="24"/>
  <c r="DV170" i="24"/>
  <c r="DW170" i="24"/>
  <c r="DX170" i="24"/>
  <c r="DY170" i="24"/>
  <c r="DZ170" i="24"/>
  <c r="EA170" i="24"/>
  <c r="EB170" i="24"/>
  <c r="EC170" i="24"/>
  <c r="ED170" i="24"/>
  <c r="EE170" i="24"/>
  <c r="EF170" i="24"/>
  <c r="EG170" i="24"/>
  <c r="EH170" i="24"/>
  <c r="EI170" i="24"/>
  <c r="EJ170" i="24"/>
  <c r="EK170" i="24"/>
  <c r="EL170" i="24"/>
  <c r="DJ171" i="24"/>
  <c r="DK171" i="24"/>
  <c r="DL171" i="24"/>
  <c r="DM171" i="24"/>
  <c r="DN171" i="24"/>
  <c r="DO171" i="24"/>
  <c r="DP171" i="24"/>
  <c r="DQ171" i="24"/>
  <c r="DR171" i="24"/>
  <c r="DS171" i="24"/>
  <c r="DT171" i="24"/>
  <c r="DU171" i="24"/>
  <c r="DV171" i="24"/>
  <c r="DW171" i="24"/>
  <c r="DX171" i="24"/>
  <c r="DY171" i="24"/>
  <c r="DZ171" i="24"/>
  <c r="EA171" i="24"/>
  <c r="EB171" i="24"/>
  <c r="EC171" i="24"/>
  <c r="ED171" i="24"/>
  <c r="EE171" i="24"/>
  <c r="EF171" i="24"/>
  <c r="EG171" i="24"/>
  <c r="EH171" i="24"/>
  <c r="EI171" i="24"/>
  <c r="EJ171" i="24"/>
  <c r="EK171" i="24"/>
  <c r="EL171" i="24"/>
  <c r="DJ172" i="24"/>
  <c r="DK172" i="24"/>
  <c r="DL172" i="24"/>
  <c r="DM172" i="24"/>
  <c r="DN172" i="24"/>
  <c r="DO172" i="24"/>
  <c r="DP172" i="24"/>
  <c r="DQ172" i="24"/>
  <c r="DR172" i="24"/>
  <c r="DS172" i="24"/>
  <c r="DT172" i="24"/>
  <c r="DU172" i="24"/>
  <c r="DV172" i="24"/>
  <c r="DW172" i="24"/>
  <c r="DX172" i="24"/>
  <c r="DY172" i="24"/>
  <c r="DZ172" i="24"/>
  <c r="EA172" i="24"/>
  <c r="EB172" i="24"/>
  <c r="EC172" i="24"/>
  <c r="ED172" i="24"/>
  <c r="EE172" i="24"/>
  <c r="EF172" i="24"/>
  <c r="EG172" i="24"/>
  <c r="EH172" i="24"/>
  <c r="EI172" i="24"/>
  <c r="EJ172" i="24"/>
  <c r="EK172" i="24"/>
  <c r="EL172" i="24"/>
  <c r="DJ173" i="24"/>
  <c r="DK173" i="24"/>
  <c r="DL173" i="24"/>
  <c r="DM173" i="24"/>
  <c r="DN173" i="24"/>
  <c r="DO173" i="24"/>
  <c r="DP173" i="24"/>
  <c r="DQ173" i="24"/>
  <c r="DR173" i="24"/>
  <c r="DS173" i="24"/>
  <c r="DT173" i="24"/>
  <c r="DU173" i="24"/>
  <c r="DV173" i="24"/>
  <c r="DW173" i="24"/>
  <c r="DX173" i="24"/>
  <c r="DY173" i="24"/>
  <c r="DZ173" i="24"/>
  <c r="EA173" i="24"/>
  <c r="EB173" i="24"/>
  <c r="EC173" i="24"/>
  <c r="ED173" i="24"/>
  <c r="EE173" i="24"/>
  <c r="EF173" i="24"/>
  <c r="EG173" i="24"/>
  <c r="EH173" i="24"/>
  <c r="EI173" i="24"/>
  <c r="EJ173" i="24"/>
  <c r="EK173" i="24"/>
  <c r="EL173" i="24"/>
  <c r="DJ174" i="24"/>
  <c r="DK174" i="24"/>
  <c r="DL174" i="24"/>
  <c r="DM174" i="24"/>
  <c r="DN174" i="24"/>
  <c r="DO174" i="24"/>
  <c r="DP174" i="24"/>
  <c r="DQ174" i="24"/>
  <c r="DR174" i="24"/>
  <c r="DS174" i="24"/>
  <c r="DT174" i="24"/>
  <c r="DU174" i="24"/>
  <c r="DV174" i="24"/>
  <c r="DW174" i="24"/>
  <c r="DX174" i="24"/>
  <c r="DY174" i="24"/>
  <c r="DZ174" i="24"/>
  <c r="EA174" i="24"/>
  <c r="EB174" i="24"/>
  <c r="EC174" i="24"/>
  <c r="ED174" i="24"/>
  <c r="EE174" i="24"/>
  <c r="EF174" i="24"/>
  <c r="EG174" i="24"/>
  <c r="EH174" i="24"/>
  <c r="EI174" i="24"/>
  <c r="EJ174" i="24"/>
  <c r="EK174" i="24"/>
  <c r="EL174" i="24"/>
  <c r="DI168" i="24"/>
  <c r="DI169" i="24"/>
  <c r="DI170" i="24"/>
  <c r="DI171" i="24"/>
  <c r="DI172" i="24"/>
  <c r="DI173" i="24"/>
  <c r="DI174" i="24"/>
  <c r="DI167" i="24"/>
  <c r="DJ153" i="24"/>
  <c r="DK153" i="24"/>
  <c r="DL153" i="24"/>
  <c r="DM153" i="24"/>
  <c r="DN153" i="24"/>
  <c r="DO153" i="24"/>
  <c r="DP153" i="24"/>
  <c r="DQ153" i="24"/>
  <c r="DR153" i="24"/>
  <c r="DS153" i="24"/>
  <c r="DT153" i="24"/>
  <c r="DU153" i="24"/>
  <c r="DV153" i="24"/>
  <c r="DW153" i="24"/>
  <c r="DX153" i="24"/>
  <c r="DY153" i="24"/>
  <c r="DZ153" i="24"/>
  <c r="EA153" i="24"/>
  <c r="EB153" i="24"/>
  <c r="EC153" i="24"/>
  <c r="ED153" i="24"/>
  <c r="EE153" i="24"/>
  <c r="EF153" i="24"/>
  <c r="EG153" i="24"/>
  <c r="EH153" i="24"/>
  <c r="EI153" i="24"/>
  <c r="EJ153" i="24"/>
  <c r="EK153" i="24"/>
  <c r="EL153" i="24"/>
  <c r="DJ154" i="24"/>
  <c r="DK154" i="24"/>
  <c r="DL154" i="24"/>
  <c r="DM154" i="24"/>
  <c r="DN154" i="24"/>
  <c r="DO154" i="24"/>
  <c r="DP154" i="24"/>
  <c r="DQ154" i="24"/>
  <c r="DR154" i="24"/>
  <c r="DS154" i="24"/>
  <c r="DT154" i="24"/>
  <c r="DU154" i="24"/>
  <c r="DV154" i="24"/>
  <c r="DW154" i="24"/>
  <c r="DX154" i="24"/>
  <c r="DY154" i="24"/>
  <c r="DZ154" i="24"/>
  <c r="EA154" i="24"/>
  <c r="EB154" i="24"/>
  <c r="EC154" i="24"/>
  <c r="ED154" i="24"/>
  <c r="EE154" i="24"/>
  <c r="EF154" i="24"/>
  <c r="EG154" i="24"/>
  <c r="EH154" i="24"/>
  <c r="EI154" i="24"/>
  <c r="EJ154" i="24"/>
  <c r="EK154" i="24"/>
  <c r="EL154" i="24"/>
  <c r="DJ155" i="24"/>
  <c r="DK155" i="24"/>
  <c r="DL155" i="24"/>
  <c r="DM155" i="24"/>
  <c r="DN155" i="24"/>
  <c r="DO155" i="24"/>
  <c r="DP155" i="24"/>
  <c r="DQ155" i="24"/>
  <c r="DR155" i="24"/>
  <c r="DS155" i="24"/>
  <c r="DT155" i="24"/>
  <c r="DU155" i="24"/>
  <c r="DV155" i="24"/>
  <c r="DW155" i="24"/>
  <c r="DX155" i="24"/>
  <c r="DY155" i="24"/>
  <c r="DZ155" i="24"/>
  <c r="EA155" i="24"/>
  <c r="EB155" i="24"/>
  <c r="EC155" i="24"/>
  <c r="ED155" i="24"/>
  <c r="EE155" i="24"/>
  <c r="EF155" i="24"/>
  <c r="EG155" i="24"/>
  <c r="EH155" i="24"/>
  <c r="EI155" i="24"/>
  <c r="EJ155" i="24"/>
  <c r="EK155" i="24"/>
  <c r="EL155" i="24"/>
  <c r="DJ156" i="24"/>
  <c r="DK156" i="24"/>
  <c r="DL156" i="24"/>
  <c r="DM156" i="24"/>
  <c r="DN156" i="24"/>
  <c r="DO156" i="24"/>
  <c r="DP156" i="24"/>
  <c r="DQ156" i="24"/>
  <c r="DR156" i="24"/>
  <c r="DS156" i="24"/>
  <c r="DT156" i="24"/>
  <c r="DU156" i="24"/>
  <c r="DV156" i="24"/>
  <c r="DW156" i="24"/>
  <c r="DX156" i="24"/>
  <c r="DY156" i="24"/>
  <c r="DZ156" i="24"/>
  <c r="EA156" i="24"/>
  <c r="EB156" i="24"/>
  <c r="EC156" i="24"/>
  <c r="ED156" i="24"/>
  <c r="EE156" i="24"/>
  <c r="EF156" i="24"/>
  <c r="EG156" i="24"/>
  <c r="EH156" i="24"/>
  <c r="EI156" i="24"/>
  <c r="EJ156" i="24"/>
  <c r="EK156" i="24"/>
  <c r="EL156" i="24"/>
  <c r="DJ157" i="24"/>
  <c r="DK157" i="24"/>
  <c r="DL157" i="24"/>
  <c r="DM157" i="24"/>
  <c r="DN157" i="24"/>
  <c r="DO157" i="24"/>
  <c r="DP157" i="24"/>
  <c r="DQ157" i="24"/>
  <c r="DR157" i="24"/>
  <c r="DS157" i="24"/>
  <c r="DT157" i="24"/>
  <c r="DU157" i="24"/>
  <c r="DV157" i="24"/>
  <c r="DW157" i="24"/>
  <c r="DX157" i="24"/>
  <c r="DY157" i="24"/>
  <c r="DZ157" i="24"/>
  <c r="EA157" i="24"/>
  <c r="EB157" i="24"/>
  <c r="EC157" i="24"/>
  <c r="ED157" i="24"/>
  <c r="EE157" i="24"/>
  <c r="EF157" i="24"/>
  <c r="EG157" i="24"/>
  <c r="EH157" i="24"/>
  <c r="EI157" i="24"/>
  <c r="EJ157" i="24"/>
  <c r="EK157" i="24"/>
  <c r="EL157" i="24"/>
  <c r="DJ158" i="24"/>
  <c r="DK158" i="24"/>
  <c r="DL158" i="24"/>
  <c r="DM158" i="24"/>
  <c r="DN158" i="24"/>
  <c r="DO158" i="24"/>
  <c r="DP158" i="24"/>
  <c r="DQ158" i="24"/>
  <c r="DR158" i="24"/>
  <c r="DS158" i="24"/>
  <c r="DT158" i="24"/>
  <c r="DU158" i="24"/>
  <c r="DV158" i="24"/>
  <c r="DW158" i="24"/>
  <c r="DX158" i="24"/>
  <c r="DY158" i="24"/>
  <c r="DZ158" i="24"/>
  <c r="EA158" i="24"/>
  <c r="EB158" i="24"/>
  <c r="EC158" i="24"/>
  <c r="ED158" i="24"/>
  <c r="EE158" i="24"/>
  <c r="EF158" i="24"/>
  <c r="EG158" i="24"/>
  <c r="EH158" i="24"/>
  <c r="EI158" i="24"/>
  <c r="EJ158" i="24"/>
  <c r="EK158" i="24"/>
  <c r="EL158" i="24"/>
  <c r="DJ159" i="24"/>
  <c r="DK159" i="24"/>
  <c r="DL159" i="24"/>
  <c r="DM159" i="24"/>
  <c r="DN159" i="24"/>
  <c r="DO159" i="24"/>
  <c r="DP159" i="24"/>
  <c r="DQ159" i="24"/>
  <c r="DR159" i="24"/>
  <c r="DS159" i="24"/>
  <c r="DT159" i="24"/>
  <c r="DU159" i="24"/>
  <c r="DV159" i="24"/>
  <c r="DW159" i="24"/>
  <c r="DX159" i="24"/>
  <c r="DY159" i="24"/>
  <c r="DZ159" i="24"/>
  <c r="EA159" i="24"/>
  <c r="EB159" i="24"/>
  <c r="EC159" i="24"/>
  <c r="ED159" i="24"/>
  <c r="EE159" i="24"/>
  <c r="EF159" i="24"/>
  <c r="EG159" i="24"/>
  <c r="EH159" i="24"/>
  <c r="EI159" i="24"/>
  <c r="EJ159" i="24"/>
  <c r="EK159" i="24"/>
  <c r="EL159" i="24"/>
  <c r="DJ160" i="24"/>
  <c r="DK160" i="24"/>
  <c r="DL160" i="24"/>
  <c r="DM160" i="24"/>
  <c r="DN160" i="24"/>
  <c r="DO160" i="24"/>
  <c r="DP160" i="24"/>
  <c r="DQ160" i="24"/>
  <c r="DR160" i="24"/>
  <c r="DS160" i="24"/>
  <c r="DT160" i="24"/>
  <c r="DU160" i="24"/>
  <c r="DV160" i="24"/>
  <c r="DW160" i="24"/>
  <c r="DX160" i="24"/>
  <c r="DY160" i="24"/>
  <c r="DZ160" i="24"/>
  <c r="EA160" i="24"/>
  <c r="EB160" i="24"/>
  <c r="EC160" i="24"/>
  <c r="ED160" i="24"/>
  <c r="EE160" i="24"/>
  <c r="EF160" i="24"/>
  <c r="EG160" i="24"/>
  <c r="EH160" i="24"/>
  <c r="EI160" i="24"/>
  <c r="EJ160" i="24"/>
  <c r="EK160" i="24"/>
  <c r="EL160" i="24"/>
  <c r="DJ161" i="24"/>
  <c r="DK161" i="24"/>
  <c r="DL161" i="24"/>
  <c r="DM161" i="24"/>
  <c r="DN161" i="24"/>
  <c r="DO161" i="24"/>
  <c r="DP161" i="24"/>
  <c r="DQ161" i="24"/>
  <c r="DR161" i="24"/>
  <c r="DS161" i="24"/>
  <c r="DT161" i="24"/>
  <c r="DU161" i="24"/>
  <c r="DV161" i="24"/>
  <c r="DW161" i="24"/>
  <c r="DX161" i="24"/>
  <c r="DY161" i="24"/>
  <c r="DZ161" i="24"/>
  <c r="EA161" i="24"/>
  <c r="EB161" i="24"/>
  <c r="EC161" i="24"/>
  <c r="ED161" i="24"/>
  <c r="EE161" i="24"/>
  <c r="EF161" i="24"/>
  <c r="EG161" i="24"/>
  <c r="EH161" i="24"/>
  <c r="EI161" i="24"/>
  <c r="EJ161" i="24"/>
  <c r="EK161" i="24"/>
  <c r="EL161" i="24"/>
  <c r="DJ162" i="24"/>
  <c r="DK162" i="24"/>
  <c r="DL162" i="24"/>
  <c r="DM162" i="24"/>
  <c r="DN162" i="24"/>
  <c r="DO162" i="24"/>
  <c r="DP162" i="24"/>
  <c r="DQ162" i="24"/>
  <c r="DR162" i="24"/>
  <c r="DS162" i="24"/>
  <c r="DT162" i="24"/>
  <c r="DU162" i="24"/>
  <c r="DV162" i="24"/>
  <c r="DW162" i="24"/>
  <c r="DX162" i="24"/>
  <c r="DY162" i="24"/>
  <c r="DZ162" i="24"/>
  <c r="EA162" i="24"/>
  <c r="EB162" i="24"/>
  <c r="EC162" i="24"/>
  <c r="ED162" i="24"/>
  <c r="EE162" i="24"/>
  <c r="EF162" i="24"/>
  <c r="EG162" i="24"/>
  <c r="EH162" i="24"/>
  <c r="EI162" i="24"/>
  <c r="EJ162" i="24"/>
  <c r="EK162" i="24"/>
  <c r="EL162" i="24"/>
  <c r="DJ163" i="24"/>
  <c r="DK163" i="24"/>
  <c r="DL163" i="24"/>
  <c r="DM163" i="24"/>
  <c r="DN163" i="24"/>
  <c r="DO163" i="24"/>
  <c r="DP163" i="24"/>
  <c r="DQ163" i="24"/>
  <c r="DR163" i="24"/>
  <c r="DS163" i="24"/>
  <c r="DT163" i="24"/>
  <c r="DU163" i="24"/>
  <c r="DV163" i="24"/>
  <c r="DW163" i="24"/>
  <c r="DX163" i="24"/>
  <c r="DY163" i="24"/>
  <c r="DZ163" i="24"/>
  <c r="EA163" i="24"/>
  <c r="EB163" i="24"/>
  <c r="EC163" i="24"/>
  <c r="ED163" i="24"/>
  <c r="EE163" i="24"/>
  <c r="EF163" i="24"/>
  <c r="EG163" i="24"/>
  <c r="EH163" i="24"/>
  <c r="EI163" i="24"/>
  <c r="EJ163" i="24"/>
  <c r="EK163" i="24"/>
  <c r="EL163" i="24"/>
  <c r="DI154" i="24"/>
  <c r="DI155" i="24"/>
  <c r="DI156" i="24"/>
  <c r="DI157" i="24"/>
  <c r="DI158" i="24"/>
  <c r="DI159" i="24"/>
  <c r="DI160" i="24"/>
  <c r="DI161" i="24"/>
  <c r="DI162" i="24"/>
  <c r="DI163" i="24"/>
  <c r="DI153" i="24"/>
  <c r="DP136" i="24"/>
  <c r="DQ136" i="24"/>
  <c r="DR136" i="24"/>
  <c r="DS136" i="24"/>
  <c r="DT136" i="24"/>
  <c r="DU136" i="24"/>
  <c r="DV136" i="24"/>
  <c r="DW136" i="24"/>
  <c r="DX136" i="24"/>
  <c r="DY136" i="24"/>
  <c r="DZ136" i="24"/>
  <c r="EA136" i="24"/>
  <c r="EB136" i="24"/>
  <c r="EC136" i="24"/>
  <c r="ED136" i="24"/>
  <c r="EE136" i="24"/>
  <c r="EF136" i="24"/>
  <c r="EG136" i="24"/>
  <c r="EH136" i="24"/>
  <c r="EI136" i="24"/>
  <c r="DP137" i="24"/>
  <c r="DQ137" i="24"/>
  <c r="DR137" i="24"/>
  <c r="DS137" i="24"/>
  <c r="DT137" i="24"/>
  <c r="DU137" i="24"/>
  <c r="DV137" i="24"/>
  <c r="DW137" i="24"/>
  <c r="DX137" i="24"/>
  <c r="DY137" i="24"/>
  <c r="DZ137" i="24"/>
  <c r="EA137" i="24"/>
  <c r="EB137" i="24"/>
  <c r="EC137" i="24"/>
  <c r="ED137" i="24"/>
  <c r="EE137" i="24"/>
  <c r="EF137" i="24"/>
  <c r="EG137" i="24"/>
  <c r="EH137" i="24"/>
  <c r="EI137" i="24"/>
  <c r="DJ136" i="24"/>
  <c r="DK136" i="24"/>
  <c r="DL136" i="24"/>
  <c r="DM136" i="24"/>
  <c r="DN136" i="24"/>
  <c r="DO136" i="24"/>
  <c r="DJ137" i="24"/>
  <c r="DK137" i="24"/>
  <c r="DL137" i="24"/>
  <c r="DM137" i="24"/>
  <c r="DN137" i="24"/>
  <c r="DO137" i="24"/>
  <c r="DI137" i="24"/>
  <c r="DI136" i="24"/>
  <c r="DJ132" i="24"/>
  <c r="DK132" i="24"/>
  <c r="DL132" i="24"/>
  <c r="DM132" i="24"/>
  <c r="DN132" i="24"/>
  <c r="DO132" i="24"/>
  <c r="DP132" i="24"/>
  <c r="DQ132" i="24"/>
  <c r="DR132" i="24"/>
  <c r="DS132" i="24"/>
  <c r="DT132" i="24"/>
  <c r="DU132" i="24"/>
  <c r="DV132" i="24"/>
  <c r="DW132" i="24"/>
  <c r="DX132" i="24"/>
  <c r="DY132" i="24"/>
  <c r="DZ132" i="24"/>
  <c r="DJ133" i="24"/>
  <c r="DK133" i="24"/>
  <c r="DL133" i="24"/>
  <c r="DM133" i="24"/>
  <c r="DN133" i="24"/>
  <c r="DO133" i="24"/>
  <c r="DP133" i="24"/>
  <c r="DQ133" i="24"/>
  <c r="DR133" i="24"/>
  <c r="DS133" i="24"/>
  <c r="DT133" i="24"/>
  <c r="DU133" i="24"/>
  <c r="DV133" i="24"/>
  <c r="DW133" i="24"/>
  <c r="DX133" i="24"/>
  <c r="DY133" i="24"/>
  <c r="DZ133" i="24"/>
  <c r="DI133" i="24"/>
  <c r="DI132" i="24"/>
  <c r="DI125" i="24"/>
  <c r="DJ125" i="24"/>
  <c r="DK125" i="24"/>
  <c r="DL125" i="24"/>
  <c r="DM125" i="24"/>
  <c r="DN125" i="24"/>
  <c r="DO125" i="24"/>
  <c r="DP125" i="24"/>
  <c r="DQ125" i="24"/>
  <c r="DR125" i="24"/>
  <c r="DS125" i="24"/>
  <c r="DT125" i="24"/>
  <c r="DU125" i="24"/>
  <c r="DV125" i="24"/>
  <c r="DW125" i="24"/>
  <c r="DX125" i="24"/>
  <c r="DY125" i="24"/>
  <c r="DZ125" i="24"/>
  <c r="EA125" i="24"/>
  <c r="EB125" i="24"/>
  <c r="EC125" i="24"/>
  <c r="ED125" i="24"/>
  <c r="EE125" i="24"/>
  <c r="EF125" i="24"/>
  <c r="EG125" i="24"/>
  <c r="EH125" i="24"/>
  <c r="EI125" i="24"/>
  <c r="EJ125" i="24"/>
  <c r="EK125" i="24"/>
  <c r="EL125" i="24"/>
  <c r="DI126" i="24"/>
  <c r="DJ126" i="24"/>
  <c r="DK126" i="24"/>
  <c r="DL126" i="24"/>
  <c r="DM126" i="24"/>
  <c r="DN126" i="24"/>
  <c r="DO126" i="24"/>
  <c r="DP126" i="24"/>
  <c r="DQ126" i="24"/>
  <c r="DR126" i="24"/>
  <c r="DS126" i="24"/>
  <c r="DT126" i="24"/>
  <c r="DU126" i="24"/>
  <c r="DV126" i="24"/>
  <c r="DW126" i="24"/>
  <c r="DX126" i="24"/>
  <c r="DY126" i="24"/>
  <c r="DZ126" i="24"/>
  <c r="EA126" i="24"/>
  <c r="EB126" i="24"/>
  <c r="EC126" i="24"/>
  <c r="ED126" i="24"/>
  <c r="EE126" i="24"/>
  <c r="EF126" i="24"/>
  <c r="EG126" i="24"/>
  <c r="EH126" i="24"/>
  <c r="EI126" i="24"/>
  <c r="EJ126" i="24"/>
  <c r="EK126" i="24"/>
  <c r="EL126" i="24"/>
  <c r="DI127" i="24"/>
  <c r="DJ127" i="24"/>
  <c r="DK127" i="24"/>
  <c r="DL127" i="24"/>
  <c r="DM127" i="24"/>
  <c r="DN127" i="24"/>
  <c r="DO127" i="24"/>
  <c r="DP127" i="24"/>
  <c r="DQ127" i="24"/>
  <c r="DR127" i="24"/>
  <c r="DS127" i="24"/>
  <c r="DT127" i="24"/>
  <c r="DU127" i="24"/>
  <c r="DV127" i="24"/>
  <c r="DW127" i="24"/>
  <c r="DX127" i="24"/>
  <c r="DY127" i="24"/>
  <c r="DZ127" i="24"/>
  <c r="EA127" i="24"/>
  <c r="EB127" i="24"/>
  <c r="EC127" i="24"/>
  <c r="ED127" i="24"/>
  <c r="EE127" i="24"/>
  <c r="EF127" i="24"/>
  <c r="EG127" i="24"/>
  <c r="EH127" i="24"/>
  <c r="EI127" i="24"/>
  <c r="EJ127" i="24"/>
  <c r="EK127" i="24"/>
  <c r="EL127" i="24"/>
  <c r="DI128" i="24"/>
  <c r="DJ128" i="24"/>
  <c r="DK128" i="24"/>
  <c r="DL128" i="24"/>
  <c r="DM128" i="24"/>
  <c r="DN128" i="24"/>
  <c r="DO128" i="24"/>
  <c r="DP128" i="24"/>
  <c r="DQ128" i="24"/>
  <c r="DR128" i="24"/>
  <c r="DS128" i="24"/>
  <c r="DT128" i="24"/>
  <c r="DU128" i="24"/>
  <c r="DV128" i="24"/>
  <c r="DW128" i="24"/>
  <c r="DX128" i="24"/>
  <c r="DY128" i="24"/>
  <c r="DZ128" i="24"/>
  <c r="EA128" i="24"/>
  <c r="EB128" i="24"/>
  <c r="EC128" i="24"/>
  <c r="ED128" i="24"/>
  <c r="EE128" i="24"/>
  <c r="EF128" i="24"/>
  <c r="EG128" i="24"/>
  <c r="EH128" i="24"/>
  <c r="EI128" i="24"/>
  <c r="EJ128" i="24"/>
  <c r="EK128" i="24"/>
  <c r="EL128" i="24"/>
  <c r="DI129" i="24"/>
  <c r="DJ129" i="24"/>
  <c r="DK129" i="24"/>
  <c r="DL129" i="24"/>
  <c r="DM129" i="24"/>
  <c r="DN129" i="24"/>
  <c r="DO129" i="24"/>
  <c r="DP129" i="24"/>
  <c r="DQ129" i="24"/>
  <c r="DR129" i="24"/>
  <c r="DS129" i="24"/>
  <c r="DT129" i="24"/>
  <c r="DU129" i="24"/>
  <c r="DV129" i="24"/>
  <c r="DW129" i="24"/>
  <c r="DX129" i="24"/>
  <c r="DY129" i="24"/>
  <c r="DZ129" i="24"/>
  <c r="EA129" i="24"/>
  <c r="EB129" i="24"/>
  <c r="EC129" i="24"/>
  <c r="ED129" i="24"/>
  <c r="EE129" i="24"/>
  <c r="EF129" i="24"/>
  <c r="EG129" i="24"/>
  <c r="EH129" i="24"/>
  <c r="EI129" i="24"/>
  <c r="EJ129" i="24"/>
  <c r="EK129" i="24"/>
  <c r="EL129" i="24"/>
  <c r="DI130" i="24"/>
  <c r="DJ130" i="24"/>
  <c r="DK130" i="24"/>
  <c r="DL130" i="24"/>
  <c r="DM130" i="24"/>
  <c r="DN130" i="24"/>
  <c r="DO130" i="24"/>
  <c r="DP130" i="24"/>
  <c r="DQ130" i="24"/>
  <c r="DR130" i="24"/>
  <c r="DS130" i="24"/>
  <c r="DT130" i="24"/>
  <c r="DU130" i="24"/>
  <c r="DV130" i="24"/>
  <c r="DW130" i="24"/>
  <c r="DX130" i="24"/>
  <c r="DY130" i="24"/>
  <c r="DZ130" i="24"/>
  <c r="EA130" i="24"/>
  <c r="EB130" i="24"/>
  <c r="EC130" i="24"/>
  <c r="ED130" i="24"/>
  <c r="EE130" i="24"/>
  <c r="EF130" i="24"/>
  <c r="EG130" i="24"/>
  <c r="EH130" i="24"/>
  <c r="EI130" i="24"/>
  <c r="EJ130" i="24"/>
  <c r="EK130" i="24"/>
  <c r="EL130" i="24"/>
  <c r="DI131" i="24"/>
  <c r="DJ131" i="24"/>
  <c r="DK131" i="24"/>
  <c r="DL131" i="24"/>
  <c r="DM131" i="24"/>
  <c r="DN131" i="24"/>
  <c r="DO131" i="24"/>
  <c r="DP131" i="24"/>
  <c r="DQ131" i="24"/>
  <c r="DR131" i="24"/>
  <c r="DS131" i="24"/>
  <c r="DT131" i="24"/>
  <c r="DU131" i="24"/>
  <c r="DV131" i="24"/>
  <c r="DW131" i="24"/>
  <c r="DX131" i="24"/>
  <c r="DY131" i="24"/>
  <c r="DZ131" i="24"/>
  <c r="EA131" i="24"/>
  <c r="EB131" i="24"/>
  <c r="EC131" i="24"/>
  <c r="ED131" i="24"/>
  <c r="EE131" i="24"/>
  <c r="EF131" i="24"/>
  <c r="EG131" i="24"/>
  <c r="EH131" i="24"/>
  <c r="EI131" i="24"/>
  <c r="EJ131" i="24"/>
  <c r="EK131" i="24"/>
  <c r="EL131" i="24"/>
  <c r="DJ124" i="24"/>
  <c r="DK124" i="24"/>
  <c r="DL124" i="24"/>
  <c r="DM124" i="24"/>
  <c r="DN124" i="24"/>
  <c r="DO124" i="24"/>
  <c r="DP124" i="24"/>
  <c r="DQ124" i="24"/>
  <c r="DR124" i="24"/>
  <c r="DS124" i="24"/>
  <c r="DT124" i="24"/>
  <c r="DU124" i="24"/>
  <c r="DV124" i="24"/>
  <c r="DW124" i="24"/>
  <c r="DX124" i="24"/>
  <c r="DY124" i="24"/>
  <c r="DZ124" i="24"/>
  <c r="EA124" i="24"/>
  <c r="EB124" i="24"/>
  <c r="EC124" i="24"/>
  <c r="ED124" i="24"/>
  <c r="EE124" i="24"/>
  <c r="EF124" i="24"/>
  <c r="EG124" i="24"/>
  <c r="EH124" i="24"/>
  <c r="EI124" i="24"/>
  <c r="EJ124" i="24"/>
  <c r="EK124" i="24"/>
  <c r="EL124" i="24"/>
  <c r="DI124" i="24"/>
  <c r="DJ115" i="24"/>
  <c r="DK115" i="24"/>
  <c r="DL115" i="24"/>
  <c r="DM115" i="24"/>
  <c r="DN115" i="24"/>
  <c r="DO115" i="24"/>
  <c r="DP115" i="24"/>
  <c r="DQ115" i="24"/>
  <c r="DR115" i="24"/>
  <c r="DJ116" i="24"/>
  <c r="DK116" i="24"/>
  <c r="DL116" i="24"/>
  <c r="DM116" i="24"/>
  <c r="DN116" i="24"/>
  <c r="DO116" i="24"/>
  <c r="DP116" i="24"/>
  <c r="DQ116" i="24"/>
  <c r="DR116" i="24"/>
  <c r="DS116" i="24"/>
  <c r="DT116" i="24"/>
  <c r="DU116" i="24"/>
  <c r="DI116" i="24"/>
  <c r="DI115" i="24"/>
  <c r="DT108" i="24"/>
  <c r="DU108" i="24"/>
  <c r="DV108" i="24"/>
  <c r="DW108" i="24"/>
  <c r="DX108" i="24"/>
  <c r="DY108" i="24"/>
  <c r="DZ108" i="24"/>
  <c r="EA108" i="24"/>
  <c r="EB108" i="24"/>
  <c r="EC108" i="24"/>
  <c r="ED108" i="24"/>
  <c r="EE108" i="24"/>
  <c r="EF108" i="24"/>
  <c r="EG108" i="24"/>
  <c r="EH108" i="24"/>
  <c r="EI108" i="24"/>
  <c r="EJ108" i="24"/>
  <c r="EK108" i="24"/>
  <c r="EL108" i="24"/>
  <c r="DT107" i="24"/>
  <c r="DU107" i="24"/>
  <c r="DV107" i="24"/>
  <c r="DW107" i="24"/>
  <c r="DX107" i="24"/>
  <c r="DY107" i="24"/>
  <c r="DZ107" i="24"/>
  <c r="EA107" i="24"/>
  <c r="EB107" i="24"/>
  <c r="EC107" i="24"/>
  <c r="ED107" i="24"/>
  <c r="EE107" i="24"/>
  <c r="EF107" i="24"/>
  <c r="EG107" i="24"/>
  <c r="EH107" i="24"/>
  <c r="EI107" i="24"/>
  <c r="EJ107" i="24"/>
  <c r="EK107" i="24"/>
  <c r="EL107" i="24"/>
  <c r="DT106" i="24"/>
  <c r="DU106" i="24"/>
  <c r="DV106" i="24"/>
  <c r="DW106" i="24"/>
  <c r="DX106" i="24"/>
  <c r="DY106" i="24"/>
  <c r="DZ106" i="24"/>
  <c r="EA106" i="24"/>
  <c r="EB106" i="24"/>
  <c r="EC106" i="24"/>
  <c r="ED106" i="24"/>
  <c r="EE106" i="24"/>
  <c r="EF106" i="24"/>
  <c r="EG106" i="24"/>
  <c r="EH106" i="24"/>
  <c r="EI106" i="24"/>
  <c r="EJ106" i="24"/>
  <c r="EK106" i="24"/>
  <c r="EL106" i="24"/>
  <c r="DT105" i="24"/>
  <c r="DU105" i="24"/>
  <c r="DV105" i="24"/>
  <c r="DI105" i="24"/>
  <c r="DJ105" i="24"/>
  <c r="DK105" i="24"/>
  <c r="DL105" i="24"/>
  <c r="DM105" i="24"/>
  <c r="DN105" i="24"/>
  <c r="DO105" i="24"/>
  <c r="DP105" i="24"/>
  <c r="DQ105" i="24"/>
  <c r="DR105" i="24"/>
  <c r="DS105" i="24"/>
  <c r="DI106" i="24"/>
  <c r="DJ106" i="24"/>
  <c r="DK106" i="24"/>
  <c r="DL106" i="24"/>
  <c r="DM106" i="24"/>
  <c r="DN106" i="24"/>
  <c r="DO106" i="24"/>
  <c r="DP106" i="24"/>
  <c r="DQ106" i="24"/>
  <c r="DR106" i="24"/>
  <c r="DS106" i="24"/>
  <c r="DI107" i="24"/>
  <c r="DJ107" i="24"/>
  <c r="DK107" i="24"/>
  <c r="DL107" i="24"/>
  <c r="DM107" i="24"/>
  <c r="DN107" i="24"/>
  <c r="DO107" i="24"/>
  <c r="DP107" i="24"/>
  <c r="DQ107" i="24"/>
  <c r="DR107" i="24"/>
  <c r="DS107" i="24"/>
  <c r="DI108" i="24"/>
  <c r="DJ108" i="24"/>
  <c r="DK108" i="24"/>
  <c r="DL108" i="24"/>
  <c r="DM108" i="24"/>
  <c r="DN108" i="24"/>
  <c r="DO108" i="24"/>
  <c r="DP108" i="24"/>
  <c r="DQ108" i="24"/>
  <c r="DR108" i="24"/>
  <c r="DS108" i="24"/>
  <c r="DS85" i="24"/>
  <c r="DT85" i="24"/>
  <c r="DJ85" i="24"/>
  <c r="DK85" i="24"/>
  <c r="DL85" i="24"/>
  <c r="DM85" i="24"/>
  <c r="DN85" i="24"/>
  <c r="DO85" i="24"/>
  <c r="DP85" i="24"/>
  <c r="DQ85" i="24"/>
  <c r="DR85" i="24"/>
  <c r="DI85" i="24"/>
  <c r="DU85" i="24"/>
  <c r="DV85" i="24"/>
  <c r="DW85" i="24"/>
  <c r="DX85" i="24"/>
  <c r="DY85" i="24"/>
  <c r="DZ85" i="24"/>
  <c r="EA85" i="24"/>
  <c r="EB85" i="24"/>
  <c r="EC85" i="24"/>
  <c r="ED85" i="24"/>
  <c r="EE85" i="24"/>
  <c r="EF85" i="24"/>
  <c r="EG85" i="24"/>
  <c r="EH85" i="24"/>
  <c r="EI85" i="24"/>
  <c r="EJ85" i="24"/>
  <c r="EK85" i="24"/>
  <c r="EL85" i="24"/>
  <c r="DI67" i="24"/>
  <c r="DJ67" i="24"/>
  <c r="DK67" i="24"/>
  <c r="DL67" i="24"/>
  <c r="DM67" i="24"/>
  <c r="DN67" i="24"/>
  <c r="DO67" i="24"/>
  <c r="DP67" i="24"/>
  <c r="DQ67" i="24"/>
  <c r="DR67" i="24"/>
  <c r="DS67" i="24"/>
  <c r="DT67" i="24"/>
  <c r="DU67" i="24"/>
  <c r="DV67" i="24"/>
  <c r="DW67" i="24"/>
  <c r="DX67" i="24"/>
  <c r="DY67" i="24"/>
  <c r="DZ67" i="24"/>
  <c r="EA67" i="24"/>
  <c r="EB67" i="24"/>
  <c r="EC67" i="24"/>
  <c r="ED67" i="24"/>
  <c r="EE67" i="24"/>
  <c r="EF67" i="24"/>
  <c r="EG67" i="24"/>
  <c r="EH67" i="24"/>
  <c r="EI67" i="24"/>
  <c r="EJ67" i="24"/>
  <c r="EK67" i="24"/>
  <c r="EL67" i="24"/>
  <c r="DI68" i="24"/>
  <c r="DJ68" i="24"/>
  <c r="DK68" i="24"/>
  <c r="DL68" i="24"/>
  <c r="DM68" i="24"/>
  <c r="DN68" i="24"/>
  <c r="DO68" i="24"/>
  <c r="DP68" i="24"/>
  <c r="DQ68" i="24"/>
  <c r="DR68" i="24"/>
  <c r="DS68" i="24"/>
  <c r="DT68" i="24"/>
  <c r="DU68" i="24"/>
  <c r="EL68" i="24"/>
  <c r="DI69" i="24"/>
  <c r="DJ69" i="24"/>
  <c r="DK69" i="24"/>
  <c r="DL69" i="24"/>
  <c r="DM69" i="24"/>
  <c r="DN69" i="24"/>
  <c r="DO69" i="24"/>
  <c r="DP69" i="24"/>
  <c r="DQ69" i="24"/>
  <c r="DR69" i="24"/>
  <c r="DS69" i="24"/>
  <c r="DT69" i="24"/>
  <c r="DU69" i="24"/>
  <c r="DV69" i="24"/>
  <c r="DW69" i="24"/>
  <c r="DX69" i="24"/>
  <c r="DY69" i="24"/>
  <c r="DZ69" i="24"/>
  <c r="EA69" i="24"/>
  <c r="EB69" i="24"/>
  <c r="EC69" i="24"/>
  <c r="ED69" i="24"/>
  <c r="EE69" i="24"/>
  <c r="EF69" i="24"/>
  <c r="EG69" i="24"/>
  <c r="EH69" i="24"/>
  <c r="EI69" i="24"/>
  <c r="EJ69" i="24"/>
  <c r="EK69" i="24"/>
  <c r="EL69" i="24"/>
  <c r="DI70" i="24"/>
  <c r="DJ70" i="24"/>
  <c r="DK70" i="24"/>
  <c r="DL70" i="24"/>
  <c r="DM70" i="24"/>
  <c r="DN70" i="24"/>
  <c r="DO70" i="24"/>
  <c r="DP70" i="24"/>
  <c r="DQ70" i="24"/>
  <c r="DR70" i="24"/>
  <c r="DS70" i="24"/>
  <c r="DT70" i="24"/>
  <c r="DU70" i="24"/>
  <c r="DV70" i="24"/>
  <c r="DW70" i="24"/>
  <c r="DX70" i="24"/>
  <c r="DY70" i="24"/>
  <c r="DZ70" i="24"/>
  <c r="EA70" i="24"/>
  <c r="EB70" i="24"/>
  <c r="EC70" i="24"/>
  <c r="ED70" i="24"/>
  <c r="EE70" i="24"/>
  <c r="EF70" i="24"/>
  <c r="EG70" i="24"/>
  <c r="EH70" i="24"/>
  <c r="EI70" i="24"/>
  <c r="EJ70" i="24"/>
  <c r="EK70" i="24"/>
  <c r="EL70" i="24"/>
  <c r="EJ71" i="24"/>
  <c r="EK71" i="24"/>
  <c r="EL71" i="24"/>
  <c r="DJ66" i="24"/>
  <c r="DK66" i="24"/>
  <c r="DL66" i="24"/>
  <c r="DM66" i="24"/>
  <c r="EK66" i="24"/>
  <c r="EL66" i="24"/>
  <c r="DI66" i="24"/>
  <c r="DJ61" i="24"/>
  <c r="DK61" i="24"/>
  <c r="DL61" i="24"/>
  <c r="DM61" i="24"/>
  <c r="DN61" i="24"/>
  <c r="DO61" i="24"/>
  <c r="DP61" i="24"/>
  <c r="DQ61" i="24"/>
  <c r="DR61" i="24"/>
  <c r="DS61" i="24"/>
  <c r="DT61" i="24"/>
  <c r="DU61" i="24"/>
  <c r="DV61" i="24"/>
  <c r="DW61" i="24"/>
  <c r="DX61" i="24"/>
  <c r="DY61" i="24"/>
  <c r="DZ61" i="24"/>
  <c r="EA61" i="24"/>
  <c r="EB61" i="24"/>
  <c r="EC61" i="24"/>
  <c r="ED61" i="24"/>
  <c r="EE61" i="24"/>
  <c r="EF61" i="24"/>
  <c r="EG61" i="24"/>
  <c r="EH61" i="24"/>
  <c r="EI61" i="24"/>
  <c r="EJ61" i="24"/>
  <c r="EK61" i="24"/>
  <c r="EL61" i="24"/>
  <c r="DI61" i="24"/>
  <c r="DI57" i="24"/>
  <c r="DJ57" i="24"/>
  <c r="DK57" i="24"/>
  <c r="DL57" i="24"/>
  <c r="DM57" i="24"/>
  <c r="DN57" i="24"/>
  <c r="DO57" i="24"/>
  <c r="DP57" i="24"/>
  <c r="DQ57" i="24"/>
  <c r="DR57" i="24"/>
  <c r="DS57" i="24"/>
  <c r="DT57" i="24"/>
  <c r="DU57" i="24"/>
  <c r="DV57" i="24"/>
  <c r="DW57" i="24"/>
  <c r="DX57" i="24"/>
  <c r="DY57" i="24"/>
  <c r="DZ57" i="24"/>
  <c r="EA57" i="24"/>
  <c r="EB57" i="24"/>
  <c r="EC57" i="24"/>
  <c r="ED57" i="24"/>
  <c r="EE57" i="24"/>
  <c r="EF57" i="24"/>
  <c r="EG57" i="24"/>
  <c r="EH57" i="24"/>
  <c r="EI57" i="24"/>
  <c r="EJ57" i="24"/>
  <c r="EK57" i="24"/>
  <c r="EL57" i="24"/>
  <c r="DI58" i="24"/>
  <c r="DJ58" i="24"/>
  <c r="DK58" i="24"/>
  <c r="DL58" i="24"/>
  <c r="DM58" i="24"/>
  <c r="DN58" i="24"/>
  <c r="DO58" i="24"/>
  <c r="DP58" i="24"/>
  <c r="DQ58" i="24"/>
  <c r="DR58" i="24"/>
  <c r="DS58" i="24"/>
  <c r="DT58" i="24"/>
  <c r="DU58" i="24"/>
  <c r="DV58" i="24"/>
  <c r="DW58" i="24"/>
  <c r="DX58" i="24"/>
  <c r="DY58" i="24"/>
  <c r="DZ58" i="24"/>
  <c r="EA58" i="24"/>
  <c r="EB58" i="24"/>
  <c r="EC58" i="24"/>
  <c r="ED58" i="24"/>
  <c r="EE58" i="24"/>
  <c r="EF58" i="24"/>
  <c r="EG58" i="24"/>
  <c r="EH58" i="24"/>
  <c r="EI58" i="24"/>
  <c r="EJ58" i="24"/>
  <c r="EK58" i="24"/>
  <c r="EL58" i="24"/>
  <c r="DI59" i="24"/>
  <c r="DJ59" i="24"/>
  <c r="DK59" i="24"/>
  <c r="DL59" i="24"/>
  <c r="DM59" i="24"/>
  <c r="DN59" i="24"/>
  <c r="DO59" i="24"/>
  <c r="DP59" i="24"/>
  <c r="DQ59" i="24"/>
  <c r="DR59" i="24"/>
  <c r="DS59" i="24"/>
  <c r="DT59" i="24"/>
  <c r="DU59" i="24"/>
  <c r="DV59" i="24"/>
  <c r="DW59" i="24"/>
  <c r="DX59" i="24"/>
  <c r="DY59" i="24"/>
  <c r="DZ59" i="24"/>
  <c r="EA59" i="24"/>
  <c r="EB59" i="24"/>
  <c r="EC59" i="24"/>
  <c r="ED59" i="24"/>
  <c r="EE59" i="24"/>
  <c r="EF59" i="24"/>
  <c r="EG59" i="24"/>
  <c r="EH59" i="24"/>
  <c r="EI59" i="24"/>
  <c r="EJ59" i="24"/>
  <c r="EK59" i="24"/>
  <c r="EL59" i="24"/>
  <c r="DJ56" i="24"/>
  <c r="DK56" i="24"/>
  <c r="DL56" i="24"/>
  <c r="DM56" i="24"/>
  <c r="DN56" i="24"/>
  <c r="DO56" i="24"/>
  <c r="DP56" i="24"/>
  <c r="DQ56" i="24"/>
  <c r="DR56" i="24"/>
  <c r="DS56" i="24"/>
  <c r="DT56" i="24"/>
  <c r="DU56" i="24"/>
  <c r="DV56" i="24"/>
  <c r="DW56" i="24"/>
  <c r="DX56" i="24"/>
  <c r="DY56" i="24"/>
  <c r="DZ56" i="24"/>
  <c r="EA56" i="24"/>
  <c r="EB56" i="24"/>
  <c r="EC56" i="24"/>
  <c r="ED56" i="24"/>
  <c r="EE56" i="24"/>
  <c r="EF56" i="24"/>
  <c r="EG56" i="24"/>
  <c r="EH56" i="24"/>
  <c r="EI56" i="24"/>
  <c r="EJ56" i="24"/>
  <c r="EK56" i="24"/>
  <c r="EL56" i="24"/>
  <c r="DI56" i="24"/>
  <c r="DI23" i="24"/>
  <c r="DJ23" i="24"/>
  <c r="DK23" i="24"/>
  <c r="DL23" i="24"/>
  <c r="DM23" i="24"/>
  <c r="DN23" i="24"/>
  <c r="DO23" i="24"/>
  <c r="DP23" i="24"/>
  <c r="DQ23" i="24"/>
  <c r="DR23" i="24"/>
  <c r="DS23" i="24"/>
  <c r="DT23" i="24"/>
  <c r="DU23" i="24"/>
  <c r="DV23" i="24"/>
  <c r="DW23" i="24"/>
  <c r="DX23" i="24"/>
  <c r="DY23" i="24"/>
  <c r="DZ23" i="24"/>
  <c r="EA23" i="24"/>
  <c r="EB23" i="24"/>
  <c r="EC23" i="24"/>
  <c r="ED23" i="24"/>
  <c r="EE23" i="24"/>
  <c r="EF23" i="24"/>
  <c r="EG23" i="24"/>
  <c r="EH23" i="24"/>
  <c r="EI23" i="24"/>
  <c r="EJ23" i="24"/>
  <c r="EK23" i="24"/>
  <c r="EL23" i="24"/>
  <c r="DI24" i="24"/>
  <c r="DJ24" i="24"/>
  <c r="DK24" i="24"/>
  <c r="DL24" i="24"/>
  <c r="DM24" i="24"/>
  <c r="DN24" i="24"/>
  <c r="DO24" i="24"/>
  <c r="DP24" i="24"/>
  <c r="DQ24" i="24"/>
  <c r="DR24" i="24"/>
  <c r="DS24" i="24"/>
  <c r="DT24" i="24"/>
  <c r="DU24" i="24"/>
  <c r="DV24" i="24"/>
  <c r="DW24" i="24"/>
  <c r="DX24" i="24"/>
  <c r="DY24" i="24"/>
  <c r="DZ24" i="24"/>
  <c r="EA24" i="24"/>
  <c r="EB24" i="24"/>
  <c r="EC24" i="24"/>
  <c r="ED24" i="24"/>
  <c r="EE24" i="24"/>
  <c r="EF24" i="24"/>
  <c r="EG24" i="24"/>
  <c r="EH24" i="24"/>
  <c r="EI24" i="24"/>
  <c r="EJ24" i="24"/>
  <c r="EK24" i="24"/>
  <c r="EL24" i="24"/>
  <c r="DI25" i="24"/>
  <c r="DJ25" i="24"/>
  <c r="DK25" i="24"/>
  <c r="DL25" i="24"/>
  <c r="DM25" i="24"/>
  <c r="DN25" i="24"/>
  <c r="DO25" i="24"/>
  <c r="DP25" i="24"/>
  <c r="DQ25" i="24"/>
  <c r="DR25" i="24"/>
  <c r="DS25" i="24"/>
  <c r="DT25" i="24"/>
  <c r="DU25" i="24"/>
  <c r="DV25" i="24"/>
  <c r="DW25" i="24"/>
  <c r="DX25" i="24"/>
  <c r="DY25" i="24"/>
  <c r="DZ25" i="24"/>
  <c r="EA25" i="24"/>
  <c r="EB25" i="24"/>
  <c r="EC25" i="24"/>
  <c r="ED25" i="24"/>
  <c r="EE25" i="24"/>
  <c r="EF25" i="24"/>
  <c r="EG25" i="24"/>
  <c r="EH25" i="24"/>
  <c r="EI25" i="24"/>
  <c r="EJ25" i="24"/>
  <c r="EK25" i="24"/>
  <c r="EL25" i="24"/>
  <c r="DI27" i="24"/>
  <c r="DJ27" i="24"/>
  <c r="DK27" i="24"/>
  <c r="DL27" i="24"/>
  <c r="DM27" i="24"/>
  <c r="DN27" i="24"/>
  <c r="DO27" i="24"/>
  <c r="DP27" i="24"/>
  <c r="DQ27" i="24"/>
  <c r="DR27" i="24"/>
  <c r="DS27" i="24"/>
  <c r="DT27" i="24"/>
  <c r="DU27" i="24"/>
  <c r="DV27" i="24"/>
  <c r="DW27" i="24"/>
  <c r="DX27" i="24"/>
  <c r="DY27" i="24"/>
  <c r="DZ27" i="24"/>
  <c r="EA27" i="24"/>
  <c r="EB27" i="24"/>
  <c r="EC27" i="24"/>
  <c r="ED27" i="24"/>
  <c r="EE27" i="24"/>
  <c r="EF27" i="24"/>
  <c r="EG27" i="24"/>
  <c r="EH27" i="24"/>
  <c r="EI27" i="24"/>
  <c r="EJ27" i="24"/>
  <c r="EK27" i="24"/>
  <c r="EL27" i="24"/>
  <c r="DI28" i="24"/>
  <c r="DJ28" i="24"/>
  <c r="DK28" i="24"/>
  <c r="DL28" i="24"/>
  <c r="DM28" i="24"/>
  <c r="DN28" i="24"/>
  <c r="DO28" i="24"/>
  <c r="DP28" i="24"/>
  <c r="DQ28" i="24"/>
  <c r="DR28" i="24"/>
  <c r="DS28" i="24"/>
  <c r="DT28" i="24"/>
  <c r="DU28" i="24"/>
  <c r="DV28" i="24"/>
  <c r="DW28" i="24"/>
  <c r="DX28" i="24"/>
  <c r="DY28" i="24"/>
  <c r="DZ28" i="24"/>
  <c r="EA28" i="24"/>
  <c r="EB28" i="24"/>
  <c r="EC28" i="24"/>
  <c r="ED28" i="24"/>
  <c r="EE28" i="24"/>
  <c r="EF28" i="24"/>
  <c r="EG28" i="24"/>
  <c r="EH28" i="24"/>
  <c r="EI28" i="24"/>
  <c r="EJ28" i="24"/>
  <c r="EK28" i="24"/>
  <c r="EL28" i="24"/>
  <c r="DI29" i="24"/>
  <c r="DJ29" i="24"/>
  <c r="DK29" i="24"/>
  <c r="DL29" i="24"/>
  <c r="DM29" i="24"/>
  <c r="DN29" i="24"/>
  <c r="DO29" i="24"/>
  <c r="DP29" i="24"/>
  <c r="DQ29" i="24"/>
  <c r="DR29" i="24"/>
  <c r="DS29" i="24"/>
  <c r="DT29" i="24"/>
  <c r="DU29" i="24"/>
  <c r="DV29" i="24"/>
  <c r="DW29" i="24"/>
  <c r="DX29" i="24"/>
  <c r="DY29" i="24"/>
  <c r="DZ29" i="24"/>
  <c r="EA29" i="24"/>
  <c r="EB29" i="24"/>
  <c r="EC29" i="24"/>
  <c r="ED29" i="24"/>
  <c r="EE29" i="24"/>
  <c r="EF29" i="24"/>
  <c r="EG29" i="24"/>
  <c r="EH29" i="24"/>
  <c r="EI29" i="24"/>
  <c r="EJ29" i="24"/>
  <c r="EK29" i="24"/>
  <c r="EL29" i="24"/>
  <c r="DI30" i="24"/>
  <c r="DJ30" i="24"/>
  <c r="DK30" i="24"/>
  <c r="DL30" i="24"/>
  <c r="DM30" i="24"/>
  <c r="DN30" i="24"/>
  <c r="DO30" i="24"/>
  <c r="DP30" i="24"/>
  <c r="DQ30" i="24"/>
  <c r="DR30" i="24"/>
  <c r="DT30" i="24"/>
  <c r="DU30" i="24"/>
  <c r="DV30" i="24"/>
  <c r="DW30" i="24"/>
  <c r="DX30" i="24"/>
  <c r="DY30" i="24"/>
  <c r="DZ30" i="24"/>
  <c r="EA30" i="24"/>
  <c r="EB30" i="24"/>
  <c r="EC30" i="24"/>
  <c r="ED30" i="24"/>
  <c r="EE30" i="24"/>
  <c r="EF30" i="24"/>
  <c r="EG30" i="24"/>
  <c r="EH30" i="24"/>
  <c r="EI30" i="24"/>
  <c r="EJ30" i="24"/>
  <c r="EK30" i="24"/>
  <c r="EL30" i="24"/>
  <c r="DI31" i="24"/>
  <c r="DJ31" i="24"/>
  <c r="DK31" i="24"/>
  <c r="DL31" i="24"/>
  <c r="DM31" i="24"/>
  <c r="DN31" i="24"/>
  <c r="DO31" i="24"/>
  <c r="DP31" i="24"/>
  <c r="DQ31" i="24"/>
  <c r="DR31" i="24"/>
  <c r="DS31" i="24"/>
  <c r="DT31" i="24"/>
  <c r="DU31" i="24"/>
  <c r="DV31" i="24"/>
  <c r="DW31" i="24"/>
  <c r="DX31" i="24"/>
  <c r="DY31" i="24"/>
  <c r="DZ31" i="24"/>
  <c r="EA31" i="24"/>
  <c r="EB31" i="24"/>
  <c r="EC31" i="24"/>
  <c r="ED31" i="24"/>
  <c r="EE31" i="24"/>
  <c r="EF31" i="24"/>
  <c r="EG31" i="24"/>
  <c r="EH31" i="24"/>
  <c r="EI31" i="24"/>
  <c r="EJ31" i="24"/>
  <c r="EK31" i="24"/>
  <c r="EL31" i="24"/>
  <c r="DI32" i="24"/>
  <c r="DJ32" i="24"/>
  <c r="DK32" i="24"/>
  <c r="DL32" i="24"/>
  <c r="DM32" i="24"/>
  <c r="DN32" i="24"/>
  <c r="DO32" i="24"/>
  <c r="DP32" i="24"/>
  <c r="DQ32" i="24"/>
  <c r="DR32" i="24"/>
  <c r="DS32" i="24"/>
  <c r="DT32" i="24"/>
  <c r="DU32" i="24"/>
  <c r="DV32" i="24"/>
  <c r="DW32" i="24"/>
  <c r="DX32" i="24"/>
  <c r="DY32" i="24"/>
  <c r="DZ32" i="24"/>
  <c r="EA32" i="24"/>
  <c r="EB32" i="24"/>
  <c r="EC32" i="24"/>
  <c r="ED32" i="24"/>
  <c r="EE32" i="24"/>
  <c r="EF32" i="24"/>
  <c r="EG32" i="24"/>
  <c r="EH32" i="24"/>
  <c r="EI32" i="24"/>
  <c r="EJ32" i="24"/>
  <c r="EK32" i="24"/>
  <c r="EL32" i="24"/>
  <c r="DI33" i="24"/>
  <c r="DJ33" i="24"/>
  <c r="DK33" i="24"/>
  <c r="DL33" i="24"/>
  <c r="DM33" i="24"/>
  <c r="DN33" i="24"/>
  <c r="DO33" i="24"/>
  <c r="DP33" i="24"/>
  <c r="DQ33" i="24"/>
  <c r="DR33" i="24"/>
  <c r="DS33" i="24"/>
  <c r="DT33" i="24"/>
  <c r="DU33" i="24"/>
  <c r="DV33" i="24"/>
  <c r="DW33" i="24"/>
  <c r="DX33" i="24"/>
  <c r="DY33" i="24"/>
  <c r="DZ33" i="24"/>
  <c r="EA33" i="24"/>
  <c r="EB33" i="24"/>
  <c r="EC33" i="24"/>
  <c r="ED33" i="24"/>
  <c r="EE33" i="24"/>
  <c r="EF33" i="24"/>
  <c r="EG33" i="24"/>
  <c r="EH33" i="24"/>
  <c r="EI33" i="24"/>
  <c r="EJ33" i="24"/>
  <c r="EK33" i="24"/>
  <c r="EL33" i="24"/>
  <c r="DI34" i="24"/>
  <c r="DJ34" i="24"/>
  <c r="DK34" i="24"/>
  <c r="DL34" i="24"/>
  <c r="DM34" i="24"/>
  <c r="DN34" i="24"/>
  <c r="DO34" i="24"/>
  <c r="DP34" i="24"/>
  <c r="DQ34" i="24"/>
  <c r="DR34" i="24"/>
  <c r="DS34" i="24"/>
  <c r="DT34" i="24"/>
  <c r="DU34" i="24"/>
  <c r="DV34" i="24"/>
  <c r="DW34" i="24"/>
  <c r="DX34" i="24"/>
  <c r="DY34" i="24"/>
  <c r="DZ34" i="24"/>
  <c r="EA34" i="24"/>
  <c r="EB34" i="24"/>
  <c r="EC34" i="24"/>
  <c r="ED34" i="24"/>
  <c r="EE34" i="24"/>
  <c r="EF34" i="24"/>
  <c r="EG34" i="24"/>
  <c r="EH34" i="24"/>
  <c r="EI34" i="24"/>
  <c r="EJ34" i="24"/>
  <c r="EK34" i="24"/>
  <c r="EL34" i="24"/>
  <c r="DI35" i="24"/>
  <c r="DJ35" i="24"/>
  <c r="DK35" i="24"/>
  <c r="DL35" i="24"/>
  <c r="DM35" i="24"/>
  <c r="DN35" i="24"/>
  <c r="DO35" i="24"/>
  <c r="DP35" i="24"/>
  <c r="DQ35" i="24"/>
  <c r="DR35" i="24"/>
  <c r="DS35" i="24"/>
  <c r="DT35" i="24"/>
  <c r="DU35" i="24"/>
  <c r="DV35" i="24"/>
  <c r="DW35" i="24"/>
  <c r="DX35" i="24"/>
  <c r="DY35" i="24"/>
  <c r="DZ35" i="24"/>
  <c r="EA35" i="24"/>
  <c r="EB35" i="24"/>
  <c r="EC35" i="24"/>
  <c r="ED35" i="24"/>
  <c r="EE35" i="24"/>
  <c r="EF35" i="24"/>
  <c r="EG35" i="24"/>
  <c r="EH35" i="24"/>
  <c r="EI35" i="24"/>
  <c r="EJ35" i="24"/>
  <c r="EK35" i="24"/>
  <c r="EL35" i="24"/>
  <c r="DJ22" i="24"/>
  <c r="DK22" i="24"/>
  <c r="DL22" i="24"/>
  <c r="DM22" i="24"/>
  <c r="DN22" i="24"/>
  <c r="DO22" i="24"/>
  <c r="DP22" i="24"/>
  <c r="DQ22" i="24"/>
  <c r="DR22" i="24"/>
  <c r="DS22" i="24"/>
  <c r="DT22" i="24"/>
  <c r="DU22" i="24"/>
  <c r="DV22" i="24"/>
  <c r="DW22" i="24"/>
  <c r="DX22" i="24"/>
  <c r="DY22" i="24"/>
  <c r="DZ22" i="24"/>
  <c r="EA22" i="24"/>
  <c r="EB22" i="24"/>
  <c r="EC22" i="24"/>
  <c r="ED22" i="24"/>
  <c r="EE22" i="24"/>
  <c r="EF22" i="24"/>
  <c r="EG22" i="24"/>
  <c r="EH22" i="24"/>
  <c r="EI22" i="24"/>
  <c r="EJ22" i="24"/>
  <c r="EK22" i="24"/>
  <c r="EL22" i="24"/>
  <c r="DI22" i="24"/>
  <c r="DI16" i="24"/>
  <c r="DJ16" i="24"/>
  <c r="DK16" i="24"/>
  <c r="DL16" i="24"/>
  <c r="DM16" i="24"/>
  <c r="DN16" i="24"/>
  <c r="DO16" i="24"/>
  <c r="DP16" i="24"/>
  <c r="DQ16" i="24"/>
  <c r="DR16" i="24"/>
  <c r="DS16" i="24"/>
  <c r="DT16" i="24"/>
  <c r="DU16" i="24"/>
  <c r="DV16" i="24"/>
  <c r="DW16" i="24"/>
  <c r="DX16" i="24"/>
  <c r="DY16" i="24"/>
  <c r="DZ16" i="24"/>
  <c r="EA16" i="24"/>
  <c r="EB16" i="24"/>
  <c r="EC16" i="24"/>
  <c r="ED16" i="24"/>
  <c r="EE16" i="24"/>
  <c r="EF16" i="24"/>
  <c r="EG16" i="24"/>
  <c r="EH16" i="24"/>
  <c r="EI16" i="24"/>
  <c r="EJ16" i="24"/>
  <c r="EK16" i="24"/>
  <c r="EL16" i="24"/>
  <c r="DI17" i="24"/>
  <c r="DJ17" i="24"/>
  <c r="DK17" i="24"/>
  <c r="DL17" i="24"/>
  <c r="DM17" i="24"/>
  <c r="DN17" i="24"/>
  <c r="DO17" i="24"/>
  <c r="DP17" i="24"/>
  <c r="DQ17" i="24"/>
  <c r="DR17" i="24"/>
  <c r="DS17" i="24"/>
  <c r="DT17" i="24"/>
  <c r="DU17" i="24"/>
  <c r="DV17" i="24"/>
  <c r="DW17" i="24"/>
  <c r="DX17" i="24"/>
  <c r="DY17" i="24"/>
  <c r="DZ17" i="24"/>
  <c r="EA17" i="24"/>
  <c r="EB17" i="24"/>
  <c r="EC17" i="24"/>
  <c r="ED17" i="24"/>
  <c r="EE17" i="24"/>
  <c r="EF17" i="24"/>
  <c r="EG17" i="24"/>
  <c r="EH17" i="24"/>
  <c r="EI17" i="24"/>
  <c r="EJ17" i="24"/>
  <c r="EK17" i="24"/>
  <c r="EL17" i="24"/>
  <c r="DI18" i="24"/>
  <c r="DJ18" i="24"/>
  <c r="DK18" i="24"/>
  <c r="DL18" i="24"/>
  <c r="DM18" i="24"/>
  <c r="DN18" i="24"/>
  <c r="DO18" i="24"/>
  <c r="DP18" i="24"/>
  <c r="DQ18" i="24"/>
  <c r="DR18" i="24"/>
  <c r="DS18" i="24"/>
  <c r="DT18" i="24"/>
  <c r="DU18" i="24"/>
  <c r="DV18" i="24"/>
  <c r="DW18" i="24"/>
  <c r="DX18" i="24"/>
  <c r="DY18" i="24"/>
  <c r="DZ18" i="24"/>
  <c r="EA18" i="24"/>
  <c r="EB18" i="24"/>
  <c r="EC18" i="24"/>
  <c r="ED18" i="24"/>
  <c r="EE18" i="24"/>
  <c r="EF18" i="24"/>
  <c r="EG18" i="24"/>
  <c r="EH18" i="24"/>
  <c r="EI18" i="24"/>
  <c r="EJ18" i="24"/>
  <c r="EK18" i="24"/>
  <c r="EL18" i="24"/>
  <c r="DI19" i="24"/>
  <c r="DJ19" i="24"/>
  <c r="DK19" i="24"/>
  <c r="DL19" i="24"/>
  <c r="DM19" i="24"/>
  <c r="DN19" i="24"/>
  <c r="DO19" i="24"/>
  <c r="DP19" i="24"/>
  <c r="DQ19" i="24"/>
  <c r="DR19" i="24"/>
  <c r="DS19" i="24"/>
  <c r="DT19" i="24"/>
  <c r="DU19" i="24"/>
  <c r="DV19" i="24"/>
  <c r="DW19" i="24"/>
  <c r="DX19" i="24"/>
  <c r="DY19" i="24"/>
  <c r="DZ19" i="24"/>
  <c r="EA19" i="24"/>
  <c r="EB19" i="24"/>
  <c r="EC19" i="24"/>
  <c r="ED19" i="24"/>
  <c r="EE19" i="24"/>
  <c r="EF19" i="24"/>
  <c r="EG19" i="24"/>
  <c r="EH19" i="24"/>
  <c r="EI19" i="24"/>
  <c r="EJ19" i="24"/>
  <c r="EK19" i="24"/>
  <c r="EL19" i="24"/>
  <c r="DI20" i="24"/>
  <c r="DJ20" i="24"/>
  <c r="DK20" i="24"/>
  <c r="DL20" i="24"/>
  <c r="DM20" i="24"/>
  <c r="DN20" i="24"/>
  <c r="DO20" i="24"/>
  <c r="DP20" i="24"/>
  <c r="DQ20" i="24"/>
  <c r="DR20" i="24"/>
  <c r="DS20" i="24"/>
  <c r="DT20" i="24"/>
  <c r="DU20" i="24"/>
  <c r="DV20" i="24"/>
  <c r="DW20" i="24"/>
  <c r="DX20" i="24"/>
  <c r="DY20" i="24"/>
  <c r="DZ20" i="24"/>
  <c r="EA20" i="24"/>
  <c r="EB20" i="24"/>
  <c r="EC20" i="24"/>
  <c r="ED20" i="24"/>
  <c r="EE20" i="24"/>
  <c r="EF20" i="24"/>
  <c r="EG20" i="24"/>
  <c r="EH20" i="24"/>
  <c r="EI20" i="24"/>
  <c r="EJ20" i="24"/>
  <c r="EK20" i="24"/>
  <c r="EL20" i="24"/>
  <c r="DI21" i="24"/>
  <c r="DJ21" i="24"/>
  <c r="DK21" i="24"/>
  <c r="DL21" i="24"/>
  <c r="DM21" i="24"/>
  <c r="DN21" i="24"/>
  <c r="DO21" i="24"/>
  <c r="DP21" i="24"/>
  <c r="DQ21" i="24"/>
  <c r="DR21" i="24"/>
  <c r="DS21" i="24"/>
  <c r="DT21" i="24"/>
  <c r="DU21" i="24"/>
  <c r="DV21" i="24"/>
  <c r="DW21" i="24"/>
  <c r="DX21" i="24"/>
  <c r="DY21" i="24"/>
  <c r="DZ21" i="24"/>
  <c r="EA21" i="24"/>
  <c r="EB21" i="24"/>
  <c r="EC21" i="24"/>
  <c r="ED21" i="24"/>
  <c r="EE21" i="24"/>
  <c r="EF21" i="24"/>
  <c r="EG21" i="24"/>
  <c r="EH21" i="24"/>
  <c r="EI21" i="24"/>
  <c r="EJ21" i="24"/>
  <c r="EK21" i="24"/>
  <c r="EL21" i="24"/>
  <c r="DJ15" i="24"/>
  <c r="DK15" i="24"/>
  <c r="DL15" i="24"/>
  <c r="DM15" i="24"/>
  <c r="DN15" i="24"/>
  <c r="DO15" i="24"/>
  <c r="DP15" i="24"/>
  <c r="DQ15" i="24"/>
  <c r="DR15" i="24"/>
  <c r="DS15" i="24"/>
  <c r="DT15" i="24"/>
  <c r="DU15" i="24"/>
  <c r="DV15" i="24"/>
  <c r="DW15" i="24"/>
  <c r="DX15" i="24"/>
  <c r="DY15" i="24"/>
  <c r="DZ15" i="24"/>
  <c r="EA15" i="24"/>
  <c r="EB15" i="24"/>
  <c r="EC15" i="24"/>
  <c r="ED15" i="24"/>
  <c r="EE15" i="24"/>
  <c r="EF15" i="24"/>
  <c r="EG15" i="24"/>
  <c r="EH15" i="24"/>
  <c r="EI15" i="24"/>
  <c r="EJ15" i="24"/>
  <c r="EK15" i="24"/>
  <c r="EL15" i="24"/>
  <c r="DI15" i="24"/>
  <c r="DI10" i="24"/>
  <c r="DI11" i="24"/>
  <c r="DI12" i="24"/>
  <c r="DI13" i="24"/>
  <c r="DI14" i="24"/>
  <c r="DJ10" i="24"/>
  <c r="DK10" i="24"/>
  <c r="DL10" i="24"/>
  <c r="DM10" i="24"/>
  <c r="DN10" i="24"/>
  <c r="DO10" i="24"/>
  <c r="DP10" i="24"/>
  <c r="DJ11" i="24"/>
  <c r="DK11" i="24"/>
  <c r="DL11" i="24"/>
  <c r="DM11" i="24"/>
  <c r="DN11" i="24"/>
  <c r="DO11" i="24"/>
  <c r="DP11" i="24"/>
  <c r="DQ11" i="24"/>
  <c r="DR11" i="24"/>
  <c r="DS11" i="24"/>
  <c r="DT11" i="24"/>
  <c r="DU11" i="24"/>
  <c r="DV11" i="24"/>
  <c r="DW11" i="24"/>
  <c r="DX11" i="24"/>
  <c r="DY11" i="24"/>
  <c r="DZ11" i="24"/>
  <c r="EA11" i="24"/>
  <c r="EB11" i="24"/>
  <c r="EC11" i="24"/>
  <c r="ED11" i="24"/>
  <c r="EE11" i="24"/>
  <c r="EF11" i="24"/>
  <c r="EG11" i="24"/>
  <c r="EH11" i="24"/>
  <c r="EI11" i="24"/>
  <c r="EJ11" i="24"/>
  <c r="EK11" i="24"/>
  <c r="EL11" i="24"/>
  <c r="DJ12" i="24"/>
  <c r="DK12" i="24"/>
  <c r="DL12" i="24"/>
  <c r="DM12" i="24"/>
  <c r="DN12" i="24"/>
  <c r="DO12" i="24"/>
  <c r="DP12" i="24"/>
  <c r="DQ12" i="24"/>
  <c r="DR12" i="24"/>
  <c r="DS12" i="24"/>
  <c r="DT12" i="24"/>
  <c r="DU12" i="24"/>
  <c r="DV12" i="24"/>
  <c r="DW12" i="24"/>
  <c r="DX12" i="24"/>
  <c r="DY12" i="24"/>
  <c r="DZ12" i="24"/>
  <c r="EA12" i="24"/>
  <c r="EB12" i="24"/>
  <c r="EC12" i="24"/>
  <c r="ED12" i="24"/>
  <c r="EE12" i="24"/>
  <c r="DJ13" i="24"/>
  <c r="DK13" i="24"/>
  <c r="DL13" i="24"/>
  <c r="DM13" i="24"/>
  <c r="DN13" i="24"/>
  <c r="DO13" i="24"/>
  <c r="DP13" i="24"/>
  <c r="DQ13" i="24"/>
  <c r="DR13" i="24"/>
  <c r="DS13" i="24"/>
  <c r="DT13" i="24"/>
  <c r="DU13" i="24"/>
  <c r="DV13" i="24"/>
  <c r="DW13" i="24"/>
  <c r="DX13" i="24"/>
  <c r="DY13" i="24"/>
  <c r="DJ14" i="24"/>
  <c r="DK14" i="24"/>
  <c r="DL14" i="24"/>
  <c r="DM14" i="24"/>
  <c r="DN14" i="24"/>
  <c r="DO14" i="24"/>
  <c r="DP14" i="24"/>
  <c r="DQ14" i="24"/>
  <c r="DR14" i="24"/>
  <c r="DS14" i="24"/>
  <c r="DT14" i="24"/>
  <c r="DU14" i="24"/>
  <c r="DV14" i="24"/>
  <c r="DW14" i="24"/>
  <c r="DX14" i="24"/>
  <c r="FW181" i="25"/>
  <c r="FX181" i="25" s="1"/>
  <c r="FY181" i="25" s="1"/>
  <c r="FZ181" i="25" s="1"/>
  <c r="GA181" i="25" s="1"/>
  <c r="GB181" i="25" s="1"/>
  <c r="GC181" i="25" s="1"/>
  <c r="GD181" i="25" s="1"/>
  <c r="GE181" i="25" s="1"/>
  <c r="GF181" i="25"/>
  <c r="GG181" i="25"/>
  <c r="GH181" i="25"/>
  <c r="GI181" i="25"/>
  <c r="GJ181" i="25"/>
  <c r="GB320" i="25"/>
  <c r="GC320" i="25"/>
  <c r="GD320" i="25"/>
  <c r="GE320" i="25"/>
  <c r="GF320" i="25"/>
  <c r="GG320" i="25"/>
  <c r="GH320" i="25"/>
  <c r="GI320" i="25"/>
  <c r="GJ320" i="25"/>
  <c r="GK320" i="25"/>
  <c r="GL320" i="25"/>
  <c r="GM320" i="25"/>
  <c r="GN320" i="25"/>
  <c r="GO320" i="25"/>
  <c r="GP320" i="25"/>
  <c r="GQ320" i="25"/>
  <c r="GR320" i="25"/>
  <c r="GS320" i="25"/>
  <c r="GT320" i="25"/>
  <c r="GU320" i="25"/>
  <c r="GV320" i="25"/>
  <c r="GW320" i="25"/>
  <c r="GX320" i="25"/>
  <c r="GY320" i="25"/>
  <c r="EK4" i="25"/>
  <c r="GU4" i="25" s="1"/>
  <c r="EL4" i="25"/>
  <c r="GV4" i="25" s="1"/>
  <c r="EM4" i="25"/>
  <c r="GW4" i="25" s="1"/>
  <c r="EN4" i="25"/>
  <c r="GX4" i="25" s="1"/>
  <c r="EO4" i="25"/>
  <c r="GY4" i="25" s="1"/>
  <c r="DR5" i="25"/>
  <c r="GB5" i="25" s="1"/>
  <c r="DS5" i="25"/>
  <c r="GC5" i="25" s="1"/>
  <c r="DT5" i="25"/>
  <c r="GD5" i="25" s="1"/>
  <c r="DU5" i="25"/>
  <c r="GE5" i="25" s="1"/>
  <c r="DV5" i="25"/>
  <c r="GF5" i="25" s="1"/>
  <c r="DW5" i="25"/>
  <c r="GG5" i="25" s="1"/>
  <c r="DX5" i="25"/>
  <c r="GH5" i="25" s="1"/>
  <c r="DY5" i="25"/>
  <c r="GI5" i="25" s="1"/>
  <c r="DZ5" i="25"/>
  <c r="GJ5" i="25" s="1"/>
  <c r="EA5" i="25"/>
  <c r="GK5" i="25" s="1"/>
  <c r="EB5" i="25"/>
  <c r="GL5" i="25" s="1"/>
  <c r="EC5" i="25"/>
  <c r="GM5" i="25" s="1"/>
  <c r="ED5" i="25"/>
  <c r="GN5" i="25" s="1"/>
  <c r="EE5" i="25"/>
  <c r="GO5" i="25" s="1"/>
  <c r="EF5" i="25"/>
  <c r="GP5" i="25" s="1"/>
  <c r="EG5" i="25"/>
  <c r="GQ5" i="25" s="1"/>
  <c r="EH5" i="25"/>
  <c r="GR5" i="25" s="1"/>
  <c r="EI5" i="25"/>
  <c r="GS5" i="25" s="1"/>
  <c r="EJ5" i="25"/>
  <c r="GT5" i="25" s="1"/>
  <c r="EK5" i="25"/>
  <c r="GU5" i="25" s="1"/>
  <c r="EL5" i="25"/>
  <c r="GV5" i="25" s="1"/>
  <c r="EM5" i="25"/>
  <c r="GW5" i="25" s="1"/>
  <c r="EN5" i="25"/>
  <c r="GX5" i="25" s="1"/>
  <c r="EO5" i="25"/>
  <c r="GY5" i="25" s="1"/>
  <c r="EK6" i="25"/>
  <c r="GU6" i="25" s="1"/>
  <c r="EL6" i="25"/>
  <c r="GV6" i="25" s="1"/>
  <c r="EM6" i="25"/>
  <c r="GW6" i="25" s="1"/>
  <c r="EN6" i="25"/>
  <c r="GX6" i="25" s="1"/>
  <c r="EO6" i="25"/>
  <c r="GY6" i="25" s="1"/>
  <c r="DT7" i="25"/>
  <c r="GD7" i="25" s="1"/>
  <c r="DU7" i="25"/>
  <c r="GE7" i="25" s="1"/>
  <c r="DV7" i="25"/>
  <c r="GF7" i="25" s="1"/>
  <c r="DW7" i="25"/>
  <c r="GG7" i="25" s="1"/>
  <c r="DX7" i="25"/>
  <c r="GH7" i="25" s="1"/>
  <c r="DY7" i="25"/>
  <c r="GI7" i="25" s="1"/>
  <c r="DZ7" i="25"/>
  <c r="GJ7" i="25" s="1"/>
  <c r="EA7" i="25"/>
  <c r="GK7" i="25" s="1"/>
  <c r="EB7" i="25"/>
  <c r="GL7" i="25" s="1"/>
  <c r="EC7" i="25"/>
  <c r="GM7" i="25" s="1"/>
  <c r="ED7" i="25"/>
  <c r="GN7" i="25" s="1"/>
  <c r="EE7" i="25"/>
  <c r="GO7" i="25" s="1"/>
  <c r="EF7" i="25"/>
  <c r="GP7" i="25" s="1"/>
  <c r="EG7" i="25"/>
  <c r="GQ7" i="25" s="1"/>
  <c r="EH7" i="25"/>
  <c r="GR7" i="25" s="1"/>
  <c r="EI7" i="25"/>
  <c r="GS7" i="25" s="1"/>
  <c r="EJ7" i="25"/>
  <c r="GT7" i="25" s="1"/>
  <c r="EK7" i="25"/>
  <c r="GU7" i="25" s="1"/>
  <c r="EL7" i="25"/>
  <c r="GV7" i="25" s="1"/>
  <c r="EM7" i="25"/>
  <c r="GW7" i="25" s="1"/>
  <c r="EN7" i="25"/>
  <c r="GX7" i="25" s="1"/>
  <c r="EO7" i="25"/>
  <c r="GY7" i="25" s="1"/>
  <c r="EK8" i="25"/>
  <c r="GU8" i="25" s="1"/>
  <c r="EL8" i="25"/>
  <c r="GV8" i="25" s="1"/>
  <c r="EM8" i="25"/>
  <c r="GW8" i="25" s="1"/>
  <c r="EN8" i="25"/>
  <c r="GX8" i="25" s="1"/>
  <c r="EO8" i="25"/>
  <c r="GY8" i="25" s="1"/>
  <c r="EK9" i="25"/>
  <c r="GU9" i="25" s="1"/>
  <c r="EL9" i="25"/>
  <c r="GV9" i="25" s="1"/>
  <c r="EM9" i="25"/>
  <c r="GW9" i="25" s="1"/>
  <c r="EN9" i="25"/>
  <c r="GX9" i="25" s="1"/>
  <c r="EO9" i="25"/>
  <c r="GY9" i="25" s="1"/>
  <c r="DV10" i="25"/>
  <c r="GF10" i="25" s="1"/>
  <c r="HK10" i="25" s="1"/>
  <c r="DW10" i="25"/>
  <c r="GG10" i="25" s="1"/>
  <c r="HL10" i="25" s="1"/>
  <c r="DX10" i="25"/>
  <c r="GH10" i="25" s="1"/>
  <c r="HM10" i="25" s="1"/>
  <c r="DY10" i="25"/>
  <c r="GI10" i="25" s="1"/>
  <c r="HN10" i="25" s="1"/>
  <c r="DZ10" i="25"/>
  <c r="GJ10" i="25" s="1"/>
  <c r="HO10" i="25" s="1"/>
  <c r="EA10" i="25"/>
  <c r="GK10" i="25" s="1"/>
  <c r="HP10" i="25" s="1"/>
  <c r="EB10" i="25"/>
  <c r="GL10" i="25" s="1"/>
  <c r="HQ10" i="25" s="1"/>
  <c r="EC10" i="25"/>
  <c r="GM10" i="25" s="1"/>
  <c r="HR10" i="25" s="1"/>
  <c r="ED10" i="25"/>
  <c r="GN10" i="25" s="1"/>
  <c r="HS10" i="25" s="1"/>
  <c r="EE10" i="25"/>
  <c r="GO10" i="25" s="1"/>
  <c r="HT10" i="25" s="1"/>
  <c r="EF10" i="25"/>
  <c r="GP10" i="25" s="1"/>
  <c r="HU10" i="25" s="1"/>
  <c r="EG10" i="25"/>
  <c r="GQ10" i="25" s="1"/>
  <c r="HV10" i="25" s="1"/>
  <c r="EH10" i="25"/>
  <c r="GR10" i="25" s="1"/>
  <c r="HW10" i="25" s="1"/>
  <c r="EI10" i="25"/>
  <c r="GS10" i="25" s="1"/>
  <c r="HX10" i="25" s="1"/>
  <c r="EJ10" i="25"/>
  <c r="GT10" i="25" s="1"/>
  <c r="HY10" i="25" s="1"/>
  <c r="EK10" i="25"/>
  <c r="GU10" i="25" s="1"/>
  <c r="HZ10" i="25" s="1"/>
  <c r="EL10" i="25"/>
  <c r="GV10" i="25" s="1"/>
  <c r="IA10" i="25" s="1"/>
  <c r="EM10" i="25"/>
  <c r="GW10" i="25" s="1"/>
  <c r="IB10" i="25" s="1"/>
  <c r="EN10" i="25"/>
  <c r="GX10" i="25" s="1"/>
  <c r="IC10" i="25" s="1"/>
  <c r="EO10" i="25"/>
  <c r="GY10" i="25" s="1"/>
  <c r="ID10" i="25" s="1"/>
  <c r="EN11" i="25"/>
  <c r="GX11" i="25" s="1"/>
  <c r="IC11" i="25" s="1"/>
  <c r="EO11" i="25"/>
  <c r="GY11" i="25" s="1"/>
  <c r="ID11" i="25" s="1"/>
  <c r="EK12" i="25"/>
  <c r="GU12" i="25" s="1"/>
  <c r="HZ12" i="25" s="1"/>
  <c r="EL12" i="25"/>
  <c r="GV12" i="25" s="1"/>
  <c r="IA12" i="25" s="1"/>
  <c r="EM12" i="25"/>
  <c r="GW12" i="25" s="1"/>
  <c r="IB12" i="25" s="1"/>
  <c r="EN12" i="25"/>
  <c r="GX12" i="25" s="1"/>
  <c r="IC12" i="25" s="1"/>
  <c r="EO12" i="25"/>
  <c r="GY12" i="25" s="1"/>
  <c r="ID12" i="25" s="1"/>
  <c r="EC13" i="25"/>
  <c r="GM13" i="25" s="1"/>
  <c r="HR13" i="25" s="1"/>
  <c r="ED13" i="25"/>
  <c r="GN13" i="25" s="1"/>
  <c r="HS13" i="25" s="1"/>
  <c r="EE13" i="25"/>
  <c r="GO13" i="25" s="1"/>
  <c r="HT13" i="25" s="1"/>
  <c r="EF13" i="25"/>
  <c r="GP13" i="25" s="1"/>
  <c r="HU13" i="25" s="1"/>
  <c r="EG13" i="25"/>
  <c r="GQ13" i="25" s="1"/>
  <c r="HV13" i="25" s="1"/>
  <c r="EH13" i="25"/>
  <c r="GR13" i="25" s="1"/>
  <c r="HW13" i="25" s="1"/>
  <c r="EI13" i="25"/>
  <c r="GS13" i="25" s="1"/>
  <c r="HX13" i="25" s="1"/>
  <c r="EJ13" i="25"/>
  <c r="GT13" i="25" s="1"/>
  <c r="HY13" i="25" s="1"/>
  <c r="EK13" i="25"/>
  <c r="GU13" i="25" s="1"/>
  <c r="HZ13" i="25" s="1"/>
  <c r="EL13" i="25"/>
  <c r="GV13" i="25" s="1"/>
  <c r="IA13" i="25" s="1"/>
  <c r="EM13" i="25"/>
  <c r="GW13" i="25" s="1"/>
  <c r="IB13" i="25" s="1"/>
  <c r="EN13" i="25"/>
  <c r="GX13" i="25" s="1"/>
  <c r="IC13" i="25" s="1"/>
  <c r="EO13" i="25"/>
  <c r="GY13" i="25" s="1"/>
  <c r="ID13" i="25" s="1"/>
  <c r="EK14" i="25"/>
  <c r="GU14" i="25" s="1"/>
  <c r="HZ14" i="25" s="1"/>
  <c r="EL14" i="25"/>
  <c r="GV14" i="25" s="1"/>
  <c r="IA14" i="25" s="1"/>
  <c r="EM14" i="25"/>
  <c r="GW14" i="25" s="1"/>
  <c r="IB14" i="25" s="1"/>
  <c r="EN14" i="25"/>
  <c r="GX14" i="25" s="1"/>
  <c r="IC14" i="25" s="1"/>
  <c r="EO14" i="25"/>
  <c r="GY14" i="25" s="1"/>
  <c r="ID14" i="25" s="1"/>
  <c r="DW15" i="25"/>
  <c r="GG15" i="25" s="1"/>
  <c r="HL15" i="25" s="1"/>
  <c r="DX15" i="25"/>
  <c r="GH15" i="25" s="1"/>
  <c r="HM15" i="25" s="1"/>
  <c r="DY15" i="25"/>
  <c r="GI15" i="25" s="1"/>
  <c r="HN15" i="25" s="1"/>
  <c r="DZ15" i="25"/>
  <c r="GJ15" i="25" s="1"/>
  <c r="HO15" i="25" s="1"/>
  <c r="DS16" i="25"/>
  <c r="GC16" i="25" s="1"/>
  <c r="HH16" i="25" s="1"/>
  <c r="DT16" i="25"/>
  <c r="GD16" i="25" s="1"/>
  <c r="HI16" i="25" s="1"/>
  <c r="DU16" i="25"/>
  <c r="GE16" i="25" s="1"/>
  <c r="HJ16" i="25" s="1"/>
  <c r="DV16" i="25"/>
  <c r="GF16" i="25" s="1"/>
  <c r="HK16" i="25" s="1"/>
  <c r="DW16" i="25"/>
  <c r="GG16" i="25" s="1"/>
  <c r="HL16" i="25" s="1"/>
  <c r="DX16" i="25"/>
  <c r="GH16" i="25" s="1"/>
  <c r="HM16" i="25" s="1"/>
  <c r="DY16" i="25"/>
  <c r="GI16" i="25" s="1"/>
  <c r="HN16" i="25" s="1"/>
  <c r="DZ16" i="25"/>
  <c r="GJ16" i="25" s="1"/>
  <c r="HO16" i="25" s="1"/>
  <c r="EA16" i="25"/>
  <c r="GK16" i="25" s="1"/>
  <c r="HP16" i="25" s="1"/>
  <c r="EB16" i="25"/>
  <c r="GL16" i="25" s="1"/>
  <c r="HQ16" i="25" s="1"/>
  <c r="EC16" i="25"/>
  <c r="GM16" i="25" s="1"/>
  <c r="HR16" i="25" s="1"/>
  <c r="ED16" i="25"/>
  <c r="GN16" i="25" s="1"/>
  <c r="HS16" i="25" s="1"/>
  <c r="EE16" i="25"/>
  <c r="GO16" i="25" s="1"/>
  <c r="HT16" i="25" s="1"/>
  <c r="EF16" i="25"/>
  <c r="GP16" i="25" s="1"/>
  <c r="HU16" i="25" s="1"/>
  <c r="EG16" i="25"/>
  <c r="GQ16" i="25" s="1"/>
  <c r="HV16" i="25" s="1"/>
  <c r="EH16" i="25"/>
  <c r="GR16" i="25" s="1"/>
  <c r="HW16" i="25" s="1"/>
  <c r="EI16" i="25"/>
  <c r="GS16" i="25" s="1"/>
  <c r="HX16" i="25" s="1"/>
  <c r="EJ16" i="25"/>
  <c r="GT16" i="25" s="1"/>
  <c r="HY16" i="25" s="1"/>
  <c r="EK16" i="25"/>
  <c r="GU16" i="25" s="1"/>
  <c r="HZ16" i="25" s="1"/>
  <c r="EL16" i="25"/>
  <c r="GV16" i="25" s="1"/>
  <c r="IA16" i="25" s="1"/>
  <c r="EM16" i="25"/>
  <c r="GW16" i="25" s="1"/>
  <c r="IB16" i="25" s="1"/>
  <c r="EN16" i="25"/>
  <c r="GX16" i="25" s="1"/>
  <c r="IC16" i="25" s="1"/>
  <c r="EO16" i="25"/>
  <c r="GY16" i="25" s="1"/>
  <c r="ID16" i="25" s="1"/>
  <c r="EI17" i="25"/>
  <c r="GS17" i="25" s="1"/>
  <c r="HX17" i="25" s="1"/>
  <c r="EJ17" i="25"/>
  <c r="GT17" i="25" s="1"/>
  <c r="HY17" i="25" s="1"/>
  <c r="EK17" i="25"/>
  <c r="GU17" i="25" s="1"/>
  <c r="HZ17" i="25" s="1"/>
  <c r="EL17" i="25"/>
  <c r="GV17" i="25" s="1"/>
  <c r="IA17" i="25" s="1"/>
  <c r="EM17" i="25"/>
  <c r="GW17" i="25" s="1"/>
  <c r="IB17" i="25" s="1"/>
  <c r="EN17" i="25"/>
  <c r="GX17" i="25" s="1"/>
  <c r="IC17" i="25" s="1"/>
  <c r="EO17" i="25"/>
  <c r="GY17" i="25" s="1"/>
  <c r="ID17" i="25" s="1"/>
  <c r="DQ18" i="25"/>
  <c r="GA18" i="25" s="1"/>
  <c r="HF18" i="25" s="1"/>
  <c r="DR18" i="25"/>
  <c r="GB18" i="25" s="1"/>
  <c r="HG18" i="25" s="1"/>
  <c r="DS18" i="25"/>
  <c r="GC18" i="25" s="1"/>
  <c r="HH18" i="25" s="1"/>
  <c r="DT18" i="25"/>
  <c r="GD18" i="25" s="1"/>
  <c r="HI18" i="25" s="1"/>
  <c r="DU18" i="25"/>
  <c r="GE18" i="25" s="1"/>
  <c r="HJ18" i="25" s="1"/>
  <c r="DV18" i="25"/>
  <c r="GF18" i="25" s="1"/>
  <c r="HK18" i="25" s="1"/>
  <c r="DW18" i="25"/>
  <c r="GG18" i="25" s="1"/>
  <c r="HL18" i="25" s="1"/>
  <c r="DX18" i="25"/>
  <c r="GH18" i="25" s="1"/>
  <c r="HM18" i="25" s="1"/>
  <c r="DY18" i="25"/>
  <c r="GI18" i="25" s="1"/>
  <c r="HN18" i="25" s="1"/>
  <c r="DZ18" i="25"/>
  <c r="GJ18" i="25" s="1"/>
  <c r="HO18" i="25" s="1"/>
  <c r="EA18" i="25"/>
  <c r="GK18" i="25" s="1"/>
  <c r="HP18" i="25" s="1"/>
  <c r="EB18" i="25"/>
  <c r="GL18" i="25" s="1"/>
  <c r="HQ18" i="25" s="1"/>
  <c r="EC18" i="25"/>
  <c r="GM18" i="25" s="1"/>
  <c r="HR18" i="25" s="1"/>
  <c r="ED18" i="25"/>
  <c r="GN18" i="25" s="1"/>
  <c r="HS18" i="25" s="1"/>
  <c r="EE18" i="25"/>
  <c r="GO18" i="25" s="1"/>
  <c r="HT18" i="25" s="1"/>
  <c r="EF18" i="25"/>
  <c r="GP18" i="25" s="1"/>
  <c r="HU18" i="25" s="1"/>
  <c r="EG18" i="25"/>
  <c r="GQ18" i="25" s="1"/>
  <c r="HV18" i="25" s="1"/>
  <c r="EH18" i="25"/>
  <c r="GR18" i="25" s="1"/>
  <c r="HW18" i="25" s="1"/>
  <c r="EI18" i="25"/>
  <c r="GS18" i="25" s="1"/>
  <c r="HX18" i="25" s="1"/>
  <c r="EJ18" i="25"/>
  <c r="GT18" i="25" s="1"/>
  <c r="HY18" i="25" s="1"/>
  <c r="EK18" i="25"/>
  <c r="GU18" i="25" s="1"/>
  <c r="HZ18" i="25" s="1"/>
  <c r="EL18" i="25"/>
  <c r="GV18" i="25" s="1"/>
  <c r="IA18" i="25" s="1"/>
  <c r="EM18" i="25"/>
  <c r="GW18" i="25" s="1"/>
  <c r="IB18" i="25" s="1"/>
  <c r="EN18" i="25"/>
  <c r="GX18" i="25" s="1"/>
  <c r="IC18" i="25" s="1"/>
  <c r="EO18" i="25"/>
  <c r="GY18" i="25" s="1"/>
  <c r="ID18" i="25" s="1"/>
  <c r="EK19" i="25"/>
  <c r="GU19" i="25" s="1"/>
  <c r="HZ19" i="25" s="1"/>
  <c r="EL19" i="25"/>
  <c r="GV19" i="25" s="1"/>
  <c r="IA19" i="25" s="1"/>
  <c r="EM19" i="25"/>
  <c r="GW19" i="25" s="1"/>
  <c r="IB19" i="25" s="1"/>
  <c r="EN19" i="25"/>
  <c r="GX19" i="25" s="1"/>
  <c r="IC19" i="25" s="1"/>
  <c r="EO19" i="25"/>
  <c r="GY19" i="25" s="1"/>
  <c r="ID19" i="25" s="1"/>
  <c r="DW20" i="25"/>
  <c r="GG20" i="25" s="1"/>
  <c r="HL20" i="25" s="1"/>
  <c r="DX20" i="25"/>
  <c r="GH20" i="25" s="1"/>
  <c r="HM20" i="25" s="1"/>
  <c r="DY20" i="25"/>
  <c r="GI20" i="25" s="1"/>
  <c r="HN20" i="25" s="1"/>
  <c r="DZ20" i="25"/>
  <c r="GJ20" i="25" s="1"/>
  <c r="HO20" i="25" s="1"/>
  <c r="EA20" i="25"/>
  <c r="GK20" i="25" s="1"/>
  <c r="HP20" i="25" s="1"/>
  <c r="EB20" i="25"/>
  <c r="GL20" i="25" s="1"/>
  <c r="HQ20" i="25" s="1"/>
  <c r="EC20" i="25"/>
  <c r="GM20" i="25" s="1"/>
  <c r="HR20" i="25" s="1"/>
  <c r="ED20" i="25"/>
  <c r="GN20" i="25" s="1"/>
  <c r="HS20" i="25" s="1"/>
  <c r="EE20" i="25"/>
  <c r="GO20" i="25" s="1"/>
  <c r="HT20" i="25" s="1"/>
  <c r="EF20" i="25"/>
  <c r="GP20" i="25" s="1"/>
  <c r="HU20" i="25" s="1"/>
  <c r="EG20" i="25"/>
  <c r="GQ20" i="25" s="1"/>
  <c r="HV20" i="25" s="1"/>
  <c r="EH20" i="25"/>
  <c r="GR20" i="25" s="1"/>
  <c r="HW20" i="25" s="1"/>
  <c r="EI20" i="25"/>
  <c r="GS20" i="25" s="1"/>
  <c r="HX20" i="25" s="1"/>
  <c r="EJ20" i="25"/>
  <c r="GT20" i="25" s="1"/>
  <c r="HY20" i="25" s="1"/>
  <c r="EK20" i="25"/>
  <c r="GU20" i="25" s="1"/>
  <c r="HZ20" i="25" s="1"/>
  <c r="EL20" i="25"/>
  <c r="GV20" i="25" s="1"/>
  <c r="IA20" i="25" s="1"/>
  <c r="EM20" i="25"/>
  <c r="GW20" i="25" s="1"/>
  <c r="IB20" i="25" s="1"/>
  <c r="EN20" i="25"/>
  <c r="GX20" i="25" s="1"/>
  <c r="IC20" i="25" s="1"/>
  <c r="EO20" i="25"/>
  <c r="GY20" i="25" s="1"/>
  <c r="ID20" i="25" s="1"/>
  <c r="DU21" i="25"/>
  <c r="GE21" i="25" s="1"/>
  <c r="HJ21" i="25" s="1"/>
  <c r="DV21" i="25"/>
  <c r="GF21" i="25" s="1"/>
  <c r="HK21" i="25" s="1"/>
  <c r="DW21" i="25"/>
  <c r="GG21" i="25" s="1"/>
  <c r="HL21" i="25" s="1"/>
  <c r="DX21" i="25"/>
  <c r="GH21" i="25" s="1"/>
  <c r="HM21" i="25" s="1"/>
  <c r="DY21" i="25"/>
  <c r="GI21" i="25" s="1"/>
  <c r="HN21" i="25" s="1"/>
  <c r="DZ21" i="25"/>
  <c r="GJ21" i="25" s="1"/>
  <c r="HO21" i="25" s="1"/>
  <c r="EA21" i="25"/>
  <c r="GK21" i="25" s="1"/>
  <c r="HP21" i="25" s="1"/>
  <c r="EB21" i="25"/>
  <c r="GL21" i="25" s="1"/>
  <c r="HQ21" i="25" s="1"/>
  <c r="EC21" i="25"/>
  <c r="GM21" i="25" s="1"/>
  <c r="HR21" i="25" s="1"/>
  <c r="ED21" i="25"/>
  <c r="GN21" i="25" s="1"/>
  <c r="HS21" i="25" s="1"/>
  <c r="EE21" i="25"/>
  <c r="GO21" i="25" s="1"/>
  <c r="HT21" i="25" s="1"/>
  <c r="EF21" i="25"/>
  <c r="GP21" i="25" s="1"/>
  <c r="HU21" i="25" s="1"/>
  <c r="EG21" i="25"/>
  <c r="GQ21" i="25" s="1"/>
  <c r="HV21" i="25" s="1"/>
  <c r="EH21" i="25"/>
  <c r="GR21" i="25" s="1"/>
  <c r="HW21" i="25" s="1"/>
  <c r="EI21" i="25"/>
  <c r="GS21" i="25" s="1"/>
  <c r="HX21" i="25" s="1"/>
  <c r="EJ21" i="25"/>
  <c r="GT21" i="25" s="1"/>
  <c r="HY21" i="25" s="1"/>
  <c r="EK21" i="25"/>
  <c r="GU21" i="25" s="1"/>
  <c r="HZ21" i="25" s="1"/>
  <c r="EL21" i="25"/>
  <c r="GV21" i="25" s="1"/>
  <c r="IA21" i="25" s="1"/>
  <c r="EM21" i="25"/>
  <c r="GW21" i="25" s="1"/>
  <c r="IB21" i="25" s="1"/>
  <c r="EN21" i="25"/>
  <c r="GX21" i="25" s="1"/>
  <c r="IC21" i="25" s="1"/>
  <c r="EO21" i="25"/>
  <c r="GY21" i="25" s="1"/>
  <c r="ID21" i="25" s="1"/>
  <c r="DZ22" i="25"/>
  <c r="GJ22" i="25" s="1"/>
  <c r="HO22" i="25" s="1"/>
  <c r="EA22" i="25"/>
  <c r="GK22" i="25" s="1"/>
  <c r="HP22" i="25" s="1"/>
  <c r="EB22" i="25"/>
  <c r="GL22" i="25" s="1"/>
  <c r="HQ22" i="25" s="1"/>
  <c r="EC22" i="25"/>
  <c r="GM22" i="25" s="1"/>
  <c r="HR22" i="25" s="1"/>
  <c r="ED22" i="25"/>
  <c r="GN22" i="25" s="1"/>
  <c r="HS22" i="25" s="1"/>
  <c r="EE22" i="25"/>
  <c r="GO22" i="25" s="1"/>
  <c r="HT22" i="25" s="1"/>
  <c r="EF22" i="25"/>
  <c r="GP22" i="25" s="1"/>
  <c r="HU22" i="25" s="1"/>
  <c r="EG22" i="25"/>
  <c r="GQ22" i="25" s="1"/>
  <c r="HV22" i="25" s="1"/>
  <c r="EH22" i="25"/>
  <c r="GR22" i="25" s="1"/>
  <c r="HW22" i="25" s="1"/>
  <c r="EI22" i="25"/>
  <c r="GS22" i="25" s="1"/>
  <c r="HX22" i="25" s="1"/>
  <c r="EJ22" i="25"/>
  <c r="GT22" i="25" s="1"/>
  <c r="HY22" i="25" s="1"/>
  <c r="EK22" i="25"/>
  <c r="GU22" i="25" s="1"/>
  <c r="HZ22" i="25" s="1"/>
  <c r="EL22" i="25"/>
  <c r="GV22" i="25" s="1"/>
  <c r="IA22" i="25" s="1"/>
  <c r="EM22" i="25"/>
  <c r="GW22" i="25" s="1"/>
  <c r="IB22" i="25" s="1"/>
  <c r="EN22" i="25"/>
  <c r="GX22" i="25" s="1"/>
  <c r="IC22" i="25" s="1"/>
  <c r="EO22" i="25"/>
  <c r="GY22" i="25" s="1"/>
  <c r="ID22" i="25" s="1"/>
  <c r="DL23" i="25"/>
  <c r="FV23" i="25" s="1"/>
  <c r="HA23" i="25" s="1"/>
  <c r="EL23" i="25"/>
  <c r="EM23" i="25"/>
  <c r="EN23" i="25"/>
  <c r="GX23" i="25" s="1"/>
  <c r="IC23" i="25" s="1"/>
  <c r="EO23" i="25"/>
  <c r="DU24" i="25"/>
  <c r="GE24" i="25" s="1"/>
  <c r="HJ24" i="25" s="1"/>
  <c r="DV24" i="25"/>
  <c r="GF24" i="25" s="1"/>
  <c r="HK24" i="25" s="1"/>
  <c r="DW24" i="25"/>
  <c r="GG24" i="25" s="1"/>
  <c r="HL24" i="25" s="1"/>
  <c r="DX24" i="25"/>
  <c r="GH24" i="25" s="1"/>
  <c r="HM24" i="25" s="1"/>
  <c r="DY24" i="25"/>
  <c r="GI24" i="25" s="1"/>
  <c r="HN24" i="25" s="1"/>
  <c r="DZ24" i="25"/>
  <c r="GJ24" i="25" s="1"/>
  <c r="HO24" i="25" s="1"/>
  <c r="EA24" i="25"/>
  <c r="GK24" i="25" s="1"/>
  <c r="HP24" i="25" s="1"/>
  <c r="EB24" i="25"/>
  <c r="GL24" i="25" s="1"/>
  <c r="HQ24" i="25" s="1"/>
  <c r="EC24" i="25"/>
  <c r="GM24" i="25" s="1"/>
  <c r="HR24" i="25" s="1"/>
  <c r="ED24" i="25"/>
  <c r="GN24" i="25" s="1"/>
  <c r="HS24" i="25" s="1"/>
  <c r="EE24" i="25"/>
  <c r="GO24" i="25" s="1"/>
  <c r="HT24" i="25" s="1"/>
  <c r="EF24" i="25"/>
  <c r="GP24" i="25" s="1"/>
  <c r="HU24" i="25" s="1"/>
  <c r="EG24" i="25"/>
  <c r="GQ24" i="25" s="1"/>
  <c r="HV24" i="25" s="1"/>
  <c r="EH24" i="25"/>
  <c r="GR24" i="25" s="1"/>
  <c r="HW24" i="25" s="1"/>
  <c r="EI24" i="25"/>
  <c r="GS24" i="25" s="1"/>
  <c r="HX24" i="25" s="1"/>
  <c r="EJ24" i="25"/>
  <c r="GT24" i="25" s="1"/>
  <c r="HY24" i="25" s="1"/>
  <c r="EK24" i="25"/>
  <c r="GU24" i="25" s="1"/>
  <c r="HZ24" i="25" s="1"/>
  <c r="EL24" i="25"/>
  <c r="GV24" i="25" s="1"/>
  <c r="IA24" i="25" s="1"/>
  <c r="EM24" i="25"/>
  <c r="GW24" i="25" s="1"/>
  <c r="IB24" i="25" s="1"/>
  <c r="EN24" i="25"/>
  <c r="GX24" i="25" s="1"/>
  <c r="IC24" i="25" s="1"/>
  <c r="EO24" i="25"/>
  <c r="GY24" i="25" s="1"/>
  <c r="ID24" i="25" s="1"/>
  <c r="EK25" i="25"/>
  <c r="GU25" i="25" s="1"/>
  <c r="HZ25" i="25" s="1"/>
  <c r="EL25" i="25"/>
  <c r="GV25" i="25" s="1"/>
  <c r="IA25" i="25" s="1"/>
  <c r="EM25" i="25"/>
  <c r="GW25" i="25" s="1"/>
  <c r="IB25" i="25" s="1"/>
  <c r="EN25" i="25"/>
  <c r="GX25" i="25" s="1"/>
  <c r="IC25" i="25" s="1"/>
  <c r="EO25" i="25"/>
  <c r="GY25" i="25" s="1"/>
  <c r="ID25" i="25" s="1"/>
  <c r="DW27" i="25"/>
  <c r="GG27" i="25" s="1"/>
  <c r="HL27" i="25" s="1"/>
  <c r="DX27" i="25"/>
  <c r="GH27" i="25" s="1"/>
  <c r="HM27" i="25" s="1"/>
  <c r="DY27" i="25"/>
  <c r="GI27" i="25" s="1"/>
  <c r="HN27" i="25" s="1"/>
  <c r="DZ27" i="25"/>
  <c r="GJ27" i="25" s="1"/>
  <c r="HO27" i="25" s="1"/>
  <c r="EA27" i="25"/>
  <c r="GK27" i="25" s="1"/>
  <c r="HP27" i="25" s="1"/>
  <c r="EB27" i="25"/>
  <c r="GL27" i="25" s="1"/>
  <c r="HQ27" i="25" s="1"/>
  <c r="EC27" i="25"/>
  <c r="GM27" i="25" s="1"/>
  <c r="HR27" i="25" s="1"/>
  <c r="ED27" i="25"/>
  <c r="GN27" i="25" s="1"/>
  <c r="HS27" i="25" s="1"/>
  <c r="EE27" i="25"/>
  <c r="GO27" i="25" s="1"/>
  <c r="HT27" i="25" s="1"/>
  <c r="EF27" i="25"/>
  <c r="GP27" i="25" s="1"/>
  <c r="HU27" i="25" s="1"/>
  <c r="EG27" i="25"/>
  <c r="GQ27" i="25" s="1"/>
  <c r="HV27" i="25" s="1"/>
  <c r="EH27" i="25"/>
  <c r="GR27" i="25" s="1"/>
  <c r="HW27" i="25" s="1"/>
  <c r="EI27" i="25"/>
  <c r="GS27" i="25" s="1"/>
  <c r="HX27" i="25" s="1"/>
  <c r="EJ27" i="25"/>
  <c r="GT27" i="25" s="1"/>
  <c r="HY27" i="25" s="1"/>
  <c r="EK27" i="25"/>
  <c r="GU27" i="25" s="1"/>
  <c r="HZ27" i="25" s="1"/>
  <c r="EL27" i="25"/>
  <c r="GV27" i="25" s="1"/>
  <c r="IA27" i="25" s="1"/>
  <c r="EM27" i="25"/>
  <c r="GW27" i="25" s="1"/>
  <c r="IB27" i="25" s="1"/>
  <c r="EN27" i="25"/>
  <c r="GX27" i="25" s="1"/>
  <c r="IC27" i="25" s="1"/>
  <c r="EO27" i="25"/>
  <c r="GY27" i="25" s="1"/>
  <c r="ID27" i="25" s="1"/>
  <c r="EA30" i="25"/>
  <c r="GK30" i="25" s="1"/>
  <c r="HP30" i="25" s="1"/>
  <c r="EB30" i="25"/>
  <c r="GL30" i="25" s="1"/>
  <c r="HQ30" i="25" s="1"/>
  <c r="EC30" i="25"/>
  <c r="GM30" i="25" s="1"/>
  <c r="HR30" i="25" s="1"/>
  <c r="ED30" i="25"/>
  <c r="GN30" i="25" s="1"/>
  <c r="HS30" i="25" s="1"/>
  <c r="EE30" i="25"/>
  <c r="GO30" i="25" s="1"/>
  <c r="HT30" i="25" s="1"/>
  <c r="EF30" i="25"/>
  <c r="GP30" i="25" s="1"/>
  <c r="HU30" i="25" s="1"/>
  <c r="EG30" i="25"/>
  <c r="GQ30" i="25" s="1"/>
  <c r="HV30" i="25" s="1"/>
  <c r="EH30" i="25"/>
  <c r="GR30" i="25" s="1"/>
  <c r="HW30" i="25" s="1"/>
  <c r="EI30" i="25"/>
  <c r="GS30" i="25" s="1"/>
  <c r="HX30" i="25" s="1"/>
  <c r="EJ30" i="25"/>
  <c r="GT30" i="25" s="1"/>
  <c r="HY30" i="25" s="1"/>
  <c r="EK30" i="25"/>
  <c r="GU30" i="25" s="1"/>
  <c r="HZ30" i="25" s="1"/>
  <c r="EL30" i="25"/>
  <c r="GV30" i="25" s="1"/>
  <c r="IA30" i="25" s="1"/>
  <c r="EM30" i="25"/>
  <c r="GW30" i="25" s="1"/>
  <c r="IB30" i="25" s="1"/>
  <c r="EN30" i="25"/>
  <c r="GX30" i="25" s="1"/>
  <c r="IC30" i="25" s="1"/>
  <c r="EO30" i="25"/>
  <c r="GY30" i="25" s="1"/>
  <c r="ID30" i="25" s="1"/>
  <c r="EA31" i="25"/>
  <c r="GK31" i="25" s="1"/>
  <c r="HP31" i="25" s="1"/>
  <c r="EB31" i="25"/>
  <c r="GL31" i="25" s="1"/>
  <c r="HQ31" i="25" s="1"/>
  <c r="EC31" i="25"/>
  <c r="GM31" i="25" s="1"/>
  <c r="HR31" i="25" s="1"/>
  <c r="ED31" i="25"/>
  <c r="GN31" i="25" s="1"/>
  <c r="HS31" i="25" s="1"/>
  <c r="EE31" i="25"/>
  <c r="GO31" i="25" s="1"/>
  <c r="HT31" i="25" s="1"/>
  <c r="EF31" i="25"/>
  <c r="GP31" i="25" s="1"/>
  <c r="HU31" i="25" s="1"/>
  <c r="EG31" i="25"/>
  <c r="GQ31" i="25" s="1"/>
  <c r="HV31" i="25" s="1"/>
  <c r="EH31" i="25"/>
  <c r="GR31" i="25" s="1"/>
  <c r="HW31" i="25" s="1"/>
  <c r="EI31" i="25"/>
  <c r="GS31" i="25" s="1"/>
  <c r="HX31" i="25" s="1"/>
  <c r="EJ31" i="25"/>
  <c r="GT31" i="25" s="1"/>
  <c r="HY31" i="25" s="1"/>
  <c r="EK31" i="25"/>
  <c r="GU31" i="25" s="1"/>
  <c r="HZ31" i="25" s="1"/>
  <c r="EL31" i="25"/>
  <c r="GV31" i="25" s="1"/>
  <c r="IA31" i="25" s="1"/>
  <c r="EM31" i="25"/>
  <c r="GW31" i="25" s="1"/>
  <c r="IB31" i="25" s="1"/>
  <c r="EN31" i="25"/>
  <c r="GX31" i="25" s="1"/>
  <c r="IC31" i="25" s="1"/>
  <c r="EO31" i="25"/>
  <c r="GY31" i="25" s="1"/>
  <c r="ID31" i="25" s="1"/>
  <c r="EJ32" i="25"/>
  <c r="GT32" i="25" s="1"/>
  <c r="HY32" i="25" s="1"/>
  <c r="EK32" i="25"/>
  <c r="GU32" i="25" s="1"/>
  <c r="HZ32" i="25" s="1"/>
  <c r="EL32" i="25"/>
  <c r="GV32" i="25" s="1"/>
  <c r="IA32" i="25" s="1"/>
  <c r="EM32" i="25"/>
  <c r="GW32" i="25" s="1"/>
  <c r="IB32" i="25" s="1"/>
  <c r="EN32" i="25"/>
  <c r="GX32" i="25" s="1"/>
  <c r="IC32" i="25" s="1"/>
  <c r="EO32" i="25"/>
  <c r="GY32" i="25" s="1"/>
  <c r="ID32" i="25" s="1"/>
  <c r="EA33" i="25"/>
  <c r="GK33" i="25" s="1"/>
  <c r="HP33" i="25" s="1"/>
  <c r="EB33" i="25"/>
  <c r="GL33" i="25" s="1"/>
  <c r="HQ33" i="25" s="1"/>
  <c r="EC33" i="25"/>
  <c r="GM33" i="25" s="1"/>
  <c r="HR33" i="25" s="1"/>
  <c r="ED33" i="25"/>
  <c r="GN33" i="25" s="1"/>
  <c r="HS33" i="25" s="1"/>
  <c r="EE33" i="25"/>
  <c r="GO33" i="25" s="1"/>
  <c r="HT33" i="25" s="1"/>
  <c r="EF33" i="25"/>
  <c r="GP33" i="25" s="1"/>
  <c r="HU33" i="25" s="1"/>
  <c r="EG33" i="25"/>
  <c r="GQ33" i="25" s="1"/>
  <c r="HV33" i="25" s="1"/>
  <c r="EH33" i="25"/>
  <c r="GR33" i="25" s="1"/>
  <c r="HW33" i="25" s="1"/>
  <c r="EI33" i="25"/>
  <c r="GS33" i="25" s="1"/>
  <c r="HX33" i="25" s="1"/>
  <c r="EJ33" i="25"/>
  <c r="GT33" i="25" s="1"/>
  <c r="HY33" i="25" s="1"/>
  <c r="EK33" i="25"/>
  <c r="GU33" i="25" s="1"/>
  <c r="HZ33" i="25" s="1"/>
  <c r="EL33" i="25"/>
  <c r="GV33" i="25" s="1"/>
  <c r="IA33" i="25" s="1"/>
  <c r="EM33" i="25"/>
  <c r="GW33" i="25" s="1"/>
  <c r="IB33" i="25" s="1"/>
  <c r="EN33" i="25"/>
  <c r="GX33" i="25" s="1"/>
  <c r="IC33" i="25" s="1"/>
  <c r="EO33" i="25"/>
  <c r="GY33" i="25" s="1"/>
  <c r="ID33" i="25" s="1"/>
  <c r="EE34" i="25"/>
  <c r="GO34" i="25" s="1"/>
  <c r="HT34" i="25" s="1"/>
  <c r="EF34" i="25"/>
  <c r="GP34" i="25" s="1"/>
  <c r="HU34" i="25" s="1"/>
  <c r="EG34" i="25"/>
  <c r="GQ34" i="25" s="1"/>
  <c r="HV34" i="25" s="1"/>
  <c r="EH34" i="25"/>
  <c r="GR34" i="25" s="1"/>
  <c r="HW34" i="25" s="1"/>
  <c r="EI34" i="25"/>
  <c r="GS34" i="25" s="1"/>
  <c r="HX34" i="25" s="1"/>
  <c r="EJ34" i="25"/>
  <c r="GT34" i="25" s="1"/>
  <c r="HY34" i="25" s="1"/>
  <c r="EK34" i="25"/>
  <c r="GU34" i="25" s="1"/>
  <c r="HZ34" i="25" s="1"/>
  <c r="EL34" i="25"/>
  <c r="GV34" i="25" s="1"/>
  <c r="IA34" i="25" s="1"/>
  <c r="EM34" i="25"/>
  <c r="GW34" i="25" s="1"/>
  <c r="IB34" i="25" s="1"/>
  <c r="EN34" i="25"/>
  <c r="GX34" i="25" s="1"/>
  <c r="IC34" i="25" s="1"/>
  <c r="EO34" i="25"/>
  <c r="GY34" i="25" s="1"/>
  <c r="ID34" i="25" s="1"/>
  <c r="EC35" i="25"/>
  <c r="GM35" i="25" s="1"/>
  <c r="HR35" i="25" s="1"/>
  <c r="ED35" i="25"/>
  <c r="GN35" i="25" s="1"/>
  <c r="HS35" i="25" s="1"/>
  <c r="EE35" i="25"/>
  <c r="GO35" i="25" s="1"/>
  <c r="HT35" i="25" s="1"/>
  <c r="EF35" i="25"/>
  <c r="GP35" i="25" s="1"/>
  <c r="HU35" i="25" s="1"/>
  <c r="EG35" i="25"/>
  <c r="GQ35" i="25" s="1"/>
  <c r="HV35" i="25" s="1"/>
  <c r="EH35" i="25"/>
  <c r="GR35" i="25" s="1"/>
  <c r="HW35" i="25" s="1"/>
  <c r="EI35" i="25"/>
  <c r="GS35" i="25" s="1"/>
  <c r="HX35" i="25" s="1"/>
  <c r="EJ35" i="25"/>
  <c r="GT35" i="25" s="1"/>
  <c r="HY35" i="25" s="1"/>
  <c r="EK35" i="25"/>
  <c r="GU35" i="25" s="1"/>
  <c r="HZ35" i="25" s="1"/>
  <c r="EL35" i="25"/>
  <c r="GV35" i="25" s="1"/>
  <c r="IA35" i="25" s="1"/>
  <c r="EM35" i="25"/>
  <c r="GW35" i="25" s="1"/>
  <c r="IB35" i="25" s="1"/>
  <c r="EN35" i="25"/>
  <c r="GX35" i="25" s="1"/>
  <c r="IC35" i="25" s="1"/>
  <c r="EO35" i="25"/>
  <c r="GY35" i="25" s="1"/>
  <c r="ID35" i="25" s="1"/>
  <c r="EB36" i="25"/>
  <c r="GL36" i="25" s="1"/>
  <c r="EC36" i="25"/>
  <c r="GM36" i="25" s="1"/>
  <c r="HR36" i="25" s="1"/>
  <c r="ED36" i="25"/>
  <c r="GN36" i="25" s="1"/>
  <c r="HS36" i="25" s="1"/>
  <c r="EE36" i="25"/>
  <c r="GO36" i="25" s="1"/>
  <c r="HT36" i="25" s="1"/>
  <c r="EF36" i="25"/>
  <c r="GP36" i="25" s="1"/>
  <c r="HU36" i="25" s="1"/>
  <c r="EG36" i="25"/>
  <c r="GQ36" i="25" s="1"/>
  <c r="HV36" i="25" s="1"/>
  <c r="EH36" i="25"/>
  <c r="GR36" i="25" s="1"/>
  <c r="HW36" i="25" s="1"/>
  <c r="EI36" i="25"/>
  <c r="GS36" i="25" s="1"/>
  <c r="HX36" i="25" s="1"/>
  <c r="EJ36" i="25"/>
  <c r="GT36" i="25" s="1"/>
  <c r="HY36" i="25" s="1"/>
  <c r="EK36" i="25"/>
  <c r="GU36" i="25" s="1"/>
  <c r="HZ36" i="25" s="1"/>
  <c r="EL36" i="25"/>
  <c r="GV36" i="25" s="1"/>
  <c r="IA36" i="25" s="1"/>
  <c r="EM36" i="25"/>
  <c r="GW36" i="25" s="1"/>
  <c r="IB36" i="25" s="1"/>
  <c r="EN36" i="25"/>
  <c r="GX36" i="25" s="1"/>
  <c r="IC36" i="25" s="1"/>
  <c r="EO36" i="25"/>
  <c r="GY36" i="25" s="1"/>
  <c r="ID36" i="25" s="1"/>
  <c r="DX37" i="25"/>
  <c r="GH37" i="25" s="1"/>
  <c r="DY37" i="25"/>
  <c r="GI37" i="25" s="1"/>
  <c r="DZ37" i="25"/>
  <c r="GJ37" i="25" s="1"/>
  <c r="EA37" i="25"/>
  <c r="GK37" i="25" s="1"/>
  <c r="EB37" i="25"/>
  <c r="GL37" i="25" s="1"/>
  <c r="EC37" i="25"/>
  <c r="GM37" i="25" s="1"/>
  <c r="HR37" i="25" s="1"/>
  <c r="ED37" i="25"/>
  <c r="GN37" i="25" s="1"/>
  <c r="HS37" i="25" s="1"/>
  <c r="EE37" i="25"/>
  <c r="GO37" i="25" s="1"/>
  <c r="HT37" i="25" s="1"/>
  <c r="EF37" i="25"/>
  <c r="GP37" i="25" s="1"/>
  <c r="HU37" i="25" s="1"/>
  <c r="EG37" i="25"/>
  <c r="GQ37" i="25" s="1"/>
  <c r="HV37" i="25" s="1"/>
  <c r="EH37" i="25"/>
  <c r="GR37" i="25" s="1"/>
  <c r="HW37" i="25" s="1"/>
  <c r="EI37" i="25"/>
  <c r="GS37" i="25" s="1"/>
  <c r="HX37" i="25" s="1"/>
  <c r="EJ37" i="25"/>
  <c r="GT37" i="25" s="1"/>
  <c r="HY37" i="25" s="1"/>
  <c r="EK37" i="25"/>
  <c r="GU37" i="25" s="1"/>
  <c r="HZ37" i="25" s="1"/>
  <c r="EL37" i="25"/>
  <c r="GV37" i="25" s="1"/>
  <c r="IA37" i="25" s="1"/>
  <c r="EM37" i="25"/>
  <c r="GW37" i="25" s="1"/>
  <c r="IB37" i="25" s="1"/>
  <c r="EN37" i="25"/>
  <c r="GX37" i="25" s="1"/>
  <c r="IC37" i="25" s="1"/>
  <c r="EO37" i="25"/>
  <c r="GY37" i="25" s="1"/>
  <c r="ID37" i="25" s="1"/>
  <c r="DR38" i="25"/>
  <c r="GB38" i="25" s="1"/>
  <c r="DS38" i="25"/>
  <c r="GC38" i="25" s="1"/>
  <c r="DT38" i="25"/>
  <c r="GD38" i="25" s="1"/>
  <c r="DU38" i="25"/>
  <c r="GE38" i="25" s="1"/>
  <c r="DV38" i="25"/>
  <c r="GF38" i="25" s="1"/>
  <c r="DW38" i="25"/>
  <c r="GG38" i="25" s="1"/>
  <c r="DX38" i="25"/>
  <c r="GH38" i="25" s="1"/>
  <c r="DY38" i="25"/>
  <c r="GI38" i="25" s="1"/>
  <c r="DZ38" i="25"/>
  <c r="GJ38" i="25" s="1"/>
  <c r="EA38" i="25"/>
  <c r="GK38" i="25" s="1"/>
  <c r="EB38" i="25"/>
  <c r="GL38" i="25" s="1"/>
  <c r="EC38" i="25"/>
  <c r="GM38" i="25" s="1"/>
  <c r="HR38" i="25" s="1"/>
  <c r="ED38" i="25"/>
  <c r="GN38" i="25" s="1"/>
  <c r="HS38" i="25" s="1"/>
  <c r="EE38" i="25"/>
  <c r="GO38" i="25" s="1"/>
  <c r="HT38" i="25" s="1"/>
  <c r="EF38" i="25"/>
  <c r="GP38" i="25" s="1"/>
  <c r="HU38" i="25" s="1"/>
  <c r="EG38" i="25"/>
  <c r="GQ38" i="25" s="1"/>
  <c r="HV38" i="25" s="1"/>
  <c r="EH38" i="25"/>
  <c r="GR38" i="25" s="1"/>
  <c r="HW38" i="25" s="1"/>
  <c r="EI38" i="25"/>
  <c r="GS38" i="25" s="1"/>
  <c r="HX38" i="25" s="1"/>
  <c r="EJ38" i="25"/>
  <c r="GT38" i="25" s="1"/>
  <c r="HY38" i="25" s="1"/>
  <c r="EK38" i="25"/>
  <c r="GU38" i="25" s="1"/>
  <c r="HZ38" i="25" s="1"/>
  <c r="EL38" i="25"/>
  <c r="GV38" i="25" s="1"/>
  <c r="IA38" i="25" s="1"/>
  <c r="EM38" i="25"/>
  <c r="GW38" i="25" s="1"/>
  <c r="IB38" i="25" s="1"/>
  <c r="EN38" i="25"/>
  <c r="GX38" i="25" s="1"/>
  <c r="IC38" i="25" s="1"/>
  <c r="EO38" i="25"/>
  <c r="GY38" i="25" s="1"/>
  <c r="ID38" i="25" s="1"/>
  <c r="DV39" i="25"/>
  <c r="GF39" i="25" s="1"/>
  <c r="HK39" i="25" s="1"/>
  <c r="DW39" i="25"/>
  <c r="GG39" i="25" s="1"/>
  <c r="HL39" i="25" s="1"/>
  <c r="DX39" i="25"/>
  <c r="GH39" i="25" s="1"/>
  <c r="HM39" i="25" s="1"/>
  <c r="DY39" i="25"/>
  <c r="GI39" i="25" s="1"/>
  <c r="HN39" i="25" s="1"/>
  <c r="DZ39" i="25"/>
  <c r="GJ39" i="25" s="1"/>
  <c r="HO39" i="25" s="1"/>
  <c r="EA39" i="25"/>
  <c r="GK39" i="25" s="1"/>
  <c r="HP39" i="25" s="1"/>
  <c r="EB39" i="25"/>
  <c r="GL39" i="25" s="1"/>
  <c r="HQ39" i="25" s="1"/>
  <c r="EC39" i="25"/>
  <c r="GM39" i="25" s="1"/>
  <c r="HR39" i="25" s="1"/>
  <c r="ED39" i="25"/>
  <c r="GN39" i="25" s="1"/>
  <c r="HS39" i="25" s="1"/>
  <c r="EE39" i="25"/>
  <c r="GO39" i="25" s="1"/>
  <c r="HT39" i="25" s="1"/>
  <c r="EF39" i="25"/>
  <c r="GP39" i="25" s="1"/>
  <c r="HU39" i="25" s="1"/>
  <c r="EG39" i="25"/>
  <c r="GQ39" i="25" s="1"/>
  <c r="HV39" i="25" s="1"/>
  <c r="EH39" i="25"/>
  <c r="GR39" i="25" s="1"/>
  <c r="HW39" i="25" s="1"/>
  <c r="EI39" i="25"/>
  <c r="GS39" i="25" s="1"/>
  <c r="HX39" i="25" s="1"/>
  <c r="EJ39" i="25"/>
  <c r="GT39" i="25" s="1"/>
  <c r="HY39" i="25" s="1"/>
  <c r="EK39" i="25"/>
  <c r="GU39" i="25" s="1"/>
  <c r="HZ39" i="25" s="1"/>
  <c r="EL39" i="25"/>
  <c r="GV39" i="25" s="1"/>
  <c r="IA39" i="25" s="1"/>
  <c r="EM39" i="25"/>
  <c r="GW39" i="25" s="1"/>
  <c r="IB39" i="25" s="1"/>
  <c r="EN39" i="25"/>
  <c r="GX39" i="25" s="1"/>
  <c r="IC39" i="25" s="1"/>
  <c r="EO39" i="25"/>
  <c r="GY39" i="25" s="1"/>
  <c r="ID39" i="25" s="1"/>
  <c r="DU40" i="25"/>
  <c r="GE40" i="25" s="1"/>
  <c r="HJ40" i="25" s="1"/>
  <c r="DV40" i="25"/>
  <c r="GF40" i="25" s="1"/>
  <c r="HK40" i="25" s="1"/>
  <c r="DW40" i="25"/>
  <c r="GG40" i="25" s="1"/>
  <c r="HL40" i="25" s="1"/>
  <c r="DX40" i="25"/>
  <c r="GH40" i="25" s="1"/>
  <c r="HM40" i="25" s="1"/>
  <c r="DY40" i="25"/>
  <c r="GI40" i="25" s="1"/>
  <c r="HN40" i="25" s="1"/>
  <c r="DZ40" i="25"/>
  <c r="GJ40" i="25" s="1"/>
  <c r="HO40" i="25" s="1"/>
  <c r="EA40" i="25"/>
  <c r="GK40" i="25" s="1"/>
  <c r="HP40" i="25" s="1"/>
  <c r="EB40" i="25"/>
  <c r="GL40" i="25" s="1"/>
  <c r="HQ40" i="25" s="1"/>
  <c r="EC40" i="25"/>
  <c r="GM40" i="25" s="1"/>
  <c r="HR40" i="25" s="1"/>
  <c r="ED40" i="25"/>
  <c r="GN40" i="25" s="1"/>
  <c r="HS40" i="25" s="1"/>
  <c r="EE40" i="25"/>
  <c r="GO40" i="25" s="1"/>
  <c r="HT40" i="25" s="1"/>
  <c r="EF40" i="25"/>
  <c r="GP40" i="25" s="1"/>
  <c r="HU40" i="25" s="1"/>
  <c r="EG40" i="25"/>
  <c r="GQ40" i="25" s="1"/>
  <c r="HV40" i="25" s="1"/>
  <c r="EH40" i="25"/>
  <c r="GR40" i="25" s="1"/>
  <c r="HW40" i="25" s="1"/>
  <c r="EI40" i="25"/>
  <c r="GS40" i="25" s="1"/>
  <c r="HX40" i="25" s="1"/>
  <c r="EJ40" i="25"/>
  <c r="GT40" i="25" s="1"/>
  <c r="HY40" i="25" s="1"/>
  <c r="EK40" i="25"/>
  <c r="GU40" i="25" s="1"/>
  <c r="HZ40" i="25" s="1"/>
  <c r="EL40" i="25"/>
  <c r="GV40" i="25" s="1"/>
  <c r="IA40" i="25" s="1"/>
  <c r="EM40" i="25"/>
  <c r="GW40" i="25" s="1"/>
  <c r="IB40" i="25" s="1"/>
  <c r="EN40" i="25"/>
  <c r="GX40" i="25" s="1"/>
  <c r="IC40" i="25" s="1"/>
  <c r="EO40" i="25"/>
  <c r="GY40" i="25" s="1"/>
  <c r="ID40" i="25" s="1"/>
  <c r="DU41" i="25"/>
  <c r="GE41" i="25" s="1"/>
  <c r="DV41" i="25"/>
  <c r="GF41" i="25" s="1"/>
  <c r="DW41" i="25"/>
  <c r="GG41" i="25" s="1"/>
  <c r="DX41" i="25"/>
  <c r="GH41" i="25" s="1"/>
  <c r="DY41" i="25"/>
  <c r="GI41" i="25" s="1"/>
  <c r="DZ41" i="25"/>
  <c r="GJ41" i="25" s="1"/>
  <c r="EA41" i="25"/>
  <c r="GK41" i="25" s="1"/>
  <c r="EB41" i="25"/>
  <c r="GL41" i="25" s="1"/>
  <c r="EC41" i="25"/>
  <c r="GM41" i="25" s="1"/>
  <c r="ED41" i="25"/>
  <c r="GN41" i="25" s="1"/>
  <c r="EE41" i="25"/>
  <c r="GO41" i="25" s="1"/>
  <c r="EF41" i="25"/>
  <c r="GP41" i="25" s="1"/>
  <c r="EG41" i="25"/>
  <c r="GQ41" i="25" s="1"/>
  <c r="EH41" i="25"/>
  <c r="GR41" i="25" s="1"/>
  <c r="EI41" i="25"/>
  <c r="GS41" i="25" s="1"/>
  <c r="EJ41" i="25"/>
  <c r="GT41" i="25" s="1"/>
  <c r="EK41" i="25"/>
  <c r="GU41" i="25" s="1"/>
  <c r="EL41" i="25"/>
  <c r="GV41" i="25" s="1"/>
  <c r="IA41" i="25" s="1"/>
  <c r="EM41" i="25"/>
  <c r="GW41" i="25" s="1"/>
  <c r="IB41" i="25" s="1"/>
  <c r="EN41" i="25"/>
  <c r="GX41" i="25" s="1"/>
  <c r="IC41" i="25" s="1"/>
  <c r="EO41" i="25"/>
  <c r="GY41" i="25" s="1"/>
  <c r="ID41" i="25" s="1"/>
  <c r="ED42" i="25"/>
  <c r="GN42" i="25" s="1"/>
  <c r="EE42" i="25"/>
  <c r="GO42" i="25" s="1"/>
  <c r="EF42" i="25"/>
  <c r="GP42" i="25" s="1"/>
  <c r="EG42" i="25"/>
  <c r="GQ42" i="25" s="1"/>
  <c r="EH42" i="25"/>
  <c r="GR42" i="25" s="1"/>
  <c r="EI42" i="25"/>
  <c r="GS42" i="25" s="1"/>
  <c r="EJ42" i="25"/>
  <c r="GT42" i="25" s="1"/>
  <c r="EK42" i="25"/>
  <c r="GU42" i="25" s="1"/>
  <c r="EL42" i="25"/>
  <c r="GV42" i="25" s="1"/>
  <c r="IA42" i="25" s="1"/>
  <c r="EM42" i="25"/>
  <c r="GW42" i="25" s="1"/>
  <c r="IB42" i="25" s="1"/>
  <c r="EN42" i="25"/>
  <c r="GX42" i="25" s="1"/>
  <c r="IC42" i="25" s="1"/>
  <c r="EO42" i="25"/>
  <c r="GY42" i="25" s="1"/>
  <c r="ID42" i="25" s="1"/>
  <c r="DL43" i="25"/>
  <c r="FV43" i="25" s="1"/>
  <c r="DM43" i="25"/>
  <c r="FW43" i="25" s="1"/>
  <c r="DN43" i="25"/>
  <c r="FX43" i="25" s="1"/>
  <c r="DO43" i="25"/>
  <c r="FY43" i="25" s="1"/>
  <c r="DP43" i="25"/>
  <c r="FZ43" i="25" s="1"/>
  <c r="DQ43" i="25"/>
  <c r="GA43" i="25" s="1"/>
  <c r="DR43" i="25"/>
  <c r="GB43" i="25" s="1"/>
  <c r="DS43" i="25"/>
  <c r="GC43" i="25" s="1"/>
  <c r="DT43" i="25"/>
  <c r="GD43" i="25" s="1"/>
  <c r="DU43" i="25"/>
  <c r="GE43" i="25" s="1"/>
  <c r="DV43" i="25"/>
  <c r="GF43" i="25" s="1"/>
  <c r="DW43" i="25"/>
  <c r="GG43" i="25" s="1"/>
  <c r="DX43" i="25"/>
  <c r="GH43" i="25" s="1"/>
  <c r="DY43" i="25"/>
  <c r="GI43" i="25" s="1"/>
  <c r="DZ43" i="25"/>
  <c r="GJ43" i="25" s="1"/>
  <c r="EA43" i="25"/>
  <c r="GK43" i="25" s="1"/>
  <c r="EB43" i="25"/>
  <c r="GL43" i="25" s="1"/>
  <c r="EC43" i="25"/>
  <c r="GM43" i="25" s="1"/>
  <c r="ED43" i="25"/>
  <c r="GN43" i="25" s="1"/>
  <c r="EE43" i="25"/>
  <c r="GO43" i="25" s="1"/>
  <c r="EF43" i="25"/>
  <c r="GP43" i="25" s="1"/>
  <c r="EG43" i="25"/>
  <c r="GQ43" i="25" s="1"/>
  <c r="EH43" i="25"/>
  <c r="GR43" i="25" s="1"/>
  <c r="EI43" i="25"/>
  <c r="GS43" i="25" s="1"/>
  <c r="EJ43" i="25"/>
  <c r="GT43" i="25" s="1"/>
  <c r="EK43" i="25"/>
  <c r="GU43" i="25" s="1"/>
  <c r="EL43" i="25"/>
  <c r="GV43" i="25" s="1"/>
  <c r="IA43" i="25" s="1"/>
  <c r="EM43" i="25"/>
  <c r="GW43" i="25" s="1"/>
  <c r="IB43" i="25" s="1"/>
  <c r="EN43" i="25"/>
  <c r="GX43" i="25" s="1"/>
  <c r="IC43" i="25" s="1"/>
  <c r="EO43" i="25"/>
  <c r="GY43" i="25" s="1"/>
  <c r="ID43" i="25" s="1"/>
  <c r="DW44" i="25"/>
  <c r="GG44" i="25" s="1"/>
  <c r="DX44" i="25"/>
  <c r="GH44" i="25" s="1"/>
  <c r="DY44" i="25"/>
  <c r="GI44" i="25" s="1"/>
  <c r="DZ44" i="25"/>
  <c r="GJ44" i="25" s="1"/>
  <c r="EA44" i="25"/>
  <c r="GK44" i="25" s="1"/>
  <c r="EB44" i="25"/>
  <c r="GL44" i="25" s="1"/>
  <c r="EC44" i="25"/>
  <c r="GM44" i="25" s="1"/>
  <c r="ED44" i="25"/>
  <c r="GN44" i="25" s="1"/>
  <c r="EE44" i="25"/>
  <c r="GO44" i="25" s="1"/>
  <c r="EF44" i="25"/>
  <c r="GP44" i="25" s="1"/>
  <c r="EG44" i="25"/>
  <c r="GQ44" i="25" s="1"/>
  <c r="EH44" i="25"/>
  <c r="GR44" i="25" s="1"/>
  <c r="EI44" i="25"/>
  <c r="GS44" i="25" s="1"/>
  <c r="EJ44" i="25"/>
  <c r="GT44" i="25" s="1"/>
  <c r="EK44" i="25"/>
  <c r="GU44" i="25" s="1"/>
  <c r="EL44" i="25"/>
  <c r="GV44" i="25" s="1"/>
  <c r="IA44" i="25" s="1"/>
  <c r="EM44" i="25"/>
  <c r="GW44" i="25" s="1"/>
  <c r="IB44" i="25" s="1"/>
  <c r="EN44" i="25"/>
  <c r="GX44" i="25" s="1"/>
  <c r="IC44" i="25" s="1"/>
  <c r="EO44" i="25"/>
  <c r="GY44" i="25" s="1"/>
  <c r="ID44" i="25" s="1"/>
  <c r="DT45" i="25"/>
  <c r="GD45" i="25" s="1"/>
  <c r="DU45" i="25"/>
  <c r="GE45" i="25" s="1"/>
  <c r="DV45" i="25"/>
  <c r="GF45" i="25" s="1"/>
  <c r="DW45" i="25"/>
  <c r="GG45" i="25" s="1"/>
  <c r="DX45" i="25"/>
  <c r="GH45" i="25" s="1"/>
  <c r="DY45" i="25"/>
  <c r="GI45" i="25" s="1"/>
  <c r="DZ45" i="25"/>
  <c r="GJ45" i="25" s="1"/>
  <c r="EA45" i="25"/>
  <c r="GK45" i="25" s="1"/>
  <c r="EB45" i="25"/>
  <c r="GL45" i="25" s="1"/>
  <c r="EC45" i="25"/>
  <c r="GM45" i="25" s="1"/>
  <c r="ED45" i="25"/>
  <c r="GN45" i="25" s="1"/>
  <c r="EE45" i="25"/>
  <c r="GO45" i="25" s="1"/>
  <c r="EF45" i="25"/>
  <c r="GP45" i="25" s="1"/>
  <c r="EG45" i="25"/>
  <c r="GQ45" i="25" s="1"/>
  <c r="EH45" i="25"/>
  <c r="GR45" i="25" s="1"/>
  <c r="EI45" i="25"/>
  <c r="GS45" i="25" s="1"/>
  <c r="EJ45" i="25"/>
  <c r="GT45" i="25" s="1"/>
  <c r="EK45" i="25"/>
  <c r="GU45" i="25" s="1"/>
  <c r="EL45" i="25"/>
  <c r="GV45" i="25" s="1"/>
  <c r="EM45" i="25"/>
  <c r="GW45" i="25" s="1"/>
  <c r="EN45" i="25"/>
  <c r="GX45" i="25" s="1"/>
  <c r="EO45" i="25"/>
  <c r="GY45" i="25" s="1"/>
  <c r="EE46" i="25"/>
  <c r="GO46" i="25" s="1"/>
  <c r="EF46" i="25"/>
  <c r="GP46" i="25" s="1"/>
  <c r="EG46" i="25"/>
  <c r="GQ46" i="25" s="1"/>
  <c r="EH46" i="25"/>
  <c r="GR46" i="25" s="1"/>
  <c r="EI46" i="25"/>
  <c r="GS46" i="25" s="1"/>
  <c r="EJ46" i="25"/>
  <c r="GT46" i="25" s="1"/>
  <c r="EK46" i="25"/>
  <c r="GU46" i="25" s="1"/>
  <c r="EL46" i="25"/>
  <c r="GV46" i="25" s="1"/>
  <c r="EM46" i="25"/>
  <c r="GW46" i="25" s="1"/>
  <c r="EN46" i="25"/>
  <c r="GX46" i="25" s="1"/>
  <c r="EO46" i="25"/>
  <c r="GY46" i="25" s="1"/>
  <c r="DP47" i="25"/>
  <c r="FZ47" i="25" s="1"/>
  <c r="DQ47" i="25"/>
  <c r="GA47" i="25" s="1"/>
  <c r="DR47" i="25"/>
  <c r="GB47" i="25" s="1"/>
  <c r="DS47" i="25"/>
  <c r="GC47" i="25" s="1"/>
  <c r="DT47" i="25"/>
  <c r="GD47" i="25" s="1"/>
  <c r="DU47" i="25"/>
  <c r="GE47" i="25" s="1"/>
  <c r="DV47" i="25"/>
  <c r="GF47" i="25" s="1"/>
  <c r="DW47" i="25"/>
  <c r="GG47" i="25" s="1"/>
  <c r="DX47" i="25"/>
  <c r="GH47" i="25" s="1"/>
  <c r="DY47" i="25"/>
  <c r="GI47" i="25" s="1"/>
  <c r="DZ47" i="25"/>
  <c r="GJ47" i="25" s="1"/>
  <c r="EA47" i="25"/>
  <c r="GK47" i="25" s="1"/>
  <c r="EB47" i="25"/>
  <c r="GL47" i="25" s="1"/>
  <c r="EC47" i="25"/>
  <c r="GM47" i="25" s="1"/>
  <c r="ED47" i="25"/>
  <c r="GN47" i="25" s="1"/>
  <c r="EE47" i="25"/>
  <c r="GO47" i="25" s="1"/>
  <c r="EF47" i="25"/>
  <c r="GP47" i="25" s="1"/>
  <c r="EG47" i="25"/>
  <c r="GQ47" i="25" s="1"/>
  <c r="EH47" i="25"/>
  <c r="GR47" i="25" s="1"/>
  <c r="EI47" i="25"/>
  <c r="GS47" i="25" s="1"/>
  <c r="EJ47" i="25"/>
  <c r="GT47" i="25" s="1"/>
  <c r="EK47" i="25"/>
  <c r="GU47" i="25" s="1"/>
  <c r="EL47" i="25"/>
  <c r="GV47" i="25" s="1"/>
  <c r="EM47" i="25"/>
  <c r="GW47" i="25" s="1"/>
  <c r="EN47" i="25"/>
  <c r="GX47" i="25" s="1"/>
  <c r="EO47" i="25"/>
  <c r="GY47" i="25" s="1"/>
  <c r="DZ48" i="25"/>
  <c r="EA48" i="25"/>
  <c r="EB48" i="25"/>
  <c r="EC48" i="25"/>
  <c r="ED48" i="25"/>
  <c r="EE48" i="25"/>
  <c r="EF48" i="25"/>
  <c r="EG48" i="25"/>
  <c r="GQ48" i="25" s="1"/>
  <c r="EH48" i="25"/>
  <c r="GR48" i="25" s="1"/>
  <c r="EI48" i="25"/>
  <c r="GS48" i="25" s="1"/>
  <c r="EJ48" i="25"/>
  <c r="GT48" i="25" s="1"/>
  <c r="EK48" i="25"/>
  <c r="GU48" i="25" s="1"/>
  <c r="EL48" i="25"/>
  <c r="GV48" i="25" s="1"/>
  <c r="EM48" i="25"/>
  <c r="GW48" i="25" s="1"/>
  <c r="EN48" i="25"/>
  <c r="GX48" i="25" s="1"/>
  <c r="EO48" i="25"/>
  <c r="GY48" i="25" s="1"/>
  <c r="EB49" i="25"/>
  <c r="GL49" i="25" s="1"/>
  <c r="EC49" i="25"/>
  <c r="GM49" i="25" s="1"/>
  <c r="ED49" i="25"/>
  <c r="GN49" i="25" s="1"/>
  <c r="EE49" i="25"/>
  <c r="GO49" i="25" s="1"/>
  <c r="EF49" i="25"/>
  <c r="GP49" i="25" s="1"/>
  <c r="EG49" i="25"/>
  <c r="GQ49" i="25" s="1"/>
  <c r="EH49" i="25"/>
  <c r="GR49" i="25" s="1"/>
  <c r="EI49" i="25"/>
  <c r="GS49" i="25" s="1"/>
  <c r="EJ49" i="25"/>
  <c r="GT49" i="25" s="1"/>
  <c r="EK49" i="25"/>
  <c r="GU49" i="25" s="1"/>
  <c r="EL49" i="25"/>
  <c r="GV49" i="25" s="1"/>
  <c r="EM49" i="25"/>
  <c r="GW49" i="25" s="1"/>
  <c r="EN49" i="25"/>
  <c r="GX49" i="25" s="1"/>
  <c r="EO49" i="25"/>
  <c r="GY49" i="25" s="1"/>
  <c r="DV54" i="25"/>
  <c r="GF54" i="25" s="1"/>
  <c r="DW54" i="25"/>
  <c r="GG54" i="25" s="1"/>
  <c r="DX54" i="25"/>
  <c r="GH54" i="25" s="1"/>
  <c r="DY54" i="25"/>
  <c r="GI54" i="25" s="1"/>
  <c r="DZ54" i="25"/>
  <c r="GJ54" i="25" s="1"/>
  <c r="EA54" i="25"/>
  <c r="GK54" i="25" s="1"/>
  <c r="EB54" i="25"/>
  <c r="GL54" i="25" s="1"/>
  <c r="EC54" i="25"/>
  <c r="GM54" i="25" s="1"/>
  <c r="ED54" i="25"/>
  <c r="GN54" i="25" s="1"/>
  <c r="EE54" i="25"/>
  <c r="GO54" i="25" s="1"/>
  <c r="EF54" i="25"/>
  <c r="GP54" i="25" s="1"/>
  <c r="EG54" i="25"/>
  <c r="GQ54" i="25" s="1"/>
  <c r="EH54" i="25"/>
  <c r="GR54" i="25" s="1"/>
  <c r="EI54" i="25"/>
  <c r="GS54" i="25" s="1"/>
  <c r="EJ54" i="25"/>
  <c r="GT54" i="25" s="1"/>
  <c r="EK54" i="25"/>
  <c r="GU54" i="25" s="1"/>
  <c r="EL54" i="25"/>
  <c r="GV54" i="25" s="1"/>
  <c r="EM54" i="25"/>
  <c r="GW54" i="25" s="1"/>
  <c r="EN54" i="25"/>
  <c r="GX54" i="25" s="1"/>
  <c r="EO54" i="25"/>
  <c r="GY54" i="25" s="1"/>
  <c r="DQ55" i="25"/>
  <c r="GA55" i="25" s="1"/>
  <c r="DR55" i="25"/>
  <c r="GB55" i="25" s="1"/>
  <c r="DS55" i="25"/>
  <c r="GC55" i="25" s="1"/>
  <c r="DT55" i="25"/>
  <c r="GD55" i="25" s="1"/>
  <c r="DU55" i="25"/>
  <c r="GE55" i="25" s="1"/>
  <c r="DV55" i="25"/>
  <c r="GF55" i="25" s="1"/>
  <c r="DW55" i="25"/>
  <c r="GG55" i="25" s="1"/>
  <c r="DX55" i="25"/>
  <c r="GH55" i="25" s="1"/>
  <c r="DY55" i="25"/>
  <c r="GI55" i="25" s="1"/>
  <c r="DZ55" i="25"/>
  <c r="GJ55" i="25" s="1"/>
  <c r="EA55" i="25"/>
  <c r="GK55" i="25" s="1"/>
  <c r="EB55" i="25"/>
  <c r="GL55" i="25" s="1"/>
  <c r="EC55" i="25"/>
  <c r="GM55" i="25" s="1"/>
  <c r="ED55" i="25"/>
  <c r="GN55" i="25" s="1"/>
  <c r="EE55" i="25"/>
  <c r="GO55" i="25" s="1"/>
  <c r="EF55" i="25"/>
  <c r="GP55" i="25" s="1"/>
  <c r="EG55" i="25"/>
  <c r="GQ55" i="25" s="1"/>
  <c r="EH55" i="25"/>
  <c r="GR55" i="25" s="1"/>
  <c r="EI55" i="25"/>
  <c r="GS55" i="25" s="1"/>
  <c r="EJ55" i="25"/>
  <c r="GT55" i="25" s="1"/>
  <c r="EK55" i="25"/>
  <c r="GU55" i="25" s="1"/>
  <c r="EL55" i="25"/>
  <c r="GV55" i="25" s="1"/>
  <c r="IA55" i="25" s="1"/>
  <c r="EM55" i="25"/>
  <c r="GW55" i="25" s="1"/>
  <c r="IB55" i="25" s="1"/>
  <c r="EN55" i="25"/>
  <c r="GX55" i="25" s="1"/>
  <c r="IC55" i="25" s="1"/>
  <c r="EO55" i="25"/>
  <c r="GY55" i="25" s="1"/>
  <c r="ID55" i="25" s="1"/>
  <c r="EE56" i="25"/>
  <c r="GO56" i="25" s="1"/>
  <c r="HT56" i="25" s="1"/>
  <c r="EF56" i="25"/>
  <c r="GP56" i="25" s="1"/>
  <c r="HU56" i="25" s="1"/>
  <c r="EG56" i="25"/>
  <c r="GQ56" i="25" s="1"/>
  <c r="HV56" i="25" s="1"/>
  <c r="EH56" i="25"/>
  <c r="GR56" i="25" s="1"/>
  <c r="HW56" i="25" s="1"/>
  <c r="EI56" i="25"/>
  <c r="GS56" i="25" s="1"/>
  <c r="HX56" i="25" s="1"/>
  <c r="EJ56" i="25"/>
  <c r="GT56" i="25" s="1"/>
  <c r="HY56" i="25" s="1"/>
  <c r="EK56" i="25"/>
  <c r="GU56" i="25" s="1"/>
  <c r="HZ56" i="25" s="1"/>
  <c r="EL56" i="25"/>
  <c r="GV56" i="25" s="1"/>
  <c r="IA56" i="25" s="1"/>
  <c r="EM56" i="25"/>
  <c r="GW56" i="25" s="1"/>
  <c r="IB56" i="25" s="1"/>
  <c r="EN56" i="25"/>
  <c r="GX56" i="25" s="1"/>
  <c r="IC56" i="25" s="1"/>
  <c r="EO56" i="25"/>
  <c r="GY56" i="25" s="1"/>
  <c r="ID56" i="25" s="1"/>
  <c r="EE57" i="25"/>
  <c r="GO57" i="25" s="1"/>
  <c r="HT57" i="25" s="1"/>
  <c r="EF57" i="25"/>
  <c r="GP57" i="25" s="1"/>
  <c r="HU57" i="25" s="1"/>
  <c r="EG57" i="25"/>
  <c r="GQ57" i="25" s="1"/>
  <c r="HV57" i="25" s="1"/>
  <c r="EH57" i="25"/>
  <c r="GR57" i="25" s="1"/>
  <c r="HW57" i="25" s="1"/>
  <c r="EI57" i="25"/>
  <c r="GS57" i="25" s="1"/>
  <c r="HX57" i="25" s="1"/>
  <c r="EJ57" i="25"/>
  <c r="GT57" i="25" s="1"/>
  <c r="HY57" i="25" s="1"/>
  <c r="EK57" i="25"/>
  <c r="GU57" i="25" s="1"/>
  <c r="HZ57" i="25" s="1"/>
  <c r="EL57" i="25"/>
  <c r="GV57" i="25" s="1"/>
  <c r="IA57" i="25" s="1"/>
  <c r="EM57" i="25"/>
  <c r="GW57" i="25" s="1"/>
  <c r="IB57" i="25" s="1"/>
  <c r="EN57" i="25"/>
  <c r="GX57" i="25" s="1"/>
  <c r="IC57" i="25" s="1"/>
  <c r="EO57" i="25"/>
  <c r="GY57" i="25" s="1"/>
  <c r="ID57" i="25" s="1"/>
  <c r="EE58" i="25"/>
  <c r="GO58" i="25" s="1"/>
  <c r="HT58" i="25" s="1"/>
  <c r="EF58" i="25"/>
  <c r="GP58" i="25" s="1"/>
  <c r="HU58" i="25" s="1"/>
  <c r="EG58" i="25"/>
  <c r="GQ58" i="25" s="1"/>
  <c r="HV58" i="25" s="1"/>
  <c r="EH58" i="25"/>
  <c r="GR58" i="25" s="1"/>
  <c r="HW58" i="25" s="1"/>
  <c r="EI58" i="25"/>
  <c r="GS58" i="25" s="1"/>
  <c r="HX58" i="25" s="1"/>
  <c r="EJ58" i="25"/>
  <c r="GT58" i="25" s="1"/>
  <c r="HY58" i="25" s="1"/>
  <c r="EK58" i="25"/>
  <c r="GU58" i="25" s="1"/>
  <c r="HZ58" i="25" s="1"/>
  <c r="EL58" i="25"/>
  <c r="GV58" i="25" s="1"/>
  <c r="IA58" i="25" s="1"/>
  <c r="EM58" i="25"/>
  <c r="GW58" i="25" s="1"/>
  <c r="IB58" i="25" s="1"/>
  <c r="EN58" i="25"/>
  <c r="GX58" i="25" s="1"/>
  <c r="IC58" i="25" s="1"/>
  <c r="EO58" i="25"/>
  <c r="GY58" i="25" s="1"/>
  <c r="ID58" i="25" s="1"/>
  <c r="EE59" i="25"/>
  <c r="GO59" i="25" s="1"/>
  <c r="HT59" i="25" s="1"/>
  <c r="EF59" i="25"/>
  <c r="GP59" i="25" s="1"/>
  <c r="HU59" i="25" s="1"/>
  <c r="EG59" i="25"/>
  <c r="GQ59" i="25" s="1"/>
  <c r="HV59" i="25" s="1"/>
  <c r="EH59" i="25"/>
  <c r="GR59" i="25" s="1"/>
  <c r="HW59" i="25" s="1"/>
  <c r="EI59" i="25"/>
  <c r="GS59" i="25" s="1"/>
  <c r="HX59" i="25" s="1"/>
  <c r="EJ59" i="25"/>
  <c r="GT59" i="25" s="1"/>
  <c r="HY59" i="25" s="1"/>
  <c r="EK59" i="25"/>
  <c r="GU59" i="25" s="1"/>
  <c r="HZ59" i="25" s="1"/>
  <c r="EL59" i="25"/>
  <c r="GV59" i="25" s="1"/>
  <c r="IA59" i="25" s="1"/>
  <c r="EM59" i="25"/>
  <c r="GW59" i="25" s="1"/>
  <c r="IB59" i="25" s="1"/>
  <c r="EN59" i="25"/>
  <c r="GX59" i="25" s="1"/>
  <c r="IC59" i="25" s="1"/>
  <c r="EO59" i="25"/>
  <c r="GY59" i="25" s="1"/>
  <c r="ID59" i="25" s="1"/>
  <c r="DX60" i="25"/>
  <c r="GH60" i="25" s="1"/>
  <c r="DY60" i="25"/>
  <c r="GI60" i="25" s="1"/>
  <c r="DZ60" i="25"/>
  <c r="GJ60" i="25" s="1"/>
  <c r="EA60" i="25"/>
  <c r="GK60" i="25" s="1"/>
  <c r="EB60" i="25"/>
  <c r="GL60" i="25" s="1"/>
  <c r="HQ60" i="25" s="1"/>
  <c r="EC60" i="25"/>
  <c r="GM60" i="25" s="1"/>
  <c r="HR60" i="25" s="1"/>
  <c r="ED60" i="25"/>
  <c r="GN60" i="25" s="1"/>
  <c r="HS60" i="25" s="1"/>
  <c r="EE60" i="25"/>
  <c r="GO60" i="25" s="1"/>
  <c r="HT60" i="25" s="1"/>
  <c r="EF60" i="25"/>
  <c r="GP60" i="25" s="1"/>
  <c r="HU60" i="25" s="1"/>
  <c r="EG60" i="25"/>
  <c r="GQ60" i="25" s="1"/>
  <c r="HV60" i="25" s="1"/>
  <c r="EH60" i="25"/>
  <c r="GR60" i="25" s="1"/>
  <c r="HW60" i="25" s="1"/>
  <c r="EI60" i="25"/>
  <c r="GS60" i="25" s="1"/>
  <c r="HX60" i="25" s="1"/>
  <c r="EJ60" i="25"/>
  <c r="GT60" i="25" s="1"/>
  <c r="HY60" i="25" s="1"/>
  <c r="EK60" i="25"/>
  <c r="GU60" i="25" s="1"/>
  <c r="HZ60" i="25" s="1"/>
  <c r="EL60" i="25"/>
  <c r="GV60" i="25" s="1"/>
  <c r="IA60" i="25" s="1"/>
  <c r="EM60" i="25"/>
  <c r="GW60" i="25" s="1"/>
  <c r="IB60" i="25" s="1"/>
  <c r="EN60" i="25"/>
  <c r="GX60" i="25" s="1"/>
  <c r="IC60" i="25" s="1"/>
  <c r="EO60" i="25"/>
  <c r="GY60" i="25" s="1"/>
  <c r="ID60" i="25" s="1"/>
  <c r="ED61" i="25"/>
  <c r="GN61" i="25" s="1"/>
  <c r="HS61" i="25" s="1"/>
  <c r="EE61" i="25"/>
  <c r="GO61" i="25" s="1"/>
  <c r="HT61" i="25" s="1"/>
  <c r="EF61" i="25"/>
  <c r="GP61" i="25" s="1"/>
  <c r="HU61" i="25" s="1"/>
  <c r="EG61" i="25"/>
  <c r="GQ61" i="25" s="1"/>
  <c r="HV61" i="25" s="1"/>
  <c r="EH61" i="25"/>
  <c r="GR61" i="25" s="1"/>
  <c r="HW61" i="25" s="1"/>
  <c r="EI61" i="25"/>
  <c r="GS61" i="25" s="1"/>
  <c r="HX61" i="25" s="1"/>
  <c r="EJ61" i="25"/>
  <c r="GT61" i="25" s="1"/>
  <c r="HY61" i="25" s="1"/>
  <c r="EK61" i="25"/>
  <c r="GU61" i="25" s="1"/>
  <c r="HZ61" i="25" s="1"/>
  <c r="EL61" i="25"/>
  <c r="GV61" i="25" s="1"/>
  <c r="IA61" i="25" s="1"/>
  <c r="EM61" i="25"/>
  <c r="GW61" i="25" s="1"/>
  <c r="IB61" i="25" s="1"/>
  <c r="EN61" i="25"/>
  <c r="GX61" i="25" s="1"/>
  <c r="IC61" i="25" s="1"/>
  <c r="EO61" i="25"/>
  <c r="GY61" i="25" s="1"/>
  <c r="ID61" i="25" s="1"/>
  <c r="DW62" i="25"/>
  <c r="GG62" i="25" s="1"/>
  <c r="DX62" i="25"/>
  <c r="GH62" i="25" s="1"/>
  <c r="DY62" i="25"/>
  <c r="GI62" i="25" s="1"/>
  <c r="DZ62" i="25"/>
  <c r="GJ62" i="25" s="1"/>
  <c r="EA62" i="25"/>
  <c r="GK62" i="25" s="1"/>
  <c r="EB62" i="25"/>
  <c r="GL62" i="25" s="1"/>
  <c r="HQ62" i="25" s="1"/>
  <c r="EC62" i="25"/>
  <c r="GM62" i="25" s="1"/>
  <c r="HR62" i="25" s="1"/>
  <c r="ED62" i="25"/>
  <c r="GN62" i="25" s="1"/>
  <c r="HS62" i="25" s="1"/>
  <c r="EE62" i="25"/>
  <c r="GO62" i="25" s="1"/>
  <c r="HT62" i="25" s="1"/>
  <c r="EF62" i="25"/>
  <c r="GP62" i="25" s="1"/>
  <c r="HU62" i="25" s="1"/>
  <c r="EG62" i="25"/>
  <c r="GQ62" i="25" s="1"/>
  <c r="HV62" i="25" s="1"/>
  <c r="EH62" i="25"/>
  <c r="GR62" i="25" s="1"/>
  <c r="HW62" i="25" s="1"/>
  <c r="EI62" i="25"/>
  <c r="GS62" i="25" s="1"/>
  <c r="HX62" i="25" s="1"/>
  <c r="EJ62" i="25"/>
  <c r="GT62" i="25" s="1"/>
  <c r="HY62" i="25" s="1"/>
  <c r="EK62" i="25"/>
  <c r="GU62" i="25" s="1"/>
  <c r="HZ62" i="25" s="1"/>
  <c r="EL62" i="25"/>
  <c r="GV62" i="25" s="1"/>
  <c r="IA62" i="25" s="1"/>
  <c r="EM62" i="25"/>
  <c r="GW62" i="25" s="1"/>
  <c r="IB62" i="25" s="1"/>
  <c r="EN62" i="25"/>
  <c r="GX62" i="25" s="1"/>
  <c r="IC62" i="25" s="1"/>
  <c r="EO62" i="25"/>
  <c r="GY62" i="25" s="1"/>
  <c r="ID62" i="25" s="1"/>
  <c r="DY63" i="25"/>
  <c r="GI63" i="25" s="1"/>
  <c r="DZ63" i="25"/>
  <c r="GJ63" i="25" s="1"/>
  <c r="EA63" i="25"/>
  <c r="GK63" i="25" s="1"/>
  <c r="EB63" i="25"/>
  <c r="GL63" i="25" s="1"/>
  <c r="HQ63" i="25" s="1"/>
  <c r="EC63" i="25"/>
  <c r="GM63" i="25" s="1"/>
  <c r="HR63" i="25" s="1"/>
  <c r="ED63" i="25"/>
  <c r="GN63" i="25" s="1"/>
  <c r="HS63" i="25" s="1"/>
  <c r="EE63" i="25"/>
  <c r="GO63" i="25" s="1"/>
  <c r="HT63" i="25" s="1"/>
  <c r="EF63" i="25"/>
  <c r="GP63" i="25" s="1"/>
  <c r="HU63" i="25" s="1"/>
  <c r="EG63" i="25"/>
  <c r="GQ63" i="25" s="1"/>
  <c r="HV63" i="25" s="1"/>
  <c r="EH63" i="25"/>
  <c r="GR63" i="25" s="1"/>
  <c r="HW63" i="25" s="1"/>
  <c r="EI63" i="25"/>
  <c r="GS63" i="25" s="1"/>
  <c r="HX63" i="25" s="1"/>
  <c r="EJ63" i="25"/>
  <c r="GT63" i="25" s="1"/>
  <c r="HY63" i="25" s="1"/>
  <c r="EK63" i="25"/>
  <c r="GU63" i="25" s="1"/>
  <c r="HZ63" i="25" s="1"/>
  <c r="EL63" i="25"/>
  <c r="GV63" i="25" s="1"/>
  <c r="IA63" i="25" s="1"/>
  <c r="EM63" i="25"/>
  <c r="GW63" i="25" s="1"/>
  <c r="IB63" i="25" s="1"/>
  <c r="EN63" i="25"/>
  <c r="GX63" i="25" s="1"/>
  <c r="IC63" i="25" s="1"/>
  <c r="EO63" i="25"/>
  <c r="GY63" i="25" s="1"/>
  <c r="ID63" i="25" s="1"/>
  <c r="DQ64" i="25"/>
  <c r="GA64" i="25" s="1"/>
  <c r="DR64" i="25"/>
  <c r="GB64" i="25" s="1"/>
  <c r="DS64" i="25"/>
  <c r="GC64" i="25" s="1"/>
  <c r="DT64" i="25"/>
  <c r="GD64" i="25" s="1"/>
  <c r="DU64" i="25"/>
  <c r="GE64" i="25" s="1"/>
  <c r="DV64" i="25"/>
  <c r="GF64" i="25" s="1"/>
  <c r="DW64" i="25"/>
  <c r="GG64" i="25" s="1"/>
  <c r="DX64" i="25"/>
  <c r="GH64" i="25" s="1"/>
  <c r="DY64" i="25"/>
  <c r="GI64" i="25" s="1"/>
  <c r="DZ64" i="25"/>
  <c r="GJ64" i="25" s="1"/>
  <c r="EA64" i="25"/>
  <c r="GK64" i="25" s="1"/>
  <c r="EB64" i="25"/>
  <c r="GL64" i="25" s="1"/>
  <c r="HQ64" i="25" s="1"/>
  <c r="EC64" i="25"/>
  <c r="GM64" i="25" s="1"/>
  <c r="HR64" i="25" s="1"/>
  <c r="ED64" i="25"/>
  <c r="GN64" i="25" s="1"/>
  <c r="HS64" i="25" s="1"/>
  <c r="EE64" i="25"/>
  <c r="GO64" i="25" s="1"/>
  <c r="HT64" i="25" s="1"/>
  <c r="EF64" i="25"/>
  <c r="GP64" i="25" s="1"/>
  <c r="HU64" i="25" s="1"/>
  <c r="EG64" i="25"/>
  <c r="GQ64" i="25" s="1"/>
  <c r="HV64" i="25" s="1"/>
  <c r="EH64" i="25"/>
  <c r="GR64" i="25" s="1"/>
  <c r="HW64" i="25" s="1"/>
  <c r="EI64" i="25"/>
  <c r="GS64" i="25" s="1"/>
  <c r="HX64" i="25" s="1"/>
  <c r="EJ64" i="25"/>
  <c r="GT64" i="25" s="1"/>
  <c r="HY64" i="25" s="1"/>
  <c r="EK64" i="25"/>
  <c r="GU64" i="25" s="1"/>
  <c r="HZ64" i="25" s="1"/>
  <c r="EL64" i="25"/>
  <c r="GV64" i="25" s="1"/>
  <c r="IA64" i="25" s="1"/>
  <c r="EM64" i="25"/>
  <c r="GW64" i="25" s="1"/>
  <c r="IB64" i="25" s="1"/>
  <c r="EN64" i="25"/>
  <c r="GX64" i="25" s="1"/>
  <c r="IC64" i="25" s="1"/>
  <c r="EO64" i="25"/>
  <c r="GY64" i="25" s="1"/>
  <c r="ID64" i="25" s="1"/>
  <c r="DT65" i="25"/>
  <c r="GD65" i="25" s="1"/>
  <c r="DU65" i="25"/>
  <c r="GE65" i="25" s="1"/>
  <c r="DV65" i="25"/>
  <c r="GF65" i="25" s="1"/>
  <c r="DW65" i="25"/>
  <c r="GG65" i="25" s="1"/>
  <c r="DX65" i="25"/>
  <c r="GH65" i="25" s="1"/>
  <c r="DY65" i="25"/>
  <c r="GI65" i="25" s="1"/>
  <c r="DZ65" i="25"/>
  <c r="GJ65" i="25" s="1"/>
  <c r="EA65" i="25"/>
  <c r="GK65" i="25" s="1"/>
  <c r="EB65" i="25"/>
  <c r="GL65" i="25" s="1"/>
  <c r="HQ65" i="25" s="1"/>
  <c r="EC65" i="25"/>
  <c r="GM65" i="25" s="1"/>
  <c r="HR65" i="25" s="1"/>
  <c r="ED65" i="25"/>
  <c r="GN65" i="25" s="1"/>
  <c r="HS65" i="25" s="1"/>
  <c r="EE65" i="25"/>
  <c r="GO65" i="25" s="1"/>
  <c r="HT65" i="25" s="1"/>
  <c r="EF65" i="25"/>
  <c r="GP65" i="25" s="1"/>
  <c r="HU65" i="25" s="1"/>
  <c r="EG65" i="25"/>
  <c r="GQ65" i="25" s="1"/>
  <c r="HV65" i="25" s="1"/>
  <c r="EH65" i="25"/>
  <c r="GR65" i="25" s="1"/>
  <c r="HW65" i="25" s="1"/>
  <c r="EI65" i="25"/>
  <c r="GS65" i="25" s="1"/>
  <c r="HX65" i="25" s="1"/>
  <c r="EJ65" i="25"/>
  <c r="GT65" i="25" s="1"/>
  <c r="HY65" i="25" s="1"/>
  <c r="EK65" i="25"/>
  <c r="GU65" i="25" s="1"/>
  <c r="HZ65" i="25" s="1"/>
  <c r="EL65" i="25"/>
  <c r="GV65" i="25" s="1"/>
  <c r="IA65" i="25" s="1"/>
  <c r="EM65" i="25"/>
  <c r="GW65" i="25" s="1"/>
  <c r="IB65" i="25" s="1"/>
  <c r="EN65" i="25"/>
  <c r="GX65" i="25" s="1"/>
  <c r="IC65" i="25" s="1"/>
  <c r="EO65" i="25"/>
  <c r="GY65" i="25" s="1"/>
  <c r="ID65" i="25" s="1"/>
  <c r="ED66" i="25"/>
  <c r="GN66" i="25" s="1"/>
  <c r="EE66" i="25"/>
  <c r="GO66" i="25" s="1"/>
  <c r="EF66" i="25"/>
  <c r="GP66" i="25" s="1"/>
  <c r="EG66" i="25"/>
  <c r="GQ66" i="25" s="1"/>
  <c r="EH66" i="25"/>
  <c r="GR66" i="25" s="1"/>
  <c r="EI66" i="25"/>
  <c r="GS66" i="25" s="1"/>
  <c r="EJ66" i="25"/>
  <c r="GT66" i="25" s="1"/>
  <c r="HY66" i="25" s="1"/>
  <c r="EK66" i="25"/>
  <c r="GU66" i="25" s="1"/>
  <c r="HZ66" i="25" s="1"/>
  <c r="EL66" i="25"/>
  <c r="GV66" i="25" s="1"/>
  <c r="IA66" i="25" s="1"/>
  <c r="EM66" i="25"/>
  <c r="GW66" i="25" s="1"/>
  <c r="IB66" i="25" s="1"/>
  <c r="EN66" i="25"/>
  <c r="GX66" i="25" s="1"/>
  <c r="IC66" i="25" s="1"/>
  <c r="EO66" i="25"/>
  <c r="GY66" i="25" s="1"/>
  <c r="ID66" i="25" s="1"/>
  <c r="EE67" i="25"/>
  <c r="GO67" i="25" s="1"/>
  <c r="HT67" i="25" s="1"/>
  <c r="EF67" i="25"/>
  <c r="GP67" i="25" s="1"/>
  <c r="HU67" i="25" s="1"/>
  <c r="EG67" i="25"/>
  <c r="GQ67" i="25" s="1"/>
  <c r="HV67" i="25" s="1"/>
  <c r="EH67" i="25"/>
  <c r="GR67" i="25" s="1"/>
  <c r="HW67" i="25" s="1"/>
  <c r="EI67" i="25"/>
  <c r="GS67" i="25" s="1"/>
  <c r="HX67" i="25" s="1"/>
  <c r="EJ67" i="25"/>
  <c r="GT67" i="25" s="1"/>
  <c r="HY67" i="25" s="1"/>
  <c r="EK67" i="25"/>
  <c r="GU67" i="25" s="1"/>
  <c r="HZ67" i="25" s="1"/>
  <c r="EL67" i="25"/>
  <c r="GV67" i="25" s="1"/>
  <c r="IA67" i="25" s="1"/>
  <c r="EM67" i="25"/>
  <c r="GW67" i="25" s="1"/>
  <c r="IB67" i="25" s="1"/>
  <c r="EN67" i="25"/>
  <c r="GX67" i="25" s="1"/>
  <c r="IC67" i="25" s="1"/>
  <c r="EO67" i="25"/>
  <c r="GY67" i="25" s="1"/>
  <c r="ID67" i="25" s="1"/>
  <c r="EI69" i="25"/>
  <c r="GS69" i="25" s="1"/>
  <c r="HX69" i="25" s="1"/>
  <c r="EJ69" i="25"/>
  <c r="GT69" i="25" s="1"/>
  <c r="HY69" i="25" s="1"/>
  <c r="EK69" i="25"/>
  <c r="GU69" i="25" s="1"/>
  <c r="HZ69" i="25" s="1"/>
  <c r="EL69" i="25"/>
  <c r="GV69" i="25" s="1"/>
  <c r="IA69" i="25" s="1"/>
  <c r="EM69" i="25"/>
  <c r="GW69" i="25" s="1"/>
  <c r="IB69" i="25" s="1"/>
  <c r="EN69" i="25"/>
  <c r="GX69" i="25" s="1"/>
  <c r="IC69" i="25" s="1"/>
  <c r="EO69" i="25"/>
  <c r="GY69" i="25" s="1"/>
  <c r="ID69" i="25" s="1"/>
  <c r="EI70" i="25"/>
  <c r="GS70" i="25" s="1"/>
  <c r="HX70" i="25" s="1"/>
  <c r="EJ70" i="25"/>
  <c r="GT70" i="25" s="1"/>
  <c r="HY70" i="25" s="1"/>
  <c r="EK70" i="25"/>
  <c r="GU70" i="25" s="1"/>
  <c r="HZ70" i="25" s="1"/>
  <c r="EL70" i="25"/>
  <c r="GV70" i="25" s="1"/>
  <c r="IA70" i="25" s="1"/>
  <c r="EM70" i="25"/>
  <c r="GW70" i="25" s="1"/>
  <c r="IB70" i="25" s="1"/>
  <c r="EN70" i="25"/>
  <c r="GX70" i="25" s="1"/>
  <c r="IC70" i="25" s="1"/>
  <c r="EO70" i="25"/>
  <c r="GY70" i="25" s="1"/>
  <c r="ID70" i="25" s="1"/>
  <c r="DY71" i="25"/>
  <c r="GI71" i="25" s="1"/>
  <c r="HN71" i="25" s="1"/>
  <c r="DZ71" i="25"/>
  <c r="GJ71" i="25" s="1"/>
  <c r="HO71" i="25" s="1"/>
  <c r="EA71" i="25"/>
  <c r="GK71" i="25" s="1"/>
  <c r="HP71" i="25" s="1"/>
  <c r="EB71" i="25"/>
  <c r="GL71" i="25" s="1"/>
  <c r="HQ71" i="25" s="1"/>
  <c r="EC71" i="25"/>
  <c r="GM71" i="25" s="1"/>
  <c r="HR71" i="25" s="1"/>
  <c r="ED71" i="25"/>
  <c r="GN71" i="25" s="1"/>
  <c r="HS71" i="25" s="1"/>
  <c r="EE71" i="25"/>
  <c r="GO71" i="25" s="1"/>
  <c r="HT71" i="25" s="1"/>
  <c r="EF71" i="25"/>
  <c r="GP71" i="25" s="1"/>
  <c r="HU71" i="25" s="1"/>
  <c r="EG71" i="25"/>
  <c r="GQ71" i="25" s="1"/>
  <c r="HV71" i="25" s="1"/>
  <c r="EH71" i="25"/>
  <c r="GR71" i="25" s="1"/>
  <c r="HW71" i="25" s="1"/>
  <c r="EI71" i="25"/>
  <c r="GS71" i="25" s="1"/>
  <c r="HX71" i="25" s="1"/>
  <c r="EJ71" i="25"/>
  <c r="GT71" i="25" s="1"/>
  <c r="HY71" i="25" s="1"/>
  <c r="EK71" i="25"/>
  <c r="GU71" i="25" s="1"/>
  <c r="HZ71" i="25" s="1"/>
  <c r="EL71" i="25"/>
  <c r="GV71" i="25" s="1"/>
  <c r="IA71" i="25" s="1"/>
  <c r="EM71" i="25"/>
  <c r="GW71" i="25" s="1"/>
  <c r="IB71" i="25" s="1"/>
  <c r="EN71" i="25"/>
  <c r="GX71" i="25" s="1"/>
  <c r="IC71" i="25" s="1"/>
  <c r="EO71" i="25"/>
  <c r="GY71" i="25" s="1"/>
  <c r="ID71" i="25" s="1"/>
  <c r="DW72" i="25"/>
  <c r="GG72" i="25" s="1"/>
  <c r="DX72" i="25"/>
  <c r="GH72" i="25" s="1"/>
  <c r="DY72" i="25"/>
  <c r="GI72" i="25" s="1"/>
  <c r="DZ72" i="25"/>
  <c r="GJ72" i="25" s="1"/>
  <c r="EA72" i="25"/>
  <c r="GK72" i="25" s="1"/>
  <c r="EB72" i="25"/>
  <c r="GL72" i="25" s="1"/>
  <c r="EC72" i="25"/>
  <c r="GM72" i="25" s="1"/>
  <c r="ED72" i="25"/>
  <c r="GN72" i="25" s="1"/>
  <c r="EE72" i="25"/>
  <c r="GO72" i="25" s="1"/>
  <c r="EF72" i="25"/>
  <c r="GP72" i="25" s="1"/>
  <c r="EG72" i="25"/>
  <c r="GQ72" i="25" s="1"/>
  <c r="EH72" i="25"/>
  <c r="GR72" i="25" s="1"/>
  <c r="EI72" i="25"/>
  <c r="GS72" i="25" s="1"/>
  <c r="EJ72" i="25"/>
  <c r="GT72" i="25" s="1"/>
  <c r="EK72" i="25"/>
  <c r="GU72" i="25" s="1"/>
  <c r="EL72" i="25"/>
  <c r="GV72" i="25" s="1"/>
  <c r="IA72" i="25" s="1"/>
  <c r="EM72" i="25"/>
  <c r="GW72" i="25" s="1"/>
  <c r="IB72" i="25" s="1"/>
  <c r="EN72" i="25"/>
  <c r="GX72" i="25" s="1"/>
  <c r="IC72" i="25" s="1"/>
  <c r="EO72" i="25"/>
  <c r="GY72" i="25" s="1"/>
  <c r="ID72" i="25" s="1"/>
  <c r="DV73" i="25"/>
  <c r="GF73" i="25" s="1"/>
  <c r="DW73" i="25"/>
  <c r="GG73" i="25" s="1"/>
  <c r="DX73" i="25"/>
  <c r="GH73" i="25" s="1"/>
  <c r="DY73" i="25"/>
  <c r="GI73" i="25" s="1"/>
  <c r="DZ73" i="25"/>
  <c r="GJ73" i="25" s="1"/>
  <c r="EA73" i="25"/>
  <c r="GK73" i="25" s="1"/>
  <c r="EB73" i="25"/>
  <c r="GL73" i="25" s="1"/>
  <c r="EC73" i="25"/>
  <c r="GM73" i="25" s="1"/>
  <c r="ED73" i="25"/>
  <c r="GN73" i="25" s="1"/>
  <c r="EE73" i="25"/>
  <c r="GO73" i="25" s="1"/>
  <c r="EF73" i="25"/>
  <c r="GP73" i="25" s="1"/>
  <c r="EG73" i="25"/>
  <c r="GQ73" i="25" s="1"/>
  <c r="EH73" i="25"/>
  <c r="GR73" i="25" s="1"/>
  <c r="EI73" i="25"/>
  <c r="GS73" i="25" s="1"/>
  <c r="EJ73" i="25"/>
  <c r="GT73" i="25" s="1"/>
  <c r="EK73" i="25"/>
  <c r="GU73" i="25" s="1"/>
  <c r="EL73" i="25"/>
  <c r="GV73" i="25" s="1"/>
  <c r="IA73" i="25" s="1"/>
  <c r="EM73" i="25"/>
  <c r="GW73" i="25" s="1"/>
  <c r="IB73" i="25" s="1"/>
  <c r="EN73" i="25"/>
  <c r="GX73" i="25" s="1"/>
  <c r="IC73" i="25" s="1"/>
  <c r="EO73" i="25"/>
  <c r="GY73" i="25" s="1"/>
  <c r="ID73" i="25" s="1"/>
  <c r="DU74" i="25"/>
  <c r="GE74" i="25" s="1"/>
  <c r="DV74" i="25"/>
  <c r="GF74" i="25" s="1"/>
  <c r="DW74" i="25"/>
  <c r="GG74" i="25" s="1"/>
  <c r="DX74" i="25"/>
  <c r="GH74" i="25" s="1"/>
  <c r="DY74" i="25"/>
  <c r="GI74" i="25" s="1"/>
  <c r="DZ74" i="25"/>
  <c r="GJ74" i="25" s="1"/>
  <c r="EA74" i="25"/>
  <c r="GK74" i="25" s="1"/>
  <c r="EB74" i="25"/>
  <c r="GL74" i="25" s="1"/>
  <c r="EC74" i="25"/>
  <c r="GM74" i="25" s="1"/>
  <c r="ED74" i="25"/>
  <c r="GN74" i="25" s="1"/>
  <c r="EE74" i="25"/>
  <c r="GO74" i="25" s="1"/>
  <c r="EF74" i="25"/>
  <c r="GP74" i="25" s="1"/>
  <c r="EG74" i="25"/>
  <c r="GQ74" i="25" s="1"/>
  <c r="EH74" i="25"/>
  <c r="GR74" i="25" s="1"/>
  <c r="EI74" i="25"/>
  <c r="GS74" i="25" s="1"/>
  <c r="EJ74" i="25"/>
  <c r="GT74" i="25" s="1"/>
  <c r="EK74" i="25"/>
  <c r="GU74" i="25" s="1"/>
  <c r="EL74" i="25"/>
  <c r="GV74" i="25" s="1"/>
  <c r="IA74" i="25" s="1"/>
  <c r="EM74" i="25"/>
  <c r="GW74" i="25" s="1"/>
  <c r="IB74" i="25" s="1"/>
  <c r="EN74" i="25"/>
  <c r="GX74" i="25" s="1"/>
  <c r="IC74" i="25" s="1"/>
  <c r="EO74" i="25"/>
  <c r="GY74" i="25" s="1"/>
  <c r="ID74" i="25" s="1"/>
  <c r="DW75" i="25"/>
  <c r="GG75" i="25" s="1"/>
  <c r="DX75" i="25"/>
  <c r="GH75" i="25" s="1"/>
  <c r="DY75" i="25"/>
  <c r="GI75" i="25" s="1"/>
  <c r="DZ75" i="25"/>
  <c r="GJ75" i="25" s="1"/>
  <c r="EA75" i="25"/>
  <c r="GK75" i="25" s="1"/>
  <c r="EB75" i="25"/>
  <c r="GL75" i="25" s="1"/>
  <c r="EC75" i="25"/>
  <c r="GM75" i="25" s="1"/>
  <c r="ED75" i="25"/>
  <c r="GN75" i="25" s="1"/>
  <c r="EE75" i="25"/>
  <c r="GO75" i="25" s="1"/>
  <c r="EF75" i="25"/>
  <c r="GP75" i="25" s="1"/>
  <c r="EG75" i="25"/>
  <c r="GQ75" i="25" s="1"/>
  <c r="EH75" i="25"/>
  <c r="GR75" i="25" s="1"/>
  <c r="EI75" i="25"/>
  <c r="GS75" i="25" s="1"/>
  <c r="EJ75" i="25"/>
  <c r="GT75" i="25" s="1"/>
  <c r="EK75" i="25"/>
  <c r="GU75" i="25" s="1"/>
  <c r="EL75" i="25"/>
  <c r="GV75" i="25" s="1"/>
  <c r="IA75" i="25" s="1"/>
  <c r="EM75" i="25"/>
  <c r="GW75" i="25" s="1"/>
  <c r="IB75" i="25" s="1"/>
  <c r="EN75" i="25"/>
  <c r="GX75" i="25" s="1"/>
  <c r="IC75" i="25" s="1"/>
  <c r="EO75" i="25"/>
  <c r="GY75" i="25" s="1"/>
  <c r="ID75" i="25" s="1"/>
  <c r="DZ76" i="25"/>
  <c r="GJ76" i="25" s="1"/>
  <c r="EA76" i="25"/>
  <c r="GK76" i="25" s="1"/>
  <c r="EB76" i="25"/>
  <c r="GL76" i="25" s="1"/>
  <c r="EC76" i="25"/>
  <c r="GM76" i="25" s="1"/>
  <c r="ED76" i="25"/>
  <c r="GN76" i="25" s="1"/>
  <c r="EE76" i="25"/>
  <c r="GO76" i="25" s="1"/>
  <c r="EF76" i="25"/>
  <c r="GP76" i="25" s="1"/>
  <c r="EG76" i="25"/>
  <c r="GQ76" i="25" s="1"/>
  <c r="EH76" i="25"/>
  <c r="GR76" i="25" s="1"/>
  <c r="EI76" i="25"/>
  <c r="GS76" i="25" s="1"/>
  <c r="EJ76" i="25"/>
  <c r="GT76" i="25" s="1"/>
  <c r="EK76" i="25"/>
  <c r="GU76" i="25" s="1"/>
  <c r="EL76" i="25"/>
  <c r="GV76" i="25" s="1"/>
  <c r="IA76" i="25" s="1"/>
  <c r="EM76" i="25"/>
  <c r="GW76" i="25" s="1"/>
  <c r="IB76" i="25" s="1"/>
  <c r="EN76" i="25"/>
  <c r="GX76" i="25" s="1"/>
  <c r="IC76" i="25" s="1"/>
  <c r="EO76" i="25"/>
  <c r="GY76" i="25" s="1"/>
  <c r="ID76" i="25" s="1"/>
  <c r="DQ77" i="25"/>
  <c r="GA77" i="25" s="1"/>
  <c r="DR77" i="25"/>
  <c r="GB77" i="25" s="1"/>
  <c r="DS77" i="25"/>
  <c r="GC77" i="25" s="1"/>
  <c r="DT77" i="25"/>
  <c r="GD77" i="25" s="1"/>
  <c r="DU77" i="25"/>
  <c r="GE77" i="25" s="1"/>
  <c r="DV77" i="25"/>
  <c r="GF77" i="25" s="1"/>
  <c r="DW77" i="25"/>
  <c r="GG77" i="25" s="1"/>
  <c r="DX77" i="25"/>
  <c r="GH77" i="25" s="1"/>
  <c r="DY77" i="25"/>
  <c r="GI77" i="25" s="1"/>
  <c r="DZ77" i="25"/>
  <c r="GJ77" i="25" s="1"/>
  <c r="EA77" i="25"/>
  <c r="GK77" i="25" s="1"/>
  <c r="EB77" i="25"/>
  <c r="GL77" i="25" s="1"/>
  <c r="EC77" i="25"/>
  <c r="GM77" i="25" s="1"/>
  <c r="ED77" i="25"/>
  <c r="GN77" i="25" s="1"/>
  <c r="EE77" i="25"/>
  <c r="GO77" i="25" s="1"/>
  <c r="EF77" i="25"/>
  <c r="GP77" i="25" s="1"/>
  <c r="EG77" i="25"/>
  <c r="GQ77" i="25" s="1"/>
  <c r="EH77" i="25"/>
  <c r="GR77" i="25" s="1"/>
  <c r="EI77" i="25"/>
  <c r="GS77" i="25" s="1"/>
  <c r="EJ77" i="25"/>
  <c r="GT77" i="25" s="1"/>
  <c r="EK77" i="25"/>
  <c r="GU77" i="25" s="1"/>
  <c r="EL77" i="25"/>
  <c r="GV77" i="25" s="1"/>
  <c r="IA77" i="25" s="1"/>
  <c r="EM77" i="25"/>
  <c r="GW77" i="25" s="1"/>
  <c r="IB77" i="25" s="1"/>
  <c r="EN77" i="25"/>
  <c r="GX77" i="25" s="1"/>
  <c r="IC77" i="25" s="1"/>
  <c r="EO77" i="25"/>
  <c r="GY77" i="25" s="1"/>
  <c r="ID77" i="25" s="1"/>
  <c r="DZ78" i="25"/>
  <c r="GJ78" i="25" s="1"/>
  <c r="EA78" i="25"/>
  <c r="GK78" i="25" s="1"/>
  <c r="EB78" i="25"/>
  <c r="GL78" i="25" s="1"/>
  <c r="EC78" i="25"/>
  <c r="GM78" i="25" s="1"/>
  <c r="ED78" i="25"/>
  <c r="GN78" i="25" s="1"/>
  <c r="EE78" i="25"/>
  <c r="GO78" i="25" s="1"/>
  <c r="EF78" i="25"/>
  <c r="GP78" i="25" s="1"/>
  <c r="EG78" i="25"/>
  <c r="GQ78" i="25" s="1"/>
  <c r="EH78" i="25"/>
  <c r="GR78" i="25" s="1"/>
  <c r="EI78" i="25"/>
  <c r="GS78" i="25" s="1"/>
  <c r="EJ78" i="25"/>
  <c r="GT78" i="25" s="1"/>
  <c r="EK78" i="25"/>
  <c r="GU78" i="25" s="1"/>
  <c r="EL78" i="25"/>
  <c r="GV78" i="25" s="1"/>
  <c r="IA78" i="25" s="1"/>
  <c r="EM78" i="25"/>
  <c r="GW78" i="25" s="1"/>
  <c r="IB78" i="25" s="1"/>
  <c r="EN78" i="25"/>
  <c r="GX78" i="25" s="1"/>
  <c r="IC78" i="25" s="1"/>
  <c r="EO78" i="25"/>
  <c r="GY78" i="25" s="1"/>
  <c r="ID78" i="25" s="1"/>
  <c r="DV79" i="25"/>
  <c r="GF79" i="25" s="1"/>
  <c r="DW79" i="25"/>
  <c r="GG79" i="25" s="1"/>
  <c r="DX79" i="25"/>
  <c r="GH79" i="25" s="1"/>
  <c r="DY79" i="25"/>
  <c r="GI79" i="25" s="1"/>
  <c r="DZ79" i="25"/>
  <c r="GJ79" i="25" s="1"/>
  <c r="EA79" i="25"/>
  <c r="GK79" i="25" s="1"/>
  <c r="EB79" i="25"/>
  <c r="GL79" i="25" s="1"/>
  <c r="EC79" i="25"/>
  <c r="GM79" i="25" s="1"/>
  <c r="ED79" i="25"/>
  <c r="GN79" i="25" s="1"/>
  <c r="EE79" i="25"/>
  <c r="GO79" i="25" s="1"/>
  <c r="EF79" i="25"/>
  <c r="GP79" i="25" s="1"/>
  <c r="EG79" i="25"/>
  <c r="GQ79" i="25" s="1"/>
  <c r="EH79" i="25"/>
  <c r="GR79" i="25" s="1"/>
  <c r="EI79" i="25"/>
  <c r="GS79" i="25" s="1"/>
  <c r="EJ79" i="25"/>
  <c r="GT79" i="25" s="1"/>
  <c r="EK79" i="25"/>
  <c r="GU79" i="25" s="1"/>
  <c r="EL79" i="25"/>
  <c r="GV79" i="25" s="1"/>
  <c r="IA79" i="25" s="1"/>
  <c r="EM79" i="25"/>
  <c r="GW79" i="25" s="1"/>
  <c r="IB79" i="25" s="1"/>
  <c r="EN79" i="25"/>
  <c r="GX79" i="25" s="1"/>
  <c r="IC79" i="25" s="1"/>
  <c r="EO79" i="25"/>
  <c r="GY79" i="25" s="1"/>
  <c r="ID79" i="25" s="1"/>
  <c r="DX80" i="25"/>
  <c r="GH80" i="25" s="1"/>
  <c r="DY80" i="25"/>
  <c r="GI80" i="25" s="1"/>
  <c r="DZ80" i="25"/>
  <c r="GJ80" i="25" s="1"/>
  <c r="EA80" i="25"/>
  <c r="GK80" i="25" s="1"/>
  <c r="EB80" i="25"/>
  <c r="GL80" i="25" s="1"/>
  <c r="EC80" i="25"/>
  <c r="GM80" i="25" s="1"/>
  <c r="ED80" i="25"/>
  <c r="GN80" i="25" s="1"/>
  <c r="EE80" i="25"/>
  <c r="GO80" i="25" s="1"/>
  <c r="EF80" i="25"/>
  <c r="GP80" i="25" s="1"/>
  <c r="EG80" i="25"/>
  <c r="GQ80" i="25" s="1"/>
  <c r="EH80" i="25"/>
  <c r="GR80" i="25" s="1"/>
  <c r="EI80" i="25"/>
  <c r="GS80" i="25" s="1"/>
  <c r="EJ80" i="25"/>
  <c r="GT80" i="25" s="1"/>
  <c r="EK80" i="25"/>
  <c r="GU80" i="25" s="1"/>
  <c r="EL80" i="25"/>
  <c r="GV80" i="25" s="1"/>
  <c r="IA80" i="25" s="1"/>
  <c r="EM80" i="25"/>
  <c r="GW80" i="25" s="1"/>
  <c r="IB80" i="25" s="1"/>
  <c r="EN80" i="25"/>
  <c r="GX80" i="25" s="1"/>
  <c r="IC80" i="25" s="1"/>
  <c r="EO80" i="25"/>
  <c r="GY80" i="25" s="1"/>
  <c r="ID80" i="25" s="1"/>
  <c r="EC81" i="25"/>
  <c r="GM81" i="25" s="1"/>
  <c r="ED81" i="25"/>
  <c r="GN81" i="25" s="1"/>
  <c r="EE81" i="25"/>
  <c r="GO81" i="25" s="1"/>
  <c r="EF81" i="25"/>
  <c r="GP81" i="25" s="1"/>
  <c r="EG81" i="25"/>
  <c r="GQ81" i="25" s="1"/>
  <c r="EH81" i="25"/>
  <c r="GR81" i="25" s="1"/>
  <c r="EI81" i="25"/>
  <c r="GS81" i="25" s="1"/>
  <c r="EJ81" i="25"/>
  <c r="GT81" i="25" s="1"/>
  <c r="EK81" i="25"/>
  <c r="GU81" i="25" s="1"/>
  <c r="EL81" i="25"/>
  <c r="GV81" i="25" s="1"/>
  <c r="IA81" i="25" s="1"/>
  <c r="EM81" i="25"/>
  <c r="GW81" i="25" s="1"/>
  <c r="IB81" i="25" s="1"/>
  <c r="EN81" i="25"/>
  <c r="GX81" i="25" s="1"/>
  <c r="IC81" i="25" s="1"/>
  <c r="EO81" i="25"/>
  <c r="GY81" i="25" s="1"/>
  <c r="ID81" i="25" s="1"/>
  <c r="DZ83" i="25"/>
  <c r="GJ83" i="25" s="1"/>
  <c r="EA83" i="25"/>
  <c r="GK83" i="25" s="1"/>
  <c r="EB83" i="25"/>
  <c r="GL83" i="25" s="1"/>
  <c r="EC83" i="25"/>
  <c r="GM83" i="25" s="1"/>
  <c r="ED83" i="25"/>
  <c r="GN83" i="25" s="1"/>
  <c r="EE83" i="25"/>
  <c r="GO83" i="25" s="1"/>
  <c r="EF83" i="25"/>
  <c r="GP83" i="25" s="1"/>
  <c r="EG83" i="25"/>
  <c r="GQ83" i="25" s="1"/>
  <c r="EH83" i="25"/>
  <c r="GR83" i="25" s="1"/>
  <c r="EI83" i="25"/>
  <c r="GS83" i="25" s="1"/>
  <c r="EJ83" i="25"/>
  <c r="GT83" i="25" s="1"/>
  <c r="EK83" i="25"/>
  <c r="GU83" i="25" s="1"/>
  <c r="EL83" i="25"/>
  <c r="GV83" i="25" s="1"/>
  <c r="IA83" i="25" s="1"/>
  <c r="EM83" i="25"/>
  <c r="GW83" i="25" s="1"/>
  <c r="IB83" i="25" s="1"/>
  <c r="EN83" i="25"/>
  <c r="GX83" i="25" s="1"/>
  <c r="IC83" i="25" s="1"/>
  <c r="EO83" i="25"/>
  <c r="GY83" i="25" s="1"/>
  <c r="ID83" i="25" s="1"/>
  <c r="DP84" i="25"/>
  <c r="FZ84" i="25" s="1"/>
  <c r="DQ84" i="25"/>
  <c r="GA84" i="25" s="1"/>
  <c r="DR84" i="25"/>
  <c r="GB84" i="25" s="1"/>
  <c r="DS84" i="25"/>
  <c r="GC84" i="25" s="1"/>
  <c r="DT84" i="25"/>
  <c r="GD84" i="25" s="1"/>
  <c r="DU84" i="25"/>
  <c r="GE84" i="25" s="1"/>
  <c r="DV84" i="25"/>
  <c r="GF84" i="25" s="1"/>
  <c r="DW84" i="25"/>
  <c r="GG84" i="25" s="1"/>
  <c r="DX84" i="25"/>
  <c r="GH84" i="25" s="1"/>
  <c r="DY84" i="25"/>
  <c r="GI84" i="25" s="1"/>
  <c r="DZ84" i="25"/>
  <c r="GJ84" i="25" s="1"/>
  <c r="EA84" i="25"/>
  <c r="GK84" i="25" s="1"/>
  <c r="EB84" i="25"/>
  <c r="GL84" i="25" s="1"/>
  <c r="EC84" i="25"/>
  <c r="GM84" i="25" s="1"/>
  <c r="ED84" i="25"/>
  <c r="GN84" i="25" s="1"/>
  <c r="EE84" i="25"/>
  <c r="GO84" i="25" s="1"/>
  <c r="EF84" i="25"/>
  <c r="GP84" i="25" s="1"/>
  <c r="EG84" i="25"/>
  <c r="GQ84" i="25" s="1"/>
  <c r="EH84" i="25"/>
  <c r="GR84" i="25" s="1"/>
  <c r="EI84" i="25"/>
  <c r="GS84" i="25" s="1"/>
  <c r="EJ84" i="25"/>
  <c r="GT84" i="25" s="1"/>
  <c r="EK84" i="25"/>
  <c r="GU84" i="25" s="1"/>
  <c r="EL84" i="25"/>
  <c r="GV84" i="25" s="1"/>
  <c r="IA84" i="25" s="1"/>
  <c r="EM84" i="25"/>
  <c r="GW84" i="25" s="1"/>
  <c r="IB84" i="25" s="1"/>
  <c r="EN84" i="25"/>
  <c r="GX84" i="25" s="1"/>
  <c r="IC84" i="25" s="1"/>
  <c r="EO84" i="25"/>
  <c r="GY84" i="25" s="1"/>
  <c r="ID84" i="25" s="1"/>
  <c r="DV85" i="25"/>
  <c r="GF85" i="25" s="1"/>
  <c r="DW85" i="25"/>
  <c r="GG85" i="25" s="1"/>
  <c r="DX85" i="25"/>
  <c r="GH85" i="25" s="1"/>
  <c r="DY85" i="25"/>
  <c r="GI85" i="25" s="1"/>
  <c r="DZ85" i="25"/>
  <c r="GJ85" i="25" s="1"/>
  <c r="EA85" i="25"/>
  <c r="GK85" i="25" s="1"/>
  <c r="EB85" i="25"/>
  <c r="GL85" i="25" s="1"/>
  <c r="EC85" i="25"/>
  <c r="GM85" i="25" s="1"/>
  <c r="ED85" i="25"/>
  <c r="GN85" i="25" s="1"/>
  <c r="EE85" i="25"/>
  <c r="GO85" i="25" s="1"/>
  <c r="EF85" i="25"/>
  <c r="GP85" i="25" s="1"/>
  <c r="EG85" i="25"/>
  <c r="GQ85" i="25" s="1"/>
  <c r="EH85" i="25"/>
  <c r="GR85" i="25" s="1"/>
  <c r="EI85" i="25"/>
  <c r="GS85" i="25" s="1"/>
  <c r="EJ85" i="25"/>
  <c r="GT85" i="25" s="1"/>
  <c r="EK85" i="25"/>
  <c r="GU85" i="25" s="1"/>
  <c r="EL85" i="25"/>
  <c r="GV85" i="25" s="1"/>
  <c r="IA85" i="25" s="1"/>
  <c r="EM85" i="25"/>
  <c r="GW85" i="25" s="1"/>
  <c r="IB85" i="25" s="1"/>
  <c r="EN85" i="25"/>
  <c r="GX85" i="25" s="1"/>
  <c r="IC85" i="25" s="1"/>
  <c r="EO85" i="25"/>
  <c r="GY85" i="25" s="1"/>
  <c r="ID85" i="25" s="1"/>
  <c r="EM86" i="25"/>
  <c r="GW86" i="25" s="1"/>
  <c r="IB86" i="25" s="1"/>
  <c r="EN86" i="25"/>
  <c r="GX86" i="25" s="1"/>
  <c r="IC86" i="25" s="1"/>
  <c r="EO86" i="25"/>
  <c r="GY86" i="25" s="1"/>
  <c r="ID86" i="25" s="1"/>
  <c r="DU87" i="25"/>
  <c r="GE87" i="25" s="1"/>
  <c r="DV87" i="25"/>
  <c r="GF87" i="25" s="1"/>
  <c r="DW87" i="25"/>
  <c r="GG87" i="25" s="1"/>
  <c r="DX87" i="25"/>
  <c r="GH87" i="25" s="1"/>
  <c r="DY87" i="25"/>
  <c r="GI87" i="25" s="1"/>
  <c r="DZ87" i="25"/>
  <c r="GJ87" i="25" s="1"/>
  <c r="EA87" i="25"/>
  <c r="GK87" i="25" s="1"/>
  <c r="EB87" i="25"/>
  <c r="GL87" i="25" s="1"/>
  <c r="EC87" i="25"/>
  <c r="GM87" i="25" s="1"/>
  <c r="ED87" i="25"/>
  <c r="GN87" i="25" s="1"/>
  <c r="EE87" i="25"/>
  <c r="GO87" i="25" s="1"/>
  <c r="EF87" i="25"/>
  <c r="GP87" i="25" s="1"/>
  <c r="EG87" i="25"/>
  <c r="GQ87" i="25" s="1"/>
  <c r="EH87" i="25"/>
  <c r="GR87" i="25" s="1"/>
  <c r="EI87" i="25"/>
  <c r="GS87" i="25" s="1"/>
  <c r="EJ87" i="25"/>
  <c r="GT87" i="25" s="1"/>
  <c r="EK87" i="25"/>
  <c r="GU87" i="25" s="1"/>
  <c r="EL87" i="25"/>
  <c r="GV87" i="25" s="1"/>
  <c r="IA87" i="25" s="1"/>
  <c r="EM87" i="25"/>
  <c r="GW87" i="25" s="1"/>
  <c r="IB87" i="25" s="1"/>
  <c r="EN87" i="25"/>
  <c r="GX87" i="25" s="1"/>
  <c r="IC87" i="25" s="1"/>
  <c r="EO87" i="25"/>
  <c r="GY87" i="25" s="1"/>
  <c r="ID87" i="25" s="1"/>
  <c r="EC88" i="25"/>
  <c r="GM88" i="25" s="1"/>
  <c r="ED88" i="25"/>
  <c r="GN88" i="25" s="1"/>
  <c r="EE88" i="25"/>
  <c r="GO88" i="25" s="1"/>
  <c r="EF88" i="25"/>
  <c r="GP88" i="25" s="1"/>
  <c r="EG88" i="25"/>
  <c r="GQ88" i="25" s="1"/>
  <c r="EH88" i="25"/>
  <c r="GR88" i="25" s="1"/>
  <c r="EI88" i="25"/>
  <c r="GS88" i="25" s="1"/>
  <c r="EJ88" i="25"/>
  <c r="GT88" i="25" s="1"/>
  <c r="EK88" i="25"/>
  <c r="GU88" i="25" s="1"/>
  <c r="EL88" i="25"/>
  <c r="GV88" i="25" s="1"/>
  <c r="IA88" i="25" s="1"/>
  <c r="EM88" i="25"/>
  <c r="GW88" i="25" s="1"/>
  <c r="IB88" i="25" s="1"/>
  <c r="EN88" i="25"/>
  <c r="GX88" i="25" s="1"/>
  <c r="IC88" i="25" s="1"/>
  <c r="EO88" i="25"/>
  <c r="GY88" i="25" s="1"/>
  <c r="ID88" i="25" s="1"/>
  <c r="DT89" i="25"/>
  <c r="GD89" i="25" s="1"/>
  <c r="DU89" i="25"/>
  <c r="GE89" i="25" s="1"/>
  <c r="DV89" i="25"/>
  <c r="GF89" i="25" s="1"/>
  <c r="DW89" i="25"/>
  <c r="GG89" i="25" s="1"/>
  <c r="DX89" i="25"/>
  <c r="GH89" i="25" s="1"/>
  <c r="DY89" i="25"/>
  <c r="GI89" i="25" s="1"/>
  <c r="DZ89" i="25"/>
  <c r="GJ89" i="25" s="1"/>
  <c r="EA89" i="25"/>
  <c r="GK89" i="25" s="1"/>
  <c r="EB89" i="25"/>
  <c r="GL89" i="25" s="1"/>
  <c r="EC89" i="25"/>
  <c r="GM89" i="25" s="1"/>
  <c r="ED89" i="25"/>
  <c r="GN89" i="25" s="1"/>
  <c r="EE89" i="25"/>
  <c r="GO89" i="25" s="1"/>
  <c r="EF89" i="25"/>
  <c r="GP89" i="25" s="1"/>
  <c r="EG89" i="25"/>
  <c r="GQ89" i="25" s="1"/>
  <c r="EH89" i="25"/>
  <c r="GR89" i="25" s="1"/>
  <c r="EI89" i="25"/>
  <c r="GS89" i="25" s="1"/>
  <c r="EJ89" i="25"/>
  <c r="GT89" i="25" s="1"/>
  <c r="EK89" i="25"/>
  <c r="GU89" i="25" s="1"/>
  <c r="EL89" i="25"/>
  <c r="GV89" i="25" s="1"/>
  <c r="IA89" i="25" s="1"/>
  <c r="EM89" i="25"/>
  <c r="GW89" i="25" s="1"/>
  <c r="IB89" i="25" s="1"/>
  <c r="EN89" i="25"/>
  <c r="GX89" i="25" s="1"/>
  <c r="IC89" i="25" s="1"/>
  <c r="EO89" i="25"/>
  <c r="GY89" i="25" s="1"/>
  <c r="ID89" i="25" s="1"/>
  <c r="EI90" i="25"/>
  <c r="EJ90" i="25"/>
  <c r="EK90" i="25"/>
  <c r="EL90" i="25"/>
  <c r="EM90" i="25"/>
  <c r="EN90" i="25"/>
  <c r="EO90" i="25"/>
  <c r="GY90" i="25" s="1"/>
  <c r="ID90" i="25" s="1"/>
  <c r="DV91" i="25"/>
  <c r="GF91" i="25" s="1"/>
  <c r="DW91" i="25"/>
  <c r="GG91" i="25" s="1"/>
  <c r="DX91" i="25"/>
  <c r="GH91" i="25" s="1"/>
  <c r="DY91" i="25"/>
  <c r="GI91" i="25" s="1"/>
  <c r="DZ91" i="25"/>
  <c r="GJ91" i="25" s="1"/>
  <c r="EA91" i="25"/>
  <c r="GK91" i="25" s="1"/>
  <c r="EB91" i="25"/>
  <c r="GL91" i="25" s="1"/>
  <c r="EC91" i="25"/>
  <c r="GM91" i="25" s="1"/>
  <c r="ED91" i="25"/>
  <c r="GN91" i="25" s="1"/>
  <c r="EE91" i="25"/>
  <c r="GO91" i="25" s="1"/>
  <c r="EF91" i="25"/>
  <c r="GP91" i="25" s="1"/>
  <c r="EG91" i="25"/>
  <c r="GQ91" i="25" s="1"/>
  <c r="EH91" i="25"/>
  <c r="GR91" i="25" s="1"/>
  <c r="EI91" i="25"/>
  <c r="GS91" i="25" s="1"/>
  <c r="EJ91" i="25"/>
  <c r="GT91" i="25" s="1"/>
  <c r="EK91" i="25"/>
  <c r="GU91" i="25" s="1"/>
  <c r="EL91" i="25"/>
  <c r="GV91" i="25" s="1"/>
  <c r="IA91" i="25" s="1"/>
  <c r="EM91" i="25"/>
  <c r="GW91" i="25" s="1"/>
  <c r="IB91" i="25" s="1"/>
  <c r="EN91" i="25"/>
  <c r="GX91" i="25" s="1"/>
  <c r="IC91" i="25" s="1"/>
  <c r="EO91" i="25"/>
  <c r="GY91" i="25" s="1"/>
  <c r="ID91" i="25" s="1"/>
  <c r="DV92" i="25"/>
  <c r="GF92" i="25" s="1"/>
  <c r="DW92" i="25"/>
  <c r="GG92" i="25" s="1"/>
  <c r="DX92" i="25"/>
  <c r="GH92" i="25" s="1"/>
  <c r="DY92" i="25"/>
  <c r="GI92" i="25" s="1"/>
  <c r="DZ92" i="25"/>
  <c r="GJ92" i="25" s="1"/>
  <c r="EA92" i="25"/>
  <c r="GK92" i="25" s="1"/>
  <c r="EB92" i="25"/>
  <c r="GL92" i="25" s="1"/>
  <c r="EC92" i="25"/>
  <c r="GM92" i="25" s="1"/>
  <c r="ED92" i="25"/>
  <c r="GN92" i="25" s="1"/>
  <c r="EE92" i="25"/>
  <c r="GO92" i="25" s="1"/>
  <c r="EF92" i="25"/>
  <c r="GP92" i="25" s="1"/>
  <c r="EG92" i="25"/>
  <c r="GQ92" i="25" s="1"/>
  <c r="EH92" i="25"/>
  <c r="GR92" i="25" s="1"/>
  <c r="EI92" i="25"/>
  <c r="GS92" i="25" s="1"/>
  <c r="EJ92" i="25"/>
  <c r="GT92" i="25" s="1"/>
  <c r="EK92" i="25"/>
  <c r="GU92" i="25" s="1"/>
  <c r="EL92" i="25"/>
  <c r="GV92" i="25" s="1"/>
  <c r="IA92" i="25" s="1"/>
  <c r="EM92" i="25"/>
  <c r="GW92" i="25" s="1"/>
  <c r="IB92" i="25" s="1"/>
  <c r="EN92" i="25"/>
  <c r="GX92" i="25" s="1"/>
  <c r="IC92" i="25" s="1"/>
  <c r="EO92" i="25"/>
  <c r="GY92" i="25" s="1"/>
  <c r="ID92" i="25" s="1"/>
  <c r="DT93" i="25"/>
  <c r="GD93" i="25" s="1"/>
  <c r="HI93" i="25" s="1"/>
  <c r="DU93" i="25"/>
  <c r="GE93" i="25" s="1"/>
  <c r="HJ93" i="25" s="1"/>
  <c r="DV93" i="25"/>
  <c r="GF93" i="25" s="1"/>
  <c r="HK93" i="25" s="1"/>
  <c r="DW93" i="25"/>
  <c r="GG93" i="25" s="1"/>
  <c r="HL93" i="25" s="1"/>
  <c r="DX93" i="25"/>
  <c r="GH93" i="25" s="1"/>
  <c r="HM93" i="25" s="1"/>
  <c r="DY93" i="25"/>
  <c r="GI93" i="25" s="1"/>
  <c r="HN93" i="25" s="1"/>
  <c r="DZ93" i="25"/>
  <c r="GJ93" i="25" s="1"/>
  <c r="HO93" i="25" s="1"/>
  <c r="EA93" i="25"/>
  <c r="GK93" i="25" s="1"/>
  <c r="HP93" i="25" s="1"/>
  <c r="EB93" i="25"/>
  <c r="GL93" i="25" s="1"/>
  <c r="HQ93" i="25" s="1"/>
  <c r="EC93" i="25"/>
  <c r="GM93" i="25" s="1"/>
  <c r="HR93" i="25" s="1"/>
  <c r="ED93" i="25"/>
  <c r="GN93" i="25" s="1"/>
  <c r="HS93" i="25" s="1"/>
  <c r="EE93" i="25"/>
  <c r="GO93" i="25" s="1"/>
  <c r="HT93" i="25" s="1"/>
  <c r="EF93" i="25"/>
  <c r="GP93" i="25" s="1"/>
  <c r="HU93" i="25" s="1"/>
  <c r="EG93" i="25"/>
  <c r="GQ93" i="25" s="1"/>
  <c r="HV93" i="25" s="1"/>
  <c r="EH93" i="25"/>
  <c r="GR93" i="25" s="1"/>
  <c r="HW93" i="25" s="1"/>
  <c r="EI93" i="25"/>
  <c r="GS93" i="25" s="1"/>
  <c r="HX93" i="25" s="1"/>
  <c r="EJ93" i="25"/>
  <c r="GT93" i="25" s="1"/>
  <c r="HY93" i="25" s="1"/>
  <c r="EK93" i="25"/>
  <c r="GU93" i="25" s="1"/>
  <c r="HZ93" i="25" s="1"/>
  <c r="EL93" i="25"/>
  <c r="GV93" i="25" s="1"/>
  <c r="IA93" i="25" s="1"/>
  <c r="EM93" i="25"/>
  <c r="GW93" i="25" s="1"/>
  <c r="IB93" i="25" s="1"/>
  <c r="EN93" i="25"/>
  <c r="GX93" i="25" s="1"/>
  <c r="IC93" i="25" s="1"/>
  <c r="EO93" i="25"/>
  <c r="GY93" i="25" s="1"/>
  <c r="ID93" i="25" s="1"/>
  <c r="DR95" i="25"/>
  <c r="GB95" i="25" s="1"/>
  <c r="DS95" i="25"/>
  <c r="GC95" i="25" s="1"/>
  <c r="DT95" i="25"/>
  <c r="GD95" i="25" s="1"/>
  <c r="DU95" i="25"/>
  <c r="GE95" i="25" s="1"/>
  <c r="DV95" i="25"/>
  <c r="GF95" i="25" s="1"/>
  <c r="DW95" i="25"/>
  <c r="GG95" i="25" s="1"/>
  <c r="DX95" i="25"/>
  <c r="GH95" i="25" s="1"/>
  <c r="DY95" i="25"/>
  <c r="GI95" i="25" s="1"/>
  <c r="DZ95" i="25"/>
  <c r="GJ95" i="25" s="1"/>
  <c r="EA95" i="25"/>
  <c r="GK95" i="25" s="1"/>
  <c r="EB95" i="25"/>
  <c r="GL95" i="25" s="1"/>
  <c r="EC95" i="25"/>
  <c r="GM95" i="25" s="1"/>
  <c r="ED95" i="25"/>
  <c r="GN95" i="25" s="1"/>
  <c r="EE95" i="25"/>
  <c r="GO95" i="25" s="1"/>
  <c r="EF95" i="25"/>
  <c r="GP95" i="25" s="1"/>
  <c r="HU95" i="25" s="1"/>
  <c r="EG95" i="25"/>
  <c r="GQ95" i="25" s="1"/>
  <c r="HV95" i="25" s="1"/>
  <c r="EH95" i="25"/>
  <c r="GR95" i="25" s="1"/>
  <c r="HW95" i="25" s="1"/>
  <c r="EI95" i="25"/>
  <c r="GS95" i="25" s="1"/>
  <c r="HX95" i="25" s="1"/>
  <c r="EJ95" i="25"/>
  <c r="GT95" i="25" s="1"/>
  <c r="HY95" i="25" s="1"/>
  <c r="EK95" i="25"/>
  <c r="GU95" i="25" s="1"/>
  <c r="HZ95" i="25" s="1"/>
  <c r="EL95" i="25"/>
  <c r="GV95" i="25" s="1"/>
  <c r="IA95" i="25" s="1"/>
  <c r="EM95" i="25"/>
  <c r="GW95" i="25" s="1"/>
  <c r="IB95" i="25" s="1"/>
  <c r="EN95" i="25"/>
  <c r="GX95" i="25" s="1"/>
  <c r="IC95" i="25" s="1"/>
  <c r="EO95" i="25"/>
  <c r="GY95" i="25" s="1"/>
  <c r="ID95" i="25" s="1"/>
  <c r="DY96" i="25"/>
  <c r="GI96" i="25" s="1"/>
  <c r="DZ96" i="25"/>
  <c r="GJ96" i="25" s="1"/>
  <c r="EA96" i="25"/>
  <c r="GK96" i="25" s="1"/>
  <c r="EB96" i="25"/>
  <c r="GL96" i="25" s="1"/>
  <c r="EC96" i="25"/>
  <c r="GM96" i="25" s="1"/>
  <c r="ED96" i="25"/>
  <c r="GN96" i="25" s="1"/>
  <c r="EE96" i="25"/>
  <c r="GO96" i="25" s="1"/>
  <c r="EF96" i="25"/>
  <c r="GP96" i="25" s="1"/>
  <c r="HU96" i="25" s="1"/>
  <c r="EG96" i="25"/>
  <c r="GQ96" i="25" s="1"/>
  <c r="HV96" i="25" s="1"/>
  <c r="EH96" i="25"/>
  <c r="GR96" i="25" s="1"/>
  <c r="HW96" i="25" s="1"/>
  <c r="EI96" i="25"/>
  <c r="GS96" i="25" s="1"/>
  <c r="HX96" i="25" s="1"/>
  <c r="EJ96" i="25"/>
  <c r="GT96" i="25" s="1"/>
  <c r="HY96" i="25" s="1"/>
  <c r="EK96" i="25"/>
  <c r="GU96" i="25" s="1"/>
  <c r="HZ96" i="25" s="1"/>
  <c r="EL96" i="25"/>
  <c r="GV96" i="25" s="1"/>
  <c r="IA96" i="25" s="1"/>
  <c r="EM96" i="25"/>
  <c r="GW96" i="25" s="1"/>
  <c r="IB96" i="25" s="1"/>
  <c r="EN96" i="25"/>
  <c r="GX96" i="25" s="1"/>
  <c r="IC96" i="25" s="1"/>
  <c r="EO96" i="25"/>
  <c r="GY96" i="25" s="1"/>
  <c r="ID96" i="25" s="1"/>
  <c r="DY97" i="25"/>
  <c r="GI97" i="25" s="1"/>
  <c r="DZ97" i="25"/>
  <c r="GJ97" i="25" s="1"/>
  <c r="EA97" i="25"/>
  <c r="GK97" i="25" s="1"/>
  <c r="EB97" i="25"/>
  <c r="GL97" i="25" s="1"/>
  <c r="EC97" i="25"/>
  <c r="GM97" i="25" s="1"/>
  <c r="ED97" i="25"/>
  <c r="GN97" i="25" s="1"/>
  <c r="EE97" i="25"/>
  <c r="GO97" i="25" s="1"/>
  <c r="EF97" i="25"/>
  <c r="GP97" i="25" s="1"/>
  <c r="HU97" i="25" s="1"/>
  <c r="EG97" i="25"/>
  <c r="GQ97" i="25" s="1"/>
  <c r="HV97" i="25" s="1"/>
  <c r="EH97" i="25"/>
  <c r="GR97" i="25" s="1"/>
  <c r="HW97" i="25" s="1"/>
  <c r="EI97" i="25"/>
  <c r="GS97" i="25" s="1"/>
  <c r="HX97" i="25" s="1"/>
  <c r="EJ97" i="25"/>
  <c r="GT97" i="25" s="1"/>
  <c r="HY97" i="25" s="1"/>
  <c r="EK97" i="25"/>
  <c r="GU97" i="25" s="1"/>
  <c r="HZ97" i="25" s="1"/>
  <c r="EL97" i="25"/>
  <c r="GV97" i="25" s="1"/>
  <c r="IA97" i="25" s="1"/>
  <c r="EM97" i="25"/>
  <c r="GW97" i="25" s="1"/>
  <c r="IB97" i="25" s="1"/>
  <c r="EN97" i="25"/>
  <c r="GX97" i="25" s="1"/>
  <c r="IC97" i="25" s="1"/>
  <c r="EO97" i="25"/>
  <c r="GY97" i="25" s="1"/>
  <c r="ID97" i="25" s="1"/>
  <c r="DY98" i="25"/>
  <c r="GI98" i="25" s="1"/>
  <c r="HN98" i="25" s="1"/>
  <c r="DZ98" i="25"/>
  <c r="GJ98" i="25" s="1"/>
  <c r="HO98" i="25" s="1"/>
  <c r="EA98" i="25"/>
  <c r="GK98" i="25" s="1"/>
  <c r="HP98" i="25" s="1"/>
  <c r="EB98" i="25"/>
  <c r="GL98" i="25" s="1"/>
  <c r="HQ98" i="25" s="1"/>
  <c r="EC98" i="25"/>
  <c r="GM98" i="25" s="1"/>
  <c r="HR98" i="25" s="1"/>
  <c r="ED98" i="25"/>
  <c r="GN98" i="25" s="1"/>
  <c r="HS98" i="25" s="1"/>
  <c r="EE98" i="25"/>
  <c r="GO98" i="25" s="1"/>
  <c r="HT98" i="25" s="1"/>
  <c r="EF98" i="25"/>
  <c r="GP98" i="25" s="1"/>
  <c r="HU98" i="25" s="1"/>
  <c r="EG98" i="25"/>
  <c r="GQ98" i="25" s="1"/>
  <c r="HV98" i="25" s="1"/>
  <c r="EH98" i="25"/>
  <c r="GR98" i="25" s="1"/>
  <c r="HW98" i="25" s="1"/>
  <c r="EI98" i="25"/>
  <c r="GS98" i="25" s="1"/>
  <c r="HX98" i="25" s="1"/>
  <c r="EJ98" i="25"/>
  <c r="GT98" i="25" s="1"/>
  <c r="HY98" i="25" s="1"/>
  <c r="EK98" i="25"/>
  <c r="GU98" i="25" s="1"/>
  <c r="HZ98" i="25" s="1"/>
  <c r="EL98" i="25"/>
  <c r="GV98" i="25" s="1"/>
  <c r="IA98" i="25" s="1"/>
  <c r="EM98" i="25"/>
  <c r="GW98" i="25" s="1"/>
  <c r="IB98" i="25" s="1"/>
  <c r="EN98" i="25"/>
  <c r="GX98" i="25" s="1"/>
  <c r="IC98" i="25" s="1"/>
  <c r="EO98" i="25"/>
  <c r="GY98" i="25" s="1"/>
  <c r="ID98" i="25" s="1"/>
  <c r="DW100" i="25"/>
  <c r="GG100" i="25" s="1"/>
  <c r="HL100" i="25" s="1"/>
  <c r="DX100" i="25"/>
  <c r="GH100" i="25" s="1"/>
  <c r="HM100" i="25" s="1"/>
  <c r="DY100" i="25"/>
  <c r="GI100" i="25" s="1"/>
  <c r="HN100" i="25" s="1"/>
  <c r="DZ100" i="25"/>
  <c r="GJ100" i="25" s="1"/>
  <c r="HO100" i="25" s="1"/>
  <c r="EA100" i="25"/>
  <c r="GK100" i="25" s="1"/>
  <c r="HP100" i="25" s="1"/>
  <c r="EB100" i="25"/>
  <c r="GL100" i="25" s="1"/>
  <c r="HQ100" i="25" s="1"/>
  <c r="EC100" i="25"/>
  <c r="GM100" i="25" s="1"/>
  <c r="HR100" i="25" s="1"/>
  <c r="ED100" i="25"/>
  <c r="GN100" i="25" s="1"/>
  <c r="HS100" i="25" s="1"/>
  <c r="EE100" i="25"/>
  <c r="GO100" i="25" s="1"/>
  <c r="HT100" i="25" s="1"/>
  <c r="EF100" i="25"/>
  <c r="GP100" i="25" s="1"/>
  <c r="HU100" i="25" s="1"/>
  <c r="EG100" i="25"/>
  <c r="GQ100" i="25" s="1"/>
  <c r="HV100" i="25" s="1"/>
  <c r="EH100" i="25"/>
  <c r="GR100" i="25" s="1"/>
  <c r="HW100" i="25" s="1"/>
  <c r="EI100" i="25"/>
  <c r="GS100" i="25" s="1"/>
  <c r="HX100" i="25" s="1"/>
  <c r="EJ100" i="25"/>
  <c r="GT100" i="25" s="1"/>
  <c r="HY100" i="25" s="1"/>
  <c r="EK100" i="25"/>
  <c r="GU100" i="25" s="1"/>
  <c r="HZ100" i="25" s="1"/>
  <c r="EL100" i="25"/>
  <c r="GV100" i="25" s="1"/>
  <c r="IA100" i="25" s="1"/>
  <c r="EM100" i="25"/>
  <c r="GW100" i="25" s="1"/>
  <c r="IB100" i="25" s="1"/>
  <c r="EN100" i="25"/>
  <c r="GX100" i="25" s="1"/>
  <c r="IC100" i="25" s="1"/>
  <c r="EO100" i="25"/>
  <c r="GY100" i="25" s="1"/>
  <c r="ID100" i="25" s="1"/>
  <c r="EA101" i="25"/>
  <c r="GK101" i="25" s="1"/>
  <c r="HP101" i="25" s="1"/>
  <c r="EB101" i="25"/>
  <c r="GL101" i="25" s="1"/>
  <c r="HQ101" i="25" s="1"/>
  <c r="EC101" i="25"/>
  <c r="GM101" i="25" s="1"/>
  <c r="HR101" i="25" s="1"/>
  <c r="ED101" i="25"/>
  <c r="GN101" i="25" s="1"/>
  <c r="HS101" i="25" s="1"/>
  <c r="EE101" i="25"/>
  <c r="GO101" i="25" s="1"/>
  <c r="HT101" i="25" s="1"/>
  <c r="EF101" i="25"/>
  <c r="GP101" i="25" s="1"/>
  <c r="HU101" i="25" s="1"/>
  <c r="EG101" i="25"/>
  <c r="GQ101" i="25" s="1"/>
  <c r="HV101" i="25" s="1"/>
  <c r="EH101" i="25"/>
  <c r="GR101" i="25" s="1"/>
  <c r="HW101" i="25" s="1"/>
  <c r="EI101" i="25"/>
  <c r="GS101" i="25" s="1"/>
  <c r="HX101" i="25" s="1"/>
  <c r="EJ101" i="25"/>
  <c r="GT101" i="25" s="1"/>
  <c r="HY101" i="25" s="1"/>
  <c r="EK101" i="25"/>
  <c r="GU101" i="25" s="1"/>
  <c r="HZ101" i="25" s="1"/>
  <c r="EL101" i="25"/>
  <c r="GV101" i="25" s="1"/>
  <c r="IA101" i="25" s="1"/>
  <c r="EM101" i="25"/>
  <c r="GW101" i="25" s="1"/>
  <c r="IB101" i="25" s="1"/>
  <c r="EN101" i="25"/>
  <c r="GX101" i="25" s="1"/>
  <c r="IC101" i="25" s="1"/>
  <c r="EO101" i="25"/>
  <c r="GY101" i="25" s="1"/>
  <c r="ID101" i="25" s="1"/>
  <c r="EE102" i="25"/>
  <c r="GO102" i="25" s="1"/>
  <c r="HT102" i="25" s="1"/>
  <c r="EF102" i="25"/>
  <c r="GP102" i="25" s="1"/>
  <c r="HU102" i="25" s="1"/>
  <c r="EG102" i="25"/>
  <c r="GQ102" i="25" s="1"/>
  <c r="HV102" i="25" s="1"/>
  <c r="EH102" i="25"/>
  <c r="GR102" i="25" s="1"/>
  <c r="HW102" i="25" s="1"/>
  <c r="EI102" i="25"/>
  <c r="GS102" i="25" s="1"/>
  <c r="HX102" i="25" s="1"/>
  <c r="EJ102" i="25"/>
  <c r="GT102" i="25" s="1"/>
  <c r="HY102" i="25" s="1"/>
  <c r="EK102" i="25"/>
  <c r="GU102" i="25" s="1"/>
  <c r="HZ102" i="25" s="1"/>
  <c r="EL102" i="25"/>
  <c r="GV102" i="25" s="1"/>
  <c r="IA102" i="25" s="1"/>
  <c r="EM102" i="25"/>
  <c r="GW102" i="25" s="1"/>
  <c r="IB102" i="25" s="1"/>
  <c r="EN102" i="25"/>
  <c r="GX102" i="25" s="1"/>
  <c r="IC102" i="25" s="1"/>
  <c r="EO102" i="25"/>
  <c r="GY102" i="25" s="1"/>
  <c r="ID102" i="25" s="1"/>
  <c r="DW103" i="25"/>
  <c r="GG103" i="25" s="1"/>
  <c r="HL103" i="25" s="1"/>
  <c r="DX103" i="25"/>
  <c r="GH103" i="25" s="1"/>
  <c r="HM103" i="25" s="1"/>
  <c r="DY103" i="25"/>
  <c r="GI103" i="25" s="1"/>
  <c r="HN103" i="25" s="1"/>
  <c r="DZ103" i="25"/>
  <c r="GJ103" i="25" s="1"/>
  <c r="HO103" i="25" s="1"/>
  <c r="EA103" i="25"/>
  <c r="GK103" i="25" s="1"/>
  <c r="HP103" i="25" s="1"/>
  <c r="EB103" i="25"/>
  <c r="GL103" i="25" s="1"/>
  <c r="HQ103" i="25" s="1"/>
  <c r="EC103" i="25"/>
  <c r="GM103" i="25" s="1"/>
  <c r="HR103" i="25" s="1"/>
  <c r="ED103" i="25"/>
  <c r="GN103" i="25" s="1"/>
  <c r="HS103" i="25" s="1"/>
  <c r="EE103" i="25"/>
  <c r="GO103" i="25" s="1"/>
  <c r="HT103" i="25" s="1"/>
  <c r="EF103" i="25"/>
  <c r="GP103" i="25" s="1"/>
  <c r="HU103" i="25" s="1"/>
  <c r="EG103" i="25"/>
  <c r="GQ103" i="25" s="1"/>
  <c r="HV103" i="25" s="1"/>
  <c r="EH103" i="25"/>
  <c r="GR103" i="25" s="1"/>
  <c r="HW103" i="25" s="1"/>
  <c r="EI103" i="25"/>
  <c r="GS103" i="25" s="1"/>
  <c r="HX103" i="25" s="1"/>
  <c r="EJ103" i="25"/>
  <c r="GT103" i="25" s="1"/>
  <c r="HY103" i="25" s="1"/>
  <c r="EK103" i="25"/>
  <c r="GU103" i="25" s="1"/>
  <c r="HZ103" i="25" s="1"/>
  <c r="EL103" i="25"/>
  <c r="GV103" i="25" s="1"/>
  <c r="IA103" i="25" s="1"/>
  <c r="EM103" i="25"/>
  <c r="GW103" i="25" s="1"/>
  <c r="IB103" i="25" s="1"/>
  <c r="EN103" i="25"/>
  <c r="GX103" i="25" s="1"/>
  <c r="IC103" i="25" s="1"/>
  <c r="EO103" i="25"/>
  <c r="GY103" i="25" s="1"/>
  <c r="ID103" i="25" s="1"/>
  <c r="DZ105" i="25"/>
  <c r="GJ105" i="25" s="1"/>
  <c r="HO105" i="25" s="1"/>
  <c r="EA105" i="25"/>
  <c r="GK105" i="25" s="1"/>
  <c r="HP105" i="25" s="1"/>
  <c r="EB105" i="25"/>
  <c r="GL105" i="25" s="1"/>
  <c r="HQ105" i="25" s="1"/>
  <c r="EC105" i="25"/>
  <c r="GM105" i="25" s="1"/>
  <c r="HR105" i="25" s="1"/>
  <c r="EF107" i="25"/>
  <c r="GP107" i="25" s="1"/>
  <c r="HU107" i="25" s="1"/>
  <c r="EG107" i="25"/>
  <c r="GQ107" i="25" s="1"/>
  <c r="HV107" i="25" s="1"/>
  <c r="EH107" i="25"/>
  <c r="GR107" i="25" s="1"/>
  <c r="HW107" i="25" s="1"/>
  <c r="EI107" i="25"/>
  <c r="GS107" i="25" s="1"/>
  <c r="HX107" i="25" s="1"/>
  <c r="EJ107" i="25"/>
  <c r="GT107" i="25" s="1"/>
  <c r="HY107" i="25" s="1"/>
  <c r="EK107" i="25"/>
  <c r="GU107" i="25" s="1"/>
  <c r="HZ107" i="25" s="1"/>
  <c r="EL107" i="25"/>
  <c r="GV107" i="25" s="1"/>
  <c r="IA107" i="25" s="1"/>
  <c r="EM107" i="25"/>
  <c r="GW107" i="25" s="1"/>
  <c r="IB107" i="25" s="1"/>
  <c r="EN107" i="25"/>
  <c r="GX107" i="25" s="1"/>
  <c r="IC107" i="25" s="1"/>
  <c r="EO107" i="25"/>
  <c r="GY107" i="25" s="1"/>
  <c r="ID107" i="25" s="1"/>
  <c r="DV109" i="25"/>
  <c r="GF109" i="25" s="1"/>
  <c r="HK109" i="25" s="1"/>
  <c r="DW109" i="25"/>
  <c r="GG109" i="25" s="1"/>
  <c r="HL109" i="25" s="1"/>
  <c r="DX109" i="25"/>
  <c r="GH109" i="25" s="1"/>
  <c r="HM109" i="25" s="1"/>
  <c r="DY109" i="25"/>
  <c r="GI109" i="25" s="1"/>
  <c r="HN109" i="25" s="1"/>
  <c r="DZ109" i="25"/>
  <c r="GJ109" i="25" s="1"/>
  <c r="HO109" i="25" s="1"/>
  <c r="EA109" i="25"/>
  <c r="GK109" i="25" s="1"/>
  <c r="HP109" i="25" s="1"/>
  <c r="EB109" i="25"/>
  <c r="GL109" i="25" s="1"/>
  <c r="HQ109" i="25" s="1"/>
  <c r="EC109" i="25"/>
  <c r="GM109" i="25" s="1"/>
  <c r="HR109" i="25" s="1"/>
  <c r="ED109" i="25"/>
  <c r="GN109" i="25" s="1"/>
  <c r="HS109" i="25" s="1"/>
  <c r="EE109" i="25"/>
  <c r="GO109" i="25" s="1"/>
  <c r="HT109" i="25" s="1"/>
  <c r="EF109" i="25"/>
  <c r="GP109" i="25" s="1"/>
  <c r="HU109" i="25" s="1"/>
  <c r="EG109" i="25"/>
  <c r="GQ109" i="25" s="1"/>
  <c r="HV109" i="25" s="1"/>
  <c r="EH109" i="25"/>
  <c r="GR109" i="25" s="1"/>
  <c r="HW109" i="25" s="1"/>
  <c r="EI109" i="25"/>
  <c r="GS109" i="25" s="1"/>
  <c r="HX109" i="25" s="1"/>
  <c r="EJ109" i="25"/>
  <c r="GT109" i="25" s="1"/>
  <c r="HY109" i="25" s="1"/>
  <c r="EK109" i="25"/>
  <c r="GU109" i="25" s="1"/>
  <c r="HZ109" i="25" s="1"/>
  <c r="EL109" i="25"/>
  <c r="GV109" i="25" s="1"/>
  <c r="IA109" i="25" s="1"/>
  <c r="EM109" i="25"/>
  <c r="GW109" i="25" s="1"/>
  <c r="IB109" i="25" s="1"/>
  <c r="EN109" i="25"/>
  <c r="GX109" i="25" s="1"/>
  <c r="IC109" i="25" s="1"/>
  <c r="EO109" i="25"/>
  <c r="GY109" i="25" s="1"/>
  <c r="ID109" i="25" s="1"/>
  <c r="DL110" i="25"/>
  <c r="FV110" i="25" s="1"/>
  <c r="HA110" i="25" s="1"/>
  <c r="DM110" i="25"/>
  <c r="FW110" i="25" s="1"/>
  <c r="HB110" i="25" s="1"/>
  <c r="DN110" i="25"/>
  <c r="FX110" i="25" s="1"/>
  <c r="HC110" i="25" s="1"/>
  <c r="DO110" i="25"/>
  <c r="FY110" i="25" s="1"/>
  <c r="HD110" i="25" s="1"/>
  <c r="DP110" i="25"/>
  <c r="FZ110" i="25" s="1"/>
  <c r="HE110" i="25" s="1"/>
  <c r="DQ110" i="25"/>
  <c r="GA110" i="25" s="1"/>
  <c r="HF110" i="25" s="1"/>
  <c r="DR110" i="25"/>
  <c r="GB110" i="25" s="1"/>
  <c r="HG110" i="25" s="1"/>
  <c r="DS110" i="25"/>
  <c r="GC110" i="25" s="1"/>
  <c r="HH110" i="25" s="1"/>
  <c r="DT110" i="25"/>
  <c r="GD110" i="25" s="1"/>
  <c r="HI110" i="25" s="1"/>
  <c r="DU110" i="25"/>
  <c r="GE110" i="25" s="1"/>
  <c r="HJ110" i="25" s="1"/>
  <c r="DV110" i="25"/>
  <c r="GF110" i="25" s="1"/>
  <c r="HK110" i="25" s="1"/>
  <c r="DW110" i="25"/>
  <c r="GG110" i="25" s="1"/>
  <c r="HL110" i="25" s="1"/>
  <c r="DX110" i="25"/>
  <c r="GH110" i="25" s="1"/>
  <c r="HM110" i="25" s="1"/>
  <c r="DY110" i="25"/>
  <c r="GI110" i="25" s="1"/>
  <c r="HN110" i="25" s="1"/>
  <c r="DZ110" i="25"/>
  <c r="GJ110" i="25" s="1"/>
  <c r="HO110" i="25" s="1"/>
  <c r="EA110" i="25"/>
  <c r="GK110" i="25" s="1"/>
  <c r="HP110" i="25" s="1"/>
  <c r="EB110" i="25"/>
  <c r="GL110" i="25" s="1"/>
  <c r="HQ110" i="25" s="1"/>
  <c r="EC110" i="25"/>
  <c r="GM110" i="25" s="1"/>
  <c r="HR110" i="25" s="1"/>
  <c r="ED110" i="25"/>
  <c r="GN110" i="25" s="1"/>
  <c r="HS110" i="25" s="1"/>
  <c r="EE110" i="25"/>
  <c r="GO110" i="25" s="1"/>
  <c r="HT110" i="25" s="1"/>
  <c r="EF110" i="25"/>
  <c r="GP110" i="25" s="1"/>
  <c r="HU110" i="25" s="1"/>
  <c r="EG110" i="25"/>
  <c r="GQ110" i="25" s="1"/>
  <c r="HV110" i="25" s="1"/>
  <c r="EH110" i="25"/>
  <c r="GR110" i="25" s="1"/>
  <c r="HW110" i="25" s="1"/>
  <c r="EI110" i="25"/>
  <c r="GS110" i="25" s="1"/>
  <c r="HX110" i="25" s="1"/>
  <c r="EJ110" i="25"/>
  <c r="GT110" i="25" s="1"/>
  <c r="HY110" i="25" s="1"/>
  <c r="EK110" i="25"/>
  <c r="GU110" i="25" s="1"/>
  <c r="HZ110" i="25" s="1"/>
  <c r="EL110" i="25"/>
  <c r="GV110" i="25" s="1"/>
  <c r="IA110" i="25" s="1"/>
  <c r="EM110" i="25"/>
  <c r="GW110" i="25" s="1"/>
  <c r="IB110" i="25" s="1"/>
  <c r="EN110" i="25"/>
  <c r="GX110" i="25" s="1"/>
  <c r="IC110" i="25" s="1"/>
  <c r="EO110" i="25"/>
  <c r="GY110" i="25" s="1"/>
  <c r="ID110" i="25" s="1"/>
  <c r="DT111" i="25"/>
  <c r="GD111" i="25" s="1"/>
  <c r="DU111" i="25"/>
  <c r="GE111" i="25" s="1"/>
  <c r="DV111" i="25"/>
  <c r="GF111" i="25" s="1"/>
  <c r="DW111" i="25"/>
  <c r="GG111" i="25" s="1"/>
  <c r="DX111" i="25"/>
  <c r="GH111" i="25" s="1"/>
  <c r="HM111" i="25" s="1"/>
  <c r="DY111" i="25"/>
  <c r="GI111" i="25" s="1"/>
  <c r="HN111" i="25" s="1"/>
  <c r="DZ111" i="25"/>
  <c r="GJ111" i="25" s="1"/>
  <c r="HO111" i="25" s="1"/>
  <c r="EA111" i="25"/>
  <c r="GK111" i="25" s="1"/>
  <c r="HP111" i="25" s="1"/>
  <c r="EB111" i="25"/>
  <c r="GL111" i="25" s="1"/>
  <c r="HQ111" i="25" s="1"/>
  <c r="EC111" i="25"/>
  <c r="GM111" i="25" s="1"/>
  <c r="HR111" i="25" s="1"/>
  <c r="ED111" i="25"/>
  <c r="GN111" i="25" s="1"/>
  <c r="HS111" i="25" s="1"/>
  <c r="EE111" i="25"/>
  <c r="GO111" i="25" s="1"/>
  <c r="HT111" i="25" s="1"/>
  <c r="EF111" i="25"/>
  <c r="GP111" i="25" s="1"/>
  <c r="HU111" i="25" s="1"/>
  <c r="EG111" i="25"/>
  <c r="GQ111" i="25" s="1"/>
  <c r="HV111" i="25" s="1"/>
  <c r="EH111" i="25"/>
  <c r="GR111" i="25" s="1"/>
  <c r="HW111" i="25" s="1"/>
  <c r="EI111" i="25"/>
  <c r="GS111" i="25" s="1"/>
  <c r="HX111" i="25" s="1"/>
  <c r="EJ111" i="25"/>
  <c r="GT111" i="25" s="1"/>
  <c r="HY111" i="25" s="1"/>
  <c r="EK111" i="25"/>
  <c r="GU111" i="25" s="1"/>
  <c r="HZ111" i="25" s="1"/>
  <c r="EL111" i="25"/>
  <c r="GV111" i="25" s="1"/>
  <c r="IA111" i="25" s="1"/>
  <c r="EM111" i="25"/>
  <c r="GW111" i="25" s="1"/>
  <c r="IB111" i="25" s="1"/>
  <c r="EN111" i="25"/>
  <c r="GX111" i="25" s="1"/>
  <c r="IC111" i="25" s="1"/>
  <c r="EO111" i="25"/>
  <c r="GY111" i="25" s="1"/>
  <c r="ID111" i="25" s="1"/>
  <c r="DX113" i="25"/>
  <c r="GH113" i="25" s="1"/>
  <c r="HM113" i="25" s="1"/>
  <c r="DY113" i="25"/>
  <c r="GI113" i="25" s="1"/>
  <c r="HN113" i="25" s="1"/>
  <c r="DZ113" i="25"/>
  <c r="GJ113" i="25" s="1"/>
  <c r="HO113" i="25" s="1"/>
  <c r="EA113" i="25"/>
  <c r="GK113" i="25" s="1"/>
  <c r="HP113" i="25" s="1"/>
  <c r="EB113" i="25"/>
  <c r="GL113" i="25" s="1"/>
  <c r="HQ113" i="25" s="1"/>
  <c r="EC113" i="25"/>
  <c r="GM113" i="25" s="1"/>
  <c r="HR113" i="25" s="1"/>
  <c r="ED113" i="25"/>
  <c r="GN113" i="25" s="1"/>
  <c r="HS113" i="25" s="1"/>
  <c r="EE113" i="25"/>
  <c r="GO113" i="25" s="1"/>
  <c r="HT113" i="25" s="1"/>
  <c r="EF113" i="25"/>
  <c r="GP113" i="25" s="1"/>
  <c r="HU113" i="25" s="1"/>
  <c r="EG113" i="25"/>
  <c r="GQ113" i="25" s="1"/>
  <c r="HV113" i="25" s="1"/>
  <c r="EH113" i="25"/>
  <c r="GR113" i="25" s="1"/>
  <c r="HW113" i="25" s="1"/>
  <c r="EI113" i="25"/>
  <c r="GS113" i="25" s="1"/>
  <c r="HX113" i="25" s="1"/>
  <c r="EJ113" i="25"/>
  <c r="GT113" i="25" s="1"/>
  <c r="HY113" i="25" s="1"/>
  <c r="EK113" i="25"/>
  <c r="GU113" i="25" s="1"/>
  <c r="HZ113" i="25" s="1"/>
  <c r="EL113" i="25"/>
  <c r="GV113" i="25" s="1"/>
  <c r="IA113" i="25" s="1"/>
  <c r="EM113" i="25"/>
  <c r="GW113" i="25" s="1"/>
  <c r="IB113" i="25" s="1"/>
  <c r="EN113" i="25"/>
  <c r="GX113" i="25" s="1"/>
  <c r="IC113" i="25" s="1"/>
  <c r="EO113" i="25"/>
  <c r="GY113" i="25" s="1"/>
  <c r="ID113" i="25" s="1"/>
  <c r="DX114" i="25"/>
  <c r="GH114" i="25" s="1"/>
  <c r="DY114" i="25"/>
  <c r="GI114" i="25" s="1"/>
  <c r="DZ114" i="25"/>
  <c r="GJ114" i="25" s="1"/>
  <c r="EA114" i="25"/>
  <c r="GK114" i="25" s="1"/>
  <c r="HP114" i="25" s="1"/>
  <c r="EB114" i="25"/>
  <c r="GL114" i="25" s="1"/>
  <c r="HQ114" i="25" s="1"/>
  <c r="EC114" i="25"/>
  <c r="GM114" i="25" s="1"/>
  <c r="HR114" i="25" s="1"/>
  <c r="ED114" i="25"/>
  <c r="GN114" i="25" s="1"/>
  <c r="HS114" i="25" s="1"/>
  <c r="EE114" i="25"/>
  <c r="GO114" i="25" s="1"/>
  <c r="HT114" i="25" s="1"/>
  <c r="EF114" i="25"/>
  <c r="GP114" i="25" s="1"/>
  <c r="HU114" i="25" s="1"/>
  <c r="EG114" i="25"/>
  <c r="GQ114" i="25" s="1"/>
  <c r="HV114" i="25" s="1"/>
  <c r="EH114" i="25"/>
  <c r="GR114" i="25" s="1"/>
  <c r="HW114" i="25" s="1"/>
  <c r="EI114" i="25"/>
  <c r="GS114" i="25" s="1"/>
  <c r="HX114" i="25" s="1"/>
  <c r="EJ114" i="25"/>
  <c r="GT114" i="25" s="1"/>
  <c r="HY114" i="25" s="1"/>
  <c r="EK114" i="25"/>
  <c r="GU114" i="25" s="1"/>
  <c r="HZ114" i="25" s="1"/>
  <c r="EL114" i="25"/>
  <c r="GV114" i="25" s="1"/>
  <c r="IA114" i="25" s="1"/>
  <c r="EM114" i="25"/>
  <c r="GW114" i="25" s="1"/>
  <c r="IB114" i="25" s="1"/>
  <c r="EN114" i="25"/>
  <c r="GX114" i="25" s="1"/>
  <c r="IC114" i="25" s="1"/>
  <c r="EO114" i="25"/>
  <c r="GY114" i="25" s="1"/>
  <c r="ID114" i="25" s="1"/>
  <c r="DX115" i="25"/>
  <c r="GH115" i="25" s="1"/>
  <c r="DY115" i="25"/>
  <c r="GI115" i="25" s="1"/>
  <c r="DZ115" i="25"/>
  <c r="GJ115" i="25" s="1"/>
  <c r="EA115" i="25"/>
  <c r="GK115" i="25" s="1"/>
  <c r="HP115" i="25" s="1"/>
  <c r="EB115" i="25"/>
  <c r="GL115" i="25" s="1"/>
  <c r="HQ115" i="25" s="1"/>
  <c r="EC115" i="25"/>
  <c r="GM115" i="25" s="1"/>
  <c r="HR115" i="25" s="1"/>
  <c r="ED115" i="25"/>
  <c r="GN115" i="25" s="1"/>
  <c r="HS115" i="25" s="1"/>
  <c r="EE115" i="25"/>
  <c r="GO115" i="25" s="1"/>
  <c r="HT115" i="25" s="1"/>
  <c r="EF115" i="25"/>
  <c r="GP115" i="25" s="1"/>
  <c r="HU115" i="25" s="1"/>
  <c r="EG115" i="25"/>
  <c r="GQ115" i="25" s="1"/>
  <c r="HV115" i="25" s="1"/>
  <c r="EH115" i="25"/>
  <c r="GR115" i="25" s="1"/>
  <c r="HW115" i="25" s="1"/>
  <c r="EI115" i="25"/>
  <c r="GS115" i="25" s="1"/>
  <c r="HX115" i="25" s="1"/>
  <c r="EJ115" i="25"/>
  <c r="GT115" i="25" s="1"/>
  <c r="HY115" i="25" s="1"/>
  <c r="EK115" i="25"/>
  <c r="GU115" i="25" s="1"/>
  <c r="HZ115" i="25" s="1"/>
  <c r="EL115" i="25"/>
  <c r="GV115" i="25" s="1"/>
  <c r="IA115" i="25" s="1"/>
  <c r="EM115" i="25"/>
  <c r="GW115" i="25" s="1"/>
  <c r="IB115" i="25" s="1"/>
  <c r="EN115" i="25"/>
  <c r="GX115" i="25" s="1"/>
  <c r="IC115" i="25" s="1"/>
  <c r="EO115" i="25"/>
  <c r="GY115" i="25" s="1"/>
  <c r="ID115" i="25" s="1"/>
  <c r="EA116" i="25"/>
  <c r="GK116" i="25" s="1"/>
  <c r="HP116" i="25" s="1"/>
  <c r="EB116" i="25"/>
  <c r="GL116" i="25" s="1"/>
  <c r="HQ116" i="25" s="1"/>
  <c r="EC116" i="25"/>
  <c r="GM116" i="25" s="1"/>
  <c r="HR116" i="25" s="1"/>
  <c r="ED116" i="25"/>
  <c r="GN116" i="25" s="1"/>
  <c r="HS116" i="25" s="1"/>
  <c r="EE116" i="25"/>
  <c r="GO116" i="25" s="1"/>
  <c r="HT116" i="25" s="1"/>
  <c r="EF116" i="25"/>
  <c r="GP116" i="25" s="1"/>
  <c r="HU116" i="25" s="1"/>
  <c r="EG116" i="25"/>
  <c r="GQ116" i="25" s="1"/>
  <c r="HV116" i="25" s="1"/>
  <c r="EH116" i="25"/>
  <c r="GR116" i="25" s="1"/>
  <c r="HW116" i="25" s="1"/>
  <c r="EI116" i="25"/>
  <c r="GS116" i="25" s="1"/>
  <c r="HX116" i="25" s="1"/>
  <c r="EJ116" i="25"/>
  <c r="GT116" i="25" s="1"/>
  <c r="HY116" i="25" s="1"/>
  <c r="EK116" i="25"/>
  <c r="GU116" i="25" s="1"/>
  <c r="HZ116" i="25" s="1"/>
  <c r="EL116" i="25"/>
  <c r="GV116" i="25" s="1"/>
  <c r="IA116" i="25" s="1"/>
  <c r="EM116" i="25"/>
  <c r="GW116" i="25" s="1"/>
  <c r="IB116" i="25" s="1"/>
  <c r="EN116" i="25"/>
  <c r="GX116" i="25" s="1"/>
  <c r="IC116" i="25" s="1"/>
  <c r="EO116" i="25"/>
  <c r="GY116" i="25" s="1"/>
  <c r="ID116" i="25" s="1"/>
  <c r="EA117" i="25"/>
  <c r="GK117" i="25" s="1"/>
  <c r="EB117" i="25"/>
  <c r="GL117" i="25" s="1"/>
  <c r="EC117" i="25"/>
  <c r="GM117" i="25" s="1"/>
  <c r="ED117" i="25"/>
  <c r="GN117" i="25" s="1"/>
  <c r="EE117" i="25"/>
  <c r="GO117" i="25" s="1"/>
  <c r="EF117" i="25"/>
  <c r="GP117" i="25" s="1"/>
  <c r="EG117" i="25"/>
  <c r="GQ117" i="25" s="1"/>
  <c r="EH117" i="25"/>
  <c r="GR117" i="25" s="1"/>
  <c r="EI117" i="25"/>
  <c r="GS117" i="25" s="1"/>
  <c r="EJ117" i="25"/>
  <c r="GT117" i="25" s="1"/>
  <c r="EK117" i="25"/>
  <c r="GU117" i="25" s="1"/>
  <c r="EL117" i="25"/>
  <c r="GV117" i="25" s="1"/>
  <c r="EM117" i="25"/>
  <c r="GW117" i="25" s="1"/>
  <c r="EN117" i="25"/>
  <c r="GX117" i="25" s="1"/>
  <c r="EO117" i="25"/>
  <c r="GY117" i="25" s="1"/>
  <c r="DX118" i="25"/>
  <c r="GH118" i="25" s="1"/>
  <c r="DY118" i="25"/>
  <c r="GI118" i="25" s="1"/>
  <c r="DZ118" i="25"/>
  <c r="GJ118" i="25" s="1"/>
  <c r="EA118" i="25"/>
  <c r="GK118" i="25" s="1"/>
  <c r="EB118" i="25"/>
  <c r="GL118" i="25" s="1"/>
  <c r="EC118" i="25"/>
  <c r="GM118" i="25" s="1"/>
  <c r="ED118" i="25"/>
  <c r="GN118" i="25" s="1"/>
  <c r="EE118" i="25"/>
  <c r="GO118" i="25" s="1"/>
  <c r="EF118" i="25"/>
  <c r="GP118" i="25" s="1"/>
  <c r="EG118" i="25"/>
  <c r="GQ118" i="25" s="1"/>
  <c r="EH118" i="25"/>
  <c r="GR118" i="25" s="1"/>
  <c r="EI118" i="25"/>
  <c r="GS118" i="25" s="1"/>
  <c r="EJ118" i="25"/>
  <c r="GT118" i="25" s="1"/>
  <c r="EK118" i="25"/>
  <c r="GU118" i="25" s="1"/>
  <c r="EL118" i="25"/>
  <c r="GV118" i="25" s="1"/>
  <c r="EM118" i="25"/>
  <c r="GW118" i="25" s="1"/>
  <c r="EN118" i="25"/>
  <c r="GX118" i="25" s="1"/>
  <c r="EO118" i="25"/>
  <c r="GY118" i="25" s="1"/>
  <c r="DQ120" i="25"/>
  <c r="GA120" i="25" s="1"/>
  <c r="DR120" i="25"/>
  <c r="GB120" i="25" s="1"/>
  <c r="DS120" i="25"/>
  <c r="GC120" i="25" s="1"/>
  <c r="DT120" i="25"/>
  <c r="GD120" i="25" s="1"/>
  <c r="DU120" i="25"/>
  <c r="GE120" i="25" s="1"/>
  <c r="DV120" i="25"/>
  <c r="GF120" i="25" s="1"/>
  <c r="DW120" i="25"/>
  <c r="GG120" i="25" s="1"/>
  <c r="DX120" i="25"/>
  <c r="GH120" i="25" s="1"/>
  <c r="DY120" i="25"/>
  <c r="GI120" i="25" s="1"/>
  <c r="DZ120" i="25"/>
  <c r="GJ120" i="25" s="1"/>
  <c r="EA120" i="25"/>
  <c r="GK120" i="25" s="1"/>
  <c r="EB120" i="25"/>
  <c r="GL120" i="25" s="1"/>
  <c r="EC120" i="25"/>
  <c r="GM120" i="25" s="1"/>
  <c r="ED120" i="25"/>
  <c r="GN120" i="25" s="1"/>
  <c r="EE120" i="25"/>
  <c r="GO120" i="25" s="1"/>
  <c r="EF120" i="25"/>
  <c r="GP120" i="25" s="1"/>
  <c r="EG120" i="25"/>
  <c r="GQ120" i="25" s="1"/>
  <c r="EH120" i="25"/>
  <c r="GR120" i="25" s="1"/>
  <c r="EI120" i="25"/>
  <c r="GS120" i="25" s="1"/>
  <c r="EJ120" i="25"/>
  <c r="GT120" i="25" s="1"/>
  <c r="EK120" i="25"/>
  <c r="GU120" i="25" s="1"/>
  <c r="EL120" i="25"/>
  <c r="GV120" i="25" s="1"/>
  <c r="EM120" i="25"/>
  <c r="GW120" i="25" s="1"/>
  <c r="EN120" i="25"/>
  <c r="GX120" i="25" s="1"/>
  <c r="EO120" i="25"/>
  <c r="GY120" i="25" s="1"/>
  <c r="DW121" i="25"/>
  <c r="GG121" i="25" s="1"/>
  <c r="DX121" i="25"/>
  <c r="GH121" i="25" s="1"/>
  <c r="DY121" i="25"/>
  <c r="GI121" i="25" s="1"/>
  <c r="DZ121" i="25"/>
  <c r="GJ121" i="25" s="1"/>
  <c r="EA121" i="25"/>
  <c r="GK121" i="25" s="1"/>
  <c r="EB121" i="25"/>
  <c r="GL121" i="25" s="1"/>
  <c r="EC121" i="25"/>
  <c r="GM121" i="25" s="1"/>
  <c r="ED121" i="25"/>
  <c r="GN121" i="25" s="1"/>
  <c r="EE121" i="25"/>
  <c r="GO121" i="25" s="1"/>
  <c r="EF121" i="25"/>
  <c r="GP121" i="25" s="1"/>
  <c r="EG121" i="25"/>
  <c r="GQ121" i="25" s="1"/>
  <c r="EH121" i="25"/>
  <c r="GR121" i="25" s="1"/>
  <c r="EI121" i="25"/>
  <c r="GS121" i="25" s="1"/>
  <c r="EJ121" i="25"/>
  <c r="GT121" i="25" s="1"/>
  <c r="EK121" i="25"/>
  <c r="GU121" i="25" s="1"/>
  <c r="EL121" i="25"/>
  <c r="GV121" i="25" s="1"/>
  <c r="EM121" i="25"/>
  <c r="GW121" i="25" s="1"/>
  <c r="EN121" i="25"/>
  <c r="GX121" i="25" s="1"/>
  <c r="EO121" i="25"/>
  <c r="GY121" i="25" s="1"/>
  <c r="EH123" i="25"/>
  <c r="GR123" i="25" s="1"/>
  <c r="HW123" i="25" s="1"/>
  <c r="EI123" i="25"/>
  <c r="GS123" i="25" s="1"/>
  <c r="HX123" i="25" s="1"/>
  <c r="EJ123" i="25"/>
  <c r="GT123" i="25" s="1"/>
  <c r="HY123" i="25" s="1"/>
  <c r="EK123" i="25"/>
  <c r="GU123" i="25" s="1"/>
  <c r="HZ123" i="25" s="1"/>
  <c r="EL123" i="25"/>
  <c r="GV123" i="25" s="1"/>
  <c r="IA123" i="25" s="1"/>
  <c r="EM123" i="25"/>
  <c r="GW123" i="25" s="1"/>
  <c r="IB123" i="25" s="1"/>
  <c r="EN123" i="25"/>
  <c r="GX123" i="25" s="1"/>
  <c r="IC123" i="25" s="1"/>
  <c r="EO123" i="25"/>
  <c r="GY123" i="25" s="1"/>
  <c r="ID123" i="25" s="1"/>
  <c r="DU124" i="25"/>
  <c r="GE124" i="25" s="1"/>
  <c r="HJ124" i="25" s="1"/>
  <c r="DV124" i="25"/>
  <c r="GF124" i="25" s="1"/>
  <c r="HK124" i="25" s="1"/>
  <c r="DW124" i="25"/>
  <c r="GG124" i="25" s="1"/>
  <c r="HL124" i="25" s="1"/>
  <c r="DX124" i="25"/>
  <c r="GH124" i="25" s="1"/>
  <c r="HM124" i="25" s="1"/>
  <c r="DY124" i="25"/>
  <c r="GI124" i="25" s="1"/>
  <c r="HN124" i="25" s="1"/>
  <c r="DZ124" i="25"/>
  <c r="GJ124" i="25" s="1"/>
  <c r="HO124" i="25" s="1"/>
  <c r="EA124" i="25"/>
  <c r="GK124" i="25" s="1"/>
  <c r="HP124" i="25" s="1"/>
  <c r="EB124" i="25"/>
  <c r="GL124" i="25" s="1"/>
  <c r="HQ124" i="25" s="1"/>
  <c r="EC124" i="25"/>
  <c r="GM124" i="25" s="1"/>
  <c r="HR124" i="25" s="1"/>
  <c r="ED124" i="25"/>
  <c r="GN124" i="25" s="1"/>
  <c r="HS124" i="25" s="1"/>
  <c r="EE124" i="25"/>
  <c r="GO124" i="25" s="1"/>
  <c r="HT124" i="25" s="1"/>
  <c r="EF124" i="25"/>
  <c r="GP124" i="25" s="1"/>
  <c r="HU124" i="25" s="1"/>
  <c r="EG124" i="25"/>
  <c r="GQ124" i="25" s="1"/>
  <c r="HV124" i="25" s="1"/>
  <c r="EH124" i="25"/>
  <c r="GR124" i="25" s="1"/>
  <c r="HW124" i="25" s="1"/>
  <c r="EI124" i="25"/>
  <c r="GS124" i="25" s="1"/>
  <c r="HX124" i="25" s="1"/>
  <c r="EJ124" i="25"/>
  <c r="GT124" i="25" s="1"/>
  <c r="HY124" i="25" s="1"/>
  <c r="EK124" i="25"/>
  <c r="GU124" i="25" s="1"/>
  <c r="HZ124" i="25" s="1"/>
  <c r="EL124" i="25"/>
  <c r="GV124" i="25" s="1"/>
  <c r="IA124" i="25" s="1"/>
  <c r="EM124" i="25"/>
  <c r="GW124" i="25" s="1"/>
  <c r="IB124" i="25" s="1"/>
  <c r="EN124" i="25"/>
  <c r="GX124" i="25" s="1"/>
  <c r="IC124" i="25" s="1"/>
  <c r="EO124" i="25"/>
  <c r="GY124" i="25" s="1"/>
  <c r="ID124" i="25" s="1"/>
  <c r="DW125" i="25"/>
  <c r="GG125" i="25" s="1"/>
  <c r="HL125" i="25" s="1"/>
  <c r="DX125" i="25"/>
  <c r="GH125" i="25" s="1"/>
  <c r="HM125" i="25" s="1"/>
  <c r="DY125" i="25"/>
  <c r="GI125" i="25" s="1"/>
  <c r="HN125" i="25" s="1"/>
  <c r="DZ125" i="25"/>
  <c r="GJ125" i="25" s="1"/>
  <c r="HO125" i="25" s="1"/>
  <c r="EA125" i="25"/>
  <c r="GK125" i="25" s="1"/>
  <c r="HP125" i="25" s="1"/>
  <c r="EB125" i="25"/>
  <c r="GL125" i="25" s="1"/>
  <c r="HQ125" i="25" s="1"/>
  <c r="EC125" i="25"/>
  <c r="GM125" i="25" s="1"/>
  <c r="HR125" i="25" s="1"/>
  <c r="ED125" i="25"/>
  <c r="GN125" i="25" s="1"/>
  <c r="HS125" i="25" s="1"/>
  <c r="EE125" i="25"/>
  <c r="GO125" i="25" s="1"/>
  <c r="HT125" i="25" s="1"/>
  <c r="EF125" i="25"/>
  <c r="GP125" i="25" s="1"/>
  <c r="HU125" i="25" s="1"/>
  <c r="EG125" i="25"/>
  <c r="GQ125" i="25" s="1"/>
  <c r="HV125" i="25" s="1"/>
  <c r="EH125" i="25"/>
  <c r="GR125" i="25" s="1"/>
  <c r="HW125" i="25" s="1"/>
  <c r="EI125" i="25"/>
  <c r="GS125" i="25" s="1"/>
  <c r="HX125" i="25" s="1"/>
  <c r="EJ125" i="25"/>
  <c r="GT125" i="25" s="1"/>
  <c r="HY125" i="25" s="1"/>
  <c r="EK125" i="25"/>
  <c r="GU125" i="25" s="1"/>
  <c r="HZ125" i="25" s="1"/>
  <c r="EL125" i="25"/>
  <c r="GV125" i="25" s="1"/>
  <c r="IA125" i="25" s="1"/>
  <c r="EM125" i="25"/>
  <c r="GW125" i="25" s="1"/>
  <c r="IB125" i="25" s="1"/>
  <c r="EN125" i="25"/>
  <c r="GX125" i="25" s="1"/>
  <c r="IC125" i="25" s="1"/>
  <c r="EO125" i="25"/>
  <c r="GY125" i="25" s="1"/>
  <c r="ID125" i="25" s="1"/>
  <c r="DW126" i="25"/>
  <c r="GG126" i="25" s="1"/>
  <c r="HL126" i="25" s="1"/>
  <c r="DX126" i="25"/>
  <c r="GH126" i="25" s="1"/>
  <c r="HM126" i="25" s="1"/>
  <c r="DY126" i="25"/>
  <c r="GI126" i="25" s="1"/>
  <c r="HN126" i="25" s="1"/>
  <c r="DZ126" i="25"/>
  <c r="GJ126" i="25" s="1"/>
  <c r="HO126" i="25" s="1"/>
  <c r="EA126" i="25"/>
  <c r="GK126" i="25" s="1"/>
  <c r="HP126" i="25" s="1"/>
  <c r="EB126" i="25"/>
  <c r="GL126" i="25" s="1"/>
  <c r="HQ126" i="25" s="1"/>
  <c r="EC126" i="25"/>
  <c r="GM126" i="25" s="1"/>
  <c r="HR126" i="25" s="1"/>
  <c r="ED126" i="25"/>
  <c r="GN126" i="25" s="1"/>
  <c r="HS126" i="25" s="1"/>
  <c r="EE126" i="25"/>
  <c r="GO126" i="25" s="1"/>
  <c r="HT126" i="25" s="1"/>
  <c r="EF126" i="25"/>
  <c r="GP126" i="25" s="1"/>
  <c r="HU126" i="25" s="1"/>
  <c r="EG126" i="25"/>
  <c r="GQ126" i="25" s="1"/>
  <c r="HV126" i="25" s="1"/>
  <c r="EH126" i="25"/>
  <c r="GR126" i="25" s="1"/>
  <c r="HW126" i="25" s="1"/>
  <c r="EI126" i="25"/>
  <c r="GS126" i="25" s="1"/>
  <c r="HX126" i="25" s="1"/>
  <c r="EJ126" i="25"/>
  <c r="GT126" i="25" s="1"/>
  <c r="HY126" i="25" s="1"/>
  <c r="EK126" i="25"/>
  <c r="GU126" i="25" s="1"/>
  <c r="HZ126" i="25" s="1"/>
  <c r="EL126" i="25"/>
  <c r="GV126" i="25" s="1"/>
  <c r="IA126" i="25" s="1"/>
  <c r="EM126" i="25"/>
  <c r="GW126" i="25" s="1"/>
  <c r="IB126" i="25" s="1"/>
  <c r="EN126" i="25"/>
  <c r="GX126" i="25" s="1"/>
  <c r="IC126" i="25" s="1"/>
  <c r="EO126" i="25"/>
  <c r="GY126" i="25" s="1"/>
  <c r="ID126" i="25" s="1"/>
  <c r="EB127" i="25"/>
  <c r="GL127" i="25" s="1"/>
  <c r="EC127" i="25"/>
  <c r="GM127" i="25" s="1"/>
  <c r="ED127" i="25"/>
  <c r="GN127" i="25" s="1"/>
  <c r="HS127" i="25" s="1"/>
  <c r="EE127" i="25"/>
  <c r="GO127" i="25" s="1"/>
  <c r="HT127" i="25" s="1"/>
  <c r="EF127" i="25"/>
  <c r="GP127" i="25" s="1"/>
  <c r="HU127" i="25" s="1"/>
  <c r="EG127" i="25"/>
  <c r="GQ127" i="25" s="1"/>
  <c r="HV127" i="25" s="1"/>
  <c r="EH127" i="25"/>
  <c r="GR127" i="25" s="1"/>
  <c r="HW127" i="25" s="1"/>
  <c r="EI127" i="25"/>
  <c r="GS127" i="25" s="1"/>
  <c r="HX127" i="25" s="1"/>
  <c r="EJ127" i="25"/>
  <c r="GT127" i="25" s="1"/>
  <c r="HY127" i="25" s="1"/>
  <c r="EK127" i="25"/>
  <c r="GU127" i="25" s="1"/>
  <c r="HZ127" i="25" s="1"/>
  <c r="EL127" i="25"/>
  <c r="GV127" i="25" s="1"/>
  <c r="IA127" i="25" s="1"/>
  <c r="EM127" i="25"/>
  <c r="GW127" i="25" s="1"/>
  <c r="IB127" i="25" s="1"/>
  <c r="EN127" i="25"/>
  <c r="GX127" i="25" s="1"/>
  <c r="IC127" i="25" s="1"/>
  <c r="EO127" i="25"/>
  <c r="GY127" i="25" s="1"/>
  <c r="ID127" i="25" s="1"/>
  <c r="DP128" i="25"/>
  <c r="FZ128" i="25" s="1"/>
  <c r="HE128" i="25" s="1"/>
  <c r="DQ128" i="25"/>
  <c r="GA128" i="25" s="1"/>
  <c r="HF128" i="25" s="1"/>
  <c r="DR128" i="25"/>
  <c r="GB128" i="25" s="1"/>
  <c r="HG128" i="25" s="1"/>
  <c r="DS128" i="25"/>
  <c r="GC128" i="25" s="1"/>
  <c r="HH128" i="25" s="1"/>
  <c r="DT128" i="25"/>
  <c r="GD128" i="25" s="1"/>
  <c r="HI128" i="25" s="1"/>
  <c r="DU128" i="25"/>
  <c r="GE128" i="25" s="1"/>
  <c r="HJ128" i="25" s="1"/>
  <c r="DV128" i="25"/>
  <c r="GF128" i="25" s="1"/>
  <c r="HK128" i="25" s="1"/>
  <c r="DW128" i="25"/>
  <c r="GG128" i="25" s="1"/>
  <c r="HL128" i="25" s="1"/>
  <c r="DX128" i="25"/>
  <c r="GH128" i="25" s="1"/>
  <c r="HM128" i="25" s="1"/>
  <c r="DY128" i="25"/>
  <c r="GI128" i="25" s="1"/>
  <c r="HN128" i="25" s="1"/>
  <c r="DZ128" i="25"/>
  <c r="GJ128" i="25" s="1"/>
  <c r="HO128" i="25" s="1"/>
  <c r="EA128" i="25"/>
  <c r="GK128" i="25" s="1"/>
  <c r="HP128" i="25" s="1"/>
  <c r="EB128" i="25"/>
  <c r="GL128" i="25" s="1"/>
  <c r="HQ128" i="25" s="1"/>
  <c r="EC128" i="25"/>
  <c r="GM128" i="25" s="1"/>
  <c r="HR128" i="25" s="1"/>
  <c r="ED128" i="25"/>
  <c r="GN128" i="25" s="1"/>
  <c r="HS128" i="25" s="1"/>
  <c r="EE128" i="25"/>
  <c r="GO128" i="25" s="1"/>
  <c r="HT128" i="25" s="1"/>
  <c r="EF128" i="25"/>
  <c r="GP128" i="25" s="1"/>
  <c r="HU128" i="25" s="1"/>
  <c r="EG128" i="25"/>
  <c r="GQ128" i="25" s="1"/>
  <c r="HV128" i="25" s="1"/>
  <c r="EH128" i="25"/>
  <c r="GR128" i="25" s="1"/>
  <c r="HW128" i="25" s="1"/>
  <c r="EI128" i="25"/>
  <c r="GS128" i="25" s="1"/>
  <c r="HX128" i="25" s="1"/>
  <c r="EJ128" i="25"/>
  <c r="GT128" i="25" s="1"/>
  <c r="HY128" i="25" s="1"/>
  <c r="EK128" i="25"/>
  <c r="GU128" i="25" s="1"/>
  <c r="HZ128" i="25" s="1"/>
  <c r="EL128" i="25"/>
  <c r="GV128" i="25" s="1"/>
  <c r="IA128" i="25" s="1"/>
  <c r="EM128" i="25"/>
  <c r="GW128" i="25" s="1"/>
  <c r="IB128" i="25" s="1"/>
  <c r="EN128" i="25"/>
  <c r="GX128" i="25" s="1"/>
  <c r="IC128" i="25" s="1"/>
  <c r="EO128" i="25"/>
  <c r="GY128" i="25" s="1"/>
  <c r="ID128" i="25" s="1"/>
  <c r="DY132" i="25"/>
  <c r="GI132" i="25" s="1"/>
  <c r="HN132" i="25" s="1"/>
  <c r="DZ132" i="25"/>
  <c r="GJ132" i="25" s="1"/>
  <c r="HO132" i="25" s="1"/>
  <c r="EA132" i="25"/>
  <c r="GK132" i="25" s="1"/>
  <c r="HP132" i="25" s="1"/>
  <c r="EB132" i="25"/>
  <c r="GL132" i="25" s="1"/>
  <c r="HQ132" i="25" s="1"/>
  <c r="EC132" i="25"/>
  <c r="GM132" i="25" s="1"/>
  <c r="HR132" i="25" s="1"/>
  <c r="ED132" i="25"/>
  <c r="GN132" i="25" s="1"/>
  <c r="HS132" i="25" s="1"/>
  <c r="EE132" i="25"/>
  <c r="GO132" i="25" s="1"/>
  <c r="HT132" i="25" s="1"/>
  <c r="EF132" i="25"/>
  <c r="GP132" i="25" s="1"/>
  <c r="HU132" i="25" s="1"/>
  <c r="EG132" i="25"/>
  <c r="GQ132" i="25" s="1"/>
  <c r="HV132" i="25" s="1"/>
  <c r="EH132" i="25"/>
  <c r="GR132" i="25" s="1"/>
  <c r="HW132" i="25" s="1"/>
  <c r="EI132" i="25"/>
  <c r="GS132" i="25" s="1"/>
  <c r="HX132" i="25" s="1"/>
  <c r="EJ132" i="25"/>
  <c r="GT132" i="25" s="1"/>
  <c r="HY132" i="25" s="1"/>
  <c r="EK132" i="25"/>
  <c r="GU132" i="25" s="1"/>
  <c r="HZ132" i="25" s="1"/>
  <c r="EL132" i="25"/>
  <c r="GV132" i="25" s="1"/>
  <c r="IA132" i="25" s="1"/>
  <c r="EM132" i="25"/>
  <c r="GW132" i="25" s="1"/>
  <c r="IB132" i="25" s="1"/>
  <c r="EN132" i="25"/>
  <c r="GX132" i="25" s="1"/>
  <c r="IC132" i="25" s="1"/>
  <c r="EO132" i="25"/>
  <c r="GY132" i="25" s="1"/>
  <c r="ID132" i="25" s="1"/>
  <c r="DX134" i="25"/>
  <c r="DY134" i="25"/>
  <c r="DZ134" i="25"/>
  <c r="EA134" i="25"/>
  <c r="EB134" i="25"/>
  <c r="EC134" i="25"/>
  <c r="ED134" i="25"/>
  <c r="EE134" i="25"/>
  <c r="EF134" i="25"/>
  <c r="EG134" i="25"/>
  <c r="GQ134" i="25" s="1"/>
  <c r="HV134" i="25" s="1"/>
  <c r="EH134" i="25"/>
  <c r="GR134" i="25" s="1"/>
  <c r="HW134" i="25" s="1"/>
  <c r="EI134" i="25"/>
  <c r="GS134" i="25" s="1"/>
  <c r="HX134" i="25" s="1"/>
  <c r="EJ134" i="25"/>
  <c r="GT134" i="25" s="1"/>
  <c r="HY134" i="25" s="1"/>
  <c r="EK134" i="25"/>
  <c r="GU134" i="25" s="1"/>
  <c r="HZ134" i="25" s="1"/>
  <c r="EL134" i="25"/>
  <c r="GV134" i="25" s="1"/>
  <c r="IA134" i="25" s="1"/>
  <c r="EM134" i="25"/>
  <c r="GW134" i="25" s="1"/>
  <c r="IB134" i="25" s="1"/>
  <c r="EN134" i="25"/>
  <c r="GX134" i="25" s="1"/>
  <c r="IC134" i="25" s="1"/>
  <c r="EO134" i="25"/>
  <c r="GY134" i="25" s="1"/>
  <c r="ID134" i="25" s="1"/>
  <c r="DY135" i="25"/>
  <c r="GI135" i="25" s="1"/>
  <c r="DZ135" i="25"/>
  <c r="GJ135" i="25" s="1"/>
  <c r="EA135" i="25"/>
  <c r="GK135" i="25" s="1"/>
  <c r="EB135" i="25"/>
  <c r="GL135" i="25" s="1"/>
  <c r="EC135" i="25"/>
  <c r="GM135" i="25" s="1"/>
  <c r="ED135" i="25"/>
  <c r="GN135" i="25" s="1"/>
  <c r="EE135" i="25"/>
  <c r="GO135" i="25" s="1"/>
  <c r="HT135" i="25" s="1"/>
  <c r="EF135" i="25"/>
  <c r="GP135" i="25" s="1"/>
  <c r="HU135" i="25" s="1"/>
  <c r="EG135" i="25"/>
  <c r="GQ135" i="25" s="1"/>
  <c r="HV135" i="25" s="1"/>
  <c r="EH135" i="25"/>
  <c r="GR135" i="25" s="1"/>
  <c r="HW135" i="25" s="1"/>
  <c r="EI135" i="25"/>
  <c r="GS135" i="25" s="1"/>
  <c r="HX135" i="25" s="1"/>
  <c r="EJ135" i="25"/>
  <c r="GT135" i="25" s="1"/>
  <c r="HY135" i="25" s="1"/>
  <c r="EK135" i="25"/>
  <c r="GU135" i="25" s="1"/>
  <c r="HZ135" i="25" s="1"/>
  <c r="EL135" i="25"/>
  <c r="GV135" i="25" s="1"/>
  <c r="IA135" i="25" s="1"/>
  <c r="EM135" i="25"/>
  <c r="GW135" i="25" s="1"/>
  <c r="IB135" i="25" s="1"/>
  <c r="EN135" i="25"/>
  <c r="GX135" i="25" s="1"/>
  <c r="IC135" i="25" s="1"/>
  <c r="EO135" i="25"/>
  <c r="GY135" i="25" s="1"/>
  <c r="ID135" i="25" s="1"/>
  <c r="DW136" i="25"/>
  <c r="GG136" i="25" s="1"/>
  <c r="HL136" i="25" s="1"/>
  <c r="DX136" i="25"/>
  <c r="GH136" i="25" s="1"/>
  <c r="HM136" i="25" s="1"/>
  <c r="DY136" i="25"/>
  <c r="GI136" i="25" s="1"/>
  <c r="HN136" i="25" s="1"/>
  <c r="DZ136" i="25"/>
  <c r="GJ136" i="25" s="1"/>
  <c r="HO136" i="25" s="1"/>
  <c r="EA136" i="25"/>
  <c r="GK136" i="25" s="1"/>
  <c r="HP136" i="25" s="1"/>
  <c r="EB136" i="25"/>
  <c r="GL136" i="25" s="1"/>
  <c r="HQ136" i="25" s="1"/>
  <c r="EC136" i="25"/>
  <c r="GM136" i="25" s="1"/>
  <c r="HR136" i="25" s="1"/>
  <c r="ED136" i="25"/>
  <c r="GN136" i="25" s="1"/>
  <c r="HS136" i="25" s="1"/>
  <c r="EE136" i="25"/>
  <c r="GO136" i="25" s="1"/>
  <c r="HT136" i="25" s="1"/>
  <c r="EF136" i="25"/>
  <c r="GP136" i="25" s="1"/>
  <c r="HU136" i="25" s="1"/>
  <c r="EG136" i="25"/>
  <c r="GQ136" i="25" s="1"/>
  <c r="HV136" i="25" s="1"/>
  <c r="EH136" i="25"/>
  <c r="GR136" i="25" s="1"/>
  <c r="HW136" i="25" s="1"/>
  <c r="EI136" i="25"/>
  <c r="GS136" i="25" s="1"/>
  <c r="HX136" i="25" s="1"/>
  <c r="EJ136" i="25"/>
  <c r="GT136" i="25" s="1"/>
  <c r="HY136" i="25" s="1"/>
  <c r="EK136" i="25"/>
  <c r="GU136" i="25" s="1"/>
  <c r="HZ136" i="25" s="1"/>
  <c r="EL136" i="25"/>
  <c r="GV136" i="25" s="1"/>
  <c r="IA136" i="25" s="1"/>
  <c r="EM136" i="25"/>
  <c r="GW136" i="25" s="1"/>
  <c r="IB136" i="25" s="1"/>
  <c r="EN136" i="25"/>
  <c r="GX136" i="25" s="1"/>
  <c r="IC136" i="25" s="1"/>
  <c r="EO136" i="25"/>
  <c r="GY136" i="25" s="1"/>
  <c r="ID136" i="25" s="1"/>
  <c r="DZ137" i="25"/>
  <c r="GJ137" i="25" s="1"/>
  <c r="HO137" i="25" s="1"/>
  <c r="EA137" i="25"/>
  <c r="GK137" i="25" s="1"/>
  <c r="HP137" i="25" s="1"/>
  <c r="EB137" i="25"/>
  <c r="GL137" i="25" s="1"/>
  <c r="HQ137" i="25" s="1"/>
  <c r="EC137" i="25"/>
  <c r="GM137" i="25" s="1"/>
  <c r="HR137" i="25" s="1"/>
  <c r="ED137" i="25"/>
  <c r="GN137" i="25" s="1"/>
  <c r="HS137" i="25" s="1"/>
  <c r="EE137" i="25"/>
  <c r="GO137" i="25" s="1"/>
  <c r="HT137" i="25" s="1"/>
  <c r="EF137" i="25"/>
  <c r="GP137" i="25" s="1"/>
  <c r="HU137" i="25" s="1"/>
  <c r="EG137" i="25"/>
  <c r="GQ137" i="25" s="1"/>
  <c r="HV137" i="25" s="1"/>
  <c r="EH137" i="25"/>
  <c r="GR137" i="25" s="1"/>
  <c r="HW137" i="25" s="1"/>
  <c r="EI137" i="25"/>
  <c r="GS137" i="25" s="1"/>
  <c r="HX137" i="25" s="1"/>
  <c r="EJ137" i="25"/>
  <c r="GT137" i="25" s="1"/>
  <c r="HY137" i="25" s="1"/>
  <c r="EK137" i="25"/>
  <c r="GU137" i="25" s="1"/>
  <c r="HZ137" i="25" s="1"/>
  <c r="EL137" i="25"/>
  <c r="GV137" i="25" s="1"/>
  <c r="IA137" i="25" s="1"/>
  <c r="EM137" i="25"/>
  <c r="GW137" i="25" s="1"/>
  <c r="IB137" i="25" s="1"/>
  <c r="EN137" i="25"/>
  <c r="GX137" i="25" s="1"/>
  <c r="IC137" i="25" s="1"/>
  <c r="EO137" i="25"/>
  <c r="GY137" i="25" s="1"/>
  <c r="ID137" i="25" s="1"/>
  <c r="EI138" i="25"/>
  <c r="GS138" i="25" s="1"/>
  <c r="EJ138" i="25"/>
  <c r="GT138" i="25" s="1"/>
  <c r="EK138" i="25"/>
  <c r="GU138" i="25" s="1"/>
  <c r="EL138" i="25"/>
  <c r="GV138" i="25" s="1"/>
  <c r="EM138" i="25"/>
  <c r="GW138" i="25" s="1"/>
  <c r="EN138" i="25"/>
  <c r="GX138" i="25" s="1"/>
  <c r="EO138" i="25"/>
  <c r="GY138" i="25" s="1"/>
  <c r="DV140" i="25"/>
  <c r="GF140" i="25" s="1"/>
  <c r="DW140" i="25"/>
  <c r="GG140" i="25" s="1"/>
  <c r="DX140" i="25"/>
  <c r="GH140" i="25" s="1"/>
  <c r="DY140" i="25"/>
  <c r="GI140" i="25" s="1"/>
  <c r="DZ140" i="25"/>
  <c r="GJ140" i="25" s="1"/>
  <c r="EA140" i="25"/>
  <c r="GK140" i="25" s="1"/>
  <c r="EB140" i="25"/>
  <c r="GL140" i="25" s="1"/>
  <c r="EC140" i="25"/>
  <c r="GM140" i="25" s="1"/>
  <c r="ED140" i="25"/>
  <c r="GN140" i="25" s="1"/>
  <c r="EE140" i="25"/>
  <c r="GO140" i="25" s="1"/>
  <c r="EF140" i="25"/>
  <c r="GP140" i="25" s="1"/>
  <c r="EG140" i="25"/>
  <c r="GQ140" i="25" s="1"/>
  <c r="EH140" i="25"/>
  <c r="GR140" i="25" s="1"/>
  <c r="EI140" i="25"/>
  <c r="GS140" i="25" s="1"/>
  <c r="EJ140" i="25"/>
  <c r="GT140" i="25" s="1"/>
  <c r="EK140" i="25"/>
  <c r="GU140" i="25" s="1"/>
  <c r="EL140" i="25"/>
  <c r="GV140" i="25" s="1"/>
  <c r="EM140" i="25"/>
  <c r="GW140" i="25" s="1"/>
  <c r="EN140" i="25"/>
  <c r="GX140" i="25" s="1"/>
  <c r="EO140" i="25"/>
  <c r="GY140" i="25" s="1"/>
  <c r="DX141" i="25"/>
  <c r="GH141" i="25" s="1"/>
  <c r="DY141" i="25"/>
  <c r="GI141" i="25" s="1"/>
  <c r="DZ141" i="25"/>
  <c r="GJ141" i="25" s="1"/>
  <c r="EA141" i="25"/>
  <c r="GK141" i="25" s="1"/>
  <c r="EB141" i="25"/>
  <c r="GL141" i="25" s="1"/>
  <c r="EC141" i="25"/>
  <c r="GM141" i="25" s="1"/>
  <c r="ED141" i="25"/>
  <c r="GN141" i="25" s="1"/>
  <c r="EE141" i="25"/>
  <c r="GO141" i="25" s="1"/>
  <c r="EF141" i="25"/>
  <c r="GP141" i="25" s="1"/>
  <c r="EG141" i="25"/>
  <c r="GQ141" i="25" s="1"/>
  <c r="EH141" i="25"/>
  <c r="GR141" i="25" s="1"/>
  <c r="EI141" i="25"/>
  <c r="GS141" i="25" s="1"/>
  <c r="EJ141" i="25"/>
  <c r="GT141" i="25" s="1"/>
  <c r="EK141" i="25"/>
  <c r="GU141" i="25" s="1"/>
  <c r="EL141" i="25"/>
  <c r="GV141" i="25" s="1"/>
  <c r="EM141" i="25"/>
  <c r="GW141" i="25" s="1"/>
  <c r="EN141" i="25"/>
  <c r="GX141" i="25" s="1"/>
  <c r="EO141" i="25"/>
  <c r="GY141" i="25" s="1"/>
  <c r="DX142" i="25"/>
  <c r="GH142" i="25" s="1"/>
  <c r="DY142" i="25"/>
  <c r="GI142" i="25" s="1"/>
  <c r="DZ142" i="25"/>
  <c r="GJ142" i="25" s="1"/>
  <c r="EA142" i="25"/>
  <c r="GK142" i="25" s="1"/>
  <c r="EB142" i="25"/>
  <c r="GL142" i="25" s="1"/>
  <c r="EC142" i="25"/>
  <c r="GM142" i="25" s="1"/>
  <c r="ED142" i="25"/>
  <c r="GN142" i="25" s="1"/>
  <c r="EE142" i="25"/>
  <c r="GO142" i="25" s="1"/>
  <c r="EF142" i="25"/>
  <c r="GP142" i="25" s="1"/>
  <c r="EG142" i="25"/>
  <c r="GQ142" i="25" s="1"/>
  <c r="EH142" i="25"/>
  <c r="GR142" i="25" s="1"/>
  <c r="EI142" i="25"/>
  <c r="GS142" i="25" s="1"/>
  <c r="EJ142" i="25"/>
  <c r="GT142" i="25" s="1"/>
  <c r="EK142" i="25"/>
  <c r="GU142" i="25" s="1"/>
  <c r="EL142" i="25"/>
  <c r="GV142" i="25" s="1"/>
  <c r="EM142" i="25"/>
  <c r="GW142" i="25" s="1"/>
  <c r="EN142" i="25"/>
  <c r="GX142" i="25" s="1"/>
  <c r="EO142" i="25"/>
  <c r="GY142" i="25" s="1"/>
  <c r="DY143" i="25"/>
  <c r="GI143" i="25" s="1"/>
  <c r="DZ143" i="25"/>
  <c r="GJ143" i="25" s="1"/>
  <c r="EA143" i="25"/>
  <c r="GK143" i="25" s="1"/>
  <c r="EB143" i="25"/>
  <c r="GL143" i="25" s="1"/>
  <c r="EC143" i="25"/>
  <c r="GM143" i="25" s="1"/>
  <c r="ED143" i="25"/>
  <c r="GN143" i="25" s="1"/>
  <c r="EE143" i="25"/>
  <c r="GO143" i="25" s="1"/>
  <c r="EF143" i="25"/>
  <c r="GP143" i="25" s="1"/>
  <c r="EG143" i="25"/>
  <c r="GQ143" i="25" s="1"/>
  <c r="EH143" i="25"/>
  <c r="GR143" i="25" s="1"/>
  <c r="EI143" i="25"/>
  <c r="GS143" i="25" s="1"/>
  <c r="EJ143" i="25"/>
  <c r="GT143" i="25" s="1"/>
  <c r="EK143" i="25"/>
  <c r="GU143" i="25" s="1"/>
  <c r="EL143" i="25"/>
  <c r="GV143" i="25" s="1"/>
  <c r="EM143" i="25"/>
  <c r="GW143" i="25" s="1"/>
  <c r="EN143" i="25"/>
  <c r="GX143" i="25" s="1"/>
  <c r="EO143" i="25"/>
  <c r="GY143" i="25" s="1"/>
  <c r="DU144" i="25"/>
  <c r="GE144" i="25" s="1"/>
  <c r="HJ144" i="25" s="1"/>
  <c r="DV144" i="25"/>
  <c r="GF144" i="25" s="1"/>
  <c r="HK144" i="25" s="1"/>
  <c r="DW144" i="25"/>
  <c r="GG144" i="25" s="1"/>
  <c r="HL144" i="25" s="1"/>
  <c r="DX144" i="25"/>
  <c r="GH144" i="25" s="1"/>
  <c r="HM144" i="25" s="1"/>
  <c r="DY144" i="25"/>
  <c r="GI144" i="25" s="1"/>
  <c r="HN144" i="25" s="1"/>
  <c r="DZ144" i="25"/>
  <c r="GJ144" i="25" s="1"/>
  <c r="HO144" i="25" s="1"/>
  <c r="EA144" i="25"/>
  <c r="GK144" i="25" s="1"/>
  <c r="HP144" i="25" s="1"/>
  <c r="EB144" i="25"/>
  <c r="GL144" i="25" s="1"/>
  <c r="HQ144" i="25" s="1"/>
  <c r="EC144" i="25"/>
  <c r="GM144" i="25" s="1"/>
  <c r="HR144" i="25" s="1"/>
  <c r="ED144" i="25"/>
  <c r="GN144" i="25" s="1"/>
  <c r="HS144" i="25" s="1"/>
  <c r="EE144" i="25"/>
  <c r="GO144" i="25" s="1"/>
  <c r="HT144" i="25" s="1"/>
  <c r="EF144" i="25"/>
  <c r="GP144" i="25" s="1"/>
  <c r="HU144" i="25" s="1"/>
  <c r="EG144" i="25"/>
  <c r="GQ144" i="25" s="1"/>
  <c r="HV144" i="25" s="1"/>
  <c r="EH144" i="25"/>
  <c r="GR144" i="25" s="1"/>
  <c r="HW144" i="25" s="1"/>
  <c r="EI144" i="25"/>
  <c r="GS144" i="25" s="1"/>
  <c r="HX144" i="25" s="1"/>
  <c r="EJ144" i="25"/>
  <c r="GT144" i="25" s="1"/>
  <c r="HY144" i="25" s="1"/>
  <c r="EK144" i="25"/>
  <c r="GU144" i="25" s="1"/>
  <c r="HZ144" i="25" s="1"/>
  <c r="EL144" i="25"/>
  <c r="GV144" i="25" s="1"/>
  <c r="IA144" i="25" s="1"/>
  <c r="EM144" i="25"/>
  <c r="GW144" i="25" s="1"/>
  <c r="IB144" i="25" s="1"/>
  <c r="EN144" i="25"/>
  <c r="GX144" i="25" s="1"/>
  <c r="IC144" i="25" s="1"/>
  <c r="EO144" i="25"/>
  <c r="GY144" i="25" s="1"/>
  <c r="ID144" i="25" s="1"/>
  <c r="DW145" i="25"/>
  <c r="GG145" i="25" s="1"/>
  <c r="HL145" i="25" s="1"/>
  <c r="DX145" i="25"/>
  <c r="GH145" i="25" s="1"/>
  <c r="HM145" i="25" s="1"/>
  <c r="DY145" i="25"/>
  <c r="GI145" i="25" s="1"/>
  <c r="HN145" i="25" s="1"/>
  <c r="DZ145" i="25"/>
  <c r="GJ145" i="25" s="1"/>
  <c r="HO145" i="25" s="1"/>
  <c r="EA145" i="25"/>
  <c r="GK145" i="25" s="1"/>
  <c r="HP145" i="25" s="1"/>
  <c r="EB145" i="25"/>
  <c r="GL145" i="25" s="1"/>
  <c r="HQ145" i="25" s="1"/>
  <c r="EC145" i="25"/>
  <c r="GM145" i="25" s="1"/>
  <c r="HR145" i="25" s="1"/>
  <c r="ED145" i="25"/>
  <c r="GN145" i="25" s="1"/>
  <c r="HS145" i="25" s="1"/>
  <c r="EE145" i="25"/>
  <c r="GO145" i="25" s="1"/>
  <c r="HT145" i="25" s="1"/>
  <c r="EF145" i="25"/>
  <c r="GP145" i="25" s="1"/>
  <c r="HU145" i="25" s="1"/>
  <c r="EG145" i="25"/>
  <c r="GQ145" i="25" s="1"/>
  <c r="HV145" i="25" s="1"/>
  <c r="EH145" i="25"/>
  <c r="GR145" i="25" s="1"/>
  <c r="HW145" i="25" s="1"/>
  <c r="EI145" i="25"/>
  <c r="GS145" i="25" s="1"/>
  <c r="HX145" i="25" s="1"/>
  <c r="EJ145" i="25"/>
  <c r="GT145" i="25" s="1"/>
  <c r="HY145" i="25" s="1"/>
  <c r="EK145" i="25"/>
  <c r="GU145" i="25" s="1"/>
  <c r="HZ145" i="25" s="1"/>
  <c r="EL145" i="25"/>
  <c r="GV145" i="25" s="1"/>
  <c r="IA145" i="25" s="1"/>
  <c r="EM145" i="25"/>
  <c r="GW145" i="25" s="1"/>
  <c r="IB145" i="25" s="1"/>
  <c r="EN145" i="25"/>
  <c r="GX145" i="25" s="1"/>
  <c r="IC145" i="25" s="1"/>
  <c r="EO145" i="25"/>
  <c r="GY145" i="25" s="1"/>
  <c r="ID145" i="25" s="1"/>
  <c r="DQ146" i="25"/>
  <c r="GA146" i="25" s="1"/>
  <c r="DR146" i="25"/>
  <c r="GB146" i="25" s="1"/>
  <c r="DS146" i="25"/>
  <c r="GC146" i="25" s="1"/>
  <c r="DT146" i="25"/>
  <c r="GD146" i="25" s="1"/>
  <c r="DU146" i="25"/>
  <c r="GE146" i="25" s="1"/>
  <c r="DV146" i="25"/>
  <c r="GF146" i="25" s="1"/>
  <c r="DW146" i="25"/>
  <c r="GG146" i="25" s="1"/>
  <c r="DX146" i="25"/>
  <c r="GH146" i="25" s="1"/>
  <c r="DY146" i="25"/>
  <c r="GI146" i="25" s="1"/>
  <c r="DZ146" i="25"/>
  <c r="GJ146" i="25" s="1"/>
  <c r="EA146" i="25"/>
  <c r="GK146" i="25" s="1"/>
  <c r="EB146" i="25"/>
  <c r="GL146" i="25" s="1"/>
  <c r="HQ146" i="25" s="1"/>
  <c r="EC146" i="25"/>
  <c r="GM146" i="25" s="1"/>
  <c r="HR146" i="25" s="1"/>
  <c r="ED146" i="25"/>
  <c r="GN146" i="25" s="1"/>
  <c r="HS146" i="25" s="1"/>
  <c r="EE146" i="25"/>
  <c r="GO146" i="25" s="1"/>
  <c r="HT146" i="25" s="1"/>
  <c r="EF146" i="25"/>
  <c r="GP146" i="25" s="1"/>
  <c r="HU146" i="25" s="1"/>
  <c r="EG146" i="25"/>
  <c r="GQ146" i="25" s="1"/>
  <c r="HV146" i="25" s="1"/>
  <c r="EH146" i="25"/>
  <c r="GR146" i="25" s="1"/>
  <c r="HW146" i="25" s="1"/>
  <c r="EI146" i="25"/>
  <c r="GS146" i="25" s="1"/>
  <c r="HX146" i="25" s="1"/>
  <c r="EJ146" i="25"/>
  <c r="GT146" i="25" s="1"/>
  <c r="HY146" i="25" s="1"/>
  <c r="EK146" i="25"/>
  <c r="GU146" i="25" s="1"/>
  <c r="HZ146" i="25" s="1"/>
  <c r="EL146" i="25"/>
  <c r="GV146" i="25" s="1"/>
  <c r="IA146" i="25" s="1"/>
  <c r="EM146" i="25"/>
  <c r="GW146" i="25" s="1"/>
  <c r="IB146" i="25" s="1"/>
  <c r="EN146" i="25"/>
  <c r="GX146" i="25" s="1"/>
  <c r="IC146" i="25" s="1"/>
  <c r="EO146" i="25"/>
  <c r="GY146" i="25" s="1"/>
  <c r="ID146" i="25" s="1"/>
  <c r="DX147" i="25"/>
  <c r="GH147" i="25" s="1"/>
  <c r="DY147" i="25"/>
  <c r="GI147" i="25" s="1"/>
  <c r="DZ147" i="25"/>
  <c r="GJ147" i="25" s="1"/>
  <c r="EA147" i="25"/>
  <c r="GK147" i="25" s="1"/>
  <c r="EB147" i="25"/>
  <c r="GL147" i="25" s="1"/>
  <c r="HQ147" i="25" s="1"/>
  <c r="EC147" i="25"/>
  <c r="GM147" i="25" s="1"/>
  <c r="HR147" i="25" s="1"/>
  <c r="ED147" i="25"/>
  <c r="GN147" i="25" s="1"/>
  <c r="HS147" i="25" s="1"/>
  <c r="EE147" i="25"/>
  <c r="GO147" i="25" s="1"/>
  <c r="HT147" i="25" s="1"/>
  <c r="EF147" i="25"/>
  <c r="GP147" i="25" s="1"/>
  <c r="HU147" i="25" s="1"/>
  <c r="EG147" i="25"/>
  <c r="GQ147" i="25" s="1"/>
  <c r="HV147" i="25" s="1"/>
  <c r="EH147" i="25"/>
  <c r="GR147" i="25" s="1"/>
  <c r="HW147" i="25" s="1"/>
  <c r="EI147" i="25"/>
  <c r="GS147" i="25" s="1"/>
  <c r="HX147" i="25" s="1"/>
  <c r="EJ147" i="25"/>
  <c r="GT147" i="25" s="1"/>
  <c r="HY147" i="25" s="1"/>
  <c r="EK147" i="25"/>
  <c r="GU147" i="25" s="1"/>
  <c r="HZ147" i="25" s="1"/>
  <c r="EL147" i="25"/>
  <c r="GV147" i="25" s="1"/>
  <c r="IA147" i="25" s="1"/>
  <c r="EM147" i="25"/>
  <c r="GW147" i="25" s="1"/>
  <c r="IB147" i="25" s="1"/>
  <c r="EN147" i="25"/>
  <c r="GX147" i="25" s="1"/>
  <c r="IC147" i="25" s="1"/>
  <c r="EO147" i="25"/>
  <c r="GY147" i="25" s="1"/>
  <c r="ID147" i="25" s="1"/>
  <c r="DX148" i="25"/>
  <c r="GH148" i="25" s="1"/>
  <c r="DY148" i="25"/>
  <c r="GI148" i="25" s="1"/>
  <c r="DZ148" i="25"/>
  <c r="GJ148" i="25" s="1"/>
  <c r="EA148" i="25"/>
  <c r="GK148" i="25" s="1"/>
  <c r="EB148" i="25"/>
  <c r="GL148" i="25" s="1"/>
  <c r="HQ148" i="25" s="1"/>
  <c r="EC148" i="25"/>
  <c r="GM148" i="25" s="1"/>
  <c r="HR148" i="25" s="1"/>
  <c r="ED148" i="25"/>
  <c r="GN148" i="25" s="1"/>
  <c r="HS148" i="25" s="1"/>
  <c r="EE148" i="25"/>
  <c r="GO148" i="25" s="1"/>
  <c r="HT148" i="25" s="1"/>
  <c r="EF148" i="25"/>
  <c r="GP148" i="25" s="1"/>
  <c r="HU148" i="25" s="1"/>
  <c r="EG148" i="25"/>
  <c r="GQ148" i="25" s="1"/>
  <c r="HV148" i="25" s="1"/>
  <c r="EH148" i="25"/>
  <c r="GR148" i="25" s="1"/>
  <c r="HW148" i="25" s="1"/>
  <c r="EI148" i="25"/>
  <c r="GS148" i="25" s="1"/>
  <c r="HX148" i="25" s="1"/>
  <c r="EJ148" i="25"/>
  <c r="GT148" i="25" s="1"/>
  <c r="HY148" i="25" s="1"/>
  <c r="EK148" i="25"/>
  <c r="GU148" i="25" s="1"/>
  <c r="HZ148" i="25" s="1"/>
  <c r="EL148" i="25"/>
  <c r="GV148" i="25" s="1"/>
  <c r="IA148" i="25" s="1"/>
  <c r="EM148" i="25"/>
  <c r="GW148" i="25" s="1"/>
  <c r="IB148" i="25" s="1"/>
  <c r="EN148" i="25"/>
  <c r="GX148" i="25" s="1"/>
  <c r="IC148" i="25" s="1"/>
  <c r="EO148" i="25"/>
  <c r="GY148" i="25" s="1"/>
  <c r="ID148" i="25" s="1"/>
  <c r="EB149" i="25"/>
  <c r="GL149" i="25" s="1"/>
  <c r="HQ149" i="25" s="1"/>
  <c r="EC149" i="25"/>
  <c r="GM149" i="25" s="1"/>
  <c r="HR149" i="25" s="1"/>
  <c r="ED149" i="25"/>
  <c r="GN149" i="25" s="1"/>
  <c r="HS149" i="25" s="1"/>
  <c r="EE149" i="25"/>
  <c r="GO149" i="25" s="1"/>
  <c r="HT149" i="25" s="1"/>
  <c r="EF149" i="25"/>
  <c r="GP149" i="25" s="1"/>
  <c r="HU149" i="25" s="1"/>
  <c r="EG149" i="25"/>
  <c r="GQ149" i="25" s="1"/>
  <c r="HV149" i="25" s="1"/>
  <c r="EH149" i="25"/>
  <c r="GR149" i="25" s="1"/>
  <c r="HW149" i="25" s="1"/>
  <c r="EI149" i="25"/>
  <c r="GS149" i="25" s="1"/>
  <c r="HX149" i="25" s="1"/>
  <c r="EJ149" i="25"/>
  <c r="GT149" i="25" s="1"/>
  <c r="HY149" i="25" s="1"/>
  <c r="EK149" i="25"/>
  <c r="GU149" i="25" s="1"/>
  <c r="HZ149" i="25" s="1"/>
  <c r="EL149" i="25"/>
  <c r="GV149" i="25" s="1"/>
  <c r="IA149" i="25" s="1"/>
  <c r="EM149" i="25"/>
  <c r="GW149" i="25" s="1"/>
  <c r="IB149" i="25" s="1"/>
  <c r="EN149" i="25"/>
  <c r="GX149" i="25" s="1"/>
  <c r="IC149" i="25" s="1"/>
  <c r="EO149" i="25"/>
  <c r="GY149" i="25" s="1"/>
  <c r="ID149" i="25" s="1"/>
  <c r="DY150" i="25"/>
  <c r="GI150" i="25" s="1"/>
  <c r="DZ150" i="25"/>
  <c r="GJ150" i="25" s="1"/>
  <c r="EA150" i="25"/>
  <c r="GK150" i="25" s="1"/>
  <c r="EB150" i="25"/>
  <c r="GL150" i="25" s="1"/>
  <c r="HQ150" i="25" s="1"/>
  <c r="EC150" i="25"/>
  <c r="GM150" i="25" s="1"/>
  <c r="HR150" i="25" s="1"/>
  <c r="ED150" i="25"/>
  <c r="GN150" i="25" s="1"/>
  <c r="HS150" i="25" s="1"/>
  <c r="EE150" i="25"/>
  <c r="GO150" i="25" s="1"/>
  <c r="HT150" i="25" s="1"/>
  <c r="EF150" i="25"/>
  <c r="GP150" i="25" s="1"/>
  <c r="HU150" i="25" s="1"/>
  <c r="EG150" i="25"/>
  <c r="GQ150" i="25" s="1"/>
  <c r="HV150" i="25" s="1"/>
  <c r="EH150" i="25"/>
  <c r="GR150" i="25" s="1"/>
  <c r="HW150" i="25" s="1"/>
  <c r="EI150" i="25"/>
  <c r="GS150" i="25" s="1"/>
  <c r="HX150" i="25" s="1"/>
  <c r="EJ150" i="25"/>
  <c r="GT150" i="25" s="1"/>
  <c r="HY150" i="25" s="1"/>
  <c r="EK150" i="25"/>
  <c r="GU150" i="25" s="1"/>
  <c r="HZ150" i="25" s="1"/>
  <c r="EL150" i="25"/>
  <c r="GV150" i="25" s="1"/>
  <c r="IA150" i="25" s="1"/>
  <c r="EM150" i="25"/>
  <c r="GW150" i="25" s="1"/>
  <c r="IB150" i="25" s="1"/>
  <c r="EN150" i="25"/>
  <c r="GX150" i="25" s="1"/>
  <c r="IC150" i="25" s="1"/>
  <c r="EO150" i="25"/>
  <c r="GY150" i="25" s="1"/>
  <c r="ID150" i="25" s="1"/>
  <c r="DV151" i="25"/>
  <c r="GF151" i="25" s="1"/>
  <c r="DW151" i="25"/>
  <c r="GG151" i="25" s="1"/>
  <c r="DX151" i="25"/>
  <c r="GH151" i="25" s="1"/>
  <c r="DY151" i="25"/>
  <c r="GI151" i="25" s="1"/>
  <c r="DZ151" i="25"/>
  <c r="GJ151" i="25" s="1"/>
  <c r="EA151" i="25"/>
  <c r="GK151" i="25" s="1"/>
  <c r="EB151" i="25"/>
  <c r="GL151" i="25" s="1"/>
  <c r="HQ151" i="25" s="1"/>
  <c r="EC151" i="25"/>
  <c r="GM151" i="25" s="1"/>
  <c r="HR151" i="25" s="1"/>
  <c r="ED151" i="25"/>
  <c r="GN151" i="25" s="1"/>
  <c r="HS151" i="25" s="1"/>
  <c r="EE151" i="25"/>
  <c r="GO151" i="25" s="1"/>
  <c r="HT151" i="25" s="1"/>
  <c r="EF151" i="25"/>
  <c r="GP151" i="25" s="1"/>
  <c r="HU151" i="25" s="1"/>
  <c r="EG151" i="25"/>
  <c r="GQ151" i="25" s="1"/>
  <c r="HV151" i="25" s="1"/>
  <c r="EH151" i="25"/>
  <c r="GR151" i="25" s="1"/>
  <c r="HW151" i="25" s="1"/>
  <c r="EI151" i="25"/>
  <c r="GS151" i="25" s="1"/>
  <c r="HX151" i="25" s="1"/>
  <c r="EJ151" i="25"/>
  <c r="GT151" i="25" s="1"/>
  <c r="HY151" i="25" s="1"/>
  <c r="EK151" i="25"/>
  <c r="GU151" i="25" s="1"/>
  <c r="HZ151" i="25" s="1"/>
  <c r="EL151" i="25"/>
  <c r="GV151" i="25" s="1"/>
  <c r="IA151" i="25" s="1"/>
  <c r="EM151" i="25"/>
  <c r="GW151" i="25" s="1"/>
  <c r="IB151" i="25" s="1"/>
  <c r="EN151" i="25"/>
  <c r="GX151" i="25" s="1"/>
  <c r="IC151" i="25" s="1"/>
  <c r="EO151" i="25"/>
  <c r="GY151" i="25" s="1"/>
  <c r="ID151" i="25" s="1"/>
  <c r="EB152" i="25"/>
  <c r="EC152" i="25"/>
  <c r="ED152" i="25"/>
  <c r="EE152" i="25"/>
  <c r="EF152" i="25"/>
  <c r="EG152" i="25"/>
  <c r="GQ152" i="25" s="1"/>
  <c r="HV152" i="25" s="1"/>
  <c r="EH152" i="25"/>
  <c r="GR152" i="25" s="1"/>
  <c r="HW152" i="25" s="1"/>
  <c r="EI152" i="25"/>
  <c r="GS152" i="25" s="1"/>
  <c r="HX152" i="25" s="1"/>
  <c r="EJ152" i="25"/>
  <c r="GT152" i="25" s="1"/>
  <c r="HY152" i="25" s="1"/>
  <c r="EK152" i="25"/>
  <c r="GU152" i="25" s="1"/>
  <c r="HZ152" i="25" s="1"/>
  <c r="EL152" i="25"/>
  <c r="GV152" i="25" s="1"/>
  <c r="IA152" i="25" s="1"/>
  <c r="EM152" i="25"/>
  <c r="GW152" i="25" s="1"/>
  <c r="IB152" i="25" s="1"/>
  <c r="EN152" i="25"/>
  <c r="GX152" i="25" s="1"/>
  <c r="IC152" i="25" s="1"/>
  <c r="EO152" i="25"/>
  <c r="GY152" i="25" s="1"/>
  <c r="ID152" i="25" s="1"/>
  <c r="DX153" i="25"/>
  <c r="GH153" i="25" s="1"/>
  <c r="HM153" i="25" s="1"/>
  <c r="DY153" i="25"/>
  <c r="GI153" i="25" s="1"/>
  <c r="HN153" i="25" s="1"/>
  <c r="DZ153" i="25"/>
  <c r="GJ153" i="25" s="1"/>
  <c r="HO153" i="25" s="1"/>
  <c r="EA153" i="25"/>
  <c r="GK153" i="25" s="1"/>
  <c r="HP153" i="25" s="1"/>
  <c r="EB153" i="25"/>
  <c r="GL153" i="25" s="1"/>
  <c r="HQ153" i="25" s="1"/>
  <c r="EC153" i="25"/>
  <c r="GM153" i="25" s="1"/>
  <c r="HR153" i="25" s="1"/>
  <c r="ED153" i="25"/>
  <c r="GN153" i="25" s="1"/>
  <c r="HS153" i="25" s="1"/>
  <c r="EE153" i="25"/>
  <c r="GO153" i="25" s="1"/>
  <c r="HT153" i="25" s="1"/>
  <c r="EF153" i="25"/>
  <c r="GP153" i="25" s="1"/>
  <c r="HU153" i="25" s="1"/>
  <c r="EG153" i="25"/>
  <c r="GQ153" i="25" s="1"/>
  <c r="HV153" i="25" s="1"/>
  <c r="EH153" i="25"/>
  <c r="GR153" i="25" s="1"/>
  <c r="HW153" i="25" s="1"/>
  <c r="EI153" i="25"/>
  <c r="GS153" i="25" s="1"/>
  <c r="HX153" i="25" s="1"/>
  <c r="EJ153" i="25"/>
  <c r="GT153" i="25" s="1"/>
  <c r="HY153" i="25" s="1"/>
  <c r="EK153" i="25"/>
  <c r="GU153" i="25" s="1"/>
  <c r="HZ153" i="25" s="1"/>
  <c r="EL153" i="25"/>
  <c r="GV153" i="25" s="1"/>
  <c r="IA153" i="25" s="1"/>
  <c r="EM153" i="25"/>
  <c r="GW153" i="25" s="1"/>
  <c r="IB153" i="25" s="1"/>
  <c r="EN153" i="25"/>
  <c r="GX153" i="25" s="1"/>
  <c r="IC153" i="25" s="1"/>
  <c r="EO153" i="25"/>
  <c r="GY153" i="25" s="1"/>
  <c r="ID153" i="25" s="1"/>
  <c r="DZ154" i="25"/>
  <c r="GJ154" i="25" s="1"/>
  <c r="HO154" i="25" s="1"/>
  <c r="EA154" i="25"/>
  <c r="GK154" i="25" s="1"/>
  <c r="HP154" i="25" s="1"/>
  <c r="EB154" i="25"/>
  <c r="GL154" i="25" s="1"/>
  <c r="HQ154" i="25" s="1"/>
  <c r="EC154" i="25"/>
  <c r="GM154" i="25" s="1"/>
  <c r="HR154" i="25" s="1"/>
  <c r="ED154" i="25"/>
  <c r="GN154" i="25" s="1"/>
  <c r="HS154" i="25" s="1"/>
  <c r="EE154" i="25"/>
  <c r="GO154" i="25" s="1"/>
  <c r="HT154" i="25" s="1"/>
  <c r="EF154" i="25"/>
  <c r="GP154" i="25" s="1"/>
  <c r="HU154" i="25" s="1"/>
  <c r="EG154" i="25"/>
  <c r="GQ154" i="25" s="1"/>
  <c r="HV154" i="25" s="1"/>
  <c r="EH154" i="25"/>
  <c r="GR154" i="25" s="1"/>
  <c r="HW154" i="25" s="1"/>
  <c r="EI154" i="25"/>
  <c r="GS154" i="25" s="1"/>
  <c r="HX154" i="25" s="1"/>
  <c r="EJ154" i="25"/>
  <c r="GT154" i="25" s="1"/>
  <c r="HY154" i="25" s="1"/>
  <c r="EK154" i="25"/>
  <c r="GU154" i="25" s="1"/>
  <c r="HZ154" i="25" s="1"/>
  <c r="EL154" i="25"/>
  <c r="GV154" i="25" s="1"/>
  <c r="IA154" i="25" s="1"/>
  <c r="EM154" i="25"/>
  <c r="GW154" i="25" s="1"/>
  <c r="IB154" i="25" s="1"/>
  <c r="EN154" i="25"/>
  <c r="GX154" i="25" s="1"/>
  <c r="IC154" i="25" s="1"/>
  <c r="EO154" i="25"/>
  <c r="GY154" i="25" s="1"/>
  <c r="ID154" i="25" s="1"/>
  <c r="EH155" i="25"/>
  <c r="GR155" i="25" s="1"/>
  <c r="HW155" i="25" s="1"/>
  <c r="EI155" i="25"/>
  <c r="GS155" i="25" s="1"/>
  <c r="HX155" i="25" s="1"/>
  <c r="EJ155" i="25"/>
  <c r="GT155" i="25" s="1"/>
  <c r="HY155" i="25" s="1"/>
  <c r="EK155" i="25"/>
  <c r="GU155" i="25" s="1"/>
  <c r="HZ155" i="25" s="1"/>
  <c r="EL155" i="25"/>
  <c r="GV155" i="25" s="1"/>
  <c r="IA155" i="25" s="1"/>
  <c r="EM155" i="25"/>
  <c r="GW155" i="25" s="1"/>
  <c r="IB155" i="25" s="1"/>
  <c r="EN155" i="25"/>
  <c r="GX155" i="25" s="1"/>
  <c r="IC155" i="25" s="1"/>
  <c r="EO155" i="25"/>
  <c r="GY155" i="25" s="1"/>
  <c r="ID155" i="25" s="1"/>
  <c r="EE156" i="25"/>
  <c r="GO156" i="25" s="1"/>
  <c r="HT156" i="25" s="1"/>
  <c r="EF156" i="25"/>
  <c r="GP156" i="25" s="1"/>
  <c r="HU156" i="25" s="1"/>
  <c r="EG156" i="25"/>
  <c r="GQ156" i="25" s="1"/>
  <c r="HV156" i="25" s="1"/>
  <c r="EH156" i="25"/>
  <c r="GR156" i="25" s="1"/>
  <c r="HW156" i="25" s="1"/>
  <c r="EI156" i="25"/>
  <c r="GS156" i="25" s="1"/>
  <c r="HX156" i="25" s="1"/>
  <c r="EJ156" i="25"/>
  <c r="GT156" i="25" s="1"/>
  <c r="HY156" i="25" s="1"/>
  <c r="EK156" i="25"/>
  <c r="GU156" i="25" s="1"/>
  <c r="HZ156" i="25" s="1"/>
  <c r="EL156" i="25"/>
  <c r="GV156" i="25" s="1"/>
  <c r="IA156" i="25" s="1"/>
  <c r="EM156" i="25"/>
  <c r="GW156" i="25" s="1"/>
  <c r="IB156" i="25" s="1"/>
  <c r="EN156" i="25"/>
  <c r="GX156" i="25" s="1"/>
  <c r="IC156" i="25" s="1"/>
  <c r="EO156" i="25"/>
  <c r="GY156" i="25" s="1"/>
  <c r="ID156" i="25" s="1"/>
  <c r="EE157" i="25"/>
  <c r="GO157" i="25" s="1"/>
  <c r="HT157" i="25" s="1"/>
  <c r="EF157" i="25"/>
  <c r="GP157" i="25" s="1"/>
  <c r="HU157" i="25" s="1"/>
  <c r="EG157" i="25"/>
  <c r="GQ157" i="25" s="1"/>
  <c r="HV157" i="25" s="1"/>
  <c r="EH157" i="25"/>
  <c r="GR157" i="25" s="1"/>
  <c r="HW157" i="25" s="1"/>
  <c r="EI157" i="25"/>
  <c r="GS157" i="25" s="1"/>
  <c r="HX157" i="25" s="1"/>
  <c r="EJ157" i="25"/>
  <c r="GT157" i="25" s="1"/>
  <c r="HY157" i="25" s="1"/>
  <c r="EK157" i="25"/>
  <c r="GU157" i="25" s="1"/>
  <c r="HZ157" i="25" s="1"/>
  <c r="EL157" i="25"/>
  <c r="GV157" i="25" s="1"/>
  <c r="IA157" i="25" s="1"/>
  <c r="EM157" i="25"/>
  <c r="GW157" i="25" s="1"/>
  <c r="IB157" i="25" s="1"/>
  <c r="EN157" i="25"/>
  <c r="GX157" i="25" s="1"/>
  <c r="IC157" i="25" s="1"/>
  <c r="EO157" i="25"/>
  <c r="GY157" i="25" s="1"/>
  <c r="ID157" i="25" s="1"/>
  <c r="DT159" i="25"/>
  <c r="GD159" i="25" s="1"/>
  <c r="HI159" i="25" s="1"/>
  <c r="DU159" i="25"/>
  <c r="GE159" i="25" s="1"/>
  <c r="HJ159" i="25" s="1"/>
  <c r="DV159" i="25"/>
  <c r="GF159" i="25" s="1"/>
  <c r="HK159" i="25" s="1"/>
  <c r="DW159" i="25"/>
  <c r="GG159" i="25" s="1"/>
  <c r="HL159" i="25" s="1"/>
  <c r="DX159" i="25"/>
  <c r="GH159" i="25" s="1"/>
  <c r="HM159" i="25" s="1"/>
  <c r="DY159" i="25"/>
  <c r="GI159" i="25" s="1"/>
  <c r="HN159" i="25" s="1"/>
  <c r="DZ159" i="25"/>
  <c r="GJ159" i="25" s="1"/>
  <c r="HO159" i="25" s="1"/>
  <c r="EA159" i="25"/>
  <c r="GK159" i="25" s="1"/>
  <c r="HP159" i="25" s="1"/>
  <c r="EB159" i="25"/>
  <c r="GL159" i="25" s="1"/>
  <c r="HQ159" i="25" s="1"/>
  <c r="EC159" i="25"/>
  <c r="GM159" i="25" s="1"/>
  <c r="HR159" i="25" s="1"/>
  <c r="ED159" i="25"/>
  <c r="GN159" i="25" s="1"/>
  <c r="HS159" i="25" s="1"/>
  <c r="EE159" i="25"/>
  <c r="GO159" i="25" s="1"/>
  <c r="HT159" i="25" s="1"/>
  <c r="EF159" i="25"/>
  <c r="GP159" i="25" s="1"/>
  <c r="HU159" i="25" s="1"/>
  <c r="EG159" i="25"/>
  <c r="GQ159" i="25" s="1"/>
  <c r="HV159" i="25" s="1"/>
  <c r="EH159" i="25"/>
  <c r="GR159" i="25" s="1"/>
  <c r="HW159" i="25" s="1"/>
  <c r="EI159" i="25"/>
  <c r="GS159" i="25" s="1"/>
  <c r="HX159" i="25" s="1"/>
  <c r="EJ159" i="25"/>
  <c r="GT159" i="25" s="1"/>
  <c r="HY159" i="25" s="1"/>
  <c r="EK159" i="25"/>
  <c r="GU159" i="25" s="1"/>
  <c r="HZ159" i="25" s="1"/>
  <c r="EL159" i="25"/>
  <c r="GV159" i="25" s="1"/>
  <c r="IA159" i="25" s="1"/>
  <c r="EM159" i="25"/>
  <c r="GW159" i="25" s="1"/>
  <c r="IB159" i="25" s="1"/>
  <c r="EN159" i="25"/>
  <c r="GX159" i="25" s="1"/>
  <c r="IC159" i="25" s="1"/>
  <c r="EO159" i="25"/>
  <c r="GY159" i="25" s="1"/>
  <c r="ID159" i="25" s="1"/>
  <c r="DW160" i="25"/>
  <c r="GG160" i="25" s="1"/>
  <c r="HL160" i="25" s="1"/>
  <c r="DX160" i="25"/>
  <c r="GH160" i="25" s="1"/>
  <c r="HM160" i="25" s="1"/>
  <c r="DY160" i="25"/>
  <c r="GI160" i="25" s="1"/>
  <c r="HN160" i="25" s="1"/>
  <c r="DZ160" i="25"/>
  <c r="GJ160" i="25" s="1"/>
  <c r="HO160" i="25" s="1"/>
  <c r="EA160" i="25"/>
  <c r="GK160" i="25" s="1"/>
  <c r="HP160" i="25" s="1"/>
  <c r="EB160" i="25"/>
  <c r="GL160" i="25" s="1"/>
  <c r="HQ160" i="25" s="1"/>
  <c r="EC160" i="25"/>
  <c r="GM160" i="25" s="1"/>
  <c r="HR160" i="25" s="1"/>
  <c r="ED160" i="25"/>
  <c r="GN160" i="25" s="1"/>
  <c r="HS160" i="25" s="1"/>
  <c r="EE160" i="25"/>
  <c r="GO160" i="25" s="1"/>
  <c r="HT160" i="25" s="1"/>
  <c r="EF160" i="25"/>
  <c r="GP160" i="25" s="1"/>
  <c r="HU160" i="25" s="1"/>
  <c r="EG160" i="25"/>
  <c r="GQ160" i="25" s="1"/>
  <c r="HV160" i="25" s="1"/>
  <c r="EH160" i="25"/>
  <c r="GR160" i="25" s="1"/>
  <c r="HW160" i="25" s="1"/>
  <c r="EI160" i="25"/>
  <c r="GS160" i="25" s="1"/>
  <c r="HX160" i="25" s="1"/>
  <c r="EJ160" i="25"/>
  <c r="GT160" i="25" s="1"/>
  <c r="HY160" i="25" s="1"/>
  <c r="EK160" i="25"/>
  <c r="GU160" i="25" s="1"/>
  <c r="HZ160" i="25" s="1"/>
  <c r="EL160" i="25"/>
  <c r="GV160" i="25" s="1"/>
  <c r="IA160" i="25" s="1"/>
  <c r="EM160" i="25"/>
  <c r="GW160" i="25" s="1"/>
  <c r="IB160" i="25" s="1"/>
  <c r="EN160" i="25"/>
  <c r="GX160" i="25" s="1"/>
  <c r="IC160" i="25" s="1"/>
  <c r="EO160" i="25"/>
  <c r="GY160" i="25" s="1"/>
  <c r="ID160" i="25" s="1"/>
  <c r="EE161" i="25"/>
  <c r="GO161" i="25" s="1"/>
  <c r="HT161" i="25" s="1"/>
  <c r="EF161" i="25"/>
  <c r="GP161" i="25" s="1"/>
  <c r="HU161" i="25" s="1"/>
  <c r="EG161" i="25"/>
  <c r="GQ161" i="25" s="1"/>
  <c r="HV161" i="25" s="1"/>
  <c r="EH161" i="25"/>
  <c r="GR161" i="25" s="1"/>
  <c r="HW161" i="25" s="1"/>
  <c r="EI161" i="25"/>
  <c r="GS161" i="25" s="1"/>
  <c r="HX161" i="25" s="1"/>
  <c r="EJ161" i="25"/>
  <c r="GT161" i="25" s="1"/>
  <c r="HY161" i="25" s="1"/>
  <c r="EK161" i="25"/>
  <c r="GU161" i="25" s="1"/>
  <c r="HZ161" i="25" s="1"/>
  <c r="EL161" i="25"/>
  <c r="GV161" i="25" s="1"/>
  <c r="IA161" i="25" s="1"/>
  <c r="EM161" i="25"/>
  <c r="GW161" i="25" s="1"/>
  <c r="IB161" i="25" s="1"/>
  <c r="EN161" i="25"/>
  <c r="GX161" i="25" s="1"/>
  <c r="IC161" i="25" s="1"/>
  <c r="EO161" i="25"/>
  <c r="GY161" i="25" s="1"/>
  <c r="ID161" i="25" s="1"/>
  <c r="EE163" i="25"/>
  <c r="GO163" i="25" s="1"/>
  <c r="HT163" i="25" s="1"/>
  <c r="EF163" i="25"/>
  <c r="GP163" i="25" s="1"/>
  <c r="HU163" i="25" s="1"/>
  <c r="EG163" i="25"/>
  <c r="GQ163" i="25" s="1"/>
  <c r="HV163" i="25" s="1"/>
  <c r="EH163" i="25"/>
  <c r="GR163" i="25" s="1"/>
  <c r="HW163" i="25" s="1"/>
  <c r="EI163" i="25"/>
  <c r="GS163" i="25" s="1"/>
  <c r="HX163" i="25" s="1"/>
  <c r="EJ163" i="25"/>
  <c r="GT163" i="25" s="1"/>
  <c r="HY163" i="25" s="1"/>
  <c r="EK163" i="25"/>
  <c r="GU163" i="25" s="1"/>
  <c r="HZ163" i="25" s="1"/>
  <c r="EL163" i="25"/>
  <c r="GV163" i="25" s="1"/>
  <c r="IA163" i="25" s="1"/>
  <c r="EM163" i="25"/>
  <c r="GW163" i="25" s="1"/>
  <c r="IB163" i="25" s="1"/>
  <c r="EN163" i="25"/>
  <c r="GX163" i="25" s="1"/>
  <c r="IC163" i="25" s="1"/>
  <c r="EO163" i="25"/>
  <c r="GY163" i="25" s="1"/>
  <c r="ID163" i="25" s="1"/>
  <c r="DX164" i="25"/>
  <c r="GH164" i="25" s="1"/>
  <c r="DY164" i="25"/>
  <c r="GI164" i="25" s="1"/>
  <c r="DZ164" i="25"/>
  <c r="GJ164" i="25" s="1"/>
  <c r="EA164" i="25"/>
  <c r="GK164" i="25" s="1"/>
  <c r="EB164" i="25"/>
  <c r="GL164" i="25" s="1"/>
  <c r="EC164" i="25"/>
  <c r="GM164" i="25" s="1"/>
  <c r="ED164" i="25"/>
  <c r="GN164" i="25" s="1"/>
  <c r="EE164" i="25"/>
  <c r="GO164" i="25" s="1"/>
  <c r="EF164" i="25"/>
  <c r="GP164" i="25" s="1"/>
  <c r="EG164" i="25"/>
  <c r="GQ164" i="25" s="1"/>
  <c r="EH164" i="25"/>
  <c r="GR164" i="25" s="1"/>
  <c r="HW164" i="25" s="1"/>
  <c r="EI164" i="25"/>
  <c r="GS164" i="25" s="1"/>
  <c r="HX164" i="25" s="1"/>
  <c r="EJ164" i="25"/>
  <c r="GT164" i="25" s="1"/>
  <c r="HY164" i="25" s="1"/>
  <c r="EK164" i="25"/>
  <c r="GU164" i="25" s="1"/>
  <c r="HZ164" i="25" s="1"/>
  <c r="EL164" i="25"/>
  <c r="GV164" i="25" s="1"/>
  <c r="IA164" i="25" s="1"/>
  <c r="EM164" i="25"/>
  <c r="GW164" i="25" s="1"/>
  <c r="IB164" i="25" s="1"/>
  <c r="EN164" i="25"/>
  <c r="GX164" i="25" s="1"/>
  <c r="IC164" i="25" s="1"/>
  <c r="EO164" i="25"/>
  <c r="GY164" i="25" s="1"/>
  <c r="ID164" i="25" s="1"/>
  <c r="EA165" i="25"/>
  <c r="GK165" i="25" s="1"/>
  <c r="EB165" i="25"/>
  <c r="GL165" i="25" s="1"/>
  <c r="EC165" i="25"/>
  <c r="GM165" i="25" s="1"/>
  <c r="ED165" i="25"/>
  <c r="GN165" i="25" s="1"/>
  <c r="EE165" i="25"/>
  <c r="GO165" i="25" s="1"/>
  <c r="EF165" i="25"/>
  <c r="GP165" i="25" s="1"/>
  <c r="EG165" i="25"/>
  <c r="GQ165" i="25" s="1"/>
  <c r="EH165" i="25"/>
  <c r="GR165" i="25" s="1"/>
  <c r="HW165" i="25" s="1"/>
  <c r="EI165" i="25"/>
  <c r="GS165" i="25" s="1"/>
  <c r="HX165" i="25" s="1"/>
  <c r="EJ165" i="25"/>
  <c r="GT165" i="25" s="1"/>
  <c r="HY165" i="25" s="1"/>
  <c r="EK165" i="25"/>
  <c r="GU165" i="25" s="1"/>
  <c r="HZ165" i="25" s="1"/>
  <c r="EL165" i="25"/>
  <c r="GV165" i="25" s="1"/>
  <c r="IA165" i="25" s="1"/>
  <c r="EM165" i="25"/>
  <c r="GW165" i="25" s="1"/>
  <c r="IB165" i="25" s="1"/>
  <c r="EN165" i="25"/>
  <c r="GX165" i="25" s="1"/>
  <c r="IC165" i="25" s="1"/>
  <c r="EO165" i="25"/>
  <c r="GY165" i="25" s="1"/>
  <c r="ID165" i="25" s="1"/>
  <c r="ED166" i="25"/>
  <c r="GN166" i="25" s="1"/>
  <c r="HS166" i="25" s="1"/>
  <c r="EE166" i="25"/>
  <c r="GO166" i="25" s="1"/>
  <c r="HT166" i="25" s="1"/>
  <c r="EF166" i="25"/>
  <c r="GP166" i="25" s="1"/>
  <c r="HU166" i="25" s="1"/>
  <c r="EG166" i="25"/>
  <c r="GQ166" i="25" s="1"/>
  <c r="HV166" i="25" s="1"/>
  <c r="EH166" i="25"/>
  <c r="GR166" i="25" s="1"/>
  <c r="HW166" i="25" s="1"/>
  <c r="EI166" i="25"/>
  <c r="GS166" i="25" s="1"/>
  <c r="HX166" i="25" s="1"/>
  <c r="EJ166" i="25"/>
  <c r="GT166" i="25" s="1"/>
  <c r="HY166" i="25" s="1"/>
  <c r="EK166" i="25"/>
  <c r="GU166" i="25" s="1"/>
  <c r="HZ166" i="25" s="1"/>
  <c r="EL166" i="25"/>
  <c r="GV166" i="25" s="1"/>
  <c r="IA166" i="25" s="1"/>
  <c r="EM166" i="25"/>
  <c r="GW166" i="25" s="1"/>
  <c r="IB166" i="25" s="1"/>
  <c r="EN166" i="25"/>
  <c r="GX166" i="25" s="1"/>
  <c r="IC166" i="25" s="1"/>
  <c r="EO166" i="25"/>
  <c r="GY166" i="25" s="1"/>
  <c r="ID166" i="25" s="1"/>
  <c r="DY167" i="25"/>
  <c r="GI167" i="25" s="1"/>
  <c r="DZ167" i="25"/>
  <c r="GJ167" i="25" s="1"/>
  <c r="EA167" i="25"/>
  <c r="GK167" i="25" s="1"/>
  <c r="EB167" i="25"/>
  <c r="GL167" i="25" s="1"/>
  <c r="EC167" i="25"/>
  <c r="GM167" i="25" s="1"/>
  <c r="HR167" i="25" s="1"/>
  <c r="ED167" i="25"/>
  <c r="GN167" i="25" s="1"/>
  <c r="HS167" i="25" s="1"/>
  <c r="DX168" i="25"/>
  <c r="GH168" i="25" s="1"/>
  <c r="HM168" i="25" s="1"/>
  <c r="DY168" i="25"/>
  <c r="GI168" i="25" s="1"/>
  <c r="HN168" i="25" s="1"/>
  <c r="DZ168" i="25"/>
  <c r="GJ168" i="25" s="1"/>
  <c r="HO168" i="25" s="1"/>
  <c r="EA168" i="25"/>
  <c r="GK168" i="25" s="1"/>
  <c r="HP168" i="25" s="1"/>
  <c r="EB168" i="25"/>
  <c r="GL168" i="25" s="1"/>
  <c r="HQ168" i="25" s="1"/>
  <c r="EC168" i="25"/>
  <c r="GM168" i="25" s="1"/>
  <c r="HR168" i="25" s="1"/>
  <c r="ED168" i="25"/>
  <c r="GN168" i="25" s="1"/>
  <c r="HS168" i="25" s="1"/>
  <c r="EE168" i="25"/>
  <c r="GO168" i="25" s="1"/>
  <c r="HT168" i="25" s="1"/>
  <c r="EF168" i="25"/>
  <c r="GP168" i="25" s="1"/>
  <c r="HU168" i="25" s="1"/>
  <c r="EG168" i="25"/>
  <c r="GQ168" i="25" s="1"/>
  <c r="HV168" i="25" s="1"/>
  <c r="EH168" i="25"/>
  <c r="GR168" i="25" s="1"/>
  <c r="HW168" i="25" s="1"/>
  <c r="EI168" i="25"/>
  <c r="GS168" i="25" s="1"/>
  <c r="HX168" i="25" s="1"/>
  <c r="EJ168" i="25"/>
  <c r="GT168" i="25" s="1"/>
  <c r="HY168" i="25" s="1"/>
  <c r="EK168" i="25"/>
  <c r="GU168" i="25" s="1"/>
  <c r="HZ168" i="25" s="1"/>
  <c r="EL168" i="25"/>
  <c r="GV168" i="25" s="1"/>
  <c r="IA168" i="25" s="1"/>
  <c r="EM168" i="25"/>
  <c r="GW168" i="25" s="1"/>
  <c r="IB168" i="25" s="1"/>
  <c r="EN168" i="25"/>
  <c r="GX168" i="25" s="1"/>
  <c r="IC168" i="25" s="1"/>
  <c r="EO168" i="25"/>
  <c r="GY168" i="25" s="1"/>
  <c r="ID168" i="25" s="1"/>
  <c r="DX169" i="25"/>
  <c r="GH169" i="25" s="1"/>
  <c r="HM169" i="25" s="1"/>
  <c r="DY169" i="25"/>
  <c r="GI169" i="25" s="1"/>
  <c r="HN169" i="25" s="1"/>
  <c r="DZ169" i="25"/>
  <c r="GJ169" i="25" s="1"/>
  <c r="HO169" i="25" s="1"/>
  <c r="EA169" i="25"/>
  <c r="GK169" i="25" s="1"/>
  <c r="HP169" i="25" s="1"/>
  <c r="EB169" i="25"/>
  <c r="GL169" i="25" s="1"/>
  <c r="HQ169" i="25" s="1"/>
  <c r="EC169" i="25"/>
  <c r="GM169" i="25" s="1"/>
  <c r="HR169" i="25" s="1"/>
  <c r="ED169" i="25"/>
  <c r="GN169" i="25" s="1"/>
  <c r="HS169" i="25" s="1"/>
  <c r="EE169" i="25"/>
  <c r="GO169" i="25" s="1"/>
  <c r="HT169" i="25" s="1"/>
  <c r="EF169" i="25"/>
  <c r="GP169" i="25" s="1"/>
  <c r="HU169" i="25" s="1"/>
  <c r="EG169" i="25"/>
  <c r="GQ169" i="25" s="1"/>
  <c r="HV169" i="25" s="1"/>
  <c r="EH169" i="25"/>
  <c r="GR169" i="25" s="1"/>
  <c r="HW169" i="25" s="1"/>
  <c r="EI169" i="25"/>
  <c r="GS169" i="25" s="1"/>
  <c r="HX169" i="25" s="1"/>
  <c r="EJ169" i="25"/>
  <c r="GT169" i="25" s="1"/>
  <c r="HY169" i="25" s="1"/>
  <c r="EK169" i="25"/>
  <c r="GU169" i="25" s="1"/>
  <c r="HZ169" i="25" s="1"/>
  <c r="EL169" i="25"/>
  <c r="GV169" i="25" s="1"/>
  <c r="IA169" i="25" s="1"/>
  <c r="EM169" i="25"/>
  <c r="GW169" i="25" s="1"/>
  <c r="IB169" i="25" s="1"/>
  <c r="EN169" i="25"/>
  <c r="GX169" i="25" s="1"/>
  <c r="IC169" i="25" s="1"/>
  <c r="EO169" i="25"/>
  <c r="GY169" i="25" s="1"/>
  <c r="ID169" i="25" s="1"/>
  <c r="EA170" i="25"/>
  <c r="GK170" i="25" s="1"/>
  <c r="HP170" i="25" s="1"/>
  <c r="EB170" i="25"/>
  <c r="GL170" i="25" s="1"/>
  <c r="HQ170" i="25" s="1"/>
  <c r="EC170" i="25"/>
  <c r="GM170" i="25" s="1"/>
  <c r="HR170" i="25" s="1"/>
  <c r="ED170" i="25"/>
  <c r="GN170" i="25" s="1"/>
  <c r="HS170" i="25" s="1"/>
  <c r="EE170" i="25"/>
  <c r="GO170" i="25" s="1"/>
  <c r="HT170" i="25" s="1"/>
  <c r="EF170" i="25"/>
  <c r="GP170" i="25" s="1"/>
  <c r="HU170" i="25" s="1"/>
  <c r="EG170" i="25"/>
  <c r="GQ170" i="25" s="1"/>
  <c r="HV170" i="25" s="1"/>
  <c r="EH170" i="25"/>
  <c r="GR170" i="25" s="1"/>
  <c r="HW170" i="25" s="1"/>
  <c r="EI170" i="25"/>
  <c r="GS170" i="25" s="1"/>
  <c r="HX170" i="25" s="1"/>
  <c r="EJ170" i="25"/>
  <c r="GT170" i="25" s="1"/>
  <c r="HY170" i="25" s="1"/>
  <c r="EK170" i="25"/>
  <c r="GU170" i="25" s="1"/>
  <c r="HZ170" i="25" s="1"/>
  <c r="EL170" i="25"/>
  <c r="GV170" i="25" s="1"/>
  <c r="IA170" i="25" s="1"/>
  <c r="EM170" i="25"/>
  <c r="GW170" i="25" s="1"/>
  <c r="IB170" i="25" s="1"/>
  <c r="EN170" i="25"/>
  <c r="GX170" i="25" s="1"/>
  <c r="IC170" i="25" s="1"/>
  <c r="EO170" i="25"/>
  <c r="GY170" i="25" s="1"/>
  <c r="ID170" i="25" s="1"/>
  <c r="EB171" i="25"/>
  <c r="GL171" i="25" s="1"/>
  <c r="HQ171" i="25" s="1"/>
  <c r="EC171" i="25"/>
  <c r="GM171" i="25" s="1"/>
  <c r="HR171" i="25" s="1"/>
  <c r="ED171" i="25"/>
  <c r="GN171" i="25" s="1"/>
  <c r="HS171" i="25" s="1"/>
  <c r="EE171" i="25"/>
  <c r="GO171" i="25" s="1"/>
  <c r="HT171" i="25" s="1"/>
  <c r="EF171" i="25"/>
  <c r="GP171" i="25" s="1"/>
  <c r="HU171" i="25" s="1"/>
  <c r="EG171" i="25"/>
  <c r="GQ171" i="25" s="1"/>
  <c r="HV171" i="25" s="1"/>
  <c r="EH171" i="25"/>
  <c r="GR171" i="25" s="1"/>
  <c r="HW171" i="25" s="1"/>
  <c r="EI171" i="25"/>
  <c r="GS171" i="25" s="1"/>
  <c r="HX171" i="25" s="1"/>
  <c r="EJ171" i="25"/>
  <c r="GT171" i="25" s="1"/>
  <c r="HY171" i="25" s="1"/>
  <c r="EK171" i="25"/>
  <c r="GU171" i="25" s="1"/>
  <c r="HZ171" i="25" s="1"/>
  <c r="EL171" i="25"/>
  <c r="GV171" i="25" s="1"/>
  <c r="IA171" i="25" s="1"/>
  <c r="EM171" i="25"/>
  <c r="GW171" i="25" s="1"/>
  <c r="IB171" i="25" s="1"/>
  <c r="EN171" i="25"/>
  <c r="GX171" i="25" s="1"/>
  <c r="IC171" i="25" s="1"/>
  <c r="EO171" i="25"/>
  <c r="GY171" i="25" s="1"/>
  <c r="ID171" i="25" s="1"/>
  <c r="DW172" i="25"/>
  <c r="GG172" i="25" s="1"/>
  <c r="HL172" i="25" s="1"/>
  <c r="DX172" i="25"/>
  <c r="GH172" i="25" s="1"/>
  <c r="HM172" i="25" s="1"/>
  <c r="DY172" i="25"/>
  <c r="GI172" i="25" s="1"/>
  <c r="HN172" i="25" s="1"/>
  <c r="DZ172" i="25"/>
  <c r="GJ172" i="25" s="1"/>
  <c r="HO172" i="25" s="1"/>
  <c r="EA172" i="25"/>
  <c r="GK172" i="25" s="1"/>
  <c r="HP172" i="25" s="1"/>
  <c r="EB172" i="25"/>
  <c r="GL172" i="25" s="1"/>
  <c r="HQ172" i="25" s="1"/>
  <c r="EC172" i="25"/>
  <c r="GM172" i="25" s="1"/>
  <c r="HR172" i="25" s="1"/>
  <c r="ED172" i="25"/>
  <c r="GN172" i="25" s="1"/>
  <c r="HS172" i="25" s="1"/>
  <c r="EE172" i="25"/>
  <c r="GO172" i="25" s="1"/>
  <c r="HT172" i="25" s="1"/>
  <c r="EF172" i="25"/>
  <c r="GP172" i="25" s="1"/>
  <c r="HU172" i="25" s="1"/>
  <c r="EG172" i="25"/>
  <c r="GQ172" i="25" s="1"/>
  <c r="HV172" i="25" s="1"/>
  <c r="EH172" i="25"/>
  <c r="GR172" i="25" s="1"/>
  <c r="HW172" i="25" s="1"/>
  <c r="EI172" i="25"/>
  <c r="GS172" i="25" s="1"/>
  <c r="HX172" i="25" s="1"/>
  <c r="EJ172" i="25"/>
  <c r="GT172" i="25" s="1"/>
  <c r="HY172" i="25" s="1"/>
  <c r="EK172" i="25"/>
  <c r="GU172" i="25" s="1"/>
  <c r="HZ172" i="25" s="1"/>
  <c r="EL172" i="25"/>
  <c r="GV172" i="25" s="1"/>
  <c r="IA172" i="25" s="1"/>
  <c r="EM172" i="25"/>
  <c r="GW172" i="25" s="1"/>
  <c r="IB172" i="25" s="1"/>
  <c r="EN172" i="25"/>
  <c r="GX172" i="25" s="1"/>
  <c r="IC172" i="25" s="1"/>
  <c r="EO172" i="25"/>
  <c r="GY172" i="25" s="1"/>
  <c r="ID172" i="25" s="1"/>
  <c r="EB174" i="25"/>
  <c r="GL174" i="25" s="1"/>
  <c r="HQ174" i="25" s="1"/>
  <c r="EC174" i="25"/>
  <c r="GM174" i="25" s="1"/>
  <c r="HR174" i="25" s="1"/>
  <c r="ED174" i="25"/>
  <c r="GN174" i="25" s="1"/>
  <c r="HS174" i="25" s="1"/>
  <c r="EE174" i="25"/>
  <c r="GO174" i="25" s="1"/>
  <c r="HT174" i="25" s="1"/>
  <c r="EF174" i="25"/>
  <c r="GP174" i="25" s="1"/>
  <c r="HU174" i="25" s="1"/>
  <c r="EG174" i="25"/>
  <c r="GQ174" i="25" s="1"/>
  <c r="HV174" i="25" s="1"/>
  <c r="EH174" i="25"/>
  <c r="GR174" i="25" s="1"/>
  <c r="HW174" i="25" s="1"/>
  <c r="EI174" i="25"/>
  <c r="GS174" i="25" s="1"/>
  <c r="HX174" i="25" s="1"/>
  <c r="EJ174" i="25"/>
  <c r="GT174" i="25" s="1"/>
  <c r="HY174" i="25" s="1"/>
  <c r="EK174" i="25"/>
  <c r="GU174" i="25" s="1"/>
  <c r="HZ174" i="25" s="1"/>
  <c r="EL174" i="25"/>
  <c r="GV174" i="25" s="1"/>
  <c r="IA174" i="25" s="1"/>
  <c r="EM174" i="25"/>
  <c r="GW174" i="25" s="1"/>
  <c r="IB174" i="25" s="1"/>
  <c r="EN174" i="25"/>
  <c r="GX174" i="25" s="1"/>
  <c r="IC174" i="25" s="1"/>
  <c r="EO174" i="25"/>
  <c r="GY174" i="25" s="1"/>
  <c r="ID174" i="25" s="1"/>
  <c r="DU175" i="25"/>
  <c r="GE175" i="25" s="1"/>
  <c r="HJ175" i="25" s="1"/>
  <c r="DV175" i="25"/>
  <c r="GF175" i="25" s="1"/>
  <c r="HK175" i="25" s="1"/>
  <c r="DW175" i="25"/>
  <c r="GG175" i="25" s="1"/>
  <c r="HL175" i="25" s="1"/>
  <c r="DX175" i="25"/>
  <c r="GH175" i="25" s="1"/>
  <c r="HM175" i="25" s="1"/>
  <c r="DY175" i="25"/>
  <c r="GI175" i="25" s="1"/>
  <c r="HN175" i="25" s="1"/>
  <c r="DZ175" i="25"/>
  <c r="GJ175" i="25" s="1"/>
  <c r="HO175" i="25" s="1"/>
  <c r="EA175" i="25"/>
  <c r="GK175" i="25" s="1"/>
  <c r="HP175" i="25" s="1"/>
  <c r="EB175" i="25"/>
  <c r="GL175" i="25" s="1"/>
  <c r="HQ175" i="25" s="1"/>
  <c r="EC175" i="25"/>
  <c r="GM175" i="25" s="1"/>
  <c r="HR175" i="25" s="1"/>
  <c r="ED175" i="25"/>
  <c r="GN175" i="25" s="1"/>
  <c r="HS175" i="25" s="1"/>
  <c r="EE175" i="25"/>
  <c r="GO175" i="25" s="1"/>
  <c r="HT175" i="25" s="1"/>
  <c r="EF175" i="25"/>
  <c r="GP175" i="25" s="1"/>
  <c r="HU175" i="25" s="1"/>
  <c r="EG175" i="25"/>
  <c r="GQ175" i="25" s="1"/>
  <c r="HV175" i="25" s="1"/>
  <c r="EH175" i="25"/>
  <c r="GR175" i="25" s="1"/>
  <c r="HW175" i="25" s="1"/>
  <c r="EI175" i="25"/>
  <c r="GS175" i="25" s="1"/>
  <c r="HX175" i="25" s="1"/>
  <c r="EJ175" i="25"/>
  <c r="GT175" i="25" s="1"/>
  <c r="HY175" i="25" s="1"/>
  <c r="EK175" i="25"/>
  <c r="GU175" i="25" s="1"/>
  <c r="HZ175" i="25" s="1"/>
  <c r="EL175" i="25"/>
  <c r="GV175" i="25" s="1"/>
  <c r="IA175" i="25" s="1"/>
  <c r="EM175" i="25"/>
  <c r="GW175" i="25" s="1"/>
  <c r="IB175" i="25" s="1"/>
  <c r="EN175" i="25"/>
  <c r="GX175" i="25" s="1"/>
  <c r="IC175" i="25" s="1"/>
  <c r="EO175" i="25"/>
  <c r="GY175" i="25" s="1"/>
  <c r="ID175" i="25" s="1"/>
  <c r="DV176" i="25"/>
  <c r="GF176" i="25" s="1"/>
  <c r="HK176" i="25" s="1"/>
  <c r="DW176" i="25"/>
  <c r="GG176" i="25" s="1"/>
  <c r="HL176" i="25" s="1"/>
  <c r="DX176" i="25"/>
  <c r="GH176" i="25" s="1"/>
  <c r="HM176" i="25" s="1"/>
  <c r="DY176" i="25"/>
  <c r="GI176" i="25" s="1"/>
  <c r="HN176" i="25" s="1"/>
  <c r="DZ176" i="25"/>
  <c r="GJ176" i="25" s="1"/>
  <c r="HO176" i="25" s="1"/>
  <c r="EA176" i="25"/>
  <c r="GK176" i="25" s="1"/>
  <c r="HP176" i="25" s="1"/>
  <c r="EB176" i="25"/>
  <c r="GL176" i="25" s="1"/>
  <c r="HQ176" i="25" s="1"/>
  <c r="EC176" i="25"/>
  <c r="GM176" i="25" s="1"/>
  <c r="HR176" i="25" s="1"/>
  <c r="ED176" i="25"/>
  <c r="GN176" i="25" s="1"/>
  <c r="HS176" i="25" s="1"/>
  <c r="EE176" i="25"/>
  <c r="GO176" i="25" s="1"/>
  <c r="HT176" i="25" s="1"/>
  <c r="EF176" i="25"/>
  <c r="GP176" i="25" s="1"/>
  <c r="HU176" i="25" s="1"/>
  <c r="EG176" i="25"/>
  <c r="GQ176" i="25" s="1"/>
  <c r="HV176" i="25" s="1"/>
  <c r="EH176" i="25"/>
  <c r="GR176" i="25" s="1"/>
  <c r="HW176" i="25" s="1"/>
  <c r="EI176" i="25"/>
  <c r="GS176" i="25" s="1"/>
  <c r="HX176" i="25" s="1"/>
  <c r="EJ176" i="25"/>
  <c r="GT176" i="25" s="1"/>
  <c r="HY176" i="25" s="1"/>
  <c r="EK176" i="25"/>
  <c r="GU176" i="25" s="1"/>
  <c r="HZ176" i="25" s="1"/>
  <c r="EL176" i="25"/>
  <c r="GV176" i="25" s="1"/>
  <c r="IA176" i="25" s="1"/>
  <c r="EM176" i="25"/>
  <c r="GW176" i="25" s="1"/>
  <c r="IB176" i="25" s="1"/>
  <c r="EN176" i="25"/>
  <c r="GX176" i="25" s="1"/>
  <c r="IC176" i="25" s="1"/>
  <c r="EO176" i="25"/>
  <c r="GY176" i="25" s="1"/>
  <c r="ID176" i="25" s="1"/>
  <c r="DT177" i="25"/>
  <c r="GD177" i="25" s="1"/>
  <c r="DU177" i="25"/>
  <c r="GE177" i="25" s="1"/>
  <c r="DV177" i="25"/>
  <c r="GF177" i="25" s="1"/>
  <c r="DW177" i="25"/>
  <c r="GG177" i="25" s="1"/>
  <c r="DX177" i="25"/>
  <c r="GH177" i="25" s="1"/>
  <c r="DY177" i="25"/>
  <c r="GI177" i="25" s="1"/>
  <c r="DZ177" i="25"/>
  <c r="GJ177" i="25" s="1"/>
  <c r="EA177" i="25"/>
  <c r="GK177" i="25" s="1"/>
  <c r="EB177" i="25"/>
  <c r="GL177" i="25" s="1"/>
  <c r="EC177" i="25"/>
  <c r="GM177" i="25" s="1"/>
  <c r="ED177" i="25"/>
  <c r="GN177" i="25" s="1"/>
  <c r="EE177" i="25"/>
  <c r="GO177" i="25" s="1"/>
  <c r="EF177" i="25"/>
  <c r="GP177" i="25" s="1"/>
  <c r="EG177" i="25"/>
  <c r="GQ177" i="25" s="1"/>
  <c r="EH177" i="25"/>
  <c r="GR177" i="25" s="1"/>
  <c r="EI177" i="25"/>
  <c r="GS177" i="25" s="1"/>
  <c r="EJ177" i="25"/>
  <c r="GT177" i="25" s="1"/>
  <c r="EK177" i="25"/>
  <c r="GU177" i="25" s="1"/>
  <c r="EL177" i="25"/>
  <c r="GV177" i="25" s="1"/>
  <c r="EM177" i="25"/>
  <c r="GW177" i="25" s="1"/>
  <c r="EN177" i="25"/>
  <c r="GX177" i="25" s="1"/>
  <c r="EO177" i="25"/>
  <c r="GY177" i="25" s="1"/>
  <c r="DS178" i="25"/>
  <c r="GC178" i="25" s="1"/>
  <c r="DT178" i="25"/>
  <c r="GD178" i="25" s="1"/>
  <c r="DU178" i="25"/>
  <c r="GE178" i="25" s="1"/>
  <c r="DV178" i="25"/>
  <c r="GF178" i="25" s="1"/>
  <c r="DW178" i="25"/>
  <c r="GG178" i="25" s="1"/>
  <c r="DX178" i="25"/>
  <c r="GH178" i="25" s="1"/>
  <c r="DY178" i="25"/>
  <c r="GI178" i="25" s="1"/>
  <c r="DZ178" i="25"/>
  <c r="GJ178" i="25" s="1"/>
  <c r="EA178" i="25"/>
  <c r="GK178" i="25" s="1"/>
  <c r="EB178" i="25"/>
  <c r="GL178" i="25" s="1"/>
  <c r="EC178" i="25"/>
  <c r="GM178" i="25" s="1"/>
  <c r="ED178" i="25"/>
  <c r="GN178" i="25" s="1"/>
  <c r="EE178" i="25"/>
  <c r="GO178" i="25" s="1"/>
  <c r="EF178" i="25"/>
  <c r="GP178" i="25" s="1"/>
  <c r="EG178" i="25"/>
  <c r="GQ178" i="25" s="1"/>
  <c r="EH178" i="25"/>
  <c r="GR178" i="25" s="1"/>
  <c r="EI178" i="25"/>
  <c r="GS178" i="25" s="1"/>
  <c r="EJ178" i="25"/>
  <c r="GT178" i="25" s="1"/>
  <c r="EK178" i="25"/>
  <c r="GU178" i="25" s="1"/>
  <c r="EL178" i="25"/>
  <c r="GV178" i="25" s="1"/>
  <c r="EM178" i="25"/>
  <c r="GW178" i="25" s="1"/>
  <c r="EN178" i="25"/>
  <c r="GX178" i="25" s="1"/>
  <c r="EO178" i="25"/>
  <c r="GY178" i="25" s="1"/>
  <c r="DV179" i="25"/>
  <c r="GF179" i="25" s="1"/>
  <c r="DW179" i="25"/>
  <c r="GG179" i="25" s="1"/>
  <c r="DX179" i="25"/>
  <c r="GH179" i="25" s="1"/>
  <c r="DY179" i="25"/>
  <c r="GI179" i="25" s="1"/>
  <c r="DZ179" i="25"/>
  <c r="GJ179" i="25" s="1"/>
  <c r="EA179" i="25"/>
  <c r="GK179" i="25" s="1"/>
  <c r="EB179" i="25"/>
  <c r="GL179" i="25" s="1"/>
  <c r="EC179" i="25"/>
  <c r="GM179" i="25" s="1"/>
  <c r="ED179" i="25"/>
  <c r="GN179" i="25" s="1"/>
  <c r="EE179" i="25"/>
  <c r="GO179" i="25" s="1"/>
  <c r="EF179" i="25"/>
  <c r="GP179" i="25" s="1"/>
  <c r="EG179" i="25"/>
  <c r="GQ179" i="25" s="1"/>
  <c r="EH179" i="25"/>
  <c r="GR179" i="25" s="1"/>
  <c r="EI179" i="25"/>
  <c r="GS179" i="25" s="1"/>
  <c r="EJ179" i="25"/>
  <c r="GT179" i="25" s="1"/>
  <c r="EK179" i="25"/>
  <c r="GU179" i="25" s="1"/>
  <c r="EL179" i="25"/>
  <c r="GV179" i="25" s="1"/>
  <c r="EM179" i="25"/>
  <c r="GW179" i="25" s="1"/>
  <c r="EN179" i="25"/>
  <c r="GX179" i="25" s="1"/>
  <c r="EO179" i="25"/>
  <c r="GY179" i="25" s="1"/>
  <c r="DW180" i="25"/>
  <c r="GG180" i="25" s="1"/>
  <c r="DX180" i="25"/>
  <c r="GH180" i="25" s="1"/>
  <c r="DY180" i="25"/>
  <c r="GI180" i="25" s="1"/>
  <c r="DZ180" i="25"/>
  <c r="GJ180" i="25" s="1"/>
  <c r="EA180" i="25"/>
  <c r="GK180" i="25" s="1"/>
  <c r="EB180" i="25"/>
  <c r="GL180" i="25" s="1"/>
  <c r="EC180" i="25"/>
  <c r="GM180" i="25" s="1"/>
  <c r="ED180" i="25"/>
  <c r="GN180" i="25" s="1"/>
  <c r="EE180" i="25"/>
  <c r="GO180" i="25" s="1"/>
  <c r="EF180" i="25"/>
  <c r="GP180" i="25" s="1"/>
  <c r="EG180" i="25"/>
  <c r="GQ180" i="25" s="1"/>
  <c r="EH180" i="25"/>
  <c r="GR180" i="25" s="1"/>
  <c r="EI180" i="25"/>
  <c r="GS180" i="25" s="1"/>
  <c r="EJ180" i="25"/>
  <c r="GT180" i="25" s="1"/>
  <c r="EK180" i="25"/>
  <c r="GU180" i="25" s="1"/>
  <c r="EL180" i="25"/>
  <c r="GV180" i="25" s="1"/>
  <c r="EM180" i="25"/>
  <c r="GW180" i="25" s="1"/>
  <c r="EN180" i="25"/>
  <c r="GX180" i="25" s="1"/>
  <c r="EO180" i="25"/>
  <c r="GY180" i="25" s="1"/>
  <c r="EA181" i="25"/>
  <c r="GK181" i="25" s="1"/>
  <c r="EB181" i="25"/>
  <c r="GL181" i="25" s="1"/>
  <c r="EC181" i="25"/>
  <c r="GM181" i="25" s="1"/>
  <c r="ED181" i="25"/>
  <c r="GN181" i="25" s="1"/>
  <c r="EE181" i="25"/>
  <c r="GO181" i="25" s="1"/>
  <c r="EF181" i="25"/>
  <c r="GP181" i="25" s="1"/>
  <c r="EG181" i="25"/>
  <c r="GQ181" i="25" s="1"/>
  <c r="EH181" i="25"/>
  <c r="GR181" i="25" s="1"/>
  <c r="EI181" i="25"/>
  <c r="GS181" i="25" s="1"/>
  <c r="EJ181" i="25"/>
  <c r="GT181" i="25" s="1"/>
  <c r="EK181" i="25"/>
  <c r="GU181" i="25" s="1"/>
  <c r="EL181" i="25"/>
  <c r="GV181" i="25" s="1"/>
  <c r="EM181" i="25"/>
  <c r="GW181" i="25" s="1"/>
  <c r="EN181" i="25"/>
  <c r="GX181" i="25" s="1"/>
  <c r="EO181" i="25"/>
  <c r="GY181" i="25" s="1"/>
  <c r="DL182" i="25"/>
  <c r="FV182" i="25" s="1"/>
  <c r="DV182" i="25"/>
  <c r="GF182" i="25" s="1"/>
  <c r="DW182" i="25"/>
  <c r="GG182" i="25" s="1"/>
  <c r="DX182" i="25"/>
  <c r="GH182" i="25" s="1"/>
  <c r="DY182" i="25"/>
  <c r="GI182" i="25" s="1"/>
  <c r="DZ182" i="25"/>
  <c r="GJ182" i="25" s="1"/>
  <c r="EA182" i="25"/>
  <c r="GK182" i="25" s="1"/>
  <c r="EB182" i="25"/>
  <c r="GL182" i="25" s="1"/>
  <c r="EC182" i="25"/>
  <c r="GM182" i="25" s="1"/>
  <c r="ED182" i="25"/>
  <c r="GN182" i="25" s="1"/>
  <c r="EE182" i="25"/>
  <c r="GO182" i="25" s="1"/>
  <c r="EF182" i="25"/>
  <c r="GP182" i="25" s="1"/>
  <c r="EG182" i="25"/>
  <c r="GQ182" i="25" s="1"/>
  <c r="EH182" i="25"/>
  <c r="GR182" i="25" s="1"/>
  <c r="EI182" i="25"/>
  <c r="GS182" i="25" s="1"/>
  <c r="EJ182" i="25"/>
  <c r="GT182" i="25" s="1"/>
  <c r="EK182" i="25"/>
  <c r="GU182" i="25" s="1"/>
  <c r="EL182" i="25"/>
  <c r="GV182" i="25" s="1"/>
  <c r="EM182" i="25"/>
  <c r="GW182" i="25" s="1"/>
  <c r="EN182" i="25"/>
  <c r="GX182" i="25" s="1"/>
  <c r="EO182" i="25"/>
  <c r="GY182" i="25" s="1"/>
  <c r="DT183" i="25"/>
  <c r="GD183" i="25" s="1"/>
  <c r="DU183" i="25"/>
  <c r="GE183" i="25" s="1"/>
  <c r="DV183" i="25"/>
  <c r="GF183" i="25" s="1"/>
  <c r="DW183" i="25"/>
  <c r="GG183" i="25" s="1"/>
  <c r="DX183" i="25"/>
  <c r="GH183" i="25" s="1"/>
  <c r="DY183" i="25"/>
  <c r="GI183" i="25" s="1"/>
  <c r="DZ183" i="25"/>
  <c r="GJ183" i="25" s="1"/>
  <c r="EA183" i="25"/>
  <c r="GK183" i="25" s="1"/>
  <c r="EB183" i="25"/>
  <c r="GL183" i="25" s="1"/>
  <c r="EC183" i="25"/>
  <c r="GM183" i="25" s="1"/>
  <c r="ED183" i="25"/>
  <c r="GN183" i="25" s="1"/>
  <c r="EE183" i="25"/>
  <c r="GO183" i="25" s="1"/>
  <c r="EF183" i="25"/>
  <c r="GP183" i="25" s="1"/>
  <c r="EG183" i="25"/>
  <c r="GQ183" i="25" s="1"/>
  <c r="EH183" i="25"/>
  <c r="GR183" i="25" s="1"/>
  <c r="EI183" i="25"/>
  <c r="GS183" i="25" s="1"/>
  <c r="EJ183" i="25"/>
  <c r="GT183" i="25" s="1"/>
  <c r="EK183" i="25"/>
  <c r="GU183" i="25" s="1"/>
  <c r="EL183" i="25"/>
  <c r="GV183" i="25" s="1"/>
  <c r="EM183" i="25"/>
  <c r="GW183" i="25" s="1"/>
  <c r="EN183" i="25"/>
  <c r="GX183" i="25" s="1"/>
  <c r="EO183" i="25"/>
  <c r="GY183" i="25" s="1"/>
  <c r="DW184" i="25"/>
  <c r="GG184" i="25" s="1"/>
  <c r="DX184" i="25"/>
  <c r="GH184" i="25" s="1"/>
  <c r="DY184" i="25"/>
  <c r="GI184" i="25" s="1"/>
  <c r="DZ184" i="25"/>
  <c r="GJ184" i="25" s="1"/>
  <c r="EA184" i="25"/>
  <c r="GK184" i="25" s="1"/>
  <c r="EB184" i="25"/>
  <c r="GL184" i="25" s="1"/>
  <c r="EC184" i="25"/>
  <c r="GM184" i="25" s="1"/>
  <c r="ED184" i="25"/>
  <c r="GN184" i="25" s="1"/>
  <c r="EE184" i="25"/>
  <c r="GO184" i="25" s="1"/>
  <c r="EF184" i="25"/>
  <c r="GP184" i="25" s="1"/>
  <c r="EG184" i="25"/>
  <c r="GQ184" i="25" s="1"/>
  <c r="EH184" i="25"/>
  <c r="GR184" i="25" s="1"/>
  <c r="EI184" i="25"/>
  <c r="GS184" i="25" s="1"/>
  <c r="EJ184" i="25"/>
  <c r="GT184" i="25" s="1"/>
  <c r="EK184" i="25"/>
  <c r="GU184" i="25" s="1"/>
  <c r="EL184" i="25"/>
  <c r="GV184" i="25" s="1"/>
  <c r="EM184" i="25"/>
  <c r="GW184" i="25" s="1"/>
  <c r="EN184" i="25"/>
  <c r="GX184" i="25" s="1"/>
  <c r="EO184" i="25"/>
  <c r="GY184" i="25" s="1"/>
  <c r="DV185" i="25"/>
  <c r="GF185" i="25" s="1"/>
  <c r="DW185" i="25"/>
  <c r="GG185" i="25" s="1"/>
  <c r="DX185" i="25"/>
  <c r="GH185" i="25" s="1"/>
  <c r="DY185" i="25"/>
  <c r="GI185" i="25" s="1"/>
  <c r="DZ185" i="25"/>
  <c r="GJ185" i="25" s="1"/>
  <c r="EA185" i="25"/>
  <c r="GK185" i="25" s="1"/>
  <c r="EB185" i="25"/>
  <c r="GL185" i="25" s="1"/>
  <c r="EC185" i="25"/>
  <c r="GM185" i="25" s="1"/>
  <c r="ED185" i="25"/>
  <c r="GN185" i="25" s="1"/>
  <c r="EE185" i="25"/>
  <c r="GO185" i="25" s="1"/>
  <c r="EF185" i="25"/>
  <c r="GP185" i="25" s="1"/>
  <c r="EG185" i="25"/>
  <c r="GQ185" i="25" s="1"/>
  <c r="EH185" i="25"/>
  <c r="GR185" i="25" s="1"/>
  <c r="EI185" i="25"/>
  <c r="GS185" i="25" s="1"/>
  <c r="EJ185" i="25"/>
  <c r="GT185" i="25" s="1"/>
  <c r="EK185" i="25"/>
  <c r="GU185" i="25" s="1"/>
  <c r="EL185" i="25"/>
  <c r="GV185" i="25" s="1"/>
  <c r="EM185" i="25"/>
  <c r="GW185" i="25" s="1"/>
  <c r="EN185" i="25"/>
  <c r="GX185" i="25" s="1"/>
  <c r="EO185" i="25"/>
  <c r="GY185" i="25" s="1"/>
  <c r="DS186" i="25"/>
  <c r="GC186" i="25" s="1"/>
  <c r="DT186" i="25"/>
  <c r="GD186" i="25" s="1"/>
  <c r="DU186" i="25"/>
  <c r="GE186" i="25" s="1"/>
  <c r="DV186" i="25"/>
  <c r="GF186" i="25" s="1"/>
  <c r="DW186" i="25"/>
  <c r="GG186" i="25" s="1"/>
  <c r="DX186" i="25"/>
  <c r="GH186" i="25" s="1"/>
  <c r="DY186" i="25"/>
  <c r="GI186" i="25" s="1"/>
  <c r="DZ186" i="25"/>
  <c r="GJ186" i="25" s="1"/>
  <c r="EA186" i="25"/>
  <c r="GK186" i="25" s="1"/>
  <c r="EB186" i="25"/>
  <c r="GL186" i="25" s="1"/>
  <c r="EC186" i="25"/>
  <c r="GM186" i="25" s="1"/>
  <c r="ED186" i="25"/>
  <c r="GN186" i="25" s="1"/>
  <c r="EE186" i="25"/>
  <c r="GO186" i="25" s="1"/>
  <c r="EF186" i="25"/>
  <c r="GP186" i="25" s="1"/>
  <c r="EG186" i="25"/>
  <c r="GQ186" i="25" s="1"/>
  <c r="EH186" i="25"/>
  <c r="GR186" i="25" s="1"/>
  <c r="EI186" i="25"/>
  <c r="GS186" i="25" s="1"/>
  <c r="EJ186" i="25"/>
  <c r="GT186" i="25" s="1"/>
  <c r="EK186" i="25"/>
  <c r="GU186" i="25" s="1"/>
  <c r="EL186" i="25"/>
  <c r="GV186" i="25" s="1"/>
  <c r="EM186" i="25"/>
  <c r="GW186" i="25" s="1"/>
  <c r="EN186" i="25"/>
  <c r="GX186" i="25" s="1"/>
  <c r="EO186" i="25"/>
  <c r="GY186" i="25" s="1"/>
  <c r="EC187" i="25"/>
  <c r="GM187" i="25" s="1"/>
  <c r="ED187" i="25"/>
  <c r="GN187" i="25" s="1"/>
  <c r="EE187" i="25"/>
  <c r="GO187" i="25" s="1"/>
  <c r="EF187" i="25"/>
  <c r="GP187" i="25" s="1"/>
  <c r="EG187" i="25"/>
  <c r="GQ187" i="25" s="1"/>
  <c r="EH187" i="25"/>
  <c r="GR187" i="25" s="1"/>
  <c r="EI187" i="25"/>
  <c r="GS187" i="25" s="1"/>
  <c r="EJ187" i="25"/>
  <c r="GT187" i="25" s="1"/>
  <c r="EK187" i="25"/>
  <c r="GU187" i="25" s="1"/>
  <c r="EL187" i="25"/>
  <c r="GV187" i="25" s="1"/>
  <c r="EM187" i="25"/>
  <c r="GW187" i="25" s="1"/>
  <c r="EN187" i="25"/>
  <c r="GX187" i="25" s="1"/>
  <c r="EO187" i="25"/>
  <c r="GY187" i="25" s="1"/>
  <c r="EB189" i="25"/>
  <c r="GL189" i="25" s="1"/>
  <c r="EC189" i="25"/>
  <c r="GM189" i="25" s="1"/>
  <c r="ED189" i="25"/>
  <c r="GN189" i="25" s="1"/>
  <c r="EE189" i="25"/>
  <c r="GO189" i="25" s="1"/>
  <c r="EF189" i="25"/>
  <c r="GP189" i="25" s="1"/>
  <c r="EG189" i="25"/>
  <c r="GQ189" i="25" s="1"/>
  <c r="EH189" i="25"/>
  <c r="GR189" i="25" s="1"/>
  <c r="EI189" i="25"/>
  <c r="GS189" i="25" s="1"/>
  <c r="EJ189" i="25"/>
  <c r="GT189" i="25" s="1"/>
  <c r="EK189" i="25"/>
  <c r="GU189" i="25" s="1"/>
  <c r="EL189" i="25"/>
  <c r="GV189" i="25" s="1"/>
  <c r="EM189" i="25"/>
  <c r="GW189" i="25" s="1"/>
  <c r="EN189" i="25"/>
  <c r="GX189" i="25" s="1"/>
  <c r="EO189" i="25"/>
  <c r="GY189" i="25" s="1"/>
  <c r="DT190" i="25"/>
  <c r="GD190" i="25" s="1"/>
  <c r="DU190" i="25"/>
  <c r="GE190" i="25" s="1"/>
  <c r="DV190" i="25"/>
  <c r="GF190" i="25" s="1"/>
  <c r="DW190" i="25"/>
  <c r="GG190" i="25" s="1"/>
  <c r="DX190" i="25"/>
  <c r="GH190" i="25" s="1"/>
  <c r="DY190" i="25"/>
  <c r="GI190" i="25" s="1"/>
  <c r="DZ190" i="25"/>
  <c r="GJ190" i="25" s="1"/>
  <c r="EA190" i="25"/>
  <c r="GK190" i="25" s="1"/>
  <c r="EB190" i="25"/>
  <c r="GL190" i="25" s="1"/>
  <c r="EC190" i="25"/>
  <c r="GM190" i="25" s="1"/>
  <c r="ED190" i="25"/>
  <c r="GN190" i="25" s="1"/>
  <c r="EE190" i="25"/>
  <c r="GO190" i="25" s="1"/>
  <c r="EF190" i="25"/>
  <c r="GP190" i="25" s="1"/>
  <c r="EG190" i="25"/>
  <c r="GQ190" i="25" s="1"/>
  <c r="EH190" i="25"/>
  <c r="GR190" i="25" s="1"/>
  <c r="EI190" i="25"/>
  <c r="GS190" i="25" s="1"/>
  <c r="EJ190" i="25"/>
  <c r="GT190" i="25" s="1"/>
  <c r="EK190" i="25"/>
  <c r="GU190" i="25" s="1"/>
  <c r="EL190" i="25"/>
  <c r="GV190" i="25" s="1"/>
  <c r="EM190" i="25"/>
  <c r="GW190" i="25" s="1"/>
  <c r="EN190" i="25"/>
  <c r="GX190" i="25" s="1"/>
  <c r="EO190" i="25"/>
  <c r="GY190" i="25" s="1"/>
  <c r="DS191" i="25"/>
  <c r="GC191" i="25" s="1"/>
  <c r="DT191" i="25"/>
  <c r="GD191" i="25" s="1"/>
  <c r="DU191" i="25"/>
  <c r="GE191" i="25" s="1"/>
  <c r="DV191" i="25"/>
  <c r="GF191" i="25" s="1"/>
  <c r="DW191" i="25"/>
  <c r="GG191" i="25" s="1"/>
  <c r="DX191" i="25"/>
  <c r="GH191" i="25" s="1"/>
  <c r="DY191" i="25"/>
  <c r="GI191" i="25" s="1"/>
  <c r="DZ191" i="25"/>
  <c r="GJ191" i="25" s="1"/>
  <c r="EA191" i="25"/>
  <c r="GK191" i="25" s="1"/>
  <c r="EB191" i="25"/>
  <c r="GL191" i="25" s="1"/>
  <c r="EC191" i="25"/>
  <c r="GM191" i="25" s="1"/>
  <c r="ED191" i="25"/>
  <c r="GN191" i="25" s="1"/>
  <c r="EE191" i="25"/>
  <c r="GO191" i="25" s="1"/>
  <c r="EF191" i="25"/>
  <c r="GP191" i="25" s="1"/>
  <c r="EG191" i="25"/>
  <c r="GQ191" i="25" s="1"/>
  <c r="EH191" i="25"/>
  <c r="GR191" i="25" s="1"/>
  <c r="EI191" i="25"/>
  <c r="GS191" i="25" s="1"/>
  <c r="EJ191" i="25"/>
  <c r="GT191" i="25" s="1"/>
  <c r="EK191" i="25"/>
  <c r="GU191" i="25" s="1"/>
  <c r="EL191" i="25"/>
  <c r="GV191" i="25" s="1"/>
  <c r="EM191" i="25"/>
  <c r="GW191" i="25" s="1"/>
  <c r="EN191" i="25"/>
  <c r="GX191" i="25" s="1"/>
  <c r="EO191" i="25"/>
  <c r="GY191" i="25" s="1"/>
  <c r="EH192" i="25"/>
  <c r="GR192" i="25" s="1"/>
  <c r="EI192" i="25"/>
  <c r="GS192" i="25" s="1"/>
  <c r="EJ192" i="25"/>
  <c r="GT192" i="25" s="1"/>
  <c r="EK192" i="25"/>
  <c r="GU192" i="25" s="1"/>
  <c r="EL192" i="25"/>
  <c r="GV192" i="25" s="1"/>
  <c r="EM192" i="25"/>
  <c r="GW192" i="25" s="1"/>
  <c r="EN192" i="25"/>
  <c r="GX192" i="25" s="1"/>
  <c r="EO192" i="25"/>
  <c r="GY192" i="25" s="1"/>
  <c r="EH193" i="25"/>
  <c r="GR193" i="25" s="1"/>
  <c r="EI193" i="25"/>
  <c r="GS193" i="25" s="1"/>
  <c r="EJ193" i="25"/>
  <c r="GT193" i="25" s="1"/>
  <c r="EK193" i="25"/>
  <c r="GU193" i="25" s="1"/>
  <c r="EL193" i="25"/>
  <c r="GV193" i="25" s="1"/>
  <c r="EM193" i="25"/>
  <c r="GW193" i="25" s="1"/>
  <c r="EN193" i="25"/>
  <c r="GX193" i="25" s="1"/>
  <c r="EO193" i="25"/>
  <c r="GY193" i="25" s="1"/>
  <c r="EH194" i="25"/>
  <c r="GR194" i="25" s="1"/>
  <c r="EI194" i="25"/>
  <c r="GS194" i="25" s="1"/>
  <c r="EJ194" i="25"/>
  <c r="GT194" i="25" s="1"/>
  <c r="EK194" i="25"/>
  <c r="GU194" i="25" s="1"/>
  <c r="EL194" i="25"/>
  <c r="GV194" i="25" s="1"/>
  <c r="EM194" i="25"/>
  <c r="GW194" i="25" s="1"/>
  <c r="EN194" i="25"/>
  <c r="GX194" i="25" s="1"/>
  <c r="EO194" i="25"/>
  <c r="GY194" i="25" s="1"/>
  <c r="DT195" i="25"/>
  <c r="GD195" i="25" s="1"/>
  <c r="DU195" i="25"/>
  <c r="GE195" i="25" s="1"/>
  <c r="DV195" i="25"/>
  <c r="GF195" i="25" s="1"/>
  <c r="DW195" i="25"/>
  <c r="GG195" i="25" s="1"/>
  <c r="DX195" i="25"/>
  <c r="GH195" i="25" s="1"/>
  <c r="DY195" i="25"/>
  <c r="GI195" i="25" s="1"/>
  <c r="DZ195" i="25"/>
  <c r="GJ195" i="25" s="1"/>
  <c r="EA195" i="25"/>
  <c r="GK195" i="25" s="1"/>
  <c r="EB195" i="25"/>
  <c r="GL195" i="25" s="1"/>
  <c r="EC195" i="25"/>
  <c r="GM195" i="25" s="1"/>
  <c r="ED195" i="25"/>
  <c r="GN195" i="25" s="1"/>
  <c r="EE195" i="25"/>
  <c r="GO195" i="25" s="1"/>
  <c r="EF195" i="25"/>
  <c r="GP195" i="25" s="1"/>
  <c r="EG195" i="25"/>
  <c r="GQ195" i="25" s="1"/>
  <c r="EH195" i="25"/>
  <c r="GR195" i="25" s="1"/>
  <c r="EI195" i="25"/>
  <c r="GS195" i="25" s="1"/>
  <c r="EJ195" i="25"/>
  <c r="GT195" i="25" s="1"/>
  <c r="EK195" i="25"/>
  <c r="GU195" i="25" s="1"/>
  <c r="EL195" i="25"/>
  <c r="GV195" i="25" s="1"/>
  <c r="EM195" i="25"/>
  <c r="GW195" i="25" s="1"/>
  <c r="EN195" i="25"/>
  <c r="GX195" i="25" s="1"/>
  <c r="EO195" i="25"/>
  <c r="GY195" i="25" s="1"/>
  <c r="DZ197" i="25"/>
  <c r="GJ197" i="25" s="1"/>
  <c r="EA197" i="25"/>
  <c r="GK197" i="25" s="1"/>
  <c r="EB197" i="25"/>
  <c r="GL197" i="25" s="1"/>
  <c r="EC197" i="25"/>
  <c r="GM197" i="25" s="1"/>
  <c r="ED197" i="25"/>
  <c r="GN197" i="25" s="1"/>
  <c r="EE197" i="25"/>
  <c r="GO197" i="25" s="1"/>
  <c r="EF197" i="25"/>
  <c r="GP197" i="25" s="1"/>
  <c r="EG197" i="25"/>
  <c r="GQ197" i="25" s="1"/>
  <c r="EH197" i="25"/>
  <c r="GR197" i="25" s="1"/>
  <c r="EI197" i="25"/>
  <c r="GS197" i="25" s="1"/>
  <c r="EJ197" i="25"/>
  <c r="GT197" i="25" s="1"/>
  <c r="EK197" i="25"/>
  <c r="GU197" i="25" s="1"/>
  <c r="EL197" i="25"/>
  <c r="GV197" i="25" s="1"/>
  <c r="EM197" i="25"/>
  <c r="GW197" i="25" s="1"/>
  <c r="EN197" i="25"/>
  <c r="GX197" i="25" s="1"/>
  <c r="EO197" i="25"/>
  <c r="GY197" i="25" s="1"/>
  <c r="DW198" i="25"/>
  <c r="GG198" i="25" s="1"/>
  <c r="DX198" i="25"/>
  <c r="GH198" i="25" s="1"/>
  <c r="DY198" i="25"/>
  <c r="GI198" i="25" s="1"/>
  <c r="DZ198" i="25"/>
  <c r="GJ198" i="25" s="1"/>
  <c r="EA198" i="25"/>
  <c r="GK198" i="25" s="1"/>
  <c r="EB198" i="25"/>
  <c r="GL198" i="25" s="1"/>
  <c r="EC198" i="25"/>
  <c r="GM198" i="25" s="1"/>
  <c r="ED198" i="25"/>
  <c r="GN198" i="25" s="1"/>
  <c r="EE198" i="25"/>
  <c r="GO198" i="25" s="1"/>
  <c r="EF198" i="25"/>
  <c r="GP198" i="25" s="1"/>
  <c r="EG198" i="25"/>
  <c r="GQ198" i="25" s="1"/>
  <c r="EH198" i="25"/>
  <c r="GR198" i="25" s="1"/>
  <c r="EI198" i="25"/>
  <c r="GS198" i="25" s="1"/>
  <c r="EJ198" i="25"/>
  <c r="GT198" i="25" s="1"/>
  <c r="EK198" i="25"/>
  <c r="GU198" i="25" s="1"/>
  <c r="EL198" i="25"/>
  <c r="GV198" i="25" s="1"/>
  <c r="EM198" i="25"/>
  <c r="GW198" i="25" s="1"/>
  <c r="EN198" i="25"/>
  <c r="GX198" i="25" s="1"/>
  <c r="EO198" i="25"/>
  <c r="GY198" i="25" s="1"/>
  <c r="DS199" i="25"/>
  <c r="GC199" i="25" s="1"/>
  <c r="DT199" i="25"/>
  <c r="GD199" i="25" s="1"/>
  <c r="DU199" i="25"/>
  <c r="GE199" i="25" s="1"/>
  <c r="DV199" i="25"/>
  <c r="GF199" i="25" s="1"/>
  <c r="DW199" i="25"/>
  <c r="GG199" i="25" s="1"/>
  <c r="DX199" i="25"/>
  <c r="GH199" i="25" s="1"/>
  <c r="DY199" i="25"/>
  <c r="GI199" i="25" s="1"/>
  <c r="DZ199" i="25"/>
  <c r="GJ199" i="25" s="1"/>
  <c r="EA199" i="25"/>
  <c r="GK199" i="25" s="1"/>
  <c r="EB199" i="25"/>
  <c r="GL199" i="25" s="1"/>
  <c r="EC199" i="25"/>
  <c r="GM199" i="25" s="1"/>
  <c r="ED199" i="25"/>
  <c r="GN199" i="25" s="1"/>
  <c r="EE199" i="25"/>
  <c r="GO199" i="25" s="1"/>
  <c r="EF199" i="25"/>
  <c r="GP199" i="25" s="1"/>
  <c r="EG199" i="25"/>
  <c r="GQ199" i="25" s="1"/>
  <c r="EH199" i="25"/>
  <c r="GR199" i="25" s="1"/>
  <c r="EI199" i="25"/>
  <c r="GS199" i="25" s="1"/>
  <c r="EJ199" i="25"/>
  <c r="GT199" i="25" s="1"/>
  <c r="EK199" i="25"/>
  <c r="GU199" i="25" s="1"/>
  <c r="EL199" i="25"/>
  <c r="GV199" i="25" s="1"/>
  <c r="EM199" i="25"/>
  <c r="GW199" i="25" s="1"/>
  <c r="EN199" i="25"/>
  <c r="GX199" i="25" s="1"/>
  <c r="EO199" i="25"/>
  <c r="GY199" i="25" s="1"/>
  <c r="DL200" i="25"/>
  <c r="FV200" i="25" s="1"/>
  <c r="DM200" i="25"/>
  <c r="FW200" i="25" s="1"/>
  <c r="DN200" i="25"/>
  <c r="FX200" i="25" s="1"/>
  <c r="DO200" i="25"/>
  <c r="FY200" i="25" s="1"/>
  <c r="DP200" i="25"/>
  <c r="FZ200" i="25" s="1"/>
  <c r="DQ200" i="25"/>
  <c r="GA200" i="25" s="1"/>
  <c r="DR200" i="25"/>
  <c r="GB200" i="25" s="1"/>
  <c r="DS200" i="25"/>
  <c r="GC200" i="25" s="1"/>
  <c r="DT200" i="25"/>
  <c r="GD200" i="25" s="1"/>
  <c r="DU200" i="25"/>
  <c r="GE200" i="25" s="1"/>
  <c r="DV200" i="25"/>
  <c r="GF200" i="25" s="1"/>
  <c r="DW200" i="25"/>
  <c r="GG200" i="25" s="1"/>
  <c r="DX200" i="25"/>
  <c r="GH200" i="25" s="1"/>
  <c r="DY200" i="25"/>
  <c r="GI200" i="25" s="1"/>
  <c r="DZ200" i="25"/>
  <c r="GJ200" i="25" s="1"/>
  <c r="EA200" i="25"/>
  <c r="GK200" i="25" s="1"/>
  <c r="EB200" i="25"/>
  <c r="GL200" i="25" s="1"/>
  <c r="EC200" i="25"/>
  <c r="GM200" i="25" s="1"/>
  <c r="ED200" i="25"/>
  <c r="GN200" i="25" s="1"/>
  <c r="EE200" i="25"/>
  <c r="GO200" i="25" s="1"/>
  <c r="EF200" i="25"/>
  <c r="GP200" i="25" s="1"/>
  <c r="EG200" i="25"/>
  <c r="GQ200" i="25" s="1"/>
  <c r="EH200" i="25"/>
  <c r="GR200" i="25" s="1"/>
  <c r="EI200" i="25"/>
  <c r="GS200" i="25" s="1"/>
  <c r="EJ200" i="25"/>
  <c r="GT200" i="25" s="1"/>
  <c r="EK200" i="25"/>
  <c r="GU200" i="25" s="1"/>
  <c r="EL200" i="25"/>
  <c r="GV200" i="25" s="1"/>
  <c r="EM200" i="25"/>
  <c r="GW200" i="25" s="1"/>
  <c r="EN200" i="25"/>
  <c r="GX200" i="25" s="1"/>
  <c r="EO200" i="25"/>
  <c r="GY200" i="25" s="1"/>
  <c r="DT201" i="25"/>
  <c r="GD201" i="25" s="1"/>
  <c r="DU201" i="25"/>
  <c r="GE201" i="25" s="1"/>
  <c r="DV201" i="25"/>
  <c r="GF201" i="25" s="1"/>
  <c r="DW201" i="25"/>
  <c r="GG201" i="25" s="1"/>
  <c r="DX201" i="25"/>
  <c r="GH201" i="25" s="1"/>
  <c r="DY201" i="25"/>
  <c r="GI201" i="25" s="1"/>
  <c r="DZ201" i="25"/>
  <c r="GJ201" i="25" s="1"/>
  <c r="EA201" i="25"/>
  <c r="GK201" i="25" s="1"/>
  <c r="EB201" i="25"/>
  <c r="GL201" i="25" s="1"/>
  <c r="EC201" i="25"/>
  <c r="GM201" i="25" s="1"/>
  <c r="ED201" i="25"/>
  <c r="GN201" i="25" s="1"/>
  <c r="EE201" i="25"/>
  <c r="GO201" i="25" s="1"/>
  <c r="EF201" i="25"/>
  <c r="GP201" i="25" s="1"/>
  <c r="EG201" i="25"/>
  <c r="GQ201" i="25" s="1"/>
  <c r="EH201" i="25"/>
  <c r="GR201" i="25" s="1"/>
  <c r="EI201" i="25"/>
  <c r="GS201" i="25" s="1"/>
  <c r="EJ201" i="25"/>
  <c r="GT201" i="25" s="1"/>
  <c r="EK201" i="25"/>
  <c r="GU201" i="25" s="1"/>
  <c r="EL201" i="25"/>
  <c r="GV201" i="25" s="1"/>
  <c r="EM201" i="25"/>
  <c r="GW201" i="25" s="1"/>
  <c r="EN201" i="25"/>
  <c r="GX201" i="25" s="1"/>
  <c r="EO201" i="25"/>
  <c r="GY201" i="25" s="1"/>
  <c r="DT202" i="25"/>
  <c r="GD202" i="25" s="1"/>
  <c r="DU202" i="25"/>
  <c r="GE202" i="25" s="1"/>
  <c r="DV202" i="25"/>
  <c r="GF202" i="25" s="1"/>
  <c r="DW202" i="25"/>
  <c r="GG202" i="25" s="1"/>
  <c r="DX202" i="25"/>
  <c r="GH202" i="25" s="1"/>
  <c r="DY202" i="25"/>
  <c r="GI202" i="25" s="1"/>
  <c r="DZ202" i="25"/>
  <c r="GJ202" i="25" s="1"/>
  <c r="EA202" i="25"/>
  <c r="GK202" i="25" s="1"/>
  <c r="EB202" i="25"/>
  <c r="GL202" i="25" s="1"/>
  <c r="EC202" i="25"/>
  <c r="GM202" i="25" s="1"/>
  <c r="ED202" i="25"/>
  <c r="GN202" i="25" s="1"/>
  <c r="EE202" i="25"/>
  <c r="GO202" i="25" s="1"/>
  <c r="EF202" i="25"/>
  <c r="GP202" i="25" s="1"/>
  <c r="EG202" i="25"/>
  <c r="GQ202" i="25" s="1"/>
  <c r="EH202" i="25"/>
  <c r="GR202" i="25" s="1"/>
  <c r="EI202" i="25"/>
  <c r="GS202" i="25" s="1"/>
  <c r="EJ202" i="25"/>
  <c r="GT202" i="25" s="1"/>
  <c r="EK202" i="25"/>
  <c r="GU202" i="25" s="1"/>
  <c r="EL202" i="25"/>
  <c r="GV202" i="25" s="1"/>
  <c r="EM202" i="25"/>
  <c r="GW202" i="25" s="1"/>
  <c r="EN202" i="25"/>
  <c r="GX202" i="25" s="1"/>
  <c r="EO202" i="25"/>
  <c r="GY202" i="25" s="1"/>
  <c r="DL203" i="25"/>
  <c r="FV203" i="25" s="1"/>
  <c r="DM203" i="25"/>
  <c r="FW203" i="25" s="1"/>
  <c r="DN203" i="25"/>
  <c r="FX203" i="25" s="1"/>
  <c r="DO203" i="25"/>
  <c r="FY203" i="25" s="1"/>
  <c r="DP203" i="25"/>
  <c r="FZ203" i="25" s="1"/>
  <c r="DQ203" i="25"/>
  <c r="GA203" i="25" s="1"/>
  <c r="DR203" i="25"/>
  <c r="GB203" i="25" s="1"/>
  <c r="DS203" i="25"/>
  <c r="GC203" i="25" s="1"/>
  <c r="DT203" i="25"/>
  <c r="GD203" i="25" s="1"/>
  <c r="DU203" i="25"/>
  <c r="GE203" i="25" s="1"/>
  <c r="DV203" i="25"/>
  <c r="GF203" i="25" s="1"/>
  <c r="DW203" i="25"/>
  <c r="GG203" i="25" s="1"/>
  <c r="DX203" i="25"/>
  <c r="GH203" i="25" s="1"/>
  <c r="DY203" i="25"/>
  <c r="GI203" i="25" s="1"/>
  <c r="DZ203" i="25"/>
  <c r="GJ203" i="25" s="1"/>
  <c r="EA203" i="25"/>
  <c r="GK203" i="25" s="1"/>
  <c r="EB203" i="25"/>
  <c r="GL203" i="25" s="1"/>
  <c r="EC203" i="25"/>
  <c r="GM203" i="25" s="1"/>
  <c r="ED203" i="25"/>
  <c r="GN203" i="25" s="1"/>
  <c r="EE203" i="25"/>
  <c r="GO203" i="25" s="1"/>
  <c r="EF203" i="25"/>
  <c r="GP203" i="25" s="1"/>
  <c r="EG203" i="25"/>
  <c r="GQ203" i="25" s="1"/>
  <c r="EH203" i="25"/>
  <c r="GR203" i="25" s="1"/>
  <c r="EI203" i="25"/>
  <c r="GS203" i="25" s="1"/>
  <c r="EJ203" i="25"/>
  <c r="GT203" i="25" s="1"/>
  <c r="EK203" i="25"/>
  <c r="GU203" i="25" s="1"/>
  <c r="EL203" i="25"/>
  <c r="GV203" i="25" s="1"/>
  <c r="EM203" i="25"/>
  <c r="GW203" i="25" s="1"/>
  <c r="EN203" i="25"/>
  <c r="GX203" i="25" s="1"/>
  <c r="EO203" i="25"/>
  <c r="GY203" i="25" s="1"/>
  <c r="DU204" i="25"/>
  <c r="GE204" i="25" s="1"/>
  <c r="DV204" i="25"/>
  <c r="GF204" i="25" s="1"/>
  <c r="DW204" i="25"/>
  <c r="GG204" i="25" s="1"/>
  <c r="DX204" i="25"/>
  <c r="GH204" i="25" s="1"/>
  <c r="DY204" i="25"/>
  <c r="GI204" i="25" s="1"/>
  <c r="DZ204" i="25"/>
  <c r="GJ204" i="25" s="1"/>
  <c r="EA204" i="25"/>
  <c r="GK204" i="25" s="1"/>
  <c r="EB204" i="25"/>
  <c r="GL204" i="25" s="1"/>
  <c r="EC204" i="25"/>
  <c r="GM204" i="25" s="1"/>
  <c r="ED204" i="25"/>
  <c r="GN204" i="25" s="1"/>
  <c r="EE204" i="25"/>
  <c r="GO204" i="25" s="1"/>
  <c r="EF204" i="25"/>
  <c r="GP204" i="25" s="1"/>
  <c r="EG204" i="25"/>
  <c r="GQ204" i="25" s="1"/>
  <c r="EH204" i="25"/>
  <c r="GR204" i="25" s="1"/>
  <c r="EI204" i="25"/>
  <c r="GS204" i="25" s="1"/>
  <c r="EJ204" i="25"/>
  <c r="GT204" i="25" s="1"/>
  <c r="EK204" i="25"/>
  <c r="GU204" i="25" s="1"/>
  <c r="EL204" i="25"/>
  <c r="GV204" i="25" s="1"/>
  <c r="EM204" i="25"/>
  <c r="GW204" i="25" s="1"/>
  <c r="EN204" i="25"/>
  <c r="GX204" i="25" s="1"/>
  <c r="EO204" i="25"/>
  <c r="GY204" i="25" s="1"/>
  <c r="DR205" i="25"/>
  <c r="GB205" i="25" s="1"/>
  <c r="DS205" i="25"/>
  <c r="GC205" i="25" s="1"/>
  <c r="DT205" i="25"/>
  <c r="GD205" i="25" s="1"/>
  <c r="DU205" i="25"/>
  <c r="GE205" i="25" s="1"/>
  <c r="DV205" i="25"/>
  <c r="GF205" i="25" s="1"/>
  <c r="DW205" i="25"/>
  <c r="GG205" i="25" s="1"/>
  <c r="DX205" i="25"/>
  <c r="GH205" i="25" s="1"/>
  <c r="DY205" i="25"/>
  <c r="GI205" i="25" s="1"/>
  <c r="DZ205" i="25"/>
  <c r="GJ205" i="25" s="1"/>
  <c r="EA205" i="25"/>
  <c r="GK205" i="25" s="1"/>
  <c r="EB205" i="25"/>
  <c r="GL205" i="25" s="1"/>
  <c r="EC205" i="25"/>
  <c r="GM205" i="25" s="1"/>
  <c r="ED205" i="25"/>
  <c r="GN205" i="25" s="1"/>
  <c r="EE205" i="25"/>
  <c r="GO205" i="25" s="1"/>
  <c r="EF205" i="25"/>
  <c r="GP205" i="25" s="1"/>
  <c r="EG205" i="25"/>
  <c r="GQ205" i="25" s="1"/>
  <c r="EH205" i="25"/>
  <c r="GR205" i="25" s="1"/>
  <c r="EI205" i="25"/>
  <c r="GS205" i="25" s="1"/>
  <c r="EJ205" i="25"/>
  <c r="GT205" i="25" s="1"/>
  <c r="EK205" i="25"/>
  <c r="GU205" i="25" s="1"/>
  <c r="EL205" i="25"/>
  <c r="GV205" i="25" s="1"/>
  <c r="EM205" i="25"/>
  <c r="GW205" i="25" s="1"/>
  <c r="EN205" i="25"/>
  <c r="GX205" i="25" s="1"/>
  <c r="EO205" i="25"/>
  <c r="GY205" i="25" s="1"/>
  <c r="DV206" i="25"/>
  <c r="GF206" i="25" s="1"/>
  <c r="DW206" i="25"/>
  <c r="GG206" i="25" s="1"/>
  <c r="DX206" i="25"/>
  <c r="GH206" i="25" s="1"/>
  <c r="DY206" i="25"/>
  <c r="GI206" i="25" s="1"/>
  <c r="DZ206" i="25"/>
  <c r="GJ206" i="25" s="1"/>
  <c r="EA206" i="25"/>
  <c r="GK206" i="25" s="1"/>
  <c r="EB206" i="25"/>
  <c r="GL206" i="25" s="1"/>
  <c r="EC206" i="25"/>
  <c r="GM206" i="25" s="1"/>
  <c r="ED206" i="25"/>
  <c r="GN206" i="25" s="1"/>
  <c r="EE206" i="25"/>
  <c r="GO206" i="25" s="1"/>
  <c r="EF206" i="25"/>
  <c r="GP206" i="25" s="1"/>
  <c r="EG206" i="25"/>
  <c r="GQ206" i="25" s="1"/>
  <c r="EH206" i="25"/>
  <c r="GR206" i="25" s="1"/>
  <c r="EI206" i="25"/>
  <c r="GS206" i="25" s="1"/>
  <c r="EJ206" i="25"/>
  <c r="GT206" i="25" s="1"/>
  <c r="EK206" i="25"/>
  <c r="GU206" i="25" s="1"/>
  <c r="EL206" i="25"/>
  <c r="GV206" i="25" s="1"/>
  <c r="EM206" i="25"/>
  <c r="GW206" i="25" s="1"/>
  <c r="EN206" i="25"/>
  <c r="GX206" i="25" s="1"/>
  <c r="EO206" i="25"/>
  <c r="GY206" i="25" s="1"/>
  <c r="DT207" i="25"/>
  <c r="GD207" i="25" s="1"/>
  <c r="DU207" i="25"/>
  <c r="GE207" i="25" s="1"/>
  <c r="DV207" i="25"/>
  <c r="GF207" i="25" s="1"/>
  <c r="DW207" i="25"/>
  <c r="GG207" i="25" s="1"/>
  <c r="DX207" i="25"/>
  <c r="GH207" i="25" s="1"/>
  <c r="DY207" i="25"/>
  <c r="GI207" i="25" s="1"/>
  <c r="DZ207" i="25"/>
  <c r="GJ207" i="25" s="1"/>
  <c r="EA207" i="25"/>
  <c r="GK207" i="25" s="1"/>
  <c r="EB207" i="25"/>
  <c r="GL207" i="25" s="1"/>
  <c r="EC207" i="25"/>
  <c r="GM207" i="25" s="1"/>
  <c r="ED207" i="25"/>
  <c r="GN207" i="25" s="1"/>
  <c r="EE207" i="25"/>
  <c r="GO207" i="25" s="1"/>
  <c r="EF207" i="25"/>
  <c r="GP207" i="25" s="1"/>
  <c r="EG207" i="25"/>
  <c r="GQ207" i="25" s="1"/>
  <c r="EH207" i="25"/>
  <c r="GR207" i="25" s="1"/>
  <c r="EI207" i="25"/>
  <c r="GS207" i="25" s="1"/>
  <c r="EJ207" i="25"/>
  <c r="GT207" i="25" s="1"/>
  <c r="EK207" i="25"/>
  <c r="GU207" i="25" s="1"/>
  <c r="EL207" i="25"/>
  <c r="GV207" i="25" s="1"/>
  <c r="EM207" i="25"/>
  <c r="GW207" i="25" s="1"/>
  <c r="EN207" i="25"/>
  <c r="GX207" i="25" s="1"/>
  <c r="EO207" i="25"/>
  <c r="GY207" i="25" s="1"/>
  <c r="DL209" i="25"/>
  <c r="FV209" i="25" s="1"/>
  <c r="DT209" i="25"/>
  <c r="GD209" i="25" s="1"/>
  <c r="DU209" i="25"/>
  <c r="GE209" i="25" s="1"/>
  <c r="DV209" i="25"/>
  <c r="GF209" i="25" s="1"/>
  <c r="DW209" i="25"/>
  <c r="GG209" i="25" s="1"/>
  <c r="DX209" i="25"/>
  <c r="GH209" i="25" s="1"/>
  <c r="DY209" i="25"/>
  <c r="GI209" i="25" s="1"/>
  <c r="DZ209" i="25"/>
  <c r="GJ209" i="25" s="1"/>
  <c r="EA209" i="25"/>
  <c r="GK209" i="25" s="1"/>
  <c r="EB209" i="25"/>
  <c r="GL209" i="25" s="1"/>
  <c r="EC209" i="25"/>
  <c r="GM209" i="25" s="1"/>
  <c r="ED209" i="25"/>
  <c r="GN209" i="25" s="1"/>
  <c r="EE209" i="25"/>
  <c r="GO209" i="25" s="1"/>
  <c r="EF209" i="25"/>
  <c r="GP209" i="25" s="1"/>
  <c r="EG209" i="25"/>
  <c r="GQ209" i="25" s="1"/>
  <c r="EH209" i="25"/>
  <c r="GR209" i="25" s="1"/>
  <c r="EI209" i="25"/>
  <c r="GS209" i="25" s="1"/>
  <c r="EJ209" i="25"/>
  <c r="GT209" i="25" s="1"/>
  <c r="EK209" i="25"/>
  <c r="GU209" i="25" s="1"/>
  <c r="EL209" i="25"/>
  <c r="GV209" i="25" s="1"/>
  <c r="EM209" i="25"/>
  <c r="GW209" i="25" s="1"/>
  <c r="EN209" i="25"/>
  <c r="GX209" i="25" s="1"/>
  <c r="EO209" i="25"/>
  <c r="GY209" i="25" s="1"/>
  <c r="DZ210" i="25"/>
  <c r="GJ210" i="25" s="1"/>
  <c r="EA210" i="25"/>
  <c r="GK210" i="25" s="1"/>
  <c r="EB210" i="25"/>
  <c r="GL210" i="25" s="1"/>
  <c r="EC210" i="25"/>
  <c r="GM210" i="25" s="1"/>
  <c r="ED210" i="25"/>
  <c r="GN210" i="25" s="1"/>
  <c r="EE210" i="25"/>
  <c r="GO210" i="25" s="1"/>
  <c r="EF210" i="25"/>
  <c r="GP210" i="25" s="1"/>
  <c r="EG210" i="25"/>
  <c r="GQ210" i="25" s="1"/>
  <c r="EH210" i="25"/>
  <c r="GR210" i="25" s="1"/>
  <c r="EI210" i="25"/>
  <c r="GS210" i="25" s="1"/>
  <c r="EJ210" i="25"/>
  <c r="GT210" i="25" s="1"/>
  <c r="EK210" i="25"/>
  <c r="GU210" i="25" s="1"/>
  <c r="EL210" i="25"/>
  <c r="GV210" i="25" s="1"/>
  <c r="EM210" i="25"/>
  <c r="GW210" i="25" s="1"/>
  <c r="EN210" i="25"/>
  <c r="GX210" i="25" s="1"/>
  <c r="EO210" i="25"/>
  <c r="GY210" i="25" s="1"/>
  <c r="EA211" i="25"/>
  <c r="GK211" i="25" s="1"/>
  <c r="HP211" i="25" s="1"/>
  <c r="EB211" i="25"/>
  <c r="GL211" i="25" s="1"/>
  <c r="HQ211" i="25" s="1"/>
  <c r="EC211" i="25"/>
  <c r="GM211" i="25" s="1"/>
  <c r="HR211" i="25" s="1"/>
  <c r="ED211" i="25"/>
  <c r="GN211" i="25" s="1"/>
  <c r="HS211" i="25" s="1"/>
  <c r="EE211" i="25"/>
  <c r="GO211" i="25" s="1"/>
  <c r="HT211" i="25" s="1"/>
  <c r="EF211" i="25"/>
  <c r="GP211" i="25" s="1"/>
  <c r="HU211" i="25" s="1"/>
  <c r="EG211" i="25"/>
  <c r="GQ211" i="25" s="1"/>
  <c r="HV211" i="25" s="1"/>
  <c r="EH211" i="25"/>
  <c r="GR211" i="25" s="1"/>
  <c r="HW211" i="25" s="1"/>
  <c r="EI211" i="25"/>
  <c r="GS211" i="25" s="1"/>
  <c r="HX211" i="25" s="1"/>
  <c r="EJ211" i="25"/>
  <c r="GT211" i="25" s="1"/>
  <c r="HY211" i="25" s="1"/>
  <c r="EK211" i="25"/>
  <c r="GU211" i="25" s="1"/>
  <c r="HZ211" i="25" s="1"/>
  <c r="EL211" i="25"/>
  <c r="GV211" i="25" s="1"/>
  <c r="IA211" i="25" s="1"/>
  <c r="EM211" i="25"/>
  <c r="GW211" i="25" s="1"/>
  <c r="IB211" i="25" s="1"/>
  <c r="EN211" i="25"/>
  <c r="GX211" i="25" s="1"/>
  <c r="IC211" i="25" s="1"/>
  <c r="EO211" i="25"/>
  <c r="GY211" i="25" s="1"/>
  <c r="ID211" i="25" s="1"/>
  <c r="EG212" i="25"/>
  <c r="GQ212" i="25" s="1"/>
  <c r="EH212" i="25"/>
  <c r="GR212" i="25" s="1"/>
  <c r="EI212" i="25"/>
  <c r="GS212" i="25" s="1"/>
  <c r="EJ212" i="25"/>
  <c r="GT212" i="25" s="1"/>
  <c r="EK212" i="25"/>
  <c r="GU212" i="25" s="1"/>
  <c r="EL212" i="25"/>
  <c r="GV212" i="25" s="1"/>
  <c r="EM212" i="25"/>
  <c r="GW212" i="25" s="1"/>
  <c r="EN212" i="25"/>
  <c r="GX212" i="25" s="1"/>
  <c r="EO212" i="25"/>
  <c r="GY212" i="25" s="1"/>
  <c r="EM213" i="25"/>
  <c r="GW213" i="25" s="1"/>
  <c r="EN213" i="25"/>
  <c r="GX213" i="25" s="1"/>
  <c r="EO213" i="25"/>
  <c r="GY213" i="25" s="1"/>
  <c r="DV214" i="25"/>
  <c r="GF214" i="25" s="1"/>
  <c r="DW214" i="25"/>
  <c r="GG214" i="25" s="1"/>
  <c r="DX214" i="25"/>
  <c r="GH214" i="25" s="1"/>
  <c r="DY214" i="25"/>
  <c r="GI214" i="25" s="1"/>
  <c r="DZ214" i="25"/>
  <c r="GJ214" i="25" s="1"/>
  <c r="EA214" i="25"/>
  <c r="GK214" i="25" s="1"/>
  <c r="EB214" i="25"/>
  <c r="GL214" i="25" s="1"/>
  <c r="EC214" i="25"/>
  <c r="GM214" i="25" s="1"/>
  <c r="ED214" i="25"/>
  <c r="GN214" i="25" s="1"/>
  <c r="EE214" i="25"/>
  <c r="GO214" i="25" s="1"/>
  <c r="EF214" i="25"/>
  <c r="GP214" i="25" s="1"/>
  <c r="EG214" i="25"/>
  <c r="GQ214" i="25" s="1"/>
  <c r="EH214" i="25"/>
  <c r="GR214" i="25" s="1"/>
  <c r="EI214" i="25"/>
  <c r="GS214" i="25" s="1"/>
  <c r="EJ214" i="25"/>
  <c r="GT214" i="25" s="1"/>
  <c r="EK214" i="25"/>
  <c r="GU214" i="25" s="1"/>
  <c r="EL214" i="25"/>
  <c r="GV214" i="25" s="1"/>
  <c r="EM214" i="25"/>
  <c r="GW214" i="25" s="1"/>
  <c r="EN214" i="25"/>
  <c r="GX214" i="25" s="1"/>
  <c r="EO214" i="25"/>
  <c r="GY214" i="25" s="1"/>
  <c r="DL215" i="25"/>
  <c r="FV215" i="25" s="1"/>
  <c r="DV215" i="25"/>
  <c r="GF215" i="25" s="1"/>
  <c r="DW215" i="25"/>
  <c r="GG215" i="25" s="1"/>
  <c r="DX215" i="25"/>
  <c r="GH215" i="25" s="1"/>
  <c r="DY215" i="25"/>
  <c r="GI215" i="25" s="1"/>
  <c r="DZ215" i="25"/>
  <c r="GJ215" i="25" s="1"/>
  <c r="EA215" i="25"/>
  <c r="GK215" i="25" s="1"/>
  <c r="EB215" i="25"/>
  <c r="GL215" i="25" s="1"/>
  <c r="EC215" i="25"/>
  <c r="GM215" i="25" s="1"/>
  <c r="ED215" i="25"/>
  <c r="GN215" i="25" s="1"/>
  <c r="EE215" i="25"/>
  <c r="GO215" i="25" s="1"/>
  <c r="EF215" i="25"/>
  <c r="GP215" i="25" s="1"/>
  <c r="EG215" i="25"/>
  <c r="GQ215" i="25" s="1"/>
  <c r="EH215" i="25"/>
  <c r="GR215" i="25" s="1"/>
  <c r="EI215" i="25"/>
  <c r="GS215" i="25" s="1"/>
  <c r="EJ215" i="25"/>
  <c r="GT215" i="25" s="1"/>
  <c r="EK215" i="25"/>
  <c r="GU215" i="25" s="1"/>
  <c r="EL215" i="25"/>
  <c r="GV215" i="25" s="1"/>
  <c r="EM215" i="25"/>
  <c r="GW215" i="25" s="1"/>
  <c r="EN215" i="25"/>
  <c r="GX215" i="25" s="1"/>
  <c r="EO215" i="25"/>
  <c r="GY215" i="25" s="1"/>
  <c r="EB216" i="25"/>
  <c r="GL216" i="25" s="1"/>
  <c r="EC216" i="25"/>
  <c r="GM216" i="25" s="1"/>
  <c r="ED216" i="25"/>
  <c r="GN216" i="25" s="1"/>
  <c r="EE216" i="25"/>
  <c r="GO216" i="25" s="1"/>
  <c r="EF216" i="25"/>
  <c r="GP216" i="25" s="1"/>
  <c r="EG216" i="25"/>
  <c r="GQ216" i="25" s="1"/>
  <c r="EH216" i="25"/>
  <c r="GR216" i="25" s="1"/>
  <c r="EI216" i="25"/>
  <c r="GS216" i="25" s="1"/>
  <c r="EJ216" i="25"/>
  <c r="GT216" i="25" s="1"/>
  <c r="EK216" i="25"/>
  <c r="GU216" i="25" s="1"/>
  <c r="EL216" i="25"/>
  <c r="GV216" i="25" s="1"/>
  <c r="EM216" i="25"/>
  <c r="GW216" i="25" s="1"/>
  <c r="EN216" i="25"/>
  <c r="GX216" i="25" s="1"/>
  <c r="EO216" i="25"/>
  <c r="GY216" i="25" s="1"/>
  <c r="DL217" i="25"/>
  <c r="FV217" i="25" s="1"/>
  <c r="DV217" i="25"/>
  <c r="GF217" i="25" s="1"/>
  <c r="DW217" i="25"/>
  <c r="GG217" i="25" s="1"/>
  <c r="DX217" i="25"/>
  <c r="GH217" i="25" s="1"/>
  <c r="DY217" i="25"/>
  <c r="GI217" i="25" s="1"/>
  <c r="DZ217" i="25"/>
  <c r="GJ217" i="25" s="1"/>
  <c r="EA217" i="25"/>
  <c r="GK217" i="25" s="1"/>
  <c r="EB217" i="25"/>
  <c r="GL217" i="25" s="1"/>
  <c r="EC217" i="25"/>
  <c r="GM217" i="25" s="1"/>
  <c r="ED217" i="25"/>
  <c r="GN217" i="25" s="1"/>
  <c r="EE217" i="25"/>
  <c r="GO217" i="25" s="1"/>
  <c r="HT217" i="25" s="1"/>
  <c r="EF217" i="25"/>
  <c r="GP217" i="25" s="1"/>
  <c r="HU217" i="25" s="1"/>
  <c r="EG217" i="25"/>
  <c r="GQ217" i="25" s="1"/>
  <c r="HV217" i="25" s="1"/>
  <c r="EH217" i="25"/>
  <c r="GR217" i="25" s="1"/>
  <c r="HW217" i="25" s="1"/>
  <c r="EI217" i="25"/>
  <c r="GS217" i="25" s="1"/>
  <c r="HX217" i="25" s="1"/>
  <c r="EJ217" i="25"/>
  <c r="GT217" i="25" s="1"/>
  <c r="HY217" i="25" s="1"/>
  <c r="EK217" i="25"/>
  <c r="GU217" i="25" s="1"/>
  <c r="HZ217" i="25" s="1"/>
  <c r="EL217" i="25"/>
  <c r="GV217" i="25" s="1"/>
  <c r="IA217" i="25" s="1"/>
  <c r="EM217" i="25"/>
  <c r="GW217" i="25" s="1"/>
  <c r="IB217" i="25" s="1"/>
  <c r="EN217" i="25"/>
  <c r="GX217" i="25" s="1"/>
  <c r="IC217" i="25" s="1"/>
  <c r="EO217" i="25"/>
  <c r="GY217" i="25" s="1"/>
  <c r="ID217" i="25" s="1"/>
  <c r="DX218" i="25"/>
  <c r="GH218" i="25" s="1"/>
  <c r="DY218" i="25"/>
  <c r="GI218" i="25" s="1"/>
  <c r="DZ218" i="25"/>
  <c r="GJ218" i="25" s="1"/>
  <c r="EA218" i="25"/>
  <c r="GK218" i="25" s="1"/>
  <c r="EB218" i="25"/>
  <c r="GL218" i="25" s="1"/>
  <c r="EC218" i="25"/>
  <c r="GM218" i="25" s="1"/>
  <c r="ED218" i="25"/>
  <c r="GN218" i="25" s="1"/>
  <c r="EE218" i="25"/>
  <c r="GO218" i="25" s="1"/>
  <c r="HT218" i="25" s="1"/>
  <c r="EF218" i="25"/>
  <c r="GP218" i="25" s="1"/>
  <c r="HU218" i="25" s="1"/>
  <c r="EG218" i="25"/>
  <c r="GQ218" i="25" s="1"/>
  <c r="HV218" i="25" s="1"/>
  <c r="EH218" i="25"/>
  <c r="GR218" i="25" s="1"/>
  <c r="HW218" i="25" s="1"/>
  <c r="EI218" i="25"/>
  <c r="GS218" i="25" s="1"/>
  <c r="HX218" i="25" s="1"/>
  <c r="EJ218" i="25"/>
  <c r="GT218" i="25" s="1"/>
  <c r="HY218" i="25" s="1"/>
  <c r="EK218" i="25"/>
  <c r="GU218" i="25" s="1"/>
  <c r="HZ218" i="25" s="1"/>
  <c r="EL218" i="25"/>
  <c r="GV218" i="25" s="1"/>
  <c r="IA218" i="25" s="1"/>
  <c r="EM218" i="25"/>
  <c r="GW218" i="25" s="1"/>
  <c r="IB218" i="25" s="1"/>
  <c r="EN218" i="25"/>
  <c r="GX218" i="25" s="1"/>
  <c r="IC218" i="25" s="1"/>
  <c r="EO218" i="25"/>
  <c r="GY218" i="25" s="1"/>
  <c r="ID218" i="25" s="1"/>
  <c r="DR219" i="25"/>
  <c r="GB219" i="25" s="1"/>
  <c r="HG219" i="25" s="1"/>
  <c r="DS219" i="25"/>
  <c r="GC219" i="25" s="1"/>
  <c r="HH219" i="25" s="1"/>
  <c r="DT219" i="25"/>
  <c r="GD219" i="25" s="1"/>
  <c r="HI219" i="25" s="1"/>
  <c r="DU219" i="25"/>
  <c r="GE219" i="25" s="1"/>
  <c r="HJ219" i="25" s="1"/>
  <c r="DV219" i="25"/>
  <c r="GF219" i="25" s="1"/>
  <c r="HK219" i="25" s="1"/>
  <c r="DW219" i="25"/>
  <c r="GG219" i="25" s="1"/>
  <c r="HL219" i="25" s="1"/>
  <c r="DX219" i="25"/>
  <c r="GH219" i="25" s="1"/>
  <c r="HM219" i="25" s="1"/>
  <c r="DY219" i="25"/>
  <c r="GI219" i="25" s="1"/>
  <c r="HN219" i="25" s="1"/>
  <c r="DZ219" i="25"/>
  <c r="GJ219" i="25" s="1"/>
  <c r="HO219" i="25" s="1"/>
  <c r="EA219" i="25"/>
  <c r="GK219" i="25" s="1"/>
  <c r="HP219" i="25" s="1"/>
  <c r="EB219" i="25"/>
  <c r="GL219" i="25" s="1"/>
  <c r="HQ219" i="25" s="1"/>
  <c r="EC219" i="25"/>
  <c r="GM219" i="25" s="1"/>
  <c r="HR219" i="25" s="1"/>
  <c r="ED219" i="25"/>
  <c r="GN219" i="25" s="1"/>
  <c r="HS219" i="25" s="1"/>
  <c r="EE219" i="25"/>
  <c r="GO219" i="25" s="1"/>
  <c r="HT219" i="25" s="1"/>
  <c r="EF219" i="25"/>
  <c r="GP219" i="25" s="1"/>
  <c r="HU219" i="25" s="1"/>
  <c r="EG219" i="25"/>
  <c r="GQ219" i="25" s="1"/>
  <c r="HV219" i="25" s="1"/>
  <c r="EH219" i="25"/>
  <c r="GR219" i="25" s="1"/>
  <c r="HW219" i="25" s="1"/>
  <c r="EI219" i="25"/>
  <c r="GS219" i="25" s="1"/>
  <c r="HX219" i="25" s="1"/>
  <c r="EJ219" i="25"/>
  <c r="GT219" i="25" s="1"/>
  <c r="HY219" i="25" s="1"/>
  <c r="EK219" i="25"/>
  <c r="GU219" i="25" s="1"/>
  <c r="HZ219" i="25" s="1"/>
  <c r="EL219" i="25"/>
  <c r="GV219" i="25" s="1"/>
  <c r="IA219" i="25" s="1"/>
  <c r="EM219" i="25"/>
  <c r="GW219" i="25" s="1"/>
  <c r="IB219" i="25" s="1"/>
  <c r="EN219" i="25"/>
  <c r="GX219" i="25" s="1"/>
  <c r="IC219" i="25" s="1"/>
  <c r="EO219" i="25"/>
  <c r="GY219" i="25" s="1"/>
  <c r="ID219" i="25" s="1"/>
  <c r="EA220" i="25"/>
  <c r="GK220" i="25" s="1"/>
  <c r="HP220" i="25" s="1"/>
  <c r="EB220" i="25"/>
  <c r="GL220" i="25" s="1"/>
  <c r="HQ220" i="25" s="1"/>
  <c r="EC220" i="25"/>
  <c r="GM220" i="25" s="1"/>
  <c r="HR220" i="25" s="1"/>
  <c r="ED220" i="25"/>
  <c r="GN220" i="25" s="1"/>
  <c r="HS220" i="25" s="1"/>
  <c r="EE220" i="25"/>
  <c r="GO220" i="25" s="1"/>
  <c r="HT220" i="25" s="1"/>
  <c r="EF220" i="25"/>
  <c r="GP220" i="25" s="1"/>
  <c r="HU220" i="25" s="1"/>
  <c r="EG220" i="25"/>
  <c r="GQ220" i="25" s="1"/>
  <c r="HV220" i="25" s="1"/>
  <c r="EH220" i="25"/>
  <c r="GR220" i="25" s="1"/>
  <c r="HW220" i="25" s="1"/>
  <c r="EI220" i="25"/>
  <c r="GS220" i="25" s="1"/>
  <c r="HX220" i="25" s="1"/>
  <c r="EJ220" i="25"/>
  <c r="GT220" i="25" s="1"/>
  <c r="HY220" i="25" s="1"/>
  <c r="EK220" i="25"/>
  <c r="GU220" i="25" s="1"/>
  <c r="HZ220" i="25" s="1"/>
  <c r="EL220" i="25"/>
  <c r="GV220" i="25" s="1"/>
  <c r="IA220" i="25" s="1"/>
  <c r="EM220" i="25"/>
  <c r="GW220" i="25" s="1"/>
  <c r="IB220" i="25" s="1"/>
  <c r="EN220" i="25"/>
  <c r="GX220" i="25" s="1"/>
  <c r="IC220" i="25" s="1"/>
  <c r="EO220" i="25"/>
  <c r="GY220" i="25" s="1"/>
  <c r="ID220" i="25" s="1"/>
  <c r="DV221" i="25"/>
  <c r="GF221" i="25" s="1"/>
  <c r="HK221" i="25" s="1"/>
  <c r="DW221" i="25"/>
  <c r="GG221" i="25" s="1"/>
  <c r="HL221" i="25" s="1"/>
  <c r="DX221" i="25"/>
  <c r="GH221" i="25" s="1"/>
  <c r="HM221" i="25" s="1"/>
  <c r="DY221" i="25"/>
  <c r="GI221" i="25" s="1"/>
  <c r="HN221" i="25" s="1"/>
  <c r="DZ221" i="25"/>
  <c r="GJ221" i="25" s="1"/>
  <c r="HO221" i="25" s="1"/>
  <c r="EA221" i="25"/>
  <c r="GK221" i="25" s="1"/>
  <c r="HP221" i="25" s="1"/>
  <c r="EB221" i="25"/>
  <c r="GL221" i="25" s="1"/>
  <c r="HQ221" i="25" s="1"/>
  <c r="EC221" i="25"/>
  <c r="GM221" i="25" s="1"/>
  <c r="HR221" i="25" s="1"/>
  <c r="ED221" i="25"/>
  <c r="GN221" i="25" s="1"/>
  <c r="HS221" i="25" s="1"/>
  <c r="EE221" i="25"/>
  <c r="GO221" i="25" s="1"/>
  <c r="HT221" i="25" s="1"/>
  <c r="EF221" i="25"/>
  <c r="GP221" i="25" s="1"/>
  <c r="HU221" i="25" s="1"/>
  <c r="EG221" i="25"/>
  <c r="GQ221" i="25" s="1"/>
  <c r="HV221" i="25" s="1"/>
  <c r="EH221" i="25"/>
  <c r="GR221" i="25" s="1"/>
  <c r="HW221" i="25" s="1"/>
  <c r="EI221" i="25"/>
  <c r="GS221" i="25" s="1"/>
  <c r="HX221" i="25" s="1"/>
  <c r="EJ221" i="25"/>
  <c r="GT221" i="25" s="1"/>
  <c r="HY221" i="25" s="1"/>
  <c r="EK221" i="25"/>
  <c r="GU221" i="25" s="1"/>
  <c r="HZ221" i="25" s="1"/>
  <c r="EL221" i="25"/>
  <c r="GV221" i="25" s="1"/>
  <c r="IA221" i="25" s="1"/>
  <c r="EM221" i="25"/>
  <c r="GW221" i="25" s="1"/>
  <c r="IB221" i="25" s="1"/>
  <c r="EN221" i="25"/>
  <c r="GX221" i="25" s="1"/>
  <c r="IC221" i="25" s="1"/>
  <c r="EO221" i="25"/>
  <c r="GY221" i="25" s="1"/>
  <c r="ID221" i="25" s="1"/>
  <c r="DS222" i="25"/>
  <c r="GC222" i="25" s="1"/>
  <c r="HH222" i="25" s="1"/>
  <c r="DT222" i="25"/>
  <c r="GD222" i="25" s="1"/>
  <c r="HI222" i="25" s="1"/>
  <c r="DU222" i="25"/>
  <c r="GE222" i="25" s="1"/>
  <c r="HJ222" i="25" s="1"/>
  <c r="DV222" i="25"/>
  <c r="GF222" i="25" s="1"/>
  <c r="HK222" i="25" s="1"/>
  <c r="DW222" i="25"/>
  <c r="GG222" i="25" s="1"/>
  <c r="HL222" i="25" s="1"/>
  <c r="DX222" i="25"/>
  <c r="GH222" i="25" s="1"/>
  <c r="HM222" i="25" s="1"/>
  <c r="DY222" i="25"/>
  <c r="GI222" i="25" s="1"/>
  <c r="HN222" i="25" s="1"/>
  <c r="DZ222" i="25"/>
  <c r="GJ222" i="25" s="1"/>
  <c r="HO222" i="25" s="1"/>
  <c r="EA222" i="25"/>
  <c r="GK222" i="25" s="1"/>
  <c r="HP222" i="25" s="1"/>
  <c r="EB222" i="25"/>
  <c r="GL222" i="25" s="1"/>
  <c r="HQ222" i="25" s="1"/>
  <c r="EC222" i="25"/>
  <c r="GM222" i="25" s="1"/>
  <c r="HR222" i="25" s="1"/>
  <c r="ED222" i="25"/>
  <c r="GN222" i="25" s="1"/>
  <c r="HS222" i="25" s="1"/>
  <c r="EE222" i="25"/>
  <c r="GO222" i="25" s="1"/>
  <c r="HT222" i="25" s="1"/>
  <c r="EF222" i="25"/>
  <c r="GP222" i="25" s="1"/>
  <c r="HU222" i="25" s="1"/>
  <c r="EG222" i="25"/>
  <c r="GQ222" i="25" s="1"/>
  <c r="HV222" i="25" s="1"/>
  <c r="EH222" i="25"/>
  <c r="GR222" i="25" s="1"/>
  <c r="HW222" i="25" s="1"/>
  <c r="EI222" i="25"/>
  <c r="GS222" i="25" s="1"/>
  <c r="HX222" i="25" s="1"/>
  <c r="EJ222" i="25"/>
  <c r="GT222" i="25" s="1"/>
  <c r="HY222" i="25" s="1"/>
  <c r="EK222" i="25"/>
  <c r="GU222" i="25" s="1"/>
  <c r="HZ222" i="25" s="1"/>
  <c r="EL222" i="25"/>
  <c r="GV222" i="25" s="1"/>
  <c r="IA222" i="25" s="1"/>
  <c r="EM222" i="25"/>
  <c r="GW222" i="25" s="1"/>
  <c r="IB222" i="25" s="1"/>
  <c r="EN222" i="25"/>
  <c r="GX222" i="25" s="1"/>
  <c r="IC222" i="25" s="1"/>
  <c r="EO222" i="25"/>
  <c r="GY222" i="25" s="1"/>
  <c r="ID222" i="25" s="1"/>
  <c r="EG223" i="25"/>
  <c r="GQ223" i="25" s="1"/>
  <c r="HV223" i="25" s="1"/>
  <c r="EH223" i="25"/>
  <c r="GR223" i="25" s="1"/>
  <c r="HW223" i="25" s="1"/>
  <c r="EI223" i="25"/>
  <c r="GS223" i="25" s="1"/>
  <c r="HX223" i="25" s="1"/>
  <c r="EJ223" i="25"/>
  <c r="GT223" i="25" s="1"/>
  <c r="HY223" i="25" s="1"/>
  <c r="EK223" i="25"/>
  <c r="GU223" i="25" s="1"/>
  <c r="HZ223" i="25" s="1"/>
  <c r="EL223" i="25"/>
  <c r="GV223" i="25" s="1"/>
  <c r="IA223" i="25" s="1"/>
  <c r="EM223" i="25"/>
  <c r="GW223" i="25" s="1"/>
  <c r="IB223" i="25" s="1"/>
  <c r="EN223" i="25"/>
  <c r="GX223" i="25" s="1"/>
  <c r="IC223" i="25" s="1"/>
  <c r="EO223" i="25"/>
  <c r="GY223" i="25" s="1"/>
  <c r="ID223" i="25" s="1"/>
  <c r="DV224" i="25"/>
  <c r="GF224" i="25" s="1"/>
  <c r="HK224" i="25" s="1"/>
  <c r="DW224" i="25"/>
  <c r="GG224" i="25" s="1"/>
  <c r="HL224" i="25" s="1"/>
  <c r="DX224" i="25"/>
  <c r="GH224" i="25" s="1"/>
  <c r="HM224" i="25" s="1"/>
  <c r="DY224" i="25"/>
  <c r="GI224" i="25" s="1"/>
  <c r="HN224" i="25" s="1"/>
  <c r="DZ224" i="25"/>
  <c r="GJ224" i="25" s="1"/>
  <c r="HO224" i="25" s="1"/>
  <c r="EA224" i="25"/>
  <c r="GK224" i="25" s="1"/>
  <c r="HP224" i="25" s="1"/>
  <c r="EB224" i="25"/>
  <c r="GL224" i="25" s="1"/>
  <c r="HQ224" i="25" s="1"/>
  <c r="EC224" i="25"/>
  <c r="GM224" i="25" s="1"/>
  <c r="HR224" i="25" s="1"/>
  <c r="ED224" i="25"/>
  <c r="GN224" i="25" s="1"/>
  <c r="HS224" i="25" s="1"/>
  <c r="EE224" i="25"/>
  <c r="GO224" i="25" s="1"/>
  <c r="HT224" i="25" s="1"/>
  <c r="EF224" i="25"/>
  <c r="GP224" i="25" s="1"/>
  <c r="HU224" i="25" s="1"/>
  <c r="EG224" i="25"/>
  <c r="GQ224" i="25" s="1"/>
  <c r="HV224" i="25" s="1"/>
  <c r="EH224" i="25"/>
  <c r="GR224" i="25" s="1"/>
  <c r="HW224" i="25" s="1"/>
  <c r="EI224" i="25"/>
  <c r="GS224" i="25" s="1"/>
  <c r="HX224" i="25" s="1"/>
  <c r="EJ224" i="25"/>
  <c r="GT224" i="25" s="1"/>
  <c r="HY224" i="25" s="1"/>
  <c r="EK224" i="25"/>
  <c r="GU224" i="25" s="1"/>
  <c r="HZ224" i="25" s="1"/>
  <c r="EL224" i="25"/>
  <c r="GV224" i="25" s="1"/>
  <c r="IA224" i="25" s="1"/>
  <c r="EM224" i="25"/>
  <c r="GW224" i="25" s="1"/>
  <c r="IB224" i="25" s="1"/>
  <c r="EN224" i="25"/>
  <c r="GX224" i="25" s="1"/>
  <c r="IC224" i="25" s="1"/>
  <c r="EO224" i="25"/>
  <c r="GY224" i="25" s="1"/>
  <c r="ID224" i="25" s="1"/>
  <c r="ED225" i="25"/>
  <c r="GN225" i="25" s="1"/>
  <c r="EE225" i="25"/>
  <c r="GO225" i="25" s="1"/>
  <c r="EF225" i="25"/>
  <c r="GP225" i="25" s="1"/>
  <c r="EG225" i="25"/>
  <c r="GQ225" i="25" s="1"/>
  <c r="EH225" i="25"/>
  <c r="GR225" i="25" s="1"/>
  <c r="EI225" i="25"/>
  <c r="GS225" i="25" s="1"/>
  <c r="EJ225" i="25"/>
  <c r="GT225" i="25" s="1"/>
  <c r="EK225" i="25"/>
  <c r="GU225" i="25" s="1"/>
  <c r="EL225" i="25"/>
  <c r="GV225" i="25" s="1"/>
  <c r="EM225" i="25"/>
  <c r="GW225" i="25" s="1"/>
  <c r="EN225" i="25"/>
  <c r="GX225" i="25" s="1"/>
  <c r="EO225" i="25"/>
  <c r="GY225" i="25" s="1"/>
  <c r="DU226" i="25"/>
  <c r="GE226" i="25" s="1"/>
  <c r="DV226" i="25"/>
  <c r="GF226" i="25" s="1"/>
  <c r="DW226" i="25"/>
  <c r="GG226" i="25" s="1"/>
  <c r="DX226" i="25"/>
  <c r="GH226" i="25" s="1"/>
  <c r="DY226" i="25"/>
  <c r="GI226" i="25" s="1"/>
  <c r="DZ226" i="25"/>
  <c r="GJ226" i="25" s="1"/>
  <c r="EA226" i="25"/>
  <c r="GK226" i="25" s="1"/>
  <c r="EB226" i="25"/>
  <c r="GL226" i="25" s="1"/>
  <c r="EC226" i="25"/>
  <c r="GM226" i="25" s="1"/>
  <c r="ED226" i="25"/>
  <c r="GN226" i="25" s="1"/>
  <c r="EE226" i="25"/>
  <c r="GO226" i="25" s="1"/>
  <c r="EF226" i="25"/>
  <c r="GP226" i="25" s="1"/>
  <c r="EG226" i="25"/>
  <c r="GQ226" i="25" s="1"/>
  <c r="EH226" i="25"/>
  <c r="GR226" i="25" s="1"/>
  <c r="EI226" i="25"/>
  <c r="GS226" i="25" s="1"/>
  <c r="EJ226" i="25"/>
  <c r="GT226" i="25" s="1"/>
  <c r="EK226" i="25"/>
  <c r="GU226" i="25" s="1"/>
  <c r="EL226" i="25"/>
  <c r="GV226" i="25" s="1"/>
  <c r="EM226" i="25"/>
  <c r="GW226" i="25" s="1"/>
  <c r="EN226" i="25"/>
  <c r="GX226" i="25" s="1"/>
  <c r="EO226" i="25"/>
  <c r="GY226" i="25" s="1"/>
  <c r="DT227" i="25"/>
  <c r="GD227" i="25" s="1"/>
  <c r="DU227" i="25"/>
  <c r="GE227" i="25" s="1"/>
  <c r="DV227" i="25"/>
  <c r="GF227" i="25" s="1"/>
  <c r="DW227" i="25"/>
  <c r="GG227" i="25" s="1"/>
  <c r="DX227" i="25"/>
  <c r="GH227" i="25" s="1"/>
  <c r="DY227" i="25"/>
  <c r="GI227" i="25" s="1"/>
  <c r="DZ227" i="25"/>
  <c r="GJ227" i="25" s="1"/>
  <c r="EA227" i="25"/>
  <c r="GK227" i="25" s="1"/>
  <c r="EB227" i="25"/>
  <c r="GL227" i="25" s="1"/>
  <c r="EC227" i="25"/>
  <c r="GM227" i="25" s="1"/>
  <c r="ED227" i="25"/>
  <c r="GN227" i="25" s="1"/>
  <c r="EE227" i="25"/>
  <c r="GO227" i="25" s="1"/>
  <c r="EF227" i="25"/>
  <c r="GP227" i="25" s="1"/>
  <c r="EG227" i="25"/>
  <c r="GQ227" i="25" s="1"/>
  <c r="EH227" i="25"/>
  <c r="GR227" i="25" s="1"/>
  <c r="EI227" i="25"/>
  <c r="GS227" i="25" s="1"/>
  <c r="EJ227" i="25"/>
  <c r="GT227" i="25" s="1"/>
  <c r="EK227" i="25"/>
  <c r="GU227" i="25" s="1"/>
  <c r="EL227" i="25"/>
  <c r="GV227" i="25" s="1"/>
  <c r="EM227" i="25"/>
  <c r="GW227" i="25" s="1"/>
  <c r="EN227" i="25"/>
  <c r="GX227" i="25" s="1"/>
  <c r="EO227" i="25"/>
  <c r="GY227" i="25" s="1"/>
  <c r="DY228" i="25"/>
  <c r="GI228" i="25" s="1"/>
  <c r="DZ228" i="25"/>
  <c r="GJ228" i="25" s="1"/>
  <c r="EA228" i="25"/>
  <c r="GK228" i="25" s="1"/>
  <c r="EB228" i="25"/>
  <c r="GL228" i="25" s="1"/>
  <c r="EC228" i="25"/>
  <c r="GM228" i="25" s="1"/>
  <c r="ED228" i="25"/>
  <c r="GN228" i="25" s="1"/>
  <c r="EE228" i="25"/>
  <c r="GO228" i="25" s="1"/>
  <c r="EF228" i="25"/>
  <c r="GP228" i="25" s="1"/>
  <c r="EG228" i="25"/>
  <c r="GQ228" i="25" s="1"/>
  <c r="EH228" i="25"/>
  <c r="GR228" i="25" s="1"/>
  <c r="EI228" i="25"/>
  <c r="GS228" i="25" s="1"/>
  <c r="EJ228" i="25"/>
  <c r="GT228" i="25" s="1"/>
  <c r="EK228" i="25"/>
  <c r="GU228" i="25" s="1"/>
  <c r="EL228" i="25"/>
  <c r="GV228" i="25" s="1"/>
  <c r="EM228" i="25"/>
  <c r="GW228" i="25" s="1"/>
  <c r="EN228" i="25"/>
  <c r="GX228" i="25" s="1"/>
  <c r="EO228" i="25"/>
  <c r="GY228" i="25" s="1"/>
  <c r="DU230" i="25"/>
  <c r="GE230" i="25" s="1"/>
  <c r="DV230" i="25"/>
  <c r="GF230" i="25" s="1"/>
  <c r="DW230" i="25"/>
  <c r="GG230" i="25" s="1"/>
  <c r="DX230" i="25"/>
  <c r="GH230" i="25" s="1"/>
  <c r="DY230" i="25"/>
  <c r="GI230" i="25" s="1"/>
  <c r="DZ230" i="25"/>
  <c r="GJ230" i="25" s="1"/>
  <c r="EA230" i="25"/>
  <c r="GK230" i="25" s="1"/>
  <c r="EB230" i="25"/>
  <c r="GL230" i="25" s="1"/>
  <c r="EC230" i="25"/>
  <c r="GM230" i="25" s="1"/>
  <c r="ED230" i="25"/>
  <c r="GN230" i="25" s="1"/>
  <c r="EE230" i="25"/>
  <c r="GO230" i="25" s="1"/>
  <c r="EF230" i="25"/>
  <c r="GP230" i="25" s="1"/>
  <c r="EG230" i="25"/>
  <c r="GQ230" i="25" s="1"/>
  <c r="EH230" i="25"/>
  <c r="GR230" i="25" s="1"/>
  <c r="EI230" i="25"/>
  <c r="GS230" i="25" s="1"/>
  <c r="EJ230" i="25"/>
  <c r="GT230" i="25" s="1"/>
  <c r="EK230" i="25"/>
  <c r="GU230" i="25" s="1"/>
  <c r="EL230" i="25"/>
  <c r="GV230" i="25" s="1"/>
  <c r="EM230" i="25"/>
  <c r="GW230" i="25" s="1"/>
  <c r="EN230" i="25"/>
  <c r="GX230" i="25" s="1"/>
  <c r="EO230" i="25"/>
  <c r="GY230" i="25" s="1"/>
  <c r="DY231" i="25"/>
  <c r="GI231" i="25" s="1"/>
  <c r="DZ231" i="25"/>
  <c r="GJ231" i="25" s="1"/>
  <c r="EA231" i="25"/>
  <c r="GK231" i="25" s="1"/>
  <c r="EB231" i="25"/>
  <c r="GL231" i="25" s="1"/>
  <c r="EC231" i="25"/>
  <c r="GM231" i="25" s="1"/>
  <c r="ED231" i="25"/>
  <c r="GN231" i="25" s="1"/>
  <c r="EE231" i="25"/>
  <c r="GO231" i="25" s="1"/>
  <c r="EF231" i="25"/>
  <c r="GP231" i="25" s="1"/>
  <c r="EG231" i="25"/>
  <c r="GQ231" i="25" s="1"/>
  <c r="EH231" i="25"/>
  <c r="GR231" i="25" s="1"/>
  <c r="EI231" i="25"/>
  <c r="GS231" i="25" s="1"/>
  <c r="EJ231" i="25"/>
  <c r="GT231" i="25" s="1"/>
  <c r="EK231" i="25"/>
  <c r="GU231" i="25" s="1"/>
  <c r="EL231" i="25"/>
  <c r="GV231" i="25" s="1"/>
  <c r="EM231" i="25"/>
  <c r="GW231" i="25" s="1"/>
  <c r="EN231" i="25"/>
  <c r="GX231" i="25" s="1"/>
  <c r="EO231" i="25"/>
  <c r="GY231" i="25" s="1"/>
  <c r="ED232" i="25"/>
  <c r="GN232" i="25" s="1"/>
  <c r="EE232" i="25"/>
  <c r="GO232" i="25" s="1"/>
  <c r="EF232" i="25"/>
  <c r="GP232" i="25" s="1"/>
  <c r="EG232" i="25"/>
  <c r="GQ232" i="25" s="1"/>
  <c r="EH232" i="25"/>
  <c r="GR232" i="25" s="1"/>
  <c r="EI232" i="25"/>
  <c r="GS232" i="25" s="1"/>
  <c r="EJ232" i="25"/>
  <c r="GT232" i="25" s="1"/>
  <c r="EK232" i="25"/>
  <c r="GU232" i="25" s="1"/>
  <c r="EL232" i="25"/>
  <c r="GV232" i="25" s="1"/>
  <c r="EM232" i="25"/>
  <c r="GW232" i="25" s="1"/>
  <c r="EN232" i="25"/>
  <c r="GX232" i="25" s="1"/>
  <c r="EO232" i="25"/>
  <c r="GY232" i="25" s="1"/>
  <c r="EB234" i="25"/>
  <c r="GL234" i="25" s="1"/>
  <c r="EC234" i="25"/>
  <c r="GM234" i="25" s="1"/>
  <c r="ED234" i="25"/>
  <c r="GN234" i="25" s="1"/>
  <c r="EE234" i="25"/>
  <c r="GO234" i="25" s="1"/>
  <c r="EF234" i="25"/>
  <c r="GP234" i="25" s="1"/>
  <c r="EG234" i="25"/>
  <c r="GQ234" i="25" s="1"/>
  <c r="EH234" i="25"/>
  <c r="GR234" i="25" s="1"/>
  <c r="EI234" i="25"/>
  <c r="GS234" i="25" s="1"/>
  <c r="EJ234" i="25"/>
  <c r="GT234" i="25" s="1"/>
  <c r="EK234" i="25"/>
  <c r="GU234" i="25" s="1"/>
  <c r="EL234" i="25"/>
  <c r="GV234" i="25" s="1"/>
  <c r="EM234" i="25"/>
  <c r="GW234" i="25" s="1"/>
  <c r="EN234" i="25"/>
  <c r="GX234" i="25" s="1"/>
  <c r="EO234" i="25"/>
  <c r="GY234" i="25" s="1"/>
  <c r="EG237" i="25"/>
  <c r="GQ237" i="25" s="1"/>
  <c r="EH237" i="25"/>
  <c r="GR237" i="25" s="1"/>
  <c r="EI237" i="25"/>
  <c r="GS237" i="25" s="1"/>
  <c r="EJ237" i="25"/>
  <c r="GT237" i="25" s="1"/>
  <c r="EK237" i="25"/>
  <c r="GU237" i="25" s="1"/>
  <c r="EL237" i="25"/>
  <c r="GV237" i="25" s="1"/>
  <c r="EM237" i="25"/>
  <c r="GW237" i="25" s="1"/>
  <c r="EN237" i="25"/>
  <c r="GX237" i="25" s="1"/>
  <c r="EO237" i="25"/>
  <c r="GY237" i="25" s="1"/>
  <c r="DQ238" i="25"/>
  <c r="GA238" i="25" s="1"/>
  <c r="DR238" i="25"/>
  <c r="GB238" i="25" s="1"/>
  <c r="DS238" i="25"/>
  <c r="GC238" i="25" s="1"/>
  <c r="DT238" i="25"/>
  <c r="GD238" i="25" s="1"/>
  <c r="DU238" i="25"/>
  <c r="GE238" i="25" s="1"/>
  <c r="DV238" i="25"/>
  <c r="GF238" i="25" s="1"/>
  <c r="DW238" i="25"/>
  <c r="GG238" i="25" s="1"/>
  <c r="DX238" i="25"/>
  <c r="GH238" i="25" s="1"/>
  <c r="DY238" i="25"/>
  <c r="GI238" i="25" s="1"/>
  <c r="DZ238" i="25"/>
  <c r="GJ238" i="25" s="1"/>
  <c r="EA238" i="25"/>
  <c r="GK238" i="25" s="1"/>
  <c r="EB238" i="25"/>
  <c r="GL238" i="25" s="1"/>
  <c r="EC238" i="25"/>
  <c r="GM238" i="25" s="1"/>
  <c r="ED238" i="25"/>
  <c r="GN238" i="25" s="1"/>
  <c r="EE238" i="25"/>
  <c r="GO238" i="25" s="1"/>
  <c r="EF238" i="25"/>
  <c r="GP238" i="25" s="1"/>
  <c r="EG238" i="25"/>
  <c r="GQ238" i="25" s="1"/>
  <c r="EH238" i="25"/>
  <c r="GR238" i="25" s="1"/>
  <c r="EI238" i="25"/>
  <c r="GS238" i="25" s="1"/>
  <c r="EJ238" i="25"/>
  <c r="GT238" i="25" s="1"/>
  <c r="EK238" i="25"/>
  <c r="GU238" i="25" s="1"/>
  <c r="EL238" i="25"/>
  <c r="GV238" i="25" s="1"/>
  <c r="EM238" i="25"/>
  <c r="GW238" i="25" s="1"/>
  <c r="EN238" i="25"/>
  <c r="GX238" i="25" s="1"/>
  <c r="EO238" i="25"/>
  <c r="GY238" i="25" s="1"/>
  <c r="DV239" i="25"/>
  <c r="GF239" i="25" s="1"/>
  <c r="DW239" i="25"/>
  <c r="GG239" i="25" s="1"/>
  <c r="DX239" i="25"/>
  <c r="GH239" i="25" s="1"/>
  <c r="DY239" i="25"/>
  <c r="GI239" i="25" s="1"/>
  <c r="DZ239" i="25"/>
  <c r="GJ239" i="25" s="1"/>
  <c r="EA239" i="25"/>
  <c r="GK239" i="25" s="1"/>
  <c r="EB239" i="25"/>
  <c r="GL239" i="25" s="1"/>
  <c r="EC239" i="25"/>
  <c r="GM239" i="25" s="1"/>
  <c r="ED239" i="25"/>
  <c r="GN239" i="25" s="1"/>
  <c r="EE239" i="25"/>
  <c r="GO239" i="25" s="1"/>
  <c r="EF239" i="25"/>
  <c r="GP239" i="25" s="1"/>
  <c r="EG239" i="25"/>
  <c r="GQ239" i="25" s="1"/>
  <c r="EH239" i="25"/>
  <c r="GR239" i="25" s="1"/>
  <c r="EI239" i="25"/>
  <c r="GS239" i="25" s="1"/>
  <c r="EJ239" i="25"/>
  <c r="GT239" i="25" s="1"/>
  <c r="EK239" i="25"/>
  <c r="GU239" i="25" s="1"/>
  <c r="EL239" i="25"/>
  <c r="GV239" i="25" s="1"/>
  <c r="EM239" i="25"/>
  <c r="GW239" i="25" s="1"/>
  <c r="EN239" i="25"/>
  <c r="GX239" i="25" s="1"/>
  <c r="EO239" i="25"/>
  <c r="GY239" i="25" s="1"/>
  <c r="EG240" i="25"/>
  <c r="GQ240" i="25" s="1"/>
  <c r="EH240" i="25"/>
  <c r="GR240" i="25" s="1"/>
  <c r="EI240" i="25"/>
  <c r="GS240" i="25" s="1"/>
  <c r="EJ240" i="25"/>
  <c r="GT240" i="25" s="1"/>
  <c r="EK240" i="25"/>
  <c r="GU240" i="25" s="1"/>
  <c r="EL240" i="25"/>
  <c r="GV240" i="25" s="1"/>
  <c r="EM240" i="25"/>
  <c r="GW240" i="25" s="1"/>
  <c r="EN240" i="25"/>
  <c r="GX240" i="25" s="1"/>
  <c r="EO240" i="25"/>
  <c r="GY240" i="25" s="1"/>
  <c r="EH241" i="25"/>
  <c r="GR241" i="25" s="1"/>
  <c r="EI241" i="25"/>
  <c r="GS241" i="25" s="1"/>
  <c r="EJ241" i="25"/>
  <c r="GT241" i="25" s="1"/>
  <c r="EK241" i="25"/>
  <c r="GU241" i="25" s="1"/>
  <c r="EL241" i="25"/>
  <c r="GV241" i="25" s="1"/>
  <c r="EM241" i="25"/>
  <c r="GW241" i="25" s="1"/>
  <c r="EN241" i="25"/>
  <c r="GX241" i="25" s="1"/>
  <c r="EO241" i="25"/>
  <c r="GY241" i="25" s="1"/>
  <c r="DL242" i="25"/>
  <c r="FV242" i="25" s="1"/>
  <c r="EC242" i="25"/>
  <c r="GM242" i="25" s="1"/>
  <c r="ED242" i="25"/>
  <c r="GN242" i="25" s="1"/>
  <c r="EE242" i="25"/>
  <c r="GO242" i="25" s="1"/>
  <c r="EF242" i="25"/>
  <c r="GP242" i="25" s="1"/>
  <c r="EG242" i="25"/>
  <c r="GQ242" i="25" s="1"/>
  <c r="EH242" i="25"/>
  <c r="GR242" i="25" s="1"/>
  <c r="EI242" i="25"/>
  <c r="GS242" i="25" s="1"/>
  <c r="EJ242" i="25"/>
  <c r="GT242" i="25" s="1"/>
  <c r="EK242" i="25"/>
  <c r="GU242" i="25" s="1"/>
  <c r="EL242" i="25"/>
  <c r="GV242" i="25" s="1"/>
  <c r="EM242" i="25"/>
  <c r="GW242" i="25" s="1"/>
  <c r="EN242" i="25"/>
  <c r="GX242" i="25" s="1"/>
  <c r="EO242" i="25"/>
  <c r="GY242" i="25" s="1"/>
  <c r="EA243" i="25"/>
  <c r="GK243" i="25" s="1"/>
  <c r="HP243" i="25" s="1"/>
  <c r="EB243" i="25"/>
  <c r="GL243" i="25" s="1"/>
  <c r="HQ243" i="25" s="1"/>
  <c r="EC243" i="25"/>
  <c r="GM243" i="25" s="1"/>
  <c r="HR243" i="25" s="1"/>
  <c r="ED243" i="25"/>
  <c r="GN243" i="25" s="1"/>
  <c r="HS243" i="25" s="1"/>
  <c r="EE243" i="25"/>
  <c r="GO243" i="25" s="1"/>
  <c r="HT243" i="25" s="1"/>
  <c r="EF243" i="25"/>
  <c r="GP243" i="25" s="1"/>
  <c r="HU243" i="25" s="1"/>
  <c r="EG243" i="25"/>
  <c r="GQ243" i="25" s="1"/>
  <c r="HV243" i="25" s="1"/>
  <c r="EH243" i="25"/>
  <c r="GR243" i="25" s="1"/>
  <c r="HW243" i="25" s="1"/>
  <c r="EI243" i="25"/>
  <c r="GS243" i="25" s="1"/>
  <c r="HX243" i="25" s="1"/>
  <c r="EJ243" i="25"/>
  <c r="GT243" i="25" s="1"/>
  <c r="HY243" i="25" s="1"/>
  <c r="EK243" i="25"/>
  <c r="GU243" i="25" s="1"/>
  <c r="HZ243" i="25" s="1"/>
  <c r="EL243" i="25"/>
  <c r="GV243" i="25" s="1"/>
  <c r="IA243" i="25" s="1"/>
  <c r="EM243" i="25"/>
  <c r="GW243" i="25" s="1"/>
  <c r="IB243" i="25" s="1"/>
  <c r="EN243" i="25"/>
  <c r="GX243" i="25" s="1"/>
  <c r="IC243" i="25" s="1"/>
  <c r="EO243" i="25"/>
  <c r="GY243" i="25" s="1"/>
  <c r="ID243" i="25" s="1"/>
  <c r="DT245" i="25"/>
  <c r="GD245" i="25" s="1"/>
  <c r="DU245" i="25"/>
  <c r="GE245" i="25" s="1"/>
  <c r="DV245" i="25"/>
  <c r="GF245" i="25" s="1"/>
  <c r="DW245" i="25"/>
  <c r="GG245" i="25" s="1"/>
  <c r="DX245" i="25"/>
  <c r="GH245" i="25" s="1"/>
  <c r="DY245" i="25"/>
  <c r="GI245" i="25" s="1"/>
  <c r="DZ245" i="25"/>
  <c r="GJ245" i="25" s="1"/>
  <c r="EA245" i="25"/>
  <c r="GK245" i="25" s="1"/>
  <c r="EB245" i="25"/>
  <c r="GL245" i="25" s="1"/>
  <c r="EC245" i="25"/>
  <c r="GM245" i="25" s="1"/>
  <c r="ED245" i="25"/>
  <c r="GN245" i="25" s="1"/>
  <c r="EE245" i="25"/>
  <c r="GO245" i="25" s="1"/>
  <c r="EF245" i="25"/>
  <c r="GP245" i="25" s="1"/>
  <c r="EG245" i="25"/>
  <c r="GQ245" i="25" s="1"/>
  <c r="EH245" i="25"/>
  <c r="GR245" i="25" s="1"/>
  <c r="EI245" i="25"/>
  <c r="GS245" i="25" s="1"/>
  <c r="EJ245" i="25"/>
  <c r="GT245" i="25" s="1"/>
  <c r="EK245" i="25"/>
  <c r="GU245" i="25" s="1"/>
  <c r="EL245" i="25"/>
  <c r="GV245" i="25" s="1"/>
  <c r="EM245" i="25"/>
  <c r="GW245" i="25" s="1"/>
  <c r="EN245" i="25"/>
  <c r="GX245" i="25" s="1"/>
  <c r="EO245" i="25"/>
  <c r="GY245" i="25" s="1"/>
  <c r="DT246" i="25"/>
  <c r="GD246" i="25" s="1"/>
  <c r="DU246" i="25"/>
  <c r="GE246" i="25" s="1"/>
  <c r="DV246" i="25"/>
  <c r="GF246" i="25" s="1"/>
  <c r="DW246" i="25"/>
  <c r="GG246" i="25" s="1"/>
  <c r="DX246" i="25"/>
  <c r="GH246" i="25" s="1"/>
  <c r="DY246" i="25"/>
  <c r="GI246" i="25" s="1"/>
  <c r="DZ246" i="25"/>
  <c r="GJ246" i="25" s="1"/>
  <c r="EA246" i="25"/>
  <c r="GK246" i="25" s="1"/>
  <c r="EB246" i="25"/>
  <c r="GL246" i="25" s="1"/>
  <c r="EC246" i="25"/>
  <c r="GM246" i="25" s="1"/>
  <c r="ED246" i="25"/>
  <c r="GN246" i="25" s="1"/>
  <c r="EE246" i="25"/>
  <c r="GO246" i="25" s="1"/>
  <c r="EF246" i="25"/>
  <c r="GP246" i="25" s="1"/>
  <c r="EG246" i="25"/>
  <c r="GQ246" i="25" s="1"/>
  <c r="EH246" i="25"/>
  <c r="GR246" i="25" s="1"/>
  <c r="EI246" i="25"/>
  <c r="GS246" i="25" s="1"/>
  <c r="EJ246" i="25"/>
  <c r="GT246" i="25" s="1"/>
  <c r="EK246" i="25"/>
  <c r="GU246" i="25" s="1"/>
  <c r="EL246" i="25"/>
  <c r="GV246" i="25" s="1"/>
  <c r="EM246" i="25"/>
  <c r="GW246" i="25" s="1"/>
  <c r="EN246" i="25"/>
  <c r="GX246" i="25" s="1"/>
  <c r="EO246" i="25"/>
  <c r="GY246" i="25" s="1"/>
  <c r="DT247" i="25"/>
  <c r="GD247" i="25" s="1"/>
  <c r="DU247" i="25"/>
  <c r="GE247" i="25" s="1"/>
  <c r="DV247" i="25"/>
  <c r="GF247" i="25" s="1"/>
  <c r="DW247" i="25"/>
  <c r="GG247" i="25" s="1"/>
  <c r="DX247" i="25"/>
  <c r="GH247" i="25" s="1"/>
  <c r="DY247" i="25"/>
  <c r="GI247" i="25" s="1"/>
  <c r="DZ247" i="25"/>
  <c r="GJ247" i="25" s="1"/>
  <c r="EA247" i="25"/>
  <c r="GK247" i="25" s="1"/>
  <c r="EB247" i="25"/>
  <c r="GL247" i="25" s="1"/>
  <c r="EC247" i="25"/>
  <c r="GM247" i="25" s="1"/>
  <c r="ED247" i="25"/>
  <c r="GN247" i="25" s="1"/>
  <c r="EE247" i="25"/>
  <c r="GO247" i="25" s="1"/>
  <c r="EF247" i="25"/>
  <c r="GP247" i="25" s="1"/>
  <c r="EG247" i="25"/>
  <c r="GQ247" i="25" s="1"/>
  <c r="EH247" i="25"/>
  <c r="GR247" i="25" s="1"/>
  <c r="EI247" i="25"/>
  <c r="GS247" i="25" s="1"/>
  <c r="EJ247" i="25"/>
  <c r="GT247" i="25" s="1"/>
  <c r="EK247" i="25"/>
  <c r="GU247" i="25" s="1"/>
  <c r="EL247" i="25"/>
  <c r="GV247" i="25" s="1"/>
  <c r="EM247" i="25"/>
  <c r="GW247" i="25" s="1"/>
  <c r="EN247" i="25"/>
  <c r="GX247" i="25" s="1"/>
  <c r="EO247" i="25"/>
  <c r="GY247" i="25" s="1"/>
  <c r="EK248" i="25"/>
  <c r="GU248" i="25" s="1"/>
  <c r="EL248" i="25"/>
  <c r="GV248" i="25" s="1"/>
  <c r="EM248" i="25"/>
  <c r="GW248" i="25" s="1"/>
  <c r="EN248" i="25"/>
  <c r="GX248" i="25" s="1"/>
  <c r="EO248" i="25"/>
  <c r="GY248" i="25" s="1"/>
  <c r="DU249" i="25"/>
  <c r="GE249" i="25" s="1"/>
  <c r="DV249" i="25"/>
  <c r="GF249" i="25" s="1"/>
  <c r="DW249" i="25"/>
  <c r="GG249" i="25" s="1"/>
  <c r="DX249" i="25"/>
  <c r="GH249" i="25" s="1"/>
  <c r="DY249" i="25"/>
  <c r="GI249" i="25" s="1"/>
  <c r="DZ249" i="25"/>
  <c r="GJ249" i="25" s="1"/>
  <c r="EA249" i="25"/>
  <c r="GK249" i="25" s="1"/>
  <c r="EB249" i="25"/>
  <c r="GL249" i="25" s="1"/>
  <c r="EC249" i="25"/>
  <c r="GM249" i="25" s="1"/>
  <c r="ED249" i="25"/>
  <c r="GN249" i="25" s="1"/>
  <c r="EE249" i="25"/>
  <c r="GO249" i="25" s="1"/>
  <c r="EF249" i="25"/>
  <c r="GP249" i="25" s="1"/>
  <c r="EG249" i="25"/>
  <c r="GQ249" i="25" s="1"/>
  <c r="EH249" i="25"/>
  <c r="GR249" i="25" s="1"/>
  <c r="EI249" i="25"/>
  <c r="GS249" i="25" s="1"/>
  <c r="EJ249" i="25"/>
  <c r="GT249" i="25" s="1"/>
  <c r="EK249" i="25"/>
  <c r="GU249" i="25" s="1"/>
  <c r="EL249" i="25"/>
  <c r="GV249" i="25" s="1"/>
  <c r="EM249" i="25"/>
  <c r="GW249" i="25" s="1"/>
  <c r="EN249" i="25"/>
  <c r="GX249" i="25" s="1"/>
  <c r="EO249" i="25"/>
  <c r="GY249" i="25" s="1"/>
  <c r="DU250" i="25"/>
  <c r="GE250" i="25" s="1"/>
  <c r="DV250" i="25"/>
  <c r="GF250" i="25" s="1"/>
  <c r="DW250" i="25"/>
  <c r="GG250" i="25" s="1"/>
  <c r="DX250" i="25"/>
  <c r="GH250" i="25" s="1"/>
  <c r="DY250" i="25"/>
  <c r="GI250" i="25" s="1"/>
  <c r="DZ250" i="25"/>
  <c r="GJ250" i="25" s="1"/>
  <c r="EA250" i="25"/>
  <c r="GK250" i="25" s="1"/>
  <c r="EB250" i="25"/>
  <c r="GL250" i="25" s="1"/>
  <c r="EC250" i="25"/>
  <c r="GM250" i="25" s="1"/>
  <c r="ED250" i="25"/>
  <c r="GN250" i="25" s="1"/>
  <c r="EE250" i="25"/>
  <c r="GO250" i="25" s="1"/>
  <c r="EF250" i="25"/>
  <c r="GP250" i="25" s="1"/>
  <c r="EG250" i="25"/>
  <c r="GQ250" i="25" s="1"/>
  <c r="EH250" i="25"/>
  <c r="GR250" i="25" s="1"/>
  <c r="EI250" i="25"/>
  <c r="GS250" i="25" s="1"/>
  <c r="EJ250" i="25"/>
  <c r="GT250" i="25" s="1"/>
  <c r="EK250" i="25"/>
  <c r="GU250" i="25" s="1"/>
  <c r="EL250" i="25"/>
  <c r="GV250" i="25" s="1"/>
  <c r="EM250" i="25"/>
  <c r="GW250" i="25" s="1"/>
  <c r="EN250" i="25"/>
  <c r="GX250" i="25" s="1"/>
  <c r="EO250" i="25"/>
  <c r="GY250" i="25" s="1"/>
  <c r="DW253" i="25"/>
  <c r="GG253" i="25" s="1"/>
  <c r="DX253" i="25"/>
  <c r="GH253" i="25" s="1"/>
  <c r="DY253" i="25"/>
  <c r="GI253" i="25" s="1"/>
  <c r="DZ253" i="25"/>
  <c r="GJ253" i="25" s="1"/>
  <c r="EA253" i="25"/>
  <c r="GK253" i="25" s="1"/>
  <c r="EB253" i="25"/>
  <c r="GL253" i="25" s="1"/>
  <c r="EC253" i="25"/>
  <c r="GM253" i="25" s="1"/>
  <c r="ED253" i="25"/>
  <c r="GN253" i="25" s="1"/>
  <c r="EE253" i="25"/>
  <c r="GO253" i="25" s="1"/>
  <c r="EF253" i="25"/>
  <c r="GP253" i="25" s="1"/>
  <c r="EG253" i="25"/>
  <c r="GQ253" i="25" s="1"/>
  <c r="EH253" i="25"/>
  <c r="GR253" i="25" s="1"/>
  <c r="EI253" i="25"/>
  <c r="GS253" i="25" s="1"/>
  <c r="EJ253" i="25"/>
  <c r="GT253" i="25" s="1"/>
  <c r="EK253" i="25"/>
  <c r="GU253" i="25" s="1"/>
  <c r="EL253" i="25"/>
  <c r="GV253" i="25" s="1"/>
  <c r="EM253" i="25"/>
  <c r="GW253" i="25" s="1"/>
  <c r="EN253" i="25"/>
  <c r="GX253" i="25" s="1"/>
  <c r="EO253" i="25"/>
  <c r="GY253" i="25" s="1"/>
  <c r="DT254" i="25"/>
  <c r="GD254" i="25" s="1"/>
  <c r="DU254" i="25"/>
  <c r="GE254" i="25" s="1"/>
  <c r="DV254" i="25"/>
  <c r="GF254" i="25" s="1"/>
  <c r="DW254" i="25"/>
  <c r="GG254" i="25" s="1"/>
  <c r="DX254" i="25"/>
  <c r="GH254" i="25" s="1"/>
  <c r="DY254" i="25"/>
  <c r="GI254" i="25" s="1"/>
  <c r="DZ254" i="25"/>
  <c r="GJ254" i="25" s="1"/>
  <c r="EA254" i="25"/>
  <c r="GK254" i="25" s="1"/>
  <c r="EB254" i="25"/>
  <c r="GL254" i="25" s="1"/>
  <c r="EC254" i="25"/>
  <c r="GM254" i="25" s="1"/>
  <c r="ED254" i="25"/>
  <c r="GN254" i="25" s="1"/>
  <c r="EE254" i="25"/>
  <c r="GO254" i="25" s="1"/>
  <c r="EF254" i="25"/>
  <c r="GP254" i="25" s="1"/>
  <c r="EG254" i="25"/>
  <c r="GQ254" i="25" s="1"/>
  <c r="EH254" i="25"/>
  <c r="GR254" i="25" s="1"/>
  <c r="EI254" i="25"/>
  <c r="GS254" i="25" s="1"/>
  <c r="EJ254" i="25"/>
  <c r="GT254" i="25" s="1"/>
  <c r="EK254" i="25"/>
  <c r="GU254" i="25" s="1"/>
  <c r="EL254" i="25"/>
  <c r="GV254" i="25" s="1"/>
  <c r="EM254" i="25"/>
  <c r="GW254" i="25" s="1"/>
  <c r="EN254" i="25"/>
  <c r="GX254" i="25" s="1"/>
  <c r="EO254" i="25"/>
  <c r="GY254" i="25" s="1"/>
  <c r="DQ255" i="25"/>
  <c r="GA255" i="25" s="1"/>
  <c r="DR255" i="25"/>
  <c r="GB255" i="25" s="1"/>
  <c r="DS255" i="25"/>
  <c r="GC255" i="25" s="1"/>
  <c r="DT255" i="25"/>
  <c r="GD255" i="25" s="1"/>
  <c r="DU255" i="25"/>
  <c r="GE255" i="25" s="1"/>
  <c r="DV255" i="25"/>
  <c r="GF255" i="25" s="1"/>
  <c r="DW255" i="25"/>
  <c r="GG255" i="25" s="1"/>
  <c r="DX255" i="25"/>
  <c r="GH255" i="25" s="1"/>
  <c r="DY255" i="25"/>
  <c r="GI255" i="25" s="1"/>
  <c r="DZ255" i="25"/>
  <c r="GJ255" i="25" s="1"/>
  <c r="EA255" i="25"/>
  <c r="GK255" i="25" s="1"/>
  <c r="EB255" i="25"/>
  <c r="GL255" i="25" s="1"/>
  <c r="EC255" i="25"/>
  <c r="GM255" i="25" s="1"/>
  <c r="ED255" i="25"/>
  <c r="GN255" i="25" s="1"/>
  <c r="EE255" i="25"/>
  <c r="GO255" i="25" s="1"/>
  <c r="EF255" i="25"/>
  <c r="GP255" i="25" s="1"/>
  <c r="EG255" i="25"/>
  <c r="GQ255" i="25" s="1"/>
  <c r="EH255" i="25"/>
  <c r="GR255" i="25" s="1"/>
  <c r="EI255" i="25"/>
  <c r="GS255" i="25" s="1"/>
  <c r="EJ255" i="25"/>
  <c r="GT255" i="25" s="1"/>
  <c r="EK255" i="25"/>
  <c r="GU255" i="25" s="1"/>
  <c r="EL255" i="25"/>
  <c r="GV255" i="25" s="1"/>
  <c r="EM255" i="25"/>
  <c r="GW255" i="25" s="1"/>
  <c r="EN255" i="25"/>
  <c r="GX255" i="25" s="1"/>
  <c r="EO255" i="25"/>
  <c r="GY255" i="25" s="1"/>
  <c r="DR256" i="25"/>
  <c r="GB256" i="25" s="1"/>
  <c r="DS256" i="25"/>
  <c r="GC256" i="25" s="1"/>
  <c r="DT256" i="25"/>
  <c r="GD256" i="25" s="1"/>
  <c r="DU256" i="25"/>
  <c r="GE256" i="25" s="1"/>
  <c r="DV256" i="25"/>
  <c r="GF256" i="25" s="1"/>
  <c r="DW256" i="25"/>
  <c r="GG256" i="25" s="1"/>
  <c r="DX256" i="25"/>
  <c r="GH256" i="25" s="1"/>
  <c r="DY256" i="25"/>
  <c r="GI256" i="25" s="1"/>
  <c r="DZ256" i="25"/>
  <c r="GJ256" i="25" s="1"/>
  <c r="EA256" i="25"/>
  <c r="GK256" i="25" s="1"/>
  <c r="EB256" i="25"/>
  <c r="GL256" i="25" s="1"/>
  <c r="EC256" i="25"/>
  <c r="GM256" i="25" s="1"/>
  <c r="ED256" i="25"/>
  <c r="GN256" i="25" s="1"/>
  <c r="EE256" i="25"/>
  <c r="GO256" i="25" s="1"/>
  <c r="EF256" i="25"/>
  <c r="GP256" i="25" s="1"/>
  <c r="EG256" i="25"/>
  <c r="GQ256" i="25" s="1"/>
  <c r="EH256" i="25"/>
  <c r="GR256" i="25" s="1"/>
  <c r="EI256" i="25"/>
  <c r="GS256" i="25" s="1"/>
  <c r="EJ256" i="25"/>
  <c r="GT256" i="25" s="1"/>
  <c r="EK256" i="25"/>
  <c r="GU256" i="25" s="1"/>
  <c r="EL256" i="25"/>
  <c r="GV256" i="25" s="1"/>
  <c r="EM256" i="25"/>
  <c r="GW256" i="25" s="1"/>
  <c r="EN256" i="25"/>
  <c r="GX256" i="25" s="1"/>
  <c r="EO256" i="25"/>
  <c r="GY256" i="25" s="1"/>
  <c r="DU257" i="25"/>
  <c r="GE257" i="25" s="1"/>
  <c r="DV257" i="25"/>
  <c r="GF257" i="25" s="1"/>
  <c r="DW257" i="25"/>
  <c r="GG257" i="25" s="1"/>
  <c r="DX257" i="25"/>
  <c r="GH257" i="25" s="1"/>
  <c r="DY257" i="25"/>
  <c r="GI257" i="25" s="1"/>
  <c r="DZ257" i="25"/>
  <c r="GJ257" i="25" s="1"/>
  <c r="EA257" i="25"/>
  <c r="GK257" i="25" s="1"/>
  <c r="EB257" i="25"/>
  <c r="GL257" i="25" s="1"/>
  <c r="EC257" i="25"/>
  <c r="GM257" i="25" s="1"/>
  <c r="ED257" i="25"/>
  <c r="GN257" i="25" s="1"/>
  <c r="EE257" i="25"/>
  <c r="GO257" i="25" s="1"/>
  <c r="EF257" i="25"/>
  <c r="GP257" i="25" s="1"/>
  <c r="EG257" i="25"/>
  <c r="GQ257" i="25" s="1"/>
  <c r="EH257" i="25"/>
  <c r="GR257" i="25" s="1"/>
  <c r="EI257" i="25"/>
  <c r="GS257" i="25" s="1"/>
  <c r="EJ257" i="25"/>
  <c r="GT257" i="25" s="1"/>
  <c r="EK257" i="25"/>
  <c r="GU257" i="25" s="1"/>
  <c r="EL257" i="25"/>
  <c r="GV257" i="25" s="1"/>
  <c r="EM257" i="25"/>
  <c r="GW257" i="25" s="1"/>
  <c r="EN257" i="25"/>
  <c r="GX257" i="25" s="1"/>
  <c r="EO257" i="25"/>
  <c r="GY257" i="25" s="1"/>
  <c r="DV258" i="25"/>
  <c r="GF258" i="25" s="1"/>
  <c r="DW258" i="25"/>
  <c r="GG258" i="25" s="1"/>
  <c r="DX258" i="25"/>
  <c r="GH258" i="25" s="1"/>
  <c r="DY258" i="25"/>
  <c r="GI258" i="25" s="1"/>
  <c r="DZ258" i="25"/>
  <c r="GJ258" i="25" s="1"/>
  <c r="EA258" i="25"/>
  <c r="GK258" i="25" s="1"/>
  <c r="EB258" i="25"/>
  <c r="GL258" i="25" s="1"/>
  <c r="EC258" i="25"/>
  <c r="GM258" i="25" s="1"/>
  <c r="ED258" i="25"/>
  <c r="GN258" i="25" s="1"/>
  <c r="EE258" i="25"/>
  <c r="GO258" i="25" s="1"/>
  <c r="EF258" i="25"/>
  <c r="GP258" i="25" s="1"/>
  <c r="EG258" i="25"/>
  <c r="GQ258" i="25" s="1"/>
  <c r="EH258" i="25"/>
  <c r="GR258" i="25" s="1"/>
  <c r="EI258" i="25"/>
  <c r="GS258" i="25" s="1"/>
  <c r="EJ258" i="25"/>
  <c r="GT258" i="25" s="1"/>
  <c r="EK258" i="25"/>
  <c r="GU258" i="25" s="1"/>
  <c r="EL258" i="25"/>
  <c r="GV258" i="25" s="1"/>
  <c r="EM258" i="25"/>
  <c r="GW258" i="25" s="1"/>
  <c r="EN258" i="25"/>
  <c r="GX258" i="25" s="1"/>
  <c r="EO258" i="25"/>
  <c r="GY258" i="25" s="1"/>
  <c r="DT259" i="25"/>
  <c r="GD259" i="25" s="1"/>
  <c r="DU259" i="25"/>
  <c r="GE259" i="25" s="1"/>
  <c r="DV259" i="25"/>
  <c r="GF259" i="25" s="1"/>
  <c r="DW259" i="25"/>
  <c r="GG259" i="25" s="1"/>
  <c r="DX259" i="25"/>
  <c r="GH259" i="25" s="1"/>
  <c r="DY259" i="25"/>
  <c r="GI259" i="25" s="1"/>
  <c r="DZ259" i="25"/>
  <c r="GJ259" i="25" s="1"/>
  <c r="EA259" i="25"/>
  <c r="GK259" i="25" s="1"/>
  <c r="EB259" i="25"/>
  <c r="GL259" i="25" s="1"/>
  <c r="EC259" i="25"/>
  <c r="GM259" i="25" s="1"/>
  <c r="ED259" i="25"/>
  <c r="GN259" i="25" s="1"/>
  <c r="EE259" i="25"/>
  <c r="GO259" i="25" s="1"/>
  <c r="EF259" i="25"/>
  <c r="GP259" i="25" s="1"/>
  <c r="EG259" i="25"/>
  <c r="GQ259" i="25" s="1"/>
  <c r="EH259" i="25"/>
  <c r="GR259" i="25" s="1"/>
  <c r="EI259" i="25"/>
  <c r="GS259" i="25" s="1"/>
  <c r="EJ259" i="25"/>
  <c r="GT259" i="25" s="1"/>
  <c r="EK259" i="25"/>
  <c r="GU259" i="25" s="1"/>
  <c r="EL259" i="25"/>
  <c r="GV259" i="25" s="1"/>
  <c r="EM259" i="25"/>
  <c r="GW259" i="25" s="1"/>
  <c r="EN259" i="25"/>
  <c r="GX259" i="25" s="1"/>
  <c r="EO259" i="25"/>
  <c r="GY259" i="25" s="1"/>
  <c r="DR261" i="25"/>
  <c r="GB261" i="25" s="1"/>
  <c r="DS261" i="25"/>
  <c r="GC261" i="25" s="1"/>
  <c r="DT261" i="25"/>
  <c r="GD261" i="25" s="1"/>
  <c r="DU261" i="25"/>
  <c r="GE261" i="25" s="1"/>
  <c r="DV261" i="25"/>
  <c r="GF261" i="25" s="1"/>
  <c r="DW261" i="25"/>
  <c r="GG261" i="25" s="1"/>
  <c r="DX261" i="25"/>
  <c r="GH261" i="25" s="1"/>
  <c r="DY261" i="25"/>
  <c r="GI261" i="25" s="1"/>
  <c r="DZ261" i="25"/>
  <c r="GJ261" i="25" s="1"/>
  <c r="EA261" i="25"/>
  <c r="GK261" i="25" s="1"/>
  <c r="EB261" i="25"/>
  <c r="GL261" i="25" s="1"/>
  <c r="EC261" i="25"/>
  <c r="GM261" i="25" s="1"/>
  <c r="ED261" i="25"/>
  <c r="GN261" i="25" s="1"/>
  <c r="EE261" i="25"/>
  <c r="GO261" i="25" s="1"/>
  <c r="EF261" i="25"/>
  <c r="GP261" i="25" s="1"/>
  <c r="EG261" i="25"/>
  <c r="GQ261" i="25" s="1"/>
  <c r="EH261" i="25"/>
  <c r="GR261" i="25" s="1"/>
  <c r="EI261" i="25"/>
  <c r="GS261" i="25" s="1"/>
  <c r="EJ261" i="25"/>
  <c r="GT261" i="25" s="1"/>
  <c r="EK261" i="25"/>
  <c r="GU261" i="25" s="1"/>
  <c r="EL261" i="25"/>
  <c r="GV261" i="25" s="1"/>
  <c r="EM261" i="25"/>
  <c r="GW261" i="25" s="1"/>
  <c r="EN261" i="25"/>
  <c r="GX261" i="25" s="1"/>
  <c r="EO261" i="25"/>
  <c r="GY261" i="25" s="1"/>
  <c r="DU262" i="25"/>
  <c r="GE262" i="25" s="1"/>
  <c r="DV262" i="25"/>
  <c r="GF262" i="25" s="1"/>
  <c r="DW262" i="25"/>
  <c r="GG262" i="25" s="1"/>
  <c r="DX262" i="25"/>
  <c r="GH262" i="25" s="1"/>
  <c r="DY262" i="25"/>
  <c r="GI262" i="25" s="1"/>
  <c r="DZ262" i="25"/>
  <c r="GJ262" i="25" s="1"/>
  <c r="EA262" i="25"/>
  <c r="GK262" i="25" s="1"/>
  <c r="EB262" i="25"/>
  <c r="GL262" i="25" s="1"/>
  <c r="EC262" i="25"/>
  <c r="GM262" i="25" s="1"/>
  <c r="ED262" i="25"/>
  <c r="GN262" i="25" s="1"/>
  <c r="EE262" i="25"/>
  <c r="GO262" i="25" s="1"/>
  <c r="EF262" i="25"/>
  <c r="GP262" i="25" s="1"/>
  <c r="EG262" i="25"/>
  <c r="GQ262" i="25" s="1"/>
  <c r="EH262" i="25"/>
  <c r="GR262" i="25" s="1"/>
  <c r="EI262" i="25"/>
  <c r="GS262" i="25" s="1"/>
  <c r="EJ262" i="25"/>
  <c r="GT262" i="25" s="1"/>
  <c r="EK262" i="25"/>
  <c r="GU262" i="25" s="1"/>
  <c r="EL262" i="25"/>
  <c r="GV262" i="25" s="1"/>
  <c r="EM262" i="25"/>
  <c r="GW262" i="25" s="1"/>
  <c r="EN262" i="25"/>
  <c r="GX262" i="25" s="1"/>
  <c r="EO262" i="25"/>
  <c r="GY262" i="25" s="1"/>
  <c r="DS263" i="25"/>
  <c r="GC263" i="25" s="1"/>
  <c r="DT263" i="25"/>
  <c r="GD263" i="25" s="1"/>
  <c r="DU263" i="25"/>
  <c r="GE263" i="25" s="1"/>
  <c r="DV263" i="25"/>
  <c r="GF263" i="25" s="1"/>
  <c r="DW263" i="25"/>
  <c r="GG263" i="25" s="1"/>
  <c r="DX263" i="25"/>
  <c r="GH263" i="25" s="1"/>
  <c r="DY263" i="25"/>
  <c r="GI263" i="25" s="1"/>
  <c r="DZ263" i="25"/>
  <c r="GJ263" i="25" s="1"/>
  <c r="EA263" i="25"/>
  <c r="GK263" i="25" s="1"/>
  <c r="EB263" i="25"/>
  <c r="GL263" i="25" s="1"/>
  <c r="EC263" i="25"/>
  <c r="GM263" i="25" s="1"/>
  <c r="ED263" i="25"/>
  <c r="GN263" i="25" s="1"/>
  <c r="EE263" i="25"/>
  <c r="GO263" i="25" s="1"/>
  <c r="EF263" i="25"/>
  <c r="GP263" i="25" s="1"/>
  <c r="EG263" i="25"/>
  <c r="GQ263" i="25" s="1"/>
  <c r="EH263" i="25"/>
  <c r="GR263" i="25" s="1"/>
  <c r="EI263" i="25"/>
  <c r="GS263" i="25" s="1"/>
  <c r="EJ263" i="25"/>
  <c r="GT263" i="25" s="1"/>
  <c r="EK263" i="25"/>
  <c r="GU263" i="25" s="1"/>
  <c r="EL263" i="25"/>
  <c r="GV263" i="25" s="1"/>
  <c r="EM263" i="25"/>
  <c r="GW263" i="25" s="1"/>
  <c r="EN263" i="25"/>
  <c r="GX263" i="25" s="1"/>
  <c r="EO263" i="25"/>
  <c r="GY263" i="25" s="1"/>
  <c r="DR264" i="25"/>
  <c r="GB264" i="25" s="1"/>
  <c r="DS264" i="25"/>
  <c r="GC264" i="25" s="1"/>
  <c r="DT264" i="25"/>
  <c r="GD264" i="25" s="1"/>
  <c r="DU264" i="25"/>
  <c r="GE264" i="25" s="1"/>
  <c r="DV264" i="25"/>
  <c r="GF264" i="25" s="1"/>
  <c r="DW264" i="25"/>
  <c r="GG264" i="25" s="1"/>
  <c r="DX264" i="25"/>
  <c r="GH264" i="25" s="1"/>
  <c r="DY264" i="25"/>
  <c r="GI264" i="25" s="1"/>
  <c r="DZ264" i="25"/>
  <c r="GJ264" i="25" s="1"/>
  <c r="EA264" i="25"/>
  <c r="GK264" i="25" s="1"/>
  <c r="EB264" i="25"/>
  <c r="GL264" i="25" s="1"/>
  <c r="EC264" i="25"/>
  <c r="GM264" i="25" s="1"/>
  <c r="ED264" i="25"/>
  <c r="GN264" i="25" s="1"/>
  <c r="EE264" i="25"/>
  <c r="GO264" i="25" s="1"/>
  <c r="EF264" i="25"/>
  <c r="GP264" i="25" s="1"/>
  <c r="EG264" i="25"/>
  <c r="GQ264" i="25" s="1"/>
  <c r="EH264" i="25"/>
  <c r="GR264" i="25" s="1"/>
  <c r="EI264" i="25"/>
  <c r="GS264" i="25" s="1"/>
  <c r="EJ264" i="25"/>
  <c r="GT264" i="25" s="1"/>
  <c r="EK264" i="25"/>
  <c r="GU264" i="25" s="1"/>
  <c r="EL264" i="25"/>
  <c r="GV264" i="25" s="1"/>
  <c r="EM264" i="25"/>
  <c r="GW264" i="25" s="1"/>
  <c r="EN264" i="25"/>
  <c r="GX264" i="25" s="1"/>
  <c r="EO264" i="25"/>
  <c r="GY264" i="25" s="1"/>
  <c r="DR265" i="25"/>
  <c r="GB265" i="25" s="1"/>
  <c r="DS265" i="25"/>
  <c r="GC265" i="25" s="1"/>
  <c r="DT265" i="25"/>
  <c r="GD265" i="25" s="1"/>
  <c r="DU265" i="25"/>
  <c r="GE265" i="25" s="1"/>
  <c r="DV265" i="25"/>
  <c r="GF265" i="25" s="1"/>
  <c r="DW265" i="25"/>
  <c r="GG265" i="25" s="1"/>
  <c r="DX265" i="25"/>
  <c r="GH265" i="25" s="1"/>
  <c r="DY265" i="25"/>
  <c r="GI265" i="25" s="1"/>
  <c r="DZ265" i="25"/>
  <c r="GJ265" i="25" s="1"/>
  <c r="EA265" i="25"/>
  <c r="GK265" i="25" s="1"/>
  <c r="EB265" i="25"/>
  <c r="GL265" i="25" s="1"/>
  <c r="EC265" i="25"/>
  <c r="GM265" i="25" s="1"/>
  <c r="ED265" i="25"/>
  <c r="GN265" i="25" s="1"/>
  <c r="EE265" i="25"/>
  <c r="GO265" i="25" s="1"/>
  <c r="EF265" i="25"/>
  <c r="GP265" i="25" s="1"/>
  <c r="EG265" i="25"/>
  <c r="GQ265" i="25" s="1"/>
  <c r="EH265" i="25"/>
  <c r="GR265" i="25" s="1"/>
  <c r="EI265" i="25"/>
  <c r="GS265" i="25" s="1"/>
  <c r="EJ265" i="25"/>
  <c r="GT265" i="25" s="1"/>
  <c r="EK265" i="25"/>
  <c r="GU265" i="25" s="1"/>
  <c r="EL265" i="25"/>
  <c r="GV265" i="25" s="1"/>
  <c r="EM265" i="25"/>
  <c r="GW265" i="25" s="1"/>
  <c r="EN265" i="25"/>
  <c r="GX265" i="25" s="1"/>
  <c r="EO265" i="25"/>
  <c r="GY265" i="25" s="1"/>
  <c r="DU267" i="25"/>
  <c r="GE267" i="25" s="1"/>
  <c r="DV267" i="25"/>
  <c r="GF267" i="25" s="1"/>
  <c r="DW267" i="25"/>
  <c r="GG267" i="25" s="1"/>
  <c r="DX267" i="25"/>
  <c r="GH267" i="25" s="1"/>
  <c r="DY267" i="25"/>
  <c r="GI267" i="25" s="1"/>
  <c r="DZ267" i="25"/>
  <c r="GJ267" i="25" s="1"/>
  <c r="EA267" i="25"/>
  <c r="GK267" i="25" s="1"/>
  <c r="EB267" i="25"/>
  <c r="GL267" i="25" s="1"/>
  <c r="EC267" i="25"/>
  <c r="GM267" i="25" s="1"/>
  <c r="ED267" i="25"/>
  <c r="GN267" i="25" s="1"/>
  <c r="EE267" i="25"/>
  <c r="GO267" i="25" s="1"/>
  <c r="EF267" i="25"/>
  <c r="GP267" i="25" s="1"/>
  <c r="EG267" i="25"/>
  <c r="GQ267" i="25" s="1"/>
  <c r="EH267" i="25"/>
  <c r="GR267" i="25" s="1"/>
  <c r="EI267" i="25"/>
  <c r="GS267" i="25" s="1"/>
  <c r="EJ267" i="25"/>
  <c r="GT267" i="25" s="1"/>
  <c r="EK267" i="25"/>
  <c r="GU267" i="25" s="1"/>
  <c r="EL267" i="25"/>
  <c r="GV267" i="25" s="1"/>
  <c r="EM267" i="25"/>
  <c r="GW267" i="25" s="1"/>
  <c r="EN267" i="25"/>
  <c r="GX267" i="25" s="1"/>
  <c r="EO267" i="25"/>
  <c r="GY267" i="25" s="1"/>
  <c r="DU268" i="25"/>
  <c r="GE268" i="25" s="1"/>
  <c r="DV268" i="25"/>
  <c r="GF268" i="25" s="1"/>
  <c r="DW268" i="25"/>
  <c r="GG268" i="25" s="1"/>
  <c r="DX268" i="25"/>
  <c r="GH268" i="25" s="1"/>
  <c r="DY268" i="25"/>
  <c r="GI268" i="25" s="1"/>
  <c r="DZ268" i="25"/>
  <c r="GJ268" i="25" s="1"/>
  <c r="EA268" i="25"/>
  <c r="GK268" i="25" s="1"/>
  <c r="EB268" i="25"/>
  <c r="GL268" i="25" s="1"/>
  <c r="EC268" i="25"/>
  <c r="GM268" i="25" s="1"/>
  <c r="ED268" i="25"/>
  <c r="GN268" i="25" s="1"/>
  <c r="EE268" i="25"/>
  <c r="GO268" i="25" s="1"/>
  <c r="EF268" i="25"/>
  <c r="GP268" i="25" s="1"/>
  <c r="EG268" i="25"/>
  <c r="GQ268" i="25" s="1"/>
  <c r="EH268" i="25"/>
  <c r="GR268" i="25" s="1"/>
  <c r="EI268" i="25"/>
  <c r="GS268" i="25" s="1"/>
  <c r="EJ268" i="25"/>
  <c r="GT268" i="25" s="1"/>
  <c r="EK268" i="25"/>
  <c r="GU268" i="25" s="1"/>
  <c r="EL268" i="25"/>
  <c r="GV268" i="25" s="1"/>
  <c r="EM268" i="25"/>
  <c r="GW268" i="25" s="1"/>
  <c r="EN268" i="25"/>
  <c r="GX268" i="25" s="1"/>
  <c r="EO268" i="25"/>
  <c r="GY268" i="25" s="1"/>
  <c r="DU269" i="25"/>
  <c r="GE269" i="25" s="1"/>
  <c r="DV269" i="25"/>
  <c r="GF269" i="25" s="1"/>
  <c r="DW269" i="25"/>
  <c r="GG269" i="25" s="1"/>
  <c r="DX269" i="25"/>
  <c r="GH269" i="25" s="1"/>
  <c r="DY269" i="25"/>
  <c r="GI269" i="25" s="1"/>
  <c r="DZ269" i="25"/>
  <c r="GJ269" i="25" s="1"/>
  <c r="EA269" i="25"/>
  <c r="GK269" i="25" s="1"/>
  <c r="EB269" i="25"/>
  <c r="GL269" i="25" s="1"/>
  <c r="EC269" i="25"/>
  <c r="GM269" i="25" s="1"/>
  <c r="ED269" i="25"/>
  <c r="GN269" i="25" s="1"/>
  <c r="EE269" i="25"/>
  <c r="GO269" i="25" s="1"/>
  <c r="EF269" i="25"/>
  <c r="GP269" i="25" s="1"/>
  <c r="EG269" i="25"/>
  <c r="GQ269" i="25" s="1"/>
  <c r="EH269" i="25"/>
  <c r="GR269" i="25" s="1"/>
  <c r="EI269" i="25"/>
  <c r="GS269" i="25" s="1"/>
  <c r="EJ269" i="25"/>
  <c r="GT269" i="25" s="1"/>
  <c r="EK269" i="25"/>
  <c r="GU269" i="25" s="1"/>
  <c r="EL269" i="25"/>
  <c r="GV269" i="25" s="1"/>
  <c r="EM269" i="25"/>
  <c r="GW269" i="25" s="1"/>
  <c r="EN269" i="25"/>
  <c r="GX269" i="25" s="1"/>
  <c r="EO269" i="25"/>
  <c r="GY269" i="25" s="1"/>
  <c r="DW270" i="25"/>
  <c r="GG270" i="25" s="1"/>
  <c r="DX270" i="25"/>
  <c r="GH270" i="25" s="1"/>
  <c r="DY270" i="25"/>
  <c r="GI270" i="25" s="1"/>
  <c r="DZ270" i="25"/>
  <c r="GJ270" i="25" s="1"/>
  <c r="EA270" i="25"/>
  <c r="GK270" i="25" s="1"/>
  <c r="EB270" i="25"/>
  <c r="GL270" i="25" s="1"/>
  <c r="EC270" i="25"/>
  <c r="GM270" i="25" s="1"/>
  <c r="ED270" i="25"/>
  <c r="GN270" i="25" s="1"/>
  <c r="EE270" i="25"/>
  <c r="GO270" i="25" s="1"/>
  <c r="EF270" i="25"/>
  <c r="GP270" i="25" s="1"/>
  <c r="EG270" i="25"/>
  <c r="GQ270" i="25" s="1"/>
  <c r="EH270" i="25"/>
  <c r="GR270" i="25" s="1"/>
  <c r="EI270" i="25"/>
  <c r="GS270" i="25" s="1"/>
  <c r="EJ270" i="25"/>
  <c r="GT270" i="25" s="1"/>
  <c r="EK270" i="25"/>
  <c r="GU270" i="25" s="1"/>
  <c r="EL270" i="25"/>
  <c r="GV270" i="25" s="1"/>
  <c r="EM270" i="25"/>
  <c r="GW270" i="25" s="1"/>
  <c r="EN270" i="25"/>
  <c r="GX270" i="25" s="1"/>
  <c r="EO270" i="25"/>
  <c r="GY270" i="25" s="1"/>
  <c r="EI271" i="25"/>
  <c r="GS271" i="25" s="1"/>
  <c r="HX271" i="25" s="1"/>
  <c r="EJ271" i="25"/>
  <c r="GT271" i="25" s="1"/>
  <c r="HY271" i="25" s="1"/>
  <c r="EK271" i="25"/>
  <c r="GU271" i="25" s="1"/>
  <c r="HZ271" i="25" s="1"/>
  <c r="EL271" i="25"/>
  <c r="GV271" i="25" s="1"/>
  <c r="IA271" i="25" s="1"/>
  <c r="EM271" i="25"/>
  <c r="GW271" i="25" s="1"/>
  <c r="IB271" i="25" s="1"/>
  <c r="EN271" i="25"/>
  <c r="GX271" i="25" s="1"/>
  <c r="IC271" i="25" s="1"/>
  <c r="EO271" i="25"/>
  <c r="GY271" i="25" s="1"/>
  <c r="ID271" i="25" s="1"/>
  <c r="EC272" i="25"/>
  <c r="GM272" i="25" s="1"/>
  <c r="HR272" i="25" s="1"/>
  <c r="ED272" i="25"/>
  <c r="GN272" i="25" s="1"/>
  <c r="HS272" i="25" s="1"/>
  <c r="EE272" i="25"/>
  <c r="GO272" i="25" s="1"/>
  <c r="HT272" i="25" s="1"/>
  <c r="EF272" i="25"/>
  <c r="GP272" i="25" s="1"/>
  <c r="HU272" i="25" s="1"/>
  <c r="EG272" i="25"/>
  <c r="GQ272" i="25" s="1"/>
  <c r="HV272" i="25" s="1"/>
  <c r="EH272" i="25"/>
  <c r="GR272" i="25" s="1"/>
  <c r="HW272" i="25" s="1"/>
  <c r="EI272" i="25"/>
  <c r="GS272" i="25" s="1"/>
  <c r="HX272" i="25" s="1"/>
  <c r="EJ272" i="25"/>
  <c r="GT272" i="25" s="1"/>
  <c r="HY272" i="25" s="1"/>
  <c r="EK272" i="25"/>
  <c r="GU272" i="25" s="1"/>
  <c r="HZ272" i="25" s="1"/>
  <c r="EL272" i="25"/>
  <c r="GV272" i="25" s="1"/>
  <c r="IA272" i="25" s="1"/>
  <c r="EM272" i="25"/>
  <c r="GW272" i="25" s="1"/>
  <c r="IB272" i="25" s="1"/>
  <c r="EN272" i="25"/>
  <c r="GX272" i="25" s="1"/>
  <c r="IC272" i="25" s="1"/>
  <c r="EO272" i="25"/>
  <c r="GY272" i="25" s="1"/>
  <c r="ID272" i="25" s="1"/>
  <c r="EA274" i="25"/>
  <c r="GK274" i="25" s="1"/>
  <c r="HP274" i="25" s="1"/>
  <c r="EB274" i="25"/>
  <c r="GL274" i="25" s="1"/>
  <c r="HQ274" i="25" s="1"/>
  <c r="EC274" i="25"/>
  <c r="GM274" i="25" s="1"/>
  <c r="HR274" i="25" s="1"/>
  <c r="ED274" i="25"/>
  <c r="GN274" i="25" s="1"/>
  <c r="HS274" i="25" s="1"/>
  <c r="EE274" i="25"/>
  <c r="GO274" i="25" s="1"/>
  <c r="HT274" i="25" s="1"/>
  <c r="EF274" i="25"/>
  <c r="GP274" i="25" s="1"/>
  <c r="HU274" i="25" s="1"/>
  <c r="EG274" i="25"/>
  <c r="GQ274" i="25" s="1"/>
  <c r="HV274" i="25" s="1"/>
  <c r="EH274" i="25"/>
  <c r="GR274" i="25" s="1"/>
  <c r="HW274" i="25" s="1"/>
  <c r="EI274" i="25"/>
  <c r="GS274" i="25" s="1"/>
  <c r="HX274" i="25" s="1"/>
  <c r="EJ274" i="25"/>
  <c r="GT274" i="25" s="1"/>
  <c r="HY274" i="25" s="1"/>
  <c r="EK274" i="25"/>
  <c r="GU274" i="25" s="1"/>
  <c r="HZ274" i="25" s="1"/>
  <c r="EL274" i="25"/>
  <c r="GV274" i="25" s="1"/>
  <c r="IA274" i="25" s="1"/>
  <c r="EM274" i="25"/>
  <c r="GW274" i="25" s="1"/>
  <c r="IB274" i="25" s="1"/>
  <c r="EN274" i="25"/>
  <c r="GX274" i="25" s="1"/>
  <c r="IC274" i="25" s="1"/>
  <c r="EO274" i="25"/>
  <c r="GY274" i="25" s="1"/>
  <c r="ID274" i="25" s="1"/>
  <c r="DX275" i="25"/>
  <c r="GH275" i="25" s="1"/>
  <c r="DY275" i="25"/>
  <c r="GI275" i="25" s="1"/>
  <c r="DZ275" i="25"/>
  <c r="GJ275" i="25" s="1"/>
  <c r="EA275" i="25"/>
  <c r="GK275" i="25" s="1"/>
  <c r="EB275" i="25"/>
  <c r="GL275" i="25" s="1"/>
  <c r="EC275" i="25"/>
  <c r="GM275" i="25" s="1"/>
  <c r="ED275" i="25"/>
  <c r="GN275" i="25" s="1"/>
  <c r="EE275" i="25"/>
  <c r="GO275" i="25" s="1"/>
  <c r="EF275" i="25"/>
  <c r="GP275" i="25" s="1"/>
  <c r="EG275" i="25"/>
  <c r="GQ275" i="25" s="1"/>
  <c r="EH275" i="25"/>
  <c r="GR275" i="25" s="1"/>
  <c r="EI275" i="25"/>
  <c r="GS275" i="25" s="1"/>
  <c r="EJ275" i="25"/>
  <c r="GT275" i="25" s="1"/>
  <c r="EK275" i="25"/>
  <c r="GU275" i="25" s="1"/>
  <c r="EL275" i="25"/>
  <c r="GV275" i="25" s="1"/>
  <c r="EM275" i="25"/>
  <c r="GW275" i="25" s="1"/>
  <c r="EN275" i="25"/>
  <c r="GX275" i="25" s="1"/>
  <c r="EO275" i="25"/>
  <c r="GY275" i="25" s="1"/>
  <c r="DV276" i="25"/>
  <c r="GF276" i="25" s="1"/>
  <c r="DW276" i="25"/>
  <c r="GG276" i="25" s="1"/>
  <c r="DX276" i="25"/>
  <c r="GH276" i="25" s="1"/>
  <c r="DY276" i="25"/>
  <c r="GI276" i="25" s="1"/>
  <c r="DZ276" i="25"/>
  <c r="GJ276" i="25" s="1"/>
  <c r="EA276" i="25"/>
  <c r="GK276" i="25" s="1"/>
  <c r="EB276" i="25"/>
  <c r="GL276" i="25" s="1"/>
  <c r="EC276" i="25"/>
  <c r="GM276" i="25" s="1"/>
  <c r="ED276" i="25"/>
  <c r="GN276" i="25" s="1"/>
  <c r="EE276" i="25"/>
  <c r="GO276" i="25" s="1"/>
  <c r="EF276" i="25"/>
  <c r="GP276" i="25" s="1"/>
  <c r="EG276" i="25"/>
  <c r="GQ276" i="25" s="1"/>
  <c r="EH276" i="25"/>
  <c r="GR276" i="25" s="1"/>
  <c r="EI276" i="25"/>
  <c r="GS276" i="25" s="1"/>
  <c r="EJ276" i="25"/>
  <c r="GT276" i="25" s="1"/>
  <c r="EK276" i="25"/>
  <c r="GU276" i="25" s="1"/>
  <c r="EL276" i="25"/>
  <c r="GV276" i="25" s="1"/>
  <c r="EM276" i="25"/>
  <c r="GW276" i="25" s="1"/>
  <c r="EN276" i="25"/>
  <c r="GX276" i="25" s="1"/>
  <c r="EO276" i="25"/>
  <c r="GY276" i="25" s="1"/>
  <c r="DX277" i="25"/>
  <c r="GH277" i="25" s="1"/>
  <c r="DY277" i="25"/>
  <c r="GI277" i="25" s="1"/>
  <c r="DZ277" i="25"/>
  <c r="GJ277" i="25" s="1"/>
  <c r="EA277" i="25"/>
  <c r="GK277" i="25" s="1"/>
  <c r="EB277" i="25"/>
  <c r="GL277" i="25" s="1"/>
  <c r="EC277" i="25"/>
  <c r="GM277" i="25" s="1"/>
  <c r="ED277" i="25"/>
  <c r="GN277" i="25" s="1"/>
  <c r="EE277" i="25"/>
  <c r="GO277" i="25" s="1"/>
  <c r="EF277" i="25"/>
  <c r="GP277" i="25" s="1"/>
  <c r="EG277" i="25"/>
  <c r="GQ277" i="25" s="1"/>
  <c r="EH277" i="25"/>
  <c r="GR277" i="25" s="1"/>
  <c r="EI277" i="25"/>
  <c r="GS277" i="25" s="1"/>
  <c r="EJ277" i="25"/>
  <c r="GT277" i="25" s="1"/>
  <c r="EK277" i="25"/>
  <c r="GU277" i="25" s="1"/>
  <c r="EL277" i="25"/>
  <c r="GV277" i="25" s="1"/>
  <c r="EM277" i="25"/>
  <c r="GW277" i="25" s="1"/>
  <c r="EN277" i="25"/>
  <c r="GX277" i="25" s="1"/>
  <c r="EO277" i="25"/>
  <c r="GY277" i="25" s="1"/>
  <c r="EM278" i="25"/>
  <c r="GW278" i="25" s="1"/>
  <c r="EN278" i="25"/>
  <c r="GX278" i="25" s="1"/>
  <c r="EO278" i="25"/>
  <c r="GY278" i="25" s="1"/>
  <c r="DZ280" i="25"/>
  <c r="GJ280" i="25" s="1"/>
  <c r="HO280" i="25" s="1"/>
  <c r="EA280" i="25"/>
  <c r="GK280" i="25" s="1"/>
  <c r="HP280" i="25" s="1"/>
  <c r="EB280" i="25"/>
  <c r="GL280" i="25" s="1"/>
  <c r="HQ280" i="25" s="1"/>
  <c r="EC280" i="25"/>
  <c r="GM280" i="25" s="1"/>
  <c r="HR280" i="25" s="1"/>
  <c r="ED280" i="25"/>
  <c r="GN280" i="25" s="1"/>
  <c r="HS280" i="25" s="1"/>
  <c r="EE280" i="25"/>
  <c r="GO280" i="25" s="1"/>
  <c r="HT280" i="25" s="1"/>
  <c r="EF280" i="25"/>
  <c r="GP280" i="25" s="1"/>
  <c r="HU280" i="25" s="1"/>
  <c r="EG280" i="25"/>
  <c r="GQ280" i="25" s="1"/>
  <c r="HV280" i="25" s="1"/>
  <c r="EH280" i="25"/>
  <c r="GR280" i="25" s="1"/>
  <c r="HW280" i="25" s="1"/>
  <c r="EI280" i="25"/>
  <c r="GS280" i="25" s="1"/>
  <c r="HX280" i="25" s="1"/>
  <c r="EJ280" i="25"/>
  <c r="GT280" i="25" s="1"/>
  <c r="HY280" i="25" s="1"/>
  <c r="EK280" i="25"/>
  <c r="GU280" i="25" s="1"/>
  <c r="HZ280" i="25" s="1"/>
  <c r="EL280" i="25"/>
  <c r="GV280" i="25" s="1"/>
  <c r="IA280" i="25" s="1"/>
  <c r="EM280" i="25"/>
  <c r="GW280" i="25" s="1"/>
  <c r="IB280" i="25" s="1"/>
  <c r="EN280" i="25"/>
  <c r="GX280" i="25" s="1"/>
  <c r="IC280" i="25" s="1"/>
  <c r="EO280" i="25"/>
  <c r="GY280" i="25" s="1"/>
  <c r="ID280" i="25" s="1"/>
  <c r="EG281" i="25"/>
  <c r="GQ281" i="25" s="1"/>
  <c r="EH281" i="25"/>
  <c r="GR281" i="25" s="1"/>
  <c r="EI281" i="25"/>
  <c r="GS281" i="25" s="1"/>
  <c r="EJ281" i="25"/>
  <c r="GT281" i="25" s="1"/>
  <c r="EK281" i="25"/>
  <c r="GU281" i="25" s="1"/>
  <c r="EL281" i="25"/>
  <c r="GV281" i="25" s="1"/>
  <c r="EM281" i="25"/>
  <c r="GW281" i="25" s="1"/>
  <c r="EN281" i="25"/>
  <c r="GX281" i="25" s="1"/>
  <c r="EO281" i="25"/>
  <c r="GY281" i="25" s="1"/>
  <c r="EA282" i="25"/>
  <c r="GK282" i="25" s="1"/>
  <c r="EB282" i="25"/>
  <c r="GL282" i="25" s="1"/>
  <c r="EC282" i="25"/>
  <c r="GM282" i="25" s="1"/>
  <c r="ED282" i="25"/>
  <c r="GN282" i="25" s="1"/>
  <c r="EE282" i="25"/>
  <c r="GO282" i="25" s="1"/>
  <c r="EF282" i="25"/>
  <c r="GP282" i="25" s="1"/>
  <c r="EG282" i="25"/>
  <c r="GQ282" i="25" s="1"/>
  <c r="EH282" i="25"/>
  <c r="GR282" i="25" s="1"/>
  <c r="EI282" i="25"/>
  <c r="GS282" i="25" s="1"/>
  <c r="EJ282" i="25"/>
  <c r="GT282" i="25" s="1"/>
  <c r="EK282" i="25"/>
  <c r="GU282" i="25" s="1"/>
  <c r="EL282" i="25"/>
  <c r="GV282" i="25" s="1"/>
  <c r="EM282" i="25"/>
  <c r="GW282" i="25" s="1"/>
  <c r="EN282" i="25"/>
  <c r="GX282" i="25" s="1"/>
  <c r="EO282" i="25"/>
  <c r="GY282" i="25" s="1"/>
  <c r="EG283" i="25"/>
  <c r="GQ283" i="25" s="1"/>
  <c r="EH283" i="25"/>
  <c r="GR283" i="25" s="1"/>
  <c r="EI283" i="25"/>
  <c r="GS283" i="25" s="1"/>
  <c r="EJ283" i="25"/>
  <c r="GT283" i="25" s="1"/>
  <c r="EK283" i="25"/>
  <c r="GU283" i="25" s="1"/>
  <c r="EL283" i="25"/>
  <c r="GV283" i="25" s="1"/>
  <c r="EM283" i="25"/>
  <c r="GW283" i="25" s="1"/>
  <c r="EN283" i="25"/>
  <c r="GX283" i="25" s="1"/>
  <c r="EO283" i="25"/>
  <c r="GY283" i="25" s="1"/>
  <c r="EE284" i="25"/>
  <c r="GO284" i="25" s="1"/>
  <c r="EF284" i="25"/>
  <c r="GP284" i="25" s="1"/>
  <c r="EG284" i="25"/>
  <c r="GQ284" i="25" s="1"/>
  <c r="EH284" i="25"/>
  <c r="GR284" i="25" s="1"/>
  <c r="EI284" i="25"/>
  <c r="GS284" i="25" s="1"/>
  <c r="EJ284" i="25"/>
  <c r="GT284" i="25" s="1"/>
  <c r="EK284" i="25"/>
  <c r="GU284" i="25" s="1"/>
  <c r="EL284" i="25"/>
  <c r="GV284" i="25" s="1"/>
  <c r="EM284" i="25"/>
  <c r="GW284" i="25" s="1"/>
  <c r="EN284" i="25"/>
  <c r="GX284" i="25" s="1"/>
  <c r="EO284" i="25"/>
  <c r="GY284" i="25" s="1"/>
  <c r="DZ285" i="25"/>
  <c r="GJ285" i="25" s="1"/>
  <c r="EA285" i="25"/>
  <c r="GK285" i="25" s="1"/>
  <c r="EB285" i="25"/>
  <c r="GL285" i="25" s="1"/>
  <c r="EC285" i="25"/>
  <c r="GM285" i="25" s="1"/>
  <c r="ED285" i="25"/>
  <c r="GN285" i="25" s="1"/>
  <c r="EE285" i="25"/>
  <c r="GO285" i="25" s="1"/>
  <c r="EF285" i="25"/>
  <c r="GP285" i="25" s="1"/>
  <c r="EG285" i="25"/>
  <c r="GQ285" i="25" s="1"/>
  <c r="EH285" i="25"/>
  <c r="GR285" i="25" s="1"/>
  <c r="EI285" i="25"/>
  <c r="GS285" i="25" s="1"/>
  <c r="EJ285" i="25"/>
  <c r="GT285" i="25" s="1"/>
  <c r="EK285" i="25"/>
  <c r="GU285" i="25" s="1"/>
  <c r="EL285" i="25"/>
  <c r="GV285" i="25" s="1"/>
  <c r="EM285" i="25"/>
  <c r="GW285" i="25" s="1"/>
  <c r="EN285" i="25"/>
  <c r="GX285" i="25" s="1"/>
  <c r="EO285" i="25"/>
  <c r="GY285" i="25" s="1"/>
  <c r="EG286" i="25"/>
  <c r="GQ286" i="25" s="1"/>
  <c r="EH286" i="25"/>
  <c r="GR286" i="25" s="1"/>
  <c r="EI286" i="25"/>
  <c r="GS286" i="25" s="1"/>
  <c r="EJ286" i="25"/>
  <c r="GT286" i="25" s="1"/>
  <c r="EK286" i="25"/>
  <c r="GU286" i="25" s="1"/>
  <c r="EL286" i="25"/>
  <c r="GV286" i="25" s="1"/>
  <c r="EM286" i="25"/>
  <c r="GW286" i="25" s="1"/>
  <c r="EN286" i="25"/>
  <c r="GX286" i="25" s="1"/>
  <c r="EO286" i="25"/>
  <c r="GY286" i="25" s="1"/>
  <c r="EG287" i="25"/>
  <c r="GQ287" i="25" s="1"/>
  <c r="EH287" i="25"/>
  <c r="GR287" i="25" s="1"/>
  <c r="EI287" i="25"/>
  <c r="GS287" i="25" s="1"/>
  <c r="EJ287" i="25"/>
  <c r="GT287" i="25" s="1"/>
  <c r="EK287" i="25"/>
  <c r="GU287" i="25" s="1"/>
  <c r="EL287" i="25"/>
  <c r="GV287" i="25" s="1"/>
  <c r="EM287" i="25"/>
  <c r="GW287" i="25" s="1"/>
  <c r="EN287" i="25"/>
  <c r="GX287" i="25" s="1"/>
  <c r="EO287" i="25"/>
  <c r="GY287" i="25" s="1"/>
  <c r="EG288" i="25"/>
  <c r="GQ288" i="25" s="1"/>
  <c r="HV288" i="25" s="1"/>
  <c r="EH288" i="25"/>
  <c r="GR288" i="25" s="1"/>
  <c r="HW288" i="25" s="1"/>
  <c r="EI288" i="25"/>
  <c r="GS288" i="25" s="1"/>
  <c r="HX288" i="25" s="1"/>
  <c r="EJ288" i="25"/>
  <c r="GT288" i="25" s="1"/>
  <c r="HY288" i="25" s="1"/>
  <c r="EK288" i="25"/>
  <c r="GU288" i="25" s="1"/>
  <c r="HZ288" i="25" s="1"/>
  <c r="EL288" i="25"/>
  <c r="GV288" i="25" s="1"/>
  <c r="IA288" i="25" s="1"/>
  <c r="EM288" i="25"/>
  <c r="GW288" i="25" s="1"/>
  <c r="IB288" i="25" s="1"/>
  <c r="EN288" i="25"/>
  <c r="GX288" i="25" s="1"/>
  <c r="IC288" i="25" s="1"/>
  <c r="EO288" i="25"/>
  <c r="GY288" i="25" s="1"/>
  <c r="ID288" i="25" s="1"/>
  <c r="EG289" i="25"/>
  <c r="GQ289" i="25" s="1"/>
  <c r="HV289" i="25" s="1"/>
  <c r="EH289" i="25"/>
  <c r="GR289" i="25" s="1"/>
  <c r="HW289" i="25" s="1"/>
  <c r="EI289" i="25"/>
  <c r="GS289" i="25" s="1"/>
  <c r="HX289" i="25" s="1"/>
  <c r="EJ289" i="25"/>
  <c r="GT289" i="25" s="1"/>
  <c r="HY289" i="25" s="1"/>
  <c r="EK289" i="25"/>
  <c r="GU289" i="25" s="1"/>
  <c r="HZ289" i="25" s="1"/>
  <c r="EL289" i="25"/>
  <c r="GV289" i="25" s="1"/>
  <c r="IA289" i="25" s="1"/>
  <c r="EM289" i="25"/>
  <c r="GW289" i="25" s="1"/>
  <c r="IB289" i="25" s="1"/>
  <c r="EN289" i="25"/>
  <c r="GX289" i="25" s="1"/>
  <c r="IC289" i="25" s="1"/>
  <c r="EO289" i="25"/>
  <c r="GY289" i="25" s="1"/>
  <c r="ID289" i="25" s="1"/>
  <c r="EM290" i="25"/>
  <c r="GW290" i="25" s="1"/>
  <c r="IB290" i="25" s="1"/>
  <c r="EN290" i="25"/>
  <c r="GX290" i="25" s="1"/>
  <c r="IC290" i="25" s="1"/>
  <c r="EO290" i="25"/>
  <c r="GY290" i="25" s="1"/>
  <c r="ID290" i="25" s="1"/>
  <c r="DY291" i="25"/>
  <c r="GI291" i="25" s="1"/>
  <c r="HN291" i="25" s="1"/>
  <c r="DZ291" i="25"/>
  <c r="GJ291" i="25" s="1"/>
  <c r="HO291" i="25" s="1"/>
  <c r="EA291" i="25"/>
  <c r="GK291" i="25" s="1"/>
  <c r="HP291" i="25" s="1"/>
  <c r="EB291" i="25"/>
  <c r="GL291" i="25" s="1"/>
  <c r="HQ291" i="25" s="1"/>
  <c r="EC291" i="25"/>
  <c r="GM291" i="25" s="1"/>
  <c r="HR291" i="25" s="1"/>
  <c r="ED291" i="25"/>
  <c r="GN291" i="25" s="1"/>
  <c r="HS291" i="25" s="1"/>
  <c r="EE291" i="25"/>
  <c r="GO291" i="25" s="1"/>
  <c r="HT291" i="25" s="1"/>
  <c r="EF291" i="25"/>
  <c r="GP291" i="25" s="1"/>
  <c r="HU291" i="25" s="1"/>
  <c r="EG291" i="25"/>
  <c r="GQ291" i="25" s="1"/>
  <c r="HV291" i="25" s="1"/>
  <c r="EH291" i="25"/>
  <c r="GR291" i="25" s="1"/>
  <c r="HW291" i="25" s="1"/>
  <c r="EI291" i="25"/>
  <c r="GS291" i="25" s="1"/>
  <c r="HX291" i="25" s="1"/>
  <c r="EJ291" i="25"/>
  <c r="GT291" i="25" s="1"/>
  <c r="HY291" i="25" s="1"/>
  <c r="EK291" i="25"/>
  <c r="GU291" i="25" s="1"/>
  <c r="HZ291" i="25" s="1"/>
  <c r="EL291" i="25"/>
  <c r="GV291" i="25" s="1"/>
  <c r="IA291" i="25" s="1"/>
  <c r="EM291" i="25"/>
  <c r="GW291" i="25" s="1"/>
  <c r="IB291" i="25" s="1"/>
  <c r="EN291" i="25"/>
  <c r="GX291" i="25" s="1"/>
  <c r="IC291" i="25" s="1"/>
  <c r="EO291" i="25"/>
  <c r="GY291" i="25" s="1"/>
  <c r="ID291" i="25" s="1"/>
  <c r="DY292" i="25"/>
  <c r="GI292" i="25" s="1"/>
  <c r="HN292" i="25" s="1"/>
  <c r="DZ292" i="25"/>
  <c r="GJ292" i="25" s="1"/>
  <c r="HO292" i="25" s="1"/>
  <c r="EA292" i="25"/>
  <c r="GK292" i="25" s="1"/>
  <c r="HP292" i="25" s="1"/>
  <c r="EB292" i="25"/>
  <c r="GL292" i="25" s="1"/>
  <c r="HQ292" i="25" s="1"/>
  <c r="EC292" i="25"/>
  <c r="GM292" i="25" s="1"/>
  <c r="HR292" i="25" s="1"/>
  <c r="ED292" i="25"/>
  <c r="GN292" i="25" s="1"/>
  <c r="HS292" i="25" s="1"/>
  <c r="EE292" i="25"/>
  <c r="GO292" i="25" s="1"/>
  <c r="HT292" i="25" s="1"/>
  <c r="EF292" i="25"/>
  <c r="GP292" i="25" s="1"/>
  <c r="HU292" i="25" s="1"/>
  <c r="EG292" i="25"/>
  <c r="GQ292" i="25" s="1"/>
  <c r="HV292" i="25" s="1"/>
  <c r="EH292" i="25"/>
  <c r="GR292" i="25" s="1"/>
  <c r="HW292" i="25" s="1"/>
  <c r="EI292" i="25"/>
  <c r="GS292" i="25" s="1"/>
  <c r="HX292" i="25" s="1"/>
  <c r="EJ292" i="25"/>
  <c r="GT292" i="25" s="1"/>
  <c r="HY292" i="25" s="1"/>
  <c r="EK292" i="25"/>
  <c r="GU292" i="25" s="1"/>
  <c r="HZ292" i="25" s="1"/>
  <c r="EL292" i="25"/>
  <c r="GV292" i="25" s="1"/>
  <c r="IA292" i="25" s="1"/>
  <c r="EM292" i="25"/>
  <c r="GW292" i="25" s="1"/>
  <c r="IB292" i="25" s="1"/>
  <c r="EN292" i="25"/>
  <c r="GX292" i="25" s="1"/>
  <c r="IC292" i="25" s="1"/>
  <c r="EO292" i="25"/>
  <c r="GY292" i="25" s="1"/>
  <c r="ID292" i="25" s="1"/>
  <c r="EG293" i="25"/>
  <c r="GQ293" i="25" s="1"/>
  <c r="HV293" i="25" s="1"/>
  <c r="EH293" i="25"/>
  <c r="GR293" i="25" s="1"/>
  <c r="HW293" i="25" s="1"/>
  <c r="EI293" i="25"/>
  <c r="GS293" i="25" s="1"/>
  <c r="HX293" i="25" s="1"/>
  <c r="EJ293" i="25"/>
  <c r="GT293" i="25" s="1"/>
  <c r="HY293" i="25" s="1"/>
  <c r="EK293" i="25"/>
  <c r="GU293" i="25" s="1"/>
  <c r="HZ293" i="25" s="1"/>
  <c r="EL293" i="25"/>
  <c r="GV293" i="25" s="1"/>
  <c r="IA293" i="25" s="1"/>
  <c r="EM293" i="25"/>
  <c r="GW293" i="25" s="1"/>
  <c r="IB293" i="25" s="1"/>
  <c r="EN293" i="25"/>
  <c r="GX293" i="25" s="1"/>
  <c r="IC293" i="25" s="1"/>
  <c r="EO293" i="25"/>
  <c r="GY293" i="25" s="1"/>
  <c r="ID293" i="25" s="1"/>
  <c r="EG294" i="25"/>
  <c r="GQ294" i="25" s="1"/>
  <c r="HV294" i="25" s="1"/>
  <c r="EH294" i="25"/>
  <c r="GR294" i="25" s="1"/>
  <c r="HW294" i="25" s="1"/>
  <c r="EI294" i="25"/>
  <c r="GS294" i="25" s="1"/>
  <c r="HX294" i="25" s="1"/>
  <c r="EJ294" i="25"/>
  <c r="GT294" i="25" s="1"/>
  <c r="HY294" i="25" s="1"/>
  <c r="EK294" i="25"/>
  <c r="GU294" i="25" s="1"/>
  <c r="HZ294" i="25" s="1"/>
  <c r="EL294" i="25"/>
  <c r="GV294" i="25" s="1"/>
  <c r="IA294" i="25" s="1"/>
  <c r="EM294" i="25"/>
  <c r="GW294" i="25" s="1"/>
  <c r="IB294" i="25" s="1"/>
  <c r="EN294" i="25"/>
  <c r="GX294" i="25" s="1"/>
  <c r="IC294" i="25" s="1"/>
  <c r="EO294" i="25"/>
  <c r="GY294" i="25" s="1"/>
  <c r="ID294" i="25" s="1"/>
  <c r="DR295" i="25"/>
  <c r="GB295" i="25" s="1"/>
  <c r="HG295" i="25" s="1"/>
  <c r="DS295" i="25"/>
  <c r="GC295" i="25" s="1"/>
  <c r="HH295" i="25" s="1"/>
  <c r="DT295" i="25"/>
  <c r="GD295" i="25" s="1"/>
  <c r="HI295" i="25" s="1"/>
  <c r="DU295" i="25"/>
  <c r="GE295" i="25" s="1"/>
  <c r="HJ295" i="25" s="1"/>
  <c r="DV295" i="25"/>
  <c r="GF295" i="25" s="1"/>
  <c r="HK295" i="25" s="1"/>
  <c r="DW295" i="25"/>
  <c r="GG295" i="25" s="1"/>
  <c r="HL295" i="25" s="1"/>
  <c r="DX295" i="25"/>
  <c r="GH295" i="25" s="1"/>
  <c r="HM295" i="25" s="1"/>
  <c r="DY295" i="25"/>
  <c r="GI295" i="25" s="1"/>
  <c r="HN295" i="25" s="1"/>
  <c r="DZ295" i="25"/>
  <c r="GJ295" i="25" s="1"/>
  <c r="HO295" i="25" s="1"/>
  <c r="EA295" i="25"/>
  <c r="GK295" i="25" s="1"/>
  <c r="HP295" i="25" s="1"/>
  <c r="EB295" i="25"/>
  <c r="GL295" i="25" s="1"/>
  <c r="HQ295" i="25" s="1"/>
  <c r="EC295" i="25"/>
  <c r="GM295" i="25" s="1"/>
  <c r="HR295" i="25" s="1"/>
  <c r="ED295" i="25"/>
  <c r="GN295" i="25" s="1"/>
  <c r="HS295" i="25" s="1"/>
  <c r="EE295" i="25"/>
  <c r="GO295" i="25" s="1"/>
  <c r="HT295" i="25" s="1"/>
  <c r="EF295" i="25"/>
  <c r="GP295" i="25" s="1"/>
  <c r="HU295" i="25" s="1"/>
  <c r="EG295" i="25"/>
  <c r="GQ295" i="25" s="1"/>
  <c r="HV295" i="25" s="1"/>
  <c r="EH295" i="25"/>
  <c r="GR295" i="25" s="1"/>
  <c r="HW295" i="25" s="1"/>
  <c r="EI295" i="25"/>
  <c r="GS295" i="25" s="1"/>
  <c r="HX295" i="25" s="1"/>
  <c r="EJ295" i="25"/>
  <c r="GT295" i="25" s="1"/>
  <c r="HY295" i="25" s="1"/>
  <c r="EK295" i="25"/>
  <c r="GU295" i="25" s="1"/>
  <c r="HZ295" i="25" s="1"/>
  <c r="EL295" i="25"/>
  <c r="GV295" i="25" s="1"/>
  <c r="IA295" i="25" s="1"/>
  <c r="EM295" i="25"/>
  <c r="GW295" i="25" s="1"/>
  <c r="IB295" i="25" s="1"/>
  <c r="EN295" i="25"/>
  <c r="GX295" i="25" s="1"/>
  <c r="IC295" i="25" s="1"/>
  <c r="EO295" i="25"/>
  <c r="GY295" i="25" s="1"/>
  <c r="ID295" i="25" s="1"/>
  <c r="ED296" i="25"/>
  <c r="GN296" i="25" s="1"/>
  <c r="HS296" i="25" s="1"/>
  <c r="EE296" i="25"/>
  <c r="GO296" i="25" s="1"/>
  <c r="HT296" i="25" s="1"/>
  <c r="EF296" i="25"/>
  <c r="GP296" i="25" s="1"/>
  <c r="HU296" i="25" s="1"/>
  <c r="EG296" i="25"/>
  <c r="GQ296" i="25" s="1"/>
  <c r="HV296" i="25" s="1"/>
  <c r="EH296" i="25"/>
  <c r="GR296" i="25" s="1"/>
  <c r="HW296" i="25" s="1"/>
  <c r="EI296" i="25"/>
  <c r="GS296" i="25" s="1"/>
  <c r="HX296" i="25" s="1"/>
  <c r="EJ296" i="25"/>
  <c r="GT296" i="25" s="1"/>
  <c r="HY296" i="25" s="1"/>
  <c r="EK296" i="25"/>
  <c r="GU296" i="25" s="1"/>
  <c r="HZ296" i="25" s="1"/>
  <c r="EL296" i="25"/>
  <c r="GV296" i="25" s="1"/>
  <c r="IA296" i="25" s="1"/>
  <c r="EM296" i="25"/>
  <c r="GW296" i="25" s="1"/>
  <c r="IB296" i="25" s="1"/>
  <c r="EN296" i="25"/>
  <c r="GX296" i="25" s="1"/>
  <c r="IC296" i="25" s="1"/>
  <c r="EO296" i="25"/>
  <c r="GY296" i="25" s="1"/>
  <c r="ID296" i="25" s="1"/>
  <c r="EG297" i="25"/>
  <c r="GQ297" i="25" s="1"/>
  <c r="HV297" i="25" s="1"/>
  <c r="EH297" i="25"/>
  <c r="GR297" i="25" s="1"/>
  <c r="HW297" i="25" s="1"/>
  <c r="EI297" i="25"/>
  <c r="GS297" i="25" s="1"/>
  <c r="HX297" i="25" s="1"/>
  <c r="EJ297" i="25"/>
  <c r="GT297" i="25" s="1"/>
  <c r="HY297" i="25" s="1"/>
  <c r="EK297" i="25"/>
  <c r="GU297" i="25" s="1"/>
  <c r="HZ297" i="25" s="1"/>
  <c r="EL297" i="25"/>
  <c r="GV297" i="25" s="1"/>
  <c r="IA297" i="25" s="1"/>
  <c r="EM297" i="25"/>
  <c r="GW297" i="25" s="1"/>
  <c r="IB297" i="25" s="1"/>
  <c r="EN297" i="25"/>
  <c r="GX297" i="25" s="1"/>
  <c r="IC297" i="25" s="1"/>
  <c r="EO297" i="25"/>
  <c r="GY297" i="25" s="1"/>
  <c r="ID297" i="25" s="1"/>
  <c r="DO298" i="25"/>
  <c r="FY298" i="25" s="1"/>
  <c r="HD298" i="25" s="1"/>
  <c r="DP298" i="25"/>
  <c r="FZ298" i="25" s="1"/>
  <c r="HE298" i="25" s="1"/>
  <c r="DQ298" i="25"/>
  <c r="GA298" i="25" s="1"/>
  <c r="HF298" i="25" s="1"/>
  <c r="DR298" i="25"/>
  <c r="GB298" i="25" s="1"/>
  <c r="HG298" i="25" s="1"/>
  <c r="DS298" i="25"/>
  <c r="GC298" i="25" s="1"/>
  <c r="HH298" i="25" s="1"/>
  <c r="DT298" i="25"/>
  <c r="GD298" i="25" s="1"/>
  <c r="HI298" i="25" s="1"/>
  <c r="DU298" i="25"/>
  <c r="GE298" i="25" s="1"/>
  <c r="HJ298" i="25" s="1"/>
  <c r="DV298" i="25"/>
  <c r="GF298" i="25" s="1"/>
  <c r="HK298" i="25" s="1"/>
  <c r="DW298" i="25"/>
  <c r="GG298" i="25" s="1"/>
  <c r="HL298" i="25" s="1"/>
  <c r="DX298" i="25"/>
  <c r="GH298" i="25" s="1"/>
  <c r="HM298" i="25" s="1"/>
  <c r="DY298" i="25"/>
  <c r="GI298" i="25" s="1"/>
  <c r="HN298" i="25" s="1"/>
  <c r="DZ298" i="25"/>
  <c r="GJ298" i="25" s="1"/>
  <c r="HO298" i="25" s="1"/>
  <c r="EA298" i="25"/>
  <c r="GK298" i="25" s="1"/>
  <c r="HP298" i="25" s="1"/>
  <c r="EB298" i="25"/>
  <c r="GL298" i="25" s="1"/>
  <c r="HQ298" i="25" s="1"/>
  <c r="EC298" i="25"/>
  <c r="GM298" i="25" s="1"/>
  <c r="HR298" i="25" s="1"/>
  <c r="ED298" i="25"/>
  <c r="GN298" i="25" s="1"/>
  <c r="HS298" i="25" s="1"/>
  <c r="EE298" i="25"/>
  <c r="GO298" i="25" s="1"/>
  <c r="HT298" i="25" s="1"/>
  <c r="EF298" i="25"/>
  <c r="GP298" i="25" s="1"/>
  <c r="HU298" i="25" s="1"/>
  <c r="EG298" i="25"/>
  <c r="GQ298" i="25" s="1"/>
  <c r="HV298" i="25" s="1"/>
  <c r="EH298" i="25"/>
  <c r="GR298" i="25" s="1"/>
  <c r="HW298" i="25" s="1"/>
  <c r="EI298" i="25"/>
  <c r="GS298" i="25" s="1"/>
  <c r="HX298" i="25" s="1"/>
  <c r="EJ298" i="25"/>
  <c r="GT298" i="25" s="1"/>
  <c r="HY298" i="25" s="1"/>
  <c r="EK298" i="25"/>
  <c r="GU298" i="25" s="1"/>
  <c r="HZ298" i="25" s="1"/>
  <c r="EL298" i="25"/>
  <c r="GV298" i="25" s="1"/>
  <c r="IA298" i="25" s="1"/>
  <c r="EM298" i="25"/>
  <c r="GW298" i="25" s="1"/>
  <c r="IB298" i="25" s="1"/>
  <c r="EN298" i="25"/>
  <c r="GX298" i="25" s="1"/>
  <c r="IC298" i="25" s="1"/>
  <c r="EO298" i="25"/>
  <c r="GY298" i="25" s="1"/>
  <c r="ID298" i="25" s="1"/>
  <c r="DU299" i="25"/>
  <c r="GE299" i="25" s="1"/>
  <c r="HJ299" i="25" s="1"/>
  <c r="DV299" i="25"/>
  <c r="GF299" i="25" s="1"/>
  <c r="HK299" i="25" s="1"/>
  <c r="DW299" i="25"/>
  <c r="GG299" i="25" s="1"/>
  <c r="HL299" i="25" s="1"/>
  <c r="DX299" i="25"/>
  <c r="GH299" i="25" s="1"/>
  <c r="HM299" i="25" s="1"/>
  <c r="DY299" i="25"/>
  <c r="GI299" i="25" s="1"/>
  <c r="HN299" i="25" s="1"/>
  <c r="DZ299" i="25"/>
  <c r="GJ299" i="25" s="1"/>
  <c r="HO299" i="25" s="1"/>
  <c r="EA299" i="25"/>
  <c r="GK299" i="25" s="1"/>
  <c r="HP299" i="25" s="1"/>
  <c r="EB299" i="25"/>
  <c r="GL299" i="25" s="1"/>
  <c r="HQ299" i="25" s="1"/>
  <c r="EC299" i="25"/>
  <c r="GM299" i="25" s="1"/>
  <c r="HR299" i="25" s="1"/>
  <c r="ED299" i="25"/>
  <c r="GN299" i="25" s="1"/>
  <c r="HS299" i="25" s="1"/>
  <c r="EE299" i="25"/>
  <c r="GO299" i="25" s="1"/>
  <c r="HT299" i="25" s="1"/>
  <c r="EF299" i="25"/>
  <c r="GP299" i="25" s="1"/>
  <c r="HU299" i="25" s="1"/>
  <c r="EG299" i="25"/>
  <c r="GQ299" i="25" s="1"/>
  <c r="HV299" i="25" s="1"/>
  <c r="EH299" i="25"/>
  <c r="GR299" i="25" s="1"/>
  <c r="HW299" i="25" s="1"/>
  <c r="EI299" i="25"/>
  <c r="GS299" i="25" s="1"/>
  <c r="HX299" i="25" s="1"/>
  <c r="EJ299" i="25"/>
  <c r="GT299" i="25" s="1"/>
  <c r="HY299" i="25" s="1"/>
  <c r="EK299" i="25"/>
  <c r="GU299" i="25" s="1"/>
  <c r="HZ299" i="25" s="1"/>
  <c r="EL299" i="25"/>
  <c r="GV299" i="25" s="1"/>
  <c r="IA299" i="25" s="1"/>
  <c r="EM299" i="25"/>
  <c r="GW299" i="25" s="1"/>
  <c r="IB299" i="25" s="1"/>
  <c r="EN299" i="25"/>
  <c r="GX299" i="25" s="1"/>
  <c r="IC299" i="25" s="1"/>
  <c r="EO299" i="25"/>
  <c r="GY299" i="25" s="1"/>
  <c r="ID299" i="25" s="1"/>
  <c r="EG300" i="25"/>
  <c r="GQ300" i="25" s="1"/>
  <c r="HV300" i="25" s="1"/>
  <c r="EH300" i="25"/>
  <c r="GR300" i="25" s="1"/>
  <c r="HW300" i="25" s="1"/>
  <c r="EI300" i="25"/>
  <c r="GS300" i="25" s="1"/>
  <c r="HX300" i="25" s="1"/>
  <c r="EJ300" i="25"/>
  <c r="GT300" i="25" s="1"/>
  <c r="HY300" i="25" s="1"/>
  <c r="EK300" i="25"/>
  <c r="GU300" i="25" s="1"/>
  <c r="HZ300" i="25" s="1"/>
  <c r="EL300" i="25"/>
  <c r="GV300" i="25" s="1"/>
  <c r="IA300" i="25" s="1"/>
  <c r="EM300" i="25"/>
  <c r="GW300" i="25" s="1"/>
  <c r="IB300" i="25" s="1"/>
  <c r="EN300" i="25"/>
  <c r="GX300" i="25" s="1"/>
  <c r="IC300" i="25" s="1"/>
  <c r="EO300" i="25"/>
  <c r="GY300" i="25" s="1"/>
  <c r="ID300" i="25" s="1"/>
  <c r="EG301" i="25"/>
  <c r="GQ301" i="25" s="1"/>
  <c r="HV301" i="25" s="1"/>
  <c r="EH301" i="25"/>
  <c r="GR301" i="25" s="1"/>
  <c r="HW301" i="25" s="1"/>
  <c r="EI301" i="25"/>
  <c r="GS301" i="25" s="1"/>
  <c r="HX301" i="25" s="1"/>
  <c r="EJ301" i="25"/>
  <c r="GT301" i="25" s="1"/>
  <c r="HY301" i="25" s="1"/>
  <c r="EK301" i="25"/>
  <c r="GU301" i="25" s="1"/>
  <c r="HZ301" i="25" s="1"/>
  <c r="EL301" i="25"/>
  <c r="GV301" i="25" s="1"/>
  <c r="IA301" i="25" s="1"/>
  <c r="EM301" i="25"/>
  <c r="GW301" i="25" s="1"/>
  <c r="IB301" i="25" s="1"/>
  <c r="EN301" i="25"/>
  <c r="GX301" i="25" s="1"/>
  <c r="IC301" i="25" s="1"/>
  <c r="EO301" i="25"/>
  <c r="GY301" i="25" s="1"/>
  <c r="ID301" i="25" s="1"/>
  <c r="EE302" i="25"/>
  <c r="GO302" i="25" s="1"/>
  <c r="HT302" i="25" s="1"/>
  <c r="EF302" i="25"/>
  <c r="GP302" i="25" s="1"/>
  <c r="HU302" i="25" s="1"/>
  <c r="EG302" i="25"/>
  <c r="GQ302" i="25" s="1"/>
  <c r="HV302" i="25" s="1"/>
  <c r="EH302" i="25"/>
  <c r="GR302" i="25" s="1"/>
  <c r="HW302" i="25" s="1"/>
  <c r="EI302" i="25"/>
  <c r="GS302" i="25" s="1"/>
  <c r="HX302" i="25" s="1"/>
  <c r="EJ302" i="25"/>
  <c r="GT302" i="25" s="1"/>
  <c r="HY302" i="25" s="1"/>
  <c r="EK302" i="25"/>
  <c r="GU302" i="25" s="1"/>
  <c r="HZ302" i="25" s="1"/>
  <c r="EL302" i="25"/>
  <c r="GV302" i="25" s="1"/>
  <c r="IA302" i="25" s="1"/>
  <c r="EM302" i="25"/>
  <c r="GW302" i="25" s="1"/>
  <c r="IB302" i="25" s="1"/>
  <c r="EN302" i="25"/>
  <c r="GX302" i="25" s="1"/>
  <c r="IC302" i="25" s="1"/>
  <c r="EO302" i="25"/>
  <c r="GY302" i="25" s="1"/>
  <c r="ID302" i="25" s="1"/>
  <c r="DY303" i="25"/>
  <c r="GI303" i="25" s="1"/>
  <c r="HN303" i="25" s="1"/>
  <c r="DZ303" i="25"/>
  <c r="GJ303" i="25" s="1"/>
  <c r="HO303" i="25" s="1"/>
  <c r="EA303" i="25"/>
  <c r="GK303" i="25" s="1"/>
  <c r="HP303" i="25" s="1"/>
  <c r="EB303" i="25"/>
  <c r="GL303" i="25" s="1"/>
  <c r="HQ303" i="25" s="1"/>
  <c r="EC303" i="25"/>
  <c r="GM303" i="25" s="1"/>
  <c r="HR303" i="25" s="1"/>
  <c r="ED303" i="25"/>
  <c r="GN303" i="25" s="1"/>
  <c r="HS303" i="25" s="1"/>
  <c r="EE303" i="25"/>
  <c r="GO303" i="25" s="1"/>
  <c r="HT303" i="25" s="1"/>
  <c r="EF303" i="25"/>
  <c r="GP303" i="25" s="1"/>
  <c r="HU303" i="25" s="1"/>
  <c r="EG303" i="25"/>
  <c r="GQ303" i="25" s="1"/>
  <c r="HV303" i="25" s="1"/>
  <c r="EH303" i="25"/>
  <c r="GR303" i="25" s="1"/>
  <c r="HW303" i="25" s="1"/>
  <c r="EI303" i="25"/>
  <c r="GS303" i="25" s="1"/>
  <c r="HX303" i="25" s="1"/>
  <c r="EJ303" i="25"/>
  <c r="GT303" i="25" s="1"/>
  <c r="HY303" i="25" s="1"/>
  <c r="EK303" i="25"/>
  <c r="GU303" i="25" s="1"/>
  <c r="HZ303" i="25" s="1"/>
  <c r="EL303" i="25"/>
  <c r="GV303" i="25" s="1"/>
  <c r="IA303" i="25" s="1"/>
  <c r="EM303" i="25"/>
  <c r="GW303" i="25" s="1"/>
  <c r="IB303" i="25" s="1"/>
  <c r="EN303" i="25"/>
  <c r="GX303" i="25" s="1"/>
  <c r="IC303" i="25" s="1"/>
  <c r="EO303" i="25"/>
  <c r="GY303" i="25" s="1"/>
  <c r="ID303" i="25" s="1"/>
  <c r="ED304" i="25"/>
  <c r="GN304" i="25" s="1"/>
  <c r="EE304" i="25"/>
  <c r="GO304" i="25" s="1"/>
  <c r="EF304" i="25"/>
  <c r="GP304" i="25" s="1"/>
  <c r="EG304" i="25"/>
  <c r="GQ304" i="25" s="1"/>
  <c r="EH304" i="25"/>
  <c r="GR304" i="25" s="1"/>
  <c r="EI304" i="25"/>
  <c r="GS304" i="25" s="1"/>
  <c r="EJ304" i="25"/>
  <c r="GT304" i="25" s="1"/>
  <c r="EK304" i="25"/>
  <c r="GU304" i="25" s="1"/>
  <c r="EL304" i="25"/>
  <c r="GV304" i="25" s="1"/>
  <c r="EM304" i="25"/>
  <c r="GW304" i="25" s="1"/>
  <c r="EN304" i="25"/>
  <c r="GX304" i="25" s="1"/>
  <c r="EO304" i="25"/>
  <c r="GY304" i="25" s="1"/>
  <c r="EM305" i="25"/>
  <c r="GW305" i="25" s="1"/>
  <c r="EN305" i="25"/>
  <c r="GX305" i="25" s="1"/>
  <c r="EO305" i="25"/>
  <c r="GY305" i="25" s="1"/>
  <c r="DX306" i="25"/>
  <c r="GH306" i="25" s="1"/>
  <c r="DY306" i="25"/>
  <c r="GI306" i="25" s="1"/>
  <c r="DZ306" i="25"/>
  <c r="GJ306" i="25" s="1"/>
  <c r="EA306" i="25"/>
  <c r="GK306" i="25" s="1"/>
  <c r="EB306" i="25"/>
  <c r="GL306" i="25" s="1"/>
  <c r="EC306" i="25"/>
  <c r="GM306" i="25" s="1"/>
  <c r="ED306" i="25"/>
  <c r="GN306" i="25" s="1"/>
  <c r="EE306" i="25"/>
  <c r="GO306" i="25" s="1"/>
  <c r="EF306" i="25"/>
  <c r="GP306" i="25" s="1"/>
  <c r="EG306" i="25"/>
  <c r="GQ306" i="25" s="1"/>
  <c r="EH306" i="25"/>
  <c r="GR306" i="25" s="1"/>
  <c r="EI306" i="25"/>
  <c r="GS306" i="25" s="1"/>
  <c r="EJ306" i="25"/>
  <c r="GT306" i="25" s="1"/>
  <c r="EK306" i="25"/>
  <c r="GU306" i="25" s="1"/>
  <c r="EL306" i="25"/>
  <c r="GV306" i="25" s="1"/>
  <c r="EM306" i="25"/>
  <c r="GW306" i="25" s="1"/>
  <c r="EN306" i="25"/>
  <c r="GX306" i="25" s="1"/>
  <c r="EO306" i="25"/>
  <c r="GY306" i="25" s="1"/>
  <c r="ED307" i="25"/>
  <c r="GN307" i="25" s="1"/>
  <c r="EE307" i="25"/>
  <c r="GO307" i="25" s="1"/>
  <c r="EF307" i="25"/>
  <c r="GP307" i="25" s="1"/>
  <c r="EG307" i="25"/>
  <c r="GQ307" i="25" s="1"/>
  <c r="EH307" i="25"/>
  <c r="GR307" i="25" s="1"/>
  <c r="EI307" i="25"/>
  <c r="GS307" i="25" s="1"/>
  <c r="EJ307" i="25"/>
  <c r="GT307" i="25" s="1"/>
  <c r="EK307" i="25"/>
  <c r="GU307" i="25" s="1"/>
  <c r="EL307" i="25"/>
  <c r="GV307" i="25" s="1"/>
  <c r="EM307" i="25"/>
  <c r="GW307" i="25" s="1"/>
  <c r="EN307" i="25"/>
  <c r="GX307" i="25" s="1"/>
  <c r="EO307" i="25"/>
  <c r="GY307" i="25" s="1"/>
  <c r="ED308" i="25"/>
  <c r="GN308" i="25" s="1"/>
  <c r="EE308" i="25"/>
  <c r="GO308" i="25" s="1"/>
  <c r="EF308" i="25"/>
  <c r="GP308" i="25" s="1"/>
  <c r="EG308" i="25"/>
  <c r="GQ308" i="25" s="1"/>
  <c r="EH308" i="25"/>
  <c r="GR308" i="25" s="1"/>
  <c r="EI308" i="25"/>
  <c r="GS308" i="25" s="1"/>
  <c r="EJ308" i="25"/>
  <c r="GT308" i="25" s="1"/>
  <c r="EK308" i="25"/>
  <c r="GU308" i="25" s="1"/>
  <c r="EL308" i="25"/>
  <c r="GV308" i="25" s="1"/>
  <c r="EM308" i="25"/>
  <c r="GW308" i="25" s="1"/>
  <c r="EN308" i="25"/>
  <c r="GX308" i="25" s="1"/>
  <c r="EO308" i="25"/>
  <c r="GY308" i="25" s="1"/>
  <c r="DX309" i="25"/>
  <c r="GH309" i="25" s="1"/>
  <c r="DY309" i="25"/>
  <c r="GI309" i="25" s="1"/>
  <c r="DZ309" i="25"/>
  <c r="GJ309" i="25" s="1"/>
  <c r="EA309" i="25"/>
  <c r="GK309" i="25" s="1"/>
  <c r="EB309" i="25"/>
  <c r="GL309" i="25" s="1"/>
  <c r="EC309" i="25"/>
  <c r="GM309" i="25" s="1"/>
  <c r="ED309" i="25"/>
  <c r="GN309" i="25" s="1"/>
  <c r="EE309" i="25"/>
  <c r="GO309" i="25" s="1"/>
  <c r="EF309" i="25"/>
  <c r="GP309" i="25" s="1"/>
  <c r="EG309" i="25"/>
  <c r="GQ309" i="25" s="1"/>
  <c r="EH309" i="25"/>
  <c r="GR309" i="25" s="1"/>
  <c r="EI309" i="25"/>
  <c r="GS309" i="25" s="1"/>
  <c r="EJ309" i="25"/>
  <c r="GT309" i="25" s="1"/>
  <c r="EK309" i="25"/>
  <c r="GU309" i="25" s="1"/>
  <c r="EL309" i="25"/>
  <c r="GV309" i="25" s="1"/>
  <c r="EM309" i="25"/>
  <c r="GW309" i="25" s="1"/>
  <c r="EN309" i="25"/>
  <c r="GX309" i="25" s="1"/>
  <c r="EO309" i="25"/>
  <c r="GY309" i="25" s="1"/>
  <c r="EE310" i="25"/>
  <c r="GO310" i="25" s="1"/>
  <c r="EF310" i="25"/>
  <c r="GP310" i="25" s="1"/>
  <c r="EG310" i="25"/>
  <c r="GQ310" i="25" s="1"/>
  <c r="EH310" i="25"/>
  <c r="GR310" i="25" s="1"/>
  <c r="EI310" i="25"/>
  <c r="GS310" i="25" s="1"/>
  <c r="EJ310" i="25"/>
  <c r="GT310" i="25" s="1"/>
  <c r="EK310" i="25"/>
  <c r="GU310" i="25" s="1"/>
  <c r="EL310" i="25"/>
  <c r="GV310" i="25" s="1"/>
  <c r="EM310" i="25"/>
  <c r="GW310" i="25" s="1"/>
  <c r="EN310" i="25"/>
  <c r="GX310" i="25" s="1"/>
  <c r="EO310" i="25"/>
  <c r="GY310" i="25" s="1"/>
  <c r="EM311" i="25"/>
  <c r="GW311" i="25" s="1"/>
  <c r="EN311" i="25"/>
  <c r="GX311" i="25" s="1"/>
  <c r="EO311" i="25"/>
  <c r="GY311" i="25" s="1"/>
  <c r="DS312" i="25"/>
  <c r="GC312" i="25" s="1"/>
  <c r="DT312" i="25"/>
  <c r="GD312" i="25" s="1"/>
  <c r="DU312" i="25"/>
  <c r="GE312" i="25" s="1"/>
  <c r="DV312" i="25"/>
  <c r="GF312" i="25" s="1"/>
  <c r="DW312" i="25"/>
  <c r="GG312" i="25" s="1"/>
  <c r="DX312" i="25"/>
  <c r="GH312" i="25" s="1"/>
  <c r="DY312" i="25"/>
  <c r="GI312" i="25" s="1"/>
  <c r="DZ312" i="25"/>
  <c r="GJ312" i="25" s="1"/>
  <c r="EA312" i="25"/>
  <c r="GK312" i="25" s="1"/>
  <c r="EB312" i="25"/>
  <c r="GL312" i="25" s="1"/>
  <c r="EC312" i="25"/>
  <c r="GM312" i="25" s="1"/>
  <c r="ED312" i="25"/>
  <c r="GN312" i="25" s="1"/>
  <c r="EE312" i="25"/>
  <c r="GO312" i="25" s="1"/>
  <c r="EF312" i="25"/>
  <c r="GP312" i="25" s="1"/>
  <c r="EG312" i="25"/>
  <c r="GQ312" i="25" s="1"/>
  <c r="EH312" i="25"/>
  <c r="GR312" i="25" s="1"/>
  <c r="EI312" i="25"/>
  <c r="GS312" i="25" s="1"/>
  <c r="EJ312" i="25"/>
  <c r="GT312" i="25" s="1"/>
  <c r="EK312" i="25"/>
  <c r="GU312" i="25" s="1"/>
  <c r="EL312" i="25"/>
  <c r="GV312" i="25" s="1"/>
  <c r="EM312" i="25"/>
  <c r="GW312" i="25" s="1"/>
  <c r="EN312" i="25"/>
  <c r="GX312" i="25" s="1"/>
  <c r="EO312" i="25"/>
  <c r="GY312" i="25" s="1"/>
  <c r="DX313" i="25"/>
  <c r="GH313" i="25" s="1"/>
  <c r="DY313" i="25"/>
  <c r="GI313" i="25" s="1"/>
  <c r="DZ313" i="25"/>
  <c r="GJ313" i="25" s="1"/>
  <c r="EA313" i="25"/>
  <c r="GK313" i="25" s="1"/>
  <c r="EB313" i="25"/>
  <c r="GL313" i="25" s="1"/>
  <c r="EC313" i="25"/>
  <c r="GM313" i="25" s="1"/>
  <c r="ED313" i="25"/>
  <c r="GN313" i="25" s="1"/>
  <c r="EE313" i="25"/>
  <c r="GO313" i="25" s="1"/>
  <c r="EF313" i="25"/>
  <c r="GP313" i="25" s="1"/>
  <c r="EG313" i="25"/>
  <c r="GQ313" i="25" s="1"/>
  <c r="EH313" i="25"/>
  <c r="GR313" i="25" s="1"/>
  <c r="EI313" i="25"/>
  <c r="GS313" i="25" s="1"/>
  <c r="EJ313" i="25"/>
  <c r="GT313" i="25" s="1"/>
  <c r="EK313" i="25"/>
  <c r="GU313" i="25" s="1"/>
  <c r="EL313" i="25"/>
  <c r="GV313" i="25" s="1"/>
  <c r="EM313" i="25"/>
  <c r="GW313" i="25" s="1"/>
  <c r="EN313" i="25"/>
  <c r="GX313" i="25" s="1"/>
  <c r="EO313" i="25"/>
  <c r="GY313" i="25" s="1"/>
  <c r="DY314" i="25"/>
  <c r="GI314" i="25" s="1"/>
  <c r="DZ314" i="25"/>
  <c r="GJ314" i="25" s="1"/>
  <c r="EA314" i="25"/>
  <c r="GK314" i="25" s="1"/>
  <c r="EB314" i="25"/>
  <c r="GL314" i="25" s="1"/>
  <c r="EC314" i="25"/>
  <c r="GM314" i="25" s="1"/>
  <c r="ED314" i="25"/>
  <c r="GN314" i="25" s="1"/>
  <c r="EE314" i="25"/>
  <c r="GO314" i="25" s="1"/>
  <c r="EF314" i="25"/>
  <c r="GP314" i="25" s="1"/>
  <c r="EG314" i="25"/>
  <c r="GQ314" i="25" s="1"/>
  <c r="EH314" i="25"/>
  <c r="GR314" i="25" s="1"/>
  <c r="EI314" i="25"/>
  <c r="GS314" i="25" s="1"/>
  <c r="EJ314" i="25"/>
  <c r="GT314" i="25" s="1"/>
  <c r="EK314" i="25"/>
  <c r="GU314" i="25" s="1"/>
  <c r="EL314" i="25"/>
  <c r="GV314" i="25" s="1"/>
  <c r="EM314" i="25"/>
  <c r="GW314" i="25" s="1"/>
  <c r="EN314" i="25"/>
  <c r="GX314" i="25" s="1"/>
  <c r="EO314" i="25"/>
  <c r="GY314" i="25" s="1"/>
  <c r="DY315" i="25"/>
  <c r="GI315" i="25" s="1"/>
  <c r="DZ315" i="25"/>
  <c r="GJ315" i="25" s="1"/>
  <c r="EA315" i="25"/>
  <c r="GK315" i="25" s="1"/>
  <c r="EB315" i="25"/>
  <c r="GL315" i="25" s="1"/>
  <c r="EC315" i="25"/>
  <c r="GM315" i="25" s="1"/>
  <c r="ED315" i="25"/>
  <c r="GN315" i="25" s="1"/>
  <c r="EE315" i="25"/>
  <c r="GO315" i="25" s="1"/>
  <c r="EF315" i="25"/>
  <c r="GP315" i="25" s="1"/>
  <c r="EG315" i="25"/>
  <c r="GQ315" i="25" s="1"/>
  <c r="EH315" i="25"/>
  <c r="GR315" i="25" s="1"/>
  <c r="EI315" i="25"/>
  <c r="GS315" i="25" s="1"/>
  <c r="EJ315" i="25"/>
  <c r="GT315" i="25" s="1"/>
  <c r="EK315" i="25"/>
  <c r="GU315" i="25" s="1"/>
  <c r="EL315" i="25"/>
  <c r="GV315" i="25" s="1"/>
  <c r="EM315" i="25"/>
  <c r="GW315" i="25" s="1"/>
  <c r="EN315" i="25"/>
  <c r="GX315" i="25" s="1"/>
  <c r="EO315" i="25"/>
  <c r="GY315" i="25" s="1"/>
  <c r="EF316" i="25"/>
  <c r="GP316" i="25" s="1"/>
  <c r="HU316" i="25" s="1"/>
  <c r="EG316" i="25"/>
  <c r="GQ316" i="25" s="1"/>
  <c r="HV316" i="25" s="1"/>
  <c r="EH316" i="25"/>
  <c r="GR316" i="25" s="1"/>
  <c r="HW316" i="25" s="1"/>
  <c r="EI316" i="25"/>
  <c r="GS316" i="25" s="1"/>
  <c r="HX316" i="25" s="1"/>
  <c r="EJ316" i="25"/>
  <c r="GT316" i="25" s="1"/>
  <c r="HY316" i="25" s="1"/>
  <c r="EK316" i="25"/>
  <c r="GU316" i="25" s="1"/>
  <c r="HZ316" i="25" s="1"/>
  <c r="EL316" i="25"/>
  <c r="GV316" i="25" s="1"/>
  <c r="IA316" i="25" s="1"/>
  <c r="EM316" i="25"/>
  <c r="GW316" i="25" s="1"/>
  <c r="IB316" i="25" s="1"/>
  <c r="EN316" i="25"/>
  <c r="GX316" i="25" s="1"/>
  <c r="IC316" i="25" s="1"/>
  <c r="EO316" i="25"/>
  <c r="GY316" i="25" s="1"/>
  <c r="ID316" i="25" s="1"/>
  <c r="EH319" i="25"/>
  <c r="GR319" i="25" s="1"/>
  <c r="EI319" i="25"/>
  <c r="GS319" i="25" s="1"/>
  <c r="EJ319" i="25"/>
  <c r="GT319" i="25" s="1"/>
  <c r="EK319" i="25"/>
  <c r="GU319" i="25" s="1"/>
  <c r="EL319" i="25"/>
  <c r="GV319" i="25" s="1"/>
  <c r="EM319" i="25"/>
  <c r="GW319" i="25" s="1"/>
  <c r="EN319" i="25"/>
  <c r="GX319" i="25" s="1"/>
  <c r="EO319" i="25"/>
  <c r="GY319" i="25" s="1"/>
  <c r="DN322" i="25"/>
  <c r="DV322" i="25"/>
  <c r="ED322" i="25"/>
  <c r="EL322" i="25"/>
  <c r="EM322" i="25"/>
  <c r="GW322" i="25" s="1"/>
  <c r="EN322" i="25"/>
  <c r="GX322" i="25" s="1"/>
  <c r="EO322" i="25"/>
  <c r="GY322" i="25" s="1"/>
  <c r="DZ323" i="25"/>
  <c r="GJ323" i="25" s="1"/>
  <c r="EA323" i="25"/>
  <c r="GK323" i="25" s="1"/>
  <c r="EB323" i="25"/>
  <c r="GL323" i="25" s="1"/>
  <c r="EC323" i="25"/>
  <c r="GM323" i="25" s="1"/>
  <c r="ED323" i="25"/>
  <c r="GN323" i="25" s="1"/>
  <c r="EE323" i="25"/>
  <c r="GO323" i="25" s="1"/>
  <c r="EF323" i="25"/>
  <c r="GP323" i="25" s="1"/>
  <c r="EG323" i="25"/>
  <c r="GQ323" i="25" s="1"/>
  <c r="EH323" i="25"/>
  <c r="GR323" i="25" s="1"/>
  <c r="EI323" i="25"/>
  <c r="GS323" i="25" s="1"/>
  <c r="EJ323" i="25"/>
  <c r="GT323" i="25" s="1"/>
  <c r="EK323" i="25"/>
  <c r="GU323" i="25" s="1"/>
  <c r="EL323" i="25"/>
  <c r="GV323" i="25" s="1"/>
  <c r="EM323" i="25"/>
  <c r="GW323" i="25" s="1"/>
  <c r="EN323" i="25"/>
  <c r="GX323" i="25" s="1"/>
  <c r="EO323" i="25"/>
  <c r="GY323" i="25" s="1"/>
  <c r="DS325" i="25"/>
  <c r="GC325" i="25" s="1"/>
  <c r="DT325" i="25"/>
  <c r="GD325" i="25" s="1"/>
  <c r="DU325" i="25"/>
  <c r="GE325" i="25" s="1"/>
  <c r="DV325" i="25"/>
  <c r="GF325" i="25" s="1"/>
  <c r="DW325" i="25"/>
  <c r="GG325" i="25" s="1"/>
  <c r="DX325" i="25"/>
  <c r="GH325" i="25" s="1"/>
  <c r="DY325" i="25"/>
  <c r="GI325" i="25" s="1"/>
  <c r="HN325" i="25" s="1"/>
  <c r="DZ325" i="25"/>
  <c r="GJ325" i="25" s="1"/>
  <c r="HO325" i="25" s="1"/>
  <c r="EA325" i="25"/>
  <c r="GK325" i="25" s="1"/>
  <c r="HP325" i="25" s="1"/>
  <c r="EB325" i="25"/>
  <c r="GL325" i="25" s="1"/>
  <c r="HQ325" i="25" s="1"/>
  <c r="EC325" i="25"/>
  <c r="GM325" i="25" s="1"/>
  <c r="HR325" i="25" s="1"/>
  <c r="ED325" i="25"/>
  <c r="GN325" i="25" s="1"/>
  <c r="HS325" i="25" s="1"/>
  <c r="EE325" i="25"/>
  <c r="GO325" i="25" s="1"/>
  <c r="HT325" i="25" s="1"/>
  <c r="EF325" i="25"/>
  <c r="GP325" i="25" s="1"/>
  <c r="HU325" i="25" s="1"/>
  <c r="EG325" i="25"/>
  <c r="GQ325" i="25" s="1"/>
  <c r="HV325" i="25" s="1"/>
  <c r="EH325" i="25"/>
  <c r="GR325" i="25" s="1"/>
  <c r="HW325" i="25" s="1"/>
  <c r="EI325" i="25"/>
  <c r="GS325" i="25" s="1"/>
  <c r="HX325" i="25" s="1"/>
  <c r="EJ325" i="25"/>
  <c r="GT325" i="25" s="1"/>
  <c r="HY325" i="25" s="1"/>
  <c r="EK325" i="25"/>
  <c r="GU325" i="25" s="1"/>
  <c r="HZ325" i="25" s="1"/>
  <c r="EL325" i="25"/>
  <c r="GV325" i="25" s="1"/>
  <c r="IA325" i="25" s="1"/>
  <c r="EM325" i="25"/>
  <c r="GW325" i="25" s="1"/>
  <c r="IB325" i="25" s="1"/>
  <c r="EN325" i="25"/>
  <c r="GX325" i="25" s="1"/>
  <c r="IC325" i="25" s="1"/>
  <c r="EO325" i="25"/>
  <c r="GY325" i="25" s="1"/>
  <c r="ID325" i="25" s="1"/>
  <c r="DL326" i="25"/>
  <c r="FV326" i="25" s="1"/>
  <c r="DM326" i="25"/>
  <c r="FW326" i="25" s="1"/>
  <c r="DN326" i="25"/>
  <c r="FX326" i="25" s="1"/>
  <c r="DO326" i="25"/>
  <c r="FY326" i="25" s="1"/>
  <c r="DP326" i="25"/>
  <c r="FZ326" i="25" s="1"/>
  <c r="DQ326" i="25"/>
  <c r="GA326" i="25" s="1"/>
  <c r="DR326" i="25"/>
  <c r="GB326" i="25" s="1"/>
  <c r="DS326" i="25"/>
  <c r="GC326" i="25" s="1"/>
  <c r="DT326" i="25"/>
  <c r="GD326" i="25" s="1"/>
  <c r="DU326" i="25"/>
  <c r="GE326" i="25" s="1"/>
  <c r="DV326" i="25"/>
  <c r="GF326" i="25" s="1"/>
  <c r="DW326" i="25"/>
  <c r="GG326" i="25" s="1"/>
  <c r="DX326" i="25"/>
  <c r="GH326" i="25" s="1"/>
  <c r="DY326" i="25"/>
  <c r="GI326" i="25" s="1"/>
  <c r="HN326" i="25" s="1"/>
  <c r="DZ326" i="25"/>
  <c r="GJ326" i="25" s="1"/>
  <c r="HO326" i="25" s="1"/>
  <c r="EA326" i="25"/>
  <c r="GK326" i="25" s="1"/>
  <c r="HP326" i="25" s="1"/>
  <c r="EB326" i="25"/>
  <c r="GL326" i="25" s="1"/>
  <c r="HQ326" i="25" s="1"/>
  <c r="EC326" i="25"/>
  <c r="GM326" i="25" s="1"/>
  <c r="HR326" i="25" s="1"/>
  <c r="ED326" i="25"/>
  <c r="GN326" i="25" s="1"/>
  <c r="HS326" i="25" s="1"/>
  <c r="EE326" i="25"/>
  <c r="GO326" i="25" s="1"/>
  <c r="HT326" i="25" s="1"/>
  <c r="EF326" i="25"/>
  <c r="GP326" i="25" s="1"/>
  <c r="HU326" i="25" s="1"/>
  <c r="EG326" i="25"/>
  <c r="GQ326" i="25" s="1"/>
  <c r="HV326" i="25" s="1"/>
  <c r="EH326" i="25"/>
  <c r="GR326" i="25" s="1"/>
  <c r="HW326" i="25" s="1"/>
  <c r="EI326" i="25"/>
  <c r="GS326" i="25" s="1"/>
  <c r="HX326" i="25" s="1"/>
  <c r="EJ326" i="25"/>
  <c r="GT326" i="25" s="1"/>
  <c r="HY326" i="25" s="1"/>
  <c r="EK326" i="25"/>
  <c r="GU326" i="25" s="1"/>
  <c r="HZ326" i="25" s="1"/>
  <c r="EL326" i="25"/>
  <c r="GV326" i="25" s="1"/>
  <c r="IA326" i="25" s="1"/>
  <c r="EM326" i="25"/>
  <c r="GW326" i="25" s="1"/>
  <c r="IB326" i="25" s="1"/>
  <c r="EN326" i="25"/>
  <c r="GX326" i="25" s="1"/>
  <c r="IC326" i="25" s="1"/>
  <c r="EO326" i="25"/>
  <c r="GY326" i="25" s="1"/>
  <c r="ID326" i="25" s="1"/>
  <c r="DP327" i="25"/>
  <c r="FZ327" i="25" s="1"/>
  <c r="DQ327" i="25"/>
  <c r="GA327" i="25" s="1"/>
  <c r="DR327" i="25"/>
  <c r="GB327" i="25" s="1"/>
  <c r="DS327" i="25"/>
  <c r="GC327" i="25" s="1"/>
  <c r="DT327" i="25"/>
  <c r="GD327" i="25" s="1"/>
  <c r="DU327" i="25"/>
  <c r="GE327" i="25" s="1"/>
  <c r="DV327" i="25"/>
  <c r="GF327" i="25" s="1"/>
  <c r="DW327" i="25"/>
  <c r="GG327" i="25" s="1"/>
  <c r="DX327" i="25"/>
  <c r="GH327" i="25" s="1"/>
  <c r="DY327" i="25"/>
  <c r="GI327" i="25" s="1"/>
  <c r="HN327" i="25" s="1"/>
  <c r="DZ327" i="25"/>
  <c r="GJ327" i="25" s="1"/>
  <c r="HO327" i="25" s="1"/>
  <c r="EA327" i="25"/>
  <c r="GK327" i="25" s="1"/>
  <c r="HP327" i="25" s="1"/>
  <c r="EB327" i="25"/>
  <c r="GL327" i="25" s="1"/>
  <c r="HQ327" i="25" s="1"/>
  <c r="EC327" i="25"/>
  <c r="GM327" i="25" s="1"/>
  <c r="HR327" i="25" s="1"/>
  <c r="ED327" i="25"/>
  <c r="GN327" i="25" s="1"/>
  <c r="HS327" i="25" s="1"/>
  <c r="EE327" i="25"/>
  <c r="GO327" i="25" s="1"/>
  <c r="HT327" i="25" s="1"/>
  <c r="EF327" i="25"/>
  <c r="GP327" i="25" s="1"/>
  <c r="HU327" i="25" s="1"/>
  <c r="EG327" i="25"/>
  <c r="GQ327" i="25" s="1"/>
  <c r="HV327" i="25" s="1"/>
  <c r="EH327" i="25"/>
  <c r="GR327" i="25" s="1"/>
  <c r="HW327" i="25" s="1"/>
  <c r="EI327" i="25"/>
  <c r="GS327" i="25" s="1"/>
  <c r="HX327" i="25" s="1"/>
  <c r="EJ327" i="25"/>
  <c r="GT327" i="25" s="1"/>
  <c r="HY327" i="25" s="1"/>
  <c r="EK327" i="25"/>
  <c r="GU327" i="25" s="1"/>
  <c r="HZ327" i="25" s="1"/>
  <c r="EL327" i="25"/>
  <c r="GV327" i="25" s="1"/>
  <c r="IA327" i="25" s="1"/>
  <c r="EM327" i="25"/>
  <c r="GW327" i="25" s="1"/>
  <c r="IB327" i="25" s="1"/>
  <c r="EN327" i="25"/>
  <c r="GX327" i="25" s="1"/>
  <c r="IC327" i="25" s="1"/>
  <c r="EO327" i="25"/>
  <c r="GY327" i="25" s="1"/>
  <c r="ID327" i="25" s="1"/>
  <c r="EE328" i="25"/>
  <c r="GO328" i="25" s="1"/>
  <c r="HT328" i="25" s="1"/>
  <c r="EF328" i="25"/>
  <c r="GP328" i="25" s="1"/>
  <c r="HU328" i="25" s="1"/>
  <c r="EG328" i="25"/>
  <c r="GQ328" i="25" s="1"/>
  <c r="HV328" i="25" s="1"/>
  <c r="EH328" i="25"/>
  <c r="GR328" i="25" s="1"/>
  <c r="HW328" i="25" s="1"/>
  <c r="EI328" i="25"/>
  <c r="GS328" i="25" s="1"/>
  <c r="HX328" i="25" s="1"/>
  <c r="EJ328" i="25"/>
  <c r="GT328" i="25" s="1"/>
  <c r="HY328" i="25" s="1"/>
  <c r="EK328" i="25"/>
  <c r="GU328" i="25" s="1"/>
  <c r="HZ328" i="25" s="1"/>
  <c r="EL328" i="25"/>
  <c r="GV328" i="25" s="1"/>
  <c r="IA328" i="25" s="1"/>
  <c r="EM328" i="25"/>
  <c r="GW328" i="25" s="1"/>
  <c r="IB328" i="25" s="1"/>
  <c r="EN328" i="25"/>
  <c r="GX328" i="25" s="1"/>
  <c r="IC328" i="25" s="1"/>
  <c r="EO328" i="25"/>
  <c r="GY328" i="25" s="1"/>
  <c r="ID328" i="25" s="1"/>
  <c r="EF329" i="25"/>
  <c r="GP329" i="25" s="1"/>
  <c r="EG329" i="25"/>
  <c r="GQ329" i="25" s="1"/>
  <c r="EH329" i="25"/>
  <c r="GR329" i="25" s="1"/>
  <c r="EI329" i="25"/>
  <c r="GS329" i="25" s="1"/>
  <c r="HX329" i="25" s="1"/>
  <c r="EJ329" i="25"/>
  <c r="GT329" i="25" s="1"/>
  <c r="HY329" i="25" s="1"/>
  <c r="EK329" i="25"/>
  <c r="GU329" i="25" s="1"/>
  <c r="HZ329" i="25" s="1"/>
  <c r="EL329" i="25"/>
  <c r="GV329" i="25" s="1"/>
  <c r="IA329" i="25" s="1"/>
  <c r="EM329" i="25"/>
  <c r="GW329" i="25" s="1"/>
  <c r="IB329" i="25" s="1"/>
  <c r="EN329" i="25"/>
  <c r="GX329" i="25" s="1"/>
  <c r="IC329" i="25" s="1"/>
  <c r="EO329" i="25"/>
  <c r="GY329" i="25" s="1"/>
  <c r="ID329" i="25" s="1"/>
  <c r="EB330" i="25"/>
  <c r="GL330" i="25" s="1"/>
  <c r="HQ330" i="25" s="1"/>
  <c r="EC330" i="25"/>
  <c r="GM330" i="25" s="1"/>
  <c r="HR330" i="25" s="1"/>
  <c r="ED330" i="25"/>
  <c r="GN330" i="25" s="1"/>
  <c r="HS330" i="25" s="1"/>
  <c r="EE330" i="25"/>
  <c r="GO330" i="25" s="1"/>
  <c r="HT330" i="25" s="1"/>
  <c r="EF330" i="25"/>
  <c r="GP330" i="25" s="1"/>
  <c r="HU330" i="25" s="1"/>
  <c r="EG330" i="25"/>
  <c r="GQ330" i="25" s="1"/>
  <c r="HV330" i="25" s="1"/>
  <c r="EH330" i="25"/>
  <c r="GR330" i="25" s="1"/>
  <c r="HW330" i="25" s="1"/>
  <c r="EI330" i="25"/>
  <c r="GS330" i="25" s="1"/>
  <c r="HX330" i="25" s="1"/>
  <c r="EJ330" i="25"/>
  <c r="GT330" i="25" s="1"/>
  <c r="HY330" i="25" s="1"/>
  <c r="EK330" i="25"/>
  <c r="GU330" i="25" s="1"/>
  <c r="HZ330" i="25" s="1"/>
  <c r="EL330" i="25"/>
  <c r="GV330" i="25" s="1"/>
  <c r="IA330" i="25" s="1"/>
  <c r="EM330" i="25"/>
  <c r="GW330" i="25" s="1"/>
  <c r="IB330" i="25" s="1"/>
  <c r="EN330" i="25"/>
  <c r="GX330" i="25" s="1"/>
  <c r="IC330" i="25" s="1"/>
  <c r="EO330" i="25"/>
  <c r="GY330" i="25" s="1"/>
  <c r="ID330" i="25" s="1"/>
  <c r="EH331" i="25"/>
  <c r="GR331" i="25" s="1"/>
  <c r="HW331" i="25" s="1"/>
  <c r="EI331" i="25"/>
  <c r="GS331" i="25" s="1"/>
  <c r="HX331" i="25" s="1"/>
  <c r="EJ331" i="25"/>
  <c r="GT331" i="25" s="1"/>
  <c r="HY331" i="25" s="1"/>
  <c r="EK331" i="25"/>
  <c r="GU331" i="25" s="1"/>
  <c r="HZ331" i="25" s="1"/>
  <c r="EL331" i="25"/>
  <c r="GV331" i="25" s="1"/>
  <c r="IA331" i="25" s="1"/>
  <c r="EM331" i="25"/>
  <c r="GW331" i="25" s="1"/>
  <c r="IB331" i="25" s="1"/>
  <c r="EN331" i="25"/>
  <c r="GX331" i="25" s="1"/>
  <c r="IC331" i="25" s="1"/>
  <c r="EO331" i="25"/>
  <c r="GY331" i="25" s="1"/>
  <c r="ID331" i="25" s="1"/>
  <c r="EG332" i="25"/>
  <c r="GQ332" i="25" s="1"/>
  <c r="HV332" i="25" s="1"/>
  <c r="EH332" i="25"/>
  <c r="GR332" i="25" s="1"/>
  <c r="HW332" i="25" s="1"/>
  <c r="EI332" i="25"/>
  <c r="GS332" i="25" s="1"/>
  <c r="HX332" i="25" s="1"/>
  <c r="EJ332" i="25"/>
  <c r="GT332" i="25" s="1"/>
  <c r="HY332" i="25" s="1"/>
  <c r="EK332" i="25"/>
  <c r="GU332" i="25" s="1"/>
  <c r="HZ332" i="25" s="1"/>
  <c r="EL332" i="25"/>
  <c r="GV332" i="25" s="1"/>
  <c r="IA332" i="25" s="1"/>
  <c r="EM332" i="25"/>
  <c r="GW332" i="25" s="1"/>
  <c r="IB332" i="25" s="1"/>
  <c r="EN332" i="25"/>
  <c r="GX332" i="25" s="1"/>
  <c r="IC332" i="25" s="1"/>
  <c r="EO332" i="25"/>
  <c r="GY332" i="25" s="1"/>
  <c r="ID332" i="25" s="1"/>
  <c r="EE333" i="25"/>
  <c r="GO333" i="25" s="1"/>
  <c r="HT333" i="25" s="1"/>
  <c r="EF333" i="25"/>
  <c r="GP333" i="25" s="1"/>
  <c r="HU333" i="25" s="1"/>
  <c r="EG333" i="25"/>
  <c r="GQ333" i="25" s="1"/>
  <c r="HV333" i="25" s="1"/>
  <c r="EH333" i="25"/>
  <c r="GR333" i="25" s="1"/>
  <c r="HW333" i="25" s="1"/>
  <c r="EI333" i="25"/>
  <c r="GS333" i="25" s="1"/>
  <c r="HX333" i="25" s="1"/>
  <c r="EJ333" i="25"/>
  <c r="GT333" i="25" s="1"/>
  <c r="HY333" i="25" s="1"/>
  <c r="EK333" i="25"/>
  <c r="GU333" i="25" s="1"/>
  <c r="HZ333" i="25" s="1"/>
  <c r="EL333" i="25"/>
  <c r="GV333" i="25" s="1"/>
  <c r="IA333" i="25" s="1"/>
  <c r="EM333" i="25"/>
  <c r="GW333" i="25" s="1"/>
  <c r="IB333" i="25" s="1"/>
  <c r="EN333" i="25"/>
  <c r="GX333" i="25" s="1"/>
  <c r="IC333" i="25" s="1"/>
  <c r="EO333" i="25"/>
  <c r="GY333" i="25" s="1"/>
  <c r="ID333" i="25" s="1"/>
  <c r="EA335" i="25"/>
  <c r="GK335" i="25" s="1"/>
  <c r="HP335" i="25" s="1"/>
  <c r="EB335" i="25"/>
  <c r="GL335" i="25" s="1"/>
  <c r="HQ335" i="25" s="1"/>
  <c r="EC335" i="25"/>
  <c r="GM335" i="25" s="1"/>
  <c r="HR335" i="25" s="1"/>
  <c r="ED335" i="25"/>
  <c r="GN335" i="25" s="1"/>
  <c r="HS335" i="25" s="1"/>
  <c r="EE335" i="25"/>
  <c r="GO335" i="25" s="1"/>
  <c r="HT335" i="25" s="1"/>
  <c r="EF335" i="25"/>
  <c r="GP335" i="25" s="1"/>
  <c r="HU335" i="25" s="1"/>
  <c r="EG335" i="25"/>
  <c r="GQ335" i="25" s="1"/>
  <c r="HV335" i="25" s="1"/>
  <c r="EH335" i="25"/>
  <c r="GR335" i="25" s="1"/>
  <c r="HW335" i="25" s="1"/>
  <c r="EI335" i="25"/>
  <c r="GS335" i="25" s="1"/>
  <c r="HX335" i="25" s="1"/>
  <c r="EJ335" i="25"/>
  <c r="GT335" i="25" s="1"/>
  <c r="HY335" i="25" s="1"/>
  <c r="EK335" i="25"/>
  <c r="GU335" i="25" s="1"/>
  <c r="HZ335" i="25" s="1"/>
  <c r="EL335" i="25"/>
  <c r="GV335" i="25" s="1"/>
  <c r="IA335" i="25" s="1"/>
  <c r="EM335" i="25"/>
  <c r="GW335" i="25" s="1"/>
  <c r="IB335" i="25" s="1"/>
  <c r="EN335" i="25"/>
  <c r="GX335" i="25" s="1"/>
  <c r="IC335" i="25" s="1"/>
  <c r="EO335" i="25"/>
  <c r="GY335" i="25" s="1"/>
  <c r="ID335" i="25" s="1"/>
  <c r="DQ336" i="25"/>
  <c r="GA336" i="25" s="1"/>
  <c r="HF336" i="25" s="1"/>
  <c r="DR336" i="25"/>
  <c r="GB336" i="25" s="1"/>
  <c r="HG336" i="25" s="1"/>
  <c r="DS336" i="25"/>
  <c r="GC336" i="25" s="1"/>
  <c r="HH336" i="25" s="1"/>
  <c r="DT336" i="25"/>
  <c r="GD336" i="25" s="1"/>
  <c r="HI336" i="25" s="1"/>
  <c r="DU336" i="25"/>
  <c r="GE336" i="25" s="1"/>
  <c r="HJ336" i="25" s="1"/>
  <c r="DV336" i="25"/>
  <c r="GF336" i="25" s="1"/>
  <c r="HK336" i="25" s="1"/>
  <c r="DW336" i="25"/>
  <c r="GG336" i="25" s="1"/>
  <c r="HL336" i="25" s="1"/>
  <c r="DX336" i="25"/>
  <c r="GH336" i="25" s="1"/>
  <c r="HM336" i="25" s="1"/>
  <c r="DY336" i="25"/>
  <c r="GI336" i="25" s="1"/>
  <c r="HN336" i="25" s="1"/>
  <c r="DZ336" i="25"/>
  <c r="GJ336" i="25" s="1"/>
  <c r="HO336" i="25" s="1"/>
  <c r="EA336" i="25"/>
  <c r="GK336" i="25" s="1"/>
  <c r="HP336" i="25" s="1"/>
  <c r="EB336" i="25"/>
  <c r="GL336" i="25" s="1"/>
  <c r="HQ336" i="25" s="1"/>
  <c r="EC336" i="25"/>
  <c r="GM336" i="25" s="1"/>
  <c r="HR336" i="25" s="1"/>
  <c r="ED336" i="25"/>
  <c r="GN336" i="25" s="1"/>
  <c r="HS336" i="25" s="1"/>
  <c r="EE336" i="25"/>
  <c r="GO336" i="25" s="1"/>
  <c r="HT336" i="25" s="1"/>
  <c r="EF336" i="25"/>
  <c r="GP336" i="25" s="1"/>
  <c r="HU336" i="25" s="1"/>
  <c r="EG336" i="25"/>
  <c r="GQ336" i="25" s="1"/>
  <c r="HV336" i="25" s="1"/>
  <c r="EH336" i="25"/>
  <c r="GR336" i="25" s="1"/>
  <c r="HW336" i="25" s="1"/>
  <c r="EI336" i="25"/>
  <c r="GS336" i="25" s="1"/>
  <c r="HX336" i="25" s="1"/>
  <c r="EJ336" i="25"/>
  <c r="GT336" i="25" s="1"/>
  <c r="HY336" i="25" s="1"/>
  <c r="EK336" i="25"/>
  <c r="GU336" i="25" s="1"/>
  <c r="HZ336" i="25" s="1"/>
  <c r="EL336" i="25"/>
  <c r="GV336" i="25" s="1"/>
  <c r="IA336" i="25" s="1"/>
  <c r="EM336" i="25"/>
  <c r="GW336" i="25" s="1"/>
  <c r="IB336" i="25" s="1"/>
  <c r="EN336" i="25"/>
  <c r="GX336" i="25" s="1"/>
  <c r="IC336" i="25" s="1"/>
  <c r="EO336" i="25"/>
  <c r="GY336" i="25" s="1"/>
  <c r="ID336" i="25" s="1"/>
  <c r="DQ338" i="25"/>
  <c r="DR338" i="25"/>
  <c r="DY338" i="25"/>
  <c r="DZ338" i="25"/>
  <c r="EG338" i="25"/>
  <c r="EH338" i="25"/>
  <c r="EM338" i="25"/>
  <c r="GW338" i="25" s="1"/>
  <c r="EO338" i="25"/>
  <c r="GY338" i="25" s="1"/>
  <c r="DT339" i="25"/>
  <c r="GD339" i="25" s="1"/>
  <c r="DU339" i="25"/>
  <c r="GE339" i="25" s="1"/>
  <c r="DV339" i="25"/>
  <c r="GF339" i="25" s="1"/>
  <c r="DW339" i="25"/>
  <c r="GG339" i="25" s="1"/>
  <c r="DX339" i="25"/>
  <c r="GH339" i="25" s="1"/>
  <c r="DY339" i="25"/>
  <c r="GI339" i="25" s="1"/>
  <c r="DZ339" i="25"/>
  <c r="GJ339" i="25" s="1"/>
  <c r="EA339" i="25"/>
  <c r="GK339" i="25" s="1"/>
  <c r="EB339" i="25"/>
  <c r="GL339" i="25" s="1"/>
  <c r="EC339" i="25"/>
  <c r="GM339" i="25" s="1"/>
  <c r="ED339" i="25"/>
  <c r="GN339" i="25" s="1"/>
  <c r="EE339" i="25"/>
  <c r="GO339" i="25" s="1"/>
  <c r="EF339" i="25"/>
  <c r="GP339" i="25" s="1"/>
  <c r="EG339" i="25"/>
  <c r="GQ339" i="25" s="1"/>
  <c r="EH339" i="25"/>
  <c r="GR339" i="25" s="1"/>
  <c r="EI339" i="25"/>
  <c r="GS339" i="25" s="1"/>
  <c r="EJ339" i="25"/>
  <c r="GT339" i="25" s="1"/>
  <c r="EK339" i="25"/>
  <c r="GU339" i="25" s="1"/>
  <c r="EL339" i="25"/>
  <c r="GV339" i="25" s="1"/>
  <c r="EM339" i="25"/>
  <c r="GW339" i="25" s="1"/>
  <c r="EN339" i="25"/>
  <c r="GX339" i="25" s="1"/>
  <c r="EO339" i="25"/>
  <c r="GY339" i="25" s="1"/>
  <c r="EK340" i="25"/>
  <c r="GU340" i="25" s="1"/>
  <c r="EL340" i="25"/>
  <c r="GV340" i="25" s="1"/>
  <c r="EM340" i="25"/>
  <c r="GW340" i="25" s="1"/>
  <c r="EN340" i="25"/>
  <c r="GX340" i="25" s="1"/>
  <c r="EO340" i="25"/>
  <c r="GY340" i="25" s="1"/>
  <c r="EM342" i="25"/>
  <c r="GW342" i="25" s="1"/>
  <c r="EN342" i="25"/>
  <c r="GX342" i="25" s="1"/>
  <c r="EO342" i="25"/>
  <c r="GY342" i="25" s="1"/>
  <c r="EM343" i="25"/>
  <c r="GW343" i="25" s="1"/>
  <c r="IB343" i="25" s="1"/>
  <c r="EN343" i="25"/>
  <c r="GX343" i="25" s="1"/>
  <c r="IC343" i="25" s="1"/>
  <c r="EO343" i="25"/>
  <c r="GY343" i="25" s="1"/>
  <c r="ID343" i="25" s="1"/>
  <c r="DL344" i="25"/>
  <c r="FV344" i="25" s="1"/>
  <c r="HA344" i="25" s="1"/>
  <c r="DM344" i="25"/>
  <c r="FW344" i="25" s="1"/>
  <c r="HB344" i="25" s="1"/>
  <c r="DN344" i="25"/>
  <c r="FX344" i="25" s="1"/>
  <c r="HC344" i="25" s="1"/>
  <c r="DO344" i="25"/>
  <c r="FY344" i="25" s="1"/>
  <c r="HD344" i="25" s="1"/>
  <c r="DP344" i="25"/>
  <c r="FZ344" i="25" s="1"/>
  <c r="HE344" i="25" s="1"/>
  <c r="DQ344" i="25"/>
  <c r="GA344" i="25" s="1"/>
  <c r="HF344" i="25" s="1"/>
  <c r="DR344" i="25"/>
  <c r="GB344" i="25" s="1"/>
  <c r="HG344" i="25" s="1"/>
  <c r="DS344" i="25"/>
  <c r="GC344" i="25" s="1"/>
  <c r="HH344" i="25" s="1"/>
  <c r="DT344" i="25"/>
  <c r="GD344" i="25" s="1"/>
  <c r="HI344" i="25" s="1"/>
  <c r="DU344" i="25"/>
  <c r="GE344" i="25" s="1"/>
  <c r="HJ344" i="25" s="1"/>
  <c r="DV344" i="25"/>
  <c r="GF344" i="25" s="1"/>
  <c r="HK344" i="25" s="1"/>
  <c r="DW344" i="25"/>
  <c r="GG344" i="25" s="1"/>
  <c r="HL344" i="25" s="1"/>
  <c r="DX344" i="25"/>
  <c r="GH344" i="25" s="1"/>
  <c r="HM344" i="25" s="1"/>
  <c r="DY344" i="25"/>
  <c r="GI344" i="25" s="1"/>
  <c r="HN344" i="25" s="1"/>
  <c r="DZ344" i="25"/>
  <c r="GJ344" i="25" s="1"/>
  <c r="HO344" i="25" s="1"/>
  <c r="EA344" i="25"/>
  <c r="GK344" i="25" s="1"/>
  <c r="HP344" i="25" s="1"/>
  <c r="EB344" i="25"/>
  <c r="GL344" i="25" s="1"/>
  <c r="HQ344" i="25" s="1"/>
  <c r="EC344" i="25"/>
  <c r="GM344" i="25" s="1"/>
  <c r="HR344" i="25" s="1"/>
  <c r="ED344" i="25"/>
  <c r="GN344" i="25" s="1"/>
  <c r="HS344" i="25" s="1"/>
  <c r="EE344" i="25"/>
  <c r="GO344" i="25" s="1"/>
  <c r="HT344" i="25" s="1"/>
  <c r="EF344" i="25"/>
  <c r="GP344" i="25" s="1"/>
  <c r="HU344" i="25" s="1"/>
  <c r="EG344" i="25"/>
  <c r="GQ344" i="25" s="1"/>
  <c r="HV344" i="25" s="1"/>
  <c r="EH344" i="25"/>
  <c r="GR344" i="25" s="1"/>
  <c r="HW344" i="25" s="1"/>
  <c r="EI344" i="25"/>
  <c r="GS344" i="25" s="1"/>
  <c r="HX344" i="25" s="1"/>
  <c r="EJ344" i="25"/>
  <c r="GT344" i="25" s="1"/>
  <c r="HY344" i="25" s="1"/>
  <c r="EK344" i="25"/>
  <c r="GU344" i="25" s="1"/>
  <c r="HZ344" i="25" s="1"/>
  <c r="EL344" i="25"/>
  <c r="GV344" i="25" s="1"/>
  <c r="IA344" i="25" s="1"/>
  <c r="EM344" i="25"/>
  <c r="GW344" i="25" s="1"/>
  <c r="IB344" i="25" s="1"/>
  <c r="EN344" i="25"/>
  <c r="GX344" i="25" s="1"/>
  <c r="IC344" i="25" s="1"/>
  <c r="EO344" i="25"/>
  <c r="GY344" i="25" s="1"/>
  <c r="ID344" i="25" s="1"/>
  <c r="DL345" i="25"/>
  <c r="FV345" i="25" s="1"/>
  <c r="HA345" i="25" s="1"/>
  <c r="DM345" i="25"/>
  <c r="FW345" i="25" s="1"/>
  <c r="HB345" i="25" s="1"/>
  <c r="DN345" i="25"/>
  <c r="FX345" i="25" s="1"/>
  <c r="HC345" i="25" s="1"/>
  <c r="DO345" i="25"/>
  <c r="FY345" i="25" s="1"/>
  <c r="HD345" i="25" s="1"/>
  <c r="DP345" i="25"/>
  <c r="FZ345" i="25" s="1"/>
  <c r="HE345" i="25" s="1"/>
  <c r="DQ345" i="25"/>
  <c r="GA345" i="25" s="1"/>
  <c r="HF345" i="25" s="1"/>
  <c r="DR345" i="25"/>
  <c r="GB345" i="25" s="1"/>
  <c r="HG345" i="25" s="1"/>
  <c r="DS345" i="25"/>
  <c r="GC345" i="25" s="1"/>
  <c r="HH345" i="25" s="1"/>
  <c r="DT345" i="25"/>
  <c r="GD345" i="25" s="1"/>
  <c r="HI345" i="25" s="1"/>
  <c r="DU345" i="25"/>
  <c r="GE345" i="25" s="1"/>
  <c r="HJ345" i="25" s="1"/>
  <c r="DV345" i="25"/>
  <c r="GF345" i="25" s="1"/>
  <c r="HK345" i="25" s="1"/>
  <c r="DW345" i="25"/>
  <c r="GG345" i="25" s="1"/>
  <c r="HL345" i="25" s="1"/>
  <c r="DX345" i="25"/>
  <c r="GH345" i="25" s="1"/>
  <c r="HM345" i="25" s="1"/>
  <c r="DY345" i="25"/>
  <c r="GI345" i="25" s="1"/>
  <c r="HN345" i="25" s="1"/>
  <c r="DZ345" i="25"/>
  <c r="GJ345" i="25" s="1"/>
  <c r="HO345" i="25" s="1"/>
  <c r="EA345" i="25"/>
  <c r="GK345" i="25" s="1"/>
  <c r="HP345" i="25" s="1"/>
  <c r="EB345" i="25"/>
  <c r="GL345" i="25" s="1"/>
  <c r="HQ345" i="25" s="1"/>
  <c r="EC345" i="25"/>
  <c r="GM345" i="25" s="1"/>
  <c r="HR345" i="25" s="1"/>
  <c r="ED345" i="25"/>
  <c r="GN345" i="25" s="1"/>
  <c r="HS345" i="25" s="1"/>
  <c r="EE345" i="25"/>
  <c r="GO345" i="25" s="1"/>
  <c r="HT345" i="25" s="1"/>
  <c r="EF345" i="25"/>
  <c r="GP345" i="25" s="1"/>
  <c r="HU345" i="25" s="1"/>
  <c r="EG345" i="25"/>
  <c r="GQ345" i="25" s="1"/>
  <c r="HV345" i="25" s="1"/>
  <c r="EH345" i="25"/>
  <c r="GR345" i="25" s="1"/>
  <c r="HW345" i="25" s="1"/>
  <c r="EI345" i="25"/>
  <c r="GS345" i="25" s="1"/>
  <c r="HX345" i="25" s="1"/>
  <c r="EJ345" i="25"/>
  <c r="GT345" i="25" s="1"/>
  <c r="HY345" i="25" s="1"/>
  <c r="EK345" i="25"/>
  <c r="GU345" i="25" s="1"/>
  <c r="HZ345" i="25" s="1"/>
  <c r="EL345" i="25"/>
  <c r="GV345" i="25" s="1"/>
  <c r="IA345" i="25" s="1"/>
  <c r="EM345" i="25"/>
  <c r="GW345" i="25" s="1"/>
  <c r="IB345" i="25" s="1"/>
  <c r="EN345" i="25"/>
  <c r="GX345" i="25" s="1"/>
  <c r="IC345" i="25" s="1"/>
  <c r="EO345" i="25"/>
  <c r="GY345" i="25" s="1"/>
  <c r="ID345" i="25" s="1"/>
  <c r="DY350" i="25"/>
  <c r="GI350" i="25" s="1"/>
  <c r="HN350" i="25" s="1"/>
  <c r="DZ350" i="25"/>
  <c r="GJ350" i="25" s="1"/>
  <c r="HO350" i="25" s="1"/>
  <c r="EA350" i="25"/>
  <c r="GK350" i="25" s="1"/>
  <c r="HP350" i="25" s="1"/>
  <c r="EB350" i="25"/>
  <c r="GL350" i="25" s="1"/>
  <c r="HQ350" i="25" s="1"/>
  <c r="EC350" i="25"/>
  <c r="GM350" i="25" s="1"/>
  <c r="HR350" i="25" s="1"/>
  <c r="ED350" i="25"/>
  <c r="GN350" i="25" s="1"/>
  <c r="HS350" i="25" s="1"/>
  <c r="EE350" i="25"/>
  <c r="GO350" i="25" s="1"/>
  <c r="HT350" i="25" s="1"/>
  <c r="EF350" i="25"/>
  <c r="GP350" i="25" s="1"/>
  <c r="HU350" i="25" s="1"/>
  <c r="EG350" i="25"/>
  <c r="GQ350" i="25" s="1"/>
  <c r="HV350" i="25" s="1"/>
  <c r="EH350" i="25"/>
  <c r="GR350" i="25" s="1"/>
  <c r="HW350" i="25" s="1"/>
  <c r="DW351" i="25"/>
  <c r="GG351" i="25" s="1"/>
  <c r="HL351" i="25" s="1"/>
  <c r="DX351" i="25"/>
  <c r="GH351" i="25" s="1"/>
  <c r="HM351" i="25" s="1"/>
  <c r="DY351" i="25"/>
  <c r="GI351" i="25" s="1"/>
  <c r="HN351" i="25" s="1"/>
  <c r="DZ351" i="25"/>
  <c r="GJ351" i="25" s="1"/>
  <c r="HO351" i="25" s="1"/>
  <c r="EA351" i="25"/>
  <c r="GK351" i="25" s="1"/>
  <c r="HP351" i="25" s="1"/>
  <c r="EB351" i="25"/>
  <c r="GL351" i="25" s="1"/>
  <c r="HQ351" i="25" s="1"/>
  <c r="EC351" i="25"/>
  <c r="GM351" i="25" s="1"/>
  <c r="HR351" i="25" s="1"/>
  <c r="ED351" i="25"/>
  <c r="GN351" i="25" s="1"/>
  <c r="HS351" i="25" s="1"/>
  <c r="EE351" i="25"/>
  <c r="GO351" i="25" s="1"/>
  <c r="HT351" i="25" s="1"/>
  <c r="EF351" i="25"/>
  <c r="GP351" i="25" s="1"/>
  <c r="HU351" i="25" s="1"/>
  <c r="EG351" i="25"/>
  <c r="GQ351" i="25" s="1"/>
  <c r="HV351" i="25" s="1"/>
  <c r="EH351" i="25"/>
  <c r="GR351" i="25" s="1"/>
  <c r="HW351" i="25" s="1"/>
  <c r="EI351" i="25"/>
  <c r="GS351" i="25" s="1"/>
  <c r="HX351" i="25" s="1"/>
  <c r="EJ351" i="25"/>
  <c r="GT351" i="25" s="1"/>
  <c r="HY351" i="25" s="1"/>
  <c r="EK351" i="25"/>
  <c r="GU351" i="25" s="1"/>
  <c r="HZ351" i="25" s="1"/>
  <c r="EL351" i="25"/>
  <c r="GV351" i="25" s="1"/>
  <c r="IA351" i="25" s="1"/>
  <c r="EM351" i="25"/>
  <c r="GW351" i="25" s="1"/>
  <c r="IB351" i="25" s="1"/>
  <c r="EN351" i="25"/>
  <c r="GX351" i="25" s="1"/>
  <c r="IC351" i="25" s="1"/>
  <c r="EO351" i="25"/>
  <c r="GY351" i="25" s="1"/>
  <c r="ID351" i="25" s="1"/>
  <c r="EG352" i="25"/>
  <c r="GQ352" i="25" s="1"/>
  <c r="HV352" i="25" s="1"/>
  <c r="EH352" i="25"/>
  <c r="GR352" i="25" s="1"/>
  <c r="HW352" i="25" s="1"/>
  <c r="EI352" i="25"/>
  <c r="GS352" i="25" s="1"/>
  <c r="HX352" i="25" s="1"/>
  <c r="EJ352" i="25"/>
  <c r="GT352" i="25" s="1"/>
  <c r="HY352" i="25" s="1"/>
  <c r="EK352" i="25"/>
  <c r="GU352" i="25" s="1"/>
  <c r="HZ352" i="25" s="1"/>
  <c r="EL352" i="25"/>
  <c r="GV352" i="25" s="1"/>
  <c r="IA352" i="25" s="1"/>
  <c r="EM352" i="25"/>
  <c r="GW352" i="25" s="1"/>
  <c r="IB352" i="25" s="1"/>
  <c r="EN352" i="25"/>
  <c r="GX352" i="25" s="1"/>
  <c r="IC352" i="25" s="1"/>
  <c r="EO352" i="25"/>
  <c r="GY352" i="25" s="1"/>
  <c r="ID352" i="25" s="1"/>
  <c r="DS3" i="25"/>
  <c r="GC3" i="25" s="1"/>
  <c r="DT3" i="25"/>
  <c r="GD3" i="25" s="1"/>
  <c r="DU3" i="25"/>
  <c r="GE3" i="25" s="1"/>
  <c r="DV3" i="25"/>
  <c r="GF3" i="25" s="1"/>
  <c r="DW3" i="25"/>
  <c r="GG3" i="25" s="1"/>
  <c r="DX3" i="25"/>
  <c r="GH3" i="25" s="1"/>
  <c r="DY3" i="25"/>
  <c r="GI3" i="25" s="1"/>
  <c r="DZ3" i="25"/>
  <c r="GJ3" i="25" s="1"/>
  <c r="EA3" i="25"/>
  <c r="GK3" i="25" s="1"/>
  <c r="EB3" i="25"/>
  <c r="GL3" i="25" s="1"/>
  <c r="EC3" i="25"/>
  <c r="GM3" i="25" s="1"/>
  <c r="ED3" i="25"/>
  <c r="GN3" i="25" s="1"/>
  <c r="EE3" i="25"/>
  <c r="GO3" i="25" s="1"/>
  <c r="EF3" i="25"/>
  <c r="GP3" i="25" s="1"/>
  <c r="EG3" i="25"/>
  <c r="GQ3" i="25" s="1"/>
  <c r="EH3" i="25"/>
  <c r="GR3" i="25" s="1"/>
  <c r="EI3" i="25"/>
  <c r="GS3" i="25" s="1"/>
  <c r="EJ3" i="25"/>
  <c r="GT3" i="25" s="1"/>
  <c r="EK3" i="25"/>
  <c r="GU3" i="25" s="1"/>
  <c r="EL3" i="25"/>
  <c r="GV3" i="25" s="1"/>
  <c r="EM3" i="25"/>
  <c r="GW3" i="25" s="1"/>
  <c r="EN3" i="25"/>
  <c r="GX3" i="25" s="1"/>
  <c r="EO3" i="25"/>
  <c r="GY3" i="25" s="1"/>
  <c r="CK8" i="25"/>
  <c r="DY8" i="25" s="1"/>
  <c r="GI8" i="25" s="1"/>
  <c r="CL8" i="25"/>
  <c r="DZ8" i="25" s="1"/>
  <c r="GJ8" i="25" s="1"/>
  <c r="CM8" i="25"/>
  <c r="EA8" i="25" s="1"/>
  <c r="GK8" i="25" s="1"/>
  <c r="CN8" i="25"/>
  <c r="EB8" i="25" s="1"/>
  <c r="GL8" i="25" s="1"/>
  <c r="CO8" i="25"/>
  <c r="EC8" i="25" s="1"/>
  <c r="GM8" i="25" s="1"/>
  <c r="CP8" i="25"/>
  <c r="ED8" i="25" s="1"/>
  <c r="GN8" i="25" s="1"/>
  <c r="CQ8" i="25"/>
  <c r="EE8" i="25" s="1"/>
  <c r="GO8" i="25" s="1"/>
  <c r="CR8" i="25"/>
  <c r="EF8" i="25" s="1"/>
  <c r="GP8" i="25" s="1"/>
  <c r="CS8" i="25"/>
  <c r="EG8" i="25" s="1"/>
  <c r="GQ8" i="25" s="1"/>
  <c r="CT8" i="25"/>
  <c r="EH8" i="25" s="1"/>
  <c r="GR8" i="25" s="1"/>
  <c r="CU8" i="25"/>
  <c r="EI8" i="25" s="1"/>
  <c r="GS8" i="25" s="1"/>
  <c r="CV8" i="25"/>
  <c r="EJ8" i="25" s="1"/>
  <c r="GT8" i="25" s="1"/>
  <c r="CL9" i="25"/>
  <c r="DZ9" i="25" s="1"/>
  <c r="GJ9" i="25" s="1"/>
  <c r="CM9" i="25"/>
  <c r="EA9" i="25" s="1"/>
  <c r="GK9" i="25" s="1"/>
  <c r="CN9" i="25"/>
  <c r="EB9" i="25" s="1"/>
  <c r="GL9" i="25" s="1"/>
  <c r="CO9" i="25"/>
  <c r="EC9" i="25" s="1"/>
  <c r="GM9" i="25" s="1"/>
  <c r="CP9" i="25"/>
  <c r="ED9" i="25" s="1"/>
  <c r="GN9" i="25" s="1"/>
  <c r="CQ9" i="25"/>
  <c r="EE9" i="25" s="1"/>
  <c r="GO9" i="25" s="1"/>
  <c r="CR9" i="25"/>
  <c r="EF9" i="25" s="1"/>
  <c r="GP9" i="25" s="1"/>
  <c r="CS9" i="25"/>
  <c r="EG9" i="25" s="1"/>
  <c r="GQ9" i="25" s="1"/>
  <c r="CT9" i="25"/>
  <c r="EH9" i="25" s="1"/>
  <c r="GR9" i="25" s="1"/>
  <c r="CU9" i="25"/>
  <c r="EI9" i="25" s="1"/>
  <c r="GS9" i="25" s="1"/>
  <c r="CV9" i="25"/>
  <c r="EJ9" i="25" s="1"/>
  <c r="GT9" i="25" s="1"/>
  <c r="CN14" i="25"/>
  <c r="EB14" i="25" s="1"/>
  <c r="GL14" i="25" s="1"/>
  <c r="HQ14" i="25" s="1"/>
  <c r="CO14" i="25"/>
  <c r="EC14" i="25" s="1"/>
  <c r="GM14" i="25" s="1"/>
  <c r="HR14" i="25" s="1"/>
  <c r="CP14" i="25"/>
  <c r="ED14" i="25" s="1"/>
  <c r="GN14" i="25" s="1"/>
  <c r="HS14" i="25" s="1"/>
  <c r="CQ14" i="25"/>
  <c r="EE14" i="25" s="1"/>
  <c r="GO14" i="25" s="1"/>
  <c r="HT14" i="25" s="1"/>
  <c r="CR14" i="25"/>
  <c r="EF14" i="25" s="1"/>
  <c r="GP14" i="25" s="1"/>
  <c r="HU14" i="25" s="1"/>
  <c r="CS14" i="25"/>
  <c r="EG14" i="25" s="1"/>
  <c r="GQ14" i="25" s="1"/>
  <c r="HV14" i="25" s="1"/>
  <c r="CT14" i="25"/>
  <c r="EH14" i="25" s="1"/>
  <c r="GR14" i="25" s="1"/>
  <c r="HW14" i="25" s="1"/>
  <c r="CU14" i="25"/>
  <c r="EI14" i="25" s="1"/>
  <c r="GS14" i="25" s="1"/>
  <c r="HX14" i="25" s="1"/>
  <c r="CV14" i="25"/>
  <c r="EJ14" i="25" s="1"/>
  <c r="GT14" i="25" s="1"/>
  <c r="HY14" i="25" s="1"/>
  <c r="CT28" i="25"/>
  <c r="EH28" i="25" s="1"/>
  <c r="GR28" i="25" s="1"/>
  <c r="HW28" i="25" s="1"/>
  <c r="CU28" i="25"/>
  <c r="EI28" i="25" s="1"/>
  <c r="GS28" i="25" s="1"/>
  <c r="HX28" i="25" s="1"/>
  <c r="CV28" i="25"/>
  <c r="EJ28" i="25" s="1"/>
  <c r="GT28" i="25" s="1"/>
  <c r="HY28" i="25" s="1"/>
  <c r="CW28" i="25"/>
  <c r="EK28" i="25" s="1"/>
  <c r="GU28" i="25" s="1"/>
  <c r="HZ28" i="25" s="1"/>
  <c r="CX28" i="25"/>
  <c r="EL28" i="25" s="1"/>
  <c r="GV28" i="25" s="1"/>
  <c r="IA28" i="25" s="1"/>
  <c r="CY28" i="25"/>
  <c r="EM28" i="25" s="1"/>
  <c r="GW28" i="25" s="1"/>
  <c r="IB28" i="25" s="1"/>
  <c r="CZ28" i="25"/>
  <c r="EN28" i="25" s="1"/>
  <c r="GX28" i="25" s="1"/>
  <c r="IC28" i="25" s="1"/>
  <c r="DA28" i="25"/>
  <c r="EO28" i="25" s="1"/>
  <c r="GY28" i="25" s="1"/>
  <c r="ID28" i="25" s="1"/>
  <c r="CI30" i="25"/>
  <c r="DW30" i="25" s="1"/>
  <c r="CJ30" i="25"/>
  <c r="DX30" i="25" s="1"/>
  <c r="CK30" i="25"/>
  <c r="DY30" i="25" s="1"/>
  <c r="CL30" i="25"/>
  <c r="DZ30" i="25" s="1"/>
  <c r="CI34" i="25"/>
  <c r="DW34" i="25" s="1"/>
  <c r="GG34" i="25" s="1"/>
  <c r="HL34" i="25" s="1"/>
  <c r="CJ34" i="25"/>
  <c r="DX34" i="25" s="1"/>
  <c r="GH34" i="25" s="1"/>
  <c r="HM34" i="25" s="1"/>
  <c r="CK34" i="25"/>
  <c r="DY34" i="25" s="1"/>
  <c r="GI34" i="25" s="1"/>
  <c r="HN34" i="25" s="1"/>
  <c r="CL34" i="25"/>
  <c r="DZ34" i="25" s="1"/>
  <c r="GJ34" i="25" s="1"/>
  <c r="HO34" i="25" s="1"/>
  <c r="CM34" i="25"/>
  <c r="EA34" i="25" s="1"/>
  <c r="GK34" i="25" s="1"/>
  <c r="HP34" i="25" s="1"/>
  <c r="CN34" i="25"/>
  <c r="EB34" i="25" s="1"/>
  <c r="GL34" i="25" s="1"/>
  <c r="HQ34" i="25" s="1"/>
  <c r="CO34" i="25"/>
  <c r="EC34" i="25" s="1"/>
  <c r="GM34" i="25" s="1"/>
  <c r="HR34" i="25" s="1"/>
  <c r="CP34" i="25"/>
  <c r="ED34" i="25" s="1"/>
  <c r="GN34" i="25" s="1"/>
  <c r="HS34" i="25" s="1"/>
  <c r="CH57" i="25"/>
  <c r="DV57" i="25" s="1"/>
  <c r="GF57" i="25" s="1"/>
  <c r="HK57" i="25" s="1"/>
  <c r="CI57" i="25"/>
  <c r="DW57" i="25" s="1"/>
  <c r="GG57" i="25" s="1"/>
  <c r="HL57" i="25" s="1"/>
  <c r="CJ57" i="25"/>
  <c r="DX57" i="25" s="1"/>
  <c r="GH57" i="25" s="1"/>
  <c r="HM57" i="25" s="1"/>
  <c r="CK57" i="25"/>
  <c r="DY57" i="25" s="1"/>
  <c r="GI57" i="25" s="1"/>
  <c r="HN57" i="25" s="1"/>
  <c r="CL57" i="25"/>
  <c r="DZ57" i="25" s="1"/>
  <c r="GJ57" i="25" s="1"/>
  <c r="HO57" i="25" s="1"/>
  <c r="CM57" i="25"/>
  <c r="EA57" i="25" s="1"/>
  <c r="GK57" i="25" s="1"/>
  <c r="HP57" i="25" s="1"/>
  <c r="CN57" i="25"/>
  <c r="EB57" i="25" s="1"/>
  <c r="GL57" i="25" s="1"/>
  <c r="HQ57" i="25" s="1"/>
  <c r="CO57" i="25"/>
  <c r="EC57" i="25" s="1"/>
  <c r="GM57" i="25" s="1"/>
  <c r="HR57" i="25" s="1"/>
  <c r="CP57" i="25"/>
  <c r="ED57" i="25" s="1"/>
  <c r="GN57" i="25" s="1"/>
  <c r="HS57" i="25" s="1"/>
  <c r="CN59" i="25"/>
  <c r="EB59" i="25" s="1"/>
  <c r="GL59" i="25" s="1"/>
  <c r="HQ59" i="25" s="1"/>
  <c r="CO59" i="25"/>
  <c r="EC59" i="25" s="1"/>
  <c r="GM59" i="25" s="1"/>
  <c r="HR59" i="25" s="1"/>
  <c r="CP59" i="25"/>
  <c r="ED59" i="25" s="1"/>
  <c r="GN59" i="25" s="1"/>
  <c r="HS59" i="25" s="1"/>
  <c r="BX82" i="25"/>
  <c r="DL82" i="25" s="1"/>
  <c r="FV82" i="25" s="1"/>
  <c r="BY82" i="25"/>
  <c r="DM82" i="25" s="1"/>
  <c r="FW82" i="25" s="1"/>
  <c r="BZ82" i="25"/>
  <c r="DN82" i="25" s="1"/>
  <c r="FX82" i="25" s="1"/>
  <c r="CA82" i="25"/>
  <c r="DO82" i="25" s="1"/>
  <c r="FY82" i="25" s="1"/>
  <c r="CB82" i="25"/>
  <c r="DP82" i="25" s="1"/>
  <c r="FZ82" i="25" s="1"/>
  <c r="CC82" i="25"/>
  <c r="DQ82" i="25" s="1"/>
  <c r="GA82" i="25" s="1"/>
  <c r="CD82" i="25"/>
  <c r="DR82" i="25" s="1"/>
  <c r="GB82" i="25" s="1"/>
  <c r="CE82" i="25"/>
  <c r="DS82" i="25" s="1"/>
  <c r="GC82" i="25" s="1"/>
  <c r="CF82" i="25"/>
  <c r="DT82" i="25" s="1"/>
  <c r="GD82" i="25" s="1"/>
  <c r="CG82" i="25"/>
  <c r="DU82" i="25" s="1"/>
  <c r="GE82" i="25" s="1"/>
  <c r="CH82" i="25"/>
  <c r="DV82" i="25" s="1"/>
  <c r="GF82" i="25" s="1"/>
  <c r="CI82" i="25"/>
  <c r="DW82" i="25" s="1"/>
  <c r="GG82" i="25" s="1"/>
  <c r="CJ82" i="25"/>
  <c r="DX82" i="25" s="1"/>
  <c r="GH82" i="25" s="1"/>
  <c r="CK82" i="25"/>
  <c r="DY82" i="25" s="1"/>
  <c r="GI82" i="25" s="1"/>
  <c r="CL82" i="25"/>
  <c r="DZ82" i="25" s="1"/>
  <c r="GJ82" i="25" s="1"/>
  <c r="CM82" i="25"/>
  <c r="EA82" i="25" s="1"/>
  <c r="GK82" i="25" s="1"/>
  <c r="CN82" i="25"/>
  <c r="EB82" i="25" s="1"/>
  <c r="GL82" i="25" s="1"/>
  <c r="CO82" i="25"/>
  <c r="EC82" i="25" s="1"/>
  <c r="GM82" i="25" s="1"/>
  <c r="CP82" i="25"/>
  <c r="ED82" i="25" s="1"/>
  <c r="GN82" i="25" s="1"/>
  <c r="CQ82" i="25"/>
  <c r="EE82" i="25" s="1"/>
  <c r="GO82" i="25" s="1"/>
  <c r="CR82" i="25"/>
  <c r="EF82" i="25" s="1"/>
  <c r="GP82" i="25" s="1"/>
  <c r="CS82" i="25"/>
  <c r="EG82" i="25" s="1"/>
  <c r="GQ82" i="25" s="1"/>
  <c r="CT82" i="25"/>
  <c r="EH82" i="25" s="1"/>
  <c r="GR82" i="25" s="1"/>
  <c r="CU82" i="25"/>
  <c r="EI82" i="25" s="1"/>
  <c r="GS82" i="25" s="1"/>
  <c r="CV82" i="25"/>
  <c r="EJ82" i="25" s="1"/>
  <c r="GT82" i="25" s="1"/>
  <c r="CW82" i="25"/>
  <c r="EK82" i="25" s="1"/>
  <c r="GU82" i="25" s="1"/>
  <c r="CX82" i="25"/>
  <c r="EL82" i="25" s="1"/>
  <c r="GV82" i="25" s="1"/>
  <c r="IA82" i="25" s="1"/>
  <c r="CY82" i="25"/>
  <c r="EM82" i="25" s="1"/>
  <c r="GW82" i="25" s="1"/>
  <c r="IB82" i="25" s="1"/>
  <c r="CZ82" i="25"/>
  <c r="EN82" i="25" s="1"/>
  <c r="GX82" i="25" s="1"/>
  <c r="IC82" i="25" s="1"/>
  <c r="DA82" i="25"/>
  <c r="EO82" i="25" s="1"/>
  <c r="GY82" i="25" s="1"/>
  <c r="ID82" i="25" s="1"/>
  <c r="CP94" i="25"/>
  <c r="ED94" i="25" s="1"/>
  <c r="GN94" i="25" s="1"/>
  <c r="CQ94" i="25"/>
  <c r="EE94" i="25" s="1"/>
  <c r="GO94" i="25" s="1"/>
  <c r="CR94" i="25"/>
  <c r="EF94" i="25" s="1"/>
  <c r="GP94" i="25" s="1"/>
  <c r="HU94" i="25" s="1"/>
  <c r="CS94" i="25"/>
  <c r="EG94" i="25" s="1"/>
  <c r="GQ94" i="25" s="1"/>
  <c r="HV94" i="25" s="1"/>
  <c r="CT94" i="25"/>
  <c r="EH94" i="25" s="1"/>
  <c r="GR94" i="25" s="1"/>
  <c r="HW94" i="25" s="1"/>
  <c r="CU94" i="25"/>
  <c r="EI94" i="25" s="1"/>
  <c r="GS94" i="25" s="1"/>
  <c r="HX94" i="25" s="1"/>
  <c r="CV94" i="25"/>
  <c r="EJ94" i="25" s="1"/>
  <c r="GT94" i="25" s="1"/>
  <c r="HY94" i="25" s="1"/>
  <c r="CW94" i="25"/>
  <c r="EK94" i="25" s="1"/>
  <c r="GU94" i="25" s="1"/>
  <c r="HZ94" i="25" s="1"/>
  <c r="CX94" i="25"/>
  <c r="EL94" i="25" s="1"/>
  <c r="GV94" i="25" s="1"/>
  <c r="IA94" i="25" s="1"/>
  <c r="CY94" i="25"/>
  <c r="EM94" i="25" s="1"/>
  <c r="GW94" i="25" s="1"/>
  <c r="IB94" i="25" s="1"/>
  <c r="CZ94" i="25"/>
  <c r="EN94" i="25" s="1"/>
  <c r="GX94" i="25" s="1"/>
  <c r="IC94" i="25" s="1"/>
  <c r="DA94" i="25"/>
  <c r="EO94" i="25" s="1"/>
  <c r="GY94" i="25" s="1"/>
  <c r="ID94" i="25" s="1"/>
  <c r="BX104" i="25"/>
  <c r="DL104" i="25" s="1"/>
  <c r="FV104" i="25" s="1"/>
  <c r="HA104" i="25" s="1"/>
  <c r="BY104" i="25"/>
  <c r="DM104" i="25" s="1"/>
  <c r="FW104" i="25" s="1"/>
  <c r="HB104" i="25" s="1"/>
  <c r="BZ104" i="25"/>
  <c r="DN104" i="25" s="1"/>
  <c r="FX104" i="25" s="1"/>
  <c r="HC104" i="25" s="1"/>
  <c r="CA104" i="25"/>
  <c r="DO104" i="25" s="1"/>
  <c r="FY104" i="25" s="1"/>
  <c r="HD104" i="25" s="1"/>
  <c r="CB104" i="25"/>
  <c r="DP104" i="25" s="1"/>
  <c r="FZ104" i="25" s="1"/>
  <c r="HE104" i="25" s="1"/>
  <c r="CC104" i="25"/>
  <c r="DQ104" i="25" s="1"/>
  <c r="GA104" i="25" s="1"/>
  <c r="HF104" i="25" s="1"/>
  <c r="CD104" i="25"/>
  <c r="DR104" i="25" s="1"/>
  <c r="GB104" i="25" s="1"/>
  <c r="HG104" i="25" s="1"/>
  <c r="CE104" i="25"/>
  <c r="DS104" i="25" s="1"/>
  <c r="GC104" i="25" s="1"/>
  <c r="HH104" i="25" s="1"/>
  <c r="CF104" i="25"/>
  <c r="DT104" i="25" s="1"/>
  <c r="GD104" i="25" s="1"/>
  <c r="HI104" i="25" s="1"/>
  <c r="CG104" i="25"/>
  <c r="DU104" i="25" s="1"/>
  <c r="GE104" i="25" s="1"/>
  <c r="HJ104" i="25" s="1"/>
  <c r="CH104" i="25"/>
  <c r="DV104" i="25" s="1"/>
  <c r="GF104" i="25" s="1"/>
  <c r="HK104" i="25" s="1"/>
  <c r="CI104" i="25"/>
  <c r="DW104" i="25" s="1"/>
  <c r="GG104" i="25" s="1"/>
  <c r="HL104" i="25" s="1"/>
  <c r="CJ104" i="25"/>
  <c r="DX104" i="25" s="1"/>
  <c r="GH104" i="25" s="1"/>
  <c r="HM104" i="25" s="1"/>
  <c r="CK104" i="25"/>
  <c r="DY104" i="25" s="1"/>
  <c r="GI104" i="25" s="1"/>
  <c r="HN104" i="25" s="1"/>
  <c r="CL104" i="25"/>
  <c r="DZ104" i="25" s="1"/>
  <c r="GJ104" i="25" s="1"/>
  <c r="HO104" i="25" s="1"/>
  <c r="CM104" i="25"/>
  <c r="EA104" i="25" s="1"/>
  <c r="GK104" i="25" s="1"/>
  <c r="HP104" i="25" s="1"/>
  <c r="CN104" i="25"/>
  <c r="EB104" i="25" s="1"/>
  <c r="GL104" i="25" s="1"/>
  <c r="HQ104" i="25" s="1"/>
  <c r="CO104" i="25"/>
  <c r="EC104" i="25" s="1"/>
  <c r="GM104" i="25" s="1"/>
  <c r="HR104" i="25" s="1"/>
  <c r="CP104" i="25"/>
  <c r="ED104" i="25" s="1"/>
  <c r="GN104" i="25" s="1"/>
  <c r="HS104" i="25" s="1"/>
  <c r="CQ104" i="25"/>
  <c r="EE104" i="25" s="1"/>
  <c r="GO104" i="25" s="1"/>
  <c r="HT104" i="25" s="1"/>
  <c r="CR104" i="25"/>
  <c r="EF104" i="25" s="1"/>
  <c r="GP104" i="25" s="1"/>
  <c r="HU104" i="25" s="1"/>
  <c r="CS104" i="25"/>
  <c r="EG104" i="25" s="1"/>
  <c r="GQ104" i="25" s="1"/>
  <c r="HV104" i="25" s="1"/>
  <c r="CT104" i="25"/>
  <c r="EH104" i="25" s="1"/>
  <c r="GR104" i="25" s="1"/>
  <c r="HW104" i="25" s="1"/>
  <c r="CU104" i="25"/>
  <c r="EI104" i="25" s="1"/>
  <c r="GS104" i="25" s="1"/>
  <c r="HX104" i="25" s="1"/>
  <c r="CV104" i="25"/>
  <c r="EJ104" i="25" s="1"/>
  <c r="GT104" i="25" s="1"/>
  <c r="HY104" i="25" s="1"/>
  <c r="CW104" i="25"/>
  <c r="EK104" i="25" s="1"/>
  <c r="GU104" i="25" s="1"/>
  <c r="HZ104" i="25" s="1"/>
  <c r="CX104" i="25"/>
  <c r="EL104" i="25" s="1"/>
  <c r="GV104" i="25" s="1"/>
  <c r="IA104" i="25" s="1"/>
  <c r="CY104" i="25"/>
  <c r="EM104" i="25" s="1"/>
  <c r="GW104" i="25" s="1"/>
  <c r="IB104" i="25" s="1"/>
  <c r="CZ104" i="25"/>
  <c r="EN104" i="25" s="1"/>
  <c r="GX104" i="25" s="1"/>
  <c r="IC104" i="25" s="1"/>
  <c r="DA104" i="25"/>
  <c r="EO104" i="25" s="1"/>
  <c r="GY104" i="25" s="1"/>
  <c r="ID104" i="25" s="1"/>
  <c r="CP105" i="25"/>
  <c r="ED105" i="25" s="1"/>
  <c r="GN105" i="25" s="1"/>
  <c r="HS105" i="25" s="1"/>
  <c r="CQ105" i="25"/>
  <c r="EE105" i="25" s="1"/>
  <c r="GO105" i="25" s="1"/>
  <c r="HT105" i="25" s="1"/>
  <c r="CR105" i="25"/>
  <c r="EF105" i="25" s="1"/>
  <c r="GP105" i="25" s="1"/>
  <c r="HU105" i="25" s="1"/>
  <c r="CS105" i="25"/>
  <c r="EG105" i="25" s="1"/>
  <c r="GQ105" i="25" s="1"/>
  <c r="HV105" i="25" s="1"/>
  <c r="CT105" i="25"/>
  <c r="EH105" i="25" s="1"/>
  <c r="GR105" i="25" s="1"/>
  <c r="HW105" i="25" s="1"/>
  <c r="CU105" i="25"/>
  <c r="EI105" i="25" s="1"/>
  <c r="GS105" i="25" s="1"/>
  <c r="HX105" i="25" s="1"/>
  <c r="CV105" i="25"/>
  <c r="EJ105" i="25" s="1"/>
  <c r="GT105" i="25" s="1"/>
  <c r="HY105" i="25" s="1"/>
  <c r="CW105" i="25"/>
  <c r="EK105" i="25" s="1"/>
  <c r="GU105" i="25" s="1"/>
  <c r="HZ105" i="25" s="1"/>
  <c r="CX105" i="25"/>
  <c r="EL105" i="25" s="1"/>
  <c r="GV105" i="25" s="1"/>
  <c r="IA105" i="25" s="1"/>
  <c r="CY105" i="25"/>
  <c r="EM105" i="25" s="1"/>
  <c r="GW105" i="25" s="1"/>
  <c r="IB105" i="25" s="1"/>
  <c r="CZ105" i="25"/>
  <c r="EN105" i="25" s="1"/>
  <c r="GX105" i="25" s="1"/>
  <c r="IC105" i="25" s="1"/>
  <c r="DA105" i="25"/>
  <c r="EO105" i="25" s="1"/>
  <c r="GY105" i="25" s="1"/>
  <c r="ID105" i="25" s="1"/>
  <c r="CZ108" i="25"/>
  <c r="EN108" i="25" s="1"/>
  <c r="GX108" i="25" s="1"/>
  <c r="IC108" i="25" s="1"/>
  <c r="DA108" i="25"/>
  <c r="EO108" i="25" s="1"/>
  <c r="GY108" i="25" s="1"/>
  <c r="ID108" i="25" s="1"/>
  <c r="CH112" i="25"/>
  <c r="DV112" i="25" s="1"/>
  <c r="GF112" i="25" s="1"/>
  <c r="CI112" i="25"/>
  <c r="DW112" i="25" s="1"/>
  <c r="GG112" i="25" s="1"/>
  <c r="CJ112" i="25"/>
  <c r="DX112" i="25" s="1"/>
  <c r="GH112" i="25" s="1"/>
  <c r="HM112" i="25" s="1"/>
  <c r="CK112" i="25"/>
  <c r="DY112" i="25" s="1"/>
  <c r="GI112" i="25" s="1"/>
  <c r="HN112" i="25" s="1"/>
  <c r="CL112" i="25"/>
  <c r="DZ112" i="25" s="1"/>
  <c r="GJ112" i="25" s="1"/>
  <c r="HO112" i="25" s="1"/>
  <c r="CM112" i="25"/>
  <c r="EA112" i="25" s="1"/>
  <c r="GK112" i="25" s="1"/>
  <c r="HP112" i="25" s="1"/>
  <c r="CN112" i="25"/>
  <c r="EB112" i="25" s="1"/>
  <c r="GL112" i="25" s="1"/>
  <c r="HQ112" i="25" s="1"/>
  <c r="CO112" i="25"/>
  <c r="EC112" i="25" s="1"/>
  <c r="GM112" i="25" s="1"/>
  <c r="HR112" i="25" s="1"/>
  <c r="CP112" i="25"/>
  <c r="ED112" i="25" s="1"/>
  <c r="GN112" i="25" s="1"/>
  <c r="HS112" i="25" s="1"/>
  <c r="CQ112" i="25"/>
  <c r="EE112" i="25" s="1"/>
  <c r="GO112" i="25" s="1"/>
  <c r="HT112" i="25" s="1"/>
  <c r="CR112" i="25"/>
  <c r="EF112" i="25" s="1"/>
  <c r="GP112" i="25" s="1"/>
  <c r="HU112" i="25" s="1"/>
  <c r="CS112" i="25"/>
  <c r="EG112" i="25" s="1"/>
  <c r="GQ112" i="25" s="1"/>
  <c r="HV112" i="25" s="1"/>
  <c r="CT112" i="25"/>
  <c r="EH112" i="25" s="1"/>
  <c r="GR112" i="25" s="1"/>
  <c r="HW112" i="25" s="1"/>
  <c r="CU112" i="25"/>
  <c r="EI112" i="25" s="1"/>
  <c r="GS112" i="25" s="1"/>
  <c r="HX112" i="25" s="1"/>
  <c r="CV112" i="25"/>
  <c r="EJ112" i="25" s="1"/>
  <c r="GT112" i="25" s="1"/>
  <c r="HY112" i="25" s="1"/>
  <c r="CW112" i="25"/>
  <c r="EK112" i="25" s="1"/>
  <c r="GU112" i="25" s="1"/>
  <c r="HZ112" i="25" s="1"/>
  <c r="CX112" i="25"/>
  <c r="EL112" i="25" s="1"/>
  <c r="GV112" i="25" s="1"/>
  <c r="IA112" i="25" s="1"/>
  <c r="CY112" i="25"/>
  <c r="EM112" i="25" s="1"/>
  <c r="GW112" i="25" s="1"/>
  <c r="IB112" i="25" s="1"/>
  <c r="CZ112" i="25"/>
  <c r="EN112" i="25" s="1"/>
  <c r="GX112" i="25" s="1"/>
  <c r="IC112" i="25" s="1"/>
  <c r="DA112" i="25"/>
  <c r="EO112" i="25" s="1"/>
  <c r="GY112" i="25" s="1"/>
  <c r="ID112" i="25" s="1"/>
  <c r="BX114" i="25"/>
  <c r="DL114" i="25" s="1"/>
  <c r="FV114" i="25" s="1"/>
  <c r="HA114" i="25" s="1"/>
  <c r="BY114" i="25"/>
  <c r="DM114" i="25" s="1"/>
  <c r="FW114" i="25" s="1"/>
  <c r="HB114" i="25" s="1"/>
  <c r="BZ114" i="25"/>
  <c r="DN114" i="25" s="1"/>
  <c r="FX114" i="25" s="1"/>
  <c r="HC114" i="25" s="1"/>
  <c r="CA114" i="25"/>
  <c r="DO114" i="25" s="1"/>
  <c r="FY114" i="25" s="1"/>
  <c r="HD114" i="25" s="1"/>
  <c r="CB114" i="25"/>
  <c r="DP114" i="25" s="1"/>
  <c r="FZ114" i="25" s="1"/>
  <c r="HE114" i="25" s="1"/>
  <c r="CC114" i="25"/>
  <c r="DQ114" i="25" s="1"/>
  <c r="GA114" i="25" s="1"/>
  <c r="HF114" i="25" s="1"/>
  <c r="CD114" i="25"/>
  <c r="DR114" i="25" s="1"/>
  <c r="GB114" i="25" s="1"/>
  <c r="HG114" i="25" s="1"/>
  <c r="CE114" i="25"/>
  <c r="DS114" i="25" s="1"/>
  <c r="GC114" i="25" s="1"/>
  <c r="HH114" i="25" s="1"/>
  <c r="CF114" i="25"/>
  <c r="DT114" i="25" s="1"/>
  <c r="GD114" i="25" s="1"/>
  <c r="HI114" i="25" s="1"/>
  <c r="CG114" i="25"/>
  <c r="DU114" i="25" s="1"/>
  <c r="GE114" i="25" s="1"/>
  <c r="HJ114" i="25" s="1"/>
  <c r="CH114" i="25"/>
  <c r="DV114" i="25" s="1"/>
  <c r="GF114" i="25" s="1"/>
  <c r="CI114" i="25"/>
  <c r="DW114" i="25" s="1"/>
  <c r="GG114" i="25" s="1"/>
  <c r="CK119" i="25"/>
  <c r="DY119" i="25" s="1"/>
  <c r="GI119" i="25" s="1"/>
  <c r="CL119" i="25"/>
  <c r="DZ119" i="25" s="1"/>
  <c r="GJ119" i="25" s="1"/>
  <c r="CM119" i="25"/>
  <c r="EA119" i="25" s="1"/>
  <c r="GK119" i="25" s="1"/>
  <c r="CN119" i="25"/>
  <c r="EB119" i="25" s="1"/>
  <c r="GL119" i="25" s="1"/>
  <c r="CO119" i="25"/>
  <c r="EC119" i="25" s="1"/>
  <c r="GM119" i="25" s="1"/>
  <c r="CP119" i="25"/>
  <c r="ED119" i="25" s="1"/>
  <c r="GN119" i="25" s="1"/>
  <c r="CQ119" i="25"/>
  <c r="EE119" i="25" s="1"/>
  <c r="GO119" i="25" s="1"/>
  <c r="CR119" i="25"/>
  <c r="EF119" i="25" s="1"/>
  <c r="GP119" i="25" s="1"/>
  <c r="CS119" i="25"/>
  <c r="EG119" i="25" s="1"/>
  <c r="GQ119" i="25" s="1"/>
  <c r="CT119" i="25"/>
  <c r="EH119" i="25" s="1"/>
  <c r="GR119" i="25" s="1"/>
  <c r="CU119" i="25"/>
  <c r="EI119" i="25" s="1"/>
  <c r="GS119" i="25" s="1"/>
  <c r="CV119" i="25"/>
  <c r="EJ119" i="25" s="1"/>
  <c r="GT119" i="25" s="1"/>
  <c r="CW119" i="25"/>
  <c r="EK119" i="25" s="1"/>
  <c r="GU119" i="25" s="1"/>
  <c r="CX119" i="25"/>
  <c r="EL119" i="25" s="1"/>
  <c r="GV119" i="25" s="1"/>
  <c r="CY119" i="25"/>
  <c r="EM119" i="25" s="1"/>
  <c r="GW119" i="25" s="1"/>
  <c r="CZ119" i="25"/>
  <c r="EN119" i="25" s="1"/>
  <c r="GX119" i="25" s="1"/>
  <c r="DA119" i="25"/>
  <c r="EO119" i="25" s="1"/>
  <c r="GY119" i="25" s="1"/>
  <c r="CP131" i="25"/>
  <c r="ED131" i="25" s="1"/>
  <c r="GN131" i="25" s="1"/>
  <c r="HS131" i="25" s="1"/>
  <c r="CQ131" i="25"/>
  <c r="EE131" i="25" s="1"/>
  <c r="GO131" i="25" s="1"/>
  <c r="HT131" i="25" s="1"/>
  <c r="CR131" i="25"/>
  <c r="EF131" i="25" s="1"/>
  <c r="GP131" i="25" s="1"/>
  <c r="HU131" i="25" s="1"/>
  <c r="CS131" i="25"/>
  <c r="EG131" i="25" s="1"/>
  <c r="GQ131" i="25" s="1"/>
  <c r="HV131" i="25" s="1"/>
  <c r="CT131" i="25"/>
  <c r="EH131" i="25" s="1"/>
  <c r="GR131" i="25" s="1"/>
  <c r="HW131" i="25" s="1"/>
  <c r="CU131" i="25"/>
  <c r="EI131" i="25" s="1"/>
  <c r="GS131" i="25" s="1"/>
  <c r="HX131" i="25" s="1"/>
  <c r="CV131" i="25"/>
  <c r="EJ131" i="25" s="1"/>
  <c r="GT131" i="25" s="1"/>
  <c r="HY131" i="25" s="1"/>
  <c r="CW131" i="25"/>
  <c r="EK131" i="25" s="1"/>
  <c r="GU131" i="25" s="1"/>
  <c r="HZ131" i="25" s="1"/>
  <c r="CX131" i="25"/>
  <c r="EL131" i="25" s="1"/>
  <c r="GV131" i="25" s="1"/>
  <c r="IA131" i="25" s="1"/>
  <c r="CY131" i="25"/>
  <c r="EM131" i="25" s="1"/>
  <c r="GW131" i="25" s="1"/>
  <c r="IB131" i="25" s="1"/>
  <c r="CZ131" i="25"/>
  <c r="EN131" i="25" s="1"/>
  <c r="GX131" i="25" s="1"/>
  <c r="IC131" i="25" s="1"/>
  <c r="DA131" i="25"/>
  <c r="EO131" i="25" s="1"/>
  <c r="GY131" i="25" s="1"/>
  <c r="ID131" i="25" s="1"/>
  <c r="CD133" i="25"/>
  <c r="DR133" i="25" s="1"/>
  <c r="GB133" i="25" s="1"/>
  <c r="CE133" i="25"/>
  <c r="DS133" i="25" s="1"/>
  <c r="GC133" i="25" s="1"/>
  <c r="CF133" i="25"/>
  <c r="DT133" i="25" s="1"/>
  <c r="GD133" i="25" s="1"/>
  <c r="HI133" i="25" s="1"/>
  <c r="CG133" i="25"/>
  <c r="DU133" i="25" s="1"/>
  <c r="GE133" i="25" s="1"/>
  <c r="HJ133" i="25" s="1"/>
  <c r="CH133" i="25"/>
  <c r="DV133" i="25" s="1"/>
  <c r="GF133" i="25" s="1"/>
  <c r="HK133" i="25" s="1"/>
  <c r="CI133" i="25"/>
  <c r="DW133" i="25" s="1"/>
  <c r="GG133" i="25" s="1"/>
  <c r="HL133" i="25" s="1"/>
  <c r="CJ133" i="25"/>
  <c r="DX133" i="25" s="1"/>
  <c r="GH133" i="25" s="1"/>
  <c r="HM133" i="25" s="1"/>
  <c r="CK133" i="25"/>
  <c r="DY133" i="25" s="1"/>
  <c r="GI133" i="25" s="1"/>
  <c r="HN133" i="25" s="1"/>
  <c r="CL133" i="25"/>
  <c r="DZ133" i="25" s="1"/>
  <c r="GJ133" i="25" s="1"/>
  <c r="HO133" i="25" s="1"/>
  <c r="CM133" i="25"/>
  <c r="EA133" i="25" s="1"/>
  <c r="GK133" i="25" s="1"/>
  <c r="HP133" i="25" s="1"/>
  <c r="CN133" i="25"/>
  <c r="EB133" i="25" s="1"/>
  <c r="GL133" i="25" s="1"/>
  <c r="HQ133" i="25" s="1"/>
  <c r="CO133" i="25"/>
  <c r="EC133" i="25" s="1"/>
  <c r="GM133" i="25" s="1"/>
  <c r="HR133" i="25" s="1"/>
  <c r="CP133" i="25"/>
  <c r="ED133" i="25" s="1"/>
  <c r="GN133" i="25" s="1"/>
  <c r="HS133" i="25" s="1"/>
  <c r="CQ133" i="25"/>
  <c r="EE133" i="25" s="1"/>
  <c r="GO133" i="25" s="1"/>
  <c r="HT133" i="25" s="1"/>
  <c r="CR133" i="25"/>
  <c r="EF133" i="25" s="1"/>
  <c r="GP133" i="25" s="1"/>
  <c r="HU133" i="25" s="1"/>
  <c r="CS133" i="25"/>
  <c r="EG133" i="25" s="1"/>
  <c r="GQ133" i="25" s="1"/>
  <c r="HV133" i="25" s="1"/>
  <c r="CT133" i="25"/>
  <c r="EH133" i="25" s="1"/>
  <c r="GR133" i="25" s="1"/>
  <c r="HW133" i="25" s="1"/>
  <c r="CU133" i="25"/>
  <c r="EI133" i="25" s="1"/>
  <c r="GS133" i="25" s="1"/>
  <c r="HX133" i="25" s="1"/>
  <c r="CV133" i="25"/>
  <c r="EJ133" i="25" s="1"/>
  <c r="GT133" i="25" s="1"/>
  <c r="HY133" i="25" s="1"/>
  <c r="CW133" i="25"/>
  <c r="EK133" i="25" s="1"/>
  <c r="GU133" i="25" s="1"/>
  <c r="HZ133" i="25" s="1"/>
  <c r="CX133" i="25"/>
  <c r="EL133" i="25" s="1"/>
  <c r="GV133" i="25" s="1"/>
  <c r="IA133" i="25" s="1"/>
  <c r="CY133" i="25"/>
  <c r="EM133" i="25" s="1"/>
  <c r="GW133" i="25" s="1"/>
  <c r="IB133" i="25" s="1"/>
  <c r="CZ133" i="25"/>
  <c r="EN133" i="25" s="1"/>
  <c r="GX133" i="25" s="1"/>
  <c r="IC133" i="25" s="1"/>
  <c r="DA133" i="25"/>
  <c r="EO133" i="25" s="1"/>
  <c r="GY133" i="25" s="1"/>
  <c r="ID133" i="25" s="1"/>
  <c r="CI142" i="25"/>
  <c r="DW142" i="25" s="1"/>
  <c r="GG142" i="25" s="1"/>
  <c r="CE152" i="25"/>
  <c r="DS152" i="25" s="1"/>
  <c r="CF152" i="25"/>
  <c r="DT152" i="25" s="1"/>
  <c r="CG152" i="25"/>
  <c r="DU152" i="25" s="1"/>
  <c r="CH152" i="25"/>
  <c r="DV152" i="25" s="1"/>
  <c r="CI152" i="25"/>
  <c r="DW152" i="25" s="1"/>
  <c r="CJ152" i="25"/>
  <c r="DX152" i="25" s="1"/>
  <c r="CK152" i="25"/>
  <c r="DY152" i="25" s="1"/>
  <c r="CL152" i="25"/>
  <c r="DZ152" i="25" s="1"/>
  <c r="CM152" i="25"/>
  <c r="EA152" i="25" s="1"/>
  <c r="CQ167" i="25"/>
  <c r="EE167" i="25" s="1"/>
  <c r="GO167" i="25" s="1"/>
  <c r="HT167" i="25" s="1"/>
  <c r="CR167" i="25"/>
  <c r="EF167" i="25" s="1"/>
  <c r="GP167" i="25" s="1"/>
  <c r="HU167" i="25" s="1"/>
  <c r="CS167" i="25"/>
  <c r="EG167" i="25" s="1"/>
  <c r="GQ167" i="25" s="1"/>
  <c r="HV167" i="25" s="1"/>
  <c r="CT167" i="25"/>
  <c r="EH167" i="25" s="1"/>
  <c r="GR167" i="25" s="1"/>
  <c r="HW167" i="25" s="1"/>
  <c r="CU167" i="25"/>
  <c r="EI167" i="25" s="1"/>
  <c r="GS167" i="25" s="1"/>
  <c r="HX167" i="25" s="1"/>
  <c r="CV167" i="25"/>
  <c r="EJ167" i="25" s="1"/>
  <c r="GT167" i="25" s="1"/>
  <c r="HY167" i="25" s="1"/>
  <c r="CW167" i="25"/>
  <c r="EK167" i="25" s="1"/>
  <c r="GU167" i="25" s="1"/>
  <c r="HZ167" i="25" s="1"/>
  <c r="CX167" i="25"/>
  <c r="EL167" i="25" s="1"/>
  <c r="GV167" i="25" s="1"/>
  <c r="IA167" i="25" s="1"/>
  <c r="CY167" i="25"/>
  <c r="EM167" i="25" s="1"/>
  <c r="GW167" i="25" s="1"/>
  <c r="IB167" i="25" s="1"/>
  <c r="CZ167" i="25"/>
  <c r="EN167" i="25" s="1"/>
  <c r="GX167" i="25" s="1"/>
  <c r="IC167" i="25" s="1"/>
  <c r="DA167" i="25"/>
  <c r="EO167" i="25" s="1"/>
  <c r="GY167" i="25" s="1"/>
  <c r="ID167" i="25" s="1"/>
  <c r="CI174" i="25"/>
  <c r="DW174" i="25" s="1"/>
  <c r="GG174" i="25" s="1"/>
  <c r="HL174" i="25" s="1"/>
  <c r="CJ174" i="25"/>
  <c r="DX174" i="25" s="1"/>
  <c r="GH174" i="25" s="1"/>
  <c r="HM174" i="25" s="1"/>
  <c r="CK174" i="25"/>
  <c r="DY174" i="25" s="1"/>
  <c r="GI174" i="25" s="1"/>
  <c r="HN174" i="25" s="1"/>
  <c r="CL174" i="25"/>
  <c r="DZ174" i="25" s="1"/>
  <c r="GJ174" i="25" s="1"/>
  <c r="HO174" i="25" s="1"/>
  <c r="CM174" i="25"/>
  <c r="EA174" i="25" s="1"/>
  <c r="GK174" i="25" s="1"/>
  <c r="HP174" i="25" s="1"/>
  <c r="BX181" i="25"/>
  <c r="BY181" i="25"/>
  <c r="BZ181" i="25"/>
  <c r="CA181" i="25"/>
  <c r="CB181" i="25"/>
  <c r="CC181" i="25"/>
  <c r="CD181" i="25"/>
  <c r="CE181" i="25"/>
  <c r="CF181" i="25"/>
  <c r="CG181" i="25"/>
  <c r="CK189" i="25"/>
  <c r="DY189" i="25" s="1"/>
  <c r="GI189" i="25" s="1"/>
  <c r="CL189" i="25"/>
  <c r="DZ189" i="25" s="1"/>
  <c r="GJ189" i="25" s="1"/>
  <c r="CM189" i="25"/>
  <c r="EA189" i="25" s="1"/>
  <c r="GK189" i="25" s="1"/>
  <c r="CO196" i="25"/>
  <c r="EC196" i="25" s="1"/>
  <c r="GM196" i="25" s="1"/>
  <c r="CP196" i="25"/>
  <c r="ED196" i="25" s="1"/>
  <c r="GN196" i="25" s="1"/>
  <c r="CQ196" i="25"/>
  <c r="EE196" i="25" s="1"/>
  <c r="GO196" i="25" s="1"/>
  <c r="CR196" i="25"/>
  <c r="EF196" i="25" s="1"/>
  <c r="GP196" i="25" s="1"/>
  <c r="CS196" i="25"/>
  <c r="EG196" i="25" s="1"/>
  <c r="GQ196" i="25" s="1"/>
  <c r="CT196" i="25"/>
  <c r="EH196" i="25" s="1"/>
  <c r="GR196" i="25" s="1"/>
  <c r="CU196" i="25"/>
  <c r="EI196" i="25" s="1"/>
  <c r="GS196" i="25" s="1"/>
  <c r="CV196" i="25"/>
  <c r="EJ196" i="25" s="1"/>
  <c r="GT196" i="25" s="1"/>
  <c r="CW196" i="25"/>
  <c r="EK196" i="25" s="1"/>
  <c r="GU196" i="25" s="1"/>
  <c r="CX196" i="25"/>
  <c r="EL196" i="25" s="1"/>
  <c r="GV196" i="25" s="1"/>
  <c r="CY196" i="25"/>
  <c r="EM196" i="25" s="1"/>
  <c r="GW196" i="25" s="1"/>
  <c r="CZ196" i="25"/>
  <c r="EN196" i="25" s="1"/>
  <c r="GX196" i="25" s="1"/>
  <c r="DA196" i="25"/>
  <c r="EO196" i="25" s="1"/>
  <c r="GY196" i="25" s="1"/>
  <c r="BX201" i="25"/>
  <c r="DL201" i="25" s="1"/>
  <c r="FV201" i="25" s="1"/>
  <c r="BY201" i="25"/>
  <c r="DM201" i="25" s="1"/>
  <c r="FW201" i="25" s="1"/>
  <c r="BZ201" i="25"/>
  <c r="DN201" i="25" s="1"/>
  <c r="FX201" i="25" s="1"/>
  <c r="CA201" i="25"/>
  <c r="DO201" i="25" s="1"/>
  <c r="FY201" i="25" s="1"/>
  <c r="CB201" i="25"/>
  <c r="DP201" i="25" s="1"/>
  <c r="FZ201" i="25" s="1"/>
  <c r="CC201" i="25"/>
  <c r="DQ201" i="25" s="1"/>
  <c r="GA201" i="25" s="1"/>
  <c r="CD201" i="25"/>
  <c r="DR201" i="25" s="1"/>
  <c r="GB201" i="25" s="1"/>
  <c r="CE201" i="25"/>
  <c r="DS201" i="25" s="1"/>
  <c r="GC201" i="25" s="1"/>
  <c r="CI231" i="25"/>
  <c r="DW231" i="25" s="1"/>
  <c r="GG231" i="25" s="1"/>
  <c r="CJ231" i="25"/>
  <c r="DX231" i="25" s="1"/>
  <c r="GH231" i="25" s="1"/>
  <c r="CP233" i="25"/>
  <c r="ED233" i="25" s="1"/>
  <c r="GN233" i="25" s="1"/>
  <c r="CQ233" i="25"/>
  <c r="EE233" i="25" s="1"/>
  <c r="GO233" i="25" s="1"/>
  <c r="CR233" i="25"/>
  <c r="EF233" i="25" s="1"/>
  <c r="GP233" i="25" s="1"/>
  <c r="CS233" i="25"/>
  <c r="EG233" i="25" s="1"/>
  <c r="GQ233" i="25" s="1"/>
  <c r="CT233" i="25"/>
  <c r="EH233" i="25" s="1"/>
  <c r="GR233" i="25" s="1"/>
  <c r="CU233" i="25"/>
  <c r="EI233" i="25" s="1"/>
  <c r="GS233" i="25" s="1"/>
  <c r="CV233" i="25"/>
  <c r="EJ233" i="25" s="1"/>
  <c r="GT233" i="25" s="1"/>
  <c r="CW233" i="25"/>
  <c r="EK233" i="25" s="1"/>
  <c r="GU233" i="25" s="1"/>
  <c r="CX233" i="25"/>
  <c r="EL233" i="25" s="1"/>
  <c r="GV233" i="25" s="1"/>
  <c r="CY233" i="25"/>
  <c r="EM233" i="25" s="1"/>
  <c r="GW233" i="25" s="1"/>
  <c r="CZ233" i="25"/>
  <c r="EN233" i="25" s="1"/>
  <c r="GX233" i="25" s="1"/>
  <c r="DA233" i="25"/>
  <c r="EO233" i="25" s="1"/>
  <c r="GY233" i="25" s="1"/>
  <c r="CP235" i="25"/>
  <c r="ED235" i="25" s="1"/>
  <c r="GN235" i="25" s="1"/>
  <c r="CQ235" i="25"/>
  <c r="EE235" i="25" s="1"/>
  <c r="GO235" i="25" s="1"/>
  <c r="CR235" i="25"/>
  <c r="EF235" i="25" s="1"/>
  <c r="GP235" i="25" s="1"/>
  <c r="CS235" i="25"/>
  <c r="EG235" i="25" s="1"/>
  <c r="GQ235" i="25" s="1"/>
  <c r="CT235" i="25"/>
  <c r="EH235" i="25" s="1"/>
  <c r="GR235" i="25" s="1"/>
  <c r="CU235" i="25"/>
  <c r="EI235" i="25" s="1"/>
  <c r="GS235" i="25" s="1"/>
  <c r="CV235" i="25"/>
  <c r="EJ235" i="25" s="1"/>
  <c r="GT235" i="25" s="1"/>
  <c r="CW235" i="25"/>
  <c r="EK235" i="25" s="1"/>
  <c r="GU235" i="25" s="1"/>
  <c r="CX235" i="25"/>
  <c r="EL235" i="25" s="1"/>
  <c r="GV235" i="25" s="1"/>
  <c r="CY235" i="25"/>
  <c r="EM235" i="25" s="1"/>
  <c r="GW235" i="25" s="1"/>
  <c r="CZ235" i="25"/>
  <c r="EN235" i="25" s="1"/>
  <c r="GX235" i="25" s="1"/>
  <c r="DA235" i="25"/>
  <c r="EO235" i="25" s="1"/>
  <c r="GY235" i="25" s="1"/>
  <c r="CR236" i="25"/>
  <c r="EF236" i="25" s="1"/>
  <c r="GP236" i="25" s="1"/>
  <c r="CS236" i="25"/>
  <c r="EG236" i="25" s="1"/>
  <c r="GQ236" i="25" s="1"/>
  <c r="CT236" i="25"/>
  <c r="EH236" i="25" s="1"/>
  <c r="GR236" i="25" s="1"/>
  <c r="CU236" i="25"/>
  <c r="EI236" i="25" s="1"/>
  <c r="GS236" i="25" s="1"/>
  <c r="CV236" i="25"/>
  <c r="EJ236" i="25" s="1"/>
  <c r="GT236" i="25" s="1"/>
  <c r="CW236" i="25"/>
  <c r="EK236" i="25" s="1"/>
  <c r="GU236" i="25" s="1"/>
  <c r="CX236" i="25"/>
  <c r="EL236" i="25" s="1"/>
  <c r="GV236" i="25" s="1"/>
  <c r="CY236" i="25"/>
  <c r="EM236" i="25" s="1"/>
  <c r="GW236" i="25" s="1"/>
  <c r="CZ236" i="25"/>
  <c r="EN236" i="25" s="1"/>
  <c r="GX236" i="25" s="1"/>
  <c r="DA236" i="25"/>
  <c r="EO236" i="25" s="1"/>
  <c r="GY236" i="25" s="1"/>
  <c r="CM240" i="25"/>
  <c r="EA240" i="25" s="1"/>
  <c r="GK240" i="25" s="1"/>
  <c r="CN240" i="25"/>
  <c r="EB240" i="25" s="1"/>
  <c r="GL240" i="25" s="1"/>
  <c r="CO240" i="25"/>
  <c r="EC240" i="25" s="1"/>
  <c r="GM240" i="25" s="1"/>
  <c r="CP240" i="25"/>
  <c r="ED240" i="25" s="1"/>
  <c r="GN240" i="25" s="1"/>
  <c r="CQ240" i="25"/>
  <c r="EE240" i="25" s="1"/>
  <c r="GO240" i="25" s="1"/>
  <c r="CR240" i="25"/>
  <c r="EF240" i="25" s="1"/>
  <c r="GP240" i="25" s="1"/>
  <c r="CH251" i="25"/>
  <c r="DV251" i="25" s="1"/>
  <c r="GF251" i="25" s="1"/>
  <c r="CI251" i="25"/>
  <c r="DW251" i="25" s="1"/>
  <c r="GG251" i="25" s="1"/>
  <c r="CJ251" i="25"/>
  <c r="DX251" i="25" s="1"/>
  <c r="GH251" i="25" s="1"/>
  <c r="CK251" i="25"/>
  <c r="DY251" i="25" s="1"/>
  <c r="GI251" i="25" s="1"/>
  <c r="CL251" i="25"/>
  <c r="DZ251" i="25" s="1"/>
  <c r="GJ251" i="25" s="1"/>
  <c r="CM251" i="25"/>
  <c r="EA251" i="25" s="1"/>
  <c r="GK251" i="25" s="1"/>
  <c r="CN251" i="25"/>
  <c r="EB251" i="25" s="1"/>
  <c r="GL251" i="25" s="1"/>
  <c r="CO251" i="25"/>
  <c r="EC251" i="25" s="1"/>
  <c r="GM251" i="25" s="1"/>
  <c r="CP251" i="25"/>
  <c r="ED251" i="25" s="1"/>
  <c r="GN251" i="25" s="1"/>
  <c r="CQ251" i="25"/>
  <c r="EE251" i="25" s="1"/>
  <c r="GO251" i="25" s="1"/>
  <c r="CR251" i="25"/>
  <c r="EF251" i="25" s="1"/>
  <c r="GP251" i="25" s="1"/>
  <c r="CS251" i="25"/>
  <c r="EG251" i="25" s="1"/>
  <c r="GQ251" i="25" s="1"/>
  <c r="CT251" i="25"/>
  <c r="EH251" i="25" s="1"/>
  <c r="GR251" i="25" s="1"/>
  <c r="CU251" i="25"/>
  <c r="EI251" i="25" s="1"/>
  <c r="GS251" i="25" s="1"/>
  <c r="CV251" i="25"/>
  <c r="EJ251" i="25" s="1"/>
  <c r="GT251" i="25" s="1"/>
  <c r="CW251" i="25"/>
  <c r="EK251" i="25" s="1"/>
  <c r="GU251" i="25" s="1"/>
  <c r="CX251" i="25"/>
  <c r="EL251" i="25" s="1"/>
  <c r="GV251" i="25" s="1"/>
  <c r="CY251" i="25"/>
  <c r="EM251" i="25" s="1"/>
  <c r="GW251" i="25" s="1"/>
  <c r="CZ251" i="25"/>
  <c r="EN251" i="25" s="1"/>
  <c r="GX251" i="25" s="1"/>
  <c r="DA251" i="25"/>
  <c r="EO251" i="25" s="1"/>
  <c r="GY251" i="25" s="1"/>
  <c r="CD260" i="25"/>
  <c r="DR260" i="25" s="1"/>
  <c r="GB260" i="25" s="1"/>
  <c r="CE260" i="25"/>
  <c r="DS260" i="25" s="1"/>
  <c r="GC260" i="25" s="1"/>
  <c r="CF260" i="25"/>
  <c r="DT260" i="25" s="1"/>
  <c r="GD260" i="25" s="1"/>
  <c r="CG260" i="25"/>
  <c r="DU260" i="25" s="1"/>
  <c r="GE260" i="25" s="1"/>
  <c r="CH260" i="25"/>
  <c r="DV260" i="25" s="1"/>
  <c r="GF260" i="25" s="1"/>
  <c r="CI260" i="25"/>
  <c r="DW260" i="25" s="1"/>
  <c r="GG260" i="25" s="1"/>
  <c r="CJ260" i="25"/>
  <c r="DX260" i="25" s="1"/>
  <c r="GH260" i="25" s="1"/>
  <c r="CK260" i="25"/>
  <c r="DY260" i="25" s="1"/>
  <c r="GI260" i="25" s="1"/>
  <c r="CL260" i="25"/>
  <c r="DZ260" i="25" s="1"/>
  <c r="GJ260" i="25" s="1"/>
  <c r="CM260" i="25"/>
  <c r="EA260" i="25" s="1"/>
  <c r="GK260" i="25" s="1"/>
  <c r="CN260" i="25"/>
  <c r="EB260" i="25" s="1"/>
  <c r="GL260" i="25" s="1"/>
  <c r="CO260" i="25"/>
  <c r="EC260" i="25" s="1"/>
  <c r="GM260" i="25" s="1"/>
  <c r="CP260" i="25"/>
  <c r="ED260" i="25" s="1"/>
  <c r="GN260" i="25" s="1"/>
  <c r="CQ260" i="25"/>
  <c r="EE260" i="25" s="1"/>
  <c r="GO260" i="25" s="1"/>
  <c r="CR260" i="25"/>
  <c r="EF260" i="25" s="1"/>
  <c r="GP260" i="25" s="1"/>
  <c r="CS260" i="25"/>
  <c r="EG260" i="25" s="1"/>
  <c r="GQ260" i="25" s="1"/>
  <c r="CT260" i="25"/>
  <c r="EH260" i="25" s="1"/>
  <c r="GR260" i="25" s="1"/>
  <c r="CU260" i="25"/>
  <c r="EI260" i="25" s="1"/>
  <c r="GS260" i="25" s="1"/>
  <c r="CV260" i="25"/>
  <c r="EJ260" i="25" s="1"/>
  <c r="GT260" i="25" s="1"/>
  <c r="CW260" i="25"/>
  <c r="EK260" i="25" s="1"/>
  <c r="GU260" i="25" s="1"/>
  <c r="CX260" i="25"/>
  <c r="EL260" i="25" s="1"/>
  <c r="GV260" i="25" s="1"/>
  <c r="CY260" i="25"/>
  <c r="EM260" i="25" s="1"/>
  <c r="GW260" i="25" s="1"/>
  <c r="CZ260" i="25"/>
  <c r="EN260" i="25" s="1"/>
  <c r="GX260" i="25" s="1"/>
  <c r="DA260" i="25"/>
  <c r="EO260" i="25" s="1"/>
  <c r="GY260" i="25" s="1"/>
  <c r="CF266" i="25"/>
  <c r="DT266" i="25" s="1"/>
  <c r="GD266" i="25" s="1"/>
  <c r="CG266" i="25"/>
  <c r="DU266" i="25" s="1"/>
  <c r="GE266" i="25" s="1"/>
  <c r="CH266" i="25"/>
  <c r="DV266" i="25" s="1"/>
  <c r="GF266" i="25" s="1"/>
  <c r="CI266" i="25"/>
  <c r="DW266" i="25" s="1"/>
  <c r="GG266" i="25" s="1"/>
  <c r="CJ266" i="25"/>
  <c r="DX266" i="25" s="1"/>
  <c r="GH266" i="25" s="1"/>
  <c r="CK266" i="25"/>
  <c r="DY266" i="25" s="1"/>
  <c r="GI266" i="25" s="1"/>
  <c r="CL266" i="25"/>
  <c r="DZ266" i="25" s="1"/>
  <c r="GJ266" i="25" s="1"/>
  <c r="CM266" i="25"/>
  <c r="EA266" i="25" s="1"/>
  <c r="GK266" i="25" s="1"/>
  <c r="CN266" i="25"/>
  <c r="EB266" i="25" s="1"/>
  <c r="GL266" i="25" s="1"/>
  <c r="CO266" i="25"/>
  <c r="EC266" i="25" s="1"/>
  <c r="GM266" i="25" s="1"/>
  <c r="CP266" i="25"/>
  <c r="ED266" i="25" s="1"/>
  <c r="GN266" i="25" s="1"/>
  <c r="CQ266" i="25"/>
  <c r="EE266" i="25" s="1"/>
  <c r="GO266" i="25" s="1"/>
  <c r="CR266" i="25"/>
  <c r="EF266" i="25" s="1"/>
  <c r="GP266" i="25" s="1"/>
  <c r="CS266" i="25"/>
  <c r="EG266" i="25" s="1"/>
  <c r="GQ266" i="25" s="1"/>
  <c r="CT266" i="25"/>
  <c r="EH266" i="25" s="1"/>
  <c r="GR266" i="25" s="1"/>
  <c r="CU266" i="25"/>
  <c r="EI266" i="25" s="1"/>
  <c r="GS266" i="25" s="1"/>
  <c r="CV266" i="25"/>
  <c r="EJ266" i="25" s="1"/>
  <c r="GT266" i="25" s="1"/>
  <c r="CW266" i="25"/>
  <c r="EK266" i="25" s="1"/>
  <c r="GU266" i="25" s="1"/>
  <c r="CX266" i="25"/>
  <c r="EL266" i="25" s="1"/>
  <c r="GV266" i="25" s="1"/>
  <c r="CY266" i="25"/>
  <c r="EM266" i="25" s="1"/>
  <c r="GW266" i="25" s="1"/>
  <c r="CZ266" i="25"/>
  <c r="EN266" i="25" s="1"/>
  <c r="GX266" i="25" s="1"/>
  <c r="DA266" i="25"/>
  <c r="EO266" i="25" s="1"/>
  <c r="GY266" i="25" s="1"/>
  <c r="CM273" i="25"/>
  <c r="EA273" i="25" s="1"/>
  <c r="GK273" i="25" s="1"/>
  <c r="HP273" i="25" s="1"/>
  <c r="CN273" i="25"/>
  <c r="EB273" i="25" s="1"/>
  <c r="GL273" i="25" s="1"/>
  <c r="HQ273" i="25" s="1"/>
  <c r="CO273" i="25"/>
  <c r="EC273" i="25" s="1"/>
  <c r="GM273" i="25" s="1"/>
  <c r="HR273" i="25" s="1"/>
  <c r="CP273" i="25"/>
  <c r="ED273" i="25" s="1"/>
  <c r="GN273" i="25" s="1"/>
  <c r="HS273" i="25" s="1"/>
  <c r="CQ273" i="25"/>
  <c r="EE273" i="25" s="1"/>
  <c r="GO273" i="25" s="1"/>
  <c r="HT273" i="25" s="1"/>
  <c r="CR273" i="25"/>
  <c r="EF273" i="25" s="1"/>
  <c r="GP273" i="25" s="1"/>
  <c r="HU273" i="25" s="1"/>
  <c r="CS273" i="25"/>
  <c r="EG273" i="25" s="1"/>
  <c r="GQ273" i="25" s="1"/>
  <c r="HV273" i="25" s="1"/>
  <c r="CT273" i="25"/>
  <c r="EH273" i="25" s="1"/>
  <c r="GR273" i="25" s="1"/>
  <c r="HW273" i="25" s="1"/>
  <c r="CU273" i="25"/>
  <c r="EI273" i="25" s="1"/>
  <c r="GS273" i="25" s="1"/>
  <c r="HX273" i="25" s="1"/>
  <c r="CV273" i="25"/>
  <c r="EJ273" i="25" s="1"/>
  <c r="GT273" i="25" s="1"/>
  <c r="HY273" i="25" s="1"/>
  <c r="CW273" i="25"/>
  <c r="EK273" i="25" s="1"/>
  <c r="GU273" i="25" s="1"/>
  <c r="HZ273" i="25" s="1"/>
  <c r="CX273" i="25"/>
  <c r="EL273" i="25" s="1"/>
  <c r="GV273" i="25" s="1"/>
  <c r="IA273" i="25" s="1"/>
  <c r="CY273" i="25"/>
  <c r="EM273" i="25" s="1"/>
  <c r="GW273" i="25" s="1"/>
  <c r="IB273" i="25" s="1"/>
  <c r="CZ273" i="25"/>
  <c r="EN273" i="25" s="1"/>
  <c r="GX273" i="25" s="1"/>
  <c r="IC273" i="25" s="1"/>
  <c r="DA273" i="25"/>
  <c r="EO273" i="25" s="1"/>
  <c r="GY273" i="25" s="1"/>
  <c r="ID273" i="25" s="1"/>
  <c r="CY279" i="25"/>
  <c r="EM279" i="25" s="1"/>
  <c r="GW279" i="25" s="1"/>
  <c r="IB279" i="25" s="1"/>
  <c r="CZ279" i="25"/>
  <c r="EN279" i="25" s="1"/>
  <c r="GX279" i="25" s="1"/>
  <c r="IC279" i="25" s="1"/>
  <c r="DA279" i="25"/>
  <c r="EO279" i="25" s="1"/>
  <c r="GY279" i="25" s="1"/>
  <c r="ID279" i="25" s="1"/>
  <c r="CL281" i="25"/>
  <c r="DZ281" i="25" s="1"/>
  <c r="GJ281" i="25" s="1"/>
  <c r="CM281" i="25"/>
  <c r="EA281" i="25" s="1"/>
  <c r="GK281" i="25" s="1"/>
  <c r="CN281" i="25"/>
  <c r="EB281" i="25" s="1"/>
  <c r="GL281" i="25" s="1"/>
  <c r="CO281" i="25"/>
  <c r="EC281" i="25" s="1"/>
  <c r="GM281" i="25" s="1"/>
  <c r="CP281" i="25"/>
  <c r="ED281" i="25" s="1"/>
  <c r="GN281" i="25" s="1"/>
  <c r="CQ281" i="25"/>
  <c r="EE281" i="25" s="1"/>
  <c r="GO281" i="25" s="1"/>
  <c r="CR281" i="25"/>
  <c r="EF281" i="25" s="1"/>
  <c r="GP281" i="25" s="1"/>
  <c r="CF283" i="25"/>
  <c r="DT283" i="25" s="1"/>
  <c r="GD283" i="25" s="1"/>
  <c r="CG283" i="25"/>
  <c r="DU283" i="25" s="1"/>
  <c r="GE283" i="25" s="1"/>
  <c r="CH283" i="25"/>
  <c r="DV283" i="25" s="1"/>
  <c r="GF283" i="25" s="1"/>
  <c r="CI283" i="25"/>
  <c r="DW283" i="25" s="1"/>
  <c r="GG283" i="25" s="1"/>
  <c r="CJ283" i="25"/>
  <c r="DX283" i="25" s="1"/>
  <c r="GH283" i="25" s="1"/>
  <c r="CK283" i="25"/>
  <c r="DY283" i="25" s="1"/>
  <c r="GI283" i="25" s="1"/>
  <c r="CL283" i="25"/>
  <c r="DZ283" i="25" s="1"/>
  <c r="GJ283" i="25" s="1"/>
  <c r="CM283" i="25"/>
  <c r="EA283" i="25" s="1"/>
  <c r="GK283" i="25" s="1"/>
  <c r="CN283" i="25"/>
  <c r="EB283" i="25" s="1"/>
  <c r="GL283" i="25" s="1"/>
  <c r="CO283" i="25"/>
  <c r="EC283" i="25" s="1"/>
  <c r="GM283" i="25" s="1"/>
  <c r="CP283" i="25"/>
  <c r="ED283" i="25" s="1"/>
  <c r="GN283" i="25" s="1"/>
  <c r="CQ283" i="25"/>
  <c r="EE283" i="25" s="1"/>
  <c r="GO283" i="25" s="1"/>
  <c r="CR283" i="25"/>
  <c r="EF283" i="25" s="1"/>
  <c r="GP283" i="25" s="1"/>
  <c r="CR289" i="25"/>
  <c r="EF289" i="25" s="1"/>
  <c r="CR293" i="25"/>
  <c r="EF293" i="25" s="1"/>
  <c r="GP293" i="25" s="1"/>
  <c r="HU293" i="25" s="1"/>
  <c r="CO294" i="25"/>
  <c r="EC294" i="25" s="1"/>
  <c r="GM294" i="25" s="1"/>
  <c r="HR294" i="25" s="1"/>
  <c r="CP294" i="25"/>
  <c r="ED294" i="25" s="1"/>
  <c r="GN294" i="25" s="1"/>
  <c r="HS294" i="25" s="1"/>
  <c r="CQ294" i="25"/>
  <c r="EE294" i="25" s="1"/>
  <c r="GO294" i="25" s="1"/>
  <c r="HT294" i="25" s="1"/>
  <c r="CR294" i="25"/>
  <c r="EF294" i="25" s="1"/>
  <c r="GP294" i="25" s="1"/>
  <c r="HU294" i="25" s="1"/>
  <c r="CH300" i="25"/>
  <c r="DV300" i="25" s="1"/>
  <c r="GF300" i="25" s="1"/>
  <c r="HK300" i="25" s="1"/>
  <c r="CI300" i="25"/>
  <c r="DW300" i="25" s="1"/>
  <c r="GG300" i="25" s="1"/>
  <c r="HL300" i="25" s="1"/>
  <c r="CJ300" i="25"/>
  <c r="DX300" i="25" s="1"/>
  <c r="GH300" i="25" s="1"/>
  <c r="HM300" i="25" s="1"/>
  <c r="CK300" i="25"/>
  <c r="DY300" i="25" s="1"/>
  <c r="GI300" i="25" s="1"/>
  <c r="HN300" i="25" s="1"/>
  <c r="CL300" i="25"/>
  <c r="DZ300" i="25" s="1"/>
  <c r="GJ300" i="25" s="1"/>
  <c r="HO300" i="25" s="1"/>
  <c r="CM300" i="25"/>
  <c r="EA300" i="25" s="1"/>
  <c r="GK300" i="25" s="1"/>
  <c r="HP300" i="25" s="1"/>
  <c r="CN300" i="25"/>
  <c r="EB300" i="25" s="1"/>
  <c r="GL300" i="25" s="1"/>
  <c r="HQ300" i="25" s="1"/>
  <c r="CO300" i="25"/>
  <c r="EC300" i="25" s="1"/>
  <c r="GM300" i="25" s="1"/>
  <c r="HR300" i="25" s="1"/>
  <c r="CP300" i="25"/>
  <c r="ED300" i="25" s="1"/>
  <c r="GN300" i="25" s="1"/>
  <c r="HS300" i="25" s="1"/>
  <c r="CQ300" i="25"/>
  <c r="EE300" i="25" s="1"/>
  <c r="GO300" i="25" s="1"/>
  <c r="HT300" i="25" s="1"/>
  <c r="CR300" i="25"/>
  <c r="EF300" i="25" s="1"/>
  <c r="GP300" i="25" s="1"/>
  <c r="HU300" i="25" s="1"/>
  <c r="CM301" i="25"/>
  <c r="EA301" i="25" s="1"/>
  <c r="GK301" i="25" s="1"/>
  <c r="HP301" i="25" s="1"/>
  <c r="CN301" i="25"/>
  <c r="EB301" i="25" s="1"/>
  <c r="GL301" i="25" s="1"/>
  <c r="HQ301" i="25" s="1"/>
  <c r="CO301" i="25"/>
  <c r="EC301" i="25" s="1"/>
  <c r="GM301" i="25" s="1"/>
  <c r="HR301" i="25" s="1"/>
  <c r="CP301" i="25"/>
  <c r="ED301" i="25" s="1"/>
  <c r="GN301" i="25" s="1"/>
  <c r="HS301" i="25" s="1"/>
  <c r="CQ301" i="25"/>
  <c r="EE301" i="25" s="1"/>
  <c r="GO301" i="25" s="1"/>
  <c r="HT301" i="25" s="1"/>
  <c r="CR301" i="25"/>
  <c r="EF301" i="25" s="1"/>
  <c r="GP301" i="25" s="1"/>
  <c r="HU301" i="25" s="1"/>
  <c r="CL317" i="25"/>
  <c r="DZ317" i="25" s="1"/>
  <c r="GJ317" i="25" s="1"/>
  <c r="HO317" i="25" s="1"/>
  <c r="CM317" i="25"/>
  <c r="EA317" i="25" s="1"/>
  <c r="GK317" i="25" s="1"/>
  <c r="HP317" i="25" s="1"/>
  <c r="CN317" i="25"/>
  <c r="EB317" i="25" s="1"/>
  <c r="GL317" i="25" s="1"/>
  <c r="HQ317" i="25" s="1"/>
  <c r="CO317" i="25"/>
  <c r="EC317" i="25" s="1"/>
  <c r="GM317" i="25" s="1"/>
  <c r="HR317" i="25" s="1"/>
  <c r="CP317" i="25"/>
  <c r="ED317" i="25" s="1"/>
  <c r="GN317" i="25" s="1"/>
  <c r="HS317" i="25" s="1"/>
  <c r="CQ317" i="25"/>
  <c r="EE317" i="25" s="1"/>
  <c r="GO317" i="25" s="1"/>
  <c r="HT317" i="25" s="1"/>
  <c r="CR317" i="25"/>
  <c r="EF317" i="25" s="1"/>
  <c r="GP317" i="25" s="1"/>
  <c r="HU317" i="25" s="1"/>
  <c r="CS317" i="25"/>
  <c r="EG317" i="25" s="1"/>
  <c r="GQ317" i="25" s="1"/>
  <c r="HV317" i="25" s="1"/>
  <c r="CT317" i="25"/>
  <c r="EH317" i="25" s="1"/>
  <c r="GR317" i="25" s="1"/>
  <c r="HW317" i="25" s="1"/>
  <c r="CU317" i="25"/>
  <c r="EI317" i="25" s="1"/>
  <c r="GS317" i="25" s="1"/>
  <c r="HX317" i="25" s="1"/>
  <c r="CV317" i="25"/>
  <c r="EJ317" i="25" s="1"/>
  <c r="GT317" i="25" s="1"/>
  <c r="HY317" i="25" s="1"/>
  <c r="CW317" i="25"/>
  <c r="EK317" i="25" s="1"/>
  <c r="GU317" i="25" s="1"/>
  <c r="HZ317" i="25" s="1"/>
  <c r="CX317" i="25"/>
  <c r="EL317" i="25" s="1"/>
  <c r="GV317" i="25" s="1"/>
  <c r="IA317" i="25" s="1"/>
  <c r="CY317" i="25"/>
  <c r="EM317" i="25" s="1"/>
  <c r="GW317" i="25" s="1"/>
  <c r="IB317" i="25" s="1"/>
  <c r="CZ317" i="25"/>
  <c r="EN317" i="25" s="1"/>
  <c r="GX317" i="25" s="1"/>
  <c r="IC317" i="25" s="1"/>
  <c r="DA317" i="25"/>
  <c r="EO317" i="25" s="1"/>
  <c r="GY317" i="25" s="1"/>
  <c r="ID317" i="25" s="1"/>
  <c r="CP318" i="25"/>
  <c r="ED318" i="25" s="1"/>
  <c r="GN318" i="25" s="1"/>
  <c r="CQ318" i="25"/>
  <c r="EE318" i="25" s="1"/>
  <c r="GO318" i="25" s="1"/>
  <c r="CR318" i="25"/>
  <c r="EF318" i="25" s="1"/>
  <c r="GP318" i="25" s="1"/>
  <c r="CS318" i="25"/>
  <c r="EG318" i="25" s="1"/>
  <c r="GQ318" i="25" s="1"/>
  <c r="CT318" i="25"/>
  <c r="EH318" i="25" s="1"/>
  <c r="GR318" i="25" s="1"/>
  <c r="CU318" i="25"/>
  <c r="EI318" i="25" s="1"/>
  <c r="GS318" i="25" s="1"/>
  <c r="CV318" i="25"/>
  <c r="EJ318" i="25" s="1"/>
  <c r="GT318" i="25" s="1"/>
  <c r="CW318" i="25"/>
  <c r="EK318" i="25" s="1"/>
  <c r="GU318" i="25" s="1"/>
  <c r="CX318" i="25"/>
  <c r="EL318" i="25" s="1"/>
  <c r="GV318" i="25" s="1"/>
  <c r="CY318" i="25"/>
  <c r="EM318" i="25" s="1"/>
  <c r="GW318" i="25" s="1"/>
  <c r="CZ318" i="25"/>
  <c r="EN318" i="25" s="1"/>
  <c r="GX318" i="25" s="1"/>
  <c r="DA318" i="25"/>
  <c r="EO318" i="25" s="1"/>
  <c r="GY318" i="25" s="1"/>
  <c r="CD320" i="25"/>
  <c r="CE320" i="25"/>
  <c r="CF320" i="25"/>
  <c r="CG320" i="25"/>
  <c r="CH320" i="25"/>
  <c r="CI320" i="25"/>
  <c r="CJ320" i="25"/>
  <c r="CK320" i="25"/>
  <c r="CL320" i="25"/>
  <c r="CM320" i="25"/>
  <c r="CN320" i="25"/>
  <c r="CO320" i="25"/>
  <c r="CP320" i="25"/>
  <c r="CQ320" i="25"/>
  <c r="CR320" i="25"/>
  <c r="CS320" i="25"/>
  <c r="CT320" i="25"/>
  <c r="CU320" i="25"/>
  <c r="CV320" i="25"/>
  <c r="CW320" i="25"/>
  <c r="CX320" i="25"/>
  <c r="CY320" i="25"/>
  <c r="CZ320" i="25"/>
  <c r="DA320" i="25"/>
  <c r="CM321" i="25"/>
  <c r="EA321" i="25" s="1"/>
  <c r="GK321" i="25" s="1"/>
  <c r="CN321" i="25"/>
  <c r="EB321" i="25" s="1"/>
  <c r="GL321" i="25" s="1"/>
  <c r="CO321" i="25"/>
  <c r="EC321" i="25" s="1"/>
  <c r="GM321" i="25" s="1"/>
  <c r="CP321" i="25"/>
  <c r="ED321" i="25" s="1"/>
  <c r="GN321" i="25" s="1"/>
  <c r="CQ321" i="25"/>
  <c r="EE321" i="25" s="1"/>
  <c r="GO321" i="25" s="1"/>
  <c r="CR321" i="25"/>
  <c r="EF321" i="25" s="1"/>
  <c r="GP321" i="25" s="1"/>
  <c r="CS321" i="25"/>
  <c r="EG321" i="25" s="1"/>
  <c r="GQ321" i="25" s="1"/>
  <c r="CT321" i="25"/>
  <c r="EH321" i="25" s="1"/>
  <c r="GR321" i="25" s="1"/>
  <c r="CU321" i="25"/>
  <c r="EI321" i="25" s="1"/>
  <c r="GS321" i="25" s="1"/>
  <c r="CV321" i="25"/>
  <c r="EJ321" i="25" s="1"/>
  <c r="GT321" i="25" s="1"/>
  <c r="CW321" i="25"/>
  <c r="EK321" i="25" s="1"/>
  <c r="GU321" i="25" s="1"/>
  <c r="CX321" i="25"/>
  <c r="EL321" i="25" s="1"/>
  <c r="GV321" i="25" s="1"/>
  <c r="CY321" i="25"/>
  <c r="EM321" i="25" s="1"/>
  <c r="GW321" i="25" s="1"/>
  <c r="CZ321" i="25"/>
  <c r="EN321" i="25" s="1"/>
  <c r="GX321" i="25" s="1"/>
  <c r="DA321" i="25"/>
  <c r="EO321" i="25" s="1"/>
  <c r="GY321" i="25" s="1"/>
  <c r="CG334" i="25"/>
  <c r="DU334" i="25" s="1"/>
  <c r="GE334" i="25" s="1"/>
  <c r="HJ334" i="25" s="1"/>
  <c r="CH334" i="25"/>
  <c r="DV334" i="25" s="1"/>
  <c r="GF334" i="25" s="1"/>
  <c r="HK334" i="25" s="1"/>
  <c r="CI334" i="25"/>
  <c r="DW334" i="25" s="1"/>
  <c r="GG334" i="25" s="1"/>
  <c r="HL334" i="25" s="1"/>
  <c r="CJ334" i="25"/>
  <c r="DX334" i="25" s="1"/>
  <c r="GH334" i="25" s="1"/>
  <c r="HM334" i="25" s="1"/>
  <c r="CK334" i="25"/>
  <c r="DY334" i="25" s="1"/>
  <c r="GI334" i="25" s="1"/>
  <c r="HN334" i="25" s="1"/>
  <c r="CL334" i="25"/>
  <c r="DZ334" i="25" s="1"/>
  <c r="GJ334" i="25" s="1"/>
  <c r="HO334" i="25" s="1"/>
  <c r="CM334" i="25"/>
  <c r="EA334" i="25" s="1"/>
  <c r="GK334" i="25" s="1"/>
  <c r="HP334" i="25" s="1"/>
  <c r="CN334" i="25"/>
  <c r="EB334" i="25" s="1"/>
  <c r="GL334" i="25" s="1"/>
  <c r="HQ334" i="25" s="1"/>
  <c r="CO334" i="25"/>
  <c r="EC334" i="25" s="1"/>
  <c r="GM334" i="25" s="1"/>
  <c r="HR334" i="25" s="1"/>
  <c r="CP334" i="25"/>
  <c r="ED334" i="25" s="1"/>
  <c r="GN334" i="25" s="1"/>
  <c r="HS334" i="25" s="1"/>
  <c r="CQ334" i="25"/>
  <c r="EE334" i="25" s="1"/>
  <c r="GO334" i="25" s="1"/>
  <c r="HT334" i="25" s="1"/>
  <c r="CR334" i="25"/>
  <c r="EF334" i="25" s="1"/>
  <c r="GP334" i="25" s="1"/>
  <c r="HU334" i="25" s="1"/>
  <c r="CS334" i="25"/>
  <c r="EG334" i="25" s="1"/>
  <c r="GQ334" i="25" s="1"/>
  <c r="HV334" i="25" s="1"/>
  <c r="CT334" i="25"/>
  <c r="EH334" i="25" s="1"/>
  <c r="GR334" i="25" s="1"/>
  <c r="HW334" i="25" s="1"/>
  <c r="CU334" i="25"/>
  <c r="EI334" i="25" s="1"/>
  <c r="GS334" i="25" s="1"/>
  <c r="HX334" i="25" s="1"/>
  <c r="CV334" i="25"/>
  <c r="EJ334" i="25" s="1"/>
  <c r="GT334" i="25" s="1"/>
  <c r="HY334" i="25" s="1"/>
  <c r="CW334" i="25"/>
  <c r="EK334" i="25" s="1"/>
  <c r="GU334" i="25" s="1"/>
  <c r="HZ334" i="25" s="1"/>
  <c r="CX334" i="25"/>
  <c r="EL334" i="25" s="1"/>
  <c r="GV334" i="25" s="1"/>
  <c r="IA334" i="25" s="1"/>
  <c r="CY334" i="25"/>
  <c r="EM334" i="25" s="1"/>
  <c r="GW334" i="25" s="1"/>
  <c r="IB334" i="25" s="1"/>
  <c r="CZ334" i="25"/>
  <c r="EN334" i="25" s="1"/>
  <c r="GX334" i="25" s="1"/>
  <c r="IC334" i="25" s="1"/>
  <c r="DA334" i="25"/>
  <c r="EO334" i="25" s="1"/>
  <c r="GY334" i="25" s="1"/>
  <c r="ID334" i="25" s="1"/>
  <c r="CV337" i="25"/>
  <c r="EJ337" i="25" s="1"/>
  <c r="GT337" i="25" s="1"/>
  <c r="HY337" i="25" s="1"/>
  <c r="CW337" i="25"/>
  <c r="EK337" i="25" s="1"/>
  <c r="GU337" i="25" s="1"/>
  <c r="HZ337" i="25" s="1"/>
  <c r="CX337" i="25"/>
  <c r="EL337" i="25" s="1"/>
  <c r="GV337" i="25" s="1"/>
  <c r="IA337" i="25" s="1"/>
  <c r="CY337" i="25"/>
  <c r="EM337" i="25" s="1"/>
  <c r="GW337" i="25" s="1"/>
  <c r="IB337" i="25" s="1"/>
  <c r="CZ337" i="25"/>
  <c r="EN337" i="25" s="1"/>
  <c r="GX337" i="25" s="1"/>
  <c r="IC337" i="25" s="1"/>
  <c r="DA337" i="25"/>
  <c r="EO337" i="25" s="1"/>
  <c r="GY337" i="25" s="1"/>
  <c r="ID337" i="25" s="1"/>
  <c r="CU338" i="25"/>
  <c r="EI338" i="25" s="1"/>
  <c r="GS338" i="25" s="1"/>
  <c r="CV338" i="25"/>
  <c r="EJ338" i="25" s="1"/>
  <c r="GT338" i="25" s="1"/>
  <c r="CW338" i="25"/>
  <c r="EK338" i="25" s="1"/>
  <c r="GU338" i="25" s="1"/>
  <c r="CX338" i="25"/>
  <c r="EL338" i="25" s="1"/>
  <c r="GV338" i="25" s="1"/>
  <c r="CY338" i="25"/>
  <c r="CZ338" i="25"/>
  <c r="EN338" i="25" s="1"/>
  <c r="GX338" i="25" s="1"/>
  <c r="DA338" i="25"/>
  <c r="CL341" i="25"/>
  <c r="DZ341" i="25" s="1"/>
  <c r="GJ341" i="25" s="1"/>
  <c r="CM341" i="25"/>
  <c r="EA341" i="25" s="1"/>
  <c r="GK341" i="25" s="1"/>
  <c r="CN341" i="25"/>
  <c r="EB341" i="25" s="1"/>
  <c r="GL341" i="25" s="1"/>
  <c r="CO341" i="25"/>
  <c r="EC341" i="25" s="1"/>
  <c r="GM341" i="25" s="1"/>
  <c r="CP341" i="25"/>
  <c r="ED341" i="25" s="1"/>
  <c r="GN341" i="25" s="1"/>
  <c r="CQ341" i="25"/>
  <c r="EE341" i="25" s="1"/>
  <c r="GO341" i="25" s="1"/>
  <c r="CR341" i="25"/>
  <c r="EF341" i="25" s="1"/>
  <c r="GP341" i="25" s="1"/>
  <c r="CS341" i="25"/>
  <c r="EG341" i="25" s="1"/>
  <c r="GQ341" i="25" s="1"/>
  <c r="CT341" i="25"/>
  <c r="EH341" i="25" s="1"/>
  <c r="GR341" i="25" s="1"/>
  <c r="CU341" i="25"/>
  <c r="EI341" i="25" s="1"/>
  <c r="GS341" i="25" s="1"/>
  <c r="CV341" i="25"/>
  <c r="EJ341" i="25" s="1"/>
  <c r="GT341" i="25" s="1"/>
  <c r="CW341" i="25"/>
  <c r="EK341" i="25" s="1"/>
  <c r="GU341" i="25" s="1"/>
  <c r="CX341" i="25"/>
  <c r="EL341" i="25" s="1"/>
  <c r="GV341" i="25" s="1"/>
  <c r="CY341" i="25"/>
  <c r="EM341" i="25" s="1"/>
  <c r="GW341" i="25" s="1"/>
  <c r="CZ341" i="25"/>
  <c r="EN341" i="25" s="1"/>
  <c r="GX341" i="25" s="1"/>
  <c r="DA341" i="25"/>
  <c r="EO341" i="25" s="1"/>
  <c r="GY341" i="25" s="1"/>
  <c r="CU350" i="25"/>
  <c r="EI350" i="25" s="1"/>
  <c r="GS350" i="25" s="1"/>
  <c r="HX350" i="25" s="1"/>
  <c r="CV350" i="25"/>
  <c r="EJ350" i="25" s="1"/>
  <c r="GT350" i="25" s="1"/>
  <c r="HY350" i="25" s="1"/>
  <c r="CW350" i="25"/>
  <c r="EK350" i="25" s="1"/>
  <c r="GU350" i="25" s="1"/>
  <c r="HZ350" i="25" s="1"/>
  <c r="CX350" i="25"/>
  <c r="EL350" i="25" s="1"/>
  <c r="GV350" i="25" s="1"/>
  <c r="IA350" i="25" s="1"/>
  <c r="CY350" i="25"/>
  <c r="EM350" i="25" s="1"/>
  <c r="GW350" i="25" s="1"/>
  <c r="IB350" i="25" s="1"/>
  <c r="CZ350" i="25"/>
  <c r="EN350" i="25" s="1"/>
  <c r="GX350" i="25" s="1"/>
  <c r="IC350" i="25" s="1"/>
  <c r="DA350" i="25"/>
  <c r="EO350" i="25" s="1"/>
  <c r="GY350" i="25" s="1"/>
  <c r="ID350" i="25" s="1"/>
  <c r="CM4" i="25"/>
  <c r="EA4" i="25" s="1"/>
  <c r="GK4" i="25" s="1"/>
  <c r="CN4" i="25"/>
  <c r="EB4" i="25" s="1"/>
  <c r="GL4" i="25" s="1"/>
  <c r="CO4" i="25"/>
  <c r="EC4" i="25" s="1"/>
  <c r="GM4" i="25" s="1"/>
  <c r="CP4" i="25"/>
  <c r="ED4" i="25" s="1"/>
  <c r="GN4" i="25" s="1"/>
  <c r="CQ4" i="25"/>
  <c r="EE4" i="25" s="1"/>
  <c r="GO4" i="25" s="1"/>
  <c r="CR4" i="25"/>
  <c r="EF4" i="25" s="1"/>
  <c r="GP4" i="25" s="1"/>
  <c r="CS4" i="25"/>
  <c r="EG4" i="25" s="1"/>
  <c r="GQ4" i="25" s="1"/>
  <c r="CT4" i="25"/>
  <c r="EH4" i="25" s="1"/>
  <c r="GR4" i="25" s="1"/>
  <c r="CU4" i="25"/>
  <c r="EI4" i="25" s="1"/>
  <c r="GS4" i="25" s="1"/>
  <c r="CV4" i="25"/>
  <c r="EJ4" i="25" s="1"/>
  <c r="GT4" i="25" s="1"/>
  <c r="CM15" i="25"/>
  <c r="EA15" i="25" s="1"/>
  <c r="GK15" i="25" s="1"/>
  <c r="HP15" i="25" s="1"/>
  <c r="CN15" i="25"/>
  <c r="EB15" i="25" s="1"/>
  <c r="GL15" i="25" s="1"/>
  <c r="HQ15" i="25" s="1"/>
  <c r="CO15" i="25"/>
  <c r="EC15" i="25" s="1"/>
  <c r="GM15" i="25" s="1"/>
  <c r="HR15" i="25" s="1"/>
  <c r="CP15" i="25"/>
  <c r="ED15" i="25" s="1"/>
  <c r="GN15" i="25" s="1"/>
  <c r="HS15" i="25" s="1"/>
  <c r="CQ15" i="25"/>
  <c r="EE15" i="25" s="1"/>
  <c r="GO15" i="25" s="1"/>
  <c r="HT15" i="25" s="1"/>
  <c r="CR15" i="25"/>
  <c r="EF15" i="25" s="1"/>
  <c r="GP15" i="25" s="1"/>
  <c r="HU15" i="25" s="1"/>
  <c r="CS15" i="25"/>
  <c r="EG15" i="25" s="1"/>
  <c r="GQ15" i="25" s="1"/>
  <c r="HV15" i="25" s="1"/>
  <c r="CT15" i="25"/>
  <c r="EH15" i="25" s="1"/>
  <c r="GR15" i="25" s="1"/>
  <c r="HW15" i="25" s="1"/>
  <c r="CU15" i="25"/>
  <c r="EI15" i="25" s="1"/>
  <c r="GS15" i="25" s="1"/>
  <c r="HX15" i="25" s="1"/>
  <c r="CV15" i="25"/>
  <c r="EJ15" i="25" s="1"/>
  <c r="GT15" i="25" s="1"/>
  <c r="HY15" i="25" s="1"/>
  <c r="CW15" i="25"/>
  <c r="EK15" i="25" s="1"/>
  <c r="GU15" i="25" s="1"/>
  <c r="HZ15" i="25" s="1"/>
  <c r="CX15" i="25"/>
  <c r="EL15" i="25" s="1"/>
  <c r="GV15" i="25" s="1"/>
  <c r="IA15" i="25" s="1"/>
  <c r="CY15" i="25"/>
  <c r="EM15" i="25" s="1"/>
  <c r="GW15" i="25" s="1"/>
  <c r="IB15" i="25" s="1"/>
  <c r="CZ15" i="25"/>
  <c r="EN15" i="25" s="1"/>
  <c r="GX15" i="25" s="1"/>
  <c r="IC15" i="25" s="1"/>
  <c r="DA15" i="25"/>
  <c r="EO15" i="25" s="1"/>
  <c r="GY15" i="25" s="1"/>
  <c r="ID15" i="25" s="1"/>
  <c r="CV68" i="25"/>
  <c r="EJ68" i="25" s="1"/>
  <c r="GT68" i="25" s="1"/>
  <c r="HY68" i="25" s="1"/>
  <c r="CW68" i="25"/>
  <c r="EK68" i="25" s="1"/>
  <c r="GU68" i="25" s="1"/>
  <c r="HZ68" i="25" s="1"/>
  <c r="CX68" i="25"/>
  <c r="EL68" i="25" s="1"/>
  <c r="GV68" i="25" s="1"/>
  <c r="IA68" i="25" s="1"/>
  <c r="CY68" i="25"/>
  <c r="EM68" i="25" s="1"/>
  <c r="GW68" i="25" s="1"/>
  <c r="IB68" i="25" s="1"/>
  <c r="CZ68" i="25"/>
  <c r="EN68" i="25" s="1"/>
  <c r="GX68" i="25" s="1"/>
  <c r="IC68" i="25" s="1"/>
  <c r="DA68" i="25"/>
  <c r="EO68" i="25" s="1"/>
  <c r="GY68" i="25" s="1"/>
  <c r="ID68" i="25" s="1"/>
  <c r="CX129" i="25"/>
  <c r="EL129" i="25" s="1"/>
  <c r="GV129" i="25" s="1"/>
  <c r="IA129" i="25" s="1"/>
  <c r="CY129" i="25"/>
  <c r="EM129" i="25" s="1"/>
  <c r="GW129" i="25" s="1"/>
  <c r="IB129" i="25" s="1"/>
  <c r="CZ129" i="25"/>
  <c r="EN129" i="25" s="1"/>
  <c r="GX129" i="25" s="1"/>
  <c r="IC129" i="25" s="1"/>
  <c r="DA129" i="25"/>
  <c r="EO129" i="25" s="1"/>
  <c r="GY129" i="25" s="1"/>
  <c r="ID129" i="25" s="1"/>
  <c r="CG143" i="25"/>
  <c r="DU143" i="25" s="1"/>
  <c r="CH143" i="25"/>
  <c r="DV143" i="25" s="1"/>
  <c r="CI143" i="25"/>
  <c r="DW143" i="25" s="1"/>
  <c r="CJ143" i="25"/>
  <c r="DX143" i="25" s="1"/>
  <c r="CF208" i="25"/>
  <c r="DT208" i="25" s="1"/>
  <c r="GD208" i="25" s="1"/>
  <c r="CG208" i="25"/>
  <c r="DU208" i="25" s="1"/>
  <c r="GE208" i="25" s="1"/>
  <c r="CH208" i="25"/>
  <c r="DV208" i="25" s="1"/>
  <c r="GF208" i="25" s="1"/>
  <c r="CI208" i="25"/>
  <c r="DW208" i="25" s="1"/>
  <c r="GG208" i="25" s="1"/>
  <c r="CJ208" i="25"/>
  <c r="DX208" i="25" s="1"/>
  <c r="GH208" i="25" s="1"/>
  <c r="CK208" i="25"/>
  <c r="DY208" i="25" s="1"/>
  <c r="GI208" i="25" s="1"/>
  <c r="CL208" i="25"/>
  <c r="DZ208" i="25" s="1"/>
  <c r="GJ208" i="25" s="1"/>
  <c r="CM208" i="25"/>
  <c r="EA208" i="25" s="1"/>
  <c r="GK208" i="25" s="1"/>
  <c r="CN208" i="25"/>
  <c r="EB208" i="25" s="1"/>
  <c r="GL208" i="25" s="1"/>
  <c r="CO208" i="25"/>
  <c r="EC208" i="25" s="1"/>
  <c r="GM208" i="25" s="1"/>
  <c r="CP208" i="25"/>
  <c r="ED208" i="25" s="1"/>
  <c r="GN208" i="25" s="1"/>
  <c r="CQ208" i="25"/>
  <c r="EE208" i="25" s="1"/>
  <c r="GO208" i="25" s="1"/>
  <c r="CR208" i="25"/>
  <c r="EF208" i="25" s="1"/>
  <c r="GP208" i="25" s="1"/>
  <c r="CS208" i="25"/>
  <c r="EG208" i="25" s="1"/>
  <c r="GQ208" i="25" s="1"/>
  <c r="CT208" i="25"/>
  <c r="EH208" i="25" s="1"/>
  <c r="GR208" i="25" s="1"/>
  <c r="CU208" i="25"/>
  <c r="EI208" i="25" s="1"/>
  <c r="GS208" i="25" s="1"/>
  <c r="CV208" i="25"/>
  <c r="EJ208" i="25" s="1"/>
  <c r="GT208" i="25" s="1"/>
  <c r="CW208" i="25"/>
  <c r="EK208" i="25" s="1"/>
  <c r="GU208" i="25" s="1"/>
  <c r="CX208" i="25"/>
  <c r="EL208" i="25" s="1"/>
  <c r="GV208" i="25" s="1"/>
  <c r="CY208" i="25"/>
  <c r="EM208" i="25" s="1"/>
  <c r="GW208" i="25" s="1"/>
  <c r="CZ208" i="25"/>
  <c r="EN208" i="25" s="1"/>
  <c r="GX208" i="25" s="1"/>
  <c r="DA208" i="25"/>
  <c r="EO208" i="25" s="1"/>
  <c r="GY208" i="25" s="1"/>
  <c r="BX302" i="25"/>
  <c r="DL302" i="25" s="1"/>
  <c r="FV302" i="25" s="1"/>
  <c r="HA302" i="25" s="1"/>
  <c r="BY302" i="25"/>
  <c r="DM302" i="25" s="1"/>
  <c r="FW302" i="25" s="1"/>
  <c r="HB302" i="25" s="1"/>
  <c r="BZ302" i="25"/>
  <c r="DN302" i="25" s="1"/>
  <c r="FX302" i="25" s="1"/>
  <c r="HC302" i="25" s="1"/>
  <c r="CA302" i="25"/>
  <c r="DO302" i="25" s="1"/>
  <c r="FY302" i="25" s="1"/>
  <c r="HD302" i="25" s="1"/>
  <c r="CB302" i="25"/>
  <c r="DP302" i="25" s="1"/>
  <c r="FZ302" i="25" s="1"/>
  <c r="HE302" i="25" s="1"/>
  <c r="CC302" i="25"/>
  <c r="DQ302" i="25" s="1"/>
  <c r="GA302" i="25" s="1"/>
  <c r="HF302" i="25" s="1"/>
  <c r="CD302" i="25"/>
  <c r="DR302" i="25" s="1"/>
  <c r="GB302" i="25" s="1"/>
  <c r="HG302" i="25" s="1"/>
  <c r="CE302" i="25"/>
  <c r="DS302" i="25" s="1"/>
  <c r="GC302" i="25" s="1"/>
  <c r="HH302" i="25" s="1"/>
  <c r="CF302" i="25"/>
  <c r="DT302" i="25" s="1"/>
  <c r="GD302" i="25" s="1"/>
  <c r="HI302" i="25" s="1"/>
  <c r="CG302" i="25"/>
  <c r="DU302" i="25" s="1"/>
  <c r="GE302" i="25" s="1"/>
  <c r="HJ302" i="25" s="1"/>
  <c r="CH302" i="25"/>
  <c r="DV302" i="25" s="1"/>
  <c r="GF302" i="25" s="1"/>
  <c r="HK302" i="25" s="1"/>
  <c r="CI302" i="25"/>
  <c r="DW302" i="25" s="1"/>
  <c r="GG302" i="25" s="1"/>
  <c r="HL302" i="25" s="1"/>
  <c r="CJ302" i="25"/>
  <c r="DX302" i="25" s="1"/>
  <c r="GH302" i="25" s="1"/>
  <c r="HM302" i="25" s="1"/>
  <c r="CK302" i="25"/>
  <c r="DY302" i="25" s="1"/>
  <c r="GI302" i="25" s="1"/>
  <c r="HN302" i="25" s="1"/>
  <c r="CL302" i="25"/>
  <c r="DZ302" i="25" s="1"/>
  <c r="GJ302" i="25" s="1"/>
  <c r="HO302" i="25" s="1"/>
  <c r="CM302" i="25"/>
  <c r="EA302" i="25" s="1"/>
  <c r="GK302" i="25" s="1"/>
  <c r="HP302" i="25" s="1"/>
  <c r="CN302" i="25"/>
  <c r="EB302" i="25" s="1"/>
  <c r="GL302" i="25" s="1"/>
  <c r="HQ302" i="25" s="1"/>
  <c r="CO302" i="25"/>
  <c r="EC302" i="25" s="1"/>
  <c r="GM302" i="25" s="1"/>
  <c r="HR302" i="25" s="1"/>
  <c r="CP302" i="25"/>
  <c r="ED302" i="25" s="1"/>
  <c r="GN302" i="25" s="1"/>
  <c r="HS302" i="25" s="1"/>
  <c r="BX333" i="25"/>
  <c r="DL333" i="25" s="1"/>
  <c r="FV333" i="25" s="1"/>
  <c r="HA333" i="25" s="1"/>
  <c r="BY333" i="25"/>
  <c r="DM333" i="25" s="1"/>
  <c r="FW333" i="25" s="1"/>
  <c r="HB333" i="25" s="1"/>
  <c r="BZ333" i="25"/>
  <c r="DN333" i="25" s="1"/>
  <c r="FX333" i="25" s="1"/>
  <c r="HC333" i="25" s="1"/>
  <c r="CA333" i="25"/>
  <c r="DO333" i="25" s="1"/>
  <c r="FY333" i="25" s="1"/>
  <c r="HD333" i="25" s="1"/>
  <c r="CB333" i="25"/>
  <c r="DP333" i="25" s="1"/>
  <c r="FZ333" i="25" s="1"/>
  <c r="HE333" i="25" s="1"/>
  <c r="CC333" i="25"/>
  <c r="DQ333" i="25" s="1"/>
  <c r="GA333" i="25" s="1"/>
  <c r="HF333" i="25" s="1"/>
  <c r="CD333" i="25"/>
  <c r="DR333" i="25" s="1"/>
  <c r="GB333" i="25" s="1"/>
  <c r="HG333" i="25" s="1"/>
  <c r="CE333" i="25"/>
  <c r="DS333" i="25" s="1"/>
  <c r="GC333" i="25" s="1"/>
  <c r="HH333" i="25" s="1"/>
  <c r="CF333" i="25"/>
  <c r="DT333" i="25" s="1"/>
  <c r="GD333" i="25" s="1"/>
  <c r="HI333" i="25" s="1"/>
  <c r="CG333" i="25"/>
  <c r="DU333" i="25" s="1"/>
  <c r="GE333" i="25" s="1"/>
  <c r="HJ333" i="25" s="1"/>
  <c r="CH333" i="25"/>
  <c r="DV333" i="25" s="1"/>
  <c r="GF333" i="25" s="1"/>
  <c r="HK333" i="25" s="1"/>
  <c r="CI333" i="25"/>
  <c r="DW333" i="25" s="1"/>
  <c r="GG333" i="25" s="1"/>
  <c r="HL333" i="25" s="1"/>
  <c r="CJ333" i="25"/>
  <c r="DX333" i="25" s="1"/>
  <c r="GH333" i="25" s="1"/>
  <c r="HM333" i="25" s="1"/>
  <c r="CK333" i="25"/>
  <c r="DY333" i="25" s="1"/>
  <c r="GI333" i="25" s="1"/>
  <c r="HN333" i="25" s="1"/>
  <c r="CL333" i="25"/>
  <c r="DZ333" i="25" s="1"/>
  <c r="GJ333" i="25" s="1"/>
  <c r="HO333" i="25" s="1"/>
  <c r="CM333" i="25"/>
  <c r="EA333" i="25" s="1"/>
  <c r="GK333" i="25" s="1"/>
  <c r="HP333" i="25" s="1"/>
  <c r="CN333" i="25"/>
  <c r="EB333" i="25" s="1"/>
  <c r="GL333" i="25" s="1"/>
  <c r="HQ333" i="25" s="1"/>
  <c r="CO333" i="25"/>
  <c r="EC333" i="25" s="1"/>
  <c r="GM333" i="25" s="1"/>
  <c r="HR333" i="25" s="1"/>
  <c r="CP333" i="25"/>
  <c r="ED333" i="25" s="1"/>
  <c r="GN333" i="25" s="1"/>
  <c r="HS333" i="25" s="1"/>
  <c r="CF99" i="25"/>
  <c r="DT99" i="25" s="1"/>
  <c r="GD99" i="25" s="1"/>
  <c r="HI99" i="25" s="1"/>
  <c r="CG99" i="25"/>
  <c r="DU99" i="25" s="1"/>
  <c r="GE99" i="25" s="1"/>
  <c r="HJ99" i="25" s="1"/>
  <c r="CH99" i="25"/>
  <c r="DV99" i="25" s="1"/>
  <c r="GF99" i="25" s="1"/>
  <c r="HK99" i="25" s="1"/>
  <c r="CI99" i="25"/>
  <c r="DW99" i="25" s="1"/>
  <c r="GG99" i="25" s="1"/>
  <c r="HL99" i="25" s="1"/>
  <c r="CJ99" i="25"/>
  <c r="DX99" i="25" s="1"/>
  <c r="GH99" i="25" s="1"/>
  <c r="HM99" i="25" s="1"/>
  <c r="CK99" i="25"/>
  <c r="DY99" i="25" s="1"/>
  <c r="GI99" i="25" s="1"/>
  <c r="HN99" i="25" s="1"/>
  <c r="CL99" i="25"/>
  <c r="DZ99" i="25" s="1"/>
  <c r="GJ99" i="25" s="1"/>
  <c r="HO99" i="25" s="1"/>
  <c r="CM99" i="25"/>
  <c r="EA99" i="25" s="1"/>
  <c r="GK99" i="25" s="1"/>
  <c r="HP99" i="25" s="1"/>
  <c r="CN99" i="25"/>
  <c r="EB99" i="25" s="1"/>
  <c r="GL99" i="25" s="1"/>
  <c r="HQ99" i="25" s="1"/>
  <c r="CO99" i="25"/>
  <c r="EC99" i="25" s="1"/>
  <c r="GM99" i="25" s="1"/>
  <c r="HR99" i="25" s="1"/>
  <c r="CP99" i="25"/>
  <c r="ED99" i="25" s="1"/>
  <c r="GN99" i="25" s="1"/>
  <c r="HS99" i="25" s="1"/>
  <c r="CQ99" i="25"/>
  <c r="EE99" i="25" s="1"/>
  <c r="GO99" i="25" s="1"/>
  <c r="HT99" i="25" s="1"/>
  <c r="CR99" i="25"/>
  <c r="EF99" i="25" s="1"/>
  <c r="GP99" i="25" s="1"/>
  <c r="HU99" i="25" s="1"/>
  <c r="CS99" i="25"/>
  <c r="EG99" i="25" s="1"/>
  <c r="GQ99" i="25" s="1"/>
  <c r="HV99" i="25" s="1"/>
  <c r="CT99" i="25"/>
  <c r="EH99" i="25" s="1"/>
  <c r="GR99" i="25" s="1"/>
  <c r="HW99" i="25" s="1"/>
  <c r="CU99" i="25"/>
  <c r="EI99" i="25" s="1"/>
  <c r="GS99" i="25" s="1"/>
  <c r="HX99" i="25" s="1"/>
  <c r="CV99" i="25"/>
  <c r="EJ99" i="25" s="1"/>
  <c r="GT99" i="25" s="1"/>
  <c r="HY99" i="25" s="1"/>
  <c r="CW99" i="25"/>
  <c r="EK99" i="25" s="1"/>
  <c r="GU99" i="25" s="1"/>
  <c r="HZ99" i="25" s="1"/>
  <c r="CX99" i="25"/>
  <c r="EL99" i="25" s="1"/>
  <c r="GV99" i="25" s="1"/>
  <c r="IA99" i="25" s="1"/>
  <c r="CY99" i="25"/>
  <c r="EM99" i="25" s="1"/>
  <c r="GW99" i="25" s="1"/>
  <c r="IB99" i="25" s="1"/>
  <c r="CZ99" i="25"/>
  <c r="EN99" i="25" s="1"/>
  <c r="GX99" i="25" s="1"/>
  <c r="IC99" i="25" s="1"/>
  <c r="DA99" i="25"/>
  <c r="EO99" i="25" s="1"/>
  <c r="GY99" i="25" s="1"/>
  <c r="ID99" i="25" s="1"/>
  <c r="BX248" i="25"/>
  <c r="DL248" i="25" s="1"/>
  <c r="FV248" i="25" s="1"/>
  <c r="BY248" i="25"/>
  <c r="DM248" i="25" s="1"/>
  <c r="FW248" i="25" s="1"/>
  <c r="BZ248" i="25"/>
  <c r="DN248" i="25" s="1"/>
  <c r="FX248" i="25" s="1"/>
  <c r="CA248" i="25"/>
  <c r="DO248" i="25" s="1"/>
  <c r="FY248" i="25" s="1"/>
  <c r="CB248" i="25"/>
  <c r="DP248" i="25" s="1"/>
  <c r="FZ248" i="25" s="1"/>
  <c r="CC248" i="25"/>
  <c r="DQ248" i="25" s="1"/>
  <c r="GA248" i="25" s="1"/>
  <c r="CD248" i="25"/>
  <c r="DR248" i="25" s="1"/>
  <c r="GB248" i="25" s="1"/>
  <c r="CE248" i="25"/>
  <c r="DS248" i="25" s="1"/>
  <c r="GC248" i="25" s="1"/>
  <c r="CF248" i="25"/>
  <c r="DT248" i="25" s="1"/>
  <c r="GD248" i="25" s="1"/>
  <c r="CG248" i="25"/>
  <c r="DU248" i="25" s="1"/>
  <c r="GE248" i="25" s="1"/>
  <c r="CH248" i="25"/>
  <c r="DV248" i="25" s="1"/>
  <c r="GF248" i="25" s="1"/>
  <c r="CI248" i="25"/>
  <c r="DW248" i="25" s="1"/>
  <c r="GG248" i="25" s="1"/>
  <c r="CJ248" i="25"/>
  <c r="DX248" i="25" s="1"/>
  <c r="GH248" i="25" s="1"/>
  <c r="CK248" i="25"/>
  <c r="DY248" i="25" s="1"/>
  <c r="GI248" i="25" s="1"/>
  <c r="CL248" i="25"/>
  <c r="DZ248" i="25" s="1"/>
  <c r="GJ248" i="25" s="1"/>
  <c r="CM248" i="25"/>
  <c r="EA248" i="25" s="1"/>
  <c r="GK248" i="25" s="1"/>
  <c r="CN248" i="25"/>
  <c r="EB248" i="25" s="1"/>
  <c r="GL248" i="25" s="1"/>
  <c r="CO248" i="25"/>
  <c r="EC248" i="25" s="1"/>
  <c r="GM248" i="25" s="1"/>
  <c r="CP248" i="25"/>
  <c r="ED248" i="25" s="1"/>
  <c r="GN248" i="25" s="1"/>
  <c r="CQ248" i="25"/>
  <c r="EE248" i="25" s="1"/>
  <c r="GO248" i="25" s="1"/>
  <c r="CR248" i="25"/>
  <c r="EF248" i="25" s="1"/>
  <c r="GP248" i="25" s="1"/>
  <c r="CS248" i="25"/>
  <c r="EG248" i="25" s="1"/>
  <c r="GQ248" i="25" s="1"/>
  <c r="CT248" i="25"/>
  <c r="EH248" i="25" s="1"/>
  <c r="GR248" i="25" s="1"/>
  <c r="CU248" i="25"/>
  <c r="EI248" i="25" s="1"/>
  <c r="GS248" i="25" s="1"/>
  <c r="CV248" i="25"/>
  <c r="EJ248" i="25" s="1"/>
  <c r="GT248" i="25" s="1"/>
  <c r="BX73" i="25"/>
  <c r="DL73" i="25" s="1"/>
  <c r="FV73" i="25" s="1"/>
  <c r="BY73" i="25"/>
  <c r="DM73" i="25" s="1"/>
  <c r="FW73" i="25" s="1"/>
  <c r="BZ73" i="25"/>
  <c r="DN73" i="25" s="1"/>
  <c r="FX73" i="25" s="1"/>
  <c r="CA73" i="25"/>
  <c r="DO73" i="25" s="1"/>
  <c r="FY73" i="25" s="1"/>
  <c r="CB73" i="25"/>
  <c r="DP73" i="25" s="1"/>
  <c r="FZ73" i="25" s="1"/>
  <c r="CC73" i="25"/>
  <c r="DQ73" i="25" s="1"/>
  <c r="GA73" i="25" s="1"/>
  <c r="CD73" i="25"/>
  <c r="DR73" i="25" s="1"/>
  <c r="GB73" i="25" s="1"/>
  <c r="CE73" i="25"/>
  <c r="DS73" i="25" s="1"/>
  <c r="GC73" i="25" s="1"/>
  <c r="CF73" i="25"/>
  <c r="DT73" i="25" s="1"/>
  <c r="GD73" i="25" s="1"/>
  <c r="CG73" i="25"/>
  <c r="DU73" i="25" s="1"/>
  <c r="GE73" i="25" s="1"/>
  <c r="CR155" i="25"/>
  <c r="EF155" i="25" s="1"/>
  <c r="GP155" i="25" s="1"/>
  <c r="HU155" i="25" s="1"/>
  <c r="CS155" i="25"/>
  <c r="EG155" i="25" s="1"/>
  <c r="GQ155" i="25" s="1"/>
  <c r="HV155" i="25" s="1"/>
  <c r="BX192" i="25"/>
  <c r="DL192" i="25" s="1"/>
  <c r="FV192" i="25" s="1"/>
  <c r="BY192" i="25"/>
  <c r="DM192" i="25" s="1"/>
  <c r="FW192" i="25" s="1"/>
  <c r="BZ192" i="25"/>
  <c r="DN192" i="25" s="1"/>
  <c r="FX192" i="25" s="1"/>
  <c r="CA192" i="25"/>
  <c r="DO192" i="25" s="1"/>
  <c r="FY192" i="25" s="1"/>
  <c r="CB192" i="25"/>
  <c r="DP192" i="25" s="1"/>
  <c r="FZ192" i="25" s="1"/>
  <c r="CC192" i="25"/>
  <c r="DQ192" i="25" s="1"/>
  <c r="GA192" i="25" s="1"/>
  <c r="CD192" i="25"/>
  <c r="DR192" i="25" s="1"/>
  <c r="GB192" i="25" s="1"/>
  <c r="CE192" i="25"/>
  <c r="DS192" i="25" s="1"/>
  <c r="GC192" i="25" s="1"/>
  <c r="CF192" i="25"/>
  <c r="DT192" i="25" s="1"/>
  <c r="GD192" i="25" s="1"/>
  <c r="CG192" i="25"/>
  <c r="DU192" i="25" s="1"/>
  <c r="GE192" i="25" s="1"/>
  <c r="CH192" i="25"/>
  <c r="DV192" i="25" s="1"/>
  <c r="GF192" i="25" s="1"/>
  <c r="CI192" i="25"/>
  <c r="DW192" i="25" s="1"/>
  <c r="GG192" i="25" s="1"/>
  <c r="CJ192" i="25"/>
  <c r="DX192" i="25" s="1"/>
  <c r="GH192" i="25" s="1"/>
  <c r="CK192" i="25"/>
  <c r="DY192" i="25" s="1"/>
  <c r="GI192" i="25" s="1"/>
  <c r="CL192" i="25"/>
  <c r="DZ192" i="25" s="1"/>
  <c r="GJ192" i="25" s="1"/>
  <c r="CM192" i="25"/>
  <c r="EA192" i="25" s="1"/>
  <c r="GK192" i="25" s="1"/>
  <c r="CN192" i="25"/>
  <c r="EB192" i="25" s="1"/>
  <c r="GL192" i="25" s="1"/>
  <c r="CO192" i="25"/>
  <c r="EC192" i="25" s="1"/>
  <c r="GM192" i="25" s="1"/>
  <c r="CP192" i="25"/>
  <c r="ED192" i="25" s="1"/>
  <c r="GN192" i="25" s="1"/>
  <c r="CQ192" i="25"/>
  <c r="EE192" i="25" s="1"/>
  <c r="GO192" i="25" s="1"/>
  <c r="CR192" i="25"/>
  <c r="EF192" i="25" s="1"/>
  <c r="GP192" i="25" s="1"/>
  <c r="CS192" i="25"/>
  <c r="EG192" i="25" s="1"/>
  <c r="GQ192" i="25" s="1"/>
  <c r="BX193" i="25"/>
  <c r="DL193" i="25" s="1"/>
  <c r="FV193" i="25" s="1"/>
  <c r="BY193" i="25"/>
  <c r="DM193" i="25" s="1"/>
  <c r="FW193" i="25" s="1"/>
  <c r="BZ193" i="25"/>
  <c r="DN193" i="25" s="1"/>
  <c r="FX193" i="25" s="1"/>
  <c r="CA193" i="25"/>
  <c r="DO193" i="25" s="1"/>
  <c r="FY193" i="25" s="1"/>
  <c r="CB193" i="25"/>
  <c r="DP193" i="25" s="1"/>
  <c r="FZ193" i="25" s="1"/>
  <c r="CC193" i="25"/>
  <c r="DQ193" i="25" s="1"/>
  <c r="GA193" i="25" s="1"/>
  <c r="CD193" i="25"/>
  <c r="DR193" i="25" s="1"/>
  <c r="GB193" i="25" s="1"/>
  <c r="CE193" i="25"/>
  <c r="DS193" i="25" s="1"/>
  <c r="GC193" i="25" s="1"/>
  <c r="CF193" i="25"/>
  <c r="DT193" i="25" s="1"/>
  <c r="GD193" i="25" s="1"/>
  <c r="CG193" i="25"/>
  <c r="DU193" i="25" s="1"/>
  <c r="GE193" i="25" s="1"/>
  <c r="CH193" i="25"/>
  <c r="DV193" i="25" s="1"/>
  <c r="GF193" i="25" s="1"/>
  <c r="CI193" i="25"/>
  <c r="DW193" i="25" s="1"/>
  <c r="GG193" i="25" s="1"/>
  <c r="CJ193" i="25"/>
  <c r="DX193" i="25" s="1"/>
  <c r="GH193" i="25" s="1"/>
  <c r="CK193" i="25"/>
  <c r="DY193" i="25" s="1"/>
  <c r="GI193" i="25" s="1"/>
  <c r="CL193" i="25"/>
  <c r="DZ193" i="25" s="1"/>
  <c r="GJ193" i="25" s="1"/>
  <c r="CM193" i="25"/>
  <c r="EA193" i="25" s="1"/>
  <c r="GK193" i="25" s="1"/>
  <c r="CN193" i="25"/>
  <c r="EB193" i="25" s="1"/>
  <c r="GL193" i="25" s="1"/>
  <c r="CO193" i="25"/>
  <c r="EC193" i="25" s="1"/>
  <c r="GM193" i="25" s="1"/>
  <c r="CP193" i="25"/>
  <c r="ED193" i="25" s="1"/>
  <c r="GN193" i="25" s="1"/>
  <c r="CQ193" i="25"/>
  <c r="EE193" i="25" s="1"/>
  <c r="GO193" i="25" s="1"/>
  <c r="CR193" i="25"/>
  <c r="EF193" i="25" s="1"/>
  <c r="GP193" i="25" s="1"/>
  <c r="CS193" i="25"/>
  <c r="EG193" i="25" s="1"/>
  <c r="GQ193" i="25" s="1"/>
  <c r="BX194" i="25"/>
  <c r="DL194" i="25" s="1"/>
  <c r="FV194" i="25" s="1"/>
  <c r="BY194" i="25"/>
  <c r="DM194" i="25" s="1"/>
  <c r="FW194" i="25" s="1"/>
  <c r="BZ194" i="25"/>
  <c r="DN194" i="25" s="1"/>
  <c r="FX194" i="25" s="1"/>
  <c r="CA194" i="25"/>
  <c r="DO194" i="25" s="1"/>
  <c r="FY194" i="25" s="1"/>
  <c r="CB194" i="25"/>
  <c r="DP194" i="25" s="1"/>
  <c r="FZ194" i="25" s="1"/>
  <c r="CC194" i="25"/>
  <c r="DQ194" i="25" s="1"/>
  <c r="GA194" i="25" s="1"/>
  <c r="CD194" i="25"/>
  <c r="DR194" i="25" s="1"/>
  <c r="GB194" i="25" s="1"/>
  <c r="CE194" i="25"/>
  <c r="DS194" i="25" s="1"/>
  <c r="GC194" i="25" s="1"/>
  <c r="CF194" i="25"/>
  <c r="DT194" i="25" s="1"/>
  <c r="GD194" i="25" s="1"/>
  <c r="CG194" i="25"/>
  <c r="DU194" i="25" s="1"/>
  <c r="GE194" i="25" s="1"/>
  <c r="CH194" i="25"/>
  <c r="DV194" i="25" s="1"/>
  <c r="GF194" i="25" s="1"/>
  <c r="CI194" i="25"/>
  <c r="DW194" i="25" s="1"/>
  <c r="GG194" i="25" s="1"/>
  <c r="CJ194" i="25"/>
  <c r="DX194" i="25" s="1"/>
  <c r="GH194" i="25" s="1"/>
  <c r="CK194" i="25"/>
  <c r="DY194" i="25" s="1"/>
  <c r="GI194" i="25" s="1"/>
  <c r="CL194" i="25"/>
  <c r="DZ194" i="25" s="1"/>
  <c r="GJ194" i="25" s="1"/>
  <c r="CM194" i="25"/>
  <c r="EA194" i="25" s="1"/>
  <c r="GK194" i="25" s="1"/>
  <c r="CN194" i="25"/>
  <c r="EB194" i="25" s="1"/>
  <c r="GL194" i="25" s="1"/>
  <c r="CO194" i="25"/>
  <c r="EC194" i="25" s="1"/>
  <c r="GM194" i="25" s="1"/>
  <c r="CP194" i="25"/>
  <c r="ED194" i="25" s="1"/>
  <c r="GN194" i="25" s="1"/>
  <c r="CQ194" i="25"/>
  <c r="EE194" i="25" s="1"/>
  <c r="GO194" i="25" s="1"/>
  <c r="CR194" i="25"/>
  <c r="EF194" i="25" s="1"/>
  <c r="GP194" i="25" s="1"/>
  <c r="CS194" i="25"/>
  <c r="EG194" i="25" s="1"/>
  <c r="GQ194" i="25" s="1"/>
  <c r="CB198" i="25"/>
  <c r="DP198" i="25" s="1"/>
  <c r="CC198" i="25"/>
  <c r="DQ198" i="25" s="1"/>
  <c r="CD198" i="25"/>
  <c r="DR198" i="25" s="1"/>
  <c r="CE198" i="25"/>
  <c r="DS198" i="25" s="1"/>
  <c r="CF198" i="25"/>
  <c r="DT198" i="25" s="1"/>
  <c r="CG198" i="25"/>
  <c r="DU198" i="25" s="1"/>
  <c r="CH198" i="25"/>
  <c r="DV198" i="25" s="1"/>
  <c r="BX303" i="25"/>
  <c r="DL303" i="25" s="1"/>
  <c r="FV303" i="25" s="1"/>
  <c r="HA303" i="25" s="1"/>
  <c r="BY303" i="25"/>
  <c r="DM303" i="25" s="1"/>
  <c r="FW303" i="25" s="1"/>
  <c r="HB303" i="25" s="1"/>
  <c r="BZ303" i="25"/>
  <c r="DN303" i="25" s="1"/>
  <c r="FX303" i="25" s="1"/>
  <c r="HC303" i="25" s="1"/>
  <c r="CA303" i="25"/>
  <c r="DO303" i="25" s="1"/>
  <c r="FY303" i="25" s="1"/>
  <c r="HD303" i="25" s="1"/>
  <c r="CB303" i="25"/>
  <c r="DP303" i="25" s="1"/>
  <c r="FZ303" i="25" s="1"/>
  <c r="HE303" i="25" s="1"/>
  <c r="CC303" i="25"/>
  <c r="DQ303" i="25" s="1"/>
  <c r="GA303" i="25" s="1"/>
  <c r="HF303" i="25" s="1"/>
  <c r="CD303" i="25"/>
  <c r="DR303" i="25" s="1"/>
  <c r="GB303" i="25" s="1"/>
  <c r="HG303" i="25" s="1"/>
  <c r="CE303" i="25"/>
  <c r="DS303" i="25" s="1"/>
  <c r="GC303" i="25" s="1"/>
  <c r="HH303" i="25" s="1"/>
  <c r="CF303" i="25"/>
  <c r="DT303" i="25" s="1"/>
  <c r="GD303" i="25" s="1"/>
  <c r="HI303" i="25" s="1"/>
  <c r="CG303" i="25"/>
  <c r="DU303" i="25" s="1"/>
  <c r="GE303" i="25" s="1"/>
  <c r="HJ303" i="25" s="1"/>
  <c r="CH303" i="25"/>
  <c r="DV303" i="25" s="1"/>
  <c r="GF303" i="25" s="1"/>
  <c r="HK303" i="25" s="1"/>
  <c r="CI303" i="25"/>
  <c r="DW303" i="25" s="1"/>
  <c r="GG303" i="25" s="1"/>
  <c r="HL303" i="25" s="1"/>
  <c r="CJ303" i="25"/>
  <c r="DX303" i="25" s="1"/>
  <c r="GH303" i="25" s="1"/>
  <c r="HM303" i="25" s="1"/>
  <c r="BX311" i="25"/>
  <c r="DL311" i="25" s="1"/>
  <c r="FV311" i="25" s="1"/>
  <c r="BY311" i="25"/>
  <c r="DM311" i="25" s="1"/>
  <c r="FW311" i="25" s="1"/>
  <c r="BZ311" i="25"/>
  <c r="DN311" i="25" s="1"/>
  <c r="FX311" i="25" s="1"/>
  <c r="CA311" i="25"/>
  <c r="DO311" i="25" s="1"/>
  <c r="FY311" i="25" s="1"/>
  <c r="CB311" i="25"/>
  <c r="DP311" i="25" s="1"/>
  <c r="FZ311" i="25" s="1"/>
  <c r="CC311" i="25"/>
  <c r="DQ311" i="25" s="1"/>
  <c r="GA311" i="25" s="1"/>
  <c r="CD311" i="25"/>
  <c r="DR311" i="25" s="1"/>
  <c r="GB311" i="25" s="1"/>
  <c r="CE311" i="25"/>
  <c r="DS311" i="25" s="1"/>
  <c r="GC311" i="25" s="1"/>
  <c r="CF311" i="25"/>
  <c r="DT311" i="25" s="1"/>
  <c r="GD311" i="25" s="1"/>
  <c r="CG311" i="25"/>
  <c r="DU311" i="25" s="1"/>
  <c r="GE311" i="25" s="1"/>
  <c r="CH311" i="25"/>
  <c r="DV311" i="25" s="1"/>
  <c r="GF311" i="25" s="1"/>
  <c r="CI311" i="25"/>
  <c r="DW311" i="25" s="1"/>
  <c r="GG311" i="25" s="1"/>
  <c r="CJ311" i="25"/>
  <c r="DX311" i="25" s="1"/>
  <c r="GH311" i="25" s="1"/>
  <c r="CK311" i="25"/>
  <c r="DY311" i="25" s="1"/>
  <c r="GI311" i="25" s="1"/>
  <c r="CL311" i="25"/>
  <c r="DZ311" i="25" s="1"/>
  <c r="GJ311" i="25" s="1"/>
  <c r="CM311" i="25"/>
  <c r="EA311" i="25" s="1"/>
  <c r="GK311" i="25" s="1"/>
  <c r="CN311" i="25"/>
  <c r="EB311" i="25" s="1"/>
  <c r="GL311" i="25" s="1"/>
  <c r="CO311" i="25"/>
  <c r="EC311" i="25" s="1"/>
  <c r="GM311" i="25" s="1"/>
  <c r="CP311" i="25"/>
  <c r="ED311" i="25" s="1"/>
  <c r="GN311" i="25" s="1"/>
  <c r="CQ311" i="25"/>
  <c r="EE311" i="25" s="1"/>
  <c r="GO311" i="25" s="1"/>
  <c r="CR311" i="25"/>
  <c r="EF311" i="25" s="1"/>
  <c r="GP311" i="25" s="1"/>
  <c r="CS311" i="25"/>
  <c r="EG311" i="25" s="1"/>
  <c r="GQ311" i="25" s="1"/>
  <c r="CT311" i="25"/>
  <c r="EH311" i="25" s="1"/>
  <c r="GR311" i="25" s="1"/>
  <c r="CU311" i="25"/>
  <c r="EI311" i="25" s="1"/>
  <c r="GS311" i="25" s="1"/>
  <c r="CV311" i="25"/>
  <c r="EJ311" i="25" s="1"/>
  <c r="GT311" i="25" s="1"/>
  <c r="CW311" i="25"/>
  <c r="EK311" i="25" s="1"/>
  <c r="GU311" i="25" s="1"/>
  <c r="CX311" i="25"/>
  <c r="EL311" i="25" s="1"/>
  <c r="GV311" i="25" s="1"/>
  <c r="BX342" i="25"/>
  <c r="DL342" i="25" s="1"/>
  <c r="FV342" i="25" s="1"/>
  <c r="BY342" i="25"/>
  <c r="DM342" i="25" s="1"/>
  <c r="FW342" i="25" s="1"/>
  <c r="BZ342" i="25"/>
  <c r="DN342" i="25" s="1"/>
  <c r="FX342" i="25" s="1"/>
  <c r="CA342" i="25"/>
  <c r="DO342" i="25" s="1"/>
  <c r="FY342" i="25" s="1"/>
  <c r="CB342" i="25"/>
  <c r="DP342" i="25" s="1"/>
  <c r="FZ342" i="25" s="1"/>
  <c r="CC342" i="25"/>
  <c r="DQ342" i="25" s="1"/>
  <c r="GA342" i="25" s="1"/>
  <c r="CD342" i="25"/>
  <c r="DR342" i="25" s="1"/>
  <c r="GB342" i="25" s="1"/>
  <c r="CE342" i="25"/>
  <c r="DS342" i="25" s="1"/>
  <c r="GC342" i="25" s="1"/>
  <c r="CF342" i="25"/>
  <c r="DT342" i="25" s="1"/>
  <c r="GD342" i="25" s="1"/>
  <c r="CG342" i="25"/>
  <c r="DU342" i="25" s="1"/>
  <c r="GE342" i="25" s="1"/>
  <c r="CH342" i="25"/>
  <c r="DV342" i="25" s="1"/>
  <c r="GF342" i="25" s="1"/>
  <c r="CI342" i="25"/>
  <c r="DW342" i="25" s="1"/>
  <c r="GG342" i="25" s="1"/>
  <c r="CJ342" i="25"/>
  <c r="DX342" i="25" s="1"/>
  <c r="GH342" i="25" s="1"/>
  <c r="CK342" i="25"/>
  <c r="DY342" i="25" s="1"/>
  <c r="GI342" i="25" s="1"/>
  <c r="CL342" i="25"/>
  <c r="DZ342" i="25" s="1"/>
  <c r="GJ342" i="25" s="1"/>
  <c r="CM342" i="25"/>
  <c r="EA342" i="25" s="1"/>
  <c r="GK342" i="25" s="1"/>
  <c r="CN342" i="25"/>
  <c r="EB342" i="25" s="1"/>
  <c r="GL342" i="25" s="1"/>
  <c r="CO342" i="25"/>
  <c r="EC342" i="25" s="1"/>
  <c r="GM342" i="25" s="1"/>
  <c r="CP342" i="25"/>
  <c r="ED342" i="25" s="1"/>
  <c r="GN342" i="25" s="1"/>
  <c r="CQ342" i="25"/>
  <c r="EE342" i="25" s="1"/>
  <c r="GO342" i="25" s="1"/>
  <c r="CR342" i="25"/>
  <c r="EF342" i="25" s="1"/>
  <c r="GP342" i="25" s="1"/>
  <c r="CS342" i="25"/>
  <c r="EG342" i="25" s="1"/>
  <c r="GQ342" i="25" s="1"/>
  <c r="CT342" i="25"/>
  <c r="EH342" i="25" s="1"/>
  <c r="GR342" i="25" s="1"/>
  <c r="CU342" i="25"/>
  <c r="EI342" i="25" s="1"/>
  <c r="GS342" i="25" s="1"/>
  <c r="CV342" i="25"/>
  <c r="EJ342" i="25" s="1"/>
  <c r="GT342" i="25" s="1"/>
  <c r="CW342" i="25"/>
  <c r="EK342" i="25" s="1"/>
  <c r="GU342" i="25" s="1"/>
  <c r="CX342" i="25"/>
  <c r="EL342" i="25" s="1"/>
  <c r="GV342" i="25" s="1"/>
  <c r="BX343" i="25"/>
  <c r="DL343" i="25" s="1"/>
  <c r="FV343" i="25" s="1"/>
  <c r="HA343" i="25" s="1"/>
  <c r="BY343" i="25"/>
  <c r="DM343" i="25" s="1"/>
  <c r="FW343" i="25" s="1"/>
  <c r="HB343" i="25" s="1"/>
  <c r="BZ343" i="25"/>
  <c r="DN343" i="25" s="1"/>
  <c r="FX343" i="25" s="1"/>
  <c r="HC343" i="25" s="1"/>
  <c r="CA343" i="25"/>
  <c r="DO343" i="25" s="1"/>
  <c r="FY343" i="25" s="1"/>
  <c r="HD343" i="25" s="1"/>
  <c r="CB343" i="25"/>
  <c r="DP343" i="25" s="1"/>
  <c r="FZ343" i="25" s="1"/>
  <c r="HE343" i="25" s="1"/>
  <c r="CC343" i="25"/>
  <c r="DQ343" i="25" s="1"/>
  <c r="GA343" i="25" s="1"/>
  <c r="HF343" i="25" s="1"/>
  <c r="CD343" i="25"/>
  <c r="DR343" i="25" s="1"/>
  <c r="GB343" i="25" s="1"/>
  <c r="HG343" i="25" s="1"/>
  <c r="CE343" i="25"/>
  <c r="DS343" i="25" s="1"/>
  <c r="GC343" i="25" s="1"/>
  <c r="HH343" i="25" s="1"/>
  <c r="CF343" i="25"/>
  <c r="DT343" i="25" s="1"/>
  <c r="GD343" i="25" s="1"/>
  <c r="HI343" i="25" s="1"/>
  <c r="CG343" i="25"/>
  <c r="DU343" i="25" s="1"/>
  <c r="GE343" i="25" s="1"/>
  <c r="HJ343" i="25" s="1"/>
  <c r="CH343" i="25"/>
  <c r="DV343" i="25" s="1"/>
  <c r="GF343" i="25" s="1"/>
  <c r="HK343" i="25" s="1"/>
  <c r="CI343" i="25"/>
  <c r="DW343" i="25" s="1"/>
  <c r="GG343" i="25" s="1"/>
  <c r="HL343" i="25" s="1"/>
  <c r="CJ343" i="25"/>
  <c r="DX343" i="25" s="1"/>
  <c r="GH343" i="25" s="1"/>
  <c r="HM343" i="25" s="1"/>
  <c r="CK343" i="25"/>
  <c r="DY343" i="25" s="1"/>
  <c r="GI343" i="25" s="1"/>
  <c r="HN343" i="25" s="1"/>
  <c r="CL343" i="25"/>
  <c r="DZ343" i="25" s="1"/>
  <c r="GJ343" i="25" s="1"/>
  <c r="HO343" i="25" s="1"/>
  <c r="CM343" i="25"/>
  <c r="EA343" i="25" s="1"/>
  <c r="GK343" i="25" s="1"/>
  <c r="HP343" i="25" s="1"/>
  <c r="CN343" i="25"/>
  <c r="EB343" i="25" s="1"/>
  <c r="GL343" i="25" s="1"/>
  <c r="HQ343" i="25" s="1"/>
  <c r="CO343" i="25"/>
  <c r="EC343" i="25" s="1"/>
  <c r="GM343" i="25" s="1"/>
  <c r="HR343" i="25" s="1"/>
  <c r="CP343" i="25"/>
  <c r="ED343" i="25" s="1"/>
  <c r="GN343" i="25" s="1"/>
  <c r="HS343" i="25" s="1"/>
  <c r="CQ343" i="25"/>
  <c r="EE343" i="25" s="1"/>
  <c r="GO343" i="25" s="1"/>
  <c r="HT343" i="25" s="1"/>
  <c r="CR343" i="25"/>
  <c r="EF343" i="25" s="1"/>
  <c r="GP343" i="25" s="1"/>
  <c r="HU343" i="25" s="1"/>
  <c r="CS343" i="25"/>
  <c r="EG343" i="25" s="1"/>
  <c r="GQ343" i="25" s="1"/>
  <c r="HV343" i="25" s="1"/>
  <c r="CT343" i="25"/>
  <c r="EH343" i="25" s="1"/>
  <c r="GR343" i="25" s="1"/>
  <c r="HW343" i="25" s="1"/>
  <c r="CU343" i="25"/>
  <c r="EI343" i="25" s="1"/>
  <c r="GS343" i="25" s="1"/>
  <c r="HX343" i="25" s="1"/>
  <c r="CV343" i="25"/>
  <c r="EJ343" i="25" s="1"/>
  <c r="GT343" i="25" s="1"/>
  <c r="HY343" i="25" s="1"/>
  <c r="CW343" i="25"/>
  <c r="EK343" i="25" s="1"/>
  <c r="GU343" i="25" s="1"/>
  <c r="HZ343" i="25" s="1"/>
  <c r="CX343" i="25"/>
  <c r="EL343" i="25" s="1"/>
  <c r="GV343" i="25" s="1"/>
  <c r="IA343" i="25" s="1"/>
  <c r="BX346" i="25"/>
  <c r="DL346" i="25" s="1"/>
  <c r="FV346" i="25" s="1"/>
  <c r="HA346" i="25" s="1"/>
  <c r="BY346" i="25"/>
  <c r="DM346" i="25" s="1"/>
  <c r="FW346" i="25" s="1"/>
  <c r="HB346" i="25" s="1"/>
  <c r="BZ346" i="25"/>
  <c r="DN346" i="25" s="1"/>
  <c r="FX346" i="25" s="1"/>
  <c r="HC346" i="25" s="1"/>
  <c r="CA346" i="25"/>
  <c r="DO346" i="25" s="1"/>
  <c r="FY346" i="25" s="1"/>
  <c r="HD346" i="25" s="1"/>
  <c r="CB346" i="25"/>
  <c r="DP346" i="25" s="1"/>
  <c r="FZ346" i="25" s="1"/>
  <c r="HE346" i="25" s="1"/>
  <c r="CC346" i="25"/>
  <c r="DQ346" i="25" s="1"/>
  <c r="GA346" i="25" s="1"/>
  <c r="HF346" i="25" s="1"/>
  <c r="CD346" i="25"/>
  <c r="DR346" i="25" s="1"/>
  <c r="GB346" i="25" s="1"/>
  <c r="HG346" i="25" s="1"/>
  <c r="CE346" i="25"/>
  <c r="DS346" i="25" s="1"/>
  <c r="GC346" i="25" s="1"/>
  <c r="HH346" i="25" s="1"/>
  <c r="CF346" i="25"/>
  <c r="DT346" i="25" s="1"/>
  <c r="GD346" i="25" s="1"/>
  <c r="HI346" i="25" s="1"/>
  <c r="CG346" i="25"/>
  <c r="DU346" i="25" s="1"/>
  <c r="GE346" i="25" s="1"/>
  <c r="HJ346" i="25" s="1"/>
  <c r="CH346" i="25"/>
  <c r="DV346" i="25" s="1"/>
  <c r="GF346" i="25" s="1"/>
  <c r="HK346" i="25" s="1"/>
  <c r="CI346" i="25"/>
  <c r="DW346" i="25" s="1"/>
  <c r="GG346" i="25" s="1"/>
  <c r="HL346" i="25" s="1"/>
  <c r="CJ346" i="25"/>
  <c r="DX346" i="25" s="1"/>
  <c r="GH346" i="25" s="1"/>
  <c r="HM346" i="25" s="1"/>
  <c r="CK346" i="25"/>
  <c r="DY346" i="25" s="1"/>
  <c r="GI346" i="25" s="1"/>
  <c r="HN346" i="25" s="1"/>
  <c r="CL346" i="25"/>
  <c r="DZ346" i="25" s="1"/>
  <c r="GJ346" i="25" s="1"/>
  <c r="HO346" i="25" s="1"/>
  <c r="CM346" i="25"/>
  <c r="EA346" i="25" s="1"/>
  <c r="GK346" i="25" s="1"/>
  <c r="HP346" i="25" s="1"/>
  <c r="CN346" i="25"/>
  <c r="EB346" i="25" s="1"/>
  <c r="GL346" i="25" s="1"/>
  <c r="HQ346" i="25" s="1"/>
  <c r="CO346" i="25"/>
  <c r="EC346" i="25" s="1"/>
  <c r="GM346" i="25" s="1"/>
  <c r="HR346" i="25" s="1"/>
  <c r="CP346" i="25"/>
  <c r="ED346" i="25" s="1"/>
  <c r="GN346" i="25" s="1"/>
  <c r="HS346" i="25" s="1"/>
  <c r="CQ346" i="25"/>
  <c r="EE346" i="25" s="1"/>
  <c r="GO346" i="25" s="1"/>
  <c r="HT346" i="25" s="1"/>
  <c r="CR346" i="25"/>
  <c r="EF346" i="25" s="1"/>
  <c r="GP346" i="25" s="1"/>
  <c r="HU346" i="25" s="1"/>
  <c r="CS346" i="25"/>
  <c r="EG346" i="25" s="1"/>
  <c r="GQ346" i="25" s="1"/>
  <c r="HV346" i="25" s="1"/>
  <c r="CT346" i="25"/>
  <c r="EH346" i="25" s="1"/>
  <c r="GR346" i="25" s="1"/>
  <c r="HW346" i="25" s="1"/>
  <c r="CU346" i="25"/>
  <c r="EI346" i="25" s="1"/>
  <c r="GS346" i="25" s="1"/>
  <c r="HX346" i="25" s="1"/>
  <c r="CV346" i="25"/>
  <c r="EJ346" i="25" s="1"/>
  <c r="GT346" i="25" s="1"/>
  <c r="HY346" i="25" s="1"/>
  <c r="CW346" i="25"/>
  <c r="EK346" i="25" s="1"/>
  <c r="GU346" i="25" s="1"/>
  <c r="HZ346" i="25" s="1"/>
  <c r="CX346" i="25"/>
  <c r="EL346" i="25" s="1"/>
  <c r="GV346" i="25" s="1"/>
  <c r="IA346" i="25" s="1"/>
  <c r="CY346" i="25"/>
  <c r="EM346" i="25" s="1"/>
  <c r="GW346" i="25" s="1"/>
  <c r="IB346" i="25" s="1"/>
  <c r="CZ346" i="25"/>
  <c r="EN346" i="25" s="1"/>
  <c r="GX346" i="25" s="1"/>
  <c r="IC346" i="25" s="1"/>
  <c r="DA346" i="25"/>
  <c r="EO346" i="25" s="1"/>
  <c r="GY346" i="25" s="1"/>
  <c r="ID346" i="25" s="1"/>
  <c r="BX347" i="25"/>
  <c r="DL347" i="25" s="1"/>
  <c r="FV347" i="25" s="1"/>
  <c r="HA347" i="25" s="1"/>
  <c r="BY347" i="25"/>
  <c r="DM347" i="25" s="1"/>
  <c r="FW347" i="25" s="1"/>
  <c r="HB347" i="25" s="1"/>
  <c r="BZ347" i="25"/>
  <c r="DN347" i="25" s="1"/>
  <c r="FX347" i="25" s="1"/>
  <c r="HC347" i="25" s="1"/>
  <c r="CA347" i="25"/>
  <c r="DO347" i="25" s="1"/>
  <c r="FY347" i="25" s="1"/>
  <c r="HD347" i="25" s="1"/>
  <c r="CB347" i="25"/>
  <c r="DP347" i="25" s="1"/>
  <c r="FZ347" i="25" s="1"/>
  <c r="HE347" i="25" s="1"/>
  <c r="CC347" i="25"/>
  <c r="DQ347" i="25" s="1"/>
  <c r="GA347" i="25" s="1"/>
  <c r="HF347" i="25" s="1"/>
  <c r="CD347" i="25"/>
  <c r="DR347" i="25" s="1"/>
  <c r="GB347" i="25" s="1"/>
  <c r="HG347" i="25" s="1"/>
  <c r="CE347" i="25"/>
  <c r="DS347" i="25" s="1"/>
  <c r="GC347" i="25" s="1"/>
  <c r="HH347" i="25" s="1"/>
  <c r="CF347" i="25"/>
  <c r="DT347" i="25" s="1"/>
  <c r="GD347" i="25" s="1"/>
  <c r="HI347" i="25" s="1"/>
  <c r="CG347" i="25"/>
  <c r="DU347" i="25" s="1"/>
  <c r="GE347" i="25" s="1"/>
  <c r="HJ347" i="25" s="1"/>
  <c r="CH347" i="25"/>
  <c r="DV347" i="25" s="1"/>
  <c r="GF347" i="25" s="1"/>
  <c r="HK347" i="25" s="1"/>
  <c r="CI347" i="25"/>
  <c r="DW347" i="25" s="1"/>
  <c r="GG347" i="25" s="1"/>
  <c r="HL347" i="25" s="1"/>
  <c r="CJ347" i="25"/>
  <c r="DX347" i="25" s="1"/>
  <c r="GH347" i="25" s="1"/>
  <c r="HM347" i="25" s="1"/>
  <c r="CK347" i="25"/>
  <c r="DY347" i="25" s="1"/>
  <c r="GI347" i="25" s="1"/>
  <c r="HN347" i="25" s="1"/>
  <c r="CL347" i="25"/>
  <c r="DZ347" i="25" s="1"/>
  <c r="GJ347" i="25" s="1"/>
  <c r="HO347" i="25" s="1"/>
  <c r="CM347" i="25"/>
  <c r="EA347" i="25" s="1"/>
  <c r="GK347" i="25" s="1"/>
  <c r="HP347" i="25" s="1"/>
  <c r="CN347" i="25"/>
  <c r="EB347" i="25" s="1"/>
  <c r="GL347" i="25" s="1"/>
  <c r="HQ347" i="25" s="1"/>
  <c r="CO347" i="25"/>
  <c r="EC347" i="25" s="1"/>
  <c r="GM347" i="25" s="1"/>
  <c r="HR347" i="25" s="1"/>
  <c r="CP347" i="25"/>
  <c r="ED347" i="25" s="1"/>
  <c r="GN347" i="25" s="1"/>
  <c r="HS347" i="25" s="1"/>
  <c r="CQ347" i="25"/>
  <c r="EE347" i="25" s="1"/>
  <c r="GO347" i="25" s="1"/>
  <c r="HT347" i="25" s="1"/>
  <c r="CR347" i="25"/>
  <c r="EF347" i="25" s="1"/>
  <c r="GP347" i="25" s="1"/>
  <c r="HU347" i="25" s="1"/>
  <c r="CS347" i="25"/>
  <c r="EG347" i="25" s="1"/>
  <c r="GQ347" i="25" s="1"/>
  <c r="HV347" i="25" s="1"/>
  <c r="CT347" i="25"/>
  <c r="EH347" i="25" s="1"/>
  <c r="GR347" i="25" s="1"/>
  <c r="HW347" i="25" s="1"/>
  <c r="CU347" i="25"/>
  <c r="EI347" i="25" s="1"/>
  <c r="GS347" i="25" s="1"/>
  <c r="HX347" i="25" s="1"/>
  <c r="CV347" i="25"/>
  <c r="EJ347" i="25" s="1"/>
  <c r="GT347" i="25" s="1"/>
  <c r="HY347" i="25" s="1"/>
  <c r="CW347" i="25"/>
  <c r="EK347" i="25" s="1"/>
  <c r="GU347" i="25" s="1"/>
  <c r="HZ347" i="25" s="1"/>
  <c r="CX347" i="25"/>
  <c r="EL347" i="25" s="1"/>
  <c r="GV347" i="25" s="1"/>
  <c r="IA347" i="25" s="1"/>
  <c r="CY347" i="25"/>
  <c r="EM347" i="25" s="1"/>
  <c r="GW347" i="25" s="1"/>
  <c r="IB347" i="25" s="1"/>
  <c r="CZ347" i="25"/>
  <c r="EN347" i="25" s="1"/>
  <c r="GX347" i="25" s="1"/>
  <c r="IC347" i="25" s="1"/>
  <c r="DA347" i="25"/>
  <c r="EO347" i="25" s="1"/>
  <c r="GY347" i="25" s="1"/>
  <c r="ID347" i="25" s="1"/>
  <c r="BX348" i="25"/>
  <c r="DL348" i="25" s="1"/>
  <c r="FV348" i="25" s="1"/>
  <c r="HA348" i="25" s="1"/>
  <c r="BY348" i="25"/>
  <c r="DM348" i="25" s="1"/>
  <c r="FW348" i="25" s="1"/>
  <c r="HB348" i="25" s="1"/>
  <c r="BZ348" i="25"/>
  <c r="DN348" i="25" s="1"/>
  <c r="FX348" i="25" s="1"/>
  <c r="HC348" i="25" s="1"/>
  <c r="CA348" i="25"/>
  <c r="DO348" i="25" s="1"/>
  <c r="FY348" i="25" s="1"/>
  <c r="HD348" i="25" s="1"/>
  <c r="CB348" i="25"/>
  <c r="DP348" i="25" s="1"/>
  <c r="FZ348" i="25" s="1"/>
  <c r="HE348" i="25" s="1"/>
  <c r="CC348" i="25"/>
  <c r="DQ348" i="25" s="1"/>
  <c r="GA348" i="25" s="1"/>
  <c r="HF348" i="25" s="1"/>
  <c r="CD348" i="25"/>
  <c r="DR348" i="25" s="1"/>
  <c r="GB348" i="25" s="1"/>
  <c r="HG348" i="25" s="1"/>
  <c r="CE348" i="25"/>
  <c r="DS348" i="25" s="1"/>
  <c r="GC348" i="25" s="1"/>
  <c r="HH348" i="25" s="1"/>
  <c r="CF348" i="25"/>
  <c r="DT348" i="25" s="1"/>
  <c r="GD348" i="25" s="1"/>
  <c r="HI348" i="25" s="1"/>
  <c r="CG348" i="25"/>
  <c r="DU348" i="25" s="1"/>
  <c r="GE348" i="25" s="1"/>
  <c r="HJ348" i="25" s="1"/>
  <c r="CH348" i="25"/>
  <c r="DV348" i="25" s="1"/>
  <c r="GF348" i="25" s="1"/>
  <c r="HK348" i="25" s="1"/>
  <c r="CI348" i="25"/>
  <c r="DW348" i="25" s="1"/>
  <c r="GG348" i="25" s="1"/>
  <c r="HL348" i="25" s="1"/>
  <c r="CJ348" i="25"/>
  <c r="DX348" i="25" s="1"/>
  <c r="GH348" i="25" s="1"/>
  <c r="HM348" i="25" s="1"/>
  <c r="CK348" i="25"/>
  <c r="DY348" i="25" s="1"/>
  <c r="GI348" i="25" s="1"/>
  <c r="HN348" i="25" s="1"/>
  <c r="CL348" i="25"/>
  <c r="DZ348" i="25" s="1"/>
  <c r="GJ348" i="25" s="1"/>
  <c r="HO348" i="25" s="1"/>
  <c r="CM348" i="25"/>
  <c r="EA348" i="25" s="1"/>
  <c r="GK348" i="25" s="1"/>
  <c r="HP348" i="25" s="1"/>
  <c r="CN348" i="25"/>
  <c r="EB348" i="25" s="1"/>
  <c r="GL348" i="25" s="1"/>
  <c r="HQ348" i="25" s="1"/>
  <c r="CO348" i="25"/>
  <c r="EC348" i="25" s="1"/>
  <c r="GM348" i="25" s="1"/>
  <c r="HR348" i="25" s="1"/>
  <c r="CP348" i="25"/>
  <c r="ED348" i="25" s="1"/>
  <c r="GN348" i="25" s="1"/>
  <c r="HS348" i="25" s="1"/>
  <c r="CQ348" i="25"/>
  <c r="EE348" i="25" s="1"/>
  <c r="GO348" i="25" s="1"/>
  <c r="HT348" i="25" s="1"/>
  <c r="CR348" i="25"/>
  <c r="EF348" i="25" s="1"/>
  <c r="GP348" i="25" s="1"/>
  <c r="HU348" i="25" s="1"/>
  <c r="CS348" i="25"/>
  <c r="EG348" i="25" s="1"/>
  <c r="GQ348" i="25" s="1"/>
  <c r="HV348" i="25" s="1"/>
  <c r="CT348" i="25"/>
  <c r="EH348" i="25" s="1"/>
  <c r="GR348" i="25" s="1"/>
  <c r="HW348" i="25" s="1"/>
  <c r="CU348" i="25"/>
  <c r="EI348" i="25" s="1"/>
  <c r="GS348" i="25" s="1"/>
  <c r="HX348" i="25" s="1"/>
  <c r="CV348" i="25"/>
  <c r="EJ348" i="25" s="1"/>
  <c r="GT348" i="25" s="1"/>
  <c r="HY348" i="25" s="1"/>
  <c r="CW348" i="25"/>
  <c r="EK348" i="25" s="1"/>
  <c r="GU348" i="25" s="1"/>
  <c r="HZ348" i="25" s="1"/>
  <c r="CX348" i="25"/>
  <c r="EL348" i="25" s="1"/>
  <c r="GV348" i="25" s="1"/>
  <c r="IA348" i="25" s="1"/>
  <c r="CY348" i="25"/>
  <c r="EM348" i="25" s="1"/>
  <c r="GW348" i="25" s="1"/>
  <c r="IB348" i="25" s="1"/>
  <c r="CZ348" i="25"/>
  <c r="EN348" i="25" s="1"/>
  <c r="GX348" i="25" s="1"/>
  <c r="IC348" i="25" s="1"/>
  <c r="DA348" i="25"/>
  <c r="EO348" i="25" s="1"/>
  <c r="GY348" i="25" s="1"/>
  <c r="ID348" i="25" s="1"/>
  <c r="BX349" i="25"/>
  <c r="DL349" i="25" s="1"/>
  <c r="FV349" i="25" s="1"/>
  <c r="HA349" i="25" s="1"/>
  <c r="BY349" i="25"/>
  <c r="DM349" i="25" s="1"/>
  <c r="FW349" i="25" s="1"/>
  <c r="HB349" i="25" s="1"/>
  <c r="BZ349" i="25"/>
  <c r="DN349" i="25" s="1"/>
  <c r="FX349" i="25" s="1"/>
  <c r="HC349" i="25" s="1"/>
  <c r="CA349" i="25"/>
  <c r="DO349" i="25" s="1"/>
  <c r="FY349" i="25" s="1"/>
  <c r="HD349" i="25" s="1"/>
  <c r="CB349" i="25"/>
  <c r="DP349" i="25" s="1"/>
  <c r="FZ349" i="25" s="1"/>
  <c r="HE349" i="25" s="1"/>
  <c r="CC349" i="25"/>
  <c r="DQ349" i="25" s="1"/>
  <c r="GA349" i="25" s="1"/>
  <c r="HF349" i="25" s="1"/>
  <c r="CD349" i="25"/>
  <c r="DR349" i="25" s="1"/>
  <c r="GB349" i="25" s="1"/>
  <c r="HG349" i="25" s="1"/>
  <c r="CE349" i="25"/>
  <c r="DS349" i="25" s="1"/>
  <c r="GC349" i="25" s="1"/>
  <c r="HH349" i="25" s="1"/>
  <c r="CF349" i="25"/>
  <c r="DT349" i="25" s="1"/>
  <c r="GD349" i="25" s="1"/>
  <c r="HI349" i="25" s="1"/>
  <c r="CG349" i="25"/>
  <c r="DU349" i="25" s="1"/>
  <c r="GE349" i="25" s="1"/>
  <c r="HJ349" i="25" s="1"/>
  <c r="CH349" i="25"/>
  <c r="DV349" i="25" s="1"/>
  <c r="GF349" i="25" s="1"/>
  <c r="HK349" i="25" s="1"/>
  <c r="CI349" i="25"/>
  <c r="DW349" i="25" s="1"/>
  <c r="GG349" i="25" s="1"/>
  <c r="HL349" i="25" s="1"/>
  <c r="CJ349" i="25"/>
  <c r="DX349" i="25" s="1"/>
  <c r="GH349" i="25" s="1"/>
  <c r="HM349" i="25" s="1"/>
  <c r="CK349" i="25"/>
  <c r="DY349" i="25" s="1"/>
  <c r="GI349" i="25" s="1"/>
  <c r="HN349" i="25" s="1"/>
  <c r="CL349" i="25"/>
  <c r="DZ349" i="25" s="1"/>
  <c r="GJ349" i="25" s="1"/>
  <c r="HO349" i="25" s="1"/>
  <c r="CM349" i="25"/>
  <c r="EA349" i="25" s="1"/>
  <c r="GK349" i="25" s="1"/>
  <c r="HP349" i="25" s="1"/>
  <c r="CN349" i="25"/>
  <c r="EB349" i="25" s="1"/>
  <c r="GL349" i="25" s="1"/>
  <c r="HQ349" i="25" s="1"/>
  <c r="CO349" i="25"/>
  <c r="EC349" i="25" s="1"/>
  <c r="GM349" i="25" s="1"/>
  <c r="HR349" i="25" s="1"/>
  <c r="CP349" i="25"/>
  <c r="ED349" i="25" s="1"/>
  <c r="GN349" i="25" s="1"/>
  <c r="HS349" i="25" s="1"/>
  <c r="CQ349" i="25"/>
  <c r="EE349" i="25" s="1"/>
  <c r="GO349" i="25" s="1"/>
  <c r="HT349" i="25" s="1"/>
  <c r="CR349" i="25"/>
  <c r="EF349" i="25" s="1"/>
  <c r="GP349" i="25" s="1"/>
  <c r="HU349" i="25" s="1"/>
  <c r="CS349" i="25"/>
  <c r="EG349" i="25" s="1"/>
  <c r="GQ349" i="25" s="1"/>
  <c r="HV349" i="25" s="1"/>
  <c r="CT349" i="25"/>
  <c r="EH349" i="25" s="1"/>
  <c r="GR349" i="25" s="1"/>
  <c r="HW349" i="25" s="1"/>
  <c r="CU349" i="25"/>
  <c r="EI349" i="25" s="1"/>
  <c r="GS349" i="25" s="1"/>
  <c r="HX349" i="25" s="1"/>
  <c r="CV349" i="25"/>
  <c r="EJ349" i="25" s="1"/>
  <c r="GT349" i="25" s="1"/>
  <c r="HY349" i="25" s="1"/>
  <c r="CW349" i="25"/>
  <c r="EK349" i="25" s="1"/>
  <c r="GU349" i="25" s="1"/>
  <c r="HZ349" i="25" s="1"/>
  <c r="CX349" i="25"/>
  <c r="EL349" i="25" s="1"/>
  <c r="GV349" i="25" s="1"/>
  <c r="IA349" i="25" s="1"/>
  <c r="CY349" i="25"/>
  <c r="EM349" i="25" s="1"/>
  <c r="GW349" i="25" s="1"/>
  <c r="IB349" i="25" s="1"/>
  <c r="CZ349" i="25"/>
  <c r="EN349" i="25" s="1"/>
  <c r="GX349" i="25" s="1"/>
  <c r="IC349" i="25" s="1"/>
  <c r="DA349" i="25"/>
  <c r="EO349" i="25" s="1"/>
  <c r="GY349" i="25" s="1"/>
  <c r="ID349" i="25" s="1"/>
  <c r="BB352" i="25"/>
  <c r="BA352" i="25"/>
  <c r="AZ352" i="25"/>
  <c r="AY352" i="25"/>
  <c r="AX352" i="25"/>
  <c r="AW352" i="25"/>
  <c r="AV352" i="25"/>
  <c r="AU352" i="25"/>
  <c r="AT352" i="25"/>
  <c r="AS352" i="25"/>
  <c r="CR352" i="25" s="1"/>
  <c r="EF352" i="25" s="1"/>
  <c r="GP352" i="25" s="1"/>
  <c r="HU352" i="25" s="1"/>
  <c r="AR352" i="25"/>
  <c r="CQ352" i="25" s="1"/>
  <c r="EE352" i="25" s="1"/>
  <c r="GO352" i="25" s="1"/>
  <c r="HT352" i="25" s="1"/>
  <c r="AQ352" i="25"/>
  <c r="CP352" i="25" s="1"/>
  <c r="ED352" i="25" s="1"/>
  <c r="GN352" i="25" s="1"/>
  <c r="HS352" i="25" s="1"/>
  <c r="AP352" i="25"/>
  <c r="CO352" i="25" s="1"/>
  <c r="EC352" i="25" s="1"/>
  <c r="GM352" i="25" s="1"/>
  <c r="HR352" i="25" s="1"/>
  <c r="AO352" i="25"/>
  <c r="CN352" i="25" s="1"/>
  <c r="EB352" i="25" s="1"/>
  <c r="GL352" i="25" s="1"/>
  <c r="HQ352" i="25" s="1"/>
  <c r="AN352" i="25"/>
  <c r="CM352" i="25" s="1"/>
  <c r="EA352" i="25" s="1"/>
  <c r="GK352" i="25" s="1"/>
  <c r="HP352" i="25" s="1"/>
  <c r="AM352" i="25"/>
  <c r="CL352" i="25" s="1"/>
  <c r="DZ352" i="25" s="1"/>
  <c r="GJ352" i="25" s="1"/>
  <c r="HO352" i="25" s="1"/>
  <c r="AL352" i="25"/>
  <c r="CK352" i="25" s="1"/>
  <c r="DY352" i="25" s="1"/>
  <c r="GI352" i="25" s="1"/>
  <c r="HN352" i="25" s="1"/>
  <c r="AK352" i="25"/>
  <c r="CJ352" i="25" s="1"/>
  <c r="DX352" i="25" s="1"/>
  <c r="GH352" i="25" s="1"/>
  <c r="HM352" i="25" s="1"/>
  <c r="AJ352" i="25"/>
  <c r="CI352" i="25" s="1"/>
  <c r="DW352" i="25" s="1"/>
  <c r="GG352" i="25" s="1"/>
  <c r="HL352" i="25" s="1"/>
  <c r="AI352" i="25"/>
  <c r="CH352" i="25" s="1"/>
  <c r="DV352" i="25" s="1"/>
  <c r="GF352" i="25" s="1"/>
  <c r="HK352" i="25" s="1"/>
  <c r="AH352" i="25"/>
  <c r="CG352" i="25" s="1"/>
  <c r="DU352" i="25" s="1"/>
  <c r="GE352" i="25" s="1"/>
  <c r="HJ352" i="25" s="1"/>
  <c r="AG352" i="25"/>
  <c r="CF352" i="25" s="1"/>
  <c r="DT352" i="25" s="1"/>
  <c r="GD352" i="25" s="1"/>
  <c r="HI352" i="25" s="1"/>
  <c r="AF352" i="25"/>
  <c r="CE352" i="25" s="1"/>
  <c r="DS352" i="25" s="1"/>
  <c r="GC352" i="25" s="1"/>
  <c r="HH352" i="25" s="1"/>
  <c r="AE352" i="25"/>
  <c r="CD352" i="25" s="1"/>
  <c r="DR352" i="25" s="1"/>
  <c r="GB352" i="25" s="1"/>
  <c r="HG352" i="25" s="1"/>
  <c r="AD352" i="25"/>
  <c r="CC352" i="25" s="1"/>
  <c r="DQ352" i="25" s="1"/>
  <c r="GA352" i="25" s="1"/>
  <c r="HF352" i="25" s="1"/>
  <c r="AC352" i="25"/>
  <c r="CB352" i="25" s="1"/>
  <c r="DP352" i="25" s="1"/>
  <c r="FZ352" i="25" s="1"/>
  <c r="HE352" i="25" s="1"/>
  <c r="AB352" i="25"/>
  <c r="CA352" i="25" s="1"/>
  <c r="DO352" i="25" s="1"/>
  <c r="FY352" i="25" s="1"/>
  <c r="HD352" i="25" s="1"/>
  <c r="AA352" i="25"/>
  <c r="BZ352" i="25" s="1"/>
  <c r="DN352" i="25" s="1"/>
  <c r="FX352" i="25" s="1"/>
  <c r="HC352" i="25" s="1"/>
  <c r="Z352" i="25"/>
  <c r="BY352" i="25" s="1"/>
  <c r="DM352" i="25" s="1"/>
  <c r="FW352" i="25" s="1"/>
  <c r="HB352" i="25" s="1"/>
  <c r="Y352" i="25"/>
  <c r="BX352" i="25" s="1"/>
  <c r="DL352" i="25" s="1"/>
  <c r="FV352" i="25" s="1"/>
  <c r="HA352" i="25" s="1"/>
  <c r="BB351" i="25"/>
  <c r="BA351" i="25"/>
  <c r="AZ351" i="25"/>
  <c r="AY351" i="25"/>
  <c r="AX351" i="25"/>
  <c r="AW351" i="25"/>
  <c r="AV351" i="25"/>
  <c r="AU351" i="25"/>
  <c r="AT351" i="25"/>
  <c r="AS351" i="25"/>
  <c r="AR351" i="25"/>
  <c r="AQ351" i="25"/>
  <c r="AP351" i="25"/>
  <c r="AO351" i="25"/>
  <c r="AN351" i="25"/>
  <c r="AM351" i="25"/>
  <c r="AL351" i="25"/>
  <c r="AK351" i="25"/>
  <c r="AJ351" i="25"/>
  <c r="AI351" i="25"/>
  <c r="CH351" i="25" s="1"/>
  <c r="DV351" i="25" s="1"/>
  <c r="AH351" i="25"/>
  <c r="CG351" i="25" s="1"/>
  <c r="DU351" i="25" s="1"/>
  <c r="AG351" i="25"/>
  <c r="CF351" i="25" s="1"/>
  <c r="DT351" i="25" s="1"/>
  <c r="AF351" i="25"/>
  <c r="CE351" i="25" s="1"/>
  <c r="DS351" i="25" s="1"/>
  <c r="AE351" i="25"/>
  <c r="CD351" i="25" s="1"/>
  <c r="DR351" i="25" s="1"/>
  <c r="AD351" i="25"/>
  <c r="CC351" i="25" s="1"/>
  <c r="DQ351" i="25" s="1"/>
  <c r="AC351" i="25"/>
  <c r="CB351" i="25" s="1"/>
  <c r="DP351" i="25" s="1"/>
  <c r="AB351" i="25"/>
  <c r="CA351" i="25" s="1"/>
  <c r="DO351" i="25" s="1"/>
  <c r="AA351" i="25"/>
  <c r="BZ351" i="25" s="1"/>
  <c r="DN351" i="25" s="1"/>
  <c r="Z351" i="25"/>
  <c r="BY351" i="25" s="1"/>
  <c r="DM351" i="25" s="1"/>
  <c r="Y351" i="25"/>
  <c r="BX351" i="25" s="1"/>
  <c r="DL351" i="25" s="1"/>
  <c r="FV351" i="25" s="1"/>
  <c r="HA351" i="25" s="1"/>
  <c r="AU350" i="25"/>
  <c r="AT350" i="25"/>
  <c r="AS350" i="25"/>
  <c r="AR350" i="25"/>
  <c r="AQ350" i="25"/>
  <c r="AP350" i="25"/>
  <c r="AO350" i="25"/>
  <c r="AN350" i="25"/>
  <c r="AM350" i="25"/>
  <c r="AL350" i="25"/>
  <c r="AK350" i="25"/>
  <c r="CJ350" i="25" s="1"/>
  <c r="DX350" i="25" s="1"/>
  <c r="GH350" i="25" s="1"/>
  <c r="HM350" i="25" s="1"/>
  <c r="AJ350" i="25"/>
  <c r="CI350" i="25" s="1"/>
  <c r="DW350" i="25" s="1"/>
  <c r="GG350" i="25" s="1"/>
  <c r="HL350" i="25" s="1"/>
  <c r="AI350" i="25"/>
  <c r="CH350" i="25" s="1"/>
  <c r="DV350" i="25" s="1"/>
  <c r="GF350" i="25" s="1"/>
  <c r="HK350" i="25" s="1"/>
  <c r="AH350" i="25"/>
  <c r="CG350" i="25" s="1"/>
  <c r="DU350" i="25" s="1"/>
  <c r="GE350" i="25" s="1"/>
  <c r="HJ350" i="25" s="1"/>
  <c r="AG350" i="25"/>
  <c r="CF350" i="25" s="1"/>
  <c r="DT350" i="25" s="1"/>
  <c r="GD350" i="25" s="1"/>
  <c r="HI350" i="25" s="1"/>
  <c r="AF350" i="25"/>
  <c r="CE350" i="25" s="1"/>
  <c r="DS350" i="25" s="1"/>
  <c r="GC350" i="25" s="1"/>
  <c r="HH350" i="25" s="1"/>
  <c r="AE350" i="25"/>
  <c r="CD350" i="25" s="1"/>
  <c r="DR350" i="25" s="1"/>
  <c r="GB350" i="25" s="1"/>
  <c r="HG350" i="25" s="1"/>
  <c r="AD350" i="25"/>
  <c r="CC350" i="25" s="1"/>
  <c r="DQ350" i="25" s="1"/>
  <c r="GA350" i="25" s="1"/>
  <c r="AC350" i="25"/>
  <c r="CB350" i="25" s="1"/>
  <c r="DP350" i="25" s="1"/>
  <c r="FZ350" i="25" s="1"/>
  <c r="HD350" i="25" s="1"/>
  <c r="AB350" i="25"/>
  <c r="CA350" i="25" s="1"/>
  <c r="DO350" i="25" s="1"/>
  <c r="FY350" i="25" s="1"/>
  <c r="HC350" i="25" s="1"/>
  <c r="AA350" i="25"/>
  <c r="BZ350" i="25" s="1"/>
  <c r="DN350" i="25" s="1"/>
  <c r="FX350" i="25" s="1"/>
  <c r="HB350" i="25" s="1"/>
  <c r="Z350" i="25"/>
  <c r="BY350" i="25" s="1"/>
  <c r="DM350" i="25" s="1"/>
  <c r="FW350" i="25" s="1"/>
  <c r="HA350" i="25" s="1"/>
  <c r="Y350" i="25"/>
  <c r="BX350" i="25" s="1"/>
  <c r="DL350" i="25" s="1"/>
  <c r="FV350" i="25" s="1"/>
  <c r="AL341" i="25"/>
  <c r="CK341" i="25" s="1"/>
  <c r="DY341" i="25" s="1"/>
  <c r="AK341" i="25"/>
  <c r="CJ341" i="25" s="1"/>
  <c r="DX341" i="25" s="1"/>
  <c r="AJ341" i="25"/>
  <c r="CI341" i="25" s="1"/>
  <c r="DW341" i="25" s="1"/>
  <c r="AI341" i="25"/>
  <c r="CH341" i="25" s="1"/>
  <c r="DV341" i="25" s="1"/>
  <c r="AH341" i="25"/>
  <c r="CG341" i="25" s="1"/>
  <c r="DU341" i="25" s="1"/>
  <c r="AG341" i="25"/>
  <c r="CF341" i="25" s="1"/>
  <c r="DT341" i="25" s="1"/>
  <c r="AF341" i="25"/>
  <c r="CE341" i="25" s="1"/>
  <c r="DS341" i="25" s="1"/>
  <c r="AE341" i="25"/>
  <c r="CD341" i="25" s="1"/>
  <c r="DR341" i="25" s="1"/>
  <c r="AD341" i="25"/>
  <c r="CC341" i="25" s="1"/>
  <c r="DQ341" i="25" s="1"/>
  <c r="AC341" i="25"/>
  <c r="CB341" i="25" s="1"/>
  <c r="DP341" i="25" s="1"/>
  <c r="AB341" i="25"/>
  <c r="CA341" i="25" s="1"/>
  <c r="DO341" i="25" s="1"/>
  <c r="AA341" i="25"/>
  <c r="BZ341" i="25" s="1"/>
  <c r="DN341" i="25" s="1"/>
  <c r="Z341" i="25"/>
  <c r="BY341" i="25" s="1"/>
  <c r="DM341" i="25" s="1"/>
  <c r="Y341" i="25"/>
  <c r="BX341" i="25" s="1"/>
  <c r="DL341" i="25" s="1"/>
  <c r="FV341" i="25" s="1"/>
  <c r="AW340" i="25"/>
  <c r="CV340" i="25" s="1"/>
  <c r="EJ340" i="25" s="1"/>
  <c r="AV340" i="25"/>
  <c r="CU340" i="25" s="1"/>
  <c r="EI340" i="25" s="1"/>
  <c r="AU340" i="25"/>
  <c r="CT340" i="25" s="1"/>
  <c r="EH340" i="25" s="1"/>
  <c r="AT340" i="25"/>
  <c r="CS340" i="25" s="1"/>
  <c r="EG340" i="25" s="1"/>
  <c r="AS340" i="25"/>
  <c r="CR340" i="25" s="1"/>
  <c r="EF340" i="25" s="1"/>
  <c r="AR340" i="25"/>
  <c r="CQ340" i="25" s="1"/>
  <c r="EE340" i="25" s="1"/>
  <c r="AQ340" i="25"/>
  <c r="CP340" i="25" s="1"/>
  <c r="ED340" i="25" s="1"/>
  <c r="AP340" i="25"/>
  <c r="CO340" i="25" s="1"/>
  <c r="EC340" i="25" s="1"/>
  <c r="AO340" i="25"/>
  <c r="CN340" i="25" s="1"/>
  <c r="EB340" i="25" s="1"/>
  <c r="AN340" i="25"/>
  <c r="CM340" i="25" s="1"/>
  <c r="EA340" i="25" s="1"/>
  <c r="AM340" i="25"/>
  <c r="CL340" i="25" s="1"/>
  <c r="DZ340" i="25" s="1"/>
  <c r="AL340" i="25"/>
  <c r="CK340" i="25" s="1"/>
  <c r="DY340" i="25" s="1"/>
  <c r="AK340" i="25"/>
  <c r="CJ340" i="25" s="1"/>
  <c r="DX340" i="25" s="1"/>
  <c r="AJ340" i="25"/>
  <c r="CI340" i="25" s="1"/>
  <c r="DW340" i="25" s="1"/>
  <c r="AI340" i="25"/>
  <c r="CH340" i="25" s="1"/>
  <c r="DV340" i="25" s="1"/>
  <c r="AH340" i="25"/>
  <c r="CG340" i="25" s="1"/>
  <c r="DU340" i="25" s="1"/>
  <c r="AG340" i="25"/>
  <c r="CF340" i="25" s="1"/>
  <c r="DT340" i="25" s="1"/>
  <c r="AF340" i="25"/>
  <c r="CE340" i="25" s="1"/>
  <c r="DS340" i="25" s="1"/>
  <c r="AE340" i="25"/>
  <c r="CD340" i="25" s="1"/>
  <c r="DR340" i="25" s="1"/>
  <c r="AD340" i="25"/>
  <c r="CC340" i="25" s="1"/>
  <c r="DQ340" i="25" s="1"/>
  <c r="AC340" i="25"/>
  <c r="CB340" i="25" s="1"/>
  <c r="DP340" i="25" s="1"/>
  <c r="AB340" i="25"/>
  <c r="CA340" i="25" s="1"/>
  <c r="DO340" i="25" s="1"/>
  <c r="AA340" i="25"/>
  <c r="BZ340" i="25" s="1"/>
  <c r="DN340" i="25" s="1"/>
  <c r="Z340" i="25"/>
  <c r="BY340" i="25" s="1"/>
  <c r="DM340" i="25" s="1"/>
  <c r="Y340" i="25"/>
  <c r="BX340" i="25" s="1"/>
  <c r="DL340" i="25" s="1"/>
  <c r="FV340" i="25" s="1"/>
  <c r="BB339" i="25"/>
  <c r="BA339" i="25"/>
  <c r="AZ339" i="25"/>
  <c r="AY339" i="25"/>
  <c r="AX339" i="25"/>
  <c r="AW339" i="25"/>
  <c r="AV339" i="25"/>
  <c r="AU339" i="25"/>
  <c r="AT339" i="25"/>
  <c r="AS339" i="25"/>
  <c r="AR339" i="25"/>
  <c r="AQ339" i="25"/>
  <c r="AP339" i="25"/>
  <c r="AO339" i="25"/>
  <c r="AN339" i="25"/>
  <c r="AM339" i="25"/>
  <c r="AL339" i="25"/>
  <c r="AK339" i="25"/>
  <c r="AJ339" i="25"/>
  <c r="AI339" i="25"/>
  <c r="AH339" i="25"/>
  <c r="AG339" i="25"/>
  <c r="AF339" i="25"/>
  <c r="CE339" i="25" s="1"/>
  <c r="DS339" i="25" s="1"/>
  <c r="AE339" i="25"/>
  <c r="CD339" i="25" s="1"/>
  <c r="DR339" i="25" s="1"/>
  <c r="AD339" i="25"/>
  <c r="CC339" i="25" s="1"/>
  <c r="DQ339" i="25" s="1"/>
  <c r="AC339" i="25"/>
  <c r="CB339" i="25" s="1"/>
  <c r="DP339" i="25" s="1"/>
  <c r="AB339" i="25"/>
  <c r="CA339" i="25" s="1"/>
  <c r="DO339" i="25" s="1"/>
  <c r="AA339" i="25"/>
  <c r="BZ339" i="25" s="1"/>
  <c r="DN339" i="25" s="1"/>
  <c r="Z339" i="25"/>
  <c r="BY339" i="25" s="1"/>
  <c r="DM339" i="25" s="1"/>
  <c r="FW339" i="25" s="1"/>
  <c r="FX339" i="25" s="1"/>
  <c r="FY339" i="25" s="1"/>
  <c r="FZ339" i="25" s="1"/>
  <c r="GA339" i="25" s="1"/>
  <c r="GB339" i="25" s="1"/>
  <c r="GC339" i="25" s="1"/>
  <c r="Y339" i="25"/>
  <c r="BX339" i="25" s="1"/>
  <c r="DL339" i="25" s="1"/>
  <c r="FV339" i="25" s="1"/>
  <c r="AU338" i="25"/>
  <c r="CT338" i="25" s="1"/>
  <c r="AT338" i="25"/>
  <c r="CS338" i="25" s="1"/>
  <c r="AS338" i="25"/>
  <c r="CR338" i="25" s="1"/>
  <c r="EF338" i="25" s="1"/>
  <c r="AR338" i="25"/>
  <c r="CQ338" i="25" s="1"/>
  <c r="EE338" i="25" s="1"/>
  <c r="AQ338" i="25"/>
  <c r="CP338" i="25" s="1"/>
  <c r="ED338" i="25" s="1"/>
  <c r="AP338" i="25"/>
  <c r="CO338" i="25" s="1"/>
  <c r="EC338" i="25" s="1"/>
  <c r="AO338" i="25"/>
  <c r="CN338" i="25" s="1"/>
  <c r="EB338" i="25" s="1"/>
  <c r="AN338" i="25"/>
  <c r="CM338" i="25" s="1"/>
  <c r="EA338" i="25" s="1"/>
  <c r="AM338" i="25"/>
  <c r="CL338" i="25" s="1"/>
  <c r="AL338" i="25"/>
  <c r="CK338" i="25" s="1"/>
  <c r="AK338" i="25"/>
  <c r="CJ338" i="25" s="1"/>
  <c r="DX338" i="25" s="1"/>
  <c r="AJ338" i="25"/>
  <c r="CI338" i="25" s="1"/>
  <c r="DW338" i="25" s="1"/>
  <c r="AI338" i="25"/>
  <c r="CH338" i="25" s="1"/>
  <c r="DV338" i="25" s="1"/>
  <c r="AH338" i="25"/>
  <c r="CG338" i="25" s="1"/>
  <c r="DU338" i="25" s="1"/>
  <c r="AG338" i="25"/>
  <c r="CF338" i="25" s="1"/>
  <c r="DT338" i="25" s="1"/>
  <c r="AF338" i="25"/>
  <c r="CE338" i="25" s="1"/>
  <c r="DS338" i="25" s="1"/>
  <c r="AE338" i="25"/>
  <c r="CD338" i="25" s="1"/>
  <c r="AD338" i="25"/>
  <c r="CC338" i="25" s="1"/>
  <c r="AC338" i="25"/>
  <c r="CB338" i="25" s="1"/>
  <c r="DP338" i="25" s="1"/>
  <c r="AB338" i="25"/>
  <c r="CA338" i="25" s="1"/>
  <c r="DO338" i="25" s="1"/>
  <c r="AA338" i="25"/>
  <c r="BZ338" i="25" s="1"/>
  <c r="DN338" i="25" s="1"/>
  <c r="Z338" i="25"/>
  <c r="BY338" i="25" s="1"/>
  <c r="DM338" i="25" s="1"/>
  <c r="Y338" i="25"/>
  <c r="BX338" i="25" s="1"/>
  <c r="DL338" i="25" s="1"/>
  <c r="FV338" i="25" s="1"/>
  <c r="AV337" i="25"/>
  <c r="CU337" i="25" s="1"/>
  <c r="EI337" i="25" s="1"/>
  <c r="GS337" i="25" s="1"/>
  <c r="HX337" i="25" s="1"/>
  <c r="AU337" i="25"/>
  <c r="CT337" i="25" s="1"/>
  <c r="EH337" i="25" s="1"/>
  <c r="GR337" i="25" s="1"/>
  <c r="HW337" i="25" s="1"/>
  <c r="AT337" i="25"/>
  <c r="CS337" i="25" s="1"/>
  <c r="EG337" i="25" s="1"/>
  <c r="GQ337" i="25" s="1"/>
  <c r="HV337" i="25" s="1"/>
  <c r="AS337" i="25"/>
  <c r="CR337" i="25" s="1"/>
  <c r="EF337" i="25" s="1"/>
  <c r="GP337" i="25" s="1"/>
  <c r="HU337" i="25" s="1"/>
  <c r="AR337" i="25"/>
  <c r="CQ337" i="25" s="1"/>
  <c r="EE337" i="25" s="1"/>
  <c r="GO337" i="25" s="1"/>
  <c r="HT337" i="25" s="1"/>
  <c r="AQ337" i="25"/>
  <c r="CP337" i="25" s="1"/>
  <c r="ED337" i="25" s="1"/>
  <c r="GN337" i="25" s="1"/>
  <c r="HS337" i="25" s="1"/>
  <c r="AP337" i="25"/>
  <c r="CO337" i="25" s="1"/>
  <c r="EC337" i="25" s="1"/>
  <c r="GM337" i="25" s="1"/>
  <c r="HR337" i="25" s="1"/>
  <c r="AO337" i="25"/>
  <c r="CN337" i="25" s="1"/>
  <c r="EB337" i="25" s="1"/>
  <c r="GL337" i="25" s="1"/>
  <c r="HQ337" i="25" s="1"/>
  <c r="AN337" i="25"/>
  <c r="CM337" i="25" s="1"/>
  <c r="EA337" i="25" s="1"/>
  <c r="GK337" i="25" s="1"/>
  <c r="HP337" i="25" s="1"/>
  <c r="AM337" i="25"/>
  <c r="CL337" i="25" s="1"/>
  <c r="DZ337" i="25" s="1"/>
  <c r="GJ337" i="25" s="1"/>
  <c r="HO337" i="25" s="1"/>
  <c r="AL337" i="25"/>
  <c r="CK337" i="25" s="1"/>
  <c r="DY337" i="25" s="1"/>
  <c r="GI337" i="25" s="1"/>
  <c r="HN337" i="25" s="1"/>
  <c r="AK337" i="25"/>
  <c r="CJ337" i="25" s="1"/>
  <c r="DX337" i="25" s="1"/>
  <c r="GH337" i="25" s="1"/>
  <c r="HM337" i="25" s="1"/>
  <c r="AJ337" i="25"/>
  <c r="CI337" i="25" s="1"/>
  <c r="DW337" i="25" s="1"/>
  <c r="GG337" i="25" s="1"/>
  <c r="HL337" i="25" s="1"/>
  <c r="AI337" i="25"/>
  <c r="CH337" i="25" s="1"/>
  <c r="DV337" i="25" s="1"/>
  <c r="GF337" i="25" s="1"/>
  <c r="HK337" i="25" s="1"/>
  <c r="AH337" i="25"/>
  <c r="CG337" i="25" s="1"/>
  <c r="DU337" i="25" s="1"/>
  <c r="GE337" i="25" s="1"/>
  <c r="HJ337" i="25" s="1"/>
  <c r="AG337" i="25"/>
  <c r="CF337" i="25" s="1"/>
  <c r="DT337" i="25" s="1"/>
  <c r="GD337" i="25" s="1"/>
  <c r="HI337" i="25" s="1"/>
  <c r="AF337" i="25"/>
  <c r="CE337" i="25" s="1"/>
  <c r="DS337" i="25" s="1"/>
  <c r="GC337" i="25" s="1"/>
  <c r="HH337" i="25" s="1"/>
  <c r="AE337" i="25"/>
  <c r="CD337" i="25" s="1"/>
  <c r="DR337" i="25" s="1"/>
  <c r="GB337" i="25" s="1"/>
  <c r="HG337" i="25" s="1"/>
  <c r="AD337" i="25"/>
  <c r="CC337" i="25" s="1"/>
  <c r="DQ337" i="25" s="1"/>
  <c r="GA337" i="25" s="1"/>
  <c r="HF337" i="25" s="1"/>
  <c r="AC337" i="25"/>
  <c r="CB337" i="25" s="1"/>
  <c r="DP337" i="25" s="1"/>
  <c r="FZ337" i="25" s="1"/>
  <c r="HE337" i="25" s="1"/>
  <c r="AB337" i="25"/>
  <c r="CA337" i="25" s="1"/>
  <c r="DO337" i="25" s="1"/>
  <c r="FY337" i="25" s="1"/>
  <c r="HD337" i="25" s="1"/>
  <c r="AA337" i="25"/>
  <c r="BZ337" i="25" s="1"/>
  <c r="DN337" i="25" s="1"/>
  <c r="FX337" i="25" s="1"/>
  <c r="HC337" i="25" s="1"/>
  <c r="Z337" i="25"/>
  <c r="BY337" i="25" s="1"/>
  <c r="DM337" i="25" s="1"/>
  <c r="FW337" i="25" s="1"/>
  <c r="HB337" i="25" s="1"/>
  <c r="Y337" i="25"/>
  <c r="BX337" i="25" s="1"/>
  <c r="DL337" i="25" s="1"/>
  <c r="FV337" i="25" s="1"/>
  <c r="HA337" i="25" s="1"/>
  <c r="BB336" i="25"/>
  <c r="BA336" i="25"/>
  <c r="AZ336" i="25"/>
  <c r="AY336" i="25"/>
  <c r="AX336" i="25"/>
  <c r="AW336" i="25"/>
  <c r="AV336" i="25"/>
  <c r="AU336" i="25"/>
  <c r="AT336" i="25"/>
  <c r="AS336" i="25"/>
  <c r="AR336" i="25"/>
  <c r="AQ336" i="25"/>
  <c r="AP336" i="25"/>
  <c r="AO336" i="25"/>
  <c r="AN336" i="25"/>
  <c r="AM336" i="25"/>
  <c r="AL336" i="25"/>
  <c r="AK336" i="25"/>
  <c r="AJ336" i="25"/>
  <c r="AI336" i="25"/>
  <c r="AH336" i="25"/>
  <c r="AG336" i="25"/>
  <c r="AF336" i="25"/>
  <c r="AE336" i="25"/>
  <c r="AD336" i="25"/>
  <c r="AC336" i="25"/>
  <c r="CB336" i="25" s="1"/>
  <c r="DP336" i="25" s="1"/>
  <c r="AB336" i="25"/>
  <c r="CA336" i="25" s="1"/>
  <c r="DO336" i="25" s="1"/>
  <c r="AA336" i="25"/>
  <c r="BZ336" i="25" s="1"/>
  <c r="DN336" i="25" s="1"/>
  <c r="Z336" i="25"/>
  <c r="BY336" i="25" s="1"/>
  <c r="DM336" i="25" s="1"/>
  <c r="Y336" i="25"/>
  <c r="BX336" i="25" s="1"/>
  <c r="DL336" i="25" s="1"/>
  <c r="FV336" i="25" s="1"/>
  <c r="BB335" i="25"/>
  <c r="BA335" i="25"/>
  <c r="AZ335" i="25"/>
  <c r="AY335" i="25"/>
  <c r="AX335" i="25"/>
  <c r="AW335" i="25"/>
  <c r="AV335" i="25"/>
  <c r="AU335" i="25"/>
  <c r="AT335" i="25"/>
  <c r="AS335" i="25"/>
  <c r="AR335" i="25"/>
  <c r="AQ335" i="25"/>
  <c r="AP335" i="25"/>
  <c r="AO335" i="25"/>
  <c r="AN335" i="25"/>
  <c r="AM335" i="25"/>
  <c r="CL335" i="25" s="1"/>
  <c r="DZ335" i="25" s="1"/>
  <c r="GJ335" i="25" s="1"/>
  <c r="HO335" i="25" s="1"/>
  <c r="AL335" i="25"/>
  <c r="CK335" i="25" s="1"/>
  <c r="DY335" i="25" s="1"/>
  <c r="GI335" i="25" s="1"/>
  <c r="HN335" i="25" s="1"/>
  <c r="AK335" i="25"/>
  <c r="CJ335" i="25" s="1"/>
  <c r="DX335" i="25" s="1"/>
  <c r="GH335" i="25" s="1"/>
  <c r="HM335" i="25" s="1"/>
  <c r="AJ335" i="25"/>
  <c r="CI335" i="25" s="1"/>
  <c r="DW335" i="25" s="1"/>
  <c r="GG335" i="25" s="1"/>
  <c r="HL335" i="25" s="1"/>
  <c r="AI335" i="25"/>
  <c r="CH335" i="25" s="1"/>
  <c r="DV335" i="25" s="1"/>
  <c r="GF335" i="25" s="1"/>
  <c r="HK335" i="25" s="1"/>
  <c r="AH335" i="25"/>
  <c r="CG335" i="25" s="1"/>
  <c r="DU335" i="25" s="1"/>
  <c r="GE335" i="25" s="1"/>
  <c r="HJ335" i="25" s="1"/>
  <c r="AG335" i="25"/>
  <c r="CF335" i="25" s="1"/>
  <c r="DT335" i="25" s="1"/>
  <c r="GD335" i="25" s="1"/>
  <c r="HI335" i="25" s="1"/>
  <c r="AF335" i="25"/>
  <c r="CE335" i="25" s="1"/>
  <c r="DS335" i="25" s="1"/>
  <c r="GC335" i="25" s="1"/>
  <c r="HH335" i="25" s="1"/>
  <c r="AE335" i="25"/>
  <c r="CD335" i="25" s="1"/>
  <c r="DR335" i="25" s="1"/>
  <c r="GB335" i="25" s="1"/>
  <c r="HG335" i="25" s="1"/>
  <c r="AD335" i="25"/>
  <c r="CC335" i="25" s="1"/>
  <c r="DQ335" i="25" s="1"/>
  <c r="GA335" i="25" s="1"/>
  <c r="HF335" i="25" s="1"/>
  <c r="AC335" i="25"/>
  <c r="CB335" i="25" s="1"/>
  <c r="DP335" i="25" s="1"/>
  <c r="FZ335" i="25" s="1"/>
  <c r="HE335" i="25" s="1"/>
  <c r="AB335" i="25"/>
  <c r="CA335" i="25" s="1"/>
  <c r="DO335" i="25" s="1"/>
  <c r="FY335" i="25" s="1"/>
  <c r="HD335" i="25" s="1"/>
  <c r="AA335" i="25"/>
  <c r="BZ335" i="25" s="1"/>
  <c r="DN335" i="25" s="1"/>
  <c r="FX335" i="25" s="1"/>
  <c r="HC335" i="25" s="1"/>
  <c r="Z335" i="25"/>
  <c r="BY335" i="25" s="1"/>
  <c r="DM335" i="25" s="1"/>
  <c r="FW335" i="25" s="1"/>
  <c r="HB335" i="25" s="1"/>
  <c r="Y335" i="25"/>
  <c r="BX335" i="25" s="1"/>
  <c r="DL335" i="25" s="1"/>
  <c r="FV335" i="25" s="1"/>
  <c r="HA335" i="25" s="1"/>
  <c r="AG334" i="25"/>
  <c r="CF334" i="25" s="1"/>
  <c r="DT334" i="25" s="1"/>
  <c r="AF334" i="25"/>
  <c r="CE334" i="25" s="1"/>
  <c r="DS334" i="25" s="1"/>
  <c r="AE334" i="25"/>
  <c r="CD334" i="25" s="1"/>
  <c r="DR334" i="25" s="1"/>
  <c r="AD334" i="25"/>
  <c r="CC334" i="25" s="1"/>
  <c r="DQ334" i="25" s="1"/>
  <c r="AC334" i="25"/>
  <c r="CB334" i="25" s="1"/>
  <c r="DP334" i="25" s="1"/>
  <c r="AB334" i="25"/>
  <c r="CA334" i="25" s="1"/>
  <c r="DO334" i="25" s="1"/>
  <c r="AA334" i="25"/>
  <c r="BZ334" i="25" s="1"/>
  <c r="DN334" i="25" s="1"/>
  <c r="Z334" i="25"/>
  <c r="BY334" i="25" s="1"/>
  <c r="DM334" i="25" s="1"/>
  <c r="Y334" i="25"/>
  <c r="BX334" i="25" s="1"/>
  <c r="DL334" i="25" s="1"/>
  <c r="FV334" i="25" s="1"/>
  <c r="HA334" i="25" s="1"/>
  <c r="BB332" i="25"/>
  <c r="BA332" i="25"/>
  <c r="AZ332" i="25"/>
  <c r="AY332" i="25"/>
  <c r="AX332" i="25"/>
  <c r="AW332" i="25"/>
  <c r="AV332" i="25"/>
  <c r="AU332" i="25"/>
  <c r="AT332" i="25"/>
  <c r="AS332" i="25"/>
  <c r="CR332" i="25" s="1"/>
  <c r="EF332" i="25" s="1"/>
  <c r="GP332" i="25" s="1"/>
  <c r="HU332" i="25" s="1"/>
  <c r="AR332" i="25"/>
  <c r="CQ332" i="25" s="1"/>
  <c r="EE332" i="25" s="1"/>
  <c r="GO332" i="25" s="1"/>
  <c r="HT332" i="25" s="1"/>
  <c r="AQ332" i="25"/>
  <c r="CP332" i="25" s="1"/>
  <c r="ED332" i="25" s="1"/>
  <c r="GN332" i="25" s="1"/>
  <c r="HS332" i="25" s="1"/>
  <c r="AP332" i="25"/>
  <c r="CO332" i="25" s="1"/>
  <c r="EC332" i="25" s="1"/>
  <c r="GM332" i="25" s="1"/>
  <c r="HR332" i="25" s="1"/>
  <c r="AO332" i="25"/>
  <c r="CN332" i="25" s="1"/>
  <c r="EB332" i="25" s="1"/>
  <c r="GL332" i="25" s="1"/>
  <c r="HQ332" i="25" s="1"/>
  <c r="AN332" i="25"/>
  <c r="CM332" i="25" s="1"/>
  <c r="EA332" i="25" s="1"/>
  <c r="GK332" i="25" s="1"/>
  <c r="HP332" i="25" s="1"/>
  <c r="AM332" i="25"/>
  <c r="CL332" i="25" s="1"/>
  <c r="DZ332" i="25" s="1"/>
  <c r="GJ332" i="25" s="1"/>
  <c r="HO332" i="25" s="1"/>
  <c r="AL332" i="25"/>
  <c r="CK332" i="25" s="1"/>
  <c r="DY332" i="25" s="1"/>
  <c r="GI332" i="25" s="1"/>
  <c r="HN332" i="25" s="1"/>
  <c r="AK332" i="25"/>
  <c r="CJ332" i="25" s="1"/>
  <c r="DX332" i="25" s="1"/>
  <c r="GH332" i="25" s="1"/>
  <c r="HM332" i="25" s="1"/>
  <c r="AJ332" i="25"/>
  <c r="CI332" i="25" s="1"/>
  <c r="DW332" i="25" s="1"/>
  <c r="GG332" i="25" s="1"/>
  <c r="HL332" i="25" s="1"/>
  <c r="AI332" i="25"/>
  <c r="CH332" i="25" s="1"/>
  <c r="DV332" i="25" s="1"/>
  <c r="GF332" i="25" s="1"/>
  <c r="HK332" i="25" s="1"/>
  <c r="AH332" i="25"/>
  <c r="CG332" i="25" s="1"/>
  <c r="DU332" i="25" s="1"/>
  <c r="GE332" i="25" s="1"/>
  <c r="HJ332" i="25" s="1"/>
  <c r="AG332" i="25"/>
  <c r="CF332" i="25" s="1"/>
  <c r="DT332" i="25" s="1"/>
  <c r="GD332" i="25" s="1"/>
  <c r="HI332" i="25" s="1"/>
  <c r="AF332" i="25"/>
  <c r="CE332" i="25" s="1"/>
  <c r="DS332" i="25" s="1"/>
  <c r="GC332" i="25" s="1"/>
  <c r="HH332" i="25" s="1"/>
  <c r="AE332" i="25"/>
  <c r="CD332" i="25" s="1"/>
  <c r="DR332" i="25" s="1"/>
  <c r="GB332" i="25" s="1"/>
  <c r="HG332" i="25" s="1"/>
  <c r="AD332" i="25"/>
  <c r="CC332" i="25" s="1"/>
  <c r="DQ332" i="25" s="1"/>
  <c r="GA332" i="25" s="1"/>
  <c r="HF332" i="25" s="1"/>
  <c r="AC332" i="25"/>
  <c r="CB332" i="25" s="1"/>
  <c r="DP332" i="25" s="1"/>
  <c r="FZ332" i="25" s="1"/>
  <c r="HE332" i="25" s="1"/>
  <c r="AB332" i="25"/>
  <c r="CA332" i="25" s="1"/>
  <c r="DO332" i="25" s="1"/>
  <c r="FY332" i="25" s="1"/>
  <c r="HD332" i="25" s="1"/>
  <c r="AA332" i="25"/>
  <c r="BZ332" i="25" s="1"/>
  <c r="DN332" i="25" s="1"/>
  <c r="FX332" i="25" s="1"/>
  <c r="HC332" i="25" s="1"/>
  <c r="Z332" i="25"/>
  <c r="BY332" i="25" s="1"/>
  <c r="DM332" i="25" s="1"/>
  <c r="FW332" i="25" s="1"/>
  <c r="HB332" i="25" s="1"/>
  <c r="Y332" i="25"/>
  <c r="BX332" i="25" s="1"/>
  <c r="DL332" i="25" s="1"/>
  <c r="FV332" i="25" s="1"/>
  <c r="HA332" i="25" s="1"/>
  <c r="BB331" i="25"/>
  <c r="BA331" i="25"/>
  <c r="AZ331" i="25"/>
  <c r="AY331" i="25"/>
  <c r="AX331" i="25"/>
  <c r="AW331" i="25"/>
  <c r="AV331" i="25"/>
  <c r="AU331" i="25"/>
  <c r="AT331" i="25"/>
  <c r="CS331" i="25" s="1"/>
  <c r="EG331" i="25" s="1"/>
  <c r="AS331" i="25"/>
  <c r="CR331" i="25" s="1"/>
  <c r="EF331" i="25" s="1"/>
  <c r="AR331" i="25"/>
  <c r="CQ331" i="25" s="1"/>
  <c r="EE331" i="25" s="1"/>
  <c r="AQ331" i="25"/>
  <c r="CP331" i="25" s="1"/>
  <c r="ED331" i="25" s="1"/>
  <c r="AP331" i="25"/>
  <c r="CO331" i="25" s="1"/>
  <c r="EC331" i="25" s="1"/>
  <c r="AO331" i="25"/>
  <c r="CN331" i="25" s="1"/>
  <c r="EB331" i="25" s="1"/>
  <c r="AN331" i="25"/>
  <c r="CM331" i="25" s="1"/>
  <c r="EA331" i="25" s="1"/>
  <c r="AM331" i="25"/>
  <c r="CL331" i="25" s="1"/>
  <c r="DZ331" i="25" s="1"/>
  <c r="AL331" i="25"/>
  <c r="CK331" i="25" s="1"/>
  <c r="DY331" i="25" s="1"/>
  <c r="AK331" i="25"/>
  <c r="CJ331" i="25" s="1"/>
  <c r="DX331" i="25" s="1"/>
  <c r="AJ331" i="25"/>
  <c r="CI331" i="25" s="1"/>
  <c r="DW331" i="25" s="1"/>
  <c r="AI331" i="25"/>
  <c r="CH331" i="25" s="1"/>
  <c r="DV331" i="25" s="1"/>
  <c r="AH331" i="25"/>
  <c r="CG331" i="25" s="1"/>
  <c r="DU331" i="25" s="1"/>
  <c r="AG331" i="25"/>
  <c r="CF331" i="25" s="1"/>
  <c r="DT331" i="25" s="1"/>
  <c r="AF331" i="25"/>
  <c r="CE331" i="25" s="1"/>
  <c r="DS331" i="25" s="1"/>
  <c r="AE331" i="25"/>
  <c r="CD331" i="25" s="1"/>
  <c r="DR331" i="25" s="1"/>
  <c r="AD331" i="25"/>
  <c r="CC331" i="25" s="1"/>
  <c r="DQ331" i="25" s="1"/>
  <c r="AC331" i="25"/>
  <c r="CB331" i="25" s="1"/>
  <c r="DP331" i="25" s="1"/>
  <c r="AB331" i="25"/>
  <c r="CA331" i="25" s="1"/>
  <c r="DO331" i="25" s="1"/>
  <c r="AA331" i="25"/>
  <c r="BZ331" i="25" s="1"/>
  <c r="DN331" i="25" s="1"/>
  <c r="Z331" i="25"/>
  <c r="BY331" i="25" s="1"/>
  <c r="DM331" i="25" s="1"/>
  <c r="FW331" i="25" s="1"/>
  <c r="Y331" i="25"/>
  <c r="BX331" i="25" s="1"/>
  <c r="DL331" i="25" s="1"/>
  <c r="FV331" i="25" s="1"/>
  <c r="HA331" i="25" s="1"/>
  <c r="BB330" i="25"/>
  <c r="BA330" i="25"/>
  <c r="AZ330" i="25"/>
  <c r="AY330" i="25"/>
  <c r="AX330" i="25"/>
  <c r="AW330" i="25"/>
  <c r="AV330" i="25"/>
  <c r="AU330" i="25"/>
  <c r="AT330" i="25"/>
  <c r="AS330" i="25"/>
  <c r="AR330" i="25"/>
  <c r="AQ330" i="25"/>
  <c r="AP330" i="25"/>
  <c r="AO330" i="25"/>
  <c r="AN330" i="25"/>
  <c r="CM330" i="25" s="1"/>
  <c r="EA330" i="25" s="1"/>
  <c r="AM330" i="25"/>
  <c r="CL330" i="25" s="1"/>
  <c r="DZ330" i="25" s="1"/>
  <c r="AL330" i="25"/>
  <c r="CK330" i="25" s="1"/>
  <c r="DY330" i="25" s="1"/>
  <c r="AK330" i="25"/>
  <c r="CJ330" i="25" s="1"/>
  <c r="DX330" i="25" s="1"/>
  <c r="AJ330" i="25"/>
  <c r="CI330" i="25" s="1"/>
  <c r="DW330" i="25" s="1"/>
  <c r="AI330" i="25"/>
  <c r="CH330" i="25" s="1"/>
  <c r="DV330" i="25" s="1"/>
  <c r="AH330" i="25"/>
  <c r="CG330" i="25" s="1"/>
  <c r="DU330" i="25" s="1"/>
  <c r="AG330" i="25"/>
  <c r="CF330" i="25" s="1"/>
  <c r="DT330" i="25" s="1"/>
  <c r="AF330" i="25"/>
  <c r="CE330" i="25" s="1"/>
  <c r="DS330" i="25" s="1"/>
  <c r="AE330" i="25"/>
  <c r="CD330" i="25" s="1"/>
  <c r="DR330" i="25" s="1"/>
  <c r="AD330" i="25"/>
  <c r="CC330" i="25" s="1"/>
  <c r="DQ330" i="25" s="1"/>
  <c r="AC330" i="25"/>
  <c r="CB330" i="25" s="1"/>
  <c r="DP330" i="25" s="1"/>
  <c r="AB330" i="25"/>
  <c r="CA330" i="25" s="1"/>
  <c r="DO330" i="25" s="1"/>
  <c r="AA330" i="25"/>
  <c r="BZ330" i="25" s="1"/>
  <c r="DN330" i="25" s="1"/>
  <c r="Z330" i="25"/>
  <c r="BY330" i="25" s="1"/>
  <c r="DM330" i="25" s="1"/>
  <c r="Y330" i="25"/>
  <c r="BX330" i="25" s="1"/>
  <c r="DL330" i="25" s="1"/>
  <c r="FV330" i="25" s="1"/>
  <c r="HA330" i="25" s="1"/>
  <c r="BB329" i="25"/>
  <c r="BA329" i="25"/>
  <c r="AZ329" i="25"/>
  <c r="AY329" i="25"/>
  <c r="AX329" i="25"/>
  <c r="AW329" i="25"/>
  <c r="AV329" i="25"/>
  <c r="AU329" i="25"/>
  <c r="AT329" i="25"/>
  <c r="AS329" i="25"/>
  <c r="AR329" i="25"/>
  <c r="CQ329" i="25" s="1"/>
  <c r="EE329" i="25" s="1"/>
  <c r="AQ329" i="25"/>
  <c r="CP329" i="25" s="1"/>
  <c r="ED329" i="25" s="1"/>
  <c r="AP329" i="25"/>
  <c r="CO329" i="25" s="1"/>
  <c r="EC329" i="25" s="1"/>
  <c r="AO329" i="25"/>
  <c r="CN329" i="25" s="1"/>
  <c r="EB329" i="25" s="1"/>
  <c r="AN329" i="25"/>
  <c r="CM329" i="25" s="1"/>
  <c r="EA329" i="25" s="1"/>
  <c r="AM329" i="25"/>
  <c r="CL329" i="25" s="1"/>
  <c r="DZ329" i="25" s="1"/>
  <c r="AL329" i="25"/>
  <c r="CK329" i="25" s="1"/>
  <c r="DY329" i="25" s="1"/>
  <c r="AK329" i="25"/>
  <c r="CJ329" i="25" s="1"/>
  <c r="DX329" i="25" s="1"/>
  <c r="AJ329" i="25"/>
  <c r="CI329" i="25" s="1"/>
  <c r="DW329" i="25" s="1"/>
  <c r="AI329" i="25"/>
  <c r="CH329" i="25" s="1"/>
  <c r="DV329" i="25" s="1"/>
  <c r="AH329" i="25"/>
  <c r="CG329" i="25" s="1"/>
  <c r="DU329" i="25" s="1"/>
  <c r="AG329" i="25"/>
  <c r="CF329" i="25" s="1"/>
  <c r="DT329" i="25" s="1"/>
  <c r="AF329" i="25"/>
  <c r="CE329" i="25" s="1"/>
  <c r="DS329" i="25" s="1"/>
  <c r="AE329" i="25"/>
  <c r="CD329" i="25" s="1"/>
  <c r="DR329" i="25" s="1"/>
  <c r="AD329" i="25"/>
  <c r="CC329" i="25" s="1"/>
  <c r="DQ329" i="25" s="1"/>
  <c r="AC329" i="25"/>
  <c r="CB329" i="25" s="1"/>
  <c r="DP329" i="25" s="1"/>
  <c r="AB329" i="25"/>
  <c r="CA329" i="25" s="1"/>
  <c r="DO329" i="25" s="1"/>
  <c r="AA329" i="25"/>
  <c r="BZ329" i="25" s="1"/>
  <c r="DN329" i="25" s="1"/>
  <c r="Z329" i="25"/>
  <c r="BY329" i="25" s="1"/>
  <c r="DM329" i="25" s="1"/>
  <c r="Y329" i="25"/>
  <c r="BX329" i="25" s="1"/>
  <c r="DL329" i="25" s="1"/>
  <c r="FV329" i="25" s="1"/>
  <c r="HA329" i="25" s="1"/>
  <c r="AS328" i="25"/>
  <c r="AR328" i="25"/>
  <c r="AQ328" i="25"/>
  <c r="CP328" i="25" s="1"/>
  <c r="ED328" i="25" s="1"/>
  <c r="AP328" i="25"/>
  <c r="CO328" i="25" s="1"/>
  <c r="EC328" i="25" s="1"/>
  <c r="AO328" i="25"/>
  <c r="CN328" i="25" s="1"/>
  <c r="EB328" i="25" s="1"/>
  <c r="AN328" i="25"/>
  <c r="CM328" i="25" s="1"/>
  <c r="EA328" i="25" s="1"/>
  <c r="AM328" i="25"/>
  <c r="CL328" i="25" s="1"/>
  <c r="DZ328" i="25" s="1"/>
  <c r="AL328" i="25"/>
  <c r="CK328" i="25" s="1"/>
  <c r="DY328" i="25" s="1"/>
  <c r="AK328" i="25"/>
  <c r="CJ328" i="25" s="1"/>
  <c r="DX328" i="25" s="1"/>
  <c r="AJ328" i="25"/>
  <c r="CI328" i="25" s="1"/>
  <c r="DW328" i="25" s="1"/>
  <c r="AI328" i="25"/>
  <c r="CH328" i="25" s="1"/>
  <c r="DV328" i="25" s="1"/>
  <c r="AH328" i="25"/>
  <c r="CG328" i="25" s="1"/>
  <c r="DU328" i="25" s="1"/>
  <c r="AG328" i="25"/>
  <c r="CF328" i="25" s="1"/>
  <c r="DT328" i="25" s="1"/>
  <c r="AF328" i="25"/>
  <c r="CE328" i="25" s="1"/>
  <c r="DS328" i="25" s="1"/>
  <c r="AE328" i="25"/>
  <c r="CD328" i="25" s="1"/>
  <c r="DR328" i="25" s="1"/>
  <c r="AD328" i="25"/>
  <c r="CC328" i="25" s="1"/>
  <c r="DQ328" i="25" s="1"/>
  <c r="AC328" i="25"/>
  <c r="CB328" i="25" s="1"/>
  <c r="DP328" i="25" s="1"/>
  <c r="AB328" i="25"/>
  <c r="CA328" i="25" s="1"/>
  <c r="DO328" i="25" s="1"/>
  <c r="AA328" i="25"/>
  <c r="BZ328" i="25" s="1"/>
  <c r="DN328" i="25" s="1"/>
  <c r="Z328" i="25"/>
  <c r="BY328" i="25" s="1"/>
  <c r="DM328" i="25" s="1"/>
  <c r="FW328" i="25" s="1"/>
  <c r="HB328" i="25" s="1"/>
  <c r="Y328" i="25"/>
  <c r="BX328" i="25" s="1"/>
  <c r="DL328" i="25" s="1"/>
  <c r="FV328" i="25" s="1"/>
  <c r="HA328" i="25" s="1"/>
  <c r="BB327" i="25"/>
  <c r="BA327" i="25"/>
  <c r="AZ327" i="25"/>
  <c r="AY327" i="25"/>
  <c r="AX327" i="25"/>
  <c r="AW327" i="25"/>
  <c r="AV327" i="25"/>
  <c r="AU327" i="25"/>
  <c r="AT327" i="25"/>
  <c r="AS327" i="25"/>
  <c r="AR327" i="25"/>
  <c r="AQ327" i="25"/>
  <c r="AP327" i="25"/>
  <c r="AO327" i="25"/>
  <c r="AN327" i="25"/>
  <c r="AM327" i="25"/>
  <c r="AL327" i="25"/>
  <c r="AK327" i="25"/>
  <c r="AJ327" i="25"/>
  <c r="AI327" i="25"/>
  <c r="AH327" i="25"/>
  <c r="AG327" i="25"/>
  <c r="AF327" i="25"/>
  <c r="AE327" i="25"/>
  <c r="AD327" i="25"/>
  <c r="AC327" i="25"/>
  <c r="AB327" i="25"/>
  <c r="CA327" i="25" s="1"/>
  <c r="DO327" i="25" s="1"/>
  <c r="AA327" i="25"/>
  <c r="BZ327" i="25" s="1"/>
  <c r="DN327" i="25" s="1"/>
  <c r="Z327" i="25"/>
  <c r="BY327" i="25" s="1"/>
  <c r="DM327" i="25" s="1"/>
  <c r="FW327" i="25" s="1"/>
  <c r="Y327" i="25"/>
  <c r="BX327" i="25" s="1"/>
  <c r="DL327" i="25" s="1"/>
  <c r="FV327" i="25" s="1"/>
  <c r="BB326" i="25"/>
  <c r="BA326" i="25"/>
  <c r="AZ326" i="25"/>
  <c r="AY326" i="25"/>
  <c r="AX326" i="25"/>
  <c r="AW326" i="25"/>
  <c r="AV326" i="25"/>
  <c r="AU326" i="25"/>
  <c r="AT326" i="25"/>
  <c r="AS326" i="25"/>
  <c r="AR326" i="25"/>
  <c r="AQ326" i="25"/>
  <c r="AP326" i="25"/>
  <c r="AO326" i="25"/>
  <c r="AN326" i="25"/>
  <c r="AM326" i="25"/>
  <c r="AL326" i="25"/>
  <c r="AK326" i="25"/>
  <c r="AJ326" i="25"/>
  <c r="AI326" i="25"/>
  <c r="AH326" i="25"/>
  <c r="AG326" i="25"/>
  <c r="AF326" i="25"/>
  <c r="AE326" i="25"/>
  <c r="AD326" i="25"/>
  <c r="AC326" i="25"/>
  <c r="AB326" i="25"/>
  <c r="AA326" i="25"/>
  <c r="Z326" i="25"/>
  <c r="Y326" i="25"/>
  <c r="BB325" i="25"/>
  <c r="BA325" i="25"/>
  <c r="AZ325" i="25"/>
  <c r="AY325" i="25"/>
  <c r="AX325" i="25"/>
  <c r="AW325" i="25"/>
  <c r="AV325" i="25"/>
  <c r="AU325" i="25"/>
  <c r="AT325" i="25"/>
  <c r="AS325" i="25"/>
  <c r="AR325" i="25"/>
  <c r="AQ325" i="25"/>
  <c r="AP325" i="25"/>
  <c r="AO325" i="25"/>
  <c r="AN325" i="25"/>
  <c r="AM325" i="25"/>
  <c r="AL325" i="25"/>
  <c r="AK325" i="25"/>
  <c r="AJ325" i="25"/>
  <c r="AI325" i="25"/>
  <c r="AH325" i="25"/>
  <c r="AG325" i="25"/>
  <c r="AF325" i="25"/>
  <c r="AE325" i="25"/>
  <c r="CD325" i="25" s="1"/>
  <c r="DR325" i="25" s="1"/>
  <c r="AD325" i="25"/>
  <c r="CC325" i="25" s="1"/>
  <c r="DQ325" i="25" s="1"/>
  <c r="AC325" i="25"/>
  <c r="CB325" i="25" s="1"/>
  <c r="DP325" i="25" s="1"/>
  <c r="AB325" i="25"/>
  <c r="CA325" i="25" s="1"/>
  <c r="DO325" i="25" s="1"/>
  <c r="AA325" i="25"/>
  <c r="BZ325" i="25" s="1"/>
  <c r="DN325" i="25" s="1"/>
  <c r="Z325" i="25"/>
  <c r="BY325" i="25" s="1"/>
  <c r="DM325" i="25" s="1"/>
  <c r="Y325" i="25"/>
  <c r="BX325" i="25" s="1"/>
  <c r="DL325" i="25" s="1"/>
  <c r="FV325" i="25" s="1"/>
  <c r="BB324" i="25"/>
  <c r="DA324" i="25" s="1"/>
  <c r="EO324" i="25" s="1"/>
  <c r="BA324" i="25"/>
  <c r="CZ324" i="25" s="1"/>
  <c r="EN324" i="25" s="1"/>
  <c r="AZ324" i="25"/>
  <c r="CY324" i="25" s="1"/>
  <c r="EM324" i="25" s="1"/>
  <c r="AY324" i="25"/>
  <c r="CX324" i="25" s="1"/>
  <c r="EL324" i="25" s="1"/>
  <c r="AX324" i="25"/>
  <c r="CW324" i="25" s="1"/>
  <c r="EK324" i="25" s="1"/>
  <c r="AW324" i="25"/>
  <c r="CV324" i="25" s="1"/>
  <c r="EJ324" i="25" s="1"/>
  <c r="AV324" i="25"/>
  <c r="CU324" i="25" s="1"/>
  <c r="EI324" i="25" s="1"/>
  <c r="AU324" i="25"/>
  <c r="CT324" i="25" s="1"/>
  <c r="EH324" i="25" s="1"/>
  <c r="AT324" i="25"/>
  <c r="CS324" i="25" s="1"/>
  <c r="EG324" i="25" s="1"/>
  <c r="AS324" i="25"/>
  <c r="CR324" i="25" s="1"/>
  <c r="EF324" i="25" s="1"/>
  <c r="AR324" i="25"/>
  <c r="CQ324" i="25" s="1"/>
  <c r="EE324" i="25" s="1"/>
  <c r="AQ324" i="25"/>
  <c r="CP324" i="25" s="1"/>
  <c r="ED324" i="25" s="1"/>
  <c r="AP324" i="25"/>
  <c r="CO324" i="25" s="1"/>
  <c r="EC324" i="25" s="1"/>
  <c r="AO324" i="25"/>
  <c r="CN324" i="25" s="1"/>
  <c r="EB324" i="25" s="1"/>
  <c r="AN324" i="25"/>
  <c r="CM324" i="25" s="1"/>
  <c r="EA324" i="25" s="1"/>
  <c r="AM324" i="25"/>
  <c r="CL324" i="25" s="1"/>
  <c r="DZ324" i="25" s="1"/>
  <c r="AL324" i="25"/>
  <c r="CK324" i="25" s="1"/>
  <c r="DY324" i="25" s="1"/>
  <c r="AK324" i="25"/>
  <c r="CJ324" i="25" s="1"/>
  <c r="DX324" i="25" s="1"/>
  <c r="AJ324" i="25"/>
  <c r="CI324" i="25" s="1"/>
  <c r="DW324" i="25" s="1"/>
  <c r="AI324" i="25"/>
  <c r="CH324" i="25" s="1"/>
  <c r="DV324" i="25" s="1"/>
  <c r="AH324" i="25"/>
  <c r="CG324" i="25" s="1"/>
  <c r="DU324" i="25" s="1"/>
  <c r="AG324" i="25"/>
  <c r="CF324" i="25" s="1"/>
  <c r="DT324" i="25" s="1"/>
  <c r="AF324" i="25"/>
  <c r="CE324" i="25" s="1"/>
  <c r="DS324" i="25" s="1"/>
  <c r="AE324" i="25"/>
  <c r="CD324" i="25" s="1"/>
  <c r="DR324" i="25" s="1"/>
  <c r="AD324" i="25"/>
  <c r="CC324" i="25" s="1"/>
  <c r="DQ324" i="25" s="1"/>
  <c r="AC324" i="25"/>
  <c r="CB324" i="25" s="1"/>
  <c r="DP324" i="25" s="1"/>
  <c r="AB324" i="25"/>
  <c r="CA324" i="25" s="1"/>
  <c r="DO324" i="25" s="1"/>
  <c r="AA324" i="25"/>
  <c r="BZ324" i="25" s="1"/>
  <c r="DN324" i="25" s="1"/>
  <c r="Z324" i="25"/>
  <c r="BY324" i="25" s="1"/>
  <c r="DM324" i="25" s="1"/>
  <c r="Y324" i="25"/>
  <c r="BX324" i="25" s="1"/>
  <c r="DL324" i="25" s="1"/>
  <c r="FV324" i="25" s="1"/>
  <c r="BB323" i="25"/>
  <c r="BA323" i="25"/>
  <c r="AZ323" i="25"/>
  <c r="AY323" i="25"/>
  <c r="AX323" i="25"/>
  <c r="AW323" i="25"/>
  <c r="AV323" i="25"/>
  <c r="AU323" i="25"/>
  <c r="AT323" i="25"/>
  <c r="AS323" i="25"/>
  <c r="AR323" i="25"/>
  <c r="AQ323" i="25"/>
  <c r="AP323" i="25"/>
  <c r="AO323" i="25"/>
  <c r="AN323" i="25"/>
  <c r="AM323" i="25"/>
  <c r="AL323" i="25"/>
  <c r="CK323" i="25" s="1"/>
  <c r="DY323" i="25" s="1"/>
  <c r="GI323" i="25" s="1"/>
  <c r="AK323" i="25"/>
  <c r="CJ323" i="25" s="1"/>
  <c r="DX323" i="25" s="1"/>
  <c r="GH323" i="25" s="1"/>
  <c r="AJ323" i="25"/>
  <c r="CI323" i="25" s="1"/>
  <c r="DW323" i="25" s="1"/>
  <c r="GG323" i="25" s="1"/>
  <c r="AI323" i="25"/>
  <c r="CH323" i="25" s="1"/>
  <c r="DV323" i="25" s="1"/>
  <c r="GF323" i="25" s="1"/>
  <c r="AH323" i="25"/>
  <c r="CG323" i="25" s="1"/>
  <c r="DU323" i="25" s="1"/>
  <c r="GE323" i="25" s="1"/>
  <c r="AG323" i="25"/>
  <c r="CF323" i="25" s="1"/>
  <c r="DT323" i="25" s="1"/>
  <c r="GD323" i="25" s="1"/>
  <c r="AF323" i="25"/>
  <c r="CE323" i="25" s="1"/>
  <c r="DS323" i="25" s="1"/>
  <c r="GC323" i="25" s="1"/>
  <c r="AE323" i="25"/>
  <c r="CD323" i="25" s="1"/>
  <c r="DR323" i="25" s="1"/>
  <c r="GB323" i="25" s="1"/>
  <c r="AD323" i="25"/>
  <c r="CC323" i="25" s="1"/>
  <c r="DQ323" i="25" s="1"/>
  <c r="GA323" i="25" s="1"/>
  <c r="AC323" i="25"/>
  <c r="CB323" i="25" s="1"/>
  <c r="DP323" i="25" s="1"/>
  <c r="FZ323" i="25" s="1"/>
  <c r="AB323" i="25"/>
  <c r="CA323" i="25" s="1"/>
  <c r="DO323" i="25" s="1"/>
  <c r="FY323" i="25" s="1"/>
  <c r="AA323" i="25"/>
  <c r="BZ323" i="25" s="1"/>
  <c r="DN323" i="25" s="1"/>
  <c r="FX323" i="25" s="1"/>
  <c r="Z323" i="25"/>
  <c r="BY323" i="25" s="1"/>
  <c r="DM323" i="25" s="1"/>
  <c r="FW323" i="25" s="1"/>
  <c r="Y323" i="25"/>
  <c r="BX323" i="25" s="1"/>
  <c r="DL323" i="25" s="1"/>
  <c r="FV323" i="25" s="1"/>
  <c r="BB322" i="25"/>
  <c r="BA322" i="25"/>
  <c r="AZ322" i="25"/>
  <c r="AY322" i="25"/>
  <c r="CX322" i="25" s="1"/>
  <c r="AX322" i="25"/>
  <c r="CW322" i="25" s="1"/>
  <c r="EK322" i="25" s="1"/>
  <c r="AW322" i="25"/>
  <c r="CV322" i="25" s="1"/>
  <c r="EJ322" i="25" s="1"/>
  <c r="AV322" i="25"/>
  <c r="CU322" i="25" s="1"/>
  <c r="EI322" i="25" s="1"/>
  <c r="AU322" i="25"/>
  <c r="CT322" i="25" s="1"/>
  <c r="EH322" i="25" s="1"/>
  <c r="AT322" i="25"/>
  <c r="CS322" i="25" s="1"/>
  <c r="EG322" i="25" s="1"/>
  <c r="AS322" i="25"/>
  <c r="CR322" i="25" s="1"/>
  <c r="EF322" i="25" s="1"/>
  <c r="AR322" i="25"/>
  <c r="CQ322" i="25" s="1"/>
  <c r="EE322" i="25" s="1"/>
  <c r="AQ322" i="25"/>
  <c r="CP322" i="25" s="1"/>
  <c r="AP322" i="25"/>
  <c r="CO322" i="25" s="1"/>
  <c r="EC322" i="25" s="1"/>
  <c r="AO322" i="25"/>
  <c r="CN322" i="25" s="1"/>
  <c r="EB322" i="25" s="1"/>
  <c r="AN322" i="25"/>
  <c r="CM322" i="25" s="1"/>
  <c r="EA322" i="25" s="1"/>
  <c r="AM322" i="25"/>
  <c r="CL322" i="25" s="1"/>
  <c r="DZ322" i="25" s="1"/>
  <c r="AL322" i="25"/>
  <c r="CK322" i="25" s="1"/>
  <c r="DY322" i="25" s="1"/>
  <c r="AK322" i="25"/>
  <c r="CJ322" i="25" s="1"/>
  <c r="DX322" i="25" s="1"/>
  <c r="AJ322" i="25"/>
  <c r="CI322" i="25" s="1"/>
  <c r="DW322" i="25" s="1"/>
  <c r="AI322" i="25"/>
  <c r="CH322" i="25" s="1"/>
  <c r="AH322" i="25"/>
  <c r="CG322" i="25" s="1"/>
  <c r="DU322" i="25" s="1"/>
  <c r="AG322" i="25"/>
  <c r="CF322" i="25" s="1"/>
  <c r="DT322" i="25" s="1"/>
  <c r="AF322" i="25"/>
  <c r="CE322" i="25" s="1"/>
  <c r="DS322" i="25" s="1"/>
  <c r="AE322" i="25"/>
  <c r="CD322" i="25" s="1"/>
  <c r="DR322" i="25" s="1"/>
  <c r="AD322" i="25"/>
  <c r="CC322" i="25" s="1"/>
  <c r="DQ322" i="25" s="1"/>
  <c r="AC322" i="25"/>
  <c r="CB322" i="25" s="1"/>
  <c r="DP322" i="25" s="1"/>
  <c r="AB322" i="25"/>
  <c r="CA322" i="25" s="1"/>
  <c r="DO322" i="25" s="1"/>
  <c r="AA322" i="25"/>
  <c r="BZ322" i="25" s="1"/>
  <c r="Z322" i="25"/>
  <c r="BY322" i="25" s="1"/>
  <c r="DM322" i="25" s="1"/>
  <c r="Y322" i="25"/>
  <c r="BX322" i="25" s="1"/>
  <c r="DL322" i="25" s="1"/>
  <c r="FV322" i="25" s="1"/>
  <c r="AM321" i="25"/>
  <c r="CL321" i="25" s="1"/>
  <c r="DZ321" i="25" s="1"/>
  <c r="GJ321" i="25" s="1"/>
  <c r="AL321" i="25"/>
  <c r="CK321" i="25" s="1"/>
  <c r="DY321" i="25" s="1"/>
  <c r="GI321" i="25" s="1"/>
  <c r="AK321" i="25"/>
  <c r="CJ321" i="25" s="1"/>
  <c r="DX321" i="25" s="1"/>
  <c r="GH321" i="25" s="1"/>
  <c r="AJ321" i="25"/>
  <c r="CI321" i="25" s="1"/>
  <c r="DW321" i="25" s="1"/>
  <c r="GG321" i="25" s="1"/>
  <c r="AI321" i="25"/>
  <c r="CH321" i="25" s="1"/>
  <c r="DV321" i="25" s="1"/>
  <c r="GF321" i="25" s="1"/>
  <c r="AH321" i="25"/>
  <c r="CG321" i="25" s="1"/>
  <c r="DU321" i="25" s="1"/>
  <c r="AG321" i="25"/>
  <c r="CF321" i="25" s="1"/>
  <c r="DT321" i="25" s="1"/>
  <c r="AF321" i="25"/>
  <c r="CE321" i="25" s="1"/>
  <c r="DS321" i="25" s="1"/>
  <c r="AE321" i="25"/>
  <c r="CD321" i="25" s="1"/>
  <c r="DR321" i="25" s="1"/>
  <c r="AD321" i="25"/>
  <c r="CC321" i="25" s="1"/>
  <c r="DQ321" i="25" s="1"/>
  <c r="AC321" i="25"/>
  <c r="CB321" i="25" s="1"/>
  <c r="DP321" i="25" s="1"/>
  <c r="AB321" i="25"/>
  <c r="CA321" i="25" s="1"/>
  <c r="DO321" i="25" s="1"/>
  <c r="AA321" i="25"/>
  <c r="BZ321" i="25" s="1"/>
  <c r="DN321" i="25" s="1"/>
  <c r="Z321" i="25"/>
  <c r="BY321" i="25" s="1"/>
  <c r="DM321" i="25" s="1"/>
  <c r="Y321" i="25"/>
  <c r="BX321" i="25" s="1"/>
  <c r="DL321" i="25" s="1"/>
  <c r="FV321" i="25" s="1"/>
  <c r="AD320" i="25"/>
  <c r="CC320" i="25" s="1"/>
  <c r="DQ320" i="25" s="1"/>
  <c r="GA320" i="25" s="1"/>
  <c r="AC320" i="25"/>
  <c r="CB320" i="25" s="1"/>
  <c r="DP320" i="25" s="1"/>
  <c r="FZ320" i="25" s="1"/>
  <c r="AB320" i="25"/>
  <c r="CA320" i="25" s="1"/>
  <c r="DO320" i="25" s="1"/>
  <c r="AA320" i="25"/>
  <c r="BZ320" i="25" s="1"/>
  <c r="DN320" i="25" s="1"/>
  <c r="Z320" i="25"/>
  <c r="BY320" i="25" s="1"/>
  <c r="DM320" i="25" s="1"/>
  <c r="FW320" i="25" s="1"/>
  <c r="Y320" i="25"/>
  <c r="BX320" i="25" s="1"/>
  <c r="DL320" i="25" s="1"/>
  <c r="FV320" i="25" s="1"/>
  <c r="BB319" i="25"/>
  <c r="BA319" i="25"/>
  <c r="AZ319" i="25"/>
  <c r="AY319" i="25"/>
  <c r="AX319" i="25"/>
  <c r="AW319" i="25"/>
  <c r="AV319" i="25"/>
  <c r="AU319" i="25"/>
  <c r="AT319" i="25"/>
  <c r="CS319" i="25" s="1"/>
  <c r="EG319" i="25" s="1"/>
  <c r="AS319" i="25"/>
  <c r="CR319" i="25" s="1"/>
  <c r="EF319" i="25" s="1"/>
  <c r="AR319" i="25"/>
  <c r="CQ319" i="25" s="1"/>
  <c r="EE319" i="25" s="1"/>
  <c r="AQ319" i="25"/>
  <c r="CP319" i="25" s="1"/>
  <c r="ED319" i="25" s="1"/>
  <c r="AP319" i="25"/>
  <c r="CO319" i="25" s="1"/>
  <c r="EC319" i="25" s="1"/>
  <c r="AO319" i="25"/>
  <c r="CN319" i="25" s="1"/>
  <c r="EB319" i="25" s="1"/>
  <c r="AN319" i="25"/>
  <c r="CM319" i="25" s="1"/>
  <c r="EA319" i="25" s="1"/>
  <c r="AM319" i="25"/>
  <c r="CL319" i="25" s="1"/>
  <c r="DZ319" i="25" s="1"/>
  <c r="AL319" i="25"/>
  <c r="CK319" i="25" s="1"/>
  <c r="DY319" i="25" s="1"/>
  <c r="AK319" i="25"/>
  <c r="CJ319" i="25" s="1"/>
  <c r="DX319" i="25" s="1"/>
  <c r="AJ319" i="25"/>
  <c r="CI319" i="25" s="1"/>
  <c r="DW319" i="25" s="1"/>
  <c r="AI319" i="25"/>
  <c r="CH319" i="25" s="1"/>
  <c r="DV319" i="25" s="1"/>
  <c r="AH319" i="25"/>
  <c r="CG319" i="25" s="1"/>
  <c r="DU319" i="25" s="1"/>
  <c r="AG319" i="25"/>
  <c r="CF319" i="25" s="1"/>
  <c r="DT319" i="25" s="1"/>
  <c r="AF319" i="25"/>
  <c r="CE319" i="25" s="1"/>
  <c r="DS319" i="25" s="1"/>
  <c r="AE319" i="25"/>
  <c r="CD319" i="25" s="1"/>
  <c r="DR319" i="25" s="1"/>
  <c r="AD319" i="25"/>
  <c r="CC319" i="25" s="1"/>
  <c r="DQ319" i="25" s="1"/>
  <c r="AC319" i="25"/>
  <c r="CB319" i="25" s="1"/>
  <c r="DP319" i="25" s="1"/>
  <c r="AB319" i="25"/>
  <c r="CA319" i="25" s="1"/>
  <c r="DO319" i="25" s="1"/>
  <c r="AA319" i="25"/>
  <c r="BZ319" i="25" s="1"/>
  <c r="DN319" i="25" s="1"/>
  <c r="Z319" i="25"/>
  <c r="BY319" i="25" s="1"/>
  <c r="DM319" i="25" s="1"/>
  <c r="FW319" i="25" s="1"/>
  <c r="Y319" i="25"/>
  <c r="BX319" i="25" s="1"/>
  <c r="DL319" i="25" s="1"/>
  <c r="FV319" i="25" s="1"/>
  <c r="AP318" i="25"/>
  <c r="CO318" i="25" s="1"/>
  <c r="EC318" i="25" s="1"/>
  <c r="AO318" i="25"/>
  <c r="CN318" i="25" s="1"/>
  <c r="EB318" i="25" s="1"/>
  <c r="AN318" i="25"/>
  <c r="CM318" i="25" s="1"/>
  <c r="EA318" i="25" s="1"/>
  <c r="AM318" i="25"/>
  <c r="CL318" i="25" s="1"/>
  <c r="DZ318" i="25" s="1"/>
  <c r="AL318" i="25"/>
  <c r="CK318" i="25" s="1"/>
  <c r="DY318" i="25" s="1"/>
  <c r="AK318" i="25"/>
  <c r="CJ318" i="25" s="1"/>
  <c r="DX318" i="25" s="1"/>
  <c r="AJ318" i="25"/>
  <c r="CI318" i="25" s="1"/>
  <c r="DW318" i="25" s="1"/>
  <c r="AI318" i="25"/>
  <c r="CH318" i="25" s="1"/>
  <c r="DV318" i="25" s="1"/>
  <c r="AH318" i="25"/>
  <c r="CG318" i="25" s="1"/>
  <c r="DU318" i="25" s="1"/>
  <c r="AG318" i="25"/>
  <c r="CF318" i="25" s="1"/>
  <c r="DT318" i="25" s="1"/>
  <c r="AF318" i="25"/>
  <c r="CE318" i="25" s="1"/>
  <c r="DS318" i="25" s="1"/>
  <c r="AE318" i="25"/>
  <c r="CD318" i="25" s="1"/>
  <c r="DR318" i="25" s="1"/>
  <c r="AD318" i="25"/>
  <c r="CC318" i="25" s="1"/>
  <c r="DQ318" i="25" s="1"/>
  <c r="AC318" i="25"/>
  <c r="CB318" i="25" s="1"/>
  <c r="DP318" i="25" s="1"/>
  <c r="AB318" i="25"/>
  <c r="CA318" i="25" s="1"/>
  <c r="DO318" i="25" s="1"/>
  <c r="AA318" i="25"/>
  <c r="BZ318" i="25" s="1"/>
  <c r="DN318" i="25" s="1"/>
  <c r="Z318" i="25"/>
  <c r="BY318" i="25" s="1"/>
  <c r="DM318" i="25" s="1"/>
  <c r="Y318" i="25"/>
  <c r="BX318" i="25" s="1"/>
  <c r="DL318" i="25" s="1"/>
  <c r="FV318" i="25" s="1"/>
  <c r="AL317" i="25"/>
  <c r="CK317" i="25" s="1"/>
  <c r="DY317" i="25" s="1"/>
  <c r="GI317" i="25" s="1"/>
  <c r="HN317" i="25" s="1"/>
  <c r="AK317" i="25"/>
  <c r="CJ317" i="25" s="1"/>
  <c r="DX317" i="25" s="1"/>
  <c r="GH317" i="25" s="1"/>
  <c r="HM317" i="25" s="1"/>
  <c r="AJ317" i="25"/>
  <c r="CI317" i="25" s="1"/>
  <c r="DW317" i="25" s="1"/>
  <c r="GG317" i="25" s="1"/>
  <c r="HL317" i="25" s="1"/>
  <c r="AI317" i="25"/>
  <c r="CH317" i="25" s="1"/>
  <c r="DV317" i="25" s="1"/>
  <c r="GF317" i="25" s="1"/>
  <c r="HK317" i="25" s="1"/>
  <c r="AH317" i="25"/>
  <c r="CG317" i="25" s="1"/>
  <c r="DU317" i="25" s="1"/>
  <c r="GE317" i="25" s="1"/>
  <c r="HJ317" i="25" s="1"/>
  <c r="AG317" i="25"/>
  <c r="CF317" i="25" s="1"/>
  <c r="DT317" i="25" s="1"/>
  <c r="GD317" i="25" s="1"/>
  <c r="HI317" i="25" s="1"/>
  <c r="AF317" i="25"/>
  <c r="CE317" i="25" s="1"/>
  <c r="DS317" i="25" s="1"/>
  <c r="GC317" i="25" s="1"/>
  <c r="HH317" i="25" s="1"/>
  <c r="AE317" i="25"/>
  <c r="CD317" i="25" s="1"/>
  <c r="DR317" i="25" s="1"/>
  <c r="GB317" i="25" s="1"/>
  <c r="HG317" i="25" s="1"/>
  <c r="AD317" i="25"/>
  <c r="CC317" i="25" s="1"/>
  <c r="DQ317" i="25" s="1"/>
  <c r="GA317" i="25" s="1"/>
  <c r="HF317" i="25" s="1"/>
  <c r="AC317" i="25"/>
  <c r="CB317" i="25" s="1"/>
  <c r="DP317" i="25" s="1"/>
  <c r="FZ317" i="25" s="1"/>
  <c r="HE317" i="25" s="1"/>
  <c r="AB317" i="25"/>
  <c r="CA317" i="25" s="1"/>
  <c r="DO317" i="25" s="1"/>
  <c r="FY317" i="25" s="1"/>
  <c r="HD317" i="25" s="1"/>
  <c r="AA317" i="25"/>
  <c r="BZ317" i="25" s="1"/>
  <c r="DN317" i="25" s="1"/>
  <c r="FX317" i="25" s="1"/>
  <c r="HC317" i="25" s="1"/>
  <c r="Z317" i="25"/>
  <c r="BY317" i="25" s="1"/>
  <c r="DM317" i="25" s="1"/>
  <c r="FW317" i="25" s="1"/>
  <c r="HB317" i="25" s="1"/>
  <c r="Y317" i="25"/>
  <c r="BX317" i="25" s="1"/>
  <c r="DL317" i="25" s="1"/>
  <c r="FV317" i="25" s="1"/>
  <c r="HA317" i="25" s="1"/>
  <c r="AR316" i="25"/>
  <c r="CQ316" i="25" s="1"/>
  <c r="EE316" i="25" s="1"/>
  <c r="AQ316" i="25"/>
  <c r="CP316" i="25" s="1"/>
  <c r="ED316" i="25" s="1"/>
  <c r="AP316" i="25"/>
  <c r="CO316" i="25" s="1"/>
  <c r="EC316" i="25" s="1"/>
  <c r="AO316" i="25"/>
  <c r="CN316" i="25" s="1"/>
  <c r="EB316" i="25" s="1"/>
  <c r="AN316" i="25"/>
  <c r="CM316" i="25" s="1"/>
  <c r="EA316" i="25" s="1"/>
  <c r="AM316" i="25"/>
  <c r="CL316" i="25" s="1"/>
  <c r="DZ316" i="25" s="1"/>
  <c r="AL316" i="25"/>
  <c r="CK316" i="25" s="1"/>
  <c r="DY316" i="25" s="1"/>
  <c r="AK316" i="25"/>
  <c r="CJ316" i="25" s="1"/>
  <c r="DX316" i="25" s="1"/>
  <c r="AJ316" i="25"/>
  <c r="CI316" i="25" s="1"/>
  <c r="DW316" i="25" s="1"/>
  <c r="AI316" i="25"/>
  <c r="CH316" i="25" s="1"/>
  <c r="DV316" i="25" s="1"/>
  <c r="AH316" i="25"/>
  <c r="CG316" i="25" s="1"/>
  <c r="DU316" i="25" s="1"/>
  <c r="AG316" i="25"/>
  <c r="CF316" i="25" s="1"/>
  <c r="DT316" i="25" s="1"/>
  <c r="AF316" i="25"/>
  <c r="CE316" i="25" s="1"/>
  <c r="DS316" i="25" s="1"/>
  <c r="AE316" i="25"/>
  <c r="CD316" i="25" s="1"/>
  <c r="DR316" i="25" s="1"/>
  <c r="AD316" i="25"/>
  <c r="CC316" i="25" s="1"/>
  <c r="DQ316" i="25" s="1"/>
  <c r="AC316" i="25"/>
  <c r="CB316" i="25" s="1"/>
  <c r="DP316" i="25" s="1"/>
  <c r="AB316" i="25"/>
  <c r="CA316" i="25" s="1"/>
  <c r="DO316" i="25" s="1"/>
  <c r="AA316" i="25"/>
  <c r="BZ316" i="25" s="1"/>
  <c r="DN316" i="25" s="1"/>
  <c r="Z316" i="25"/>
  <c r="BY316" i="25" s="1"/>
  <c r="DM316" i="25" s="1"/>
  <c r="Y316" i="25"/>
  <c r="BX316" i="25" s="1"/>
  <c r="DL316" i="25" s="1"/>
  <c r="FV316" i="25" s="1"/>
  <c r="HA316" i="25" s="1"/>
  <c r="BB315" i="25"/>
  <c r="BA315" i="25"/>
  <c r="AZ315" i="25"/>
  <c r="AY315" i="25"/>
  <c r="AX315" i="25"/>
  <c r="AW315" i="25"/>
  <c r="AV315" i="25"/>
  <c r="AU315" i="25"/>
  <c r="AT315" i="25"/>
  <c r="AS315" i="25"/>
  <c r="AR315" i="25"/>
  <c r="AQ315" i="25"/>
  <c r="AP315" i="25"/>
  <c r="AO315" i="25"/>
  <c r="AN315" i="25"/>
  <c r="AM315" i="25"/>
  <c r="AL315" i="25"/>
  <c r="AK315" i="25"/>
  <c r="CJ315" i="25" s="1"/>
  <c r="DX315" i="25" s="1"/>
  <c r="AJ315" i="25"/>
  <c r="CI315" i="25" s="1"/>
  <c r="DW315" i="25" s="1"/>
  <c r="AI315" i="25"/>
  <c r="CH315" i="25" s="1"/>
  <c r="DV315" i="25" s="1"/>
  <c r="AH315" i="25"/>
  <c r="CG315" i="25" s="1"/>
  <c r="DU315" i="25" s="1"/>
  <c r="AG315" i="25"/>
  <c r="CF315" i="25" s="1"/>
  <c r="DT315" i="25" s="1"/>
  <c r="AF315" i="25"/>
  <c r="CE315" i="25" s="1"/>
  <c r="DS315" i="25" s="1"/>
  <c r="AE315" i="25"/>
  <c r="CD315" i="25" s="1"/>
  <c r="DR315" i="25" s="1"/>
  <c r="AD315" i="25"/>
  <c r="CC315" i="25" s="1"/>
  <c r="DQ315" i="25" s="1"/>
  <c r="AC315" i="25"/>
  <c r="CB315" i="25" s="1"/>
  <c r="DP315" i="25" s="1"/>
  <c r="AB315" i="25"/>
  <c r="CA315" i="25" s="1"/>
  <c r="DO315" i="25" s="1"/>
  <c r="AA315" i="25"/>
  <c r="BZ315" i="25" s="1"/>
  <c r="DN315" i="25" s="1"/>
  <c r="Z315" i="25"/>
  <c r="BY315" i="25" s="1"/>
  <c r="DM315" i="25" s="1"/>
  <c r="FW315" i="25" s="1"/>
  <c r="Y315" i="25"/>
  <c r="BX315" i="25" s="1"/>
  <c r="DL315" i="25" s="1"/>
  <c r="FV315" i="25" s="1"/>
  <c r="BB314" i="25"/>
  <c r="BA314" i="25"/>
  <c r="AZ314" i="25"/>
  <c r="AY314" i="25"/>
  <c r="AX314" i="25"/>
  <c r="AW314" i="25"/>
  <c r="AV314" i="25"/>
  <c r="AU314" i="25"/>
  <c r="AT314" i="25"/>
  <c r="AS314" i="25"/>
  <c r="AR314" i="25"/>
  <c r="AQ314" i="25"/>
  <c r="AP314" i="25"/>
  <c r="AO314" i="25"/>
  <c r="AN314" i="25"/>
  <c r="AM314" i="25"/>
  <c r="AL314" i="25"/>
  <c r="AK314" i="25"/>
  <c r="CJ314" i="25" s="1"/>
  <c r="DX314" i="25" s="1"/>
  <c r="AJ314" i="25"/>
  <c r="CI314" i="25" s="1"/>
  <c r="DW314" i="25" s="1"/>
  <c r="AI314" i="25"/>
  <c r="CH314" i="25" s="1"/>
  <c r="DV314" i="25" s="1"/>
  <c r="AH314" i="25"/>
  <c r="CG314" i="25" s="1"/>
  <c r="DU314" i="25" s="1"/>
  <c r="AG314" i="25"/>
  <c r="CF314" i="25" s="1"/>
  <c r="DT314" i="25" s="1"/>
  <c r="AF314" i="25"/>
  <c r="CE314" i="25" s="1"/>
  <c r="DS314" i="25" s="1"/>
  <c r="AE314" i="25"/>
  <c r="CD314" i="25" s="1"/>
  <c r="DR314" i="25" s="1"/>
  <c r="AD314" i="25"/>
  <c r="CC314" i="25" s="1"/>
  <c r="DQ314" i="25" s="1"/>
  <c r="AC314" i="25"/>
  <c r="CB314" i="25" s="1"/>
  <c r="DP314" i="25" s="1"/>
  <c r="AB314" i="25"/>
  <c r="CA314" i="25" s="1"/>
  <c r="DO314" i="25" s="1"/>
  <c r="AA314" i="25"/>
  <c r="BZ314" i="25" s="1"/>
  <c r="DN314" i="25" s="1"/>
  <c r="Z314" i="25"/>
  <c r="BY314" i="25" s="1"/>
  <c r="DM314" i="25" s="1"/>
  <c r="Y314" i="25"/>
  <c r="BX314" i="25" s="1"/>
  <c r="DL314" i="25" s="1"/>
  <c r="FV314" i="25" s="1"/>
  <c r="BB313" i="25"/>
  <c r="BA313" i="25"/>
  <c r="AZ313" i="25"/>
  <c r="AY313" i="25"/>
  <c r="AX313" i="25"/>
  <c r="AW313" i="25"/>
  <c r="AV313" i="25"/>
  <c r="AU313" i="25"/>
  <c r="AT313" i="25"/>
  <c r="AS313" i="25"/>
  <c r="AR313" i="25"/>
  <c r="AQ313" i="25"/>
  <c r="AP313" i="25"/>
  <c r="AO313" i="25"/>
  <c r="AN313" i="25"/>
  <c r="AM313" i="25"/>
  <c r="AL313" i="25"/>
  <c r="AK313" i="25"/>
  <c r="AJ313" i="25"/>
  <c r="CI313" i="25" s="1"/>
  <c r="DW313" i="25" s="1"/>
  <c r="AI313" i="25"/>
  <c r="CH313" i="25" s="1"/>
  <c r="DV313" i="25" s="1"/>
  <c r="AH313" i="25"/>
  <c r="CG313" i="25" s="1"/>
  <c r="DU313" i="25" s="1"/>
  <c r="AG313" i="25"/>
  <c r="CF313" i="25" s="1"/>
  <c r="DT313" i="25" s="1"/>
  <c r="AF313" i="25"/>
  <c r="CE313" i="25" s="1"/>
  <c r="DS313" i="25" s="1"/>
  <c r="AE313" i="25"/>
  <c r="CD313" i="25" s="1"/>
  <c r="DR313" i="25" s="1"/>
  <c r="AD313" i="25"/>
  <c r="CC313" i="25" s="1"/>
  <c r="DQ313" i="25" s="1"/>
  <c r="AC313" i="25"/>
  <c r="CB313" i="25" s="1"/>
  <c r="DP313" i="25" s="1"/>
  <c r="AB313" i="25"/>
  <c r="CA313" i="25" s="1"/>
  <c r="DO313" i="25" s="1"/>
  <c r="AA313" i="25"/>
  <c r="BZ313" i="25" s="1"/>
  <c r="DN313" i="25" s="1"/>
  <c r="FX313" i="25" s="1"/>
  <c r="FY313" i="25" s="1"/>
  <c r="Z313" i="25"/>
  <c r="BY313" i="25" s="1"/>
  <c r="DM313" i="25" s="1"/>
  <c r="FW313" i="25" s="1"/>
  <c r="Y313" i="25"/>
  <c r="BX313" i="25" s="1"/>
  <c r="DL313" i="25" s="1"/>
  <c r="FV313" i="25" s="1"/>
  <c r="BB312" i="25"/>
  <c r="BA312" i="25"/>
  <c r="AZ312" i="25"/>
  <c r="AY312" i="25"/>
  <c r="AX312" i="25"/>
  <c r="AW312" i="25"/>
  <c r="AV312" i="25"/>
  <c r="AU312" i="25"/>
  <c r="AT312" i="25"/>
  <c r="AS312" i="25"/>
  <c r="AR312" i="25"/>
  <c r="AQ312" i="25"/>
  <c r="AP312" i="25"/>
  <c r="AO312" i="25"/>
  <c r="AN312" i="25"/>
  <c r="AM312" i="25"/>
  <c r="AL312" i="25"/>
  <c r="AK312" i="25"/>
  <c r="AJ312" i="25"/>
  <c r="AI312" i="25"/>
  <c r="AH312" i="25"/>
  <c r="AG312" i="25"/>
  <c r="AF312" i="25"/>
  <c r="AE312" i="25"/>
  <c r="CD312" i="25" s="1"/>
  <c r="DR312" i="25" s="1"/>
  <c r="AD312" i="25"/>
  <c r="CC312" i="25" s="1"/>
  <c r="DQ312" i="25" s="1"/>
  <c r="AC312" i="25"/>
  <c r="CB312" i="25" s="1"/>
  <c r="DP312" i="25" s="1"/>
  <c r="AB312" i="25"/>
  <c r="CA312" i="25" s="1"/>
  <c r="DO312" i="25" s="1"/>
  <c r="AA312" i="25"/>
  <c r="BZ312" i="25" s="1"/>
  <c r="DN312" i="25" s="1"/>
  <c r="FX312" i="25" s="1"/>
  <c r="Z312" i="25"/>
  <c r="BY312" i="25" s="1"/>
  <c r="DM312" i="25" s="1"/>
  <c r="FW312" i="25" s="1"/>
  <c r="Y312" i="25"/>
  <c r="BX312" i="25" s="1"/>
  <c r="DL312" i="25" s="1"/>
  <c r="FV312" i="25" s="1"/>
  <c r="BB310" i="25"/>
  <c r="BA310" i="25"/>
  <c r="AZ310" i="25"/>
  <c r="AY310" i="25"/>
  <c r="AX310" i="25"/>
  <c r="AW310" i="25"/>
  <c r="AV310" i="25"/>
  <c r="AU310" i="25"/>
  <c r="AT310" i="25"/>
  <c r="AS310" i="25"/>
  <c r="AR310" i="25"/>
  <c r="AQ310" i="25"/>
  <c r="CP310" i="25" s="1"/>
  <c r="ED310" i="25" s="1"/>
  <c r="AP310" i="25"/>
  <c r="CO310" i="25" s="1"/>
  <c r="EC310" i="25" s="1"/>
  <c r="AO310" i="25"/>
  <c r="CN310" i="25" s="1"/>
  <c r="EB310" i="25" s="1"/>
  <c r="AN310" i="25"/>
  <c r="CM310" i="25" s="1"/>
  <c r="EA310" i="25" s="1"/>
  <c r="AM310" i="25"/>
  <c r="CL310" i="25" s="1"/>
  <c r="DZ310" i="25" s="1"/>
  <c r="AL310" i="25"/>
  <c r="CK310" i="25" s="1"/>
  <c r="DY310" i="25" s="1"/>
  <c r="AK310" i="25"/>
  <c r="CJ310" i="25" s="1"/>
  <c r="DX310" i="25" s="1"/>
  <c r="AJ310" i="25"/>
  <c r="CI310" i="25" s="1"/>
  <c r="DW310" i="25" s="1"/>
  <c r="AI310" i="25"/>
  <c r="CH310" i="25" s="1"/>
  <c r="DV310" i="25" s="1"/>
  <c r="AH310" i="25"/>
  <c r="CG310" i="25" s="1"/>
  <c r="DU310" i="25" s="1"/>
  <c r="AG310" i="25"/>
  <c r="CF310" i="25" s="1"/>
  <c r="DT310" i="25" s="1"/>
  <c r="AF310" i="25"/>
  <c r="CE310" i="25" s="1"/>
  <c r="DS310" i="25" s="1"/>
  <c r="AE310" i="25"/>
  <c r="CD310" i="25" s="1"/>
  <c r="DR310" i="25" s="1"/>
  <c r="AD310" i="25"/>
  <c r="CC310" i="25" s="1"/>
  <c r="DQ310" i="25" s="1"/>
  <c r="AC310" i="25"/>
  <c r="CB310" i="25" s="1"/>
  <c r="DP310" i="25" s="1"/>
  <c r="AB310" i="25"/>
  <c r="CA310" i="25" s="1"/>
  <c r="DO310" i="25" s="1"/>
  <c r="AA310" i="25"/>
  <c r="BZ310" i="25" s="1"/>
  <c r="DN310" i="25" s="1"/>
  <c r="Z310" i="25"/>
  <c r="BY310" i="25" s="1"/>
  <c r="DM310" i="25" s="1"/>
  <c r="Y310" i="25"/>
  <c r="BX310" i="25" s="1"/>
  <c r="DL310" i="25" s="1"/>
  <c r="FV310" i="25" s="1"/>
  <c r="BB309" i="25"/>
  <c r="BA309" i="25"/>
  <c r="AZ309" i="25"/>
  <c r="AY309" i="25"/>
  <c r="AX309" i="25"/>
  <c r="AW309" i="25"/>
  <c r="AV309" i="25"/>
  <c r="AU309" i="25"/>
  <c r="AT309" i="25"/>
  <c r="AS309" i="25"/>
  <c r="AR309" i="25"/>
  <c r="AQ309" i="25"/>
  <c r="AP309" i="25"/>
  <c r="AO309" i="25"/>
  <c r="AN309" i="25"/>
  <c r="AM309" i="25"/>
  <c r="AL309" i="25"/>
  <c r="AK309" i="25"/>
  <c r="AJ309" i="25"/>
  <c r="CI309" i="25" s="1"/>
  <c r="DW309" i="25" s="1"/>
  <c r="GG309" i="25" s="1"/>
  <c r="AI309" i="25"/>
  <c r="CH309" i="25" s="1"/>
  <c r="DV309" i="25" s="1"/>
  <c r="GF309" i="25" s="1"/>
  <c r="AH309" i="25"/>
  <c r="CG309" i="25" s="1"/>
  <c r="DU309" i="25" s="1"/>
  <c r="GE309" i="25" s="1"/>
  <c r="AG309" i="25"/>
  <c r="CF309" i="25" s="1"/>
  <c r="DT309" i="25" s="1"/>
  <c r="GD309" i="25" s="1"/>
  <c r="AF309" i="25"/>
  <c r="CE309" i="25" s="1"/>
  <c r="DS309" i="25" s="1"/>
  <c r="GC309" i="25" s="1"/>
  <c r="AE309" i="25"/>
  <c r="CD309" i="25" s="1"/>
  <c r="DR309" i="25" s="1"/>
  <c r="GB309" i="25" s="1"/>
  <c r="AD309" i="25"/>
  <c r="CC309" i="25" s="1"/>
  <c r="DQ309" i="25" s="1"/>
  <c r="GA309" i="25" s="1"/>
  <c r="AC309" i="25"/>
  <c r="CB309" i="25" s="1"/>
  <c r="DP309" i="25" s="1"/>
  <c r="FZ309" i="25" s="1"/>
  <c r="AB309" i="25"/>
  <c r="CA309" i="25" s="1"/>
  <c r="DO309" i="25" s="1"/>
  <c r="FY309" i="25" s="1"/>
  <c r="AA309" i="25"/>
  <c r="BZ309" i="25" s="1"/>
  <c r="DN309" i="25" s="1"/>
  <c r="FX309" i="25" s="1"/>
  <c r="Z309" i="25"/>
  <c r="BY309" i="25" s="1"/>
  <c r="DM309" i="25" s="1"/>
  <c r="FW309" i="25" s="1"/>
  <c r="Y309" i="25"/>
  <c r="BX309" i="25" s="1"/>
  <c r="DL309" i="25" s="1"/>
  <c r="FV309" i="25" s="1"/>
  <c r="BB308" i="25"/>
  <c r="BA308" i="25"/>
  <c r="AZ308" i="25"/>
  <c r="AY308" i="25"/>
  <c r="AX308" i="25"/>
  <c r="AW308" i="25"/>
  <c r="AV308" i="25"/>
  <c r="AU308" i="25"/>
  <c r="AT308" i="25"/>
  <c r="AS308" i="25"/>
  <c r="AR308" i="25"/>
  <c r="AQ308" i="25"/>
  <c r="AP308" i="25"/>
  <c r="CO308" i="25" s="1"/>
  <c r="EC308" i="25" s="1"/>
  <c r="AO308" i="25"/>
  <c r="CN308" i="25" s="1"/>
  <c r="EB308" i="25" s="1"/>
  <c r="AN308" i="25"/>
  <c r="CM308" i="25" s="1"/>
  <c r="EA308" i="25" s="1"/>
  <c r="AM308" i="25"/>
  <c r="CL308" i="25" s="1"/>
  <c r="DZ308" i="25" s="1"/>
  <c r="AL308" i="25"/>
  <c r="CK308" i="25" s="1"/>
  <c r="DY308" i="25" s="1"/>
  <c r="AK308" i="25"/>
  <c r="CJ308" i="25" s="1"/>
  <c r="DX308" i="25" s="1"/>
  <c r="AJ308" i="25"/>
  <c r="CI308" i="25" s="1"/>
  <c r="DW308" i="25" s="1"/>
  <c r="AI308" i="25"/>
  <c r="CH308" i="25" s="1"/>
  <c r="DV308" i="25" s="1"/>
  <c r="AH308" i="25"/>
  <c r="CG308" i="25" s="1"/>
  <c r="DU308" i="25" s="1"/>
  <c r="AG308" i="25"/>
  <c r="CF308" i="25" s="1"/>
  <c r="DT308" i="25" s="1"/>
  <c r="AF308" i="25"/>
  <c r="CE308" i="25" s="1"/>
  <c r="DS308" i="25" s="1"/>
  <c r="AE308" i="25"/>
  <c r="CD308" i="25" s="1"/>
  <c r="DR308" i="25" s="1"/>
  <c r="AD308" i="25"/>
  <c r="CC308" i="25" s="1"/>
  <c r="DQ308" i="25" s="1"/>
  <c r="AC308" i="25"/>
  <c r="CB308" i="25" s="1"/>
  <c r="DP308" i="25" s="1"/>
  <c r="AB308" i="25"/>
  <c r="CA308" i="25" s="1"/>
  <c r="DO308" i="25" s="1"/>
  <c r="AA308" i="25"/>
  <c r="BZ308" i="25" s="1"/>
  <c r="DN308" i="25" s="1"/>
  <c r="Z308" i="25"/>
  <c r="BY308" i="25" s="1"/>
  <c r="DM308" i="25" s="1"/>
  <c r="Y308" i="25"/>
  <c r="BX308" i="25" s="1"/>
  <c r="DL308" i="25" s="1"/>
  <c r="FV308" i="25" s="1"/>
  <c r="AS307" i="25"/>
  <c r="AR307" i="25"/>
  <c r="AQ307" i="25"/>
  <c r="AP307" i="25"/>
  <c r="CO307" i="25" s="1"/>
  <c r="EC307" i="25" s="1"/>
  <c r="AO307" i="25"/>
  <c r="CN307" i="25" s="1"/>
  <c r="EB307" i="25" s="1"/>
  <c r="AN307" i="25"/>
  <c r="CM307" i="25" s="1"/>
  <c r="EA307" i="25" s="1"/>
  <c r="AM307" i="25"/>
  <c r="CL307" i="25" s="1"/>
  <c r="DZ307" i="25" s="1"/>
  <c r="AL307" i="25"/>
  <c r="CK307" i="25" s="1"/>
  <c r="DY307" i="25" s="1"/>
  <c r="AK307" i="25"/>
  <c r="CJ307" i="25" s="1"/>
  <c r="DX307" i="25" s="1"/>
  <c r="AJ307" i="25"/>
  <c r="CI307" i="25" s="1"/>
  <c r="DW307" i="25" s="1"/>
  <c r="AI307" i="25"/>
  <c r="CH307" i="25" s="1"/>
  <c r="DV307" i="25" s="1"/>
  <c r="AH307" i="25"/>
  <c r="CG307" i="25" s="1"/>
  <c r="DU307" i="25" s="1"/>
  <c r="AG307" i="25"/>
  <c r="CF307" i="25" s="1"/>
  <c r="DT307" i="25" s="1"/>
  <c r="AF307" i="25"/>
  <c r="CE307" i="25" s="1"/>
  <c r="DS307" i="25" s="1"/>
  <c r="AE307" i="25"/>
  <c r="CD307" i="25" s="1"/>
  <c r="DR307" i="25" s="1"/>
  <c r="AD307" i="25"/>
  <c r="CC307" i="25" s="1"/>
  <c r="DQ307" i="25" s="1"/>
  <c r="AC307" i="25"/>
  <c r="CB307" i="25" s="1"/>
  <c r="DP307" i="25" s="1"/>
  <c r="AB307" i="25"/>
  <c r="CA307" i="25" s="1"/>
  <c r="DO307" i="25" s="1"/>
  <c r="AA307" i="25"/>
  <c r="BZ307" i="25" s="1"/>
  <c r="DN307" i="25" s="1"/>
  <c r="Z307" i="25"/>
  <c r="BY307" i="25" s="1"/>
  <c r="DM307" i="25" s="1"/>
  <c r="FW307" i="25" s="1"/>
  <c r="FX307" i="25" s="1"/>
  <c r="FY307" i="25" s="1"/>
  <c r="Y307" i="25"/>
  <c r="BX307" i="25" s="1"/>
  <c r="DL307" i="25" s="1"/>
  <c r="FV307" i="25" s="1"/>
  <c r="BB306" i="25"/>
  <c r="BA306" i="25"/>
  <c r="AZ306" i="25"/>
  <c r="AY306" i="25"/>
  <c r="AX306" i="25"/>
  <c r="AW306" i="25"/>
  <c r="AV306" i="25"/>
  <c r="AU306" i="25"/>
  <c r="AT306" i="25"/>
  <c r="AS306" i="25"/>
  <c r="AR306" i="25"/>
  <c r="AQ306" i="25"/>
  <c r="AP306" i="25"/>
  <c r="AO306" i="25"/>
  <c r="AN306" i="25"/>
  <c r="AM306" i="25"/>
  <c r="AL306" i="25"/>
  <c r="AK306" i="25"/>
  <c r="AJ306" i="25"/>
  <c r="CI306" i="25" s="1"/>
  <c r="DW306" i="25" s="1"/>
  <c r="AI306" i="25"/>
  <c r="CH306" i="25" s="1"/>
  <c r="DV306" i="25" s="1"/>
  <c r="AH306" i="25"/>
  <c r="CG306" i="25" s="1"/>
  <c r="DU306" i="25" s="1"/>
  <c r="AG306" i="25"/>
  <c r="CF306" i="25" s="1"/>
  <c r="DT306" i="25" s="1"/>
  <c r="AF306" i="25"/>
  <c r="CE306" i="25" s="1"/>
  <c r="DS306" i="25" s="1"/>
  <c r="AE306" i="25"/>
  <c r="CD306" i="25" s="1"/>
  <c r="DR306" i="25" s="1"/>
  <c r="AD306" i="25"/>
  <c r="CC306" i="25" s="1"/>
  <c r="DQ306" i="25" s="1"/>
  <c r="AC306" i="25"/>
  <c r="CB306" i="25" s="1"/>
  <c r="DP306" i="25" s="1"/>
  <c r="AB306" i="25"/>
  <c r="CA306" i="25" s="1"/>
  <c r="DO306" i="25" s="1"/>
  <c r="AA306" i="25"/>
  <c r="BZ306" i="25" s="1"/>
  <c r="DN306" i="25" s="1"/>
  <c r="Z306" i="25"/>
  <c r="BY306" i="25" s="1"/>
  <c r="DM306" i="25" s="1"/>
  <c r="Y306" i="25"/>
  <c r="BX306" i="25" s="1"/>
  <c r="DL306" i="25" s="1"/>
  <c r="FV306" i="25" s="1"/>
  <c r="BB305" i="25"/>
  <c r="BA305" i="25"/>
  <c r="AZ305" i="25"/>
  <c r="AY305" i="25"/>
  <c r="CX305" i="25" s="1"/>
  <c r="EL305" i="25" s="1"/>
  <c r="AX305" i="25"/>
  <c r="CW305" i="25" s="1"/>
  <c r="EK305" i="25" s="1"/>
  <c r="AW305" i="25"/>
  <c r="CV305" i="25" s="1"/>
  <c r="EJ305" i="25" s="1"/>
  <c r="AV305" i="25"/>
  <c r="CU305" i="25" s="1"/>
  <c r="EI305" i="25" s="1"/>
  <c r="AU305" i="25"/>
  <c r="CT305" i="25" s="1"/>
  <c r="EH305" i="25" s="1"/>
  <c r="AT305" i="25"/>
  <c r="CS305" i="25" s="1"/>
  <c r="EG305" i="25" s="1"/>
  <c r="AS305" i="25"/>
  <c r="CR305" i="25" s="1"/>
  <c r="EF305" i="25" s="1"/>
  <c r="AR305" i="25"/>
  <c r="CQ305" i="25" s="1"/>
  <c r="EE305" i="25" s="1"/>
  <c r="AQ305" i="25"/>
  <c r="CP305" i="25" s="1"/>
  <c r="ED305" i="25" s="1"/>
  <c r="AP305" i="25"/>
  <c r="CO305" i="25" s="1"/>
  <c r="EC305" i="25" s="1"/>
  <c r="AO305" i="25"/>
  <c r="CN305" i="25" s="1"/>
  <c r="EB305" i="25" s="1"/>
  <c r="AN305" i="25"/>
  <c r="CM305" i="25" s="1"/>
  <c r="EA305" i="25" s="1"/>
  <c r="AM305" i="25"/>
  <c r="CL305" i="25" s="1"/>
  <c r="DZ305" i="25" s="1"/>
  <c r="AL305" i="25"/>
  <c r="CK305" i="25" s="1"/>
  <c r="DY305" i="25" s="1"/>
  <c r="AK305" i="25"/>
  <c r="CJ305" i="25" s="1"/>
  <c r="DX305" i="25" s="1"/>
  <c r="AJ305" i="25"/>
  <c r="CI305" i="25" s="1"/>
  <c r="DW305" i="25" s="1"/>
  <c r="AI305" i="25"/>
  <c r="CH305" i="25" s="1"/>
  <c r="DV305" i="25" s="1"/>
  <c r="AH305" i="25"/>
  <c r="CG305" i="25" s="1"/>
  <c r="DU305" i="25" s="1"/>
  <c r="AG305" i="25"/>
  <c r="CF305" i="25" s="1"/>
  <c r="DT305" i="25" s="1"/>
  <c r="AF305" i="25"/>
  <c r="CE305" i="25" s="1"/>
  <c r="DS305" i="25" s="1"/>
  <c r="AE305" i="25"/>
  <c r="CD305" i="25" s="1"/>
  <c r="DR305" i="25" s="1"/>
  <c r="AD305" i="25"/>
  <c r="CC305" i="25" s="1"/>
  <c r="DQ305" i="25" s="1"/>
  <c r="AC305" i="25"/>
  <c r="CB305" i="25" s="1"/>
  <c r="DP305" i="25" s="1"/>
  <c r="AB305" i="25"/>
  <c r="CA305" i="25" s="1"/>
  <c r="DO305" i="25" s="1"/>
  <c r="AA305" i="25"/>
  <c r="BZ305" i="25" s="1"/>
  <c r="DN305" i="25" s="1"/>
  <c r="Z305" i="25"/>
  <c r="BY305" i="25" s="1"/>
  <c r="DM305" i="25" s="1"/>
  <c r="Y305" i="25"/>
  <c r="BX305" i="25" s="1"/>
  <c r="DL305" i="25" s="1"/>
  <c r="FV305" i="25" s="1"/>
  <c r="BB304" i="25"/>
  <c r="BA304" i="25"/>
  <c r="AZ304" i="25"/>
  <c r="AY304" i="25"/>
  <c r="AX304" i="25"/>
  <c r="AW304" i="25"/>
  <c r="AV304" i="25"/>
  <c r="AU304" i="25"/>
  <c r="AT304" i="25"/>
  <c r="AS304" i="25"/>
  <c r="AR304" i="25"/>
  <c r="AQ304" i="25"/>
  <c r="AP304" i="25"/>
  <c r="CO304" i="25" s="1"/>
  <c r="EC304" i="25" s="1"/>
  <c r="AO304" i="25"/>
  <c r="CN304" i="25" s="1"/>
  <c r="EB304" i="25" s="1"/>
  <c r="AN304" i="25"/>
  <c r="CM304" i="25" s="1"/>
  <c r="EA304" i="25" s="1"/>
  <c r="AM304" i="25"/>
  <c r="CL304" i="25" s="1"/>
  <c r="DZ304" i="25" s="1"/>
  <c r="AL304" i="25"/>
  <c r="CK304" i="25" s="1"/>
  <c r="DY304" i="25" s="1"/>
  <c r="AK304" i="25"/>
  <c r="CJ304" i="25" s="1"/>
  <c r="DX304" i="25" s="1"/>
  <c r="AJ304" i="25"/>
  <c r="CI304" i="25" s="1"/>
  <c r="DW304" i="25" s="1"/>
  <c r="AI304" i="25"/>
  <c r="CH304" i="25" s="1"/>
  <c r="DV304" i="25" s="1"/>
  <c r="AH304" i="25"/>
  <c r="CG304" i="25" s="1"/>
  <c r="DU304" i="25" s="1"/>
  <c r="AG304" i="25"/>
  <c r="CF304" i="25" s="1"/>
  <c r="DT304" i="25" s="1"/>
  <c r="AF304" i="25"/>
  <c r="CE304" i="25" s="1"/>
  <c r="DS304" i="25" s="1"/>
  <c r="AE304" i="25"/>
  <c r="CD304" i="25" s="1"/>
  <c r="DR304" i="25" s="1"/>
  <c r="AD304" i="25"/>
  <c r="CC304" i="25" s="1"/>
  <c r="DQ304" i="25" s="1"/>
  <c r="AC304" i="25"/>
  <c r="CB304" i="25" s="1"/>
  <c r="DP304" i="25" s="1"/>
  <c r="AB304" i="25"/>
  <c r="CA304" i="25" s="1"/>
  <c r="DO304" i="25" s="1"/>
  <c r="AA304" i="25"/>
  <c r="BZ304" i="25" s="1"/>
  <c r="DN304" i="25" s="1"/>
  <c r="Z304" i="25"/>
  <c r="BY304" i="25" s="1"/>
  <c r="DM304" i="25" s="1"/>
  <c r="FW304" i="25" s="1"/>
  <c r="FX304" i="25" s="1"/>
  <c r="Y304" i="25"/>
  <c r="BX304" i="25" s="1"/>
  <c r="DL304" i="25" s="1"/>
  <c r="FV304" i="25" s="1"/>
  <c r="AM301" i="25"/>
  <c r="CL301" i="25" s="1"/>
  <c r="DZ301" i="25" s="1"/>
  <c r="AL301" i="25"/>
  <c r="CK301" i="25" s="1"/>
  <c r="DY301" i="25" s="1"/>
  <c r="AK301" i="25"/>
  <c r="CJ301" i="25" s="1"/>
  <c r="DX301" i="25" s="1"/>
  <c r="AJ301" i="25"/>
  <c r="CI301" i="25" s="1"/>
  <c r="DW301" i="25" s="1"/>
  <c r="AI301" i="25"/>
  <c r="CH301" i="25" s="1"/>
  <c r="DV301" i="25" s="1"/>
  <c r="AH301" i="25"/>
  <c r="CG301" i="25" s="1"/>
  <c r="DU301" i="25" s="1"/>
  <c r="AG301" i="25"/>
  <c r="CF301" i="25" s="1"/>
  <c r="DT301" i="25" s="1"/>
  <c r="AF301" i="25"/>
  <c r="CE301" i="25" s="1"/>
  <c r="DS301" i="25" s="1"/>
  <c r="AE301" i="25"/>
  <c r="CD301" i="25" s="1"/>
  <c r="DR301" i="25" s="1"/>
  <c r="AD301" i="25"/>
  <c r="CC301" i="25" s="1"/>
  <c r="DQ301" i="25" s="1"/>
  <c r="AC301" i="25"/>
  <c r="CB301" i="25" s="1"/>
  <c r="DP301" i="25" s="1"/>
  <c r="AB301" i="25"/>
  <c r="CA301" i="25" s="1"/>
  <c r="DO301" i="25" s="1"/>
  <c r="AA301" i="25"/>
  <c r="BZ301" i="25" s="1"/>
  <c r="DN301" i="25" s="1"/>
  <c r="Z301" i="25"/>
  <c r="BY301" i="25" s="1"/>
  <c r="DM301" i="25" s="1"/>
  <c r="Y301" i="25"/>
  <c r="BX301" i="25" s="1"/>
  <c r="DL301" i="25" s="1"/>
  <c r="FV301" i="25" s="1"/>
  <c r="HA301" i="25" s="1"/>
  <c r="AH300" i="25"/>
  <c r="CG300" i="25" s="1"/>
  <c r="DU300" i="25" s="1"/>
  <c r="AG300" i="25"/>
  <c r="CF300" i="25" s="1"/>
  <c r="DT300" i="25" s="1"/>
  <c r="AF300" i="25"/>
  <c r="CE300" i="25" s="1"/>
  <c r="DS300" i="25" s="1"/>
  <c r="AE300" i="25"/>
  <c r="CD300" i="25" s="1"/>
  <c r="DR300" i="25" s="1"/>
  <c r="AD300" i="25"/>
  <c r="CC300" i="25" s="1"/>
  <c r="DQ300" i="25" s="1"/>
  <c r="AC300" i="25"/>
  <c r="CB300" i="25" s="1"/>
  <c r="DP300" i="25" s="1"/>
  <c r="AB300" i="25"/>
  <c r="CA300" i="25" s="1"/>
  <c r="DO300" i="25" s="1"/>
  <c r="AA300" i="25"/>
  <c r="BZ300" i="25" s="1"/>
  <c r="DN300" i="25" s="1"/>
  <c r="Z300" i="25"/>
  <c r="BY300" i="25" s="1"/>
  <c r="DM300" i="25" s="1"/>
  <c r="Y300" i="25"/>
  <c r="BX300" i="25" s="1"/>
  <c r="DL300" i="25" s="1"/>
  <c r="FV300" i="25" s="1"/>
  <c r="HA300" i="25" s="1"/>
  <c r="BB299" i="25"/>
  <c r="BA299" i="25"/>
  <c r="AZ299" i="25"/>
  <c r="AY299" i="25"/>
  <c r="AX299" i="25"/>
  <c r="AW299" i="25"/>
  <c r="AV299" i="25"/>
  <c r="AU299" i="25"/>
  <c r="AT299" i="25"/>
  <c r="AS299" i="25"/>
  <c r="AR299" i="25"/>
  <c r="AQ299" i="25"/>
  <c r="AP299" i="25"/>
  <c r="AO299" i="25"/>
  <c r="AN299" i="25"/>
  <c r="AM299" i="25"/>
  <c r="AL299" i="25"/>
  <c r="AK299" i="25"/>
  <c r="AJ299" i="25"/>
  <c r="AI299" i="25"/>
  <c r="AH299" i="25"/>
  <c r="AG299" i="25"/>
  <c r="CF299" i="25" s="1"/>
  <c r="DT299" i="25" s="1"/>
  <c r="AF299" i="25"/>
  <c r="CE299" i="25" s="1"/>
  <c r="DS299" i="25" s="1"/>
  <c r="AE299" i="25"/>
  <c r="CD299" i="25" s="1"/>
  <c r="DR299" i="25" s="1"/>
  <c r="AD299" i="25"/>
  <c r="CC299" i="25" s="1"/>
  <c r="DQ299" i="25" s="1"/>
  <c r="AC299" i="25"/>
  <c r="CB299" i="25" s="1"/>
  <c r="DP299" i="25" s="1"/>
  <c r="AB299" i="25"/>
  <c r="CA299" i="25" s="1"/>
  <c r="DO299" i="25" s="1"/>
  <c r="AA299" i="25"/>
  <c r="BZ299" i="25" s="1"/>
  <c r="DN299" i="25" s="1"/>
  <c r="Z299" i="25"/>
  <c r="BY299" i="25" s="1"/>
  <c r="DM299" i="25" s="1"/>
  <c r="Y299" i="25"/>
  <c r="BX299" i="25" s="1"/>
  <c r="DL299" i="25" s="1"/>
  <c r="FV299" i="25" s="1"/>
  <c r="HA299" i="25" s="1"/>
  <c r="AS298" i="25"/>
  <c r="AR298" i="25"/>
  <c r="AQ298" i="25"/>
  <c r="AP298" i="25"/>
  <c r="AO298" i="25"/>
  <c r="AN298" i="25"/>
  <c r="AM298" i="25"/>
  <c r="AL298" i="25"/>
  <c r="AK298" i="25"/>
  <c r="AJ298" i="25"/>
  <c r="AI298" i="25"/>
  <c r="AH298" i="25"/>
  <c r="AG298" i="25"/>
  <c r="AF298" i="25"/>
  <c r="AE298" i="25"/>
  <c r="AD298" i="25"/>
  <c r="AC298" i="25"/>
  <c r="AB298" i="25"/>
  <c r="AA298" i="25"/>
  <c r="BZ298" i="25" s="1"/>
  <c r="DN298" i="25" s="1"/>
  <c r="Z298" i="25"/>
  <c r="BY298" i="25" s="1"/>
  <c r="DM298" i="25" s="1"/>
  <c r="Y298" i="25"/>
  <c r="BX298" i="25" s="1"/>
  <c r="DL298" i="25" s="1"/>
  <c r="FV298" i="25" s="1"/>
  <c r="HA298" i="25" s="1"/>
  <c r="AS297" i="25"/>
  <c r="CR297" i="25" s="1"/>
  <c r="EF297" i="25" s="1"/>
  <c r="AR297" i="25"/>
  <c r="CQ297" i="25" s="1"/>
  <c r="EE297" i="25" s="1"/>
  <c r="AQ297" i="25"/>
  <c r="CP297" i="25" s="1"/>
  <c r="ED297" i="25" s="1"/>
  <c r="AP297" i="25"/>
  <c r="CO297" i="25" s="1"/>
  <c r="EC297" i="25" s="1"/>
  <c r="AO297" i="25"/>
  <c r="CN297" i="25" s="1"/>
  <c r="EB297" i="25" s="1"/>
  <c r="AN297" i="25"/>
  <c r="CM297" i="25" s="1"/>
  <c r="EA297" i="25" s="1"/>
  <c r="AM297" i="25"/>
  <c r="CL297" i="25" s="1"/>
  <c r="DZ297" i="25" s="1"/>
  <c r="AL297" i="25"/>
  <c r="CK297" i="25" s="1"/>
  <c r="DY297" i="25" s="1"/>
  <c r="AK297" i="25"/>
  <c r="CJ297" i="25" s="1"/>
  <c r="DX297" i="25" s="1"/>
  <c r="AJ297" i="25"/>
  <c r="CI297" i="25" s="1"/>
  <c r="DW297" i="25" s="1"/>
  <c r="AI297" i="25"/>
  <c r="CH297" i="25" s="1"/>
  <c r="DV297" i="25" s="1"/>
  <c r="AH297" i="25"/>
  <c r="CG297" i="25" s="1"/>
  <c r="DU297" i="25" s="1"/>
  <c r="AG297" i="25"/>
  <c r="CF297" i="25" s="1"/>
  <c r="DT297" i="25" s="1"/>
  <c r="AF297" i="25"/>
  <c r="CE297" i="25" s="1"/>
  <c r="DS297" i="25" s="1"/>
  <c r="AE297" i="25"/>
  <c r="CD297" i="25" s="1"/>
  <c r="DR297" i="25" s="1"/>
  <c r="AD297" i="25"/>
  <c r="CC297" i="25" s="1"/>
  <c r="DQ297" i="25" s="1"/>
  <c r="AC297" i="25"/>
  <c r="CB297" i="25" s="1"/>
  <c r="DP297" i="25" s="1"/>
  <c r="AB297" i="25"/>
  <c r="CA297" i="25" s="1"/>
  <c r="DO297" i="25" s="1"/>
  <c r="AA297" i="25"/>
  <c r="BZ297" i="25" s="1"/>
  <c r="DN297" i="25" s="1"/>
  <c r="Z297" i="25"/>
  <c r="BY297" i="25" s="1"/>
  <c r="DM297" i="25" s="1"/>
  <c r="Y297" i="25"/>
  <c r="BX297" i="25" s="1"/>
  <c r="DL297" i="25" s="1"/>
  <c r="FV297" i="25" s="1"/>
  <c r="HA297" i="25" s="1"/>
  <c r="BB296" i="25"/>
  <c r="BA296" i="25"/>
  <c r="AZ296" i="25"/>
  <c r="AY296" i="25"/>
  <c r="AX296" i="25"/>
  <c r="AW296" i="25"/>
  <c r="AV296" i="25"/>
  <c r="AU296" i="25"/>
  <c r="AT296" i="25"/>
  <c r="AS296" i="25"/>
  <c r="AR296" i="25"/>
  <c r="AQ296" i="25"/>
  <c r="AP296" i="25"/>
  <c r="CO296" i="25" s="1"/>
  <c r="EC296" i="25" s="1"/>
  <c r="GM296" i="25" s="1"/>
  <c r="HR296" i="25" s="1"/>
  <c r="AO296" i="25"/>
  <c r="CN296" i="25" s="1"/>
  <c r="EB296" i="25" s="1"/>
  <c r="GL296" i="25" s="1"/>
  <c r="HQ296" i="25" s="1"/>
  <c r="AN296" i="25"/>
  <c r="CM296" i="25" s="1"/>
  <c r="EA296" i="25" s="1"/>
  <c r="GK296" i="25" s="1"/>
  <c r="HP296" i="25" s="1"/>
  <c r="AM296" i="25"/>
  <c r="CL296" i="25" s="1"/>
  <c r="DZ296" i="25" s="1"/>
  <c r="AL296" i="25"/>
  <c r="CK296" i="25" s="1"/>
  <c r="DY296" i="25" s="1"/>
  <c r="AK296" i="25"/>
  <c r="CJ296" i="25" s="1"/>
  <c r="DX296" i="25" s="1"/>
  <c r="AJ296" i="25"/>
  <c r="CI296" i="25" s="1"/>
  <c r="DW296" i="25" s="1"/>
  <c r="AI296" i="25"/>
  <c r="CH296" i="25" s="1"/>
  <c r="DV296" i="25" s="1"/>
  <c r="AH296" i="25"/>
  <c r="CG296" i="25" s="1"/>
  <c r="DU296" i="25" s="1"/>
  <c r="AG296" i="25"/>
  <c r="CF296" i="25" s="1"/>
  <c r="DT296" i="25" s="1"/>
  <c r="AF296" i="25"/>
  <c r="CE296" i="25" s="1"/>
  <c r="DS296" i="25" s="1"/>
  <c r="AE296" i="25"/>
  <c r="CD296" i="25" s="1"/>
  <c r="DR296" i="25" s="1"/>
  <c r="AD296" i="25"/>
  <c r="CC296" i="25" s="1"/>
  <c r="DQ296" i="25" s="1"/>
  <c r="AC296" i="25"/>
  <c r="CB296" i="25" s="1"/>
  <c r="DP296" i="25" s="1"/>
  <c r="AB296" i="25"/>
  <c r="CA296" i="25" s="1"/>
  <c r="DO296" i="25" s="1"/>
  <c r="AA296" i="25"/>
  <c r="BZ296" i="25" s="1"/>
  <c r="DN296" i="25" s="1"/>
  <c r="Z296" i="25"/>
  <c r="BY296" i="25" s="1"/>
  <c r="DM296" i="25" s="1"/>
  <c r="Y296" i="25"/>
  <c r="BX296" i="25" s="1"/>
  <c r="DL296" i="25" s="1"/>
  <c r="FV296" i="25" s="1"/>
  <c r="HA296" i="25" s="1"/>
  <c r="AR295" i="25"/>
  <c r="AQ295" i="25"/>
  <c r="AP295" i="25"/>
  <c r="AO295" i="25"/>
  <c r="AN295" i="25"/>
  <c r="AM295" i="25"/>
  <c r="AL295" i="25"/>
  <c r="AK295" i="25"/>
  <c r="AJ295" i="25"/>
  <c r="AI295" i="25"/>
  <c r="AH295" i="25"/>
  <c r="AG295" i="25"/>
  <c r="AF295" i="25"/>
  <c r="AE295" i="25"/>
  <c r="AD295" i="25"/>
  <c r="CC295" i="25" s="1"/>
  <c r="DQ295" i="25" s="1"/>
  <c r="AC295" i="25"/>
  <c r="CB295" i="25" s="1"/>
  <c r="DP295" i="25" s="1"/>
  <c r="AB295" i="25"/>
  <c r="CA295" i="25" s="1"/>
  <c r="DO295" i="25" s="1"/>
  <c r="AA295" i="25"/>
  <c r="BZ295" i="25" s="1"/>
  <c r="DN295" i="25" s="1"/>
  <c r="Z295" i="25"/>
  <c r="BY295" i="25" s="1"/>
  <c r="DM295" i="25" s="1"/>
  <c r="FW295" i="25" s="1"/>
  <c r="Y295" i="25"/>
  <c r="BX295" i="25" s="1"/>
  <c r="DL295" i="25" s="1"/>
  <c r="FV295" i="25" s="1"/>
  <c r="HA295" i="25" s="1"/>
  <c r="AO294" i="25"/>
  <c r="CN294" i="25" s="1"/>
  <c r="EB294" i="25" s="1"/>
  <c r="AN294" i="25"/>
  <c r="CM294" i="25" s="1"/>
  <c r="EA294" i="25" s="1"/>
  <c r="AM294" i="25"/>
  <c r="CL294" i="25" s="1"/>
  <c r="DZ294" i="25" s="1"/>
  <c r="AL294" i="25"/>
  <c r="CK294" i="25" s="1"/>
  <c r="DY294" i="25" s="1"/>
  <c r="AK294" i="25"/>
  <c r="CJ294" i="25" s="1"/>
  <c r="DX294" i="25" s="1"/>
  <c r="AJ294" i="25"/>
  <c r="CI294" i="25" s="1"/>
  <c r="DW294" i="25" s="1"/>
  <c r="AI294" i="25"/>
  <c r="CH294" i="25" s="1"/>
  <c r="DV294" i="25" s="1"/>
  <c r="AH294" i="25"/>
  <c r="CG294" i="25" s="1"/>
  <c r="DU294" i="25" s="1"/>
  <c r="AG294" i="25"/>
  <c r="CF294" i="25" s="1"/>
  <c r="DT294" i="25" s="1"/>
  <c r="AF294" i="25"/>
  <c r="CE294" i="25" s="1"/>
  <c r="DS294" i="25" s="1"/>
  <c r="AE294" i="25"/>
  <c r="CD294" i="25" s="1"/>
  <c r="DR294" i="25" s="1"/>
  <c r="AD294" i="25"/>
  <c r="CC294" i="25" s="1"/>
  <c r="DQ294" i="25" s="1"/>
  <c r="AC294" i="25"/>
  <c r="CB294" i="25" s="1"/>
  <c r="DP294" i="25" s="1"/>
  <c r="AB294" i="25"/>
  <c r="CA294" i="25" s="1"/>
  <c r="DO294" i="25" s="1"/>
  <c r="AA294" i="25"/>
  <c r="BZ294" i="25" s="1"/>
  <c r="DN294" i="25" s="1"/>
  <c r="Z294" i="25"/>
  <c r="BY294" i="25" s="1"/>
  <c r="DM294" i="25" s="1"/>
  <c r="Y294" i="25"/>
  <c r="BX294" i="25" s="1"/>
  <c r="DL294" i="25" s="1"/>
  <c r="FV294" i="25" s="1"/>
  <c r="HA294" i="25" s="1"/>
  <c r="AR293" i="25"/>
  <c r="CQ293" i="25" s="1"/>
  <c r="EE293" i="25" s="1"/>
  <c r="GO293" i="25" s="1"/>
  <c r="HT293" i="25" s="1"/>
  <c r="AQ293" i="25"/>
  <c r="CP293" i="25" s="1"/>
  <c r="ED293" i="25" s="1"/>
  <c r="GN293" i="25" s="1"/>
  <c r="HS293" i="25" s="1"/>
  <c r="AP293" i="25"/>
  <c r="CO293" i="25" s="1"/>
  <c r="EC293" i="25" s="1"/>
  <c r="GM293" i="25" s="1"/>
  <c r="HR293" i="25" s="1"/>
  <c r="AO293" i="25"/>
  <c r="CN293" i="25" s="1"/>
  <c r="EB293" i="25" s="1"/>
  <c r="GL293" i="25" s="1"/>
  <c r="HQ293" i="25" s="1"/>
  <c r="AN293" i="25"/>
  <c r="CM293" i="25" s="1"/>
  <c r="EA293" i="25" s="1"/>
  <c r="GK293" i="25" s="1"/>
  <c r="HP293" i="25" s="1"/>
  <c r="AM293" i="25"/>
  <c r="CL293" i="25" s="1"/>
  <c r="DZ293" i="25" s="1"/>
  <c r="GJ293" i="25" s="1"/>
  <c r="HO293" i="25" s="1"/>
  <c r="AL293" i="25"/>
  <c r="CK293" i="25" s="1"/>
  <c r="DY293" i="25" s="1"/>
  <c r="GI293" i="25" s="1"/>
  <c r="HN293" i="25" s="1"/>
  <c r="AK293" i="25"/>
  <c r="CJ293" i="25" s="1"/>
  <c r="DX293" i="25" s="1"/>
  <c r="GH293" i="25" s="1"/>
  <c r="HM293" i="25" s="1"/>
  <c r="AJ293" i="25"/>
  <c r="CI293" i="25" s="1"/>
  <c r="DW293" i="25" s="1"/>
  <c r="GG293" i="25" s="1"/>
  <c r="HL293" i="25" s="1"/>
  <c r="AI293" i="25"/>
  <c r="CH293" i="25" s="1"/>
  <c r="DV293" i="25" s="1"/>
  <c r="GF293" i="25" s="1"/>
  <c r="HK293" i="25" s="1"/>
  <c r="AH293" i="25"/>
  <c r="CG293" i="25" s="1"/>
  <c r="DU293" i="25" s="1"/>
  <c r="GE293" i="25" s="1"/>
  <c r="HJ293" i="25" s="1"/>
  <c r="AG293" i="25"/>
  <c r="CF293" i="25" s="1"/>
  <c r="DT293" i="25" s="1"/>
  <c r="GD293" i="25" s="1"/>
  <c r="HI293" i="25" s="1"/>
  <c r="AF293" i="25"/>
  <c r="CE293" i="25" s="1"/>
  <c r="DS293" i="25" s="1"/>
  <c r="GC293" i="25" s="1"/>
  <c r="HH293" i="25" s="1"/>
  <c r="AE293" i="25"/>
  <c r="CD293" i="25" s="1"/>
  <c r="DR293" i="25" s="1"/>
  <c r="GB293" i="25" s="1"/>
  <c r="HG293" i="25" s="1"/>
  <c r="AD293" i="25"/>
  <c r="CC293" i="25" s="1"/>
  <c r="DQ293" i="25" s="1"/>
  <c r="GA293" i="25" s="1"/>
  <c r="HF293" i="25" s="1"/>
  <c r="AC293" i="25"/>
  <c r="CB293" i="25" s="1"/>
  <c r="DP293" i="25" s="1"/>
  <c r="FZ293" i="25" s="1"/>
  <c r="HE293" i="25" s="1"/>
  <c r="AB293" i="25"/>
  <c r="CA293" i="25" s="1"/>
  <c r="DO293" i="25" s="1"/>
  <c r="FY293" i="25" s="1"/>
  <c r="HD293" i="25" s="1"/>
  <c r="AA293" i="25"/>
  <c r="BZ293" i="25" s="1"/>
  <c r="DN293" i="25" s="1"/>
  <c r="FX293" i="25" s="1"/>
  <c r="HC293" i="25" s="1"/>
  <c r="Z293" i="25"/>
  <c r="BY293" i="25" s="1"/>
  <c r="DM293" i="25" s="1"/>
  <c r="FW293" i="25" s="1"/>
  <c r="HB293" i="25" s="1"/>
  <c r="Y293" i="25"/>
  <c r="BX293" i="25" s="1"/>
  <c r="DL293" i="25" s="1"/>
  <c r="FV293" i="25" s="1"/>
  <c r="HA293" i="25" s="1"/>
  <c r="BB292" i="25"/>
  <c r="BA292" i="25"/>
  <c r="AZ292" i="25"/>
  <c r="AY292" i="25"/>
  <c r="AX292" i="25"/>
  <c r="AW292" i="25"/>
  <c r="AV292" i="25"/>
  <c r="AU292" i="25"/>
  <c r="AT292" i="25"/>
  <c r="AS292" i="25"/>
  <c r="AR292" i="25"/>
  <c r="AQ292" i="25"/>
  <c r="AP292" i="25"/>
  <c r="AO292" i="25"/>
  <c r="AN292" i="25"/>
  <c r="AM292" i="25"/>
  <c r="AL292" i="25"/>
  <c r="AK292" i="25"/>
  <c r="CJ292" i="25" s="1"/>
  <c r="DX292" i="25" s="1"/>
  <c r="AJ292" i="25"/>
  <c r="CI292" i="25" s="1"/>
  <c r="DW292" i="25" s="1"/>
  <c r="AI292" i="25"/>
  <c r="CH292" i="25" s="1"/>
  <c r="DV292" i="25" s="1"/>
  <c r="AH292" i="25"/>
  <c r="CG292" i="25" s="1"/>
  <c r="DU292" i="25" s="1"/>
  <c r="AG292" i="25"/>
  <c r="CF292" i="25" s="1"/>
  <c r="DT292" i="25" s="1"/>
  <c r="AF292" i="25"/>
  <c r="CE292" i="25" s="1"/>
  <c r="DS292" i="25" s="1"/>
  <c r="AE292" i="25"/>
  <c r="CD292" i="25" s="1"/>
  <c r="DR292" i="25" s="1"/>
  <c r="AD292" i="25"/>
  <c r="CC292" i="25" s="1"/>
  <c r="DQ292" i="25" s="1"/>
  <c r="AC292" i="25"/>
  <c r="CB292" i="25" s="1"/>
  <c r="DP292" i="25" s="1"/>
  <c r="AB292" i="25"/>
  <c r="CA292" i="25" s="1"/>
  <c r="DO292" i="25" s="1"/>
  <c r="AA292" i="25"/>
  <c r="BZ292" i="25" s="1"/>
  <c r="DN292" i="25" s="1"/>
  <c r="Z292" i="25"/>
  <c r="BY292" i="25" s="1"/>
  <c r="DM292" i="25" s="1"/>
  <c r="Y292" i="25"/>
  <c r="BX292" i="25" s="1"/>
  <c r="DL292" i="25" s="1"/>
  <c r="FV292" i="25" s="1"/>
  <c r="HA292" i="25" s="1"/>
  <c r="AK291" i="25"/>
  <c r="CJ291" i="25" s="1"/>
  <c r="DX291" i="25" s="1"/>
  <c r="GH291" i="25" s="1"/>
  <c r="HM291" i="25" s="1"/>
  <c r="AJ291" i="25"/>
  <c r="CI291" i="25" s="1"/>
  <c r="DW291" i="25" s="1"/>
  <c r="GG291" i="25" s="1"/>
  <c r="HL291" i="25" s="1"/>
  <c r="AI291" i="25"/>
  <c r="CH291" i="25" s="1"/>
  <c r="DV291" i="25" s="1"/>
  <c r="GF291" i="25" s="1"/>
  <c r="HK291" i="25" s="1"/>
  <c r="AH291" i="25"/>
  <c r="CG291" i="25" s="1"/>
  <c r="DU291" i="25" s="1"/>
  <c r="GE291" i="25" s="1"/>
  <c r="HJ291" i="25" s="1"/>
  <c r="AG291" i="25"/>
  <c r="CF291" i="25" s="1"/>
  <c r="DT291" i="25" s="1"/>
  <c r="GD291" i="25" s="1"/>
  <c r="HI291" i="25" s="1"/>
  <c r="AF291" i="25"/>
  <c r="CE291" i="25" s="1"/>
  <c r="DS291" i="25" s="1"/>
  <c r="GC291" i="25" s="1"/>
  <c r="HH291" i="25" s="1"/>
  <c r="AE291" i="25"/>
  <c r="CD291" i="25" s="1"/>
  <c r="DR291" i="25" s="1"/>
  <c r="GB291" i="25" s="1"/>
  <c r="HG291" i="25" s="1"/>
  <c r="AD291" i="25"/>
  <c r="CC291" i="25" s="1"/>
  <c r="DQ291" i="25" s="1"/>
  <c r="GA291" i="25" s="1"/>
  <c r="HF291" i="25" s="1"/>
  <c r="AC291" i="25"/>
  <c r="CB291" i="25" s="1"/>
  <c r="DP291" i="25" s="1"/>
  <c r="FZ291" i="25" s="1"/>
  <c r="HE291" i="25" s="1"/>
  <c r="AB291" i="25"/>
  <c r="CA291" i="25" s="1"/>
  <c r="DO291" i="25" s="1"/>
  <c r="FY291" i="25" s="1"/>
  <c r="HD291" i="25" s="1"/>
  <c r="AA291" i="25"/>
  <c r="BZ291" i="25" s="1"/>
  <c r="DN291" i="25" s="1"/>
  <c r="FX291" i="25" s="1"/>
  <c r="HC291" i="25" s="1"/>
  <c r="Z291" i="25"/>
  <c r="BY291" i="25" s="1"/>
  <c r="DM291" i="25" s="1"/>
  <c r="FW291" i="25" s="1"/>
  <c r="HB291" i="25" s="1"/>
  <c r="Y291" i="25"/>
  <c r="BX291" i="25" s="1"/>
  <c r="DL291" i="25" s="1"/>
  <c r="FV291" i="25" s="1"/>
  <c r="HA291" i="25" s="1"/>
  <c r="BB290" i="25"/>
  <c r="BA290" i="25"/>
  <c r="AZ290" i="25"/>
  <c r="AY290" i="25"/>
  <c r="CX290" i="25" s="1"/>
  <c r="EL290" i="25" s="1"/>
  <c r="AX290" i="25"/>
  <c r="CW290" i="25" s="1"/>
  <c r="EK290" i="25" s="1"/>
  <c r="AW290" i="25"/>
  <c r="CV290" i="25" s="1"/>
  <c r="EJ290" i="25" s="1"/>
  <c r="AV290" i="25"/>
  <c r="CU290" i="25" s="1"/>
  <c r="EI290" i="25" s="1"/>
  <c r="AU290" i="25"/>
  <c r="CT290" i="25" s="1"/>
  <c r="EH290" i="25" s="1"/>
  <c r="AT290" i="25"/>
  <c r="CS290" i="25" s="1"/>
  <c r="EG290" i="25" s="1"/>
  <c r="AS290" i="25"/>
  <c r="CR290" i="25" s="1"/>
  <c r="EF290" i="25" s="1"/>
  <c r="AR290" i="25"/>
  <c r="CQ290" i="25" s="1"/>
  <c r="EE290" i="25" s="1"/>
  <c r="AQ290" i="25"/>
  <c r="CP290" i="25" s="1"/>
  <c r="ED290" i="25" s="1"/>
  <c r="AP290" i="25"/>
  <c r="CO290" i="25" s="1"/>
  <c r="EC290" i="25" s="1"/>
  <c r="AO290" i="25"/>
  <c r="CN290" i="25" s="1"/>
  <c r="EB290" i="25" s="1"/>
  <c r="AN290" i="25"/>
  <c r="CM290" i="25" s="1"/>
  <c r="EA290" i="25" s="1"/>
  <c r="AM290" i="25"/>
  <c r="CL290" i="25" s="1"/>
  <c r="DZ290" i="25" s="1"/>
  <c r="AL290" i="25"/>
  <c r="CK290" i="25" s="1"/>
  <c r="DY290" i="25" s="1"/>
  <c r="AK290" i="25"/>
  <c r="CJ290" i="25" s="1"/>
  <c r="DX290" i="25" s="1"/>
  <c r="AJ290" i="25"/>
  <c r="CI290" i="25" s="1"/>
  <c r="DW290" i="25" s="1"/>
  <c r="AI290" i="25"/>
  <c r="CH290" i="25" s="1"/>
  <c r="DV290" i="25" s="1"/>
  <c r="AH290" i="25"/>
  <c r="CG290" i="25" s="1"/>
  <c r="DU290" i="25" s="1"/>
  <c r="AG290" i="25"/>
  <c r="CF290" i="25" s="1"/>
  <c r="DT290" i="25" s="1"/>
  <c r="AF290" i="25"/>
  <c r="CE290" i="25" s="1"/>
  <c r="DS290" i="25" s="1"/>
  <c r="AE290" i="25"/>
  <c r="CD290" i="25" s="1"/>
  <c r="DR290" i="25" s="1"/>
  <c r="AD290" i="25"/>
  <c r="CC290" i="25" s="1"/>
  <c r="DQ290" i="25" s="1"/>
  <c r="AC290" i="25"/>
  <c r="CB290" i="25" s="1"/>
  <c r="DP290" i="25" s="1"/>
  <c r="AB290" i="25"/>
  <c r="CA290" i="25" s="1"/>
  <c r="DO290" i="25" s="1"/>
  <c r="AA290" i="25"/>
  <c r="BZ290" i="25" s="1"/>
  <c r="DN290" i="25" s="1"/>
  <c r="Z290" i="25"/>
  <c r="BY290" i="25" s="1"/>
  <c r="DM290" i="25" s="1"/>
  <c r="FW290" i="25" s="1"/>
  <c r="Y290" i="25"/>
  <c r="BX290" i="25" s="1"/>
  <c r="DL290" i="25" s="1"/>
  <c r="FV290" i="25" s="1"/>
  <c r="HA290" i="25" s="1"/>
  <c r="AR289" i="25"/>
  <c r="CQ289" i="25" s="1"/>
  <c r="EE289" i="25" s="1"/>
  <c r="AQ289" i="25"/>
  <c r="CP289" i="25" s="1"/>
  <c r="ED289" i="25" s="1"/>
  <c r="AP289" i="25"/>
  <c r="CO289" i="25" s="1"/>
  <c r="EC289" i="25" s="1"/>
  <c r="GM289" i="25" s="1"/>
  <c r="HR289" i="25" s="1"/>
  <c r="AO289" i="25"/>
  <c r="CN289" i="25" s="1"/>
  <c r="EB289" i="25" s="1"/>
  <c r="GL289" i="25" s="1"/>
  <c r="HQ289" i="25" s="1"/>
  <c r="AN289" i="25"/>
  <c r="CM289" i="25" s="1"/>
  <c r="EA289" i="25" s="1"/>
  <c r="GK289" i="25" s="1"/>
  <c r="HP289" i="25" s="1"/>
  <c r="AM289" i="25"/>
  <c r="CL289" i="25" s="1"/>
  <c r="DZ289" i="25" s="1"/>
  <c r="GJ289" i="25" s="1"/>
  <c r="HO289" i="25" s="1"/>
  <c r="AL289" i="25"/>
  <c r="CK289" i="25" s="1"/>
  <c r="DY289" i="25" s="1"/>
  <c r="GI289" i="25" s="1"/>
  <c r="HN289" i="25" s="1"/>
  <c r="AK289" i="25"/>
  <c r="CJ289" i="25" s="1"/>
  <c r="DX289" i="25" s="1"/>
  <c r="AJ289" i="25"/>
  <c r="CI289" i="25" s="1"/>
  <c r="DW289" i="25" s="1"/>
  <c r="AI289" i="25"/>
  <c r="CH289" i="25" s="1"/>
  <c r="DV289" i="25" s="1"/>
  <c r="AH289" i="25"/>
  <c r="CG289" i="25" s="1"/>
  <c r="DU289" i="25" s="1"/>
  <c r="AG289" i="25"/>
  <c r="CF289" i="25" s="1"/>
  <c r="DT289" i="25" s="1"/>
  <c r="AF289" i="25"/>
  <c r="CE289" i="25" s="1"/>
  <c r="DS289" i="25" s="1"/>
  <c r="AE289" i="25"/>
  <c r="CD289" i="25" s="1"/>
  <c r="DR289" i="25" s="1"/>
  <c r="AD289" i="25"/>
  <c r="CC289" i="25" s="1"/>
  <c r="DQ289" i="25" s="1"/>
  <c r="AC289" i="25"/>
  <c r="CB289" i="25" s="1"/>
  <c r="DP289" i="25" s="1"/>
  <c r="AB289" i="25"/>
  <c r="CA289" i="25" s="1"/>
  <c r="DO289" i="25" s="1"/>
  <c r="AA289" i="25"/>
  <c r="BZ289" i="25" s="1"/>
  <c r="DN289" i="25" s="1"/>
  <c r="Z289" i="25"/>
  <c r="BY289" i="25" s="1"/>
  <c r="DM289" i="25" s="1"/>
  <c r="Y289" i="25"/>
  <c r="BX289" i="25" s="1"/>
  <c r="DL289" i="25" s="1"/>
  <c r="FV289" i="25" s="1"/>
  <c r="HA289" i="25" s="1"/>
  <c r="BB288" i="25"/>
  <c r="BA288" i="25"/>
  <c r="AZ288" i="25"/>
  <c r="AY288" i="25"/>
  <c r="AX288" i="25"/>
  <c r="AW288" i="25"/>
  <c r="AV288" i="25"/>
  <c r="AU288" i="25"/>
  <c r="AT288" i="25"/>
  <c r="AS288" i="25"/>
  <c r="CR288" i="25" s="1"/>
  <c r="EF288" i="25" s="1"/>
  <c r="AR288" i="25"/>
  <c r="CQ288" i="25" s="1"/>
  <c r="EE288" i="25" s="1"/>
  <c r="AQ288" i="25"/>
  <c r="CP288" i="25" s="1"/>
  <c r="ED288" i="25" s="1"/>
  <c r="AP288" i="25"/>
  <c r="CO288" i="25" s="1"/>
  <c r="EC288" i="25" s="1"/>
  <c r="AO288" i="25"/>
  <c r="CN288" i="25" s="1"/>
  <c r="EB288" i="25" s="1"/>
  <c r="AN288" i="25"/>
  <c r="CM288" i="25" s="1"/>
  <c r="EA288" i="25" s="1"/>
  <c r="AM288" i="25"/>
  <c r="CL288" i="25" s="1"/>
  <c r="DZ288" i="25" s="1"/>
  <c r="AL288" i="25"/>
  <c r="CK288" i="25" s="1"/>
  <c r="DY288" i="25" s="1"/>
  <c r="AK288" i="25"/>
  <c r="CJ288" i="25" s="1"/>
  <c r="DX288" i="25" s="1"/>
  <c r="AJ288" i="25"/>
  <c r="CI288" i="25" s="1"/>
  <c r="DW288" i="25" s="1"/>
  <c r="AI288" i="25"/>
  <c r="CH288" i="25" s="1"/>
  <c r="DV288" i="25" s="1"/>
  <c r="AH288" i="25"/>
  <c r="CG288" i="25" s="1"/>
  <c r="DU288" i="25" s="1"/>
  <c r="AG288" i="25"/>
  <c r="CF288" i="25" s="1"/>
  <c r="DT288" i="25" s="1"/>
  <c r="AF288" i="25"/>
  <c r="CE288" i="25" s="1"/>
  <c r="DS288" i="25" s="1"/>
  <c r="AE288" i="25"/>
  <c r="CD288" i="25" s="1"/>
  <c r="DR288" i="25" s="1"/>
  <c r="AD288" i="25"/>
  <c r="CC288" i="25" s="1"/>
  <c r="DQ288" i="25" s="1"/>
  <c r="AC288" i="25"/>
  <c r="CB288" i="25" s="1"/>
  <c r="DP288" i="25" s="1"/>
  <c r="AB288" i="25"/>
  <c r="CA288" i="25" s="1"/>
  <c r="DO288" i="25" s="1"/>
  <c r="AA288" i="25"/>
  <c r="BZ288" i="25" s="1"/>
  <c r="DN288" i="25" s="1"/>
  <c r="Z288" i="25"/>
  <c r="BY288" i="25" s="1"/>
  <c r="DM288" i="25" s="1"/>
  <c r="Y288" i="25"/>
  <c r="BX288" i="25" s="1"/>
  <c r="DL288" i="25" s="1"/>
  <c r="FV288" i="25" s="1"/>
  <c r="HA288" i="25" s="1"/>
  <c r="BB287" i="25"/>
  <c r="BA287" i="25"/>
  <c r="AZ287" i="25"/>
  <c r="AY287" i="25"/>
  <c r="AX287" i="25"/>
  <c r="AW287" i="25"/>
  <c r="AV287" i="25"/>
  <c r="AU287" i="25"/>
  <c r="AT287" i="25"/>
  <c r="AS287" i="25"/>
  <c r="CR287" i="25" s="1"/>
  <c r="EF287" i="25" s="1"/>
  <c r="AR287" i="25"/>
  <c r="CQ287" i="25" s="1"/>
  <c r="EE287" i="25" s="1"/>
  <c r="AQ287" i="25"/>
  <c r="CP287" i="25" s="1"/>
  <c r="ED287" i="25" s="1"/>
  <c r="AP287" i="25"/>
  <c r="CO287" i="25" s="1"/>
  <c r="EC287" i="25" s="1"/>
  <c r="AO287" i="25"/>
  <c r="CN287" i="25" s="1"/>
  <c r="EB287" i="25" s="1"/>
  <c r="AN287" i="25"/>
  <c r="CM287" i="25" s="1"/>
  <c r="EA287" i="25" s="1"/>
  <c r="AM287" i="25"/>
  <c r="CL287" i="25" s="1"/>
  <c r="DZ287" i="25" s="1"/>
  <c r="AL287" i="25"/>
  <c r="CK287" i="25" s="1"/>
  <c r="DY287" i="25" s="1"/>
  <c r="AK287" i="25"/>
  <c r="CJ287" i="25" s="1"/>
  <c r="DX287" i="25" s="1"/>
  <c r="AJ287" i="25"/>
  <c r="CI287" i="25" s="1"/>
  <c r="DW287" i="25" s="1"/>
  <c r="AI287" i="25"/>
  <c r="CH287" i="25" s="1"/>
  <c r="DV287" i="25" s="1"/>
  <c r="AH287" i="25"/>
  <c r="CG287" i="25" s="1"/>
  <c r="DU287" i="25" s="1"/>
  <c r="AG287" i="25"/>
  <c r="CF287" i="25" s="1"/>
  <c r="DT287" i="25" s="1"/>
  <c r="AF287" i="25"/>
  <c r="CE287" i="25" s="1"/>
  <c r="DS287" i="25" s="1"/>
  <c r="AE287" i="25"/>
  <c r="CD287" i="25" s="1"/>
  <c r="DR287" i="25" s="1"/>
  <c r="AD287" i="25"/>
  <c r="CC287" i="25" s="1"/>
  <c r="DQ287" i="25" s="1"/>
  <c r="AC287" i="25"/>
  <c r="CB287" i="25" s="1"/>
  <c r="DP287" i="25" s="1"/>
  <c r="AB287" i="25"/>
  <c r="CA287" i="25" s="1"/>
  <c r="DO287" i="25" s="1"/>
  <c r="AA287" i="25"/>
  <c r="BZ287" i="25" s="1"/>
  <c r="DN287" i="25" s="1"/>
  <c r="FX287" i="25" s="1"/>
  <c r="Z287" i="25"/>
  <c r="BY287" i="25" s="1"/>
  <c r="DM287" i="25" s="1"/>
  <c r="FW287" i="25" s="1"/>
  <c r="Y287" i="25"/>
  <c r="BX287" i="25" s="1"/>
  <c r="DL287" i="25" s="1"/>
  <c r="FV287" i="25" s="1"/>
  <c r="BB286" i="25"/>
  <c r="BA286" i="25"/>
  <c r="AZ286" i="25"/>
  <c r="AY286" i="25"/>
  <c r="AX286" i="25"/>
  <c r="AW286" i="25"/>
  <c r="AV286" i="25"/>
  <c r="AU286" i="25"/>
  <c r="AT286" i="25"/>
  <c r="AS286" i="25"/>
  <c r="CR286" i="25" s="1"/>
  <c r="EF286" i="25" s="1"/>
  <c r="AR286" i="25"/>
  <c r="CQ286" i="25" s="1"/>
  <c r="EE286" i="25" s="1"/>
  <c r="AQ286" i="25"/>
  <c r="CP286" i="25" s="1"/>
  <c r="ED286" i="25" s="1"/>
  <c r="AP286" i="25"/>
  <c r="CO286" i="25" s="1"/>
  <c r="EC286" i="25" s="1"/>
  <c r="AO286" i="25"/>
  <c r="CN286" i="25" s="1"/>
  <c r="EB286" i="25" s="1"/>
  <c r="AN286" i="25"/>
  <c r="CM286" i="25" s="1"/>
  <c r="EA286" i="25" s="1"/>
  <c r="AM286" i="25"/>
  <c r="CL286" i="25" s="1"/>
  <c r="DZ286" i="25" s="1"/>
  <c r="AL286" i="25"/>
  <c r="CK286" i="25" s="1"/>
  <c r="DY286" i="25" s="1"/>
  <c r="AK286" i="25"/>
  <c r="CJ286" i="25" s="1"/>
  <c r="DX286" i="25" s="1"/>
  <c r="AJ286" i="25"/>
  <c r="CI286" i="25" s="1"/>
  <c r="DW286" i="25" s="1"/>
  <c r="AI286" i="25"/>
  <c r="CH286" i="25" s="1"/>
  <c r="DV286" i="25" s="1"/>
  <c r="AH286" i="25"/>
  <c r="CG286" i="25" s="1"/>
  <c r="DU286" i="25" s="1"/>
  <c r="AG286" i="25"/>
  <c r="CF286" i="25" s="1"/>
  <c r="DT286" i="25" s="1"/>
  <c r="AF286" i="25"/>
  <c r="CE286" i="25" s="1"/>
  <c r="DS286" i="25" s="1"/>
  <c r="AE286" i="25"/>
  <c r="CD286" i="25" s="1"/>
  <c r="DR286" i="25" s="1"/>
  <c r="AD286" i="25"/>
  <c r="CC286" i="25" s="1"/>
  <c r="DQ286" i="25" s="1"/>
  <c r="AC286" i="25"/>
  <c r="CB286" i="25" s="1"/>
  <c r="DP286" i="25" s="1"/>
  <c r="AB286" i="25"/>
  <c r="CA286" i="25" s="1"/>
  <c r="DO286" i="25" s="1"/>
  <c r="AA286" i="25"/>
  <c r="BZ286" i="25" s="1"/>
  <c r="DN286" i="25" s="1"/>
  <c r="Z286" i="25"/>
  <c r="BY286" i="25" s="1"/>
  <c r="DM286" i="25" s="1"/>
  <c r="Y286" i="25"/>
  <c r="BX286" i="25" s="1"/>
  <c r="DL286" i="25" s="1"/>
  <c r="FV286" i="25" s="1"/>
  <c r="BB285" i="25"/>
  <c r="BA285" i="25"/>
  <c r="AZ285" i="25"/>
  <c r="AY285" i="25"/>
  <c r="AX285" i="25"/>
  <c r="AW285" i="25"/>
  <c r="AV285" i="25"/>
  <c r="AU285" i="25"/>
  <c r="AT285" i="25"/>
  <c r="AS285" i="25"/>
  <c r="AR285" i="25"/>
  <c r="AQ285" i="25"/>
  <c r="AP285" i="25"/>
  <c r="AO285" i="25"/>
  <c r="AN285" i="25"/>
  <c r="AM285" i="25"/>
  <c r="AL285" i="25"/>
  <c r="CK285" i="25" s="1"/>
  <c r="DY285" i="25" s="1"/>
  <c r="AK285" i="25"/>
  <c r="CJ285" i="25" s="1"/>
  <c r="DX285" i="25" s="1"/>
  <c r="AJ285" i="25"/>
  <c r="CI285" i="25" s="1"/>
  <c r="DW285" i="25" s="1"/>
  <c r="AI285" i="25"/>
  <c r="CH285" i="25" s="1"/>
  <c r="DV285" i="25" s="1"/>
  <c r="AH285" i="25"/>
  <c r="CG285" i="25" s="1"/>
  <c r="DU285" i="25" s="1"/>
  <c r="AG285" i="25"/>
  <c r="CF285" i="25" s="1"/>
  <c r="DT285" i="25" s="1"/>
  <c r="AF285" i="25"/>
  <c r="CE285" i="25" s="1"/>
  <c r="DS285" i="25" s="1"/>
  <c r="AE285" i="25"/>
  <c r="CD285" i="25" s="1"/>
  <c r="DR285" i="25" s="1"/>
  <c r="AD285" i="25"/>
  <c r="CC285" i="25" s="1"/>
  <c r="DQ285" i="25" s="1"/>
  <c r="AC285" i="25"/>
  <c r="CB285" i="25" s="1"/>
  <c r="DP285" i="25" s="1"/>
  <c r="AB285" i="25"/>
  <c r="CA285" i="25" s="1"/>
  <c r="DO285" i="25" s="1"/>
  <c r="AA285" i="25"/>
  <c r="BZ285" i="25" s="1"/>
  <c r="DN285" i="25" s="1"/>
  <c r="Z285" i="25"/>
  <c r="BY285" i="25" s="1"/>
  <c r="DM285" i="25" s="1"/>
  <c r="FW285" i="25" s="1"/>
  <c r="Y285" i="25"/>
  <c r="BX285" i="25" s="1"/>
  <c r="DL285" i="25" s="1"/>
  <c r="FV285" i="25" s="1"/>
  <c r="BB284" i="25"/>
  <c r="BA284" i="25"/>
  <c r="AZ284" i="25"/>
  <c r="AY284" i="25"/>
  <c r="AX284" i="25"/>
  <c r="AW284" i="25"/>
  <c r="AV284" i="25"/>
  <c r="AU284" i="25"/>
  <c r="AT284" i="25"/>
  <c r="AS284" i="25"/>
  <c r="AR284" i="25"/>
  <c r="AQ284" i="25"/>
  <c r="CP284" i="25" s="1"/>
  <c r="ED284" i="25" s="1"/>
  <c r="AP284" i="25"/>
  <c r="CO284" i="25" s="1"/>
  <c r="EC284" i="25" s="1"/>
  <c r="AO284" i="25"/>
  <c r="CN284" i="25" s="1"/>
  <c r="EB284" i="25" s="1"/>
  <c r="AN284" i="25"/>
  <c r="CM284" i="25" s="1"/>
  <c r="EA284" i="25" s="1"/>
  <c r="AM284" i="25"/>
  <c r="CL284" i="25" s="1"/>
  <c r="DZ284" i="25" s="1"/>
  <c r="AL284" i="25"/>
  <c r="CK284" i="25" s="1"/>
  <c r="DY284" i="25" s="1"/>
  <c r="AK284" i="25"/>
  <c r="CJ284" i="25" s="1"/>
  <c r="DX284" i="25" s="1"/>
  <c r="AJ284" i="25"/>
  <c r="CI284" i="25" s="1"/>
  <c r="DW284" i="25" s="1"/>
  <c r="AI284" i="25"/>
  <c r="CH284" i="25" s="1"/>
  <c r="DV284" i="25" s="1"/>
  <c r="AH284" i="25"/>
  <c r="CG284" i="25" s="1"/>
  <c r="DU284" i="25" s="1"/>
  <c r="AG284" i="25"/>
  <c r="CF284" i="25" s="1"/>
  <c r="DT284" i="25" s="1"/>
  <c r="AF284" i="25"/>
  <c r="CE284" i="25" s="1"/>
  <c r="DS284" i="25" s="1"/>
  <c r="AE284" i="25"/>
  <c r="CD284" i="25" s="1"/>
  <c r="DR284" i="25" s="1"/>
  <c r="AD284" i="25"/>
  <c r="CC284" i="25" s="1"/>
  <c r="DQ284" i="25" s="1"/>
  <c r="AC284" i="25"/>
  <c r="CB284" i="25" s="1"/>
  <c r="DP284" i="25" s="1"/>
  <c r="AB284" i="25"/>
  <c r="CA284" i="25" s="1"/>
  <c r="DO284" i="25" s="1"/>
  <c r="AA284" i="25"/>
  <c r="BZ284" i="25" s="1"/>
  <c r="DN284" i="25" s="1"/>
  <c r="Z284" i="25"/>
  <c r="BY284" i="25" s="1"/>
  <c r="DM284" i="25" s="1"/>
  <c r="Y284" i="25"/>
  <c r="BX284" i="25" s="1"/>
  <c r="DL284" i="25" s="1"/>
  <c r="FV284" i="25" s="1"/>
  <c r="AF283" i="25"/>
  <c r="CE283" i="25" s="1"/>
  <c r="DS283" i="25" s="1"/>
  <c r="AE283" i="25"/>
  <c r="CD283" i="25" s="1"/>
  <c r="DR283" i="25" s="1"/>
  <c r="AD283" i="25"/>
  <c r="CC283" i="25" s="1"/>
  <c r="DQ283" i="25" s="1"/>
  <c r="AC283" i="25"/>
  <c r="CB283" i="25" s="1"/>
  <c r="DP283" i="25" s="1"/>
  <c r="AB283" i="25"/>
  <c r="CA283" i="25" s="1"/>
  <c r="DO283" i="25" s="1"/>
  <c r="AA283" i="25"/>
  <c r="BZ283" i="25" s="1"/>
  <c r="DN283" i="25" s="1"/>
  <c r="Z283" i="25"/>
  <c r="BY283" i="25" s="1"/>
  <c r="DM283" i="25" s="1"/>
  <c r="FW283" i="25" s="1"/>
  <c r="Y283" i="25"/>
  <c r="BX283" i="25" s="1"/>
  <c r="DL283" i="25" s="1"/>
  <c r="FV283" i="25" s="1"/>
  <c r="AM282" i="25"/>
  <c r="CL282" i="25" s="1"/>
  <c r="DZ282" i="25" s="1"/>
  <c r="AL282" i="25"/>
  <c r="CK282" i="25" s="1"/>
  <c r="DY282" i="25" s="1"/>
  <c r="AK282" i="25"/>
  <c r="CJ282" i="25" s="1"/>
  <c r="DX282" i="25" s="1"/>
  <c r="AJ282" i="25"/>
  <c r="CI282" i="25" s="1"/>
  <c r="DW282" i="25" s="1"/>
  <c r="AI282" i="25"/>
  <c r="CH282" i="25" s="1"/>
  <c r="DV282" i="25" s="1"/>
  <c r="AH282" i="25"/>
  <c r="CG282" i="25" s="1"/>
  <c r="DU282" i="25" s="1"/>
  <c r="AG282" i="25"/>
  <c r="CF282" i="25" s="1"/>
  <c r="DT282" i="25" s="1"/>
  <c r="AF282" i="25"/>
  <c r="CE282" i="25" s="1"/>
  <c r="DS282" i="25" s="1"/>
  <c r="AE282" i="25"/>
  <c r="CD282" i="25" s="1"/>
  <c r="DR282" i="25" s="1"/>
  <c r="AD282" i="25"/>
  <c r="CC282" i="25" s="1"/>
  <c r="DQ282" i="25" s="1"/>
  <c r="AC282" i="25"/>
  <c r="CB282" i="25" s="1"/>
  <c r="DP282" i="25" s="1"/>
  <c r="AB282" i="25"/>
  <c r="CA282" i="25" s="1"/>
  <c r="DO282" i="25" s="1"/>
  <c r="AA282" i="25"/>
  <c r="BZ282" i="25" s="1"/>
  <c r="DN282" i="25" s="1"/>
  <c r="Z282" i="25"/>
  <c r="BY282" i="25" s="1"/>
  <c r="DM282" i="25" s="1"/>
  <c r="Y282" i="25"/>
  <c r="BX282" i="25" s="1"/>
  <c r="DL282" i="25" s="1"/>
  <c r="FV282" i="25" s="1"/>
  <c r="AL281" i="25"/>
  <c r="CK281" i="25" s="1"/>
  <c r="DY281" i="25" s="1"/>
  <c r="AK281" i="25"/>
  <c r="CJ281" i="25" s="1"/>
  <c r="DX281" i="25" s="1"/>
  <c r="AJ281" i="25"/>
  <c r="CI281" i="25" s="1"/>
  <c r="DW281" i="25" s="1"/>
  <c r="AI281" i="25"/>
  <c r="CH281" i="25" s="1"/>
  <c r="DV281" i="25" s="1"/>
  <c r="AH281" i="25"/>
  <c r="CG281" i="25" s="1"/>
  <c r="DU281" i="25" s="1"/>
  <c r="AG281" i="25"/>
  <c r="CF281" i="25" s="1"/>
  <c r="DT281" i="25" s="1"/>
  <c r="AF281" i="25"/>
  <c r="CE281" i="25" s="1"/>
  <c r="DS281" i="25" s="1"/>
  <c r="AE281" i="25"/>
  <c r="CD281" i="25" s="1"/>
  <c r="DR281" i="25" s="1"/>
  <c r="AD281" i="25"/>
  <c r="CC281" i="25" s="1"/>
  <c r="DQ281" i="25" s="1"/>
  <c r="AC281" i="25"/>
  <c r="CB281" i="25" s="1"/>
  <c r="DP281" i="25" s="1"/>
  <c r="AB281" i="25"/>
  <c r="CA281" i="25" s="1"/>
  <c r="DO281" i="25" s="1"/>
  <c r="AA281" i="25"/>
  <c r="BZ281" i="25" s="1"/>
  <c r="DN281" i="25" s="1"/>
  <c r="Z281" i="25"/>
  <c r="BY281" i="25" s="1"/>
  <c r="DM281" i="25" s="1"/>
  <c r="FW281" i="25" s="1"/>
  <c r="Y281" i="25"/>
  <c r="BX281" i="25" s="1"/>
  <c r="DL281" i="25" s="1"/>
  <c r="FV281" i="25" s="1"/>
  <c r="BB280" i="25"/>
  <c r="BA280" i="25"/>
  <c r="AZ280" i="25"/>
  <c r="AY280" i="25"/>
  <c r="AX280" i="25"/>
  <c r="AW280" i="25"/>
  <c r="AV280" i="25"/>
  <c r="AU280" i="25"/>
  <c r="AT280" i="25"/>
  <c r="AS280" i="25"/>
  <c r="AR280" i="25"/>
  <c r="AQ280" i="25"/>
  <c r="AP280" i="25"/>
  <c r="AO280" i="25"/>
  <c r="AN280" i="25"/>
  <c r="AM280" i="25"/>
  <c r="AL280" i="25"/>
  <c r="CK280" i="25" s="1"/>
  <c r="DY280" i="25" s="1"/>
  <c r="AK280" i="25"/>
  <c r="CJ280" i="25" s="1"/>
  <c r="DX280" i="25" s="1"/>
  <c r="AJ280" i="25"/>
  <c r="CI280" i="25" s="1"/>
  <c r="DW280" i="25" s="1"/>
  <c r="AI280" i="25"/>
  <c r="CH280" i="25" s="1"/>
  <c r="DV280" i="25" s="1"/>
  <c r="AH280" i="25"/>
  <c r="CG280" i="25" s="1"/>
  <c r="DU280" i="25" s="1"/>
  <c r="AG280" i="25"/>
  <c r="CF280" i="25" s="1"/>
  <c r="DT280" i="25" s="1"/>
  <c r="AF280" i="25"/>
  <c r="CE280" i="25" s="1"/>
  <c r="DS280" i="25" s="1"/>
  <c r="AE280" i="25"/>
  <c r="CD280" i="25" s="1"/>
  <c r="DR280" i="25" s="1"/>
  <c r="AD280" i="25"/>
  <c r="CC280" i="25" s="1"/>
  <c r="DQ280" i="25" s="1"/>
  <c r="AC280" i="25"/>
  <c r="CB280" i="25" s="1"/>
  <c r="DP280" i="25" s="1"/>
  <c r="AB280" i="25"/>
  <c r="CA280" i="25" s="1"/>
  <c r="DO280" i="25" s="1"/>
  <c r="AA280" i="25"/>
  <c r="BZ280" i="25" s="1"/>
  <c r="DN280" i="25" s="1"/>
  <c r="Z280" i="25"/>
  <c r="BY280" i="25" s="1"/>
  <c r="DM280" i="25" s="1"/>
  <c r="FW280" i="25" s="1"/>
  <c r="Y280" i="25"/>
  <c r="BX280" i="25" s="1"/>
  <c r="DL280" i="25" s="1"/>
  <c r="FV280" i="25" s="1"/>
  <c r="HA280" i="25" s="1"/>
  <c r="AY279" i="25"/>
  <c r="CX279" i="25" s="1"/>
  <c r="EL279" i="25" s="1"/>
  <c r="GV279" i="25" s="1"/>
  <c r="IA279" i="25" s="1"/>
  <c r="AX279" i="25"/>
  <c r="CW279" i="25" s="1"/>
  <c r="EK279" i="25" s="1"/>
  <c r="GU279" i="25" s="1"/>
  <c r="HZ279" i="25" s="1"/>
  <c r="AW279" i="25"/>
  <c r="CV279" i="25" s="1"/>
  <c r="EJ279" i="25" s="1"/>
  <c r="GT279" i="25" s="1"/>
  <c r="HY279" i="25" s="1"/>
  <c r="AV279" i="25"/>
  <c r="CU279" i="25" s="1"/>
  <c r="EI279" i="25" s="1"/>
  <c r="GS279" i="25" s="1"/>
  <c r="HX279" i="25" s="1"/>
  <c r="AU279" i="25"/>
  <c r="CT279" i="25" s="1"/>
  <c r="EH279" i="25" s="1"/>
  <c r="GR279" i="25" s="1"/>
  <c r="HW279" i="25" s="1"/>
  <c r="AT279" i="25"/>
  <c r="CS279" i="25" s="1"/>
  <c r="EG279" i="25" s="1"/>
  <c r="GQ279" i="25" s="1"/>
  <c r="HV279" i="25" s="1"/>
  <c r="AS279" i="25"/>
  <c r="CR279" i="25" s="1"/>
  <c r="EF279" i="25" s="1"/>
  <c r="GP279" i="25" s="1"/>
  <c r="HU279" i="25" s="1"/>
  <c r="AR279" i="25"/>
  <c r="CQ279" i="25" s="1"/>
  <c r="EE279" i="25" s="1"/>
  <c r="GO279" i="25" s="1"/>
  <c r="HT279" i="25" s="1"/>
  <c r="AQ279" i="25"/>
  <c r="CP279" i="25" s="1"/>
  <c r="ED279" i="25" s="1"/>
  <c r="GN279" i="25" s="1"/>
  <c r="HS279" i="25" s="1"/>
  <c r="AP279" i="25"/>
  <c r="CO279" i="25" s="1"/>
  <c r="EC279" i="25" s="1"/>
  <c r="GM279" i="25" s="1"/>
  <c r="HR279" i="25" s="1"/>
  <c r="AO279" i="25"/>
  <c r="CN279" i="25" s="1"/>
  <c r="EB279" i="25" s="1"/>
  <c r="GL279" i="25" s="1"/>
  <c r="HQ279" i="25" s="1"/>
  <c r="AN279" i="25"/>
  <c r="CM279" i="25" s="1"/>
  <c r="EA279" i="25" s="1"/>
  <c r="GK279" i="25" s="1"/>
  <c r="HP279" i="25" s="1"/>
  <c r="AM279" i="25"/>
  <c r="CL279" i="25" s="1"/>
  <c r="DZ279" i="25" s="1"/>
  <c r="GJ279" i="25" s="1"/>
  <c r="HO279" i="25" s="1"/>
  <c r="AL279" i="25"/>
  <c r="CK279" i="25" s="1"/>
  <c r="DY279" i="25" s="1"/>
  <c r="GI279" i="25" s="1"/>
  <c r="HN279" i="25" s="1"/>
  <c r="AK279" i="25"/>
  <c r="CJ279" i="25" s="1"/>
  <c r="DX279" i="25" s="1"/>
  <c r="GH279" i="25" s="1"/>
  <c r="HM279" i="25" s="1"/>
  <c r="AJ279" i="25"/>
  <c r="CI279" i="25" s="1"/>
  <c r="DW279" i="25" s="1"/>
  <c r="GG279" i="25" s="1"/>
  <c r="HL279" i="25" s="1"/>
  <c r="AI279" i="25"/>
  <c r="CH279" i="25" s="1"/>
  <c r="DV279" i="25" s="1"/>
  <c r="GF279" i="25" s="1"/>
  <c r="HK279" i="25" s="1"/>
  <c r="AH279" i="25"/>
  <c r="CG279" i="25" s="1"/>
  <c r="DU279" i="25" s="1"/>
  <c r="GE279" i="25" s="1"/>
  <c r="HJ279" i="25" s="1"/>
  <c r="AG279" i="25"/>
  <c r="CF279" i="25" s="1"/>
  <c r="DT279" i="25" s="1"/>
  <c r="GD279" i="25" s="1"/>
  <c r="HI279" i="25" s="1"/>
  <c r="AF279" i="25"/>
  <c r="CE279" i="25" s="1"/>
  <c r="DS279" i="25" s="1"/>
  <c r="GC279" i="25" s="1"/>
  <c r="HH279" i="25" s="1"/>
  <c r="AE279" i="25"/>
  <c r="CD279" i="25" s="1"/>
  <c r="DR279" i="25" s="1"/>
  <c r="GB279" i="25" s="1"/>
  <c r="HG279" i="25" s="1"/>
  <c r="AD279" i="25"/>
  <c r="CC279" i="25" s="1"/>
  <c r="DQ279" i="25" s="1"/>
  <c r="GA279" i="25" s="1"/>
  <c r="HF279" i="25" s="1"/>
  <c r="AC279" i="25"/>
  <c r="CB279" i="25" s="1"/>
  <c r="DP279" i="25" s="1"/>
  <c r="FZ279" i="25" s="1"/>
  <c r="HE279" i="25" s="1"/>
  <c r="AB279" i="25"/>
  <c r="CA279" i="25" s="1"/>
  <c r="DO279" i="25" s="1"/>
  <c r="FY279" i="25" s="1"/>
  <c r="HD279" i="25" s="1"/>
  <c r="AA279" i="25"/>
  <c r="BZ279" i="25" s="1"/>
  <c r="DN279" i="25" s="1"/>
  <c r="FX279" i="25" s="1"/>
  <c r="HC279" i="25" s="1"/>
  <c r="Z279" i="25"/>
  <c r="BY279" i="25" s="1"/>
  <c r="DM279" i="25" s="1"/>
  <c r="FW279" i="25" s="1"/>
  <c r="HB279" i="25" s="1"/>
  <c r="Y279" i="25"/>
  <c r="BX279" i="25" s="1"/>
  <c r="DL279" i="25" s="1"/>
  <c r="FV279" i="25" s="1"/>
  <c r="HA279" i="25" s="1"/>
  <c r="BB278" i="25"/>
  <c r="BA278" i="25"/>
  <c r="AZ278" i="25"/>
  <c r="AY278" i="25"/>
  <c r="CX278" i="25" s="1"/>
  <c r="EL278" i="25" s="1"/>
  <c r="AX278" i="25"/>
  <c r="CW278" i="25" s="1"/>
  <c r="EK278" i="25" s="1"/>
  <c r="AW278" i="25"/>
  <c r="CV278" i="25" s="1"/>
  <c r="EJ278" i="25" s="1"/>
  <c r="AV278" i="25"/>
  <c r="CU278" i="25" s="1"/>
  <c r="EI278" i="25" s="1"/>
  <c r="AU278" i="25"/>
  <c r="CT278" i="25" s="1"/>
  <c r="EH278" i="25" s="1"/>
  <c r="AT278" i="25"/>
  <c r="CS278" i="25" s="1"/>
  <c r="EG278" i="25" s="1"/>
  <c r="AS278" i="25"/>
  <c r="CR278" i="25" s="1"/>
  <c r="EF278" i="25" s="1"/>
  <c r="AR278" i="25"/>
  <c r="CQ278" i="25" s="1"/>
  <c r="EE278" i="25" s="1"/>
  <c r="AQ278" i="25"/>
  <c r="CP278" i="25" s="1"/>
  <c r="ED278" i="25" s="1"/>
  <c r="AP278" i="25"/>
  <c r="CO278" i="25" s="1"/>
  <c r="EC278" i="25" s="1"/>
  <c r="AO278" i="25"/>
  <c r="CN278" i="25" s="1"/>
  <c r="EB278" i="25" s="1"/>
  <c r="AN278" i="25"/>
  <c r="CM278" i="25" s="1"/>
  <c r="EA278" i="25" s="1"/>
  <c r="AM278" i="25"/>
  <c r="CL278" i="25" s="1"/>
  <c r="DZ278" i="25" s="1"/>
  <c r="AL278" i="25"/>
  <c r="CK278" i="25" s="1"/>
  <c r="DY278" i="25" s="1"/>
  <c r="AK278" i="25"/>
  <c r="CJ278" i="25" s="1"/>
  <c r="DX278" i="25" s="1"/>
  <c r="AJ278" i="25"/>
  <c r="CI278" i="25" s="1"/>
  <c r="DW278" i="25" s="1"/>
  <c r="AI278" i="25"/>
  <c r="CH278" i="25" s="1"/>
  <c r="DV278" i="25" s="1"/>
  <c r="AH278" i="25"/>
  <c r="CG278" i="25" s="1"/>
  <c r="DU278" i="25" s="1"/>
  <c r="AG278" i="25"/>
  <c r="CF278" i="25" s="1"/>
  <c r="DT278" i="25" s="1"/>
  <c r="AF278" i="25"/>
  <c r="CE278" i="25" s="1"/>
  <c r="DS278" i="25" s="1"/>
  <c r="AE278" i="25"/>
  <c r="CD278" i="25" s="1"/>
  <c r="DR278" i="25" s="1"/>
  <c r="AD278" i="25"/>
  <c r="CC278" i="25" s="1"/>
  <c r="DQ278" i="25" s="1"/>
  <c r="AC278" i="25"/>
  <c r="CB278" i="25" s="1"/>
  <c r="DP278" i="25" s="1"/>
  <c r="AB278" i="25"/>
  <c r="CA278" i="25" s="1"/>
  <c r="DO278" i="25" s="1"/>
  <c r="AA278" i="25"/>
  <c r="BZ278" i="25" s="1"/>
  <c r="DN278" i="25" s="1"/>
  <c r="Z278" i="25"/>
  <c r="BY278" i="25" s="1"/>
  <c r="DM278" i="25" s="1"/>
  <c r="Y278" i="25"/>
  <c r="BX278" i="25" s="1"/>
  <c r="DL278" i="25" s="1"/>
  <c r="FV278" i="25" s="1"/>
  <c r="AJ277" i="25"/>
  <c r="CI277" i="25" s="1"/>
  <c r="DW277" i="25" s="1"/>
  <c r="AI277" i="25"/>
  <c r="CH277" i="25" s="1"/>
  <c r="DV277" i="25" s="1"/>
  <c r="AH277" i="25"/>
  <c r="CG277" i="25" s="1"/>
  <c r="DU277" i="25" s="1"/>
  <c r="AG277" i="25"/>
  <c r="CF277" i="25" s="1"/>
  <c r="DT277" i="25" s="1"/>
  <c r="AF277" i="25"/>
  <c r="CE277" i="25" s="1"/>
  <c r="DS277" i="25" s="1"/>
  <c r="AE277" i="25"/>
  <c r="CD277" i="25" s="1"/>
  <c r="DR277" i="25" s="1"/>
  <c r="AD277" i="25"/>
  <c r="CC277" i="25" s="1"/>
  <c r="DQ277" i="25" s="1"/>
  <c r="AC277" i="25"/>
  <c r="CB277" i="25" s="1"/>
  <c r="DP277" i="25" s="1"/>
  <c r="AB277" i="25"/>
  <c r="CA277" i="25" s="1"/>
  <c r="DO277" i="25" s="1"/>
  <c r="AA277" i="25"/>
  <c r="BZ277" i="25" s="1"/>
  <c r="DN277" i="25" s="1"/>
  <c r="Z277" i="25"/>
  <c r="BY277" i="25" s="1"/>
  <c r="DM277" i="25" s="1"/>
  <c r="Y277" i="25"/>
  <c r="BX277" i="25" s="1"/>
  <c r="DL277" i="25" s="1"/>
  <c r="FV277" i="25" s="1"/>
  <c r="BB276" i="25"/>
  <c r="BA276" i="25"/>
  <c r="AZ276" i="25"/>
  <c r="AY276" i="25"/>
  <c r="AX276" i="25"/>
  <c r="AW276" i="25"/>
  <c r="AV276" i="25"/>
  <c r="AU276" i="25"/>
  <c r="AT276" i="25"/>
  <c r="AS276" i="25"/>
  <c r="AR276" i="25"/>
  <c r="AQ276" i="25"/>
  <c r="AP276" i="25"/>
  <c r="AO276" i="25"/>
  <c r="AN276" i="25"/>
  <c r="AM276" i="25"/>
  <c r="AL276" i="25"/>
  <c r="AK276" i="25"/>
  <c r="AJ276" i="25"/>
  <c r="AI276" i="25"/>
  <c r="AH276" i="25"/>
  <c r="CG276" i="25" s="1"/>
  <c r="DU276" i="25" s="1"/>
  <c r="GE276" i="25" s="1"/>
  <c r="AG276" i="25"/>
  <c r="CF276" i="25" s="1"/>
  <c r="DT276" i="25" s="1"/>
  <c r="GD276" i="25" s="1"/>
  <c r="AF276" i="25"/>
  <c r="CE276" i="25" s="1"/>
  <c r="DS276" i="25" s="1"/>
  <c r="GC276" i="25" s="1"/>
  <c r="AE276" i="25"/>
  <c r="CD276" i="25" s="1"/>
  <c r="DR276" i="25" s="1"/>
  <c r="GB276" i="25" s="1"/>
  <c r="AD276" i="25"/>
  <c r="CC276" i="25" s="1"/>
  <c r="DQ276" i="25" s="1"/>
  <c r="GA276" i="25" s="1"/>
  <c r="AC276" i="25"/>
  <c r="CB276" i="25" s="1"/>
  <c r="DP276" i="25" s="1"/>
  <c r="FZ276" i="25" s="1"/>
  <c r="AB276" i="25"/>
  <c r="CA276" i="25" s="1"/>
  <c r="DO276" i="25" s="1"/>
  <c r="FY276" i="25" s="1"/>
  <c r="AA276" i="25"/>
  <c r="BZ276" i="25" s="1"/>
  <c r="DN276" i="25" s="1"/>
  <c r="FX276" i="25" s="1"/>
  <c r="HC276" i="25" s="1"/>
  <c r="Z276" i="25"/>
  <c r="BY276" i="25" s="1"/>
  <c r="DM276" i="25" s="1"/>
  <c r="FW276" i="25" s="1"/>
  <c r="HB276" i="25" s="1"/>
  <c r="Y276" i="25"/>
  <c r="BX276" i="25" s="1"/>
  <c r="DL276" i="25" s="1"/>
  <c r="FV276" i="25" s="1"/>
  <c r="HA276" i="25" s="1"/>
  <c r="BB275" i="25"/>
  <c r="BA275" i="25"/>
  <c r="AZ275" i="25"/>
  <c r="AY275" i="25"/>
  <c r="AX275" i="25"/>
  <c r="AW275" i="25"/>
  <c r="AV275" i="25"/>
  <c r="AU275" i="25"/>
  <c r="AT275" i="25"/>
  <c r="AS275" i="25"/>
  <c r="AR275" i="25"/>
  <c r="AQ275" i="25"/>
  <c r="AP275" i="25"/>
  <c r="AO275" i="25"/>
  <c r="AN275" i="25"/>
  <c r="AM275" i="25"/>
  <c r="AL275" i="25"/>
  <c r="AK275" i="25"/>
  <c r="AJ275" i="25"/>
  <c r="CI275" i="25" s="1"/>
  <c r="DW275" i="25" s="1"/>
  <c r="AI275" i="25"/>
  <c r="CH275" i="25" s="1"/>
  <c r="DV275" i="25" s="1"/>
  <c r="AH275" i="25"/>
  <c r="CG275" i="25" s="1"/>
  <c r="DU275" i="25" s="1"/>
  <c r="AG275" i="25"/>
  <c r="CF275" i="25" s="1"/>
  <c r="DT275" i="25" s="1"/>
  <c r="AF275" i="25"/>
  <c r="CE275" i="25" s="1"/>
  <c r="DS275" i="25" s="1"/>
  <c r="AE275" i="25"/>
  <c r="CD275" i="25" s="1"/>
  <c r="DR275" i="25" s="1"/>
  <c r="AD275" i="25"/>
  <c r="CC275" i="25" s="1"/>
  <c r="DQ275" i="25" s="1"/>
  <c r="AC275" i="25"/>
  <c r="CB275" i="25" s="1"/>
  <c r="DP275" i="25" s="1"/>
  <c r="AB275" i="25"/>
  <c r="CA275" i="25" s="1"/>
  <c r="DO275" i="25" s="1"/>
  <c r="AA275" i="25"/>
  <c r="BZ275" i="25" s="1"/>
  <c r="DN275" i="25" s="1"/>
  <c r="Z275" i="25"/>
  <c r="BY275" i="25" s="1"/>
  <c r="DM275" i="25" s="1"/>
  <c r="Y275" i="25"/>
  <c r="BX275" i="25" s="1"/>
  <c r="DL275" i="25" s="1"/>
  <c r="FV275" i="25" s="1"/>
  <c r="HA275" i="25" s="1"/>
  <c r="BB274" i="25"/>
  <c r="BA274" i="25"/>
  <c r="AZ274" i="25"/>
  <c r="AY274" i="25"/>
  <c r="AX274" i="25"/>
  <c r="AW274" i="25"/>
  <c r="AV274" i="25"/>
  <c r="AU274" i="25"/>
  <c r="AT274" i="25"/>
  <c r="AS274" i="25"/>
  <c r="AR274" i="25"/>
  <c r="AQ274" i="25"/>
  <c r="AP274" i="25"/>
  <c r="AO274" i="25"/>
  <c r="AN274" i="25"/>
  <c r="AM274" i="25"/>
  <c r="CL274" i="25" s="1"/>
  <c r="DZ274" i="25" s="1"/>
  <c r="AL274" i="25"/>
  <c r="CK274" i="25" s="1"/>
  <c r="DY274" i="25" s="1"/>
  <c r="AK274" i="25"/>
  <c r="CJ274" i="25" s="1"/>
  <c r="DX274" i="25" s="1"/>
  <c r="AJ274" i="25"/>
  <c r="CI274" i="25" s="1"/>
  <c r="DW274" i="25" s="1"/>
  <c r="AI274" i="25"/>
  <c r="CH274" i="25" s="1"/>
  <c r="DV274" i="25" s="1"/>
  <c r="AH274" i="25"/>
  <c r="CG274" i="25" s="1"/>
  <c r="DU274" i="25" s="1"/>
  <c r="AG274" i="25"/>
  <c r="CF274" i="25" s="1"/>
  <c r="DT274" i="25" s="1"/>
  <c r="AF274" i="25"/>
  <c r="CE274" i="25" s="1"/>
  <c r="DS274" i="25" s="1"/>
  <c r="AE274" i="25"/>
  <c r="CD274" i="25" s="1"/>
  <c r="DR274" i="25" s="1"/>
  <c r="AD274" i="25"/>
  <c r="CC274" i="25" s="1"/>
  <c r="DQ274" i="25" s="1"/>
  <c r="AC274" i="25"/>
  <c r="CB274" i="25" s="1"/>
  <c r="DP274" i="25" s="1"/>
  <c r="AB274" i="25"/>
  <c r="CA274" i="25" s="1"/>
  <c r="DO274" i="25" s="1"/>
  <c r="AA274" i="25"/>
  <c r="BZ274" i="25" s="1"/>
  <c r="DN274" i="25" s="1"/>
  <c r="Z274" i="25"/>
  <c r="BY274" i="25" s="1"/>
  <c r="DM274" i="25" s="1"/>
  <c r="FW274" i="25" s="1"/>
  <c r="Y274" i="25"/>
  <c r="BX274" i="25" s="1"/>
  <c r="DL274" i="25" s="1"/>
  <c r="FV274" i="25" s="1"/>
  <c r="HA274" i="25" s="1"/>
  <c r="AM273" i="25"/>
  <c r="CL273" i="25" s="1"/>
  <c r="DZ273" i="25" s="1"/>
  <c r="GJ273" i="25" s="1"/>
  <c r="HO273" i="25" s="1"/>
  <c r="AL273" i="25"/>
  <c r="CK273" i="25" s="1"/>
  <c r="DY273" i="25" s="1"/>
  <c r="GI273" i="25" s="1"/>
  <c r="HN273" i="25" s="1"/>
  <c r="AK273" i="25"/>
  <c r="CJ273" i="25" s="1"/>
  <c r="DX273" i="25" s="1"/>
  <c r="GH273" i="25" s="1"/>
  <c r="HM273" i="25" s="1"/>
  <c r="AJ273" i="25"/>
  <c r="CI273" i="25" s="1"/>
  <c r="DW273" i="25" s="1"/>
  <c r="GG273" i="25" s="1"/>
  <c r="HL273" i="25" s="1"/>
  <c r="AI273" i="25"/>
  <c r="CH273" i="25" s="1"/>
  <c r="DV273" i="25" s="1"/>
  <c r="GF273" i="25" s="1"/>
  <c r="HK273" i="25" s="1"/>
  <c r="AH273" i="25"/>
  <c r="CG273" i="25" s="1"/>
  <c r="DU273" i="25" s="1"/>
  <c r="GE273" i="25" s="1"/>
  <c r="HJ273" i="25" s="1"/>
  <c r="AG273" i="25"/>
  <c r="CF273" i="25" s="1"/>
  <c r="DT273" i="25" s="1"/>
  <c r="GD273" i="25" s="1"/>
  <c r="HI273" i="25" s="1"/>
  <c r="AF273" i="25"/>
  <c r="CE273" i="25" s="1"/>
  <c r="DS273" i="25" s="1"/>
  <c r="GC273" i="25" s="1"/>
  <c r="HH273" i="25" s="1"/>
  <c r="AE273" i="25"/>
  <c r="CD273" i="25" s="1"/>
  <c r="DR273" i="25" s="1"/>
  <c r="GB273" i="25" s="1"/>
  <c r="HG273" i="25" s="1"/>
  <c r="AD273" i="25"/>
  <c r="CC273" i="25" s="1"/>
  <c r="DQ273" i="25" s="1"/>
  <c r="GA273" i="25" s="1"/>
  <c r="HF273" i="25" s="1"/>
  <c r="AC273" i="25"/>
  <c r="CB273" i="25" s="1"/>
  <c r="DP273" i="25" s="1"/>
  <c r="FZ273" i="25" s="1"/>
  <c r="HE273" i="25" s="1"/>
  <c r="AB273" i="25"/>
  <c r="CA273" i="25" s="1"/>
  <c r="DO273" i="25" s="1"/>
  <c r="FY273" i="25" s="1"/>
  <c r="HD273" i="25" s="1"/>
  <c r="AA273" i="25"/>
  <c r="BZ273" i="25" s="1"/>
  <c r="DN273" i="25" s="1"/>
  <c r="FX273" i="25" s="1"/>
  <c r="HC273" i="25" s="1"/>
  <c r="Z273" i="25"/>
  <c r="BY273" i="25" s="1"/>
  <c r="DM273" i="25" s="1"/>
  <c r="FW273" i="25" s="1"/>
  <c r="HB273" i="25" s="1"/>
  <c r="Y273" i="25"/>
  <c r="BX273" i="25" s="1"/>
  <c r="DL273" i="25" s="1"/>
  <c r="FV273" i="25" s="1"/>
  <c r="HA273" i="25" s="1"/>
  <c r="BB272" i="25"/>
  <c r="BA272" i="25"/>
  <c r="AZ272" i="25"/>
  <c r="AY272" i="25"/>
  <c r="AX272" i="25"/>
  <c r="AW272" i="25"/>
  <c r="AV272" i="25"/>
  <c r="AU272" i="25"/>
  <c r="AT272" i="25"/>
  <c r="AS272" i="25"/>
  <c r="AR272" i="25"/>
  <c r="AQ272" i="25"/>
  <c r="AP272" i="25"/>
  <c r="AO272" i="25"/>
  <c r="CN272" i="25" s="1"/>
  <c r="EB272" i="25" s="1"/>
  <c r="AN272" i="25"/>
  <c r="CM272" i="25" s="1"/>
  <c r="EA272" i="25" s="1"/>
  <c r="AM272" i="25"/>
  <c r="CL272" i="25" s="1"/>
  <c r="DZ272" i="25" s="1"/>
  <c r="AL272" i="25"/>
  <c r="CK272" i="25" s="1"/>
  <c r="DY272" i="25" s="1"/>
  <c r="AK272" i="25"/>
  <c r="CJ272" i="25" s="1"/>
  <c r="DX272" i="25" s="1"/>
  <c r="AJ272" i="25"/>
  <c r="CI272" i="25" s="1"/>
  <c r="DW272" i="25" s="1"/>
  <c r="AI272" i="25"/>
  <c r="CH272" i="25" s="1"/>
  <c r="DV272" i="25" s="1"/>
  <c r="AH272" i="25"/>
  <c r="CG272" i="25" s="1"/>
  <c r="DU272" i="25" s="1"/>
  <c r="AG272" i="25"/>
  <c r="CF272" i="25" s="1"/>
  <c r="DT272" i="25" s="1"/>
  <c r="AF272" i="25"/>
  <c r="CE272" i="25" s="1"/>
  <c r="DS272" i="25" s="1"/>
  <c r="AE272" i="25"/>
  <c r="CD272" i="25" s="1"/>
  <c r="DR272" i="25" s="1"/>
  <c r="AD272" i="25"/>
  <c r="CC272" i="25" s="1"/>
  <c r="DQ272" i="25" s="1"/>
  <c r="AC272" i="25"/>
  <c r="CB272" i="25" s="1"/>
  <c r="DP272" i="25" s="1"/>
  <c r="AB272" i="25"/>
  <c r="CA272" i="25" s="1"/>
  <c r="DO272" i="25" s="1"/>
  <c r="AA272" i="25"/>
  <c r="BZ272" i="25" s="1"/>
  <c r="DN272" i="25" s="1"/>
  <c r="Z272" i="25"/>
  <c r="BY272" i="25" s="1"/>
  <c r="DM272" i="25" s="1"/>
  <c r="Y272" i="25"/>
  <c r="BX272" i="25" s="1"/>
  <c r="DL272" i="25" s="1"/>
  <c r="FV272" i="25" s="1"/>
  <c r="HA272" i="25" s="1"/>
  <c r="BB271" i="25"/>
  <c r="BA271" i="25"/>
  <c r="AZ271" i="25"/>
  <c r="AY271" i="25"/>
  <c r="AX271" i="25"/>
  <c r="AW271" i="25"/>
  <c r="AV271" i="25"/>
  <c r="AU271" i="25"/>
  <c r="CT271" i="25" s="1"/>
  <c r="EH271" i="25" s="1"/>
  <c r="AT271" i="25"/>
  <c r="CS271" i="25" s="1"/>
  <c r="EG271" i="25" s="1"/>
  <c r="AS271" i="25"/>
  <c r="CR271" i="25" s="1"/>
  <c r="EF271" i="25" s="1"/>
  <c r="AR271" i="25"/>
  <c r="CQ271" i="25" s="1"/>
  <c r="EE271" i="25" s="1"/>
  <c r="AQ271" i="25"/>
  <c r="CP271" i="25" s="1"/>
  <c r="ED271" i="25" s="1"/>
  <c r="AP271" i="25"/>
  <c r="CO271" i="25" s="1"/>
  <c r="EC271" i="25" s="1"/>
  <c r="AO271" i="25"/>
  <c r="CN271" i="25" s="1"/>
  <c r="EB271" i="25" s="1"/>
  <c r="AN271" i="25"/>
  <c r="CM271" i="25" s="1"/>
  <c r="EA271" i="25" s="1"/>
  <c r="AM271" i="25"/>
  <c r="CL271" i="25" s="1"/>
  <c r="DZ271" i="25" s="1"/>
  <c r="AL271" i="25"/>
  <c r="CK271" i="25" s="1"/>
  <c r="DY271" i="25" s="1"/>
  <c r="AK271" i="25"/>
  <c r="CJ271" i="25" s="1"/>
  <c r="DX271" i="25" s="1"/>
  <c r="AJ271" i="25"/>
  <c r="CI271" i="25" s="1"/>
  <c r="DW271" i="25" s="1"/>
  <c r="AI271" i="25"/>
  <c r="CH271" i="25" s="1"/>
  <c r="DV271" i="25" s="1"/>
  <c r="AH271" i="25"/>
  <c r="CG271" i="25" s="1"/>
  <c r="DU271" i="25" s="1"/>
  <c r="AG271" i="25"/>
  <c r="CF271" i="25" s="1"/>
  <c r="DT271" i="25" s="1"/>
  <c r="AF271" i="25"/>
  <c r="CE271" i="25" s="1"/>
  <c r="DS271" i="25" s="1"/>
  <c r="AE271" i="25"/>
  <c r="CD271" i="25" s="1"/>
  <c r="DR271" i="25" s="1"/>
  <c r="AD271" i="25"/>
  <c r="CC271" i="25" s="1"/>
  <c r="DQ271" i="25" s="1"/>
  <c r="AC271" i="25"/>
  <c r="CB271" i="25" s="1"/>
  <c r="DP271" i="25" s="1"/>
  <c r="AB271" i="25"/>
  <c r="CA271" i="25" s="1"/>
  <c r="DO271" i="25" s="1"/>
  <c r="AA271" i="25"/>
  <c r="BZ271" i="25" s="1"/>
  <c r="DN271" i="25" s="1"/>
  <c r="Z271" i="25"/>
  <c r="BY271" i="25" s="1"/>
  <c r="DM271" i="25" s="1"/>
  <c r="FW271" i="25" s="1"/>
  <c r="HB271" i="25" s="1"/>
  <c r="Y271" i="25"/>
  <c r="BX271" i="25" s="1"/>
  <c r="DL271" i="25" s="1"/>
  <c r="FV271" i="25" s="1"/>
  <c r="HA271" i="25" s="1"/>
  <c r="AI270" i="25"/>
  <c r="CH270" i="25" s="1"/>
  <c r="DV270" i="25" s="1"/>
  <c r="AH270" i="25"/>
  <c r="CG270" i="25" s="1"/>
  <c r="DU270" i="25" s="1"/>
  <c r="AG270" i="25"/>
  <c r="CF270" i="25" s="1"/>
  <c r="DT270" i="25" s="1"/>
  <c r="AF270" i="25"/>
  <c r="CE270" i="25" s="1"/>
  <c r="DS270" i="25" s="1"/>
  <c r="AE270" i="25"/>
  <c r="CD270" i="25" s="1"/>
  <c r="DR270" i="25" s="1"/>
  <c r="AD270" i="25"/>
  <c r="CC270" i="25" s="1"/>
  <c r="DQ270" i="25" s="1"/>
  <c r="AC270" i="25"/>
  <c r="CB270" i="25" s="1"/>
  <c r="DP270" i="25" s="1"/>
  <c r="AB270" i="25"/>
  <c r="CA270" i="25" s="1"/>
  <c r="DO270" i="25" s="1"/>
  <c r="AA270" i="25"/>
  <c r="BZ270" i="25" s="1"/>
  <c r="DN270" i="25" s="1"/>
  <c r="Z270" i="25"/>
  <c r="BY270" i="25" s="1"/>
  <c r="DM270" i="25" s="1"/>
  <c r="Y270" i="25"/>
  <c r="BX270" i="25" s="1"/>
  <c r="DL270" i="25" s="1"/>
  <c r="FV270" i="25" s="1"/>
  <c r="BB269" i="25"/>
  <c r="BA269" i="25"/>
  <c r="AZ269" i="25"/>
  <c r="AY269" i="25"/>
  <c r="AX269" i="25"/>
  <c r="AW269" i="25"/>
  <c r="AV269" i="25"/>
  <c r="AU269" i="25"/>
  <c r="AT269" i="25"/>
  <c r="AS269" i="25"/>
  <c r="AR269" i="25"/>
  <c r="AQ269" i="25"/>
  <c r="AP269" i="25"/>
  <c r="AO269" i="25"/>
  <c r="AN269" i="25"/>
  <c r="AM269" i="25"/>
  <c r="AL269" i="25"/>
  <c r="AK269" i="25"/>
  <c r="AJ269" i="25"/>
  <c r="AI269" i="25"/>
  <c r="AH269" i="25"/>
  <c r="AG269" i="25"/>
  <c r="CF269" i="25" s="1"/>
  <c r="DT269" i="25" s="1"/>
  <c r="AF269" i="25"/>
  <c r="CE269" i="25" s="1"/>
  <c r="DS269" i="25" s="1"/>
  <c r="AE269" i="25"/>
  <c r="CD269" i="25" s="1"/>
  <c r="DR269" i="25" s="1"/>
  <c r="AD269" i="25"/>
  <c r="CC269" i="25" s="1"/>
  <c r="DQ269" i="25" s="1"/>
  <c r="AC269" i="25"/>
  <c r="CB269" i="25" s="1"/>
  <c r="DP269" i="25" s="1"/>
  <c r="AB269" i="25"/>
  <c r="CA269" i="25" s="1"/>
  <c r="DO269" i="25" s="1"/>
  <c r="AA269" i="25"/>
  <c r="BZ269" i="25" s="1"/>
  <c r="DN269" i="25" s="1"/>
  <c r="Z269" i="25"/>
  <c r="BY269" i="25" s="1"/>
  <c r="DM269" i="25" s="1"/>
  <c r="Y269" i="25"/>
  <c r="BX269" i="25" s="1"/>
  <c r="DL269" i="25" s="1"/>
  <c r="FV269" i="25" s="1"/>
  <c r="BB268" i="25"/>
  <c r="BA268" i="25"/>
  <c r="AZ268" i="25"/>
  <c r="AY268" i="25"/>
  <c r="AX268" i="25"/>
  <c r="AW268" i="25"/>
  <c r="AV268" i="25"/>
  <c r="AU268" i="25"/>
  <c r="AT268" i="25"/>
  <c r="AS268" i="25"/>
  <c r="AR268" i="25"/>
  <c r="AQ268" i="25"/>
  <c r="AP268" i="25"/>
  <c r="AO268" i="25"/>
  <c r="AN268" i="25"/>
  <c r="AM268" i="25"/>
  <c r="AL268" i="25"/>
  <c r="AK268" i="25"/>
  <c r="AJ268" i="25"/>
  <c r="AI268" i="25"/>
  <c r="AH268" i="25"/>
  <c r="AG268" i="25"/>
  <c r="CF268" i="25" s="1"/>
  <c r="DT268" i="25" s="1"/>
  <c r="GD268" i="25" s="1"/>
  <c r="AF268" i="25"/>
  <c r="CE268" i="25" s="1"/>
  <c r="DS268" i="25" s="1"/>
  <c r="GC268" i="25" s="1"/>
  <c r="AE268" i="25"/>
  <c r="CD268" i="25" s="1"/>
  <c r="DR268" i="25" s="1"/>
  <c r="GB268" i="25" s="1"/>
  <c r="AD268" i="25"/>
  <c r="CC268" i="25" s="1"/>
  <c r="DQ268" i="25" s="1"/>
  <c r="GA268" i="25" s="1"/>
  <c r="AC268" i="25"/>
  <c r="CB268" i="25" s="1"/>
  <c r="DP268" i="25" s="1"/>
  <c r="FZ268" i="25" s="1"/>
  <c r="AB268" i="25"/>
  <c r="CA268" i="25" s="1"/>
  <c r="DO268" i="25" s="1"/>
  <c r="FY268" i="25" s="1"/>
  <c r="AA268" i="25"/>
  <c r="BZ268" i="25" s="1"/>
  <c r="DN268" i="25" s="1"/>
  <c r="FX268" i="25" s="1"/>
  <c r="Z268" i="25"/>
  <c r="BY268" i="25" s="1"/>
  <c r="DM268" i="25" s="1"/>
  <c r="FW268" i="25" s="1"/>
  <c r="Y268" i="25"/>
  <c r="BX268" i="25" s="1"/>
  <c r="DL268" i="25" s="1"/>
  <c r="FV268" i="25" s="1"/>
  <c r="BB267" i="25"/>
  <c r="BA267" i="25"/>
  <c r="AZ267" i="25"/>
  <c r="AY267" i="25"/>
  <c r="AX267" i="25"/>
  <c r="AW267" i="25"/>
  <c r="AV267" i="25"/>
  <c r="AU267" i="25"/>
  <c r="AT267" i="25"/>
  <c r="AS267" i="25"/>
  <c r="AR267" i="25"/>
  <c r="AQ267" i="25"/>
  <c r="AP267" i="25"/>
  <c r="AO267" i="25"/>
  <c r="AN267" i="25"/>
  <c r="AM267" i="25"/>
  <c r="AL267" i="25"/>
  <c r="AK267" i="25"/>
  <c r="AJ267" i="25"/>
  <c r="AI267" i="25"/>
  <c r="AH267" i="25"/>
  <c r="AG267" i="25"/>
  <c r="CF267" i="25" s="1"/>
  <c r="DT267" i="25" s="1"/>
  <c r="GD267" i="25" s="1"/>
  <c r="AF267" i="25"/>
  <c r="CE267" i="25" s="1"/>
  <c r="DS267" i="25" s="1"/>
  <c r="GC267" i="25" s="1"/>
  <c r="AE267" i="25"/>
  <c r="CD267" i="25" s="1"/>
  <c r="DR267" i="25" s="1"/>
  <c r="GB267" i="25" s="1"/>
  <c r="AD267" i="25"/>
  <c r="CC267" i="25" s="1"/>
  <c r="DQ267" i="25" s="1"/>
  <c r="GA267" i="25" s="1"/>
  <c r="AC267" i="25"/>
  <c r="CB267" i="25" s="1"/>
  <c r="DP267" i="25" s="1"/>
  <c r="FZ267" i="25" s="1"/>
  <c r="AB267" i="25"/>
  <c r="CA267" i="25" s="1"/>
  <c r="DO267" i="25" s="1"/>
  <c r="FY267" i="25" s="1"/>
  <c r="AA267" i="25"/>
  <c r="BZ267" i="25" s="1"/>
  <c r="DN267" i="25" s="1"/>
  <c r="FX267" i="25" s="1"/>
  <c r="Z267" i="25"/>
  <c r="BY267" i="25" s="1"/>
  <c r="DM267" i="25" s="1"/>
  <c r="FW267" i="25" s="1"/>
  <c r="Y267" i="25"/>
  <c r="BX267" i="25" s="1"/>
  <c r="DL267" i="25" s="1"/>
  <c r="FV267" i="25" s="1"/>
  <c r="AF266" i="25"/>
  <c r="CE266" i="25" s="1"/>
  <c r="DS266" i="25" s="1"/>
  <c r="GC266" i="25" s="1"/>
  <c r="AE266" i="25"/>
  <c r="CD266" i="25" s="1"/>
  <c r="DR266" i="25" s="1"/>
  <c r="GB266" i="25" s="1"/>
  <c r="AD266" i="25"/>
  <c r="CC266" i="25" s="1"/>
  <c r="DQ266" i="25" s="1"/>
  <c r="GA266" i="25" s="1"/>
  <c r="AC266" i="25"/>
  <c r="CB266" i="25" s="1"/>
  <c r="DP266" i="25" s="1"/>
  <c r="FZ266" i="25" s="1"/>
  <c r="AB266" i="25"/>
  <c r="CA266" i="25" s="1"/>
  <c r="DO266" i="25" s="1"/>
  <c r="FY266" i="25" s="1"/>
  <c r="AA266" i="25"/>
  <c r="BZ266" i="25" s="1"/>
  <c r="DN266" i="25" s="1"/>
  <c r="FX266" i="25" s="1"/>
  <c r="Z266" i="25"/>
  <c r="BY266" i="25" s="1"/>
  <c r="DM266" i="25" s="1"/>
  <c r="FW266" i="25" s="1"/>
  <c r="Y266" i="25"/>
  <c r="BX266" i="25" s="1"/>
  <c r="DL266" i="25" s="1"/>
  <c r="FV266" i="25" s="1"/>
  <c r="BB265" i="25"/>
  <c r="BA265" i="25"/>
  <c r="AZ265" i="25"/>
  <c r="AY265" i="25"/>
  <c r="AX265" i="25"/>
  <c r="AW265" i="25"/>
  <c r="AV265" i="25"/>
  <c r="AU265" i="25"/>
  <c r="AT265" i="25"/>
  <c r="AS265" i="25"/>
  <c r="AR265" i="25"/>
  <c r="AQ265" i="25"/>
  <c r="AP265" i="25"/>
  <c r="AO265" i="25"/>
  <c r="AN265" i="25"/>
  <c r="AM265" i="25"/>
  <c r="AL265" i="25"/>
  <c r="AK265" i="25"/>
  <c r="AJ265" i="25"/>
  <c r="AI265" i="25"/>
  <c r="AH265" i="25"/>
  <c r="AG265" i="25"/>
  <c r="AF265" i="25"/>
  <c r="AE265" i="25"/>
  <c r="AD265" i="25"/>
  <c r="CC265" i="25" s="1"/>
  <c r="DQ265" i="25" s="1"/>
  <c r="GA265" i="25" s="1"/>
  <c r="AC265" i="25"/>
  <c r="CB265" i="25" s="1"/>
  <c r="DP265" i="25" s="1"/>
  <c r="AB265" i="25"/>
  <c r="CA265" i="25" s="1"/>
  <c r="DO265" i="25" s="1"/>
  <c r="AA265" i="25"/>
  <c r="BZ265" i="25" s="1"/>
  <c r="DN265" i="25" s="1"/>
  <c r="Z265" i="25"/>
  <c r="BY265" i="25" s="1"/>
  <c r="DM265" i="25" s="1"/>
  <c r="FW265" i="25" s="1"/>
  <c r="FX265" i="25" s="1"/>
  <c r="FY265" i="25" s="1"/>
  <c r="FZ265" i="25" s="1"/>
  <c r="Y265" i="25"/>
  <c r="BX265" i="25" s="1"/>
  <c r="DL265" i="25" s="1"/>
  <c r="FV265" i="25" s="1"/>
  <c r="BB264" i="25"/>
  <c r="BA264" i="25"/>
  <c r="AZ264" i="25"/>
  <c r="AY264" i="25"/>
  <c r="AX264" i="25"/>
  <c r="AW264" i="25"/>
  <c r="AV264" i="25"/>
  <c r="AU264" i="25"/>
  <c r="AT264" i="25"/>
  <c r="AS264" i="25"/>
  <c r="AR264" i="25"/>
  <c r="AQ264" i="25"/>
  <c r="AP264" i="25"/>
  <c r="AO264" i="25"/>
  <c r="AN264" i="25"/>
  <c r="AM264" i="25"/>
  <c r="AL264" i="25"/>
  <c r="AK264" i="25"/>
  <c r="AJ264" i="25"/>
  <c r="AI264" i="25"/>
  <c r="AH264" i="25"/>
  <c r="AG264" i="25"/>
  <c r="AF264" i="25"/>
  <c r="AE264" i="25"/>
  <c r="AD264" i="25"/>
  <c r="CC264" i="25" s="1"/>
  <c r="DQ264" i="25" s="1"/>
  <c r="AC264" i="25"/>
  <c r="CB264" i="25" s="1"/>
  <c r="DP264" i="25" s="1"/>
  <c r="AB264" i="25"/>
  <c r="CA264" i="25" s="1"/>
  <c r="DO264" i="25" s="1"/>
  <c r="AA264" i="25"/>
  <c r="BZ264" i="25" s="1"/>
  <c r="DN264" i="25" s="1"/>
  <c r="Z264" i="25"/>
  <c r="BY264" i="25" s="1"/>
  <c r="DM264" i="25" s="1"/>
  <c r="Y264" i="25"/>
  <c r="BX264" i="25" s="1"/>
  <c r="DL264" i="25" s="1"/>
  <c r="FV264" i="25" s="1"/>
  <c r="BB263" i="25"/>
  <c r="BA263" i="25"/>
  <c r="AZ263" i="25"/>
  <c r="AY263" i="25"/>
  <c r="AX263" i="25"/>
  <c r="AW263" i="25"/>
  <c r="AV263" i="25"/>
  <c r="AU263" i="25"/>
  <c r="AT263" i="25"/>
  <c r="AS263" i="25"/>
  <c r="AR263" i="25"/>
  <c r="AQ263" i="25"/>
  <c r="AP263" i="25"/>
  <c r="AO263" i="25"/>
  <c r="AN263" i="25"/>
  <c r="AM263" i="25"/>
  <c r="AL263" i="25"/>
  <c r="AK263" i="25"/>
  <c r="AJ263" i="25"/>
  <c r="AI263" i="25"/>
  <c r="AH263" i="25"/>
  <c r="AG263" i="25"/>
  <c r="AF263" i="25"/>
  <c r="AE263" i="25"/>
  <c r="CD263" i="25" s="1"/>
  <c r="DR263" i="25" s="1"/>
  <c r="AD263" i="25"/>
  <c r="CC263" i="25" s="1"/>
  <c r="DQ263" i="25" s="1"/>
  <c r="AC263" i="25"/>
  <c r="CB263" i="25" s="1"/>
  <c r="DP263" i="25" s="1"/>
  <c r="AB263" i="25"/>
  <c r="CA263" i="25" s="1"/>
  <c r="DO263" i="25" s="1"/>
  <c r="AA263" i="25"/>
  <c r="BZ263" i="25" s="1"/>
  <c r="DN263" i="25" s="1"/>
  <c r="Z263" i="25"/>
  <c r="BY263" i="25" s="1"/>
  <c r="DM263" i="25" s="1"/>
  <c r="Y263" i="25"/>
  <c r="BX263" i="25" s="1"/>
  <c r="DL263" i="25" s="1"/>
  <c r="FV263" i="25" s="1"/>
  <c r="BB262" i="25"/>
  <c r="BA262" i="25"/>
  <c r="AZ262" i="25"/>
  <c r="AY262" i="25"/>
  <c r="AX262" i="25"/>
  <c r="AW262" i="25"/>
  <c r="AV262" i="25"/>
  <c r="AU262" i="25"/>
  <c r="AT262" i="25"/>
  <c r="AS262" i="25"/>
  <c r="AR262" i="25"/>
  <c r="AQ262" i="25"/>
  <c r="AP262" i="25"/>
  <c r="AO262" i="25"/>
  <c r="AN262" i="25"/>
  <c r="AM262" i="25"/>
  <c r="AL262" i="25"/>
  <c r="AK262" i="25"/>
  <c r="AJ262" i="25"/>
  <c r="AI262" i="25"/>
  <c r="AH262" i="25"/>
  <c r="AG262" i="25"/>
  <c r="CF262" i="25" s="1"/>
  <c r="DT262" i="25" s="1"/>
  <c r="AF262" i="25"/>
  <c r="CE262" i="25" s="1"/>
  <c r="DS262" i="25" s="1"/>
  <c r="AE262" i="25"/>
  <c r="CD262" i="25" s="1"/>
  <c r="DR262" i="25" s="1"/>
  <c r="AD262" i="25"/>
  <c r="CC262" i="25" s="1"/>
  <c r="DQ262" i="25" s="1"/>
  <c r="AC262" i="25"/>
  <c r="CB262" i="25" s="1"/>
  <c r="DP262" i="25" s="1"/>
  <c r="AB262" i="25"/>
  <c r="CA262" i="25" s="1"/>
  <c r="DO262" i="25" s="1"/>
  <c r="AA262" i="25"/>
  <c r="BZ262" i="25" s="1"/>
  <c r="DN262" i="25" s="1"/>
  <c r="Z262" i="25"/>
  <c r="BY262" i="25" s="1"/>
  <c r="DM262" i="25" s="1"/>
  <c r="Y262" i="25"/>
  <c r="BX262" i="25" s="1"/>
  <c r="DL262" i="25" s="1"/>
  <c r="FV262" i="25" s="1"/>
  <c r="BB261" i="25"/>
  <c r="BA261" i="25"/>
  <c r="AZ261" i="25"/>
  <c r="AY261" i="25"/>
  <c r="AX261" i="25"/>
  <c r="AW261" i="25"/>
  <c r="AV261" i="25"/>
  <c r="AU261" i="25"/>
  <c r="AT261" i="25"/>
  <c r="AS261" i="25"/>
  <c r="AR261" i="25"/>
  <c r="AQ261" i="25"/>
  <c r="AP261" i="25"/>
  <c r="AO261" i="25"/>
  <c r="AN261" i="25"/>
  <c r="AM261" i="25"/>
  <c r="AL261" i="25"/>
  <c r="AK261" i="25"/>
  <c r="AJ261" i="25"/>
  <c r="AI261" i="25"/>
  <c r="AH261" i="25"/>
  <c r="AG261" i="25"/>
  <c r="AF261" i="25"/>
  <c r="AE261" i="25"/>
  <c r="AD261" i="25"/>
  <c r="CC261" i="25" s="1"/>
  <c r="DQ261" i="25" s="1"/>
  <c r="GA261" i="25" s="1"/>
  <c r="AC261" i="25"/>
  <c r="CB261" i="25" s="1"/>
  <c r="DP261" i="25" s="1"/>
  <c r="FZ261" i="25" s="1"/>
  <c r="AB261" i="25"/>
  <c r="CA261" i="25" s="1"/>
  <c r="DO261" i="25" s="1"/>
  <c r="FY261" i="25" s="1"/>
  <c r="AA261" i="25"/>
  <c r="BZ261" i="25" s="1"/>
  <c r="DN261" i="25" s="1"/>
  <c r="FX261" i="25" s="1"/>
  <c r="Z261" i="25"/>
  <c r="BY261" i="25" s="1"/>
  <c r="DM261" i="25" s="1"/>
  <c r="FW261" i="25" s="1"/>
  <c r="Y261" i="25"/>
  <c r="BX261" i="25" s="1"/>
  <c r="DL261" i="25" s="1"/>
  <c r="FV261" i="25" s="1"/>
  <c r="AD260" i="25"/>
  <c r="CC260" i="25" s="1"/>
  <c r="DQ260" i="25" s="1"/>
  <c r="AC260" i="25"/>
  <c r="CB260" i="25" s="1"/>
  <c r="DP260" i="25" s="1"/>
  <c r="AB260" i="25"/>
  <c r="CA260" i="25" s="1"/>
  <c r="DO260" i="25" s="1"/>
  <c r="AA260" i="25"/>
  <c r="BZ260" i="25" s="1"/>
  <c r="DN260" i="25" s="1"/>
  <c r="Z260" i="25"/>
  <c r="BY260" i="25" s="1"/>
  <c r="DM260" i="25" s="1"/>
  <c r="Y260" i="25"/>
  <c r="BX260" i="25" s="1"/>
  <c r="DL260" i="25" s="1"/>
  <c r="FV260" i="25" s="1"/>
  <c r="BB259" i="25"/>
  <c r="BA259" i="25"/>
  <c r="AZ259" i="25"/>
  <c r="AY259" i="25"/>
  <c r="AX259" i="25"/>
  <c r="AW259" i="25"/>
  <c r="AV259" i="25"/>
  <c r="AU259" i="25"/>
  <c r="AT259" i="25"/>
  <c r="AS259" i="25"/>
  <c r="AR259" i="25"/>
  <c r="AQ259" i="25"/>
  <c r="AP259" i="25"/>
  <c r="AO259" i="25"/>
  <c r="AN259" i="25"/>
  <c r="AM259" i="25"/>
  <c r="AL259" i="25"/>
  <c r="AK259" i="25"/>
  <c r="AJ259" i="25"/>
  <c r="AI259" i="25"/>
  <c r="AH259" i="25"/>
  <c r="AG259" i="25"/>
  <c r="AF259" i="25"/>
  <c r="CE259" i="25" s="1"/>
  <c r="DS259" i="25" s="1"/>
  <c r="GC259" i="25" s="1"/>
  <c r="AE259" i="25"/>
  <c r="CD259" i="25" s="1"/>
  <c r="DR259" i="25" s="1"/>
  <c r="GB259" i="25" s="1"/>
  <c r="AD259" i="25"/>
  <c r="CC259" i="25" s="1"/>
  <c r="DQ259" i="25" s="1"/>
  <c r="AC259" i="25"/>
  <c r="CB259" i="25" s="1"/>
  <c r="DP259" i="25" s="1"/>
  <c r="AB259" i="25"/>
  <c r="CA259" i="25" s="1"/>
  <c r="DO259" i="25" s="1"/>
  <c r="AA259" i="25"/>
  <c r="BZ259" i="25" s="1"/>
  <c r="DN259" i="25" s="1"/>
  <c r="Z259" i="25"/>
  <c r="BY259" i="25" s="1"/>
  <c r="DM259" i="25" s="1"/>
  <c r="Y259" i="25"/>
  <c r="BX259" i="25" s="1"/>
  <c r="DL259" i="25" s="1"/>
  <c r="FV259" i="25" s="1"/>
  <c r="AQ258" i="25"/>
  <c r="AP258" i="25"/>
  <c r="AO258" i="25"/>
  <c r="AN258" i="25"/>
  <c r="AM258" i="25"/>
  <c r="AL258" i="25"/>
  <c r="AK258" i="25"/>
  <c r="AJ258" i="25"/>
  <c r="AI258" i="25"/>
  <c r="AH258" i="25"/>
  <c r="CG258" i="25" s="1"/>
  <c r="DU258" i="25" s="1"/>
  <c r="GE258" i="25" s="1"/>
  <c r="AG258" i="25"/>
  <c r="CF258" i="25" s="1"/>
  <c r="DT258" i="25" s="1"/>
  <c r="GD258" i="25" s="1"/>
  <c r="AF258" i="25"/>
  <c r="CE258" i="25" s="1"/>
  <c r="DS258" i="25" s="1"/>
  <c r="GC258" i="25" s="1"/>
  <c r="AE258" i="25"/>
  <c r="CD258" i="25" s="1"/>
  <c r="DR258" i="25" s="1"/>
  <c r="GB258" i="25" s="1"/>
  <c r="AD258" i="25"/>
  <c r="CC258" i="25" s="1"/>
  <c r="DQ258" i="25" s="1"/>
  <c r="GA258" i="25" s="1"/>
  <c r="AC258" i="25"/>
  <c r="CB258" i="25" s="1"/>
  <c r="DP258" i="25" s="1"/>
  <c r="FZ258" i="25" s="1"/>
  <c r="AB258" i="25"/>
  <c r="CA258" i="25" s="1"/>
  <c r="DO258" i="25" s="1"/>
  <c r="FY258" i="25" s="1"/>
  <c r="AA258" i="25"/>
  <c r="BZ258" i="25" s="1"/>
  <c r="DN258" i="25" s="1"/>
  <c r="FX258" i="25" s="1"/>
  <c r="Z258" i="25"/>
  <c r="BY258" i="25" s="1"/>
  <c r="DM258" i="25" s="1"/>
  <c r="FW258" i="25" s="1"/>
  <c r="Y258" i="25"/>
  <c r="BX258" i="25" s="1"/>
  <c r="DL258" i="25" s="1"/>
  <c r="FV258" i="25" s="1"/>
  <c r="BB257" i="25"/>
  <c r="BA257" i="25"/>
  <c r="AZ257" i="25"/>
  <c r="AY257" i="25"/>
  <c r="AX257" i="25"/>
  <c r="AW257" i="25"/>
  <c r="AV257" i="25"/>
  <c r="AU257" i="25"/>
  <c r="AT257" i="25"/>
  <c r="AS257" i="25"/>
  <c r="AR257" i="25"/>
  <c r="AQ257" i="25"/>
  <c r="AP257" i="25"/>
  <c r="AO257" i="25"/>
  <c r="AN257" i="25"/>
  <c r="AM257" i="25"/>
  <c r="AL257" i="25"/>
  <c r="AK257" i="25"/>
  <c r="AJ257" i="25"/>
  <c r="AI257" i="25"/>
  <c r="AH257" i="25"/>
  <c r="AG257" i="25"/>
  <c r="CF257" i="25" s="1"/>
  <c r="DT257" i="25" s="1"/>
  <c r="AF257" i="25"/>
  <c r="CE257" i="25" s="1"/>
  <c r="DS257" i="25" s="1"/>
  <c r="AE257" i="25"/>
  <c r="CD257" i="25" s="1"/>
  <c r="DR257" i="25" s="1"/>
  <c r="AD257" i="25"/>
  <c r="CC257" i="25" s="1"/>
  <c r="DQ257" i="25" s="1"/>
  <c r="AC257" i="25"/>
  <c r="CB257" i="25" s="1"/>
  <c r="DP257" i="25" s="1"/>
  <c r="AB257" i="25"/>
  <c r="CA257" i="25" s="1"/>
  <c r="DO257" i="25" s="1"/>
  <c r="AA257" i="25"/>
  <c r="BZ257" i="25" s="1"/>
  <c r="DN257" i="25" s="1"/>
  <c r="Z257" i="25"/>
  <c r="BY257" i="25" s="1"/>
  <c r="DM257" i="25" s="1"/>
  <c r="FW257" i="25" s="1"/>
  <c r="FX257" i="25" s="1"/>
  <c r="FY257" i="25" s="1"/>
  <c r="FZ257" i="25" s="1"/>
  <c r="GA257" i="25" s="1"/>
  <c r="Y257" i="25"/>
  <c r="BX257" i="25" s="1"/>
  <c r="DL257" i="25" s="1"/>
  <c r="FV257" i="25" s="1"/>
  <c r="AI256" i="25"/>
  <c r="AH256" i="25"/>
  <c r="AG256" i="25"/>
  <c r="AF256" i="25"/>
  <c r="AE256" i="25"/>
  <c r="AD256" i="25"/>
  <c r="CC256" i="25" s="1"/>
  <c r="DQ256" i="25" s="1"/>
  <c r="AC256" i="25"/>
  <c r="CB256" i="25" s="1"/>
  <c r="DP256" i="25" s="1"/>
  <c r="AB256" i="25"/>
  <c r="CA256" i="25" s="1"/>
  <c r="DO256" i="25" s="1"/>
  <c r="AA256" i="25"/>
  <c r="BZ256" i="25" s="1"/>
  <c r="DN256" i="25" s="1"/>
  <c r="Z256" i="25"/>
  <c r="BY256" i="25" s="1"/>
  <c r="DM256" i="25" s="1"/>
  <c r="FW256" i="25" s="1"/>
  <c r="Y256" i="25"/>
  <c r="BX256" i="25" s="1"/>
  <c r="DL256" i="25" s="1"/>
  <c r="FV256" i="25" s="1"/>
  <c r="BB255" i="25"/>
  <c r="BA255" i="25"/>
  <c r="AZ255" i="25"/>
  <c r="AY255" i="25"/>
  <c r="AX255" i="25"/>
  <c r="AW255" i="25"/>
  <c r="AV255" i="25"/>
  <c r="AU255" i="25"/>
  <c r="AT255" i="25"/>
  <c r="AS255" i="25"/>
  <c r="AR255" i="25"/>
  <c r="AQ255" i="25"/>
  <c r="AP255" i="25"/>
  <c r="AO255" i="25"/>
  <c r="AN255" i="25"/>
  <c r="AM255" i="25"/>
  <c r="AL255" i="25"/>
  <c r="AK255" i="25"/>
  <c r="AJ255" i="25"/>
  <c r="AI255" i="25"/>
  <c r="AH255" i="25"/>
  <c r="AG255" i="25"/>
  <c r="AF255" i="25"/>
  <c r="AE255" i="25"/>
  <c r="AD255" i="25"/>
  <c r="AC255" i="25"/>
  <c r="CB255" i="25" s="1"/>
  <c r="DP255" i="25" s="1"/>
  <c r="AB255" i="25"/>
  <c r="CA255" i="25" s="1"/>
  <c r="DO255" i="25" s="1"/>
  <c r="AA255" i="25"/>
  <c r="BZ255" i="25" s="1"/>
  <c r="DN255" i="25" s="1"/>
  <c r="Z255" i="25"/>
  <c r="BY255" i="25" s="1"/>
  <c r="DM255" i="25" s="1"/>
  <c r="Y255" i="25"/>
  <c r="BX255" i="25" s="1"/>
  <c r="DL255" i="25" s="1"/>
  <c r="FV255" i="25" s="1"/>
  <c r="BB254" i="25"/>
  <c r="BA254" i="25"/>
  <c r="AZ254" i="25"/>
  <c r="AY254" i="25"/>
  <c r="AX254" i="25"/>
  <c r="AW254" i="25"/>
  <c r="AV254" i="25"/>
  <c r="AU254" i="25"/>
  <c r="AT254" i="25"/>
  <c r="AS254" i="25"/>
  <c r="AR254" i="25"/>
  <c r="AQ254" i="25"/>
  <c r="AP254" i="25"/>
  <c r="AO254" i="25"/>
  <c r="AN254" i="25"/>
  <c r="AM254" i="25"/>
  <c r="AL254" i="25"/>
  <c r="AK254" i="25"/>
  <c r="AJ254" i="25"/>
  <c r="AI254" i="25"/>
  <c r="AH254" i="25"/>
  <c r="AG254" i="25"/>
  <c r="AF254" i="25"/>
  <c r="CE254" i="25" s="1"/>
  <c r="DS254" i="25" s="1"/>
  <c r="GC254" i="25" s="1"/>
  <c r="AE254" i="25"/>
  <c r="CD254" i="25" s="1"/>
  <c r="DR254" i="25" s="1"/>
  <c r="GB254" i="25" s="1"/>
  <c r="AD254" i="25"/>
  <c r="CC254" i="25" s="1"/>
  <c r="DQ254" i="25" s="1"/>
  <c r="GA254" i="25" s="1"/>
  <c r="AC254" i="25"/>
  <c r="CB254" i="25" s="1"/>
  <c r="DP254" i="25" s="1"/>
  <c r="FZ254" i="25" s="1"/>
  <c r="AB254" i="25"/>
  <c r="CA254" i="25" s="1"/>
  <c r="DO254" i="25" s="1"/>
  <c r="FY254" i="25" s="1"/>
  <c r="AA254" i="25"/>
  <c r="BZ254" i="25" s="1"/>
  <c r="DN254" i="25" s="1"/>
  <c r="FX254" i="25" s="1"/>
  <c r="Z254" i="25"/>
  <c r="BY254" i="25" s="1"/>
  <c r="DM254" i="25" s="1"/>
  <c r="FW254" i="25" s="1"/>
  <c r="Y254" i="25"/>
  <c r="BX254" i="25" s="1"/>
  <c r="DL254" i="25" s="1"/>
  <c r="FV254" i="25" s="1"/>
  <c r="BB253" i="25"/>
  <c r="BA253" i="25"/>
  <c r="AZ253" i="25"/>
  <c r="AY253" i="25"/>
  <c r="AX253" i="25"/>
  <c r="AW253" i="25"/>
  <c r="AV253" i="25"/>
  <c r="AU253" i="25"/>
  <c r="AT253" i="25"/>
  <c r="AS253" i="25"/>
  <c r="AR253" i="25"/>
  <c r="AQ253" i="25"/>
  <c r="AP253" i="25"/>
  <c r="AO253" i="25"/>
  <c r="AN253" i="25"/>
  <c r="AM253" i="25"/>
  <c r="AL253" i="25"/>
  <c r="AK253" i="25"/>
  <c r="AJ253" i="25"/>
  <c r="AI253" i="25"/>
  <c r="CH253" i="25" s="1"/>
  <c r="DV253" i="25" s="1"/>
  <c r="AH253" i="25"/>
  <c r="CG253" i="25" s="1"/>
  <c r="DU253" i="25" s="1"/>
  <c r="AG253" i="25"/>
  <c r="CF253" i="25" s="1"/>
  <c r="DT253" i="25" s="1"/>
  <c r="AF253" i="25"/>
  <c r="CE253" i="25" s="1"/>
  <c r="DS253" i="25" s="1"/>
  <c r="AE253" i="25"/>
  <c r="CD253" i="25" s="1"/>
  <c r="DR253" i="25" s="1"/>
  <c r="AD253" i="25"/>
  <c r="CC253" i="25" s="1"/>
  <c r="DQ253" i="25" s="1"/>
  <c r="AC253" i="25"/>
  <c r="CB253" i="25" s="1"/>
  <c r="DP253" i="25" s="1"/>
  <c r="AB253" i="25"/>
  <c r="CA253" i="25" s="1"/>
  <c r="DO253" i="25" s="1"/>
  <c r="AA253" i="25"/>
  <c r="BZ253" i="25" s="1"/>
  <c r="DN253" i="25" s="1"/>
  <c r="Z253" i="25"/>
  <c r="BY253" i="25" s="1"/>
  <c r="DM253" i="25" s="1"/>
  <c r="Y253" i="25"/>
  <c r="BX253" i="25" s="1"/>
  <c r="DL253" i="25" s="1"/>
  <c r="FV253" i="25" s="1"/>
  <c r="BB252" i="25"/>
  <c r="DA252" i="25" s="1"/>
  <c r="EO252" i="25" s="1"/>
  <c r="GY252" i="25" s="1"/>
  <c r="BA252" i="25"/>
  <c r="CZ252" i="25" s="1"/>
  <c r="EN252" i="25" s="1"/>
  <c r="GX252" i="25" s="1"/>
  <c r="AZ252" i="25"/>
  <c r="CY252" i="25" s="1"/>
  <c r="EM252" i="25" s="1"/>
  <c r="GW252" i="25" s="1"/>
  <c r="AY252" i="25"/>
  <c r="CX252" i="25" s="1"/>
  <c r="EL252" i="25" s="1"/>
  <c r="GV252" i="25" s="1"/>
  <c r="AX252" i="25"/>
  <c r="CW252" i="25" s="1"/>
  <c r="EK252" i="25" s="1"/>
  <c r="GU252" i="25" s="1"/>
  <c r="AW252" i="25"/>
  <c r="CV252" i="25" s="1"/>
  <c r="EJ252" i="25" s="1"/>
  <c r="GT252" i="25" s="1"/>
  <c r="AV252" i="25"/>
  <c r="CU252" i="25" s="1"/>
  <c r="EI252" i="25" s="1"/>
  <c r="GS252" i="25" s="1"/>
  <c r="AU252" i="25"/>
  <c r="CT252" i="25" s="1"/>
  <c r="EH252" i="25" s="1"/>
  <c r="GR252" i="25" s="1"/>
  <c r="AT252" i="25"/>
  <c r="CS252" i="25" s="1"/>
  <c r="EG252" i="25" s="1"/>
  <c r="GQ252" i="25" s="1"/>
  <c r="AS252" i="25"/>
  <c r="CR252" i="25" s="1"/>
  <c r="EF252" i="25" s="1"/>
  <c r="GP252" i="25" s="1"/>
  <c r="AR252" i="25"/>
  <c r="CQ252" i="25" s="1"/>
  <c r="EE252" i="25" s="1"/>
  <c r="GO252" i="25" s="1"/>
  <c r="AQ252" i="25"/>
  <c r="CP252" i="25" s="1"/>
  <c r="ED252" i="25" s="1"/>
  <c r="GN252" i="25" s="1"/>
  <c r="AP252" i="25"/>
  <c r="CO252" i="25" s="1"/>
  <c r="EC252" i="25" s="1"/>
  <c r="GM252" i="25" s="1"/>
  <c r="AO252" i="25"/>
  <c r="CN252" i="25" s="1"/>
  <c r="EB252" i="25" s="1"/>
  <c r="GL252" i="25" s="1"/>
  <c r="AN252" i="25"/>
  <c r="CM252" i="25" s="1"/>
  <c r="EA252" i="25" s="1"/>
  <c r="GK252" i="25" s="1"/>
  <c r="AM252" i="25"/>
  <c r="CL252" i="25" s="1"/>
  <c r="DZ252" i="25" s="1"/>
  <c r="GJ252" i="25" s="1"/>
  <c r="AL252" i="25"/>
  <c r="CK252" i="25" s="1"/>
  <c r="DY252" i="25" s="1"/>
  <c r="GI252" i="25" s="1"/>
  <c r="AK252" i="25"/>
  <c r="CJ252" i="25" s="1"/>
  <c r="DX252" i="25" s="1"/>
  <c r="GH252" i="25" s="1"/>
  <c r="AJ252" i="25"/>
  <c r="CI252" i="25" s="1"/>
  <c r="DW252" i="25" s="1"/>
  <c r="GG252" i="25" s="1"/>
  <c r="AI252" i="25"/>
  <c r="CH252" i="25" s="1"/>
  <c r="DV252" i="25" s="1"/>
  <c r="GF252" i="25" s="1"/>
  <c r="AH252" i="25"/>
  <c r="CG252" i="25" s="1"/>
  <c r="DU252" i="25" s="1"/>
  <c r="GE252" i="25" s="1"/>
  <c r="AG252" i="25"/>
  <c r="CF252" i="25" s="1"/>
  <c r="DT252" i="25" s="1"/>
  <c r="GD252" i="25" s="1"/>
  <c r="AF252" i="25"/>
  <c r="CE252" i="25" s="1"/>
  <c r="DS252" i="25" s="1"/>
  <c r="GC252" i="25" s="1"/>
  <c r="AE252" i="25"/>
  <c r="CD252" i="25" s="1"/>
  <c r="DR252" i="25" s="1"/>
  <c r="GB252" i="25" s="1"/>
  <c r="AD252" i="25"/>
  <c r="CC252" i="25" s="1"/>
  <c r="DQ252" i="25" s="1"/>
  <c r="GA252" i="25" s="1"/>
  <c r="AC252" i="25"/>
  <c r="CB252" i="25" s="1"/>
  <c r="DP252" i="25" s="1"/>
  <c r="FZ252" i="25" s="1"/>
  <c r="AB252" i="25"/>
  <c r="CA252" i="25" s="1"/>
  <c r="DO252" i="25" s="1"/>
  <c r="FY252" i="25" s="1"/>
  <c r="AA252" i="25"/>
  <c r="BZ252" i="25" s="1"/>
  <c r="DN252" i="25" s="1"/>
  <c r="FX252" i="25" s="1"/>
  <c r="Z252" i="25"/>
  <c r="BY252" i="25" s="1"/>
  <c r="DM252" i="25" s="1"/>
  <c r="FW252" i="25" s="1"/>
  <c r="Y252" i="25"/>
  <c r="BX252" i="25" s="1"/>
  <c r="DL252" i="25" s="1"/>
  <c r="FV252" i="25" s="1"/>
  <c r="AH251" i="25"/>
  <c r="CG251" i="25" s="1"/>
  <c r="DU251" i="25" s="1"/>
  <c r="GE251" i="25" s="1"/>
  <c r="AG251" i="25"/>
  <c r="CF251" i="25" s="1"/>
  <c r="DT251" i="25" s="1"/>
  <c r="GD251" i="25" s="1"/>
  <c r="AF251" i="25"/>
  <c r="CE251" i="25" s="1"/>
  <c r="DS251" i="25" s="1"/>
  <c r="GC251" i="25" s="1"/>
  <c r="AE251" i="25"/>
  <c r="CD251" i="25" s="1"/>
  <c r="DR251" i="25" s="1"/>
  <c r="GB251" i="25" s="1"/>
  <c r="AD251" i="25"/>
  <c r="CC251" i="25" s="1"/>
  <c r="DQ251" i="25" s="1"/>
  <c r="GA251" i="25" s="1"/>
  <c r="AC251" i="25"/>
  <c r="CB251" i="25" s="1"/>
  <c r="DP251" i="25" s="1"/>
  <c r="FZ251" i="25" s="1"/>
  <c r="AB251" i="25"/>
  <c r="CA251" i="25" s="1"/>
  <c r="DO251" i="25" s="1"/>
  <c r="FY251" i="25" s="1"/>
  <c r="AA251" i="25"/>
  <c r="BZ251" i="25" s="1"/>
  <c r="DN251" i="25" s="1"/>
  <c r="FX251" i="25" s="1"/>
  <c r="Z251" i="25"/>
  <c r="BY251" i="25" s="1"/>
  <c r="DM251" i="25" s="1"/>
  <c r="FW251" i="25" s="1"/>
  <c r="Y251" i="25"/>
  <c r="BX251" i="25" s="1"/>
  <c r="DL251" i="25" s="1"/>
  <c r="FV251" i="25" s="1"/>
  <c r="AI250" i="25"/>
  <c r="AH250" i="25"/>
  <c r="AG250" i="25"/>
  <c r="CF250" i="25" s="1"/>
  <c r="DT250" i="25" s="1"/>
  <c r="AF250" i="25"/>
  <c r="CE250" i="25" s="1"/>
  <c r="DS250" i="25" s="1"/>
  <c r="AE250" i="25"/>
  <c r="CD250" i="25" s="1"/>
  <c r="DR250" i="25" s="1"/>
  <c r="AD250" i="25"/>
  <c r="CC250" i="25" s="1"/>
  <c r="DQ250" i="25" s="1"/>
  <c r="AC250" i="25"/>
  <c r="CB250" i="25" s="1"/>
  <c r="DP250" i="25" s="1"/>
  <c r="AB250" i="25"/>
  <c r="CA250" i="25" s="1"/>
  <c r="DO250" i="25" s="1"/>
  <c r="AA250" i="25"/>
  <c r="BZ250" i="25" s="1"/>
  <c r="DN250" i="25" s="1"/>
  <c r="Z250" i="25"/>
  <c r="BY250" i="25" s="1"/>
  <c r="DM250" i="25" s="1"/>
  <c r="FW250" i="25" s="1"/>
  <c r="FX250" i="25" s="1"/>
  <c r="Y250" i="25"/>
  <c r="BX250" i="25" s="1"/>
  <c r="DL250" i="25" s="1"/>
  <c r="FV250" i="25" s="1"/>
  <c r="BB249" i="25"/>
  <c r="BA249" i="25"/>
  <c r="AZ249" i="25"/>
  <c r="AY249" i="25"/>
  <c r="AX249" i="25"/>
  <c r="AW249" i="25"/>
  <c r="AV249" i="25"/>
  <c r="AU249" i="25"/>
  <c r="AT249" i="25"/>
  <c r="AS249" i="25"/>
  <c r="AR249" i="25"/>
  <c r="AQ249" i="25"/>
  <c r="AP249" i="25"/>
  <c r="AO249" i="25"/>
  <c r="AN249" i="25"/>
  <c r="AM249" i="25"/>
  <c r="AL249" i="25"/>
  <c r="AK249" i="25"/>
  <c r="AJ249" i="25"/>
  <c r="AI249" i="25"/>
  <c r="AH249" i="25"/>
  <c r="AG249" i="25"/>
  <c r="CF249" i="25" s="1"/>
  <c r="DT249" i="25" s="1"/>
  <c r="GD249" i="25" s="1"/>
  <c r="AF249" i="25"/>
  <c r="CE249" i="25" s="1"/>
  <c r="DS249" i="25" s="1"/>
  <c r="GC249" i="25" s="1"/>
  <c r="AE249" i="25"/>
  <c r="CD249" i="25" s="1"/>
  <c r="DR249" i="25" s="1"/>
  <c r="GB249" i="25" s="1"/>
  <c r="AD249" i="25"/>
  <c r="CC249" i="25" s="1"/>
  <c r="DQ249" i="25" s="1"/>
  <c r="GA249" i="25" s="1"/>
  <c r="AC249" i="25"/>
  <c r="CB249" i="25" s="1"/>
  <c r="DP249" i="25" s="1"/>
  <c r="FZ249" i="25" s="1"/>
  <c r="AB249" i="25"/>
  <c r="CA249" i="25" s="1"/>
  <c r="DO249" i="25" s="1"/>
  <c r="FY249" i="25" s="1"/>
  <c r="AA249" i="25"/>
  <c r="BZ249" i="25" s="1"/>
  <c r="DN249" i="25" s="1"/>
  <c r="FX249" i="25" s="1"/>
  <c r="Z249" i="25"/>
  <c r="BY249" i="25" s="1"/>
  <c r="DM249" i="25" s="1"/>
  <c r="FW249" i="25" s="1"/>
  <c r="Y249" i="25"/>
  <c r="BX249" i="25" s="1"/>
  <c r="DL249" i="25" s="1"/>
  <c r="FV249" i="25" s="1"/>
  <c r="AF247" i="25"/>
  <c r="CE247" i="25" s="1"/>
  <c r="DS247" i="25" s="1"/>
  <c r="GC247" i="25" s="1"/>
  <c r="AE247" i="25"/>
  <c r="CD247" i="25" s="1"/>
  <c r="DR247" i="25" s="1"/>
  <c r="GB247" i="25" s="1"/>
  <c r="AD247" i="25"/>
  <c r="CC247" i="25" s="1"/>
  <c r="DQ247" i="25" s="1"/>
  <c r="GA247" i="25" s="1"/>
  <c r="AC247" i="25"/>
  <c r="CB247" i="25" s="1"/>
  <c r="DP247" i="25" s="1"/>
  <c r="FZ247" i="25" s="1"/>
  <c r="AB247" i="25"/>
  <c r="CA247" i="25" s="1"/>
  <c r="DO247" i="25" s="1"/>
  <c r="FY247" i="25" s="1"/>
  <c r="AA247" i="25"/>
  <c r="BZ247" i="25" s="1"/>
  <c r="DN247" i="25" s="1"/>
  <c r="FX247" i="25" s="1"/>
  <c r="Z247" i="25"/>
  <c r="BY247" i="25" s="1"/>
  <c r="DM247" i="25" s="1"/>
  <c r="FW247" i="25" s="1"/>
  <c r="Y247" i="25"/>
  <c r="BX247" i="25" s="1"/>
  <c r="DL247" i="25" s="1"/>
  <c r="FV247" i="25" s="1"/>
  <c r="AF246" i="25"/>
  <c r="CE246" i="25" s="1"/>
  <c r="DS246" i="25" s="1"/>
  <c r="AE246" i="25"/>
  <c r="CD246" i="25" s="1"/>
  <c r="DR246" i="25" s="1"/>
  <c r="AD246" i="25"/>
  <c r="CC246" i="25" s="1"/>
  <c r="DQ246" i="25" s="1"/>
  <c r="AC246" i="25"/>
  <c r="CB246" i="25" s="1"/>
  <c r="DP246" i="25" s="1"/>
  <c r="AB246" i="25"/>
  <c r="CA246" i="25" s="1"/>
  <c r="DO246" i="25" s="1"/>
  <c r="AA246" i="25"/>
  <c r="BZ246" i="25" s="1"/>
  <c r="DN246" i="25" s="1"/>
  <c r="Z246" i="25"/>
  <c r="BY246" i="25" s="1"/>
  <c r="DM246" i="25" s="1"/>
  <c r="Y246" i="25"/>
  <c r="BX246" i="25" s="1"/>
  <c r="DL246" i="25" s="1"/>
  <c r="FV246" i="25" s="1"/>
  <c r="BB245" i="25"/>
  <c r="BA245" i="25"/>
  <c r="AZ245" i="25"/>
  <c r="AY245" i="25"/>
  <c r="AX245" i="25"/>
  <c r="AW245" i="25"/>
  <c r="AV245" i="25"/>
  <c r="AU245" i="25"/>
  <c r="AT245" i="25"/>
  <c r="AS245" i="25"/>
  <c r="AR245" i="25"/>
  <c r="AQ245" i="25"/>
  <c r="AP245" i="25"/>
  <c r="AO245" i="25"/>
  <c r="AN245" i="25"/>
  <c r="AM245" i="25"/>
  <c r="AL245" i="25"/>
  <c r="AK245" i="25"/>
  <c r="AJ245" i="25"/>
  <c r="AI245" i="25"/>
  <c r="AH245" i="25"/>
  <c r="AG245" i="25"/>
  <c r="AF245" i="25"/>
  <c r="CE245" i="25" s="1"/>
  <c r="DS245" i="25" s="1"/>
  <c r="AE245" i="25"/>
  <c r="CD245" i="25" s="1"/>
  <c r="DR245" i="25" s="1"/>
  <c r="AD245" i="25"/>
  <c r="CC245" i="25" s="1"/>
  <c r="DQ245" i="25" s="1"/>
  <c r="AC245" i="25"/>
  <c r="CB245" i="25" s="1"/>
  <c r="DP245" i="25" s="1"/>
  <c r="AB245" i="25"/>
  <c r="CA245" i="25" s="1"/>
  <c r="DO245" i="25" s="1"/>
  <c r="AA245" i="25"/>
  <c r="BZ245" i="25" s="1"/>
  <c r="DN245" i="25" s="1"/>
  <c r="Z245" i="25"/>
  <c r="BY245" i="25" s="1"/>
  <c r="DM245" i="25" s="1"/>
  <c r="Y245" i="25"/>
  <c r="BX245" i="25" s="1"/>
  <c r="DL245" i="25" s="1"/>
  <c r="FV245" i="25" s="1"/>
  <c r="BB244" i="25"/>
  <c r="DA244" i="25" s="1"/>
  <c r="EO244" i="25" s="1"/>
  <c r="BA244" i="25"/>
  <c r="CZ244" i="25" s="1"/>
  <c r="EN244" i="25" s="1"/>
  <c r="AZ244" i="25"/>
  <c r="CY244" i="25" s="1"/>
  <c r="EM244" i="25" s="1"/>
  <c r="AY244" i="25"/>
  <c r="CX244" i="25" s="1"/>
  <c r="EL244" i="25" s="1"/>
  <c r="AX244" i="25"/>
  <c r="CW244" i="25" s="1"/>
  <c r="EK244" i="25" s="1"/>
  <c r="AW244" i="25"/>
  <c r="CV244" i="25" s="1"/>
  <c r="EJ244" i="25" s="1"/>
  <c r="AV244" i="25"/>
  <c r="CU244" i="25" s="1"/>
  <c r="EI244" i="25" s="1"/>
  <c r="AU244" i="25"/>
  <c r="CT244" i="25" s="1"/>
  <c r="EH244" i="25" s="1"/>
  <c r="AT244" i="25"/>
  <c r="CS244" i="25" s="1"/>
  <c r="EG244" i="25" s="1"/>
  <c r="AS244" i="25"/>
  <c r="CR244" i="25" s="1"/>
  <c r="EF244" i="25" s="1"/>
  <c r="AR244" i="25"/>
  <c r="CQ244" i="25" s="1"/>
  <c r="EE244" i="25" s="1"/>
  <c r="AQ244" i="25"/>
  <c r="CP244" i="25" s="1"/>
  <c r="ED244" i="25" s="1"/>
  <c r="AP244" i="25"/>
  <c r="CO244" i="25" s="1"/>
  <c r="EC244" i="25" s="1"/>
  <c r="AO244" i="25"/>
  <c r="CN244" i="25" s="1"/>
  <c r="EB244" i="25" s="1"/>
  <c r="AN244" i="25"/>
  <c r="CM244" i="25" s="1"/>
  <c r="EA244" i="25" s="1"/>
  <c r="AM244" i="25"/>
  <c r="CL244" i="25" s="1"/>
  <c r="DZ244" i="25" s="1"/>
  <c r="AL244" i="25"/>
  <c r="CK244" i="25" s="1"/>
  <c r="DY244" i="25" s="1"/>
  <c r="AK244" i="25"/>
  <c r="CJ244" i="25" s="1"/>
  <c r="DX244" i="25" s="1"/>
  <c r="AJ244" i="25"/>
  <c r="CI244" i="25" s="1"/>
  <c r="DW244" i="25" s="1"/>
  <c r="AI244" i="25"/>
  <c r="CH244" i="25" s="1"/>
  <c r="DV244" i="25" s="1"/>
  <c r="AH244" i="25"/>
  <c r="CG244" i="25" s="1"/>
  <c r="DU244" i="25" s="1"/>
  <c r="AG244" i="25"/>
  <c r="CF244" i="25" s="1"/>
  <c r="DT244" i="25" s="1"/>
  <c r="AF244" i="25"/>
  <c r="CE244" i="25" s="1"/>
  <c r="DS244" i="25" s="1"/>
  <c r="AE244" i="25"/>
  <c r="CD244" i="25" s="1"/>
  <c r="DR244" i="25" s="1"/>
  <c r="AD244" i="25"/>
  <c r="CC244" i="25" s="1"/>
  <c r="DQ244" i="25" s="1"/>
  <c r="AC244" i="25"/>
  <c r="CB244" i="25" s="1"/>
  <c r="DP244" i="25" s="1"/>
  <c r="AB244" i="25"/>
  <c r="CA244" i="25" s="1"/>
  <c r="DO244" i="25" s="1"/>
  <c r="AA244" i="25"/>
  <c r="BZ244" i="25" s="1"/>
  <c r="DN244" i="25" s="1"/>
  <c r="Z244" i="25"/>
  <c r="BY244" i="25" s="1"/>
  <c r="DM244" i="25" s="1"/>
  <c r="Y244" i="25"/>
  <c r="BX244" i="25" s="1"/>
  <c r="DL244" i="25" s="1"/>
  <c r="FV244" i="25" s="1"/>
  <c r="HA244" i="25" s="1"/>
  <c r="BB243" i="25"/>
  <c r="BA243" i="25"/>
  <c r="AZ243" i="25"/>
  <c r="AY243" i="25"/>
  <c r="AX243" i="25"/>
  <c r="AW243" i="25"/>
  <c r="AV243" i="25"/>
  <c r="AU243" i="25"/>
  <c r="AT243" i="25"/>
  <c r="AS243" i="25"/>
  <c r="AR243" i="25"/>
  <c r="AQ243" i="25"/>
  <c r="AP243" i="25"/>
  <c r="AO243" i="25"/>
  <c r="AN243" i="25"/>
  <c r="AM243" i="25"/>
  <c r="CL243" i="25" s="1"/>
  <c r="DZ243" i="25" s="1"/>
  <c r="GJ243" i="25" s="1"/>
  <c r="HO243" i="25" s="1"/>
  <c r="AL243" i="25"/>
  <c r="CK243" i="25" s="1"/>
  <c r="DY243" i="25" s="1"/>
  <c r="GI243" i="25" s="1"/>
  <c r="HN243" i="25" s="1"/>
  <c r="AK243" i="25"/>
  <c r="CJ243" i="25" s="1"/>
  <c r="DX243" i="25" s="1"/>
  <c r="GH243" i="25" s="1"/>
  <c r="HM243" i="25" s="1"/>
  <c r="AJ243" i="25"/>
  <c r="CI243" i="25" s="1"/>
  <c r="DW243" i="25" s="1"/>
  <c r="GG243" i="25" s="1"/>
  <c r="HL243" i="25" s="1"/>
  <c r="AI243" i="25"/>
  <c r="CH243" i="25" s="1"/>
  <c r="DV243" i="25" s="1"/>
  <c r="GF243" i="25" s="1"/>
  <c r="HK243" i="25" s="1"/>
  <c r="AH243" i="25"/>
  <c r="CG243" i="25" s="1"/>
  <c r="DU243" i="25" s="1"/>
  <c r="GE243" i="25" s="1"/>
  <c r="HJ243" i="25" s="1"/>
  <c r="AG243" i="25"/>
  <c r="CF243" i="25" s="1"/>
  <c r="DT243" i="25" s="1"/>
  <c r="GD243" i="25" s="1"/>
  <c r="HI243" i="25" s="1"/>
  <c r="AF243" i="25"/>
  <c r="CE243" i="25" s="1"/>
  <c r="DS243" i="25" s="1"/>
  <c r="GC243" i="25" s="1"/>
  <c r="HH243" i="25" s="1"/>
  <c r="AE243" i="25"/>
  <c r="CD243" i="25" s="1"/>
  <c r="DR243" i="25" s="1"/>
  <c r="GB243" i="25" s="1"/>
  <c r="HG243" i="25" s="1"/>
  <c r="AD243" i="25"/>
  <c r="CC243" i="25" s="1"/>
  <c r="DQ243" i="25" s="1"/>
  <c r="GA243" i="25" s="1"/>
  <c r="HF243" i="25" s="1"/>
  <c r="AC243" i="25"/>
  <c r="CB243" i="25" s="1"/>
  <c r="DP243" i="25" s="1"/>
  <c r="FZ243" i="25" s="1"/>
  <c r="HE243" i="25" s="1"/>
  <c r="AB243" i="25"/>
  <c r="CA243" i="25" s="1"/>
  <c r="DO243" i="25" s="1"/>
  <c r="FY243" i="25" s="1"/>
  <c r="HD243" i="25" s="1"/>
  <c r="AA243" i="25"/>
  <c r="BZ243" i="25" s="1"/>
  <c r="DN243" i="25" s="1"/>
  <c r="FX243" i="25" s="1"/>
  <c r="HC243" i="25" s="1"/>
  <c r="Z243" i="25"/>
  <c r="BY243" i="25" s="1"/>
  <c r="DM243" i="25" s="1"/>
  <c r="FW243" i="25" s="1"/>
  <c r="HB243" i="25" s="1"/>
  <c r="Y243" i="25"/>
  <c r="BX243" i="25" s="1"/>
  <c r="DL243" i="25" s="1"/>
  <c r="FV243" i="25" s="1"/>
  <c r="HA243" i="25" s="1"/>
  <c r="BB242" i="25"/>
  <c r="BA242" i="25"/>
  <c r="AZ242" i="25"/>
  <c r="AY242" i="25"/>
  <c r="AX242" i="25"/>
  <c r="AW242" i="25"/>
  <c r="AV242" i="25"/>
  <c r="AU242" i="25"/>
  <c r="AT242" i="25"/>
  <c r="AS242" i="25"/>
  <c r="AR242" i="25"/>
  <c r="AQ242" i="25"/>
  <c r="AP242" i="25"/>
  <c r="AO242" i="25"/>
  <c r="CN242" i="25" s="1"/>
  <c r="EB242" i="25" s="1"/>
  <c r="AN242" i="25"/>
  <c r="CM242" i="25" s="1"/>
  <c r="EA242" i="25" s="1"/>
  <c r="AM242" i="25"/>
  <c r="CL242" i="25" s="1"/>
  <c r="DZ242" i="25" s="1"/>
  <c r="AL242" i="25"/>
  <c r="CK242" i="25" s="1"/>
  <c r="DY242" i="25" s="1"/>
  <c r="AK242" i="25"/>
  <c r="CJ242" i="25" s="1"/>
  <c r="DX242" i="25" s="1"/>
  <c r="AJ242" i="25"/>
  <c r="CI242" i="25" s="1"/>
  <c r="DW242" i="25" s="1"/>
  <c r="AI242" i="25"/>
  <c r="CH242" i="25" s="1"/>
  <c r="DV242" i="25" s="1"/>
  <c r="AH242" i="25"/>
  <c r="CG242" i="25" s="1"/>
  <c r="DU242" i="25" s="1"/>
  <c r="AG242" i="25"/>
  <c r="CF242" i="25" s="1"/>
  <c r="DT242" i="25" s="1"/>
  <c r="AF242" i="25"/>
  <c r="CE242" i="25" s="1"/>
  <c r="DS242" i="25" s="1"/>
  <c r="AE242" i="25"/>
  <c r="CD242" i="25" s="1"/>
  <c r="DR242" i="25" s="1"/>
  <c r="AD242" i="25"/>
  <c r="CC242" i="25" s="1"/>
  <c r="DQ242" i="25" s="1"/>
  <c r="AC242" i="25"/>
  <c r="CB242" i="25" s="1"/>
  <c r="DP242" i="25" s="1"/>
  <c r="AB242" i="25"/>
  <c r="CA242" i="25" s="1"/>
  <c r="DO242" i="25" s="1"/>
  <c r="AA242" i="25"/>
  <c r="BZ242" i="25" s="1"/>
  <c r="DN242" i="25" s="1"/>
  <c r="FX242" i="25" s="1"/>
  <c r="FY242" i="25" s="1"/>
  <c r="FZ242" i="25" s="1"/>
  <c r="GA242" i="25" s="1"/>
  <c r="Z242" i="25"/>
  <c r="BY242" i="25" s="1"/>
  <c r="DM242" i="25" s="1"/>
  <c r="FW242" i="25" s="1"/>
  <c r="Y242" i="25"/>
  <c r="BB241" i="25"/>
  <c r="BA241" i="25"/>
  <c r="AZ241" i="25"/>
  <c r="AY241" i="25"/>
  <c r="AX241" i="25"/>
  <c r="AW241" i="25"/>
  <c r="AV241" i="25"/>
  <c r="AU241" i="25"/>
  <c r="AT241" i="25"/>
  <c r="CS241" i="25" s="1"/>
  <c r="EG241" i="25" s="1"/>
  <c r="GQ241" i="25" s="1"/>
  <c r="AS241" i="25"/>
  <c r="CR241" i="25" s="1"/>
  <c r="EF241" i="25" s="1"/>
  <c r="GP241" i="25" s="1"/>
  <c r="AR241" i="25"/>
  <c r="CQ241" i="25" s="1"/>
  <c r="EE241" i="25" s="1"/>
  <c r="GO241" i="25" s="1"/>
  <c r="AQ241" i="25"/>
  <c r="CP241" i="25" s="1"/>
  <c r="ED241" i="25" s="1"/>
  <c r="GN241" i="25" s="1"/>
  <c r="AP241" i="25"/>
  <c r="CO241" i="25" s="1"/>
  <c r="EC241" i="25" s="1"/>
  <c r="GM241" i="25" s="1"/>
  <c r="AO241" i="25"/>
  <c r="CN241" i="25" s="1"/>
  <c r="EB241" i="25" s="1"/>
  <c r="GL241" i="25" s="1"/>
  <c r="AN241" i="25"/>
  <c r="CM241" i="25" s="1"/>
  <c r="EA241" i="25" s="1"/>
  <c r="GK241" i="25" s="1"/>
  <c r="AM241" i="25"/>
  <c r="CL241" i="25" s="1"/>
  <c r="DZ241" i="25" s="1"/>
  <c r="GJ241" i="25" s="1"/>
  <c r="AL241" i="25"/>
  <c r="CK241" i="25" s="1"/>
  <c r="DY241" i="25" s="1"/>
  <c r="GI241" i="25" s="1"/>
  <c r="AK241" i="25"/>
  <c r="CJ241" i="25" s="1"/>
  <c r="DX241" i="25" s="1"/>
  <c r="GH241" i="25" s="1"/>
  <c r="AJ241" i="25"/>
  <c r="CI241" i="25" s="1"/>
  <c r="DW241" i="25" s="1"/>
  <c r="GG241" i="25" s="1"/>
  <c r="AI241" i="25"/>
  <c r="CH241" i="25" s="1"/>
  <c r="DV241" i="25" s="1"/>
  <c r="GF241" i="25" s="1"/>
  <c r="AH241" i="25"/>
  <c r="CG241" i="25" s="1"/>
  <c r="DU241" i="25" s="1"/>
  <c r="GE241" i="25" s="1"/>
  <c r="AG241" i="25"/>
  <c r="CF241" i="25" s="1"/>
  <c r="DT241" i="25" s="1"/>
  <c r="GD241" i="25" s="1"/>
  <c r="AF241" i="25"/>
  <c r="CE241" i="25" s="1"/>
  <c r="DS241" i="25" s="1"/>
  <c r="GC241" i="25" s="1"/>
  <c r="AE241" i="25"/>
  <c r="CD241" i="25" s="1"/>
  <c r="DR241" i="25" s="1"/>
  <c r="GB241" i="25" s="1"/>
  <c r="AD241" i="25"/>
  <c r="CC241" i="25" s="1"/>
  <c r="DQ241" i="25" s="1"/>
  <c r="GA241" i="25" s="1"/>
  <c r="AC241" i="25"/>
  <c r="CB241" i="25" s="1"/>
  <c r="DP241" i="25" s="1"/>
  <c r="FZ241" i="25" s="1"/>
  <c r="AB241" i="25"/>
  <c r="CA241" i="25" s="1"/>
  <c r="DO241" i="25" s="1"/>
  <c r="FY241" i="25" s="1"/>
  <c r="AA241" i="25"/>
  <c r="BZ241" i="25" s="1"/>
  <c r="DN241" i="25" s="1"/>
  <c r="FX241" i="25" s="1"/>
  <c r="Z241" i="25"/>
  <c r="BY241" i="25" s="1"/>
  <c r="DM241" i="25" s="1"/>
  <c r="FW241" i="25" s="1"/>
  <c r="Y241" i="25"/>
  <c r="BX241" i="25" s="1"/>
  <c r="DL241" i="25" s="1"/>
  <c r="FV241" i="25" s="1"/>
  <c r="AM240" i="25"/>
  <c r="CL240" i="25" s="1"/>
  <c r="DZ240" i="25" s="1"/>
  <c r="GJ240" i="25" s="1"/>
  <c r="AL240" i="25"/>
  <c r="CK240" i="25" s="1"/>
  <c r="DY240" i="25" s="1"/>
  <c r="GI240" i="25" s="1"/>
  <c r="AK240" i="25"/>
  <c r="CJ240" i="25" s="1"/>
  <c r="DX240" i="25" s="1"/>
  <c r="GH240" i="25" s="1"/>
  <c r="AJ240" i="25"/>
  <c r="CI240" i="25" s="1"/>
  <c r="DW240" i="25" s="1"/>
  <c r="GG240" i="25" s="1"/>
  <c r="AI240" i="25"/>
  <c r="CH240" i="25" s="1"/>
  <c r="DV240" i="25" s="1"/>
  <c r="GF240" i="25" s="1"/>
  <c r="AH240" i="25"/>
  <c r="CG240" i="25" s="1"/>
  <c r="DU240" i="25" s="1"/>
  <c r="GE240" i="25" s="1"/>
  <c r="AG240" i="25"/>
  <c r="CF240" i="25" s="1"/>
  <c r="DT240" i="25" s="1"/>
  <c r="GD240" i="25" s="1"/>
  <c r="AF240" i="25"/>
  <c r="CE240" i="25" s="1"/>
  <c r="DS240" i="25" s="1"/>
  <c r="GC240" i="25" s="1"/>
  <c r="AE240" i="25"/>
  <c r="CD240" i="25" s="1"/>
  <c r="DR240" i="25" s="1"/>
  <c r="GB240" i="25" s="1"/>
  <c r="AD240" i="25"/>
  <c r="CC240" i="25" s="1"/>
  <c r="DQ240" i="25" s="1"/>
  <c r="GA240" i="25" s="1"/>
  <c r="AC240" i="25"/>
  <c r="CB240" i="25" s="1"/>
  <c r="DP240" i="25" s="1"/>
  <c r="FZ240" i="25" s="1"/>
  <c r="AB240" i="25"/>
  <c r="CA240" i="25" s="1"/>
  <c r="DO240" i="25" s="1"/>
  <c r="FY240" i="25" s="1"/>
  <c r="AA240" i="25"/>
  <c r="BZ240" i="25" s="1"/>
  <c r="DN240" i="25" s="1"/>
  <c r="FX240" i="25" s="1"/>
  <c r="Z240" i="25"/>
  <c r="BY240" i="25" s="1"/>
  <c r="DM240" i="25" s="1"/>
  <c r="FW240" i="25" s="1"/>
  <c r="Y240" i="25"/>
  <c r="BX240" i="25" s="1"/>
  <c r="DL240" i="25" s="1"/>
  <c r="FV240" i="25" s="1"/>
  <c r="BB239" i="25"/>
  <c r="BA239" i="25"/>
  <c r="AZ239" i="25"/>
  <c r="AY239" i="25"/>
  <c r="AX239" i="25"/>
  <c r="AW239" i="25"/>
  <c r="AV239" i="25"/>
  <c r="AU239" i="25"/>
  <c r="AT239" i="25"/>
  <c r="AS239" i="25"/>
  <c r="AR239" i="25"/>
  <c r="AQ239" i="25"/>
  <c r="AP239" i="25"/>
  <c r="AO239" i="25"/>
  <c r="AN239" i="25"/>
  <c r="AM239" i="25"/>
  <c r="AL239" i="25"/>
  <c r="AK239" i="25"/>
  <c r="AJ239" i="25"/>
  <c r="AI239" i="25"/>
  <c r="AH239" i="25"/>
  <c r="CG239" i="25" s="1"/>
  <c r="DU239" i="25" s="1"/>
  <c r="AG239" i="25"/>
  <c r="CF239" i="25" s="1"/>
  <c r="DT239" i="25" s="1"/>
  <c r="AF239" i="25"/>
  <c r="CE239" i="25" s="1"/>
  <c r="DS239" i="25" s="1"/>
  <c r="AE239" i="25"/>
  <c r="CD239" i="25" s="1"/>
  <c r="DR239" i="25" s="1"/>
  <c r="AD239" i="25"/>
  <c r="CC239" i="25" s="1"/>
  <c r="DQ239" i="25" s="1"/>
  <c r="AC239" i="25"/>
  <c r="CB239" i="25" s="1"/>
  <c r="DP239" i="25" s="1"/>
  <c r="AB239" i="25"/>
  <c r="CA239" i="25" s="1"/>
  <c r="DO239" i="25" s="1"/>
  <c r="AA239" i="25"/>
  <c r="BZ239" i="25" s="1"/>
  <c r="DN239" i="25" s="1"/>
  <c r="Z239" i="25"/>
  <c r="BY239" i="25" s="1"/>
  <c r="DM239" i="25" s="1"/>
  <c r="Y239" i="25"/>
  <c r="BX239" i="25" s="1"/>
  <c r="DL239" i="25" s="1"/>
  <c r="FV239" i="25" s="1"/>
  <c r="BB238" i="25"/>
  <c r="BA238" i="25"/>
  <c r="AZ238" i="25"/>
  <c r="AY238" i="25"/>
  <c r="AX238" i="25"/>
  <c r="AW238" i="25"/>
  <c r="AV238" i="25"/>
  <c r="AU238" i="25"/>
  <c r="AT238" i="25"/>
  <c r="AS238" i="25"/>
  <c r="AR238" i="25"/>
  <c r="AQ238" i="25"/>
  <c r="AP238" i="25"/>
  <c r="AO238" i="25"/>
  <c r="AN238" i="25"/>
  <c r="AM238" i="25"/>
  <c r="AL238" i="25"/>
  <c r="AK238" i="25"/>
  <c r="AJ238" i="25"/>
  <c r="AI238" i="25"/>
  <c r="AH238" i="25"/>
  <c r="AG238" i="25"/>
  <c r="AF238" i="25"/>
  <c r="AE238" i="25"/>
  <c r="AD238" i="25"/>
  <c r="AC238" i="25"/>
  <c r="CB238" i="25" s="1"/>
  <c r="DP238" i="25" s="1"/>
  <c r="AB238" i="25"/>
  <c r="CA238" i="25" s="1"/>
  <c r="DO238" i="25" s="1"/>
  <c r="AA238" i="25"/>
  <c r="BZ238" i="25" s="1"/>
  <c r="DN238" i="25" s="1"/>
  <c r="Z238" i="25"/>
  <c r="BY238" i="25" s="1"/>
  <c r="DM238" i="25" s="1"/>
  <c r="Y238" i="25"/>
  <c r="BX238" i="25" s="1"/>
  <c r="DL238" i="25" s="1"/>
  <c r="FV238" i="25" s="1"/>
  <c r="BB237" i="25"/>
  <c r="BA237" i="25"/>
  <c r="AZ237" i="25"/>
  <c r="AY237" i="25"/>
  <c r="AX237" i="25"/>
  <c r="AW237" i="25"/>
  <c r="AV237" i="25"/>
  <c r="AU237" i="25"/>
  <c r="AT237" i="25"/>
  <c r="AS237" i="25"/>
  <c r="CR237" i="25" s="1"/>
  <c r="EF237" i="25" s="1"/>
  <c r="GP237" i="25" s="1"/>
  <c r="AR237" i="25"/>
  <c r="CQ237" i="25" s="1"/>
  <c r="EE237" i="25" s="1"/>
  <c r="GO237" i="25" s="1"/>
  <c r="AQ237" i="25"/>
  <c r="CP237" i="25" s="1"/>
  <c r="ED237" i="25" s="1"/>
  <c r="GN237" i="25" s="1"/>
  <c r="AP237" i="25"/>
  <c r="CO237" i="25" s="1"/>
  <c r="EC237" i="25" s="1"/>
  <c r="GM237" i="25" s="1"/>
  <c r="AO237" i="25"/>
  <c r="CN237" i="25" s="1"/>
  <c r="EB237" i="25" s="1"/>
  <c r="GL237" i="25" s="1"/>
  <c r="AN237" i="25"/>
  <c r="CM237" i="25" s="1"/>
  <c r="EA237" i="25" s="1"/>
  <c r="GK237" i="25" s="1"/>
  <c r="AM237" i="25"/>
  <c r="CL237" i="25" s="1"/>
  <c r="DZ237" i="25" s="1"/>
  <c r="GJ237" i="25" s="1"/>
  <c r="AL237" i="25"/>
  <c r="CK237" i="25" s="1"/>
  <c r="DY237" i="25" s="1"/>
  <c r="GI237" i="25" s="1"/>
  <c r="AK237" i="25"/>
  <c r="CJ237" i="25" s="1"/>
  <c r="DX237" i="25" s="1"/>
  <c r="GH237" i="25" s="1"/>
  <c r="AJ237" i="25"/>
  <c r="CI237" i="25" s="1"/>
  <c r="DW237" i="25" s="1"/>
  <c r="GG237" i="25" s="1"/>
  <c r="AI237" i="25"/>
  <c r="CH237" i="25" s="1"/>
  <c r="DV237" i="25" s="1"/>
  <c r="GF237" i="25" s="1"/>
  <c r="AH237" i="25"/>
  <c r="CG237" i="25" s="1"/>
  <c r="DU237" i="25" s="1"/>
  <c r="GE237" i="25" s="1"/>
  <c r="AG237" i="25"/>
  <c r="CF237" i="25" s="1"/>
  <c r="DT237" i="25" s="1"/>
  <c r="GD237" i="25" s="1"/>
  <c r="AF237" i="25"/>
  <c r="CE237" i="25" s="1"/>
  <c r="DS237" i="25" s="1"/>
  <c r="GC237" i="25" s="1"/>
  <c r="AE237" i="25"/>
  <c r="CD237" i="25" s="1"/>
  <c r="DR237" i="25" s="1"/>
  <c r="GB237" i="25" s="1"/>
  <c r="AD237" i="25"/>
  <c r="CC237" i="25" s="1"/>
  <c r="DQ237" i="25" s="1"/>
  <c r="GA237" i="25" s="1"/>
  <c r="AC237" i="25"/>
  <c r="CB237" i="25" s="1"/>
  <c r="DP237" i="25" s="1"/>
  <c r="FZ237" i="25" s="1"/>
  <c r="AB237" i="25"/>
  <c r="CA237" i="25" s="1"/>
  <c r="DO237" i="25" s="1"/>
  <c r="FY237" i="25" s="1"/>
  <c r="AA237" i="25"/>
  <c r="BZ237" i="25" s="1"/>
  <c r="DN237" i="25" s="1"/>
  <c r="FX237" i="25" s="1"/>
  <c r="Z237" i="25"/>
  <c r="BY237" i="25" s="1"/>
  <c r="DM237" i="25" s="1"/>
  <c r="FW237" i="25" s="1"/>
  <c r="Y237" i="25"/>
  <c r="BX237" i="25" s="1"/>
  <c r="DL237" i="25" s="1"/>
  <c r="FV237" i="25" s="1"/>
  <c r="AR236" i="25"/>
  <c r="CQ236" i="25" s="1"/>
  <c r="EE236" i="25" s="1"/>
  <c r="GO236" i="25" s="1"/>
  <c r="AQ236" i="25"/>
  <c r="CP236" i="25" s="1"/>
  <c r="ED236" i="25" s="1"/>
  <c r="GN236" i="25" s="1"/>
  <c r="AP236" i="25"/>
  <c r="CO236" i="25" s="1"/>
  <c r="EC236" i="25" s="1"/>
  <c r="GM236" i="25" s="1"/>
  <c r="AO236" i="25"/>
  <c r="CN236" i="25" s="1"/>
  <c r="EB236" i="25" s="1"/>
  <c r="GL236" i="25" s="1"/>
  <c r="AN236" i="25"/>
  <c r="CM236" i="25" s="1"/>
  <c r="EA236" i="25" s="1"/>
  <c r="GK236" i="25" s="1"/>
  <c r="AM236" i="25"/>
  <c r="CL236" i="25" s="1"/>
  <c r="DZ236" i="25" s="1"/>
  <c r="GJ236" i="25" s="1"/>
  <c r="AL236" i="25"/>
  <c r="CK236" i="25" s="1"/>
  <c r="DY236" i="25" s="1"/>
  <c r="GI236" i="25" s="1"/>
  <c r="AK236" i="25"/>
  <c r="CJ236" i="25" s="1"/>
  <c r="DX236" i="25" s="1"/>
  <c r="GH236" i="25" s="1"/>
  <c r="AJ236" i="25"/>
  <c r="CI236" i="25" s="1"/>
  <c r="DW236" i="25" s="1"/>
  <c r="GG236" i="25" s="1"/>
  <c r="AI236" i="25"/>
  <c r="CH236" i="25" s="1"/>
  <c r="DV236" i="25" s="1"/>
  <c r="GF236" i="25" s="1"/>
  <c r="AH236" i="25"/>
  <c r="CG236" i="25" s="1"/>
  <c r="DU236" i="25" s="1"/>
  <c r="GE236" i="25" s="1"/>
  <c r="AG236" i="25"/>
  <c r="CF236" i="25" s="1"/>
  <c r="DT236" i="25" s="1"/>
  <c r="GD236" i="25" s="1"/>
  <c r="AF236" i="25"/>
  <c r="CE236" i="25" s="1"/>
  <c r="DS236" i="25" s="1"/>
  <c r="GC236" i="25" s="1"/>
  <c r="AE236" i="25"/>
  <c r="CD236" i="25" s="1"/>
  <c r="DR236" i="25" s="1"/>
  <c r="GB236" i="25" s="1"/>
  <c r="AD236" i="25"/>
  <c r="CC236" i="25" s="1"/>
  <c r="DQ236" i="25" s="1"/>
  <c r="GA236" i="25" s="1"/>
  <c r="AC236" i="25"/>
  <c r="CB236" i="25" s="1"/>
  <c r="DP236" i="25" s="1"/>
  <c r="FZ236" i="25" s="1"/>
  <c r="AB236" i="25"/>
  <c r="CA236" i="25" s="1"/>
  <c r="DO236" i="25" s="1"/>
  <c r="FY236" i="25" s="1"/>
  <c r="AA236" i="25"/>
  <c r="BZ236" i="25" s="1"/>
  <c r="DN236" i="25" s="1"/>
  <c r="FX236" i="25" s="1"/>
  <c r="Z236" i="25"/>
  <c r="BY236" i="25" s="1"/>
  <c r="DM236" i="25" s="1"/>
  <c r="FW236" i="25" s="1"/>
  <c r="Y236" i="25"/>
  <c r="BX236" i="25" s="1"/>
  <c r="DL236" i="25" s="1"/>
  <c r="FV236" i="25" s="1"/>
  <c r="AP235" i="25"/>
  <c r="CO235" i="25" s="1"/>
  <c r="EC235" i="25" s="1"/>
  <c r="GM235" i="25" s="1"/>
  <c r="AO235" i="25"/>
  <c r="CN235" i="25" s="1"/>
  <c r="EB235" i="25" s="1"/>
  <c r="GL235" i="25" s="1"/>
  <c r="AN235" i="25"/>
  <c r="CM235" i="25" s="1"/>
  <c r="EA235" i="25" s="1"/>
  <c r="GK235" i="25" s="1"/>
  <c r="AM235" i="25"/>
  <c r="CL235" i="25" s="1"/>
  <c r="DZ235" i="25" s="1"/>
  <c r="GJ235" i="25" s="1"/>
  <c r="AL235" i="25"/>
  <c r="CK235" i="25" s="1"/>
  <c r="DY235" i="25" s="1"/>
  <c r="GI235" i="25" s="1"/>
  <c r="AK235" i="25"/>
  <c r="CJ235" i="25" s="1"/>
  <c r="DX235" i="25" s="1"/>
  <c r="GH235" i="25" s="1"/>
  <c r="AJ235" i="25"/>
  <c r="CI235" i="25" s="1"/>
  <c r="DW235" i="25" s="1"/>
  <c r="GG235" i="25" s="1"/>
  <c r="AI235" i="25"/>
  <c r="CH235" i="25" s="1"/>
  <c r="DV235" i="25" s="1"/>
  <c r="GF235" i="25" s="1"/>
  <c r="AH235" i="25"/>
  <c r="CG235" i="25" s="1"/>
  <c r="DU235" i="25" s="1"/>
  <c r="GE235" i="25" s="1"/>
  <c r="AG235" i="25"/>
  <c r="CF235" i="25" s="1"/>
  <c r="DT235" i="25" s="1"/>
  <c r="GD235" i="25" s="1"/>
  <c r="AF235" i="25"/>
  <c r="CE235" i="25" s="1"/>
  <c r="DS235" i="25" s="1"/>
  <c r="GC235" i="25" s="1"/>
  <c r="AE235" i="25"/>
  <c r="CD235" i="25" s="1"/>
  <c r="DR235" i="25" s="1"/>
  <c r="GB235" i="25" s="1"/>
  <c r="AD235" i="25"/>
  <c r="CC235" i="25" s="1"/>
  <c r="DQ235" i="25" s="1"/>
  <c r="GA235" i="25" s="1"/>
  <c r="AC235" i="25"/>
  <c r="CB235" i="25" s="1"/>
  <c r="DP235" i="25" s="1"/>
  <c r="FZ235" i="25" s="1"/>
  <c r="AB235" i="25"/>
  <c r="CA235" i="25" s="1"/>
  <c r="DO235" i="25" s="1"/>
  <c r="FY235" i="25" s="1"/>
  <c r="AA235" i="25"/>
  <c r="BZ235" i="25" s="1"/>
  <c r="DN235" i="25" s="1"/>
  <c r="FX235" i="25" s="1"/>
  <c r="Z235" i="25"/>
  <c r="BY235" i="25" s="1"/>
  <c r="DM235" i="25" s="1"/>
  <c r="FW235" i="25" s="1"/>
  <c r="Y235" i="25"/>
  <c r="BX235" i="25" s="1"/>
  <c r="DL235" i="25" s="1"/>
  <c r="FV235" i="25" s="1"/>
  <c r="AP234" i="25"/>
  <c r="AO234" i="25"/>
  <c r="AN234" i="25"/>
  <c r="CM234" i="25" s="1"/>
  <c r="EA234" i="25" s="1"/>
  <c r="GK234" i="25" s="1"/>
  <c r="AM234" i="25"/>
  <c r="CL234" i="25" s="1"/>
  <c r="DZ234" i="25" s="1"/>
  <c r="GJ234" i="25" s="1"/>
  <c r="AL234" i="25"/>
  <c r="CK234" i="25" s="1"/>
  <c r="DY234" i="25" s="1"/>
  <c r="GI234" i="25" s="1"/>
  <c r="AK234" i="25"/>
  <c r="CJ234" i="25" s="1"/>
  <c r="DX234" i="25" s="1"/>
  <c r="GH234" i="25" s="1"/>
  <c r="AJ234" i="25"/>
  <c r="CI234" i="25" s="1"/>
  <c r="DW234" i="25" s="1"/>
  <c r="GG234" i="25" s="1"/>
  <c r="AI234" i="25"/>
  <c r="CH234" i="25" s="1"/>
  <c r="DV234" i="25" s="1"/>
  <c r="GF234" i="25" s="1"/>
  <c r="AH234" i="25"/>
  <c r="CG234" i="25" s="1"/>
  <c r="DU234" i="25" s="1"/>
  <c r="GE234" i="25" s="1"/>
  <c r="AG234" i="25"/>
  <c r="CF234" i="25" s="1"/>
  <c r="DT234" i="25" s="1"/>
  <c r="GD234" i="25" s="1"/>
  <c r="AF234" i="25"/>
  <c r="CE234" i="25" s="1"/>
  <c r="DS234" i="25" s="1"/>
  <c r="GC234" i="25" s="1"/>
  <c r="AE234" i="25"/>
  <c r="CD234" i="25" s="1"/>
  <c r="DR234" i="25" s="1"/>
  <c r="GB234" i="25" s="1"/>
  <c r="AD234" i="25"/>
  <c r="CC234" i="25" s="1"/>
  <c r="DQ234" i="25" s="1"/>
  <c r="GA234" i="25" s="1"/>
  <c r="AC234" i="25"/>
  <c r="CB234" i="25" s="1"/>
  <c r="DP234" i="25" s="1"/>
  <c r="FZ234" i="25" s="1"/>
  <c r="AB234" i="25"/>
  <c r="CA234" i="25" s="1"/>
  <c r="DO234" i="25" s="1"/>
  <c r="FY234" i="25" s="1"/>
  <c r="AA234" i="25"/>
  <c r="BZ234" i="25" s="1"/>
  <c r="DN234" i="25" s="1"/>
  <c r="FX234" i="25" s="1"/>
  <c r="Z234" i="25"/>
  <c r="BY234" i="25" s="1"/>
  <c r="DM234" i="25" s="1"/>
  <c r="FW234" i="25" s="1"/>
  <c r="Y234" i="25"/>
  <c r="BX234" i="25" s="1"/>
  <c r="DL234" i="25" s="1"/>
  <c r="FV234" i="25" s="1"/>
  <c r="AP233" i="25"/>
  <c r="CO233" i="25" s="1"/>
  <c r="EC233" i="25" s="1"/>
  <c r="GM233" i="25" s="1"/>
  <c r="AO233" i="25"/>
  <c r="CN233" i="25" s="1"/>
  <c r="EB233" i="25" s="1"/>
  <c r="GL233" i="25" s="1"/>
  <c r="AN233" i="25"/>
  <c r="CM233" i="25" s="1"/>
  <c r="EA233" i="25" s="1"/>
  <c r="GK233" i="25" s="1"/>
  <c r="AM233" i="25"/>
  <c r="CL233" i="25" s="1"/>
  <c r="DZ233" i="25" s="1"/>
  <c r="GJ233" i="25" s="1"/>
  <c r="AL233" i="25"/>
  <c r="CK233" i="25" s="1"/>
  <c r="DY233" i="25" s="1"/>
  <c r="GI233" i="25" s="1"/>
  <c r="AK233" i="25"/>
  <c r="CJ233" i="25" s="1"/>
  <c r="DX233" i="25" s="1"/>
  <c r="GH233" i="25" s="1"/>
  <c r="AJ233" i="25"/>
  <c r="CI233" i="25" s="1"/>
  <c r="DW233" i="25" s="1"/>
  <c r="GG233" i="25" s="1"/>
  <c r="AI233" i="25"/>
  <c r="CH233" i="25" s="1"/>
  <c r="DV233" i="25" s="1"/>
  <c r="GF233" i="25" s="1"/>
  <c r="AH233" i="25"/>
  <c r="CG233" i="25" s="1"/>
  <c r="DU233" i="25" s="1"/>
  <c r="GE233" i="25" s="1"/>
  <c r="AG233" i="25"/>
  <c r="CF233" i="25" s="1"/>
  <c r="DT233" i="25" s="1"/>
  <c r="GD233" i="25" s="1"/>
  <c r="AF233" i="25"/>
  <c r="CE233" i="25" s="1"/>
  <c r="DS233" i="25" s="1"/>
  <c r="GC233" i="25" s="1"/>
  <c r="AE233" i="25"/>
  <c r="CD233" i="25" s="1"/>
  <c r="DR233" i="25" s="1"/>
  <c r="GB233" i="25" s="1"/>
  <c r="AD233" i="25"/>
  <c r="CC233" i="25" s="1"/>
  <c r="DQ233" i="25" s="1"/>
  <c r="GA233" i="25" s="1"/>
  <c r="AC233" i="25"/>
  <c r="CB233" i="25" s="1"/>
  <c r="DP233" i="25" s="1"/>
  <c r="FZ233" i="25" s="1"/>
  <c r="AB233" i="25"/>
  <c r="CA233" i="25" s="1"/>
  <c r="DO233" i="25" s="1"/>
  <c r="FY233" i="25" s="1"/>
  <c r="AA233" i="25"/>
  <c r="BZ233" i="25" s="1"/>
  <c r="DN233" i="25" s="1"/>
  <c r="FX233" i="25" s="1"/>
  <c r="Z233" i="25"/>
  <c r="BY233" i="25" s="1"/>
  <c r="DM233" i="25" s="1"/>
  <c r="FW233" i="25" s="1"/>
  <c r="Y233" i="25"/>
  <c r="BX233" i="25" s="1"/>
  <c r="DL233" i="25" s="1"/>
  <c r="FV233" i="25" s="1"/>
  <c r="BB232" i="25"/>
  <c r="BA232" i="25"/>
  <c r="AZ232" i="25"/>
  <c r="AY232" i="25"/>
  <c r="AX232" i="25"/>
  <c r="AW232" i="25"/>
  <c r="AV232" i="25"/>
  <c r="AU232" i="25"/>
  <c r="AT232" i="25"/>
  <c r="AS232" i="25"/>
  <c r="AR232" i="25"/>
  <c r="AQ232" i="25"/>
  <c r="AP232" i="25"/>
  <c r="CO232" i="25" s="1"/>
  <c r="EC232" i="25" s="1"/>
  <c r="GM232" i="25" s="1"/>
  <c r="AO232" i="25"/>
  <c r="CN232" i="25" s="1"/>
  <c r="EB232" i="25" s="1"/>
  <c r="GL232" i="25" s="1"/>
  <c r="AN232" i="25"/>
  <c r="CM232" i="25" s="1"/>
  <c r="EA232" i="25" s="1"/>
  <c r="GK232" i="25" s="1"/>
  <c r="AM232" i="25"/>
  <c r="CL232" i="25" s="1"/>
  <c r="DZ232" i="25" s="1"/>
  <c r="GJ232" i="25" s="1"/>
  <c r="AL232" i="25"/>
  <c r="CK232" i="25" s="1"/>
  <c r="DY232" i="25" s="1"/>
  <c r="GI232" i="25" s="1"/>
  <c r="AK232" i="25"/>
  <c r="CJ232" i="25" s="1"/>
  <c r="DX232" i="25" s="1"/>
  <c r="GH232" i="25" s="1"/>
  <c r="AJ232" i="25"/>
  <c r="CI232" i="25" s="1"/>
  <c r="DW232" i="25" s="1"/>
  <c r="GG232" i="25" s="1"/>
  <c r="AI232" i="25"/>
  <c r="CH232" i="25" s="1"/>
  <c r="DV232" i="25" s="1"/>
  <c r="GF232" i="25" s="1"/>
  <c r="AH232" i="25"/>
  <c r="CG232" i="25" s="1"/>
  <c r="DU232" i="25" s="1"/>
  <c r="GE232" i="25" s="1"/>
  <c r="AG232" i="25"/>
  <c r="CF232" i="25" s="1"/>
  <c r="DT232" i="25" s="1"/>
  <c r="GD232" i="25" s="1"/>
  <c r="AF232" i="25"/>
  <c r="CE232" i="25" s="1"/>
  <c r="DS232" i="25" s="1"/>
  <c r="GC232" i="25" s="1"/>
  <c r="AE232" i="25"/>
  <c r="CD232" i="25" s="1"/>
  <c r="DR232" i="25" s="1"/>
  <c r="GB232" i="25" s="1"/>
  <c r="AD232" i="25"/>
  <c r="CC232" i="25" s="1"/>
  <c r="DQ232" i="25" s="1"/>
  <c r="GA232" i="25" s="1"/>
  <c r="AC232" i="25"/>
  <c r="CB232" i="25" s="1"/>
  <c r="DP232" i="25" s="1"/>
  <c r="FZ232" i="25" s="1"/>
  <c r="AB232" i="25"/>
  <c r="CA232" i="25" s="1"/>
  <c r="DO232" i="25" s="1"/>
  <c r="FY232" i="25" s="1"/>
  <c r="AA232" i="25"/>
  <c r="BZ232" i="25" s="1"/>
  <c r="DN232" i="25" s="1"/>
  <c r="FX232" i="25" s="1"/>
  <c r="Z232" i="25"/>
  <c r="BY232" i="25" s="1"/>
  <c r="DM232" i="25" s="1"/>
  <c r="FW232" i="25" s="1"/>
  <c r="Y232" i="25"/>
  <c r="BX232" i="25" s="1"/>
  <c r="DL232" i="25" s="1"/>
  <c r="FV232" i="25" s="1"/>
  <c r="AI231" i="25"/>
  <c r="CH231" i="25" s="1"/>
  <c r="DV231" i="25" s="1"/>
  <c r="AH231" i="25"/>
  <c r="CG231" i="25" s="1"/>
  <c r="DU231" i="25" s="1"/>
  <c r="AG231" i="25"/>
  <c r="CF231" i="25" s="1"/>
  <c r="DT231" i="25" s="1"/>
  <c r="AF231" i="25"/>
  <c r="CE231" i="25" s="1"/>
  <c r="DS231" i="25" s="1"/>
  <c r="AE231" i="25"/>
  <c r="CD231" i="25" s="1"/>
  <c r="DR231" i="25" s="1"/>
  <c r="AD231" i="25"/>
  <c r="CC231" i="25" s="1"/>
  <c r="DQ231" i="25" s="1"/>
  <c r="AC231" i="25"/>
  <c r="CB231" i="25" s="1"/>
  <c r="DP231" i="25" s="1"/>
  <c r="AB231" i="25"/>
  <c r="CA231" i="25" s="1"/>
  <c r="DO231" i="25" s="1"/>
  <c r="AA231" i="25"/>
  <c r="BZ231" i="25" s="1"/>
  <c r="DN231" i="25" s="1"/>
  <c r="Z231" i="25"/>
  <c r="BY231" i="25" s="1"/>
  <c r="DM231" i="25" s="1"/>
  <c r="FW231" i="25" s="1"/>
  <c r="FX231" i="25" s="1"/>
  <c r="Y231" i="25"/>
  <c r="BX231" i="25" s="1"/>
  <c r="DL231" i="25" s="1"/>
  <c r="FV231" i="25" s="1"/>
  <c r="AN230" i="25"/>
  <c r="AM230" i="25"/>
  <c r="AL230" i="25"/>
  <c r="AK230" i="25"/>
  <c r="AJ230" i="25"/>
  <c r="AI230" i="25"/>
  <c r="AH230" i="25"/>
  <c r="AG230" i="25"/>
  <c r="CF230" i="25" s="1"/>
  <c r="DT230" i="25" s="1"/>
  <c r="AF230" i="25"/>
  <c r="CE230" i="25" s="1"/>
  <c r="DS230" i="25" s="1"/>
  <c r="AE230" i="25"/>
  <c r="CD230" i="25" s="1"/>
  <c r="DR230" i="25" s="1"/>
  <c r="AD230" i="25"/>
  <c r="CC230" i="25" s="1"/>
  <c r="DQ230" i="25" s="1"/>
  <c r="AC230" i="25"/>
  <c r="CB230" i="25" s="1"/>
  <c r="DP230" i="25" s="1"/>
  <c r="AB230" i="25"/>
  <c r="CA230" i="25" s="1"/>
  <c r="DO230" i="25" s="1"/>
  <c r="AA230" i="25"/>
  <c r="BZ230" i="25" s="1"/>
  <c r="DN230" i="25" s="1"/>
  <c r="Z230" i="25"/>
  <c r="BY230" i="25" s="1"/>
  <c r="DM230" i="25" s="1"/>
  <c r="FW230" i="25" s="1"/>
  <c r="FX230" i="25" s="1"/>
  <c r="Y230" i="25"/>
  <c r="BX230" i="25" s="1"/>
  <c r="DL230" i="25" s="1"/>
  <c r="FV230" i="25" s="1"/>
  <c r="BB229" i="25"/>
  <c r="DA229" i="25" s="1"/>
  <c r="EO229" i="25" s="1"/>
  <c r="BA229" i="25"/>
  <c r="CZ229" i="25" s="1"/>
  <c r="EN229" i="25" s="1"/>
  <c r="AZ229" i="25"/>
  <c r="CY229" i="25" s="1"/>
  <c r="EM229" i="25" s="1"/>
  <c r="AY229" i="25"/>
  <c r="CX229" i="25" s="1"/>
  <c r="EL229" i="25" s="1"/>
  <c r="AX229" i="25"/>
  <c r="CW229" i="25" s="1"/>
  <c r="EK229" i="25" s="1"/>
  <c r="AW229" i="25"/>
  <c r="CV229" i="25" s="1"/>
  <c r="EJ229" i="25" s="1"/>
  <c r="AV229" i="25"/>
  <c r="CU229" i="25" s="1"/>
  <c r="EI229" i="25" s="1"/>
  <c r="AU229" i="25"/>
  <c r="CT229" i="25" s="1"/>
  <c r="EH229" i="25" s="1"/>
  <c r="AT229" i="25"/>
  <c r="CS229" i="25" s="1"/>
  <c r="EG229" i="25" s="1"/>
  <c r="AS229" i="25"/>
  <c r="CR229" i="25" s="1"/>
  <c r="EF229" i="25" s="1"/>
  <c r="AR229" i="25"/>
  <c r="CQ229" i="25" s="1"/>
  <c r="EE229" i="25" s="1"/>
  <c r="AQ229" i="25"/>
  <c r="CP229" i="25" s="1"/>
  <c r="ED229" i="25" s="1"/>
  <c r="AP229" i="25"/>
  <c r="CO229" i="25" s="1"/>
  <c r="EC229" i="25" s="1"/>
  <c r="AO229" i="25"/>
  <c r="CN229" i="25" s="1"/>
  <c r="EB229" i="25" s="1"/>
  <c r="AN229" i="25"/>
  <c r="CM229" i="25" s="1"/>
  <c r="EA229" i="25" s="1"/>
  <c r="AM229" i="25"/>
  <c r="CL229" i="25" s="1"/>
  <c r="DZ229" i="25" s="1"/>
  <c r="AL229" i="25"/>
  <c r="CK229" i="25" s="1"/>
  <c r="DY229" i="25" s="1"/>
  <c r="AK229" i="25"/>
  <c r="CJ229" i="25" s="1"/>
  <c r="DX229" i="25" s="1"/>
  <c r="AJ229" i="25"/>
  <c r="CI229" i="25" s="1"/>
  <c r="DW229" i="25" s="1"/>
  <c r="AI229" i="25"/>
  <c r="CH229" i="25" s="1"/>
  <c r="DV229" i="25" s="1"/>
  <c r="AH229" i="25"/>
  <c r="CG229" i="25" s="1"/>
  <c r="DU229" i="25" s="1"/>
  <c r="AG229" i="25"/>
  <c r="CF229" i="25" s="1"/>
  <c r="DT229" i="25" s="1"/>
  <c r="AF229" i="25"/>
  <c r="CE229" i="25" s="1"/>
  <c r="DS229" i="25" s="1"/>
  <c r="AE229" i="25"/>
  <c r="CD229" i="25" s="1"/>
  <c r="DR229" i="25" s="1"/>
  <c r="AD229" i="25"/>
  <c r="CC229" i="25" s="1"/>
  <c r="DQ229" i="25" s="1"/>
  <c r="AC229" i="25"/>
  <c r="CB229" i="25" s="1"/>
  <c r="DP229" i="25" s="1"/>
  <c r="AB229" i="25"/>
  <c r="CA229" i="25" s="1"/>
  <c r="DO229" i="25" s="1"/>
  <c r="AA229" i="25"/>
  <c r="BZ229" i="25" s="1"/>
  <c r="DN229" i="25" s="1"/>
  <c r="Z229" i="25"/>
  <c r="BY229" i="25" s="1"/>
  <c r="DM229" i="25" s="1"/>
  <c r="FW229" i="25" s="1"/>
  <c r="FX229" i="25" s="1"/>
  <c r="FY229" i="25" s="1"/>
  <c r="Y229" i="25"/>
  <c r="BX229" i="25" s="1"/>
  <c r="DL229" i="25" s="1"/>
  <c r="FV229" i="25" s="1"/>
  <c r="BB228" i="25"/>
  <c r="BA228" i="25"/>
  <c r="AZ228" i="25"/>
  <c r="AY228" i="25"/>
  <c r="AX228" i="25"/>
  <c r="AW228" i="25"/>
  <c r="AV228" i="25"/>
  <c r="AU228" i="25"/>
  <c r="AT228" i="25"/>
  <c r="AS228" i="25"/>
  <c r="AR228" i="25"/>
  <c r="AQ228" i="25"/>
  <c r="AP228" i="25"/>
  <c r="AO228" i="25"/>
  <c r="AN228" i="25"/>
  <c r="AM228" i="25"/>
  <c r="AL228" i="25"/>
  <c r="AK228" i="25"/>
  <c r="CJ228" i="25" s="1"/>
  <c r="DX228" i="25" s="1"/>
  <c r="AJ228" i="25"/>
  <c r="CI228" i="25" s="1"/>
  <c r="DW228" i="25" s="1"/>
  <c r="AI228" i="25"/>
  <c r="CH228" i="25" s="1"/>
  <c r="DV228" i="25" s="1"/>
  <c r="AH228" i="25"/>
  <c r="CG228" i="25" s="1"/>
  <c r="DU228" i="25" s="1"/>
  <c r="AG228" i="25"/>
  <c r="CF228" i="25" s="1"/>
  <c r="DT228" i="25" s="1"/>
  <c r="AF228" i="25"/>
  <c r="CE228" i="25" s="1"/>
  <c r="DS228" i="25" s="1"/>
  <c r="AE228" i="25"/>
  <c r="CD228" i="25" s="1"/>
  <c r="DR228" i="25" s="1"/>
  <c r="AD228" i="25"/>
  <c r="CC228" i="25" s="1"/>
  <c r="DQ228" i="25" s="1"/>
  <c r="AC228" i="25"/>
  <c r="CB228" i="25" s="1"/>
  <c r="DP228" i="25" s="1"/>
  <c r="AB228" i="25"/>
  <c r="CA228" i="25" s="1"/>
  <c r="DO228" i="25" s="1"/>
  <c r="AA228" i="25"/>
  <c r="BZ228" i="25" s="1"/>
  <c r="DN228" i="25" s="1"/>
  <c r="Z228" i="25"/>
  <c r="BY228" i="25" s="1"/>
  <c r="DM228" i="25" s="1"/>
  <c r="Y228" i="25"/>
  <c r="BX228" i="25" s="1"/>
  <c r="DL228" i="25" s="1"/>
  <c r="FV228" i="25" s="1"/>
  <c r="BB227" i="25"/>
  <c r="BA227" i="25"/>
  <c r="AZ227" i="25"/>
  <c r="AY227" i="25"/>
  <c r="AX227" i="25"/>
  <c r="AW227" i="25"/>
  <c r="AV227" i="25"/>
  <c r="AU227" i="25"/>
  <c r="AT227" i="25"/>
  <c r="AS227" i="25"/>
  <c r="AR227" i="25"/>
  <c r="AQ227" i="25"/>
  <c r="AP227" i="25"/>
  <c r="AO227" i="25"/>
  <c r="AN227" i="25"/>
  <c r="AM227" i="25"/>
  <c r="AL227" i="25"/>
  <c r="AK227" i="25"/>
  <c r="AJ227" i="25"/>
  <c r="AI227" i="25"/>
  <c r="AH227" i="25"/>
  <c r="AG227" i="25"/>
  <c r="AF227" i="25"/>
  <c r="CE227" i="25" s="1"/>
  <c r="DS227" i="25" s="1"/>
  <c r="AE227" i="25"/>
  <c r="CD227" i="25" s="1"/>
  <c r="DR227" i="25" s="1"/>
  <c r="AD227" i="25"/>
  <c r="CC227" i="25" s="1"/>
  <c r="DQ227" i="25" s="1"/>
  <c r="AC227" i="25"/>
  <c r="CB227" i="25" s="1"/>
  <c r="DP227" i="25" s="1"/>
  <c r="AB227" i="25"/>
  <c r="CA227" i="25" s="1"/>
  <c r="DO227" i="25" s="1"/>
  <c r="AA227" i="25"/>
  <c r="BZ227" i="25" s="1"/>
  <c r="DN227" i="25" s="1"/>
  <c r="Z227" i="25"/>
  <c r="BY227" i="25" s="1"/>
  <c r="DM227" i="25" s="1"/>
  <c r="Y227" i="25"/>
  <c r="BX227" i="25" s="1"/>
  <c r="DL227" i="25" s="1"/>
  <c r="FV227" i="25" s="1"/>
  <c r="AN226" i="25"/>
  <c r="AM226" i="25"/>
  <c r="AL226" i="25"/>
  <c r="AK226" i="25"/>
  <c r="AJ226" i="25"/>
  <c r="AI226" i="25"/>
  <c r="AH226" i="25"/>
  <c r="AG226" i="25"/>
  <c r="CF226" i="25" s="1"/>
  <c r="DT226" i="25" s="1"/>
  <c r="AF226" i="25"/>
  <c r="CE226" i="25" s="1"/>
  <c r="DS226" i="25" s="1"/>
  <c r="AE226" i="25"/>
  <c r="CD226" i="25" s="1"/>
  <c r="DR226" i="25" s="1"/>
  <c r="AD226" i="25"/>
  <c r="CC226" i="25" s="1"/>
  <c r="DQ226" i="25" s="1"/>
  <c r="AC226" i="25"/>
  <c r="CB226" i="25" s="1"/>
  <c r="DP226" i="25" s="1"/>
  <c r="AB226" i="25"/>
  <c r="CA226" i="25" s="1"/>
  <c r="DO226" i="25" s="1"/>
  <c r="AA226" i="25"/>
  <c r="BZ226" i="25" s="1"/>
  <c r="DN226" i="25" s="1"/>
  <c r="Z226" i="25"/>
  <c r="BY226" i="25" s="1"/>
  <c r="DM226" i="25" s="1"/>
  <c r="Y226" i="25"/>
  <c r="BX226" i="25" s="1"/>
  <c r="DL226" i="25" s="1"/>
  <c r="FV226" i="25" s="1"/>
  <c r="BB225" i="25"/>
  <c r="BA225" i="25"/>
  <c r="AZ225" i="25"/>
  <c r="AY225" i="25"/>
  <c r="AX225" i="25"/>
  <c r="AW225" i="25"/>
  <c r="AV225" i="25"/>
  <c r="AU225" i="25"/>
  <c r="AT225" i="25"/>
  <c r="AS225" i="25"/>
  <c r="AR225" i="25"/>
  <c r="AQ225" i="25"/>
  <c r="AP225" i="25"/>
  <c r="CO225" i="25" s="1"/>
  <c r="EC225" i="25" s="1"/>
  <c r="AO225" i="25"/>
  <c r="CN225" i="25" s="1"/>
  <c r="EB225" i="25" s="1"/>
  <c r="AN225" i="25"/>
  <c r="CM225" i="25" s="1"/>
  <c r="EA225" i="25" s="1"/>
  <c r="AM225" i="25"/>
  <c r="CL225" i="25" s="1"/>
  <c r="DZ225" i="25" s="1"/>
  <c r="AL225" i="25"/>
  <c r="CK225" i="25" s="1"/>
  <c r="DY225" i="25" s="1"/>
  <c r="AK225" i="25"/>
  <c r="CJ225" i="25" s="1"/>
  <c r="DX225" i="25" s="1"/>
  <c r="AJ225" i="25"/>
  <c r="CI225" i="25" s="1"/>
  <c r="DW225" i="25" s="1"/>
  <c r="AI225" i="25"/>
  <c r="CH225" i="25" s="1"/>
  <c r="DV225" i="25" s="1"/>
  <c r="AH225" i="25"/>
  <c r="CG225" i="25" s="1"/>
  <c r="DU225" i="25" s="1"/>
  <c r="AG225" i="25"/>
  <c r="CF225" i="25" s="1"/>
  <c r="DT225" i="25" s="1"/>
  <c r="AF225" i="25"/>
  <c r="CE225" i="25" s="1"/>
  <c r="DS225" i="25" s="1"/>
  <c r="AE225" i="25"/>
  <c r="CD225" i="25" s="1"/>
  <c r="DR225" i="25" s="1"/>
  <c r="AD225" i="25"/>
  <c r="CC225" i="25" s="1"/>
  <c r="DQ225" i="25" s="1"/>
  <c r="AC225" i="25"/>
  <c r="CB225" i="25" s="1"/>
  <c r="DP225" i="25" s="1"/>
  <c r="AB225" i="25"/>
  <c r="CA225" i="25" s="1"/>
  <c r="DO225" i="25" s="1"/>
  <c r="AA225" i="25"/>
  <c r="BZ225" i="25" s="1"/>
  <c r="DN225" i="25" s="1"/>
  <c r="Z225" i="25"/>
  <c r="BY225" i="25" s="1"/>
  <c r="DM225" i="25" s="1"/>
  <c r="FW225" i="25" s="1"/>
  <c r="FX225" i="25" s="1"/>
  <c r="Y225" i="25"/>
  <c r="BX225" i="25" s="1"/>
  <c r="DL225" i="25" s="1"/>
  <c r="FV225" i="25" s="1"/>
  <c r="BB224" i="25"/>
  <c r="BA224" i="25"/>
  <c r="AZ224" i="25"/>
  <c r="AY224" i="25"/>
  <c r="AX224" i="25"/>
  <c r="AW224" i="25"/>
  <c r="AV224" i="25"/>
  <c r="AU224" i="25"/>
  <c r="AT224" i="25"/>
  <c r="AS224" i="25"/>
  <c r="AR224" i="25"/>
  <c r="AQ224" i="25"/>
  <c r="AP224" i="25"/>
  <c r="AO224" i="25"/>
  <c r="AN224" i="25"/>
  <c r="AM224" i="25"/>
  <c r="AL224" i="25"/>
  <c r="AK224" i="25"/>
  <c r="AJ224" i="25"/>
  <c r="AI224" i="25"/>
  <c r="AH224" i="25"/>
  <c r="CG224" i="25" s="1"/>
  <c r="DU224" i="25" s="1"/>
  <c r="AG224" i="25"/>
  <c r="CF224" i="25" s="1"/>
  <c r="DT224" i="25" s="1"/>
  <c r="AF224" i="25"/>
  <c r="CE224" i="25" s="1"/>
  <c r="DS224" i="25" s="1"/>
  <c r="AE224" i="25"/>
  <c r="CD224" i="25" s="1"/>
  <c r="DR224" i="25" s="1"/>
  <c r="AD224" i="25"/>
  <c r="CC224" i="25" s="1"/>
  <c r="DQ224" i="25" s="1"/>
  <c r="AC224" i="25"/>
  <c r="CB224" i="25" s="1"/>
  <c r="DP224" i="25" s="1"/>
  <c r="AB224" i="25"/>
  <c r="CA224" i="25" s="1"/>
  <c r="DO224" i="25" s="1"/>
  <c r="AA224" i="25"/>
  <c r="BZ224" i="25" s="1"/>
  <c r="DN224" i="25" s="1"/>
  <c r="Z224" i="25"/>
  <c r="BY224" i="25" s="1"/>
  <c r="DM224" i="25" s="1"/>
  <c r="FW224" i="25" s="1"/>
  <c r="Y224" i="25"/>
  <c r="BX224" i="25" s="1"/>
  <c r="DL224" i="25" s="1"/>
  <c r="FV224" i="25" s="1"/>
  <c r="BB223" i="25"/>
  <c r="BA223" i="25"/>
  <c r="AZ223" i="25"/>
  <c r="AY223" i="25"/>
  <c r="AX223" i="25"/>
  <c r="AW223" i="25"/>
  <c r="AV223" i="25"/>
  <c r="AU223" i="25"/>
  <c r="AT223" i="25"/>
  <c r="AS223" i="25"/>
  <c r="CR223" i="25" s="1"/>
  <c r="EF223" i="25" s="1"/>
  <c r="GP223" i="25" s="1"/>
  <c r="HU223" i="25" s="1"/>
  <c r="AR223" i="25"/>
  <c r="CQ223" i="25" s="1"/>
  <c r="EE223" i="25" s="1"/>
  <c r="GO223" i="25" s="1"/>
  <c r="HT223" i="25" s="1"/>
  <c r="AQ223" i="25"/>
  <c r="CP223" i="25" s="1"/>
  <c r="ED223" i="25" s="1"/>
  <c r="GN223" i="25" s="1"/>
  <c r="HS223" i="25" s="1"/>
  <c r="AP223" i="25"/>
  <c r="CO223" i="25" s="1"/>
  <c r="EC223" i="25" s="1"/>
  <c r="GM223" i="25" s="1"/>
  <c r="HR223" i="25" s="1"/>
  <c r="AO223" i="25"/>
  <c r="CN223" i="25" s="1"/>
  <c r="EB223" i="25" s="1"/>
  <c r="GL223" i="25" s="1"/>
  <c r="HQ223" i="25" s="1"/>
  <c r="AN223" i="25"/>
  <c r="CM223" i="25" s="1"/>
  <c r="EA223" i="25" s="1"/>
  <c r="GK223" i="25" s="1"/>
  <c r="HP223" i="25" s="1"/>
  <c r="AM223" i="25"/>
  <c r="CL223" i="25" s="1"/>
  <c r="DZ223" i="25" s="1"/>
  <c r="GJ223" i="25" s="1"/>
  <c r="HO223" i="25" s="1"/>
  <c r="AL223" i="25"/>
  <c r="CK223" i="25" s="1"/>
  <c r="DY223" i="25" s="1"/>
  <c r="GI223" i="25" s="1"/>
  <c r="HN223" i="25" s="1"/>
  <c r="AK223" i="25"/>
  <c r="CJ223" i="25" s="1"/>
  <c r="DX223" i="25" s="1"/>
  <c r="GH223" i="25" s="1"/>
  <c r="HM223" i="25" s="1"/>
  <c r="AJ223" i="25"/>
  <c r="CI223" i="25" s="1"/>
  <c r="DW223" i="25" s="1"/>
  <c r="GG223" i="25" s="1"/>
  <c r="HL223" i="25" s="1"/>
  <c r="AI223" i="25"/>
  <c r="CH223" i="25" s="1"/>
  <c r="DV223" i="25" s="1"/>
  <c r="GF223" i="25" s="1"/>
  <c r="HK223" i="25" s="1"/>
  <c r="AH223" i="25"/>
  <c r="CG223" i="25" s="1"/>
  <c r="DU223" i="25" s="1"/>
  <c r="GE223" i="25" s="1"/>
  <c r="HJ223" i="25" s="1"/>
  <c r="AG223" i="25"/>
  <c r="CF223" i="25" s="1"/>
  <c r="DT223" i="25" s="1"/>
  <c r="GD223" i="25" s="1"/>
  <c r="HI223" i="25" s="1"/>
  <c r="AF223" i="25"/>
  <c r="CE223" i="25" s="1"/>
  <c r="DS223" i="25" s="1"/>
  <c r="GC223" i="25" s="1"/>
  <c r="HH223" i="25" s="1"/>
  <c r="AE223" i="25"/>
  <c r="CD223" i="25" s="1"/>
  <c r="DR223" i="25" s="1"/>
  <c r="GB223" i="25" s="1"/>
  <c r="HG223" i="25" s="1"/>
  <c r="AD223" i="25"/>
  <c r="CC223" i="25" s="1"/>
  <c r="DQ223" i="25" s="1"/>
  <c r="GA223" i="25" s="1"/>
  <c r="HF223" i="25" s="1"/>
  <c r="AC223" i="25"/>
  <c r="CB223" i="25" s="1"/>
  <c r="DP223" i="25" s="1"/>
  <c r="FZ223" i="25" s="1"/>
  <c r="HE223" i="25" s="1"/>
  <c r="AB223" i="25"/>
  <c r="CA223" i="25" s="1"/>
  <c r="DO223" i="25" s="1"/>
  <c r="FY223" i="25" s="1"/>
  <c r="HD223" i="25" s="1"/>
  <c r="AA223" i="25"/>
  <c r="BZ223" i="25" s="1"/>
  <c r="DN223" i="25" s="1"/>
  <c r="FX223" i="25" s="1"/>
  <c r="HC223" i="25" s="1"/>
  <c r="Z223" i="25"/>
  <c r="BY223" i="25" s="1"/>
  <c r="DM223" i="25" s="1"/>
  <c r="FW223" i="25" s="1"/>
  <c r="HB223" i="25" s="1"/>
  <c r="Y223" i="25"/>
  <c r="BX223" i="25" s="1"/>
  <c r="DL223" i="25" s="1"/>
  <c r="FV223" i="25" s="1"/>
  <c r="HA223" i="25" s="1"/>
  <c r="BB222" i="25"/>
  <c r="BA222" i="25"/>
  <c r="AZ222" i="25"/>
  <c r="AY222" i="25"/>
  <c r="AX222" i="25"/>
  <c r="AW222" i="25"/>
  <c r="AV222" i="25"/>
  <c r="AU222" i="25"/>
  <c r="AT222" i="25"/>
  <c r="AS222" i="25"/>
  <c r="AR222" i="25"/>
  <c r="AQ222" i="25"/>
  <c r="AP222" i="25"/>
  <c r="AO222" i="25"/>
  <c r="AN222" i="25"/>
  <c r="AM222" i="25"/>
  <c r="AL222" i="25"/>
  <c r="AK222" i="25"/>
  <c r="AJ222" i="25"/>
  <c r="AI222" i="25"/>
  <c r="AH222" i="25"/>
  <c r="AG222" i="25"/>
  <c r="AF222" i="25"/>
  <c r="AE222" i="25"/>
  <c r="CD222" i="25" s="1"/>
  <c r="DR222" i="25" s="1"/>
  <c r="AD222" i="25"/>
  <c r="CC222" i="25" s="1"/>
  <c r="DQ222" i="25" s="1"/>
  <c r="AC222" i="25"/>
  <c r="CB222" i="25" s="1"/>
  <c r="DP222" i="25" s="1"/>
  <c r="AB222" i="25"/>
  <c r="CA222" i="25" s="1"/>
  <c r="DO222" i="25" s="1"/>
  <c r="AA222" i="25"/>
  <c r="BZ222" i="25" s="1"/>
  <c r="DN222" i="25" s="1"/>
  <c r="Z222" i="25"/>
  <c r="BY222" i="25" s="1"/>
  <c r="DM222" i="25" s="1"/>
  <c r="Y222" i="25"/>
  <c r="BX222" i="25" s="1"/>
  <c r="DL222" i="25" s="1"/>
  <c r="FV222" i="25" s="1"/>
  <c r="HA222" i="25" s="1"/>
  <c r="BB221" i="25"/>
  <c r="BA221" i="25"/>
  <c r="AZ221" i="25"/>
  <c r="AY221" i="25"/>
  <c r="AX221" i="25"/>
  <c r="AW221" i="25"/>
  <c r="AV221" i="25"/>
  <c r="AU221" i="25"/>
  <c r="AT221" i="25"/>
  <c r="AS221" i="25"/>
  <c r="AR221" i="25"/>
  <c r="AQ221" i="25"/>
  <c r="AP221" i="25"/>
  <c r="AO221" i="25"/>
  <c r="AN221" i="25"/>
  <c r="AM221" i="25"/>
  <c r="AL221" i="25"/>
  <c r="AK221" i="25"/>
  <c r="AJ221" i="25"/>
  <c r="AI221" i="25"/>
  <c r="AH221" i="25"/>
  <c r="CG221" i="25" s="1"/>
  <c r="DU221" i="25" s="1"/>
  <c r="GE221" i="25" s="1"/>
  <c r="HJ221" i="25" s="1"/>
  <c r="AG221" i="25"/>
  <c r="CF221" i="25" s="1"/>
  <c r="DT221" i="25" s="1"/>
  <c r="GD221" i="25" s="1"/>
  <c r="HI221" i="25" s="1"/>
  <c r="AF221" i="25"/>
  <c r="CE221" i="25" s="1"/>
  <c r="DS221" i="25" s="1"/>
  <c r="GC221" i="25" s="1"/>
  <c r="HH221" i="25" s="1"/>
  <c r="AE221" i="25"/>
  <c r="CD221" i="25" s="1"/>
  <c r="DR221" i="25" s="1"/>
  <c r="GB221" i="25" s="1"/>
  <c r="HG221" i="25" s="1"/>
  <c r="AD221" i="25"/>
  <c r="CC221" i="25" s="1"/>
  <c r="DQ221" i="25" s="1"/>
  <c r="GA221" i="25" s="1"/>
  <c r="HF221" i="25" s="1"/>
  <c r="AC221" i="25"/>
  <c r="CB221" i="25" s="1"/>
  <c r="DP221" i="25" s="1"/>
  <c r="FZ221" i="25" s="1"/>
  <c r="HE221" i="25" s="1"/>
  <c r="AB221" i="25"/>
  <c r="CA221" i="25" s="1"/>
  <c r="DO221" i="25" s="1"/>
  <c r="FY221" i="25" s="1"/>
  <c r="HD221" i="25" s="1"/>
  <c r="AA221" i="25"/>
  <c r="BZ221" i="25" s="1"/>
  <c r="DN221" i="25" s="1"/>
  <c r="FX221" i="25" s="1"/>
  <c r="HC221" i="25" s="1"/>
  <c r="Z221" i="25"/>
  <c r="BY221" i="25" s="1"/>
  <c r="DM221" i="25" s="1"/>
  <c r="FW221" i="25" s="1"/>
  <c r="HB221" i="25" s="1"/>
  <c r="Y221" i="25"/>
  <c r="BX221" i="25" s="1"/>
  <c r="DL221" i="25" s="1"/>
  <c r="FV221" i="25" s="1"/>
  <c r="HA221" i="25" s="1"/>
  <c r="AM220" i="25"/>
  <c r="CL220" i="25" s="1"/>
  <c r="DZ220" i="25" s="1"/>
  <c r="GJ220" i="25" s="1"/>
  <c r="HO220" i="25" s="1"/>
  <c r="AL220" i="25"/>
  <c r="CK220" i="25" s="1"/>
  <c r="DY220" i="25" s="1"/>
  <c r="GI220" i="25" s="1"/>
  <c r="HN220" i="25" s="1"/>
  <c r="AK220" i="25"/>
  <c r="CJ220" i="25" s="1"/>
  <c r="DX220" i="25" s="1"/>
  <c r="GH220" i="25" s="1"/>
  <c r="HM220" i="25" s="1"/>
  <c r="AJ220" i="25"/>
  <c r="CI220" i="25" s="1"/>
  <c r="DW220" i="25" s="1"/>
  <c r="GG220" i="25" s="1"/>
  <c r="HL220" i="25" s="1"/>
  <c r="AI220" i="25"/>
  <c r="CH220" i="25" s="1"/>
  <c r="DV220" i="25" s="1"/>
  <c r="GF220" i="25" s="1"/>
  <c r="HK220" i="25" s="1"/>
  <c r="AH220" i="25"/>
  <c r="CG220" i="25" s="1"/>
  <c r="DU220" i="25" s="1"/>
  <c r="GE220" i="25" s="1"/>
  <c r="HJ220" i="25" s="1"/>
  <c r="AG220" i="25"/>
  <c r="CF220" i="25" s="1"/>
  <c r="DT220" i="25" s="1"/>
  <c r="GD220" i="25" s="1"/>
  <c r="HI220" i="25" s="1"/>
  <c r="AF220" i="25"/>
  <c r="CE220" i="25" s="1"/>
  <c r="DS220" i="25" s="1"/>
  <c r="GC220" i="25" s="1"/>
  <c r="HH220" i="25" s="1"/>
  <c r="AE220" i="25"/>
  <c r="CD220" i="25" s="1"/>
  <c r="DR220" i="25" s="1"/>
  <c r="GB220" i="25" s="1"/>
  <c r="HG220" i="25" s="1"/>
  <c r="AD220" i="25"/>
  <c r="CC220" i="25" s="1"/>
  <c r="DQ220" i="25" s="1"/>
  <c r="GA220" i="25" s="1"/>
  <c r="HF220" i="25" s="1"/>
  <c r="AC220" i="25"/>
  <c r="CB220" i="25" s="1"/>
  <c r="DP220" i="25" s="1"/>
  <c r="FZ220" i="25" s="1"/>
  <c r="HE220" i="25" s="1"/>
  <c r="AB220" i="25"/>
  <c r="CA220" i="25" s="1"/>
  <c r="DO220" i="25" s="1"/>
  <c r="FY220" i="25" s="1"/>
  <c r="HD220" i="25" s="1"/>
  <c r="AA220" i="25"/>
  <c r="BZ220" i="25" s="1"/>
  <c r="DN220" i="25" s="1"/>
  <c r="FX220" i="25" s="1"/>
  <c r="HC220" i="25" s="1"/>
  <c r="Z220" i="25"/>
  <c r="BY220" i="25" s="1"/>
  <c r="DM220" i="25" s="1"/>
  <c r="FW220" i="25" s="1"/>
  <c r="HB220" i="25" s="1"/>
  <c r="Y220" i="25"/>
  <c r="BX220" i="25" s="1"/>
  <c r="DL220" i="25" s="1"/>
  <c r="FV220" i="25" s="1"/>
  <c r="HA220" i="25" s="1"/>
  <c r="BB219" i="25"/>
  <c r="BA219" i="25"/>
  <c r="AZ219" i="25"/>
  <c r="AY219" i="25"/>
  <c r="AX219" i="25"/>
  <c r="AW219" i="25"/>
  <c r="AV219" i="25"/>
  <c r="AU219" i="25"/>
  <c r="AT219" i="25"/>
  <c r="AS219" i="25"/>
  <c r="AR219" i="25"/>
  <c r="AQ219" i="25"/>
  <c r="AP219" i="25"/>
  <c r="AO219" i="25"/>
  <c r="AN219" i="25"/>
  <c r="AM219" i="25"/>
  <c r="AL219" i="25"/>
  <c r="AK219" i="25"/>
  <c r="AJ219" i="25"/>
  <c r="AI219" i="25"/>
  <c r="AH219" i="25"/>
  <c r="AG219" i="25"/>
  <c r="AF219" i="25"/>
  <c r="AE219" i="25"/>
  <c r="AD219" i="25"/>
  <c r="CC219" i="25" s="1"/>
  <c r="DQ219" i="25" s="1"/>
  <c r="AC219" i="25"/>
  <c r="CB219" i="25" s="1"/>
  <c r="DP219" i="25" s="1"/>
  <c r="AB219" i="25"/>
  <c r="CA219" i="25" s="1"/>
  <c r="DO219" i="25" s="1"/>
  <c r="AA219" i="25"/>
  <c r="BZ219" i="25" s="1"/>
  <c r="DN219" i="25" s="1"/>
  <c r="Z219" i="25"/>
  <c r="BY219" i="25" s="1"/>
  <c r="DM219" i="25" s="1"/>
  <c r="Y219" i="25"/>
  <c r="BX219" i="25" s="1"/>
  <c r="DL219" i="25" s="1"/>
  <c r="FV219" i="25" s="1"/>
  <c r="HA219" i="25" s="1"/>
  <c r="BB218" i="25"/>
  <c r="BA218" i="25"/>
  <c r="AZ218" i="25"/>
  <c r="AY218" i="25"/>
  <c r="AX218" i="25"/>
  <c r="AW218" i="25"/>
  <c r="AV218" i="25"/>
  <c r="AU218" i="25"/>
  <c r="AT218" i="25"/>
  <c r="AS218" i="25"/>
  <c r="AR218" i="25"/>
  <c r="AQ218" i="25"/>
  <c r="AP218" i="25"/>
  <c r="AO218" i="25"/>
  <c r="AN218" i="25"/>
  <c r="AM218" i="25"/>
  <c r="AL218" i="25"/>
  <c r="AK218" i="25"/>
  <c r="AJ218" i="25"/>
  <c r="CI218" i="25" s="1"/>
  <c r="DW218" i="25" s="1"/>
  <c r="GG218" i="25" s="1"/>
  <c r="AI218" i="25"/>
  <c r="CH218" i="25" s="1"/>
  <c r="DV218" i="25" s="1"/>
  <c r="GF218" i="25" s="1"/>
  <c r="AH218" i="25"/>
  <c r="CG218" i="25" s="1"/>
  <c r="DU218" i="25" s="1"/>
  <c r="GE218" i="25" s="1"/>
  <c r="AG218" i="25"/>
  <c r="CF218" i="25" s="1"/>
  <c r="DT218" i="25" s="1"/>
  <c r="GD218" i="25" s="1"/>
  <c r="AF218" i="25"/>
  <c r="CE218" i="25" s="1"/>
  <c r="DS218" i="25" s="1"/>
  <c r="GC218" i="25" s="1"/>
  <c r="AE218" i="25"/>
  <c r="CD218" i="25" s="1"/>
  <c r="DR218" i="25" s="1"/>
  <c r="GB218" i="25" s="1"/>
  <c r="AD218" i="25"/>
  <c r="CC218" i="25" s="1"/>
  <c r="DQ218" i="25" s="1"/>
  <c r="GA218" i="25" s="1"/>
  <c r="AC218" i="25"/>
  <c r="CB218" i="25" s="1"/>
  <c r="DP218" i="25" s="1"/>
  <c r="FZ218" i="25" s="1"/>
  <c r="AB218" i="25"/>
  <c r="CA218" i="25" s="1"/>
  <c r="DO218" i="25" s="1"/>
  <c r="FY218" i="25" s="1"/>
  <c r="AA218" i="25"/>
  <c r="BZ218" i="25" s="1"/>
  <c r="DN218" i="25" s="1"/>
  <c r="FX218" i="25" s="1"/>
  <c r="Z218" i="25"/>
  <c r="BY218" i="25" s="1"/>
  <c r="DM218" i="25" s="1"/>
  <c r="Y218" i="25"/>
  <c r="BX218" i="25" s="1"/>
  <c r="DL218" i="25" s="1"/>
  <c r="FV218" i="25" s="1"/>
  <c r="BB217" i="25"/>
  <c r="BA217" i="25"/>
  <c r="AZ217" i="25"/>
  <c r="AY217" i="25"/>
  <c r="AX217" i="25"/>
  <c r="AW217" i="25"/>
  <c r="AV217" i="25"/>
  <c r="AU217" i="25"/>
  <c r="AT217" i="25"/>
  <c r="AS217" i="25"/>
  <c r="AR217" i="25"/>
  <c r="AQ217" i="25"/>
  <c r="AP217" i="25"/>
  <c r="AO217" i="25"/>
  <c r="AN217" i="25"/>
  <c r="AM217" i="25"/>
  <c r="AL217" i="25"/>
  <c r="AK217" i="25"/>
  <c r="AJ217" i="25"/>
  <c r="AI217" i="25"/>
  <c r="AH217" i="25"/>
  <c r="CG217" i="25" s="1"/>
  <c r="DU217" i="25" s="1"/>
  <c r="AG217" i="25"/>
  <c r="CF217" i="25" s="1"/>
  <c r="DT217" i="25" s="1"/>
  <c r="AF217" i="25"/>
  <c r="CE217" i="25" s="1"/>
  <c r="DS217" i="25" s="1"/>
  <c r="AE217" i="25"/>
  <c r="CD217" i="25" s="1"/>
  <c r="DR217" i="25" s="1"/>
  <c r="AD217" i="25"/>
  <c r="CC217" i="25" s="1"/>
  <c r="DQ217" i="25" s="1"/>
  <c r="AC217" i="25"/>
  <c r="CB217" i="25" s="1"/>
  <c r="DP217" i="25" s="1"/>
  <c r="AB217" i="25"/>
  <c r="CA217" i="25" s="1"/>
  <c r="DO217" i="25" s="1"/>
  <c r="AA217" i="25"/>
  <c r="BZ217" i="25" s="1"/>
  <c r="DN217" i="25" s="1"/>
  <c r="Z217" i="25"/>
  <c r="BY217" i="25" s="1"/>
  <c r="DM217" i="25" s="1"/>
  <c r="FW217" i="25" s="1"/>
  <c r="Y217" i="25"/>
  <c r="AN216" i="25"/>
  <c r="CM216" i="25" s="1"/>
  <c r="EA216" i="25" s="1"/>
  <c r="AM216" i="25"/>
  <c r="CL216" i="25" s="1"/>
  <c r="DZ216" i="25" s="1"/>
  <c r="AL216" i="25"/>
  <c r="CK216" i="25" s="1"/>
  <c r="DY216" i="25" s="1"/>
  <c r="AK216" i="25"/>
  <c r="CJ216" i="25" s="1"/>
  <c r="DX216" i="25" s="1"/>
  <c r="AJ216" i="25"/>
  <c r="CI216" i="25" s="1"/>
  <c r="DW216" i="25" s="1"/>
  <c r="AI216" i="25"/>
  <c r="CH216" i="25" s="1"/>
  <c r="DV216" i="25" s="1"/>
  <c r="AH216" i="25"/>
  <c r="CG216" i="25" s="1"/>
  <c r="DU216" i="25" s="1"/>
  <c r="AG216" i="25"/>
  <c r="CF216" i="25" s="1"/>
  <c r="DT216" i="25" s="1"/>
  <c r="AF216" i="25"/>
  <c r="CE216" i="25" s="1"/>
  <c r="DS216" i="25" s="1"/>
  <c r="AE216" i="25"/>
  <c r="CD216" i="25" s="1"/>
  <c r="DR216" i="25" s="1"/>
  <c r="AD216" i="25"/>
  <c r="CC216" i="25" s="1"/>
  <c r="DQ216" i="25" s="1"/>
  <c r="AC216" i="25"/>
  <c r="CB216" i="25" s="1"/>
  <c r="DP216" i="25" s="1"/>
  <c r="AB216" i="25"/>
  <c r="CA216" i="25" s="1"/>
  <c r="DO216" i="25" s="1"/>
  <c r="AA216" i="25"/>
  <c r="BZ216" i="25" s="1"/>
  <c r="DN216" i="25" s="1"/>
  <c r="Z216" i="25"/>
  <c r="BY216" i="25" s="1"/>
  <c r="DM216" i="25" s="1"/>
  <c r="FW216" i="25" s="1"/>
  <c r="Y216" i="25"/>
  <c r="BX216" i="25" s="1"/>
  <c r="DL216" i="25" s="1"/>
  <c r="FV216" i="25" s="1"/>
  <c r="BB215" i="25"/>
  <c r="BA215" i="25"/>
  <c r="AZ215" i="25"/>
  <c r="AY215" i="25"/>
  <c r="AX215" i="25"/>
  <c r="AW215" i="25"/>
  <c r="AV215" i="25"/>
  <c r="AU215" i="25"/>
  <c r="AT215" i="25"/>
  <c r="AS215" i="25"/>
  <c r="AR215" i="25"/>
  <c r="AQ215" i="25"/>
  <c r="AP215" i="25"/>
  <c r="AO215" i="25"/>
  <c r="AN215" i="25"/>
  <c r="AM215" i="25"/>
  <c r="AL215" i="25"/>
  <c r="AK215" i="25"/>
  <c r="AJ215" i="25"/>
  <c r="AI215" i="25"/>
  <c r="AH215" i="25"/>
  <c r="CG215" i="25" s="1"/>
  <c r="DU215" i="25" s="1"/>
  <c r="AG215" i="25"/>
  <c r="CF215" i="25" s="1"/>
  <c r="DT215" i="25" s="1"/>
  <c r="AF215" i="25"/>
  <c r="CE215" i="25" s="1"/>
  <c r="DS215" i="25" s="1"/>
  <c r="AE215" i="25"/>
  <c r="CD215" i="25" s="1"/>
  <c r="DR215" i="25" s="1"/>
  <c r="AD215" i="25"/>
  <c r="CC215" i="25" s="1"/>
  <c r="DQ215" i="25" s="1"/>
  <c r="AC215" i="25"/>
  <c r="CB215" i="25" s="1"/>
  <c r="DP215" i="25" s="1"/>
  <c r="AB215" i="25"/>
  <c r="CA215" i="25" s="1"/>
  <c r="DO215" i="25" s="1"/>
  <c r="AA215" i="25"/>
  <c r="BZ215" i="25" s="1"/>
  <c r="DN215" i="25" s="1"/>
  <c r="FX215" i="25" s="1"/>
  <c r="FY215" i="25" s="1"/>
  <c r="FZ215" i="25" s="1"/>
  <c r="Z215" i="25"/>
  <c r="BY215" i="25" s="1"/>
  <c r="DM215" i="25" s="1"/>
  <c r="FW215" i="25" s="1"/>
  <c r="Y215" i="25"/>
  <c r="BB214" i="25"/>
  <c r="BA214" i="25"/>
  <c r="AZ214" i="25"/>
  <c r="AY214" i="25"/>
  <c r="AX214" i="25"/>
  <c r="AW214" i="25"/>
  <c r="AV214" i="25"/>
  <c r="AU214" i="25"/>
  <c r="AT214" i="25"/>
  <c r="AS214" i="25"/>
  <c r="AR214" i="25"/>
  <c r="AQ214" i="25"/>
  <c r="AP214" i="25"/>
  <c r="AO214" i="25"/>
  <c r="AN214" i="25"/>
  <c r="AM214" i="25"/>
  <c r="AL214" i="25"/>
  <c r="AK214" i="25"/>
  <c r="AJ214" i="25"/>
  <c r="AI214" i="25"/>
  <c r="AH214" i="25"/>
  <c r="CG214" i="25" s="1"/>
  <c r="DU214" i="25" s="1"/>
  <c r="GE214" i="25" s="1"/>
  <c r="AG214" i="25"/>
  <c r="CF214" i="25" s="1"/>
  <c r="DT214" i="25" s="1"/>
  <c r="GD214" i="25" s="1"/>
  <c r="AF214" i="25"/>
  <c r="CE214" i="25" s="1"/>
  <c r="DS214" i="25" s="1"/>
  <c r="GC214" i="25" s="1"/>
  <c r="AE214" i="25"/>
  <c r="CD214" i="25" s="1"/>
  <c r="DR214" i="25" s="1"/>
  <c r="GB214" i="25" s="1"/>
  <c r="AD214" i="25"/>
  <c r="CC214" i="25" s="1"/>
  <c r="DQ214" i="25" s="1"/>
  <c r="GA214" i="25" s="1"/>
  <c r="AC214" i="25"/>
  <c r="CB214" i="25" s="1"/>
  <c r="DP214" i="25" s="1"/>
  <c r="FZ214" i="25" s="1"/>
  <c r="AB214" i="25"/>
  <c r="CA214" i="25" s="1"/>
  <c r="DO214" i="25" s="1"/>
  <c r="FY214" i="25" s="1"/>
  <c r="AA214" i="25"/>
  <c r="BZ214" i="25" s="1"/>
  <c r="DN214" i="25" s="1"/>
  <c r="FX214" i="25" s="1"/>
  <c r="Z214" i="25"/>
  <c r="BY214" i="25" s="1"/>
  <c r="DM214" i="25" s="1"/>
  <c r="FW214" i="25" s="1"/>
  <c r="Y214" i="25"/>
  <c r="BX214" i="25" s="1"/>
  <c r="DL214" i="25" s="1"/>
  <c r="FV214" i="25" s="1"/>
  <c r="BB213" i="25"/>
  <c r="BA213" i="25"/>
  <c r="AZ213" i="25"/>
  <c r="AY213" i="25"/>
  <c r="CX213" i="25" s="1"/>
  <c r="EL213" i="25" s="1"/>
  <c r="AX213" i="25"/>
  <c r="CW213" i="25" s="1"/>
  <c r="EK213" i="25" s="1"/>
  <c r="AW213" i="25"/>
  <c r="CV213" i="25" s="1"/>
  <c r="EJ213" i="25" s="1"/>
  <c r="AV213" i="25"/>
  <c r="CU213" i="25" s="1"/>
  <c r="EI213" i="25" s="1"/>
  <c r="AU213" i="25"/>
  <c r="CT213" i="25" s="1"/>
  <c r="EH213" i="25" s="1"/>
  <c r="AT213" i="25"/>
  <c r="CS213" i="25" s="1"/>
  <c r="EG213" i="25" s="1"/>
  <c r="AS213" i="25"/>
  <c r="CR213" i="25" s="1"/>
  <c r="EF213" i="25" s="1"/>
  <c r="AR213" i="25"/>
  <c r="CQ213" i="25" s="1"/>
  <c r="EE213" i="25" s="1"/>
  <c r="AQ213" i="25"/>
  <c r="CP213" i="25" s="1"/>
  <c r="ED213" i="25" s="1"/>
  <c r="AP213" i="25"/>
  <c r="CO213" i="25" s="1"/>
  <c r="EC213" i="25" s="1"/>
  <c r="AO213" i="25"/>
  <c r="CN213" i="25" s="1"/>
  <c r="EB213" i="25" s="1"/>
  <c r="AN213" i="25"/>
  <c r="CM213" i="25" s="1"/>
  <c r="EA213" i="25" s="1"/>
  <c r="AM213" i="25"/>
  <c r="CL213" i="25" s="1"/>
  <c r="DZ213" i="25" s="1"/>
  <c r="AL213" i="25"/>
  <c r="CK213" i="25" s="1"/>
  <c r="DY213" i="25" s="1"/>
  <c r="AK213" i="25"/>
  <c r="CJ213" i="25" s="1"/>
  <c r="DX213" i="25" s="1"/>
  <c r="AJ213" i="25"/>
  <c r="CI213" i="25" s="1"/>
  <c r="DW213" i="25" s="1"/>
  <c r="AI213" i="25"/>
  <c r="CH213" i="25" s="1"/>
  <c r="DV213" i="25" s="1"/>
  <c r="AH213" i="25"/>
  <c r="CG213" i="25" s="1"/>
  <c r="DU213" i="25" s="1"/>
  <c r="AG213" i="25"/>
  <c r="CF213" i="25" s="1"/>
  <c r="DT213" i="25" s="1"/>
  <c r="AF213" i="25"/>
  <c r="CE213" i="25" s="1"/>
  <c r="DS213" i="25" s="1"/>
  <c r="AE213" i="25"/>
  <c r="CD213" i="25" s="1"/>
  <c r="DR213" i="25" s="1"/>
  <c r="AD213" i="25"/>
  <c r="CC213" i="25" s="1"/>
  <c r="DQ213" i="25" s="1"/>
  <c r="AC213" i="25"/>
  <c r="CB213" i="25" s="1"/>
  <c r="DP213" i="25" s="1"/>
  <c r="AB213" i="25"/>
  <c r="CA213" i="25" s="1"/>
  <c r="DO213" i="25" s="1"/>
  <c r="AA213" i="25"/>
  <c r="BZ213" i="25" s="1"/>
  <c r="DN213" i="25" s="1"/>
  <c r="Z213" i="25"/>
  <c r="BY213" i="25" s="1"/>
  <c r="DM213" i="25" s="1"/>
  <c r="Y213" i="25"/>
  <c r="BX213" i="25" s="1"/>
  <c r="DL213" i="25" s="1"/>
  <c r="FV213" i="25" s="1"/>
  <c r="BB212" i="25"/>
  <c r="BA212" i="25"/>
  <c r="AZ212" i="25"/>
  <c r="AY212" i="25"/>
  <c r="AX212" i="25"/>
  <c r="AW212" i="25"/>
  <c r="AV212" i="25"/>
  <c r="AU212" i="25"/>
  <c r="AT212" i="25"/>
  <c r="AS212" i="25"/>
  <c r="CR212" i="25" s="1"/>
  <c r="EF212" i="25" s="1"/>
  <c r="AR212" i="25"/>
  <c r="CQ212" i="25" s="1"/>
  <c r="EE212" i="25" s="1"/>
  <c r="AQ212" i="25"/>
  <c r="CP212" i="25" s="1"/>
  <c r="ED212" i="25" s="1"/>
  <c r="AP212" i="25"/>
  <c r="CO212" i="25" s="1"/>
  <c r="EC212" i="25" s="1"/>
  <c r="AO212" i="25"/>
  <c r="CN212" i="25" s="1"/>
  <c r="EB212" i="25" s="1"/>
  <c r="AN212" i="25"/>
  <c r="CM212" i="25" s="1"/>
  <c r="EA212" i="25" s="1"/>
  <c r="AM212" i="25"/>
  <c r="CL212" i="25" s="1"/>
  <c r="DZ212" i="25" s="1"/>
  <c r="AL212" i="25"/>
  <c r="CK212" i="25" s="1"/>
  <c r="DY212" i="25" s="1"/>
  <c r="AK212" i="25"/>
  <c r="CJ212" i="25" s="1"/>
  <c r="DX212" i="25" s="1"/>
  <c r="AJ212" i="25"/>
  <c r="CI212" i="25" s="1"/>
  <c r="DW212" i="25" s="1"/>
  <c r="AI212" i="25"/>
  <c r="CH212" i="25" s="1"/>
  <c r="DV212" i="25" s="1"/>
  <c r="AH212" i="25"/>
  <c r="CG212" i="25" s="1"/>
  <c r="DU212" i="25" s="1"/>
  <c r="AG212" i="25"/>
  <c r="CF212" i="25" s="1"/>
  <c r="DT212" i="25" s="1"/>
  <c r="AF212" i="25"/>
  <c r="CE212" i="25" s="1"/>
  <c r="DS212" i="25" s="1"/>
  <c r="AE212" i="25"/>
  <c r="CD212" i="25" s="1"/>
  <c r="DR212" i="25" s="1"/>
  <c r="AD212" i="25"/>
  <c r="CC212" i="25" s="1"/>
  <c r="DQ212" i="25" s="1"/>
  <c r="AC212" i="25"/>
  <c r="CB212" i="25" s="1"/>
  <c r="DP212" i="25" s="1"/>
  <c r="AB212" i="25"/>
  <c r="CA212" i="25" s="1"/>
  <c r="DO212" i="25" s="1"/>
  <c r="AA212" i="25"/>
  <c r="BZ212" i="25" s="1"/>
  <c r="DN212" i="25" s="1"/>
  <c r="Z212" i="25"/>
  <c r="BY212" i="25" s="1"/>
  <c r="DM212" i="25" s="1"/>
  <c r="Y212" i="25"/>
  <c r="BX212" i="25" s="1"/>
  <c r="DL212" i="25" s="1"/>
  <c r="FV212" i="25" s="1"/>
  <c r="BB211" i="25"/>
  <c r="BA211" i="25"/>
  <c r="AZ211" i="25"/>
  <c r="AY211" i="25"/>
  <c r="AX211" i="25"/>
  <c r="AW211" i="25"/>
  <c r="AV211" i="25"/>
  <c r="AU211" i="25"/>
  <c r="AT211" i="25"/>
  <c r="AS211" i="25"/>
  <c r="AR211" i="25"/>
  <c r="AQ211" i="25"/>
  <c r="AP211" i="25"/>
  <c r="AO211" i="25"/>
  <c r="AN211" i="25"/>
  <c r="AM211" i="25"/>
  <c r="CL211" i="25" s="1"/>
  <c r="DZ211" i="25" s="1"/>
  <c r="AL211" i="25"/>
  <c r="CK211" i="25" s="1"/>
  <c r="DY211" i="25" s="1"/>
  <c r="AK211" i="25"/>
  <c r="CJ211" i="25" s="1"/>
  <c r="DX211" i="25" s="1"/>
  <c r="AJ211" i="25"/>
  <c r="CI211" i="25" s="1"/>
  <c r="DW211" i="25" s="1"/>
  <c r="AI211" i="25"/>
  <c r="CH211" i="25" s="1"/>
  <c r="DV211" i="25" s="1"/>
  <c r="AH211" i="25"/>
  <c r="CG211" i="25" s="1"/>
  <c r="DU211" i="25" s="1"/>
  <c r="AG211" i="25"/>
  <c r="CF211" i="25" s="1"/>
  <c r="DT211" i="25" s="1"/>
  <c r="AF211" i="25"/>
  <c r="CE211" i="25" s="1"/>
  <c r="DS211" i="25" s="1"/>
  <c r="AE211" i="25"/>
  <c r="CD211" i="25" s="1"/>
  <c r="DR211" i="25" s="1"/>
  <c r="AD211" i="25"/>
  <c r="CC211" i="25" s="1"/>
  <c r="DQ211" i="25" s="1"/>
  <c r="AC211" i="25"/>
  <c r="CB211" i="25" s="1"/>
  <c r="DP211" i="25" s="1"/>
  <c r="AB211" i="25"/>
  <c r="CA211" i="25" s="1"/>
  <c r="DO211" i="25" s="1"/>
  <c r="AA211" i="25"/>
  <c r="BZ211" i="25" s="1"/>
  <c r="DN211" i="25" s="1"/>
  <c r="Z211" i="25"/>
  <c r="BY211" i="25" s="1"/>
  <c r="DM211" i="25" s="1"/>
  <c r="Y211" i="25"/>
  <c r="BX211" i="25" s="1"/>
  <c r="DL211" i="25" s="1"/>
  <c r="FV211" i="25" s="1"/>
  <c r="HA211" i="25" s="1"/>
  <c r="AN210" i="25"/>
  <c r="AM210" i="25"/>
  <c r="AL210" i="25"/>
  <c r="CK210" i="25" s="1"/>
  <c r="DY210" i="25" s="1"/>
  <c r="AK210" i="25"/>
  <c r="CJ210" i="25" s="1"/>
  <c r="DX210" i="25" s="1"/>
  <c r="AJ210" i="25"/>
  <c r="CI210" i="25" s="1"/>
  <c r="DW210" i="25" s="1"/>
  <c r="AI210" i="25"/>
  <c r="CH210" i="25" s="1"/>
  <c r="DV210" i="25" s="1"/>
  <c r="AH210" i="25"/>
  <c r="CG210" i="25" s="1"/>
  <c r="DU210" i="25" s="1"/>
  <c r="AG210" i="25"/>
  <c r="CF210" i="25" s="1"/>
  <c r="DT210" i="25" s="1"/>
  <c r="AF210" i="25"/>
  <c r="CE210" i="25" s="1"/>
  <c r="DS210" i="25" s="1"/>
  <c r="AE210" i="25"/>
  <c r="CD210" i="25" s="1"/>
  <c r="DR210" i="25" s="1"/>
  <c r="AD210" i="25"/>
  <c r="CC210" i="25" s="1"/>
  <c r="DQ210" i="25" s="1"/>
  <c r="AC210" i="25"/>
  <c r="CB210" i="25" s="1"/>
  <c r="DP210" i="25" s="1"/>
  <c r="AB210" i="25"/>
  <c r="CA210" i="25" s="1"/>
  <c r="DO210" i="25" s="1"/>
  <c r="AA210" i="25"/>
  <c r="BZ210" i="25" s="1"/>
  <c r="DN210" i="25" s="1"/>
  <c r="Z210" i="25"/>
  <c r="BY210" i="25" s="1"/>
  <c r="DM210" i="25" s="1"/>
  <c r="Y210" i="25"/>
  <c r="BX210" i="25" s="1"/>
  <c r="DL210" i="25" s="1"/>
  <c r="FV210" i="25" s="1"/>
  <c r="BB209" i="25"/>
  <c r="BA209" i="25"/>
  <c r="AZ209" i="25"/>
  <c r="AY209" i="25"/>
  <c r="AX209" i="25"/>
  <c r="AW209" i="25"/>
  <c r="AV209" i="25"/>
  <c r="AU209" i="25"/>
  <c r="AT209" i="25"/>
  <c r="AS209" i="25"/>
  <c r="AR209" i="25"/>
  <c r="AQ209" i="25"/>
  <c r="AP209" i="25"/>
  <c r="AO209" i="25"/>
  <c r="AN209" i="25"/>
  <c r="AM209" i="25"/>
  <c r="AL209" i="25"/>
  <c r="AK209" i="25"/>
  <c r="AJ209" i="25"/>
  <c r="AI209" i="25"/>
  <c r="AH209" i="25"/>
  <c r="AG209" i="25"/>
  <c r="AF209" i="25"/>
  <c r="CE209" i="25" s="1"/>
  <c r="DS209" i="25" s="1"/>
  <c r="GC209" i="25" s="1"/>
  <c r="AE209" i="25"/>
  <c r="CD209" i="25" s="1"/>
  <c r="DR209" i="25" s="1"/>
  <c r="GB209" i="25" s="1"/>
  <c r="AD209" i="25"/>
  <c r="CC209" i="25" s="1"/>
  <c r="DQ209" i="25" s="1"/>
  <c r="GA209" i="25" s="1"/>
  <c r="AC209" i="25"/>
  <c r="CB209" i="25" s="1"/>
  <c r="DP209" i="25" s="1"/>
  <c r="FZ209" i="25" s="1"/>
  <c r="AB209" i="25"/>
  <c r="CA209" i="25" s="1"/>
  <c r="DO209" i="25" s="1"/>
  <c r="FY209" i="25" s="1"/>
  <c r="AA209" i="25"/>
  <c r="BZ209" i="25" s="1"/>
  <c r="DN209" i="25" s="1"/>
  <c r="FX209" i="25" s="1"/>
  <c r="Z209" i="25"/>
  <c r="BY209" i="25" s="1"/>
  <c r="DM209" i="25" s="1"/>
  <c r="FW209" i="25" s="1"/>
  <c r="Y209" i="25"/>
  <c r="AF208" i="25"/>
  <c r="CE208" i="25" s="1"/>
  <c r="DS208" i="25" s="1"/>
  <c r="AE208" i="25"/>
  <c r="CD208" i="25" s="1"/>
  <c r="DR208" i="25" s="1"/>
  <c r="AD208" i="25"/>
  <c r="CC208" i="25" s="1"/>
  <c r="DQ208" i="25" s="1"/>
  <c r="AC208" i="25"/>
  <c r="CB208" i="25" s="1"/>
  <c r="DP208" i="25" s="1"/>
  <c r="AB208" i="25"/>
  <c r="CA208" i="25" s="1"/>
  <c r="DO208" i="25" s="1"/>
  <c r="AA208" i="25"/>
  <c r="BZ208" i="25" s="1"/>
  <c r="DN208" i="25" s="1"/>
  <c r="Z208" i="25"/>
  <c r="BY208" i="25" s="1"/>
  <c r="DM208" i="25" s="1"/>
  <c r="Y208" i="25"/>
  <c r="BX208" i="25" s="1"/>
  <c r="DL208" i="25" s="1"/>
  <c r="FV208" i="25" s="1"/>
  <c r="BB207" i="25"/>
  <c r="BA207" i="25"/>
  <c r="AZ207" i="25"/>
  <c r="AY207" i="25"/>
  <c r="AX207" i="25"/>
  <c r="AW207" i="25"/>
  <c r="AV207" i="25"/>
  <c r="AU207" i="25"/>
  <c r="AT207" i="25"/>
  <c r="AS207" i="25"/>
  <c r="AR207" i="25"/>
  <c r="AQ207" i="25"/>
  <c r="AP207" i="25"/>
  <c r="AO207" i="25"/>
  <c r="AN207" i="25"/>
  <c r="AM207" i="25"/>
  <c r="AL207" i="25"/>
  <c r="AK207" i="25"/>
  <c r="AJ207" i="25"/>
  <c r="AI207" i="25"/>
  <c r="AH207" i="25"/>
  <c r="AG207" i="25"/>
  <c r="AF207" i="25"/>
  <c r="CE207" i="25" s="1"/>
  <c r="DS207" i="25" s="1"/>
  <c r="GC207" i="25" s="1"/>
  <c r="AE207" i="25"/>
  <c r="CD207" i="25" s="1"/>
  <c r="DR207" i="25" s="1"/>
  <c r="GB207" i="25" s="1"/>
  <c r="AD207" i="25"/>
  <c r="CC207" i="25" s="1"/>
  <c r="DQ207" i="25" s="1"/>
  <c r="GA207" i="25" s="1"/>
  <c r="AC207" i="25"/>
  <c r="CB207" i="25" s="1"/>
  <c r="DP207" i="25" s="1"/>
  <c r="FZ207" i="25" s="1"/>
  <c r="AB207" i="25"/>
  <c r="CA207" i="25" s="1"/>
  <c r="DO207" i="25" s="1"/>
  <c r="FY207" i="25" s="1"/>
  <c r="AA207" i="25"/>
  <c r="BZ207" i="25" s="1"/>
  <c r="DN207" i="25" s="1"/>
  <c r="FX207" i="25" s="1"/>
  <c r="Z207" i="25"/>
  <c r="BY207" i="25" s="1"/>
  <c r="DM207" i="25" s="1"/>
  <c r="FW207" i="25" s="1"/>
  <c r="Y207" i="25"/>
  <c r="BX207" i="25" s="1"/>
  <c r="DL207" i="25" s="1"/>
  <c r="FV207" i="25" s="1"/>
  <c r="BB206" i="25"/>
  <c r="BA206" i="25"/>
  <c r="AZ206" i="25"/>
  <c r="AY206" i="25"/>
  <c r="AX206" i="25"/>
  <c r="AW206" i="25"/>
  <c r="AV206" i="25"/>
  <c r="AU206" i="25"/>
  <c r="AT206" i="25"/>
  <c r="AS206" i="25"/>
  <c r="AR206" i="25"/>
  <c r="AQ206" i="25"/>
  <c r="AP206" i="25"/>
  <c r="AO206" i="25"/>
  <c r="AN206" i="25"/>
  <c r="AM206" i="25"/>
  <c r="AL206" i="25"/>
  <c r="AK206" i="25"/>
  <c r="AJ206" i="25"/>
  <c r="AI206" i="25"/>
  <c r="AH206" i="25"/>
  <c r="CG206" i="25" s="1"/>
  <c r="DU206" i="25" s="1"/>
  <c r="AG206" i="25"/>
  <c r="CF206" i="25" s="1"/>
  <c r="DT206" i="25" s="1"/>
  <c r="AF206" i="25"/>
  <c r="CE206" i="25" s="1"/>
  <c r="DS206" i="25" s="1"/>
  <c r="AE206" i="25"/>
  <c r="CD206" i="25" s="1"/>
  <c r="DR206" i="25" s="1"/>
  <c r="AD206" i="25"/>
  <c r="CC206" i="25" s="1"/>
  <c r="DQ206" i="25" s="1"/>
  <c r="AC206" i="25"/>
  <c r="CB206" i="25" s="1"/>
  <c r="DP206" i="25" s="1"/>
  <c r="AB206" i="25"/>
  <c r="CA206" i="25" s="1"/>
  <c r="DO206" i="25" s="1"/>
  <c r="AA206" i="25"/>
  <c r="BZ206" i="25" s="1"/>
  <c r="DN206" i="25" s="1"/>
  <c r="Z206" i="25"/>
  <c r="BY206" i="25" s="1"/>
  <c r="DM206" i="25" s="1"/>
  <c r="Y206" i="25"/>
  <c r="BX206" i="25" s="1"/>
  <c r="DL206" i="25" s="1"/>
  <c r="FV206" i="25" s="1"/>
  <c r="BB205" i="25"/>
  <c r="BA205" i="25"/>
  <c r="AZ205" i="25"/>
  <c r="AY205" i="25"/>
  <c r="AX205" i="25"/>
  <c r="AW205" i="25"/>
  <c r="AV205" i="25"/>
  <c r="AU205" i="25"/>
  <c r="AT205" i="25"/>
  <c r="AS205" i="25"/>
  <c r="AR205" i="25"/>
  <c r="AQ205" i="25"/>
  <c r="AP205" i="25"/>
  <c r="AO205" i="25"/>
  <c r="AN205" i="25"/>
  <c r="AM205" i="25"/>
  <c r="AL205" i="25"/>
  <c r="AK205" i="25"/>
  <c r="AJ205" i="25"/>
  <c r="AI205" i="25"/>
  <c r="AH205" i="25"/>
  <c r="AG205" i="25"/>
  <c r="AF205" i="25"/>
  <c r="AE205" i="25"/>
  <c r="AD205" i="25"/>
  <c r="CC205" i="25" s="1"/>
  <c r="DQ205" i="25" s="1"/>
  <c r="AC205" i="25"/>
  <c r="CB205" i="25" s="1"/>
  <c r="DP205" i="25" s="1"/>
  <c r="AB205" i="25"/>
  <c r="CA205" i="25" s="1"/>
  <c r="DO205" i="25" s="1"/>
  <c r="AA205" i="25"/>
  <c r="BZ205" i="25" s="1"/>
  <c r="DN205" i="25" s="1"/>
  <c r="Z205" i="25"/>
  <c r="BY205" i="25" s="1"/>
  <c r="DM205" i="25" s="1"/>
  <c r="Y205" i="25"/>
  <c r="BX205" i="25" s="1"/>
  <c r="DL205" i="25" s="1"/>
  <c r="FV205" i="25" s="1"/>
  <c r="BB204" i="25"/>
  <c r="BA204" i="25"/>
  <c r="AZ204" i="25"/>
  <c r="AY204" i="25"/>
  <c r="AX204" i="25"/>
  <c r="AW204" i="25"/>
  <c r="AV204" i="25"/>
  <c r="AU204" i="25"/>
  <c r="AT204" i="25"/>
  <c r="AS204" i="25"/>
  <c r="AR204" i="25"/>
  <c r="AQ204" i="25"/>
  <c r="AP204" i="25"/>
  <c r="AO204" i="25"/>
  <c r="AN204" i="25"/>
  <c r="AM204" i="25"/>
  <c r="AL204" i="25"/>
  <c r="AK204" i="25"/>
  <c r="AJ204" i="25"/>
  <c r="AI204" i="25"/>
  <c r="AH204" i="25"/>
  <c r="AG204" i="25"/>
  <c r="CF204" i="25" s="1"/>
  <c r="DT204" i="25" s="1"/>
  <c r="GD204" i="25" s="1"/>
  <c r="AF204" i="25"/>
  <c r="CE204" i="25" s="1"/>
  <c r="DS204" i="25" s="1"/>
  <c r="GC204" i="25" s="1"/>
  <c r="AE204" i="25"/>
  <c r="CD204" i="25" s="1"/>
  <c r="DR204" i="25" s="1"/>
  <c r="GB204" i="25" s="1"/>
  <c r="AD204" i="25"/>
  <c r="CC204" i="25" s="1"/>
  <c r="DQ204" i="25" s="1"/>
  <c r="GA204" i="25" s="1"/>
  <c r="AC204" i="25"/>
  <c r="CB204" i="25" s="1"/>
  <c r="DP204" i="25" s="1"/>
  <c r="FZ204" i="25" s="1"/>
  <c r="AB204" i="25"/>
  <c r="CA204" i="25" s="1"/>
  <c r="DO204" i="25" s="1"/>
  <c r="FY204" i="25" s="1"/>
  <c r="AA204" i="25"/>
  <c r="BZ204" i="25" s="1"/>
  <c r="DN204" i="25" s="1"/>
  <c r="FX204" i="25" s="1"/>
  <c r="Z204" i="25"/>
  <c r="BY204" i="25" s="1"/>
  <c r="DM204" i="25" s="1"/>
  <c r="FW204" i="25" s="1"/>
  <c r="Y204" i="25"/>
  <c r="BX204" i="25" s="1"/>
  <c r="DL204" i="25" s="1"/>
  <c r="FV204" i="25" s="1"/>
  <c r="BB203" i="25"/>
  <c r="BA203" i="25"/>
  <c r="AZ203" i="25"/>
  <c r="AY203" i="25"/>
  <c r="AX203" i="25"/>
  <c r="AW203" i="25"/>
  <c r="AV203" i="25"/>
  <c r="AU203" i="25"/>
  <c r="AT203" i="25"/>
  <c r="AS203" i="25"/>
  <c r="AR203" i="25"/>
  <c r="AQ203" i="25"/>
  <c r="AP203" i="25"/>
  <c r="AO203" i="25"/>
  <c r="AN203" i="25"/>
  <c r="AM203" i="25"/>
  <c r="AL203" i="25"/>
  <c r="AK203" i="25"/>
  <c r="AJ203" i="25"/>
  <c r="AI203" i="25"/>
  <c r="AH203" i="25"/>
  <c r="AG203" i="25"/>
  <c r="AF203" i="25"/>
  <c r="AE203" i="25"/>
  <c r="AD203" i="25"/>
  <c r="AC203" i="25"/>
  <c r="AB203" i="25"/>
  <c r="AA203" i="25"/>
  <c r="Z203" i="25"/>
  <c r="Y203" i="25"/>
  <c r="BB202" i="25"/>
  <c r="BA202" i="25"/>
  <c r="AZ202" i="25"/>
  <c r="AY202" i="25"/>
  <c r="AX202" i="25"/>
  <c r="AW202" i="25"/>
  <c r="AV202" i="25"/>
  <c r="AU202" i="25"/>
  <c r="AT202" i="25"/>
  <c r="AS202" i="25"/>
  <c r="AR202" i="25"/>
  <c r="AQ202" i="25"/>
  <c r="AP202" i="25"/>
  <c r="AO202" i="25"/>
  <c r="AN202" i="25"/>
  <c r="AM202" i="25"/>
  <c r="AL202" i="25"/>
  <c r="AK202" i="25"/>
  <c r="AJ202" i="25"/>
  <c r="AI202" i="25"/>
  <c r="AH202" i="25"/>
  <c r="AG202" i="25"/>
  <c r="AF202" i="25"/>
  <c r="CE202" i="25" s="1"/>
  <c r="DS202" i="25" s="1"/>
  <c r="AE202" i="25"/>
  <c r="CD202" i="25" s="1"/>
  <c r="DR202" i="25" s="1"/>
  <c r="AD202" i="25"/>
  <c r="CC202" i="25" s="1"/>
  <c r="DQ202" i="25" s="1"/>
  <c r="AC202" i="25"/>
  <c r="CB202" i="25" s="1"/>
  <c r="DP202" i="25" s="1"/>
  <c r="AB202" i="25"/>
  <c r="CA202" i="25" s="1"/>
  <c r="DO202" i="25" s="1"/>
  <c r="AA202" i="25"/>
  <c r="BZ202" i="25" s="1"/>
  <c r="DN202" i="25" s="1"/>
  <c r="Z202" i="25"/>
  <c r="BY202" i="25" s="1"/>
  <c r="DM202" i="25" s="1"/>
  <c r="Y202" i="25"/>
  <c r="BX202" i="25" s="1"/>
  <c r="DL202" i="25" s="1"/>
  <c r="FV202" i="25" s="1"/>
  <c r="BB199" i="25"/>
  <c r="BA199" i="25"/>
  <c r="AZ199" i="25"/>
  <c r="AY199" i="25"/>
  <c r="AX199" i="25"/>
  <c r="AW199" i="25"/>
  <c r="AV199" i="25"/>
  <c r="AU199" i="25"/>
  <c r="AT199" i="25"/>
  <c r="AS199" i="25"/>
  <c r="AR199" i="25"/>
  <c r="AQ199" i="25"/>
  <c r="AP199" i="25"/>
  <c r="AO199" i="25"/>
  <c r="AN199" i="25"/>
  <c r="AM199" i="25"/>
  <c r="AL199" i="25"/>
  <c r="AK199" i="25"/>
  <c r="AJ199" i="25"/>
  <c r="AI199" i="25"/>
  <c r="AH199" i="25"/>
  <c r="AG199" i="25"/>
  <c r="AF199" i="25"/>
  <c r="AE199" i="25"/>
  <c r="CD199" i="25" s="1"/>
  <c r="DR199" i="25" s="1"/>
  <c r="AD199" i="25"/>
  <c r="CC199" i="25" s="1"/>
  <c r="DQ199" i="25" s="1"/>
  <c r="AC199" i="25"/>
  <c r="CB199" i="25" s="1"/>
  <c r="DP199" i="25" s="1"/>
  <c r="AB199" i="25"/>
  <c r="CA199" i="25" s="1"/>
  <c r="DO199" i="25" s="1"/>
  <c r="AA199" i="25"/>
  <c r="BZ199" i="25" s="1"/>
  <c r="DN199" i="25" s="1"/>
  <c r="Z199" i="25"/>
  <c r="BY199" i="25" s="1"/>
  <c r="DM199" i="25" s="1"/>
  <c r="Y199" i="25"/>
  <c r="BX199" i="25" s="1"/>
  <c r="DL199" i="25" s="1"/>
  <c r="FV199" i="25" s="1"/>
  <c r="AB198" i="25"/>
  <c r="CA198" i="25" s="1"/>
  <c r="DO198" i="25" s="1"/>
  <c r="AA198" i="25"/>
  <c r="BZ198" i="25" s="1"/>
  <c r="DN198" i="25" s="1"/>
  <c r="Z198" i="25"/>
  <c r="BY198" i="25" s="1"/>
  <c r="DM198" i="25" s="1"/>
  <c r="Y198" i="25"/>
  <c r="BX198" i="25" s="1"/>
  <c r="DL198" i="25" s="1"/>
  <c r="FV198" i="25" s="1"/>
  <c r="BB197" i="25"/>
  <c r="BA197" i="25"/>
  <c r="AZ197" i="25"/>
  <c r="AY197" i="25"/>
  <c r="AX197" i="25"/>
  <c r="AW197" i="25"/>
  <c r="AV197" i="25"/>
  <c r="AU197" i="25"/>
  <c r="AT197" i="25"/>
  <c r="AS197" i="25"/>
  <c r="AR197" i="25"/>
  <c r="AQ197" i="25"/>
  <c r="AP197" i="25"/>
  <c r="AO197" i="25"/>
  <c r="AN197" i="25"/>
  <c r="AM197" i="25"/>
  <c r="AL197" i="25"/>
  <c r="CK197" i="25" s="1"/>
  <c r="DY197" i="25" s="1"/>
  <c r="AK197" i="25"/>
  <c r="CJ197" i="25" s="1"/>
  <c r="DX197" i="25" s="1"/>
  <c r="AJ197" i="25"/>
  <c r="CI197" i="25" s="1"/>
  <c r="DW197" i="25" s="1"/>
  <c r="AI197" i="25"/>
  <c r="CH197" i="25" s="1"/>
  <c r="DV197" i="25" s="1"/>
  <c r="AH197" i="25"/>
  <c r="CG197" i="25" s="1"/>
  <c r="DU197" i="25" s="1"/>
  <c r="AG197" i="25"/>
  <c r="CF197" i="25" s="1"/>
  <c r="DT197" i="25" s="1"/>
  <c r="AF197" i="25"/>
  <c r="CE197" i="25" s="1"/>
  <c r="DS197" i="25" s="1"/>
  <c r="AE197" i="25"/>
  <c r="CD197" i="25" s="1"/>
  <c r="DR197" i="25" s="1"/>
  <c r="AD197" i="25"/>
  <c r="CC197" i="25" s="1"/>
  <c r="DQ197" i="25" s="1"/>
  <c r="AC197" i="25"/>
  <c r="CB197" i="25" s="1"/>
  <c r="DP197" i="25" s="1"/>
  <c r="AB197" i="25"/>
  <c r="CA197" i="25" s="1"/>
  <c r="DO197" i="25" s="1"/>
  <c r="AA197" i="25"/>
  <c r="BZ197" i="25" s="1"/>
  <c r="DN197" i="25" s="1"/>
  <c r="Z197" i="25"/>
  <c r="BY197" i="25" s="1"/>
  <c r="DM197" i="25" s="1"/>
  <c r="Y197" i="25"/>
  <c r="BX197" i="25" s="1"/>
  <c r="DL197" i="25" s="1"/>
  <c r="FV197" i="25" s="1"/>
  <c r="AO196" i="25"/>
  <c r="CN196" i="25" s="1"/>
  <c r="EB196" i="25" s="1"/>
  <c r="AN196" i="25"/>
  <c r="CM196" i="25" s="1"/>
  <c r="EA196" i="25" s="1"/>
  <c r="AM196" i="25"/>
  <c r="CL196" i="25" s="1"/>
  <c r="DZ196" i="25" s="1"/>
  <c r="AL196" i="25"/>
  <c r="CK196" i="25" s="1"/>
  <c r="DY196" i="25" s="1"/>
  <c r="AK196" i="25"/>
  <c r="CJ196" i="25" s="1"/>
  <c r="DX196" i="25" s="1"/>
  <c r="AJ196" i="25"/>
  <c r="CI196" i="25" s="1"/>
  <c r="DW196" i="25" s="1"/>
  <c r="AI196" i="25"/>
  <c r="CH196" i="25" s="1"/>
  <c r="DV196" i="25" s="1"/>
  <c r="AH196" i="25"/>
  <c r="CG196" i="25" s="1"/>
  <c r="DU196" i="25" s="1"/>
  <c r="AG196" i="25"/>
  <c r="CF196" i="25" s="1"/>
  <c r="DT196" i="25" s="1"/>
  <c r="AF196" i="25"/>
  <c r="CE196" i="25" s="1"/>
  <c r="DS196" i="25" s="1"/>
  <c r="AE196" i="25"/>
  <c r="CD196" i="25" s="1"/>
  <c r="DR196" i="25" s="1"/>
  <c r="AD196" i="25"/>
  <c r="CC196" i="25" s="1"/>
  <c r="DQ196" i="25" s="1"/>
  <c r="AC196" i="25"/>
  <c r="CB196" i="25" s="1"/>
  <c r="DP196" i="25" s="1"/>
  <c r="AB196" i="25"/>
  <c r="CA196" i="25" s="1"/>
  <c r="DO196" i="25" s="1"/>
  <c r="AA196" i="25"/>
  <c r="BZ196" i="25" s="1"/>
  <c r="DN196" i="25" s="1"/>
  <c r="Z196" i="25"/>
  <c r="BY196" i="25" s="1"/>
  <c r="DM196" i="25" s="1"/>
  <c r="Y196" i="25"/>
  <c r="BX196" i="25" s="1"/>
  <c r="DL196" i="25" s="1"/>
  <c r="FV196" i="25" s="1"/>
  <c r="AP195" i="25"/>
  <c r="AO195" i="25"/>
  <c r="AN195" i="25"/>
  <c r="AM195" i="25"/>
  <c r="AL195" i="25"/>
  <c r="AK195" i="25"/>
  <c r="AJ195" i="25"/>
  <c r="AI195" i="25"/>
  <c r="AH195" i="25"/>
  <c r="AG195" i="25"/>
  <c r="AF195" i="25"/>
  <c r="CE195" i="25" s="1"/>
  <c r="DS195" i="25" s="1"/>
  <c r="AE195" i="25"/>
  <c r="CD195" i="25" s="1"/>
  <c r="DR195" i="25" s="1"/>
  <c r="AD195" i="25"/>
  <c r="CC195" i="25" s="1"/>
  <c r="DQ195" i="25" s="1"/>
  <c r="AC195" i="25"/>
  <c r="CB195" i="25" s="1"/>
  <c r="DP195" i="25" s="1"/>
  <c r="AB195" i="25"/>
  <c r="CA195" i="25" s="1"/>
  <c r="DO195" i="25" s="1"/>
  <c r="AA195" i="25"/>
  <c r="BZ195" i="25" s="1"/>
  <c r="DN195" i="25" s="1"/>
  <c r="Z195" i="25"/>
  <c r="BY195" i="25" s="1"/>
  <c r="DM195" i="25" s="1"/>
  <c r="Y195" i="25"/>
  <c r="BX195" i="25" s="1"/>
  <c r="DL195" i="25" s="1"/>
  <c r="FV195" i="25" s="1"/>
  <c r="BB191" i="25"/>
  <c r="BA191" i="25"/>
  <c r="AZ191" i="25"/>
  <c r="AY191" i="25"/>
  <c r="AX191" i="25"/>
  <c r="AW191" i="25"/>
  <c r="AV191" i="25"/>
  <c r="AU191" i="25"/>
  <c r="AT191" i="25"/>
  <c r="AS191" i="25"/>
  <c r="AR191" i="25"/>
  <c r="AQ191" i="25"/>
  <c r="AP191" i="25"/>
  <c r="AO191" i="25"/>
  <c r="AN191" i="25"/>
  <c r="AM191" i="25"/>
  <c r="AL191" i="25"/>
  <c r="AK191" i="25"/>
  <c r="AJ191" i="25"/>
  <c r="AI191" i="25"/>
  <c r="AH191" i="25"/>
  <c r="AG191" i="25"/>
  <c r="AF191" i="25"/>
  <c r="AE191" i="25"/>
  <c r="CD191" i="25" s="1"/>
  <c r="DR191" i="25" s="1"/>
  <c r="AD191" i="25"/>
  <c r="CC191" i="25" s="1"/>
  <c r="DQ191" i="25" s="1"/>
  <c r="AC191" i="25"/>
  <c r="CB191" i="25" s="1"/>
  <c r="DP191" i="25" s="1"/>
  <c r="AB191" i="25"/>
  <c r="CA191" i="25" s="1"/>
  <c r="DO191" i="25" s="1"/>
  <c r="AA191" i="25"/>
  <c r="BZ191" i="25" s="1"/>
  <c r="DN191" i="25" s="1"/>
  <c r="Z191" i="25"/>
  <c r="BY191" i="25" s="1"/>
  <c r="DM191" i="25" s="1"/>
  <c r="Y191" i="25"/>
  <c r="BX191" i="25" s="1"/>
  <c r="DL191" i="25" s="1"/>
  <c r="FV191" i="25" s="1"/>
  <c r="BB190" i="25"/>
  <c r="BA190" i="25"/>
  <c r="AZ190" i="25"/>
  <c r="AY190" i="25"/>
  <c r="AX190" i="25"/>
  <c r="AW190" i="25"/>
  <c r="AV190" i="25"/>
  <c r="AU190" i="25"/>
  <c r="AT190" i="25"/>
  <c r="AS190" i="25"/>
  <c r="AR190" i="25"/>
  <c r="AQ190" i="25"/>
  <c r="AP190" i="25"/>
  <c r="AO190" i="25"/>
  <c r="AN190" i="25"/>
  <c r="AM190" i="25"/>
  <c r="AL190" i="25"/>
  <c r="AK190" i="25"/>
  <c r="AJ190" i="25"/>
  <c r="AI190" i="25"/>
  <c r="AH190" i="25"/>
  <c r="AG190" i="25"/>
  <c r="AF190" i="25"/>
  <c r="CE190" i="25" s="1"/>
  <c r="DS190" i="25" s="1"/>
  <c r="AE190" i="25"/>
  <c r="CD190" i="25" s="1"/>
  <c r="DR190" i="25" s="1"/>
  <c r="AD190" i="25"/>
  <c r="CC190" i="25" s="1"/>
  <c r="DQ190" i="25" s="1"/>
  <c r="AC190" i="25"/>
  <c r="CB190" i="25" s="1"/>
  <c r="DP190" i="25" s="1"/>
  <c r="AB190" i="25"/>
  <c r="CA190" i="25" s="1"/>
  <c r="DO190" i="25" s="1"/>
  <c r="AA190" i="25"/>
  <c r="BZ190" i="25" s="1"/>
  <c r="DN190" i="25" s="1"/>
  <c r="Z190" i="25"/>
  <c r="BY190" i="25" s="1"/>
  <c r="DM190" i="25" s="1"/>
  <c r="FW190" i="25" s="1"/>
  <c r="FX190" i="25" s="1"/>
  <c r="Y190" i="25"/>
  <c r="BX190" i="25" s="1"/>
  <c r="DL190" i="25" s="1"/>
  <c r="FV190" i="25" s="1"/>
  <c r="AK189" i="25"/>
  <c r="CJ189" i="25" s="1"/>
  <c r="DX189" i="25" s="1"/>
  <c r="AJ189" i="25"/>
  <c r="CI189" i="25" s="1"/>
  <c r="DW189" i="25" s="1"/>
  <c r="AI189" i="25"/>
  <c r="CH189" i="25" s="1"/>
  <c r="DV189" i="25" s="1"/>
  <c r="AH189" i="25"/>
  <c r="CG189" i="25" s="1"/>
  <c r="DU189" i="25" s="1"/>
  <c r="AG189" i="25"/>
  <c r="CF189" i="25" s="1"/>
  <c r="DT189" i="25" s="1"/>
  <c r="AF189" i="25"/>
  <c r="CE189" i="25" s="1"/>
  <c r="DS189" i="25" s="1"/>
  <c r="AE189" i="25"/>
  <c r="CD189" i="25" s="1"/>
  <c r="DR189" i="25" s="1"/>
  <c r="AD189" i="25"/>
  <c r="CC189" i="25" s="1"/>
  <c r="DQ189" i="25" s="1"/>
  <c r="AC189" i="25"/>
  <c r="CB189" i="25" s="1"/>
  <c r="DP189" i="25" s="1"/>
  <c r="AB189" i="25"/>
  <c r="CA189" i="25" s="1"/>
  <c r="DO189" i="25" s="1"/>
  <c r="AA189" i="25"/>
  <c r="BZ189" i="25" s="1"/>
  <c r="DN189" i="25" s="1"/>
  <c r="Z189" i="25"/>
  <c r="BY189" i="25" s="1"/>
  <c r="DM189" i="25" s="1"/>
  <c r="Y189" i="25"/>
  <c r="BX189" i="25" s="1"/>
  <c r="DL189" i="25" s="1"/>
  <c r="FV189" i="25" s="1"/>
  <c r="BB188" i="25"/>
  <c r="DA188" i="25" s="1"/>
  <c r="EO188" i="25" s="1"/>
  <c r="BA188" i="25"/>
  <c r="CZ188" i="25" s="1"/>
  <c r="EN188" i="25" s="1"/>
  <c r="AZ188" i="25"/>
  <c r="CY188" i="25" s="1"/>
  <c r="EM188" i="25" s="1"/>
  <c r="AY188" i="25"/>
  <c r="CX188" i="25" s="1"/>
  <c r="EL188" i="25" s="1"/>
  <c r="AX188" i="25"/>
  <c r="CW188" i="25" s="1"/>
  <c r="EK188" i="25" s="1"/>
  <c r="AW188" i="25"/>
  <c r="CV188" i="25" s="1"/>
  <c r="EJ188" i="25" s="1"/>
  <c r="AV188" i="25"/>
  <c r="CU188" i="25" s="1"/>
  <c r="EI188" i="25" s="1"/>
  <c r="AU188" i="25"/>
  <c r="CT188" i="25" s="1"/>
  <c r="EH188" i="25" s="1"/>
  <c r="AT188" i="25"/>
  <c r="CS188" i="25" s="1"/>
  <c r="EG188" i="25" s="1"/>
  <c r="AS188" i="25"/>
  <c r="CR188" i="25" s="1"/>
  <c r="EF188" i="25" s="1"/>
  <c r="AR188" i="25"/>
  <c r="CQ188" i="25" s="1"/>
  <c r="EE188" i="25" s="1"/>
  <c r="AQ188" i="25"/>
  <c r="CP188" i="25" s="1"/>
  <c r="ED188" i="25" s="1"/>
  <c r="AP188" i="25"/>
  <c r="CO188" i="25" s="1"/>
  <c r="EC188" i="25" s="1"/>
  <c r="AO188" i="25"/>
  <c r="CN188" i="25" s="1"/>
  <c r="EB188" i="25" s="1"/>
  <c r="AN188" i="25"/>
  <c r="CM188" i="25" s="1"/>
  <c r="EA188" i="25" s="1"/>
  <c r="AM188" i="25"/>
  <c r="CL188" i="25" s="1"/>
  <c r="DZ188" i="25" s="1"/>
  <c r="AL188" i="25"/>
  <c r="CK188" i="25" s="1"/>
  <c r="DY188" i="25" s="1"/>
  <c r="AK188" i="25"/>
  <c r="CJ188" i="25" s="1"/>
  <c r="DX188" i="25" s="1"/>
  <c r="AJ188" i="25"/>
  <c r="CI188" i="25" s="1"/>
  <c r="DW188" i="25" s="1"/>
  <c r="AI188" i="25"/>
  <c r="CH188" i="25" s="1"/>
  <c r="DV188" i="25" s="1"/>
  <c r="AH188" i="25"/>
  <c r="CG188" i="25" s="1"/>
  <c r="DU188" i="25" s="1"/>
  <c r="AG188" i="25"/>
  <c r="CF188" i="25" s="1"/>
  <c r="DT188" i="25" s="1"/>
  <c r="AF188" i="25"/>
  <c r="CE188" i="25" s="1"/>
  <c r="DS188" i="25" s="1"/>
  <c r="AE188" i="25"/>
  <c r="CD188" i="25" s="1"/>
  <c r="DR188" i="25" s="1"/>
  <c r="AD188" i="25"/>
  <c r="CC188" i="25" s="1"/>
  <c r="DQ188" i="25" s="1"/>
  <c r="AC188" i="25"/>
  <c r="CB188" i="25" s="1"/>
  <c r="DP188" i="25" s="1"/>
  <c r="AB188" i="25"/>
  <c r="CA188" i="25" s="1"/>
  <c r="DO188" i="25" s="1"/>
  <c r="AA188" i="25"/>
  <c r="BZ188" i="25" s="1"/>
  <c r="DN188" i="25" s="1"/>
  <c r="Z188" i="25"/>
  <c r="BY188" i="25" s="1"/>
  <c r="DM188" i="25" s="1"/>
  <c r="FW188" i="25" s="1"/>
  <c r="Y188" i="25"/>
  <c r="BX188" i="25" s="1"/>
  <c r="AO187" i="25"/>
  <c r="CN187" i="25" s="1"/>
  <c r="EB187" i="25" s="1"/>
  <c r="AN187" i="25"/>
  <c r="CM187" i="25" s="1"/>
  <c r="EA187" i="25" s="1"/>
  <c r="AM187" i="25"/>
  <c r="CL187" i="25" s="1"/>
  <c r="DZ187" i="25" s="1"/>
  <c r="AL187" i="25"/>
  <c r="CK187" i="25" s="1"/>
  <c r="DY187" i="25" s="1"/>
  <c r="AK187" i="25"/>
  <c r="CJ187" i="25" s="1"/>
  <c r="DX187" i="25" s="1"/>
  <c r="AJ187" i="25"/>
  <c r="CI187" i="25" s="1"/>
  <c r="DW187" i="25" s="1"/>
  <c r="AI187" i="25"/>
  <c r="CH187" i="25" s="1"/>
  <c r="DV187" i="25" s="1"/>
  <c r="AH187" i="25"/>
  <c r="CG187" i="25" s="1"/>
  <c r="DU187" i="25" s="1"/>
  <c r="AG187" i="25"/>
  <c r="CF187" i="25" s="1"/>
  <c r="DT187" i="25" s="1"/>
  <c r="AF187" i="25"/>
  <c r="CE187" i="25" s="1"/>
  <c r="DS187" i="25" s="1"/>
  <c r="AE187" i="25"/>
  <c r="CD187" i="25" s="1"/>
  <c r="DR187" i="25" s="1"/>
  <c r="AD187" i="25"/>
  <c r="CC187" i="25" s="1"/>
  <c r="DQ187" i="25" s="1"/>
  <c r="AC187" i="25"/>
  <c r="CB187" i="25" s="1"/>
  <c r="DP187" i="25" s="1"/>
  <c r="AB187" i="25"/>
  <c r="CA187" i="25" s="1"/>
  <c r="DO187" i="25" s="1"/>
  <c r="AA187" i="25"/>
  <c r="BZ187" i="25" s="1"/>
  <c r="DN187" i="25" s="1"/>
  <c r="Z187" i="25"/>
  <c r="BY187" i="25" s="1"/>
  <c r="DM187" i="25" s="1"/>
  <c r="FW187" i="25" s="1"/>
  <c r="Y187" i="25"/>
  <c r="BX187" i="25" s="1"/>
  <c r="DL187" i="25" s="1"/>
  <c r="FV187" i="25" s="1"/>
  <c r="BB186" i="25"/>
  <c r="BA186" i="25"/>
  <c r="AZ186" i="25"/>
  <c r="AY186" i="25"/>
  <c r="AX186" i="25"/>
  <c r="AW186" i="25"/>
  <c r="AV186" i="25"/>
  <c r="AU186" i="25"/>
  <c r="AT186" i="25"/>
  <c r="AS186" i="25"/>
  <c r="AR186" i="25"/>
  <c r="AQ186" i="25"/>
  <c r="AP186" i="25"/>
  <c r="AO186" i="25"/>
  <c r="AN186" i="25"/>
  <c r="AM186" i="25"/>
  <c r="AL186" i="25"/>
  <c r="AK186" i="25"/>
  <c r="AJ186" i="25"/>
  <c r="AI186" i="25"/>
  <c r="AH186" i="25"/>
  <c r="AG186" i="25"/>
  <c r="AF186" i="25"/>
  <c r="AE186" i="25"/>
  <c r="CD186" i="25" s="1"/>
  <c r="DR186" i="25" s="1"/>
  <c r="GB186" i="25" s="1"/>
  <c r="AD186" i="25"/>
  <c r="CC186" i="25" s="1"/>
  <c r="DQ186" i="25" s="1"/>
  <c r="GA186" i="25" s="1"/>
  <c r="AC186" i="25"/>
  <c r="CB186" i="25" s="1"/>
  <c r="DP186" i="25" s="1"/>
  <c r="FZ186" i="25" s="1"/>
  <c r="AB186" i="25"/>
  <c r="CA186" i="25" s="1"/>
  <c r="DO186" i="25" s="1"/>
  <c r="FY186" i="25" s="1"/>
  <c r="AA186" i="25"/>
  <c r="BZ186" i="25" s="1"/>
  <c r="DN186" i="25" s="1"/>
  <c r="FX186" i="25" s="1"/>
  <c r="Z186" i="25"/>
  <c r="BY186" i="25" s="1"/>
  <c r="DM186" i="25" s="1"/>
  <c r="FW186" i="25" s="1"/>
  <c r="Y186" i="25"/>
  <c r="BX186" i="25" s="1"/>
  <c r="DL186" i="25" s="1"/>
  <c r="FV186" i="25" s="1"/>
  <c r="BB185" i="25"/>
  <c r="BA185" i="25"/>
  <c r="AZ185" i="25"/>
  <c r="AY185" i="25"/>
  <c r="AX185" i="25"/>
  <c r="AW185" i="25"/>
  <c r="AV185" i="25"/>
  <c r="AU185" i="25"/>
  <c r="AT185" i="25"/>
  <c r="AS185" i="25"/>
  <c r="AR185" i="25"/>
  <c r="AQ185" i="25"/>
  <c r="AP185" i="25"/>
  <c r="AO185" i="25"/>
  <c r="AN185" i="25"/>
  <c r="AM185" i="25"/>
  <c r="AL185" i="25"/>
  <c r="AK185" i="25"/>
  <c r="AJ185" i="25"/>
  <c r="AI185" i="25"/>
  <c r="AH185" i="25"/>
  <c r="CG185" i="25" s="1"/>
  <c r="DU185" i="25" s="1"/>
  <c r="AG185" i="25"/>
  <c r="CF185" i="25" s="1"/>
  <c r="DT185" i="25" s="1"/>
  <c r="AF185" i="25"/>
  <c r="CE185" i="25" s="1"/>
  <c r="DS185" i="25" s="1"/>
  <c r="AE185" i="25"/>
  <c r="CD185" i="25" s="1"/>
  <c r="DR185" i="25" s="1"/>
  <c r="AD185" i="25"/>
  <c r="CC185" i="25" s="1"/>
  <c r="DQ185" i="25" s="1"/>
  <c r="AC185" i="25"/>
  <c r="CB185" i="25" s="1"/>
  <c r="DP185" i="25" s="1"/>
  <c r="AB185" i="25"/>
  <c r="CA185" i="25" s="1"/>
  <c r="DO185" i="25" s="1"/>
  <c r="AA185" i="25"/>
  <c r="BZ185" i="25" s="1"/>
  <c r="DN185" i="25" s="1"/>
  <c r="Z185" i="25"/>
  <c r="BY185" i="25" s="1"/>
  <c r="DM185" i="25" s="1"/>
  <c r="Y185" i="25"/>
  <c r="BX185" i="25" s="1"/>
  <c r="DL185" i="25" s="1"/>
  <c r="FV185" i="25" s="1"/>
  <c r="BB184" i="25"/>
  <c r="BA184" i="25"/>
  <c r="AZ184" i="25"/>
  <c r="AY184" i="25"/>
  <c r="AX184" i="25"/>
  <c r="AW184" i="25"/>
  <c r="AV184" i="25"/>
  <c r="AU184" i="25"/>
  <c r="AT184" i="25"/>
  <c r="AS184" i="25"/>
  <c r="AR184" i="25"/>
  <c r="AQ184" i="25"/>
  <c r="AP184" i="25"/>
  <c r="AO184" i="25"/>
  <c r="AN184" i="25"/>
  <c r="AM184" i="25"/>
  <c r="AL184" i="25"/>
  <c r="AK184" i="25"/>
  <c r="AJ184" i="25"/>
  <c r="AI184" i="25"/>
  <c r="CH184" i="25" s="1"/>
  <c r="DV184" i="25" s="1"/>
  <c r="AH184" i="25"/>
  <c r="CG184" i="25" s="1"/>
  <c r="DU184" i="25" s="1"/>
  <c r="AG184" i="25"/>
  <c r="CF184" i="25" s="1"/>
  <c r="DT184" i="25" s="1"/>
  <c r="AF184" i="25"/>
  <c r="CE184" i="25" s="1"/>
  <c r="DS184" i="25" s="1"/>
  <c r="AE184" i="25"/>
  <c r="CD184" i="25" s="1"/>
  <c r="DR184" i="25" s="1"/>
  <c r="AD184" i="25"/>
  <c r="CC184" i="25" s="1"/>
  <c r="DQ184" i="25" s="1"/>
  <c r="AC184" i="25"/>
  <c r="CB184" i="25" s="1"/>
  <c r="DP184" i="25" s="1"/>
  <c r="AB184" i="25"/>
  <c r="CA184" i="25" s="1"/>
  <c r="DO184" i="25" s="1"/>
  <c r="AA184" i="25"/>
  <c r="BZ184" i="25" s="1"/>
  <c r="DN184" i="25" s="1"/>
  <c r="Z184" i="25"/>
  <c r="BY184" i="25" s="1"/>
  <c r="DM184" i="25" s="1"/>
  <c r="Y184" i="25"/>
  <c r="BX184" i="25" s="1"/>
  <c r="DL184" i="25" s="1"/>
  <c r="FV184" i="25" s="1"/>
  <c r="BB183" i="25"/>
  <c r="BA183" i="25"/>
  <c r="AZ183" i="25"/>
  <c r="AY183" i="25"/>
  <c r="AX183" i="25"/>
  <c r="AW183" i="25"/>
  <c r="AV183" i="25"/>
  <c r="AU183" i="25"/>
  <c r="AT183" i="25"/>
  <c r="AS183" i="25"/>
  <c r="AR183" i="25"/>
  <c r="AQ183" i="25"/>
  <c r="AP183" i="25"/>
  <c r="AO183" i="25"/>
  <c r="AN183" i="25"/>
  <c r="AM183" i="25"/>
  <c r="AL183" i="25"/>
  <c r="AK183" i="25"/>
  <c r="AJ183" i="25"/>
  <c r="AI183" i="25"/>
  <c r="AH183" i="25"/>
  <c r="AG183" i="25"/>
  <c r="AF183" i="25"/>
  <c r="CE183" i="25" s="1"/>
  <c r="DS183" i="25" s="1"/>
  <c r="AE183" i="25"/>
  <c r="CD183" i="25" s="1"/>
  <c r="DR183" i="25" s="1"/>
  <c r="AD183" i="25"/>
  <c r="CC183" i="25" s="1"/>
  <c r="DQ183" i="25" s="1"/>
  <c r="AC183" i="25"/>
  <c r="CB183" i="25" s="1"/>
  <c r="DP183" i="25" s="1"/>
  <c r="AB183" i="25"/>
  <c r="CA183" i="25" s="1"/>
  <c r="DO183" i="25" s="1"/>
  <c r="AA183" i="25"/>
  <c r="BZ183" i="25" s="1"/>
  <c r="DN183" i="25" s="1"/>
  <c r="Z183" i="25"/>
  <c r="BY183" i="25" s="1"/>
  <c r="DM183" i="25" s="1"/>
  <c r="Y183" i="25"/>
  <c r="BX183" i="25" s="1"/>
  <c r="DL183" i="25" s="1"/>
  <c r="FV183" i="25" s="1"/>
  <c r="BB182" i="25"/>
  <c r="BA182" i="25"/>
  <c r="AZ182" i="25"/>
  <c r="AY182" i="25"/>
  <c r="AX182" i="25"/>
  <c r="AW182" i="25"/>
  <c r="AV182" i="25"/>
  <c r="AU182" i="25"/>
  <c r="AT182" i="25"/>
  <c r="AS182" i="25"/>
  <c r="AR182" i="25"/>
  <c r="AQ182" i="25"/>
  <c r="AP182" i="25"/>
  <c r="AO182" i="25"/>
  <c r="AN182" i="25"/>
  <c r="AM182" i="25"/>
  <c r="AL182" i="25"/>
  <c r="AK182" i="25"/>
  <c r="AJ182" i="25"/>
  <c r="AI182" i="25"/>
  <c r="AH182" i="25"/>
  <c r="CG182" i="25" s="1"/>
  <c r="DU182" i="25" s="1"/>
  <c r="AG182" i="25"/>
  <c r="CF182" i="25" s="1"/>
  <c r="DT182" i="25" s="1"/>
  <c r="AF182" i="25"/>
  <c r="CE182" i="25" s="1"/>
  <c r="DS182" i="25" s="1"/>
  <c r="AE182" i="25"/>
  <c r="CD182" i="25" s="1"/>
  <c r="DR182" i="25" s="1"/>
  <c r="AD182" i="25"/>
  <c r="CC182" i="25" s="1"/>
  <c r="DQ182" i="25" s="1"/>
  <c r="AC182" i="25"/>
  <c r="CB182" i="25" s="1"/>
  <c r="DP182" i="25" s="1"/>
  <c r="AB182" i="25"/>
  <c r="CA182" i="25" s="1"/>
  <c r="DO182" i="25" s="1"/>
  <c r="AA182" i="25"/>
  <c r="BZ182" i="25" s="1"/>
  <c r="DN182" i="25" s="1"/>
  <c r="Z182" i="25"/>
  <c r="BY182" i="25" s="1"/>
  <c r="DM182" i="25" s="1"/>
  <c r="FW182" i="25" s="1"/>
  <c r="Y182" i="25"/>
  <c r="BB180" i="25"/>
  <c r="BA180" i="25"/>
  <c r="AZ180" i="25"/>
  <c r="AY180" i="25"/>
  <c r="AX180" i="25"/>
  <c r="AW180" i="25"/>
  <c r="AV180" i="25"/>
  <c r="AU180" i="25"/>
  <c r="AT180" i="25"/>
  <c r="AS180" i="25"/>
  <c r="AR180" i="25"/>
  <c r="AQ180" i="25"/>
  <c r="AP180" i="25"/>
  <c r="AO180" i="25"/>
  <c r="AN180" i="25"/>
  <c r="AM180" i="25"/>
  <c r="AL180" i="25"/>
  <c r="AK180" i="25"/>
  <c r="AJ180" i="25"/>
  <c r="AI180" i="25"/>
  <c r="CH180" i="25" s="1"/>
  <c r="DV180" i="25" s="1"/>
  <c r="AH180" i="25"/>
  <c r="CG180" i="25" s="1"/>
  <c r="DU180" i="25" s="1"/>
  <c r="AG180" i="25"/>
  <c r="CF180" i="25" s="1"/>
  <c r="DT180" i="25" s="1"/>
  <c r="AF180" i="25"/>
  <c r="CE180" i="25" s="1"/>
  <c r="DS180" i="25" s="1"/>
  <c r="AE180" i="25"/>
  <c r="CD180" i="25" s="1"/>
  <c r="DR180" i="25" s="1"/>
  <c r="AD180" i="25"/>
  <c r="CC180" i="25" s="1"/>
  <c r="DQ180" i="25" s="1"/>
  <c r="AC180" i="25"/>
  <c r="CB180" i="25" s="1"/>
  <c r="DP180" i="25" s="1"/>
  <c r="AB180" i="25"/>
  <c r="CA180" i="25" s="1"/>
  <c r="DO180" i="25" s="1"/>
  <c r="AA180" i="25"/>
  <c r="BZ180" i="25" s="1"/>
  <c r="DN180" i="25" s="1"/>
  <c r="Z180" i="25"/>
  <c r="BY180" i="25" s="1"/>
  <c r="DM180" i="25" s="1"/>
  <c r="Y180" i="25"/>
  <c r="BX180" i="25" s="1"/>
  <c r="DL180" i="25" s="1"/>
  <c r="FV180" i="25" s="1"/>
  <c r="BB179" i="25"/>
  <c r="BA179" i="25"/>
  <c r="AZ179" i="25"/>
  <c r="AY179" i="25"/>
  <c r="AX179" i="25"/>
  <c r="AW179" i="25"/>
  <c r="AV179" i="25"/>
  <c r="AU179" i="25"/>
  <c r="AT179" i="25"/>
  <c r="AS179" i="25"/>
  <c r="AR179" i="25"/>
  <c r="AQ179" i="25"/>
  <c r="AP179" i="25"/>
  <c r="AO179" i="25"/>
  <c r="AN179" i="25"/>
  <c r="AM179" i="25"/>
  <c r="AL179" i="25"/>
  <c r="AK179" i="25"/>
  <c r="AJ179" i="25"/>
  <c r="AI179" i="25"/>
  <c r="AH179" i="25"/>
  <c r="CG179" i="25" s="1"/>
  <c r="DU179" i="25" s="1"/>
  <c r="AG179" i="25"/>
  <c r="CF179" i="25" s="1"/>
  <c r="DT179" i="25" s="1"/>
  <c r="AF179" i="25"/>
  <c r="CE179" i="25" s="1"/>
  <c r="DS179" i="25" s="1"/>
  <c r="AE179" i="25"/>
  <c r="CD179" i="25" s="1"/>
  <c r="DR179" i="25" s="1"/>
  <c r="AD179" i="25"/>
  <c r="CC179" i="25" s="1"/>
  <c r="DQ179" i="25" s="1"/>
  <c r="AC179" i="25"/>
  <c r="CB179" i="25" s="1"/>
  <c r="DP179" i="25" s="1"/>
  <c r="AB179" i="25"/>
  <c r="CA179" i="25" s="1"/>
  <c r="DO179" i="25" s="1"/>
  <c r="AA179" i="25"/>
  <c r="BZ179" i="25" s="1"/>
  <c r="DN179" i="25" s="1"/>
  <c r="Z179" i="25"/>
  <c r="BY179" i="25" s="1"/>
  <c r="DM179" i="25" s="1"/>
  <c r="Y179" i="25"/>
  <c r="BX179" i="25" s="1"/>
  <c r="DL179" i="25" s="1"/>
  <c r="FV179" i="25" s="1"/>
  <c r="BB178" i="25"/>
  <c r="BA178" i="25"/>
  <c r="AZ178" i="25"/>
  <c r="AY178" i="25"/>
  <c r="AX178" i="25"/>
  <c r="AW178" i="25"/>
  <c r="AV178" i="25"/>
  <c r="AU178" i="25"/>
  <c r="AT178" i="25"/>
  <c r="AS178" i="25"/>
  <c r="AR178" i="25"/>
  <c r="AQ178" i="25"/>
  <c r="AP178" i="25"/>
  <c r="AO178" i="25"/>
  <c r="AN178" i="25"/>
  <c r="AM178" i="25"/>
  <c r="AL178" i="25"/>
  <c r="AK178" i="25"/>
  <c r="AJ178" i="25"/>
  <c r="AI178" i="25"/>
  <c r="AH178" i="25"/>
  <c r="AG178" i="25"/>
  <c r="AF178" i="25"/>
  <c r="AE178" i="25"/>
  <c r="CD178" i="25" s="1"/>
  <c r="DR178" i="25" s="1"/>
  <c r="AD178" i="25"/>
  <c r="CC178" i="25" s="1"/>
  <c r="DQ178" i="25" s="1"/>
  <c r="AC178" i="25"/>
  <c r="CB178" i="25" s="1"/>
  <c r="DP178" i="25" s="1"/>
  <c r="AB178" i="25"/>
  <c r="CA178" i="25" s="1"/>
  <c r="DO178" i="25" s="1"/>
  <c r="AA178" i="25"/>
  <c r="BZ178" i="25" s="1"/>
  <c r="DN178" i="25" s="1"/>
  <c r="Z178" i="25"/>
  <c r="BY178" i="25" s="1"/>
  <c r="DM178" i="25" s="1"/>
  <c r="FW178" i="25" s="1"/>
  <c r="Y178" i="25"/>
  <c r="BX178" i="25" s="1"/>
  <c r="DL178" i="25" s="1"/>
  <c r="FV178" i="25" s="1"/>
  <c r="BB177" i="25"/>
  <c r="BA177" i="25"/>
  <c r="AZ177" i="25"/>
  <c r="AY177" i="25"/>
  <c r="AX177" i="25"/>
  <c r="AW177" i="25"/>
  <c r="AV177" i="25"/>
  <c r="AU177" i="25"/>
  <c r="AT177" i="25"/>
  <c r="AS177" i="25"/>
  <c r="AR177" i="25"/>
  <c r="AQ177" i="25"/>
  <c r="AP177" i="25"/>
  <c r="AO177" i="25"/>
  <c r="AN177" i="25"/>
  <c r="AM177" i="25"/>
  <c r="AL177" i="25"/>
  <c r="AK177" i="25"/>
  <c r="AJ177" i="25"/>
  <c r="AI177" i="25"/>
  <c r="AH177" i="25"/>
  <c r="AG177" i="25"/>
  <c r="AF177" i="25"/>
  <c r="CE177" i="25" s="1"/>
  <c r="DS177" i="25" s="1"/>
  <c r="AE177" i="25"/>
  <c r="CD177" i="25" s="1"/>
  <c r="DR177" i="25" s="1"/>
  <c r="AD177" i="25"/>
  <c r="CC177" i="25" s="1"/>
  <c r="DQ177" i="25" s="1"/>
  <c r="AC177" i="25"/>
  <c r="CB177" i="25" s="1"/>
  <c r="DP177" i="25" s="1"/>
  <c r="AB177" i="25"/>
  <c r="CA177" i="25" s="1"/>
  <c r="DO177" i="25" s="1"/>
  <c r="AA177" i="25"/>
  <c r="BZ177" i="25" s="1"/>
  <c r="DN177" i="25" s="1"/>
  <c r="Z177" i="25"/>
  <c r="BY177" i="25" s="1"/>
  <c r="DM177" i="25" s="1"/>
  <c r="Y177" i="25"/>
  <c r="BX177" i="25" s="1"/>
  <c r="DL177" i="25" s="1"/>
  <c r="FV177" i="25" s="1"/>
  <c r="BB176" i="25"/>
  <c r="BA176" i="25"/>
  <c r="AZ176" i="25"/>
  <c r="AY176" i="25"/>
  <c r="AX176" i="25"/>
  <c r="AW176" i="25"/>
  <c r="AV176" i="25"/>
  <c r="AU176" i="25"/>
  <c r="AT176" i="25"/>
  <c r="AS176" i="25"/>
  <c r="AR176" i="25"/>
  <c r="AQ176" i="25"/>
  <c r="AP176" i="25"/>
  <c r="AO176" i="25"/>
  <c r="AN176" i="25"/>
  <c r="AM176" i="25"/>
  <c r="AL176" i="25"/>
  <c r="AK176" i="25"/>
  <c r="AJ176" i="25"/>
  <c r="AI176" i="25"/>
  <c r="AH176" i="25"/>
  <c r="CG176" i="25" s="1"/>
  <c r="DU176" i="25" s="1"/>
  <c r="GE176" i="25" s="1"/>
  <c r="HJ176" i="25" s="1"/>
  <c r="AG176" i="25"/>
  <c r="CF176" i="25" s="1"/>
  <c r="DT176" i="25" s="1"/>
  <c r="GD176" i="25" s="1"/>
  <c r="HI176" i="25" s="1"/>
  <c r="AF176" i="25"/>
  <c r="CE176" i="25" s="1"/>
  <c r="DS176" i="25" s="1"/>
  <c r="GC176" i="25" s="1"/>
  <c r="HH176" i="25" s="1"/>
  <c r="AE176" i="25"/>
  <c r="CD176" i="25" s="1"/>
  <c r="DR176" i="25" s="1"/>
  <c r="GB176" i="25" s="1"/>
  <c r="HG176" i="25" s="1"/>
  <c r="AD176" i="25"/>
  <c r="CC176" i="25" s="1"/>
  <c r="DQ176" i="25" s="1"/>
  <c r="GA176" i="25" s="1"/>
  <c r="HF176" i="25" s="1"/>
  <c r="AC176" i="25"/>
  <c r="CB176" i="25" s="1"/>
  <c r="DP176" i="25" s="1"/>
  <c r="FZ176" i="25" s="1"/>
  <c r="HE176" i="25" s="1"/>
  <c r="AB176" i="25"/>
  <c r="CA176" i="25" s="1"/>
  <c r="DO176" i="25" s="1"/>
  <c r="FY176" i="25" s="1"/>
  <c r="HD176" i="25" s="1"/>
  <c r="AA176" i="25"/>
  <c r="BZ176" i="25" s="1"/>
  <c r="DN176" i="25" s="1"/>
  <c r="FX176" i="25" s="1"/>
  <c r="HC176" i="25" s="1"/>
  <c r="Z176" i="25"/>
  <c r="BY176" i="25" s="1"/>
  <c r="DM176" i="25" s="1"/>
  <c r="FW176" i="25" s="1"/>
  <c r="HB176" i="25" s="1"/>
  <c r="Y176" i="25"/>
  <c r="BX176" i="25" s="1"/>
  <c r="DL176" i="25" s="1"/>
  <c r="FV176" i="25" s="1"/>
  <c r="HA176" i="25" s="1"/>
  <c r="AH175" i="25"/>
  <c r="AG175" i="25"/>
  <c r="CF175" i="25" s="1"/>
  <c r="DT175" i="25" s="1"/>
  <c r="GD175" i="25" s="1"/>
  <c r="HI175" i="25" s="1"/>
  <c r="AF175" i="25"/>
  <c r="CE175" i="25" s="1"/>
  <c r="DS175" i="25" s="1"/>
  <c r="GC175" i="25" s="1"/>
  <c r="HH175" i="25" s="1"/>
  <c r="AE175" i="25"/>
  <c r="CD175" i="25" s="1"/>
  <c r="DR175" i="25" s="1"/>
  <c r="GB175" i="25" s="1"/>
  <c r="HG175" i="25" s="1"/>
  <c r="AD175" i="25"/>
  <c r="CC175" i="25" s="1"/>
  <c r="DQ175" i="25" s="1"/>
  <c r="GA175" i="25" s="1"/>
  <c r="HF175" i="25" s="1"/>
  <c r="AC175" i="25"/>
  <c r="CB175" i="25" s="1"/>
  <c r="DP175" i="25" s="1"/>
  <c r="FZ175" i="25" s="1"/>
  <c r="HE175" i="25" s="1"/>
  <c r="AB175" i="25"/>
  <c r="CA175" i="25" s="1"/>
  <c r="DO175" i="25" s="1"/>
  <c r="FY175" i="25" s="1"/>
  <c r="HD175" i="25" s="1"/>
  <c r="AA175" i="25"/>
  <c r="BZ175" i="25" s="1"/>
  <c r="DN175" i="25" s="1"/>
  <c r="FX175" i="25" s="1"/>
  <c r="HC175" i="25" s="1"/>
  <c r="Z175" i="25"/>
  <c r="BY175" i="25" s="1"/>
  <c r="DM175" i="25" s="1"/>
  <c r="FW175" i="25" s="1"/>
  <c r="HB175" i="25" s="1"/>
  <c r="Y175" i="25"/>
  <c r="BX175" i="25" s="1"/>
  <c r="DL175" i="25" s="1"/>
  <c r="FV175" i="25" s="1"/>
  <c r="HA175" i="25" s="1"/>
  <c r="AI174" i="25"/>
  <c r="CH174" i="25" s="1"/>
  <c r="DV174" i="25" s="1"/>
  <c r="AH174" i="25"/>
  <c r="CG174" i="25" s="1"/>
  <c r="DU174" i="25" s="1"/>
  <c r="AG174" i="25"/>
  <c r="CF174" i="25" s="1"/>
  <c r="DT174" i="25" s="1"/>
  <c r="AF174" i="25"/>
  <c r="CE174" i="25" s="1"/>
  <c r="DS174" i="25" s="1"/>
  <c r="AE174" i="25"/>
  <c r="CD174" i="25" s="1"/>
  <c r="DR174" i="25" s="1"/>
  <c r="AD174" i="25"/>
  <c r="CC174" i="25" s="1"/>
  <c r="DQ174" i="25" s="1"/>
  <c r="AC174" i="25"/>
  <c r="CB174" i="25" s="1"/>
  <c r="DP174" i="25" s="1"/>
  <c r="AB174" i="25"/>
  <c r="CA174" i="25" s="1"/>
  <c r="DO174" i="25" s="1"/>
  <c r="AA174" i="25"/>
  <c r="BZ174" i="25" s="1"/>
  <c r="DN174" i="25" s="1"/>
  <c r="Z174" i="25"/>
  <c r="BY174" i="25" s="1"/>
  <c r="DM174" i="25" s="1"/>
  <c r="Y174" i="25"/>
  <c r="BX174" i="25" s="1"/>
  <c r="DL174" i="25" s="1"/>
  <c r="FV174" i="25" s="1"/>
  <c r="HA174" i="25" s="1"/>
  <c r="BB173" i="25"/>
  <c r="DA173" i="25" s="1"/>
  <c r="EO173" i="25" s="1"/>
  <c r="GY173" i="25" s="1"/>
  <c r="ID173" i="25" s="1"/>
  <c r="BA173" i="25"/>
  <c r="CZ173" i="25" s="1"/>
  <c r="EN173" i="25" s="1"/>
  <c r="GX173" i="25" s="1"/>
  <c r="IC173" i="25" s="1"/>
  <c r="AZ173" i="25"/>
  <c r="CY173" i="25" s="1"/>
  <c r="EM173" i="25" s="1"/>
  <c r="GW173" i="25" s="1"/>
  <c r="IB173" i="25" s="1"/>
  <c r="AY173" i="25"/>
  <c r="CX173" i="25" s="1"/>
  <c r="EL173" i="25" s="1"/>
  <c r="GV173" i="25" s="1"/>
  <c r="IA173" i="25" s="1"/>
  <c r="AX173" i="25"/>
  <c r="CW173" i="25" s="1"/>
  <c r="EK173" i="25" s="1"/>
  <c r="GU173" i="25" s="1"/>
  <c r="HZ173" i="25" s="1"/>
  <c r="AW173" i="25"/>
  <c r="CV173" i="25" s="1"/>
  <c r="EJ173" i="25" s="1"/>
  <c r="GT173" i="25" s="1"/>
  <c r="HY173" i="25" s="1"/>
  <c r="AV173" i="25"/>
  <c r="CU173" i="25" s="1"/>
  <c r="EI173" i="25" s="1"/>
  <c r="GS173" i="25" s="1"/>
  <c r="HX173" i="25" s="1"/>
  <c r="AU173" i="25"/>
  <c r="CT173" i="25" s="1"/>
  <c r="EH173" i="25" s="1"/>
  <c r="GR173" i="25" s="1"/>
  <c r="HW173" i="25" s="1"/>
  <c r="AT173" i="25"/>
  <c r="CS173" i="25" s="1"/>
  <c r="EG173" i="25" s="1"/>
  <c r="GQ173" i="25" s="1"/>
  <c r="HV173" i="25" s="1"/>
  <c r="AS173" i="25"/>
  <c r="CR173" i="25" s="1"/>
  <c r="EF173" i="25" s="1"/>
  <c r="GP173" i="25" s="1"/>
  <c r="HU173" i="25" s="1"/>
  <c r="AR173" i="25"/>
  <c r="CQ173" i="25" s="1"/>
  <c r="EE173" i="25" s="1"/>
  <c r="GO173" i="25" s="1"/>
  <c r="HT173" i="25" s="1"/>
  <c r="AQ173" i="25"/>
  <c r="CP173" i="25" s="1"/>
  <c r="ED173" i="25" s="1"/>
  <c r="GN173" i="25" s="1"/>
  <c r="HS173" i="25" s="1"/>
  <c r="AP173" i="25"/>
  <c r="CO173" i="25" s="1"/>
  <c r="EC173" i="25" s="1"/>
  <c r="GM173" i="25" s="1"/>
  <c r="HR173" i="25" s="1"/>
  <c r="AO173" i="25"/>
  <c r="CN173" i="25" s="1"/>
  <c r="EB173" i="25" s="1"/>
  <c r="GL173" i="25" s="1"/>
  <c r="HQ173" i="25" s="1"/>
  <c r="AN173" i="25"/>
  <c r="CM173" i="25" s="1"/>
  <c r="EA173" i="25" s="1"/>
  <c r="GK173" i="25" s="1"/>
  <c r="HP173" i="25" s="1"/>
  <c r="AM173" i="25"/>
  <c r="CL173" i="25" s="1"/>
  <c r="DZ173" i="25" s="1"/>
  <c r="GJ173" i="25" s="1"/>
  <c r="HO173" i="25" s="1"/>
  <c r="AL173" i="25"/>
  <c r="CK173" i="25" s="1"/>
  <c r="DY173" i="25" s="1"/>
  <c r="GI173" i="25" s="1"/>
  <c r="HN173" i="25" s="1"/>
  <c r="AK173" i="25"/>
  <c r="CJ173" i="25" s="1"/>
  <c r="DX173" i="25" s="1"/>
  <c r="GH173" i="25" s="1"/>
  <c r="HM173" i="25" s="1"/>
  <c r="AJ173" i="25"/>
  <c r="CI173" i="25" s="1"/>
  <c r="DW173" i="25" s="1"/>
  <c r="GG173" i="25" s="1"/>
  <c r="HL173" i="25" s="1"/>
  <c r="AI173" i="25"/>
  <c r="CH173" i="25" s="1"/>
  <c r="DV173" i="25" s="1"/>
  <c r="GF173" i="25" s="1"/>
  <c r="HK173" i="25" s="1"/>
  <c r="AH173" i="25"/>
  <c r="CG173" i="25" s="1"/>
  <c r="DU173" i="25" s="1"/>
  <c r="GE173" i="25" s="1"/>
  <c r="HJ173" i="25" s="1"/>
  <c r="AG173" i="25"/>
  <c r="CF173" i="25" s="1"/>
  <c r="DT173" i="25" s="1"/>
  <c r="GD173" i="25" s="1"/>
  <c r="HI173" i="25" s="1"/>
  <c r="AF173" i="25"/>
  <c r="CE173" i="25" s="1"/>
  <c r="DS173" i="25" s="1"/>
  <c r="GC173" i="25" s="1"/>
  <c r="HH173" i="25" s="1"/>
  <c r="AE173" i="25"/>
  <c r="CD173" i="25" s="1"/>
  <c r="DR173" i="25" s="1"/>
  <c r="GB173" i="25" s="1"/>
  <c r="HG173" i="25" s="1"/>
  <c r="AD173" i="25"/>
  <c r="CC173" i="25" s="1"/>
  <c r="DQ173" i="25" s="1"/>
  <c r="GA173" i="25" s="1"/>
  <c r="HF173" i="25" s="1"/>
  <c r="AC173" i="25"/>
  <c r="CB173" i="25" s="1"/>
  <c r="DP173" i="25" s="1"/>
  <c r="FZ173" i="25" s="1"/>
  <c r="HE173" i="25" s="1"/>
  <c r="AB173" i="25"/>
  <c r="CA173" i="25" s="1"/>
  <c r="DO173" i="25" s="1"/>
  <c r="FY173" i="25" s="1"/>
  <c r="HD173" i="25" s="1"/>
  <c r="AA173" i="25"/>
  <c r="BZ173" i="25" s="1"/>
  <c r="DN173" i="25" s="1"/>
  <c r="FX173" i="25" s="1"/>
  <c r="HC173" i="25" s="1"/>
  <c r="Z173" i="25"/>
  <c r="BY173" i="25" s="1"/>
  <c r="DM173" i="25" s="1"/>
  <c r="FW173" i="25" s="1"/>
  <c r="HB173" i="25" s="1"/>
  <c r="Y173" i="25"/>
  <c r="BX173" i="25" s="1"/>
  <c r="DL173" i="25" s="1"/>
  <c r="FV173" i="25" s="1"/>
  <c r="HA173" i="25" s="1"/>
  <c r="BB172" i="25"/>
  <c r="BA172" i="25"/>
  <c r="AZ172" i="25"/>
  <c r="AY172" i="25"/>
  <c r="AX172" i="25"/>
  <c r="AW172" i="25"/>
  <c r="AV172" i="25"/>
  <c r="AU172" i="25"/>
  <c r="AT172" i="25"/>
  <c r="AS172" i="25"/>
  <c r="AR172" i="25"/>
  <c r="AQ172" i="25"/>
  <c r="AP172" i="25"/>
  <c r="AO172" i="25"/>
  <c r="AN172" i="25"/>
  <c r="AM172" i="25"/>
  <c r="AL172" i="25"/>
  <c r="AK172" i="25"/>
  <c r="AJ172" i="25"/>
  <c r="AI172" i="25"/>
  <c r="CH172" i="25" s="1"/>
  <c r="DV172" i="25" s="1"/>
  <c r="AH172" i="25"/>
  <c r="CG172" i="25" s="1"/>
  <c r="DU172" i="25" s="1"/>
  <c r="AG172" i="25"/>
  <c r="CF172" i="25" s="1"/>
  <c r="DT172" i="25" s="1"/>
  <c r="AF172" i="25"/>
  <c r="CE172" i="25" s="1"/>
  <c r="DS172" i="25" s="1"/>
  <c r="AE172" i="25"/>
  <c r="CD172" i="25" s="1"/>
  <c r="DR172" i="25" s="1"/>
  <c r="AD172" i="25"/>
  <c r="CC172" i="25" s="1"/>
  <c r="DQ172" i="25" s="1"/>
  <c r="AC172" i="25"/>
  <c r="CB172" i="25" s="1"/>
  <c r="DP172" i="25" s="1"/>
  <c r="AB172" i="25"/>
  <c r="CA172" i="25" s="1"/>
  <c r="DO172" i="25" s="1"/>
  <c r="AA172" i="25"/>
  <c r="BZ172" i="25" s="1"/>
  <c r="DN172" i="25" s="1"/>
  <c r="Z172" i="25"/>
  <c r="BY172" i="25" s="1"/>
  <c r="DM172" i="25" s="1"/>
  <c r="Y172" i="25"/>
  <c r="BX172" i="25" s="1"/>
  <c r="DL172" i="25" s="1"/>
  <c r="FV172" i="25" s="1"/>
  <c r="HA172" i="25" s="1"/>
  <c r="BB171" i="25"/>
  <c r="BA171" i="25"/>
  <c r="AZ171" i="25"/>
  <c r="AY171" i="25"/>
  <c r="AX171" i="25"/>
  <c r="AW171" i="25"/>
  <c r="AV171" i="25"/>
  <c r="AU171" i="25"/>
  <c r="AT171" i="25"/>
  <c r="AS171" i="25"/>
  <c r="AR171" i="25"/>
  <c r="AQ171" i="25"/>
  <c r="AP171" i="25"/>
  <c r="AO171" i="25"/>
  <c r="AN171" i="25"/>
  <c r="CM171" i="25" s="1"/>
  <c r="EA171" i="25" s="1"/>
  <c r="AM171" i="25"/>
  <c r="CL171" i="25" s="1"/>
  <c r="DZ171" i="25" s="1"/>
  <c r="AL171" i="25"/>
  <c r="CK171" i="25" s="1"/>
  <c r="DY171" i="25" s="1"/>
  <c r="AK171" i="25"/>
  <c r="CJ171" i="25" s="1"/>
  <c r="DX171" i="25" s="1"/>
  <c r="AJ171" i="25"/>
  <c r="CI171" i="25" s="1"/>
  <c r="DW171" i="25" s="1"/>
  <c r="AI171" i="25"/>
  <c r="CH171" i="25" s="1"/>
  <c r="DV171" i="25" s="1"/>
  <c r="AH171" i="25"/>
  <c r="CG171" i="25" s="1"/>
  <c r="DU171" i="25" s="1"/>
  <c r="AG171" i="25"/>
  <c r="CF171" i="25" s="1"/>
  <c r="DT171" i="25" s="1"/>
  <c r="AF171" i="25"/>
  <c r="CE171" i="25" s="1"/>
  <c r="DS171" i="25" s="1"/>
  <c r="AE171" i="25"/>
  <c r="CD171" i="25" s="1"/>
  <c r="DR171" i="25" s="1"/>
  <c r="AD171" i="25"/>
  <c r="CC171" i="25" s="1"/>
  <c r="DQ171" i="25" s="1"/>
  <c r="AC171" i="25"/>
  <c r="CB171" i="25" s="1"/>
  <c r="DP171" i="25" s="1"/>
  <c r="AB171" i="25"/>
  <c r="CA171" i="25" s="1"/>
  <c r="DO171" i="25" s="1"/>
  <c r="AA171" i="25"/>
  <c r="BZ171" i="25" s="1"/>
  <c r="DN171" i="25" s="1"/>
  <c r="Z171" i="25"/>
  <c r="BY171" i="25" s="1"/>
  <c r="DM171" i="25" s="1"/>
  <c r="Y171" i="25"/>
  <c r="BX171" i="25" s="1"/>
  <c r="DL171" i="25" s="1"/>
  <c r="FV171" i="25" s="1"/>
  <c r="HA171" i="25" s="1"/>
  <c r="BB170" i="25"/>
  <c r="BA170" i="25"/>
  <c r="AZ170" i="25"/>
  <c r="AY170" i="25"/>
  <c r="AX170" i="25"/>
  <c r="AW170" i="25"/>
  <c r="AV170" i="25"/>
  <c r="AU170" i="25"/>
  <c r="AT170" i="25"/>
  <c r="AS170" i="25"/>
  <c r="AR170" i="25"/>
  <c r="AQ170" i="25"/>
  <c r="AP170" i="25"/>
  <c r="AO170" i="25"/>
  <c r="AN170" i="25"/>
  <c r="AM170" i="25"/>
  <c r="CL170" i="25" s="1"/>
  <c r="DZ170" i="25" s="1"/>
  <c r="GJ170" i="25" s="1"/>
  <c r="HO170" i="25" s="1"/>
  <c r="AL170" i="25"/>
  <c r="CK170" i="25" s="1"/>
  <c r="DY170" i="25" s="1"/>
  <c r="GI170" i="25" s="1"/>
  <c r="HN170" i="25" s="1"/>
  <c r="AK170" i="25"/>
  <c r="CJ170" i="25" s="1"/>
  <c r="DX170" i="25" s="1"/>
  <c r="GH170" i="25" s="1"/>
  <c r="HM170" i="25" s="1"/>
  <c r="AJ170" i="25"/>
  <c r="CI170" i="25" s="1"/>
  <c r="DW170" i="25" s="1"/>
  <c r="GG170" i="25" s="1"/>
  <c r="HL170" i="25" s="1"/>
  <c r="AI170" i="25"/>
  <c r="CH170" i="25" s="1"/>
  <c r="DV170" i="25" s="1"/>
  <c r="GF170" i="25" s="1"/>
  <c r="HK170" i="25" s="1"/>
  <c r="AH170" i="25"/>
  <c r="CG170" i="25" s="1"/>
  <c r="DU170" i="25" s="1"/>
  <c r="GE170" i="25" s="1"/>
  <c r="HJ170" i="25" s="1"/>
  <c r="AG170" i="25"/>
  <c r="CF170" i="25" s="1"/>
  <c r="DT170" i="25" s="1"/>
  <c r="GD170" i="25" s="1"/>
  <c r="HI170" i="25" s="1"/>
  <c r="AF170" i="25"/>
  <c r="CE170" i="25" s="1"/>
  <c r="DS170" i="25" s="1"/>
  <c r="GC170" i="25" s="1"/>
  <c r="HH170" i="25" s="1"/>
  <c r="AE170" i="25"/>
  <c r="CD170" i="25" s="1"/>
  <c r="DR170" i="25" s="1"/>
  <c r="GB170" i="25" s="1"/>
  <c r="HG170" i="25" s="1"/>
  <c r="AD170" i="25"/>
  <c r="CC170" i="25" s="1"/>
  <c r="DQ170" i="25" s="1"/>
  <c r="GA170" i="25" s="1"/>
  <c r="HF170" i="25" s="1"/>
  <c r="AC170" i="25"/>
  <c r="CB170" i="25" s="1"/>
  <c r="DP170" i="25" s="1"/>
  <c r="FZ170" i="25" s="1"/>
  <c r="HE170" i="25" s="1"/>
  <c r="AB170" i="25"/>
  <c r="CA170" i="25" s="1"/>
  <c r="DO170" i="25" s="1"/>
  <c r="FY170" i="25" s="1"/>
  <c r="HD170" i="25" s="1"/>
  <c r="AA170" i="25"/>
  <c r="BZ170" i="25" s="1"/>
  <c r="DN170" i="25" s="1"/>
  <c r="FX170" i="25" s="1"/>
  <c r="HC170" i="25" s="1"/>
  <c r="Z170" i="25"/>
  <c r="BY170" i="25" s="1"/>
  <c r="DM170" i="25" s="1"/>
  <c r="FW170" i="25" s="1"/>
  <c r="HB170" i="25" s="1"/>
  <c r="Y170" i="25"/>
  <c r="BX170" i="25" s="1"/>
  <c r="DL170" i="25" s="1"/>
  <c r="FV170" i="25" s="1"/>
  <c r="HA170" i="25" s="1"/>
  <c r="BB169" i="25"/>
  <c r="BA169" i="25"/>
  <c r="AZ169" i="25"/>
  <c r="AY169" i="25"/>
  <c r="AX169" i="25"/>
  <c r="AW169" i="25"/>
  <c r="AV169" i="25"/>
  <c r="AU169" i="25"/>
  <c r="AT169" i="25"/>
  <c r="AS169" i="25"/>
  <c r="AR169" i="25"/>
  <c r="AQ169" i="25"/>
  <c r="AP169" i="25"/>
  <c r="AO169" i="25"/>
  <c r="AN169" i="25"/>
  <c r="AM169" i="25"/>
  <c r="AL169" i="25"/>
  <c r="AK169" i="25"/>
  <c r="AJ169" i="25"/>
  <c r="CI169" i="25" s="1"/>
  <c r="DW169" i="25" s="1"/>
  <c r="AI169" i="25"/>
  <c r="CH169" i="25" s="1"/>
  <c r="DV169" i="25" s="1"/>
  <c r="AH169" i="25"/>
  <c r="CG169" i="25" s="1"/>
  <c r="DU169" i="25" s="1"/>
  <c r="AG169" i="25"/>
  <c r="CF169" i="25" s="1"/>
  <c r="DT169" i="25" s="1"/>
  <c r="AF169" i="25"/>
  <c r="CE169" i="25" s="1"/>
  <c r="DS169" i="25" s="1"/>
  <c r="AE169" i="25"/>
  <c r="CD169" i="25" s="1"/>
  <c r="DR169" i="25" s="1"/>
  <c r="AD169" i="25"/>
  <c r="CC169" i="25" s="1"/>
  <c r="DQ169" i="25" s="1"/>
  <c r="AC169" i="25"/>
  <c r="CB169" i="25" s="1"/>
  <c r="DP169" i="25" s="1"/>
  <c r="AB169" i="25"/>
  <c r="CA169" i="25" s="1"/>
  <c r="DO169" i="25" s="1"/>
  <c r="AA169" i="25"/>
  <c r="BZ169" i="25" s="1"/>
  <c r="DN169" i="25" s="1"/>
  <c r="Z169" i="25"/>
  <c r="BY169" i="25" s="1"/>
  <c r="DM169" i="25" s="1"/>
  <c r="Y169" i="25"/>
  <c r="BX169" i="25" s="1"/>
  <c r="DL169" i="25" s="1"/>
  <c r="FV169" i="25" s="1"/>
  <c r="HA169" i="25" s="1"/>
  <c r="BB168" i="25"/>
  <c r="BA168" i="25"/>
  <c r="AZ168" i="25"/>
  <c r="AY168" i="25"/>
  <c r="AX168" i="25"/>
  <c r="AW168" i="25"/>
  <c r="AV168" i="25"/>
  <c r="AU168" i="25"/>
  <c r="AT168" i="25"/>
  <c r="AS168" i="25"/>
  <c r="AR168" i="25"/>
  <c r="AQ168" i="25"/>
  <c r="AP168" i="25"/>
  <c r="AO168" i="25"/>
  <c r="AN168" i="25"/>
  <c r="AM168" i="25"/>
  <c r="AL168" i="25"/>
  <c r="AK168" i="25"/>
  <c r="AJ168" i="25"/>
  <c r="CI168" i="25" s="1"/>
  <c r="DW168" i="25" s="1"/>
  <c r="AI168" i="25"/>
  <c r="CH168" i="25" s="1"/>
  <c r="DV168" i="25" s="1"/>
  <c r="AH168" i="25"/>
  <c r="CG168" i="25" s="1"/>
  <c r="DU168" i="25" s="1"/>
  <c r="AG168" i="25"/>
  <c r="CF168" i="25" s="1"/>
  <c r="DT168" i="25" s="1"/>
  <c r="AF168" i="25"/>
  <c r="CE168" i="25" s="1"/>
  <c r="DS168" i="25" s="1"/>
  <c r="AE168" i="25"/>
  <c r="CD168" i="25" s="1"/>
  <c r="DR168" i="25" s="1"/>
  <c r="AD168" i="25"/>
  <c r="CC168" i="25" s="1"/>
  <c r="DQ168" i="25" s="1"/>
  <c r="AC168" i="25"/>
  <c r="CB168" i="25" s="1"/>
  <c r="DP168" i="25" s="1"/>
  <c r="AB168" i="25"/>
  <c r="CA168" i="25" s="1"/>
  <c r="DO168" i="25" s="1"/>
  <c r="AA168" i="25"/>
  <c r="BZ168" i="25" s="1"/>
  <c r="DN168" i="25" s="1"/>
  <c r="Z168" i="25"/>
  <c r="BY168" i="25" s="1"/>
  <c r="DM168" i="25" s="1"/>
  <c r="Y168" i="25"/>
  <c r="BX168" i="25" s="1"/>
  <c r="DL168" i="25" s="1"/>
  <c r="FV168" i="25" s="1"/>
  <c r="HA168" i="25" s="1"/>
  <c r="AQ167" i="25"/>
  <c r="AP167" i="25"/>
  <c r="AO167" i="25"/>
  <c r="AN167" i="25"/>
  <c r="AM167" i="25"/>
  <c r="AL167" i="25"/>
  <c r="AK167" i="25"/>
  <c r="CJ167" i="25" s="1"/>
  <c r="DX167" i="25" s="1"/>
  <c r="AJ167" i="25"/>
  <c r="CI167" i="25" s="1"/>
  <c r="DW167" i="25" s="1"/>
  <c r="AI167" i="25"/>
  <c r="CH167" i="25" s="1"/>
  <c r="DV167" i="25" s="1"/>
  <c r="AH167" i="25"/>
  <c r="CG167" i="25" s="1"/>
  <c r="DU167" i="25" s="1"/>
  <c r="AG167" i="25"/>
  <c r="CF167" i="25" s="1"/>
  <c r="DT167" i="25" s="1"/>
  <c r="AF167" i="25"/>
  <c r="CE167" i="25" s="1"/>
  <c r="DS167" i="25" s="1"/>
  <c r="AE167" i="25"/>
  <c r="CD167" i="25" s="1"/>
  <c r="DR167" i="25" s="1"/>
  <c r="AD167" i="25"/>
  <c r="CC167" i="25" s="1"/>
  <c r="DQ167" i="25" s="1"/>
  <c r="AC167" i="25"/>
  <c r="CB167" i="25" s="1"/>
  <c r="DP167" i="25" s="1"/>
  <c r="AB167" i="25"/>
  <c r="CA167" i="25" s="1"/>
  <c r="DO167" i="25" s="1"/>
  <c r="AA167" i="25"/>
  <c r="BZ167" i="25" s="1"/>
  <c r="DN167" i="25" s="1"/>
  <c r="Z167" i="25"/>
  <c r="BY167" i="25" s="1"/>
  <c r="DM167" i="25" s="1"/>
  <c r="Y167" i="25"/>
  <c r="BX167" i="25" s="1"/>
  <c r="DL167" i="25" s="1"/>
  <c r="FV167" i="25" s="1"/>
  <c r="HA167" i="25" s="1"/>
  <c r="BB166" i="25"/>
  <c r="BA166" i="25"/>
  <c r="AZ166" i="25"/>
  <c r="AY166" i="25"/>
  <c r="AX166" i="25"/>
  <c r="AW166" i="25"/>
  <c r="AV166" i="25"/>
  <c r="AU166" i="25"/>
  <c r="AT166" i="25"/>
  <c r="AS166" i="25"/>
  <c r="AR166" i="25"/>
  <c r="AQ166" i="25"/>
  <c r="AP166" i="25"/>
  <c r="CO166" i="25" s="1"/>
  <c r="EC166" i="25" s="1"/>
  <c r="GM166" i="25" s="1"/>
  <c r="HR166" i="25" s="1"/>
  <c r="AO166" i="25"/>
  <c r="CN166" i="25" s="1"/>
  <c r="EB166" i="25" s="1"/>
  <c r="GL166" i="25" s="1"/>
  <c r="HQ166" i="25" s="1"/>
  <c r="AN166" i="25"/>
  <c r="CM166" i="25" s="1"/>
  <c r="EA166" i="25" s="1"/>
  <c r="GK166" i="25" s="1"/>
  <c r="HP166" i="25" s="1"/>
  <c r="AM166" i="25"/>
  <c r="CL166" i="25" s="1"/>
  <c r="DZ166" i="25" s="1"/>
  <c r="GJ166" i="25" s="1"/>
  <c r="HO166" i="25" s="1"/>
  <c r="AL166" i="25"/>
  <c r="CK166" i="25" s="1"/>
  <c r="DY166" i="25" s="1"/>
  <c r="GI166" i="25" s="1"/>
  <c r="HN166" i="25" s="1"/>
  <c r="AK166" i="25"/>
  <c r="CJ166" i="25" s="1"/>
  <c r="DX166" i="25" s="1"/>
  <c r="GH166" i="25" s="1"/>
  <c r="HM166" i="25" s="1"/>
  <c r="AJ166" i="25"/>
  <c r="CI166" i="25" s="1"/>
  <c r="DW166" i="25" s="1"/>
  <c r="GG166" i="25" s="1"/>
  <c r="HL166" i="25" s="1"/>
  <c r="AI166" i="25"/>
  <c r="CH166" i="25" s="1"/>
  <c r="DV166" i="25" s="1"/>
  <c r="GF166" i="25" s="1"/>
  <c r="HK166" i="25" s="1"/>
  <c r="AH166" i="25"/>
  <c r="CG166" i="25" s="1"/>
  <c r="DU166" i="25" s="1"/>
  <c r="GE166" i="25" s="1"/>
  <c r="HJ166" i="25" s="1"/>
  <c r="AG166" i="25"/>
  <c r="CF166" i="25" s="1"/>
  <c r="DT166" i="25" s="1"/>
  <c r="GD166" i="25" s="1"/>
  <c r="HI166" i="25" s="1"/>
  <c r="AF166" i="25"/>
  <c r="CE166" i="25" s="1"/>
  <c r="DS166" i="25" s="1"/>
  <c r="GC166" i="25" s="1"/>
  <c r="HH166" i="25" s="1"/>
  <c r="AE166" i="25"/>
  <c r="CD166" i="25" s="1"/>
  <c r="DR166" i="25" s="1"/>
  <c r="GB166" i="25" s="1"/>
  <c r="HG166" i="25" s="1"/>
  <c r="AD166" i="25"/>
  <c r="CC166" i="25" s="1"/>
  <c r="DQ166" i="25" s="1"/>
  <c r="GA166" i="25" s="1"/>
  <c r="HF166" i="25" s="1"/>
  <c r="AC166" i="25"/>
  <c r="CB166" i="25" s="1"/>
  <c r="DP166" i="25" s="1"/>
  <c r="FZ166" i="25" s="1"/>
  <c r="HE166" i="25" s="1"/>
  <c r="AB166" i="25"/>
  <c r="CA166" i="25" s="1"/>
  <c r="DO166" i="25" s="1"/>
  <c r="FY166" i="25" s="1"/>
  <c r="HD166" i="25" s="1"/>
  <c r="AA166" i="25"/>
  <c r="BZ166" i="25" s="1"/>
  <c r="DN166" i="25" s="1"/>
  <c r="FX166" i="25" s="1"/>
  <c r="HC166" i="25" s="1"/>
  <c r="Z166" i="25"/>
  <c r="BY166" i="25" s="1"/>
  <c r="DM166" i="25" s="1"/>
  <c r="FW166" i="25" s="1"/>
  <c r="HB166" i="25" s="1"/>
  <c r="Y166" i="25"/>
  <c r="BX166" i="25" s="1"/>
  <c r="DL166" i="25" s="1"/>
  <c r="FV166" i="25" s="1"/>
  <c r="HA166" i="25" s="1"/>
  <c r="BB165" i="25"/>
  <c r="BA165" i="25"/>
  <c r="AZ165" i="25"/>
  <c r="AY165" i="25"/>
  <c r="AX165" i="25"/>
  <c r="AW165" i="25"/>
  <c r="AV165" i="25"/>
  <c r="AU165" i="25"/>
  <c r="AT165" i="25"/>
  <c r="AS165" i="25"/>
  <c r="AR165" i="25"/>
  <c r="AQ165" i="25"/>
  <c r="AP165" i="25"/>
  <c r="AO165" i="25"/>
  <c r="AN165" i="25"/>
  <c r="AM165" i="25"/>
  <c r="CL165" i="25" s="1"/>
  <c r="DZ165" i="25" s="1"/>
  <c r="AL165" i="25"/>
  <c r="CK165" i="25" s="1"/>
  <c r="DY165" i="25" s="1"/>
  <c r="AK165" i="25"/>
  <c r="CJ165" i="25" s="1"/>
  <c r="DX165" i="25" s="1"/>
  <c r="AJ165" i="25"/>
  <c r="CI165" i="25" s="1"/>
  <c r="DW165" i="25" s="1"/>
  <c r="AI165" i="25"/>
  <c r="CH165" i="25" s="1"/>
  <c r="DV165" i="25" s="1"/>
  <c r="AH165" i="25"/>
  <c r="CG165" i="25" s="1"/>
  <c r="DU165" i="25" s="1"/>
  <c r="AG165" i="25"/>
  <c r="CF165" i="25" s="1"/>
  <c r="DT165" i="25" s="1"/>
  <c r="AF165" i="25"/>
  <c r="CE165" i="25" s="1"/>
  <c r="DS165" i="25" s="1"/>
  <c r="AE165" i="25"/>
  <c r="CD165" i="25" s="1"/>
  <c r="DR165" i="25" s="1"/>
  <c r="AD165" i="25"/>
  <c r="CC165" i="25" s="1"/>
  <c r="DQ165" i="25" s="1"/>
  <c r="AC165" i="25"/>
  <c r="CB165" i="25" s="1"/>
  <c r="DP165" i="25" s="1"/>
  <c r="AB165" i="25"/>
  <c r="CA165" i="25" s="1"/>
  <c r="DO165" i="25" s="1"/>
  <c r="AA165" i="25"/>
  <c r="BZ165" i="25" s="1"/>
  <c r="DN165" i="25" s="1"/>
  <c r="Z165" i="25"/>
  <c r="BY165" i="25" s="1"/>
  <c r="DM165" i="25" s="1"/>
  <c r="Y165" i="25"/>
  <c r="BX165" i="25" s="1"/>
  <c r="DL165" i="25" s="1"/>
  <c r="FV165" i="25" s="1"/>
  <c r="BB164" i="25"/>
  <c r="BA164" i="25"/>
  <c r="AZ164" i="25"/>
  <c r="AY164" i="25"/>
  <c r="AX164" i="25"/>
  <c r="AW164" i="25"/>
  <c r="AV164" i="25"/>
  <c r="AU164" i="25"/>
  <c r="AT164" i="25"/>
  <c r="AS164" i="25"/>
  <c r="AR164" i="25"/>
  <c r="AQ164" i="25"/>
  <c r="AP164" i="25"/>
  <c r="AO164" i="25"/>
  <c r="AN164" i="25"/>
  <c r="AM164" i="25"/>
  <c r="AL164" i="25"/>
  <c r="AK164" i="25"/>
  <c r="AJ164" i="25"/>
  <c r="CI164" i="25" s="1"/>
  <c r="DW164" i="25" s="1"/>
  <c r="AI164" i="25"/>
  <c r="CH164" i="25" s="1"/>
  <c r="DV164" i="25" s="1"/>
  <c r="AH164" i="25"/>
  <c r="CG164" i="25" s="1"/>
  <c r="DU164" i="25" s="1"/>
  <c r="AG164" i="25"/>
  <c r="CF164" i="25" s="1"/>
  <c r="DT164" i="25" s="1"/>
  <c r="AF164" i="25"/>
  <c r="CE164" i="25" s="1"/>
  <c r="DS164" i="25" s="1"/>
  <c r="AE164" i="25"/>
  <c r="CD164" i="25" s="1"/>
  <c r="DR164" i="25" s="1"/>
  <c r="AD164" i="25"/>
  <c r="CC164" i="25" s="1"/>
  <c r="DQ164" i="25" s="1"/>
  <c r="AC164" i="25"/>
  <c r="CB164" i="25" s="1"/>
  <c r="DP164" i="25" s="1"/>
  <c r="AB164" i="25"/>
  <c r="CA164" i="25" s="1"/>
  <c r="DO164" i="25" s="1"/>
  <c r="AA164" i="25"/>
  <c r="BZ164" i="25" s="1"/>
  <c r="DN164" i="25" s="1"/>
  <c r="Z164" i="25"/>
  <c r="BY164" i="25" s="1"/>
  <c r="DM164" i="25" s="1"/>
  <c r="Y164" i="25"/>
  <c r="BX164" i="25" s="1"/>
  <c r="DL164" i="25" s="1"/>
  <c r="FV164" i="25" s="1"/>
  <c r="AQ163" i="25"/>
  <c r="CP163" i="25" s="1"/>
  <c r="ED163" i="25" s="1"/>
  <c r="AP163" i="25"/>
  <c r="CO163" i="25" s="1"/>
  <c r="EC163" i="25" s="1"/>
  <c r="AO163" i="25"/>
  <c r="CN163" i="25" s="1"/>
  <c r="EB163" i="25" s="1"/>
  <c r="AN163" i="25"/>
  <c r="CM163" i="25" s="1"/>
  <c r="EA163" i="25" s="1"/>
  <c r="AM163" i="25"/>
  <c r="CL163" i="25" s="1"/>
  <c r="DZ163" i="25" s="1"/>
  <c r="AL163" i="25"/>
  <c r="CK163" i="25" s="1"/>
  <c r="DY163" i="25" s="1"/>
  <c r="AK163" i="25"/>
  <c r="CJ163" i="25" s="1"/>
  <c r="DX163" i="25" s="1"/>
  <c r="AJ163" i="25"/>
  <c r="CI163" i="25" s="1"/>
  <c r="DW163" i="25" s="1"/>
  <c r="AI163" i="25"/>
  <c r="CH163" i="25" s="1"/>
  <c r="DV163" i="25" s="1"/>
  <c r="AH163" i="25"/>
  <c r="CG163" i="25" s="1"/>
  <c r="DU163" i="25" s="1"/>
  <c r="AG163" i="25"/>
  <c r="CF163" i="25" s="1"/>
  <c r="DT163" i="25" s="1"/>
  <c r="AF163" i="25"/>
  <c r="CE163" i="25" s="1"/>
  <c r="DS163" i="25" s="1"/>
  <c r="AE163" i="25"/>
  <c r="CD163" i="25" s="1"/>
  <c r="DR163" i="25" s="1"/>
  <c r="AD163" i="25"/>
  <c r="CC163" i="25" s="1"/>
  <c r="DQ163" i="25" s="1"/>
  <c r="AC163" i="25"/>
  <c r="CB163" i="25" s="1"/>
  <c r="DP163" i="25" s="1"/>
  <c r="AB163" i="25"/>
  <c r="CA163" i="25" s="1"/>
  <c r="DO163" i="25" s="1"/>
  <c r="AA163" i="25"/>
  <c r="BZ163" i="25" s="1"/>
  <c r="DN163" i="25" s="1"/>
  <c r="Z163" i="25"/>
  <c r="BY163" i="25" s="1"/>
  <c r="DM163" i="25" s="1"/>
  <c r="Y163" i="25"/>
  <c r="BX163" i="25" s="1"/>
  <c r="DL163" i="25" s="1"/>
  <c r="FV163" i="25" s="1"/>
  <c r="HA163" i="25" s="1"/>
  <c r="BB162" i="25"/>
  <c r="DA162" i="25" s="1"/>
  <c r="EO162" i="25" s="1"/>
  <c r="BA162" i="25"/>
  <c r="CZ162" i="25" s="1"/>
  <c r="EN162" i="25" s="1"/>
  <c r="AZ162" i="25"/>
  <c r="CY162" i="25" s="1"/>
  <c r="EM162" i="25" s="1"/>
  <c r="AY162" i="25"/>
  <c r="CX162" i="25" s="1"/>
  <c r="EL162" i="25" s="1"/>
  <c r="AX162" i="25"/>
  <c r="CW162" i="25" s="1"/>
  <c r="EK162" i="25" s="1"/>
  <c r="AW162" i="25"/>
  <c r="CV162" i="25" s="1"/>
  <c r="EJ162" i="25" s="1"/>
  <c r="AV162" i="25"/>
  <c r="CU162" i="25" s="1"/>
  <c r="EI162" i="25" s="1"/>
  <c r="AU162" i="25"/>
  <c r="CT162" i="25" s="1"/>
  <c r="EH162" i="25" s="1"/>
  <c r="AT162" i="25"/>
  <c r="CS162" i="25" s="1"/>
  <c r="EG162" i="25" s="1"/>
  <c r="AS162" i="25"/>
  <c r="CR162" i="25" s="1"/>
  <c r="EF162" i="25" s="1"/>
  <c r="AR162" i="25"/>
  <c r="CQ162" i="25" s="1"/>
  <c r="EE162" i="25" s="1"/>
  <c r="AQ162" i="25"/>
  <c r="CP162" i="25" s="1"/>
  <c r="ED162" i="25" s="1"/>
  <c r="AP162" i="25"/>
  <c r="CO162" i="25" s="1"/>
  <c r="EC162" i="25" s="1"/>
  <c r="AO162" i="25"/>
  <c r="CN162" i="25" s="1"/>
  <c r="EB162" i="25" s="1"/>
  <c r="AN162" i="25"/>
  <c r="CM162" i="25" s="1"/>
  <c r="EA162" i="25" s="1"/>
  <c r="AM162" i="25"/>
  <c r="CL162" i="25" s="1"/>
  <c r="DZ162" i="25" s="1"/>
  <c r="AL162" i="25"/>
  <c r="CK162" i="25" s="1"/>
  <c r="DY162" i="25" s="1"/>
  <c r="AK162" i="25"/>
  <c r="CJ162" i="25" s="1"/>
  <c r="DX162" i="25" s="1"/>
  <c r="AJ162" i="25"/>
  <c r="CI162" i="25" s="1"/>
  <c r="DW162" i="25" s="1"/>
  <c r="AI162" i="25"/>
  <c r="CH162" i="25" s="1"/>
  <c r="DV162" i="25" s="1"/>
  <c r="AH162" i="25"/>
  <c r="CG162" i="25" s="1"/>
  <c r="DU162" i="25" s="1"/>
  <c r="AG162" i="25"/>
  <c r="CF162" i="25" s="1"/>
  <c r="DT162" i="25" s="1"/>
  <c r="AF162" i="25"/>
  <c r="CE162" i="25" s="1"/>
  <c r="DS162" i="25" s="1"/>
  <c r="AE162" i="25"/>
  <c r="CD162" i="25" s="1"/>
  <c r="DR162" i="25" s="1"/>
  <c r="AD162" i="25"/>
  <c r="CC162" i="25" s="1"/>
  <c r="DQ162" i="25" s="1"/>
  <c r="AC162" i="25"/>
  <c r="CB162" i="25" s="1"/>
  <c r="DP162" i="25" s="1"/>
  <c r="AB162" i="25"/>
  <c r="CA162" i="25" s="1"/>
  <c r="DO162" i="25" s="1"/>
  <c r="AA162" i="25"/>
  <c r="BZ162" i="25" s="1"/>
  <c r="DN162" i="25" s="1"/>
  <c r="Z162" i="25"/>
  <c r="BY162" i="25" s="1"/>
  <c r="DM162" i="25" s="1"/>
  <c r="Y162" i="25"/>
  <c r="BX162" i="25" s="1"/>
  <c r="DL162" i="25" s="1"/>
  <c r="FV162" i="25" s="1"/>
  <c r="HA162" i="25" s="1"/>
  <c r="AQ161" i="25"/>
  <c r="CP161" i="25" s="1"/>
  <c r="ED161" i="25" s="1"/>
  <c r="GN161" i="25" s="1"/>
  <c r="HS161" i="25" s="1"/>
  <c r="AP161" i="25"/>
  <c r="CO161" i="25" s="1"/>
  <c r="EC161" i="25" s="1"/>
  <c r="GM161" i="25" s="1"/>
  <c r="HR161" i="25" s="1"/>
  <c r="AO161" i="25"/>
  <c r="CN161" i="25" s="1"/>
  <c r="EB161" i="25" s="1"/>
  <c r="GL161" i="25" s="1"/>
  <c r="HQ161" i="25" s="1"/>
  <c r="AN161" i="25"/>
  <c r="CM161" i="25" s="1"/>
  <c r="EA161" i="25" s="1"/>
  <c r="GK161" i="25" s="1"/>
  <c r="HP161" i="25" s="1"/>
  <c r="AM161" i="25"/>
  <c r="CL161" i="25" s="1"/>
  <c r="DZ161" i="25" s="1"/>
  <c r="GJ161" i="25" s="1"/>
  <c r="HO161" i="25" s="1"/>
  <c r="AL161" i="25"/>
  <c r="CK161" i="25" s="1"/>
  <c r="DY161" i="25" s="1"/>
  <c r="GI161" i="25" s="1"/>
  <c r="HN161" i="25" s="1"/>
  <c r="AK161" i="25"/>
  <c r="CJ161" i="25" s="1"/>
  <c r="DX161" i="25" s="1"/>
  <c r="GH161" i="25" s="1"/>
  <c r="HM161" i="25" s="1"/>
  <c r="AJ161" i="25"/>
  <c r="CI161" i="25" s="1"/>
  <c r="DW161" i="25" s="1"/>
  <c r="GG161" i="25" s="1"/>
  <c r="HL161" i="25" s="1"/>
  <c r="AI161" i="25"/>
  <c r="CH161" i="25" s="1"/>
  <c r="DV161" i="25" s="1"/>
  <c r="GF161" i="25" s="1"/>
  <c r="HK161" i="25" s="1"/>
  <c r="AH161" i="25"/>
  <c r="CG161" i="25" s="1"/>
  <c r="DU161" i="25" s="1"/>
  <c r="GE161" i="25" s="1"/>
  <c r="HJ161" i="25" s="1"/>
  <c r="AG161" i="25"/>
  <c r="CF161" i="25" s="1"/>
  <c r="DT161" i="25" s="1"/>
  <c r="GD161" i="25" s="1"/>
  <c r="HI161" i="25" s="1"/>
  <c r="AF161" i="25"/>
  <c r="CE161" i="25" s="1"/>
  <c r="DS161" i="25" s="1"/>
  <c r="GC161" i="25" s="1"/>
  <c r="HH161" i="25" s="1"/>
  <c r="AE161" i="25"/>
  <c r="CD161" i="25" s="1"/>
  <c r="DR161" i="25" s="1"/>
  <c r="GB161" i="25" s="1"/>
  <c r="HG161" i="25" s="1"/>
  <c r="AD161" i="25"/>
  <c r="CC161" i="25" s="1"/>
  <c r="DQ161" i="25" s="1"/>
  <c r="GA161" i="25" s="1"/>
  <c r="HF161" i="25" s="1"/>
  <c r="AC161" i="25"/>
  <c r="CB161" i="25" s="1"/>
  <c r="DP161" i="25" s="1"/>
  <c r="FZ161" i="25" s="1"/>
  <c r="HE161" i="25" s="1"/>
  <c r="AB161" i="25"/>
  <c r="CA161" i="25" s="1"/>
  <c r="DO161" i="25" s="1"/>
  <c r="FY161" i="25" s="1"/>
  <c r="HD161" i="25" s="1"/>
  <c r="AA161" i="25"/>
  <c r="BZ161" i="25" s="1"/>
  <c r="DN161" i="25" s="1"/>
  <c r="FX161" i="25" s="1"/>
  <c r="HC161" i="25" s="1"/>
  <c r="Z161" i="25"/>
  <c r="BY161" i="25" s="1"/>
  <c r="DM161" i="25" s="1"/>
  <c r="FW161" i="25" s="1"/>
  <c r="HB161" i="25" s="1"/>
  <c r="Y161" i="25"/>
  <c r="BX161" i="25" s="1"/>
  <c r="DL161" i="25" s="1"/>
  <c r="FV161" i="25" s="1"/>
  <c r="HA161" i="25" s="1"/>
  <c r="BB160" i="25"/>
  <c r="BA160" i="25"/>
  <c r="AZ160" i="25"/>
  <c r="AY160" i="25"/>
  <c r="AX160" i="25"/>
  <c r="AW160" i="25"/>
  <c r="AV160" i="25"/>
  <c r="AU160" i="25"/>
  <c r="AT160" i="25"/>
  <c r="AS160" i="25"/>
  <c r="AR160" i="25"/>
  <c r="AQ160" i="25"/>
  <c r="AP160" i="25"/>
  <c r="AO160" i="25"/>
  <c r="AN160" i="25"/>
  <c r="AM160" i="25"/>
  <c r="AL160" i="25"/>
  <c r="AK160" i="25"/>
  <c r="AJ160" i="25"/>
  <c r="AI160" i="25"/>
  <c r="CH160" i="25" s="1"/>
  <c r="DV160" i="25" s="1"/>
  <c r="AH160" i="25"/>
  <c r="CG160" i="25" s="1"/>
  <c r="DU160" i="25" s="1"/>
  <c r="AG160" i="25"/>
  <c r="CF160" i="25" s="1"/>
  <c r="DT160" i="25" s="1"/>
  <c r="AF160" i="25"/>
  <c r="CE160" i="25" s="1"/>
  <c r="DS160" i="25" s="1"/>
  <c r="AE160" i="25"/>
  <c r="CD160" i="25" s="1"/>
  <c r="DR160" i="25" s="1"/>
  <c r="AD160" i="25"/>
  <c r="CC160" i="25" s="1"/>
  <c r="DQ160" i="25" s="1"/>
  <c r="AC160" i="25"/>
  <c r="CB160" i="25" s="1"/>
  <c r="DP160" i="25" s="1"/>
  <c r="AB160" i="25"/>
  <c r="CA160" i="25" s="1"/>
  <c r="DO160" i="25" s="1"/>
  <c r="AA160" i="25"/>
  <c r="BZ160" i="25" s="1"/>
  <c r="DN160" i="25" s="1"/>
  <c r="Z160" i="25"/>
  <c r="BY160" i="25" s="1"/>
  <c r="DM160" i="25" s="1"/>
  <c r="Y160" i="25"/>
  <c r="BX160" i="25" s="1"/>
  <c r="DL160" i="25" s="1"/>
  <c r="FV160" i="25" s="1"/>
  <c r="HA160" i="25" s="1"/>
  <c r="BB159" i="25"/>
  <c r="BA159" i="25"/>
  <c r="AZ159" i="25"/>
  <c r="AY159" i="25"/>
  <c r="AX159" i="25"/>
  <c r="AW159" i="25"/>
  <c r="AV159" i="25"/>
  <c r="AU159" i="25"/>
  <c r="AT159" i="25"/>
  <c r="AS159" i="25"/>
  <c r="AR159" i="25"/>
  <c r="AQ159" i="25"/>
  <c r="AP159" i="25"/>
  <c r="AO159" i="25"/>
  <c r="AN159" i="25"/>
  <c r="AM159" i="25"/>
  <c r="AL159" i="25"/>
  <c r="AK159" i="25"/>
  <c r="AJ159" i="25"/>
  <c r="AI159" i="25"/>
  <c r="AH159" i="25"/>
  <c r="AG159" i="25"/>
  <c r="AF159" i="25"/>
  <c r="CE159" i="25" s="1"/>
  <c r="DS159" i="25" s="1"/>
  <c r="GC159" i="25" s="1"/>
  <c r="HH159" i="25" s="1"/>
  <c r="AE159" i="25"/>
  <c r="CD159" i="25" s="1"/>
  <c r="DR159" i="25" s="1"/>
  <c r="GB159" i="25" s="1"/>
  <c r="HG159" i="25" s="1"/>
  <c r="AD159" i="25"/>
  <c r="CC159" i="25" s="1"/>
  <c r="DQ159" i="25" s="1"/>
  <c r="GA159" i="25" s="1"/>
  <c r="HF159" i="25" s="1"/>
  <c r="AC159" i="25"/>
  <c r="CB159" i="25" s="1"/>
  <c r="DP159" i="25" s="1"/>
  <c r="FZ159" i="25" s="1"/>
  <c r="HE159" i="25" s="1"/>
  <c r="AB159" i="25"/>
  <c r="CA159" i="25" s="1"/>
  <c r="DO159" i="25" s="1"/>
  <c r="FY159" i="25" s="1"/>
  <c r="HD159" i="25" s="1"/>
  <c r="AA159" i="25"/>
  <c r="BZ159" i="25" s="1"/>
  <c r="DN159" i="25" s="1"/>
  <c r="FX159" i="25" s="1"/>
  <c r="HC159" i="25" s="1"/>
  <c r="Z159" i="25"/>
  <c r="BY159" i="25" s="1"/>
  <c r="DM159" i="25" s="1"/>
  <c r="FW159" i="25" s="1"/>
  <c r="HB159" i="25" s="1"/>
  <c r="Y159" i="25"/>
  <c r="BX159" i="25" s="1"/>
  <c r="DL159" i="25" s="1"/>
  <c r="FV159" i="25" s="1"/>
  <c r="HA159" i="25" s="1"/>
  <c r="BB158" i="25"/>
  <c r="DA158" i="25" s="1"/>
  <c r="EO158" i="25" s="1"/>
  <c r="BA158" i="25"/>
  <c r="CZ158" i="25" s="1"/>
  <c r="EN158" i="25" s="1"/>
  <c r="AZ158" i="25"/>
  <c r="CY158" i="25" s="1"/>
  <c r="EM158" i="25" s="1"/>
  <c r="AY158" i="25"/>
  <c r="CX158" i="25" s="1"/>
  <c r="EL158" i="25" s="1"/>
  <c r="AX158" i="25"/>
  <c r="CW158" i="25" s="1"/>
  <c r="EK158" i="25" s="1"/>
  <c r="AW158" i="25"/>
  <c r="CV158" i="25" s="1"/>
  <c r="EJ158" i="25" s="1"/>
  <c r="AV158" i="25"/>
  <c r="CU158" i="25" s="1"/>
  <c r="EI158" i="25" s="1"/>
  <c r="AU158" i="25"/>
  <c r="CT158" i="25" s="1"/>
  <c r="EH158" i="25" s="1"/>
  <c r="AT158" i="25"/>
  <c r="CS158" i="25" s="1"/>
  <c r="EG158" i="25" s="1"/>
  <c r="AS158" i="25"/>
  <c r="CR158" i="25" s="1"/>
  <c r="EF158" i="25" s="1"/>
  <c r="AR158" i="25"/>
  <c r="CQ158" i="25" s="1"/>
  <c r="EE158" i="25" s="1"/>
  <c r="AQ158" i="25"/>
  <c r="CP158" i="25" s="1"/>
  <c r="ED158" i="25" s="1"/>
  <c r="AP158" i="25"/>
  <c r="CO158" i="25" s="1"/>
  <c r="EC158" i="25" s="1"/>
  <c r="AO158" i="25"/>
  <c r="CN158" i="25" s="1"/>
  <c r="EB158" i="25" s="1"/>
  <c r="AN158" i="25"/>
  <c r="CM158" i="25" s="1"/>
  <c r="EA158" i="25" s="1"/>
  <c r="AM158" i="25"/>
  <c r="CL158" i="25" s="1"/>
  <c r="DZ158" i="25" s="1"/>
  <c r="AL158" i="25"/>
  <c r="CK158" i="25" s="1"/>
  <c r="DY158" i="25" s="1"/>
  <c r="AK158" i="25"/>
  <c r="CJ158" i="25" s="1"/>
  <c r="DX158" i="25" s="1"/>
  <c r="AJ158" i="25"/>
  <c r="CI158" i="25" s="1"/>
  <c r="DW158" i="25" s="1"/>
  <c r="AI158" i="25"/>
  <c r="CH158" i="25" s="1"/>
  <c r="DV158" i="25" s="1"/>
  <c r="AH158" i="25"/>
  <c r="CG158" i="25" s="1"/>
  <c r="DU158" i="25" s="1"/>
  <c r="AG158" i="25"/>
  <c r="CF158" i="25" s="1"/>
  <c r="DT158" i="25" s="1"/>
  <c r="AF158" i="25"/>
  <c r="CE158" i="25" s="1"/>
  <c r="DS158" i="25" s="1"/>
  <c r="AE158" i="25"/>
  <c r="CD158" i="25" s="1"/>
  <c r="DR158" i="25" s="1"/>
  <c r="AD158" i="25"/>
  <c r="CC158" i="25" s="1"/>
  <c r="DQ158" i="25" s="1"/>
  <c r="AC158" i="25"/>
  <c r="CB158" i="25" s="1"/>
  <c r="DP158" i="25" s="1"/>
  <c r="AB158" i="25"/>
  <c r="CA158" i="25" s="1"/>
  <c r="DO158" i="25" s="1"/>
  <c r="AA158" i="25"/>
  <c r="BZ158" i="25" s="1"/>
  <c r="DN158" i="25" s="1"/>
  <c r="Z158" i="25"/>
  <c r="BY158" i="25" s="1"/>
  <c r="DM158" i="25" s="1"/>
  <c r="Y158" i="25"/>
  <c r="BX158" i="25" s="1"/>
  <c r="DL158" i="25" s="1"/>
  <c r="FV158" i="25" s="1"/>
  <c r="HA158" i="25" s="1"/>
  <c r="BB157" i="25"/>
  <c r="BA157" i="25"/>
  <c r="AZ157" i="25"/>
  <c r="AY157" i="25"/>
  <c r="AX157" i="25"/>
  <c r="AW157" i="25"/>
  <c r="AV157" i="25"/>
  <c r="AU157" i="25"/>
  <c r="AT157" i="25"/>
  <c r="AS157" i="25"/>
  <c r="AR157" i="25"/>
  <c r="AQ157" i="25"/>
  <c r="CP157" i="25" s="1"/>
  <c r="ED157" i="25" s="1"/>
  <c r="GN157" i="25" s="1"/>
  <c r="HS157" i="25" s="1"/>
  <c r="AP157" i="25"/>
  <c r="CO157" i="25" s="1"/>
  <c r="EC157" i="25" s="1"/>
  <c r="AO157" i="25"/>
  <c r="CN157" i="25" s="1"/>
  <c r="EB157" i="25" s="1"/>
  <c r="AN157" i="25"/>
  <c r="CM157" i="25" s="1"/>
  <c r="EA157" i="25" s="1"/>
  <c r="AM157" i="25"/>
  <c r="CL157" i="25" s="1"/>
  <c r="DZ157" i="25" s="1"/>
  <c r="AL157" i="25"/>
  <c r="CK157" i="25" s="1"/>
  <c r="DY157" i="25" s="1"/>
  <c r="AK157" i="25"/>
  <c r="CJ157" i="25" s="1"/>
  <c r="DX157" i="25" s="1"/>
  <c r="AJ157" i="25"/>
  <c r="CI157" i="25" s="1"/>
  <c r="DW157" i="25" s="1"/>
  <c r="AI157" i="25"/>
  <c r="CH157" i="25" s="1"/>
  <c r="DV157" i="25" s="1"/>
  <c r="AH157" i="25"/>
  <c r="CG157" i="25" s="1"/>
  <c r="DU157" i="25" s="1"/>
  <c r="AG157" i="25"/>
  <c r="CF157" i="25" s="1"/>
  <c r="DT157" i="25" s="1"/>
  <c r="AF157" i="25"/>
  <c r="CE157" i="25" s="1"/>
  <c r="DS157" i="25" s="1"/>
  <c r="AE157" i="25"/>
  <c r="CD157" i="25" s="1"/>
  <c r="DR157" i="25" s="1"/>
  <c r="AD157" i="25"/>
  <c r="CC157" i="25" s="1"/>
  <c r="DQ157" i="25" s="1"/>
  <c r="AC157" i="25"/>
  <c r="CB157" i="25" s="1"/>
  <c r="DP157" i="25" s="1"/>
  <c r="AB157" i="25"/>
  <c r="CA157" i="25" s="1"/>
  <c r="DO157" i="25" s="1"/>
  <c r="AA157" i="25"/>
  <c r="BZ157" i="25" s="1"/>
  <c r="DN157" i="25" s="1"/>
  <c r="Z157" i="25"/>
  <c r="BY157" i="25" s="1"/>
  <c r="DM157" i="25" s="1"/>
  <c r="Y157" i="25"/>
  <c r="BX157" i="25" s="1"/>
  <c r="DL157" i="25" s="1"/>
  <c r="FV157" i="25" s="1"/>
  <c r="HA157" i="25" s="1"/>
  <c r="BB156" i="25"/>
  <c r="BA156" i="25"/>
  <c r="AZ156" i="25"/>
  <c r="AY156" i="25"/>
  <c r="AX156" i="25"/>
  <c r="AW156" i="25"/>
  <c r="AV156" i="25"/>
  <c r="AU156" i="25"/>
  <c r="AT156" i="25"/>
  <c r="AS156" i="25"/>
  <c r="AR156" i="25"/>
  <c r="AQ156" i="25"/>
  <c r="CP156" i="25" s="1"/>
  <c r="ED156" i="25" s="1"/>
  <c r="GN156" i="25" s="1"/>
  <c r="HS156" i="25" s="1"/>
  <c r="AP156" i="25"/>
  <c r="CO156" i="25" s="1"/>
  <c r="EC156" i="25" s="1"/>
  <c r="GM156" i="25" s="1"/>
  <c r="HR156" i="25" s="1"/>
  <c r="AO156" i="25"/>
  <c r="CN156" i="25" s="1"/>
  <c r="EB156" i="25" s="1"/>
  <c r="GL156" i="25" s="1"/>
  <c r="HQ156" i="25" s="1"/>
  <c r="AN156" i="25"/>
  <c r="CM156" i="25" s="1"/>
  <c r="EA156" i="25" s="1"/>
  <c r="GK156" i="25" s="1"/>
  <c r="HP156" i="25" s="1"/>
  <c r="AM156" i="25"/>
  <c r="CL156" i="25" s="1"/>
  <c r="DZ156" i="25" s="1"/>
  <c r="GJ156" i="25" s="1"/>
  <c r="HO156" i="25" s="1"/>
  <c r="AL156" i="25"/>
  <c r="CK156" i="25" s="1"/>
  <c r="DY156" i="25" s="1"/>
  <c r="GI156" i="25" s="1"/>
  <c r="HN156" i="25" s="1"/>
  <c r="AK156" i="25"/>
  <c r="CJ156" i="25" s="1"/>
  <c r="DX156" i="25" s="1"/>
  <c r="GH156" i="25" s="1"/>
  <c r="HM156" i="25" s="1"/>
  <c r="AJ156" i="25"/>
  <c r="CI156" i="25" s="1"/>
  <c r="DW156" i="25" s="1"/>
  <c r="GG156" i="25" s="1"/>
  <c r="HL156" i="25" s="1"/>
  <c r="AI156" i="25"/>
  <c r="CH156" i="25" s="1"/>
  <c r="DV156" i="25" s="1"/>
  <c r="GF156" i="25" s="1"/>
  <c r="HK156" i="25" s="1"/>
  <c r="AH156" i="25"/>
  <c r="CG156" i="25" s="1"/>
  <c r="DU156" i="25" s="1"/>
  <c r="GE156" i="25" s="1"/>
  <c r="HJ156" i="25" s="1"/>
  <c r="AG156" i="25"/>
  <c r="CF156" i="25" s="1"/>
  <c r="DT156" i="25" s="1"/>
  <c r="GD156" i="25" s="1"/>
  <c r="HI156" i="25" s="1"/>
  <c r="AF156" i="25"/>
  <c r="CE156" i="25" s="1"/>
  <c r="DS156" i="25" s="1"/>
  <c r="GC156" i="25" s="1"/>
  <c r="HH156" i="25" s="1"/>
  <c r="AE156" i="25"/>
  <c r="CD156" i="25" s="1"/>
  <c r="DR156" i="25" s="1"/>
  <c r="GB156" i="25" s="1"/>
  <c r="HG156" i="25" s="1"/>
  <c r="AD156" i="25"/>
  <c r="CC156" i="25" s="1"/>
  <c r="DQ156" i="25" s="1"/>
  <c r="GA156" i="25" s="1"/>
  <c r="HF156" i="25" s="1"/>
  <c r="AC156" i="25"/>
  <c r="CB156" i="25" s="1"/>
  <c r="DP156" i="25" s="1"/>
  <c r="FZ156" i="25" s="1"/>
  <c r="HE156" i="25" s="1"/>
  <c r="AB156" i="25"/>
  <c r="CA156" i="25" s="1"/>
  <c r="DO156" i="25" s="1"/>
  <c r="FY156" i="25" s="1"/>
  <c r="HD156" i="25" s="1"/>
  <c r="AA156" i="25"/>
  <c r="BZ156" i="25" s="1"/>
  <c r="DN156" i="25" s="1"/>
  <c r="FX156" i="25" s="1"/>
  <c r="HC156" i="25" s="1"/>
  <c r="Z156" i="25"/>
  <c r="BY156" i="25" s="1"/>
  <c r="DM156" i="25" s="1"/>
  <c r="FW156" i="25" s="1"/>
  <c r="HB156" i="25" s="1"/>
  <c r="Y156" i="25"/>
  <c r="BX156" i="25" s="1"/>
  <c r="DL156" i="25" s="1"/>
  <c r="FV156" i="25" s="1"/>
  <c r="HA156" i="25" s="1"/>
  <c r="AR155" i="25"/>
  <c r="CQ155" i="25" s="1"/>
  <c r="EE155" i="25" s="1"/>
  <c r="AQ155" i="25"/>
  <c r="CP155" i="25" s="1"/>
  <c r="ED155" i="25" s="1"/>
  <c r="AP155" i="25"/>
  <c r="CO155" i="25" s="1"/>
  <c r="EC155" i="25" s="1"/>
  <c r="AO155" i="25"/>
  <c r="CN155" i="25" s="1"/>
  <c r="EB155" i="25" s="1"/>
  <c r="AN155" i="25"/>
  <c r="CM155" i="25" s="1"/>
  <c r="EA155" i="25" s="1"/>
  <c r="AM155" i="25"/>
  <c r="CL155" i="25" s="1"/>
  <c r="DZ155" i="25" s="1"/>
  <c r="AL155" i="25"/>
  <c r="CK155" i="25" s="1"/>
  <c r="DY155" i="25" s="1"/>
  <c r="AK155" i="25"/>
  <c r="CJ155" i="25" s="1"/>
  <c r="DX155" i="25" s="1"/>
  <c r="AJ155" i="25"/>
  <c r="CI155" i="25" s="1"/>
  <c r="DW155" i="25" s="1"/>
  <c r="AI155" i="25"/>
  <c r="CH155" i="25" s="1"/>
  <c r="DV155" i="25" s="1"/>
  <c r="AH155" i="25"/>
  <c r="CG155" i="25" s="1"/>
  <c r="DU155" i="25" s="1"/>
  <c r="AG155" i="25"/>
  <c r="CF155" i="25" s="1"/>
  <c r="DT155" i="25" s="1"/>
  <c r="AF155" i="25"/>
  <c r="CE155" i="25" s="1"/>
  <c r="DS155" i="25" s="1"/>
  <c r="AE155" i="25"/>
  <c r="CD155" i="25" s="1"/>
  <c r="DR155" i="25" s="1"/>
  <c r="AD155" i="25"/>
  <c r="CC155" i="25" s="1"/>
  <c r="DQ155" i="25" s="1"/>
  <c r="AC155" i="25"/>
  <c r="CB155" i="25" s="1"/>
  <c r="DP155" i="25" s="1"/>
  <c r="AB155" i="25"/>
  <c r="CA155" i="25" s="1"/>
  <c r="DO155" i="25" s="1"/>
  <c r="AA155" i="25"/>
  <c r="BZ155" i="25" s="1"/>
  <c r="DN155" i="25" s="1"/>
  <c r="Z155" i="25"/>
  <c r="BY155" i="25" s="1"/>
  <c r="DM155" i="25" s="1"/>
  <c r="Y155" i="25"/>
  <c r="BX155" i="25" s="1"/>
  <c r="DL155" i="25" s="1"/>
  <c r="FV155" i="25" s="1"/>
  <c r="HA155" i="25" s="1"/>
  <c r="AL154" i="25"/>
  <c r="CK154" i="25" s="1"/>
  <c r="DY154" i="25" s="1"/>
  <c r="AK154" i="25"/>
  <c r="CJ154" i="25" s="1"/>
  <c r="DX154" i="25" s="1"/>
  <c r="AJ154" i="25"/>
  <c r="CI154" i="25" s="1"/>
  <c r="DW154" i="25" s="1"/>
  <c r="AI154" i="25"/>
  <c r="CH154" i="25" s="1"/>
  <c r="DV154" i="25" s="1"/>
  <c r="AH154" i="25"/>
  <c r="CG154" i="25" s="1"/>
  <c r="DU154" i="25" s="1"/>
  <c r="AG154" i="25"/>
  <c r="CF154" i="25" s="1"/>
  <c r="DT154" i="25" s="1"/>
  <c r="AF154" i="25"/>
  <c r="CE154" i="25" s="1"/>
  <c r="DS154" i="25" s="1"/>
  <c r="AE154" i="25"/>
  <c r="CD154" i="25" s="1"/>
  <c r="DR154" i="25" s="1"/>
  <c r="AD154" i="25"/>
  <c r="CC154" i="25" s="1"/>
  <c r="DQ154" i="25" s="1"/>
  <c r="AC154" i="25"/>
  <c r="CB154" i="25" s="1"/>
  <c r="DP154" i="25" s="1"/>
  <c r="AB154" i="25"/>
  <c r="CA154" i="25" s="1"/>
  <c r="DO154" i="25" s="1"/>
  <c r="AA154" i="25"/>
  <c r="BZ154" i="25" s="1"/>
  <c r="DN154" i="25" s="1"/>
  <c r="Z154" i="25"/>
  <c r="BY154" i="25" s="1"/>
  <c r="DM154" i="25" s="1"/>
  <c r="Y154" i="25"/>
  <c r="BX154" i="25" s="1"/>
  <c r="DL154" i="25" s="1"/>
  <c r="FV154" i="25" s="1"/>
  <c r="HA154" i="25" s="1"/>
  <c r="BB153" i="25"/>
  <c r="BA153" i="25"/>
  <c r="AZ153" i="25"/>
  <c r="AY153" i="25"/>
  <c r="AX153" i="25"/>
  <c r="AW153" i="25"/>
  <c r="AV153" i="25"/>
  <c r="AU153" i="25"/>
  <c r="AT153" i="25"/>
  <c r="AS153" i="25"/>
  <c r="AR153" i="25"/>
  <c r="AQ153" i="25"/>
  <c r="AP153" i="25"/>
  <c r="AO153" i="25"/>
  <c r="AN153" i="25"/>
  <c r="AM153" i="25"/>
  <c r="AL153" i="25"/>
  <c r="AK153" i="25"/>
  <c r="AJ153" i="25"/>
  <c r="CI153" i="25" s="1"/>
  <c r="DW153" i="25" s="1"/>
  <c r="AI153" i="25"/>
  <c r="CH153" i="25" s="1"/>
  <c r="DV153" i="25" s="1"/>
  <c r="AH153" i="25"/>
  <c r="CG153" i="25" s="1"/>
  <c r="DU153" i="25" s="1"/>
  <c r="AG153" i="25"/>
  <c r="CF153" i="25" s="1"/>
  <c r="DT153" i="25" s="1"/>
  <c r="AF153" i="25"/>
  <c r="CE153" i="25" s="1"/>
  <c r="DS153" i="25" s="1"/>
  <c r="AE153" i="25"/>
  <c r="CD153" i="25" s="1"/>
  <c r="DR153" i="25" s="1"/>
  <c r="AD153" i="25"/>
  <c r="CC153" i="25" s="1"/>
  <c r="DQ153" i="25" s="1"/>
  <c r="AC153" i="25"/>
  <c r="CB153" i="25" s="1"/>
  <c r="DP153" i="25" s="1"/>
  <c r="AB153" i="25"/>
  <c r="CA153" i="25" s="1"/>
  <c r="DO153" i="25" s="1"/>
  <c r="AA153" i="25"/>
  <c r="BZ153" i="25" s="1"/>
  <c r="DN153" i="25" s="1"/>
  <c r="Z153" i="25"/>
  <c r="BY153" i="25" s="1"/>
  <c r="DM153" i="25" s="1"/>
  <c r="Y153" i="25"/>
  <c r="BX153" i="25" s="1"/>
  <c r="DL153" i="25" s="1"/>
  <c r="FV153" i="25" s="1"/>
  <c r="HA153" i="25" s="1"/>
  <c r="AE152" i="25"/>
  <c r="CD152" i="25" s="1"/>
  <c r="DR152" i="25" s="1"/>
  <c r="AD152" i="25"/>
  <c r="CC152" i="25" s="1"/>
  <c r="DQ152" i="25" s="1"/>
  <c r="AC152" i="25"/>
  <c r="CB152" i="25" s="1"/>
  <c r="DP152" i="25" s="1"/>
  <c r="AB152" i="25"/>
  <c r="CA152" i="25" s="1"/>
  <c r="DO152" i="25" s="1"/>
  <c r="AA152" i="25"/>
  <c r="BZ152" i="25" s="1"/>
  <c r="DN152" i="25" s="1"/>
  <c r="Z152" i="25"/>
  <c r="BY152" i="25" s="1"/>
  <c r="DM152" i="25" s="1"/>
  <c r="FW152" i="25" s="1"/>
  <c r="Y152" i="25"/>
  <c r="BX152" i="25" s="1"/>
  <c r="DL152" i="25" s="1"/>
  <c r="FV152" i="25" s="1"/>
  <c r="BB151" i="25"/>
  <c r="BA151" i="25"/>
  <c r="AZ151" i="25"/>
  <c r="AY151" i="25"/>
  <c r="AX151" i="25"/>
  <c r="AW151" i="25"/>
  <c r="AV151" i="25"/>
  <c r="AU151" i="25"/>
  <c r="AT151" i="25"/>
  <c r="AS151" i="25"/>
  <c r="AR151" i="25"/>
  <c r="AQ151" i="25"/>
  <c r="AP151" i="25"/>
  <c r="AO151" i="25"/>
  <c r="AN151" i="25"/>
  <c r="AM151" i="25"/>
  <c r="AL151" i="25"/>
  <c r="AK151" i="25"/>
  <c r="AJ151" i="25"/>
  <c r="AI151" i="25"/>
  <c r="AH151" i="25"/>
  <c r="CG151" i="25" s="1"/>
  <c r="DU151" i="25" s="1"/>
  <c r="GE151" i="25" s="1"/>
  <c r="AG151" i="25"/>
  <c r="CF151" i="25" s="1"/>
  <c r="DT151" i="25" s="1"/>
  <c r="GD151" i="25" s="1"/>
  <c r="AF151" i="25"/>
  <c r="CE151" i="25" s="1"/>
  <c r="DS151" i="25" s="1"/>
  <c r="GC151" i="25" s="1"/>
  <c r="AE151" i="25"/>
  <c r="CD151" i="25" s="1"/>
  <c r="DR151" i="25" s="1"/>
  <c r="GB151" i="25" s="1"/>
  <c r="AD151" i="25"/>
  <c r="CC151" i="25" s="1"/>
  <c r="DQ151" i="25" s="1"/>
  <c r="GA151" i="25" s="1"/>
  <c r="AC151" i="25"/>
  <c r="CB151" i="25" s="1"/>
  <c r="DP151" i="25" s="1"/>
  <c r="FZ151" i="25" s="1"/>
  <c r="AB151" i="25"/>
  <c r="CA151" i="25" s="1"/>
  <c r="DO151" i="25" s="1"/>
  <c r="FY151" i="25" s="1"/>
  <c r="AA151" i="25"/>
  <c r="BZ151" i="25" s="1"/>
  <c r="DN151" i="25" s="1"/>
  <c r="FX151" i="25" s="1"/>
  <c r="Z151" i="25"/>
  <c r="BY151" i="25" s="1"/>
  <c r="DM151" i="25" s="1"/>
  <c r="FW151" i="25" s="1"/>
  <c r="Y151" i="25"/>
  <c r="BX151" i="25" s="1"/>
  <c r="DL151" i="25" s="1"/>
  <c r="FV151" i="25" s="1"/>
  <c r="BB150" i="25"/>
  <c r="BA150" i="25"/>
  <c r="AZ150" i="25"/>
  <c r="AY150" i="25"/>
  <c r="AX150" i="25"/>
  <c r="AW150" i="25"/>
  <c r="AV150" i="25"/>
  <c r="AU150" i="25"/>
  <c r="AT150" i="25"/>
  <c r="AS150" i="25"/>
  <c r="AR150" i="25"/>
  <c r="AQ150" i="25"/>
  <c r="AP150" i="25"/>
  <c r="AO150" i="25"/>
  <c r="AN150" i="25"/>
  <c r="AM150" i="25"/>
  <c r="AL150" i="25"/>
  <c r="AK150" i="25"/>
  <c r="CJ150" i="25" s="1"/>
  <c r="DX150" i="25" s="1"/>
  <c r="GH150" i="25" s="1"/>
  <c r="AJ150" i="25"/>
  <c r="CI150" i="25" s="1"/>
  <c r="DW150" i="25" s="1"/>
  <c r="GG150" i="25" s="1"/>
  <c r="AI150" i="25"/>
  <c r="CH150" i="25" s="1"/>
  <c r="DV150" i="25" s="1"/>
  <c r="GF150" i="25" s="1"/>
  <c r="AH150" i="25"/>
  <c r="CG150" i="25" s="1"/>
  <c r="DU150" i="25" s="1"/>
  <c r="GE150" i="25" s="1"/>
  <c r="AG150" i="25"/>
  <c r="CF150" i="25" s="1"/>
  <c r="DT150" i="25" s="1"/>
  <c r="GD150" i="25" s="1"/>
  <c r="AF150" i="25"/>
  <c r="CE150" i="25" s="1"/>
  <c r="DS150" i="25" s="1"/>
  <c r="GC150" i="25" s="1"/>
  <c r="AE150" i="25"/>
  <c r="CD150" i="25" s="1"/>
  <c r="DR150" i="25" s="1"/>
  <c r="GB150" i="25" s="1"/>
  <c r="AD150" i="25"/>
  <c r="CC150" i="25" s="1"/>
  <c r="DQ150" i="25" s="1"/>
  <c r="GA150" i="25" s="1"/>
  <c r="AC150" i="25"/>
  <c r="CB150" i="25" s="1"/>
  <c r="DP150" i="25" s="1"/>
  <c r="FZ150" i="25" s="1"/>
  <c r="AB150" i="25"/>
  <c r="CA150" i="25" s="1"/>
  <c r="DO150" i="25" s="1"/>
  <c r="FY150" i="25" s="1"/>
  <c r="AA150" i="25"/>
  <c r="BZ150" i="25" s="1"/>
  <c r="DN150" i="25" s="1"/>
  <c r="FX150" i="25" s="1"/>
  <c r="Z150" i="25"/>
  <c r="BY150" i="25" s="1"/>
  <c r="DM150" i="25" s="1"/>
  <c r="FW150" i="25" s="1"/>
  <c r="Y150" i="25"/>
  <c r="BX150" i="25" s="1"/>
  <c r="DL150" i="25" s="1"/>
  <c r="FV150" i="25" s="1"/>
  <c r="BB149" i="25"/>
  <c r="BA149" i="25"/>
  <c r="AZ149" i="25"/>
  <c r="AY149" i="25"/>
  <c r="AX149" i="25"/>
  <c r="AW149" i="25"/>
  <c r="AV149" i="25"/>
  <c r="AU149" i="25"/>
  <c r="AT149" i="25"/>
  <c r="AS149" i="25"/>
  <c r="AR149" i="25"/>
  <c r="AQ149" i="25"/>
  <c r="AP149" i="25"/>
  <c r="AO149" i="25"/>
  <c r="AN149" i="25"/>
  <c r="CM149" i="25" s="1"/>
  <c r="EA149" i="25" s="1"/>
  <c r="GK149" i="25" s="1"/>
  <c r="AM149" i="25"/>
  <c r="CL149" i="25" s="1"/>
  <c r="DZ149" i="25" s="1"/>
  <c r="GJ149" i="25" s="1"/>
  <c r="AL149" i="25"/>
  <c r="CK149" i="25" s="1"/>
  <c r="DY149" i="25" s="1"/>
  <c r="GI149" i="25" s="1"/>
  <c r="AK149" i="25"/>
  <c r="CJ149" i="25" s="1"/>
  <c r="DX149" i="25" s="1"/>
  <c r="GH149" i="25" s="1"/>
  <c r="AJ149" i="25"/>
  <c r="CI149" i="25" s="1"/>
  <c r="DW149" i="25" s="1"/>
  <c r="GG149" i="25" s="1"/>
  <c r="AI149" i="25"/>
  <c r="CH149" i="25" s="1"/>
  <c r="DV149" i="25" s="1"/>
  <c r="GF149" i="25" s="1"/>
  <c r="AH149" i="25"/>
  <c r="CG149" i="25" s="1"/>
  <c r="DU149" i="25" s="1"/>
  <c r="GE149" i="25" s="1"/>
  <c r="AG149" i="25"/>
  <c r="CF149" i="25" s="1"/>
  <c r="DT149" i="25" s="1"/>
  <c r="GD149" i="25" s="1"/>
  <c r="AF149" i="25"/>
  <c r="CE149" i="25" s="1"/>
  <c r="DS149" i="25" s="1"/>
  <c r="GC149" i="25" s="1"/>
  <c r="AE149" i="25"/>
  <c r="CD149" i="25" s="1"/>
  <c r="DR149" i="25" s="1"/>
  <c r="GB149" i="25" s="1"/>
  <c r="AD149" i="25"/>
  <c r="CC149" i="25" s="1"/>
  <c r="DQ149" i="25" s="1"/>
  <c r="GA149" i="25" s="1"/>
  <c r="AC149" i="25"/>
  <c r="CB149" i="25" s="1"/>
  <c r="DP149" i="25" s="1"/>
  <c r="FZ149" i="25" s="1"/>
  <c r="AB149" i="25"/>
  <c r="CA149" i="25" s="1"/>
  <c r="DO149" i="25" s="1"/>
  <c r="FY149" i="25" s="1"/>
  <c r="AA149" i="25"/>
  <c r="BZ149" i="25" s="1"/>
  <c r="DN149" i="25" s="1"/>
  <c r="FX149" i="25" s="1"/>
  <c r="Z149" i="25"/>
  <c r="BY149" i="25" s="1"/>
  <c r="DM149" i="25" s="1"/>
  <c r="FW149" i="25" s="1"/>
  <c r="Y149" i="25"/>
  <c r="BX149" i="25" s="1"/>
  <c r="DL149" i="25" s="1"/>
  <c r="FV149" i="25" s="1"/>
  <c r="BB148" i="25"/>
  <c r="BA148" i="25"/>
  <c r="AZ148" i="25"/>
  <c r="AY148" i="25"/>
  <c r="AX148" i="25"/>
  <c r="AW148" i="25"/>
  <c r="AV148" i="25"/>
  <c r="AU148" i="25"/>
  <c r="AT148" i="25"/>
  <c r="AS148" i="25"/>
  <c r="AR148" i="25"/>
  <c r="AQ148" i="25"/>
  <c r="AP148" i="25"/>
  <c r="AO148" i="25"/>
  <c r="AN148" i="25"/>
  <c r="AM148" i="25"/>
  <c r="AL148" i="25"/>
  <c r="AK148" i="25"/>
  <c r="AJ148" i="25"/>
  <c r="CI148" i="25" s="1"/>
  <c r="DW148" i="25" s="1"/>
  <c r="AI148" i="25"/>
  <c r="CH148" i="25" s="1"/>
  <c r="DV148" i="25" s="1"/>
  <c r="AH148" i="25"/>
  <c r="CG148" i="25" s="1"/>
  <c r="DU148" i="25" s="1"/>
  <c r="AG148" i="25"/>
  <c r="CF148" i="25" s="1"/>
  <c r="DT148" i="25" s="1"/>
  <c r="AF148" i="25"/>
  <c r="CE148" i="25" s="1"/>
  <c r="DS148" i="25" s="1"/>
  <c r="AE148" i="25"/>
  <c r="CD148" i="25" s="1"/>
  <c r="DR148" i="25" s="1"/>
  <c r="AD148" i="25"/>
  <c r="CC148" i="25" s="1"/>
  <c r="DQ148" i="25" s="1"/>
  <c r="AC148" i="25"/>
  <c r="CB148" i="25" s="1"/>
  <c r="DP148" i="25" s="1"/>
  <c r="AB148" i="25"/>
  <c r="CA148" i="25" s="1"/>
  <c r="DO148" i="25" s="1"/>
  <c r="AA148" i="25"/>
  <c r="BZ148" i="25" s="1"/>
  <c r="DN148" i="25" s="1"/>
  <c r="Z148" i="25"/>
  <c r="BY148" i="25" s="1"/>
  <c r="DM148" i="25" s="1"/>
  <c r="Y148" i="25"/>
  <c r="BX148" i="25" s="1"/>
  <c r="DL148" i="25" s="1"/>
  <c r="FV148" i="25" s="1"/>
  <c r="BB147" i="25"/>
  <c r="BA147" i="25"/>
  <c r="AZ147" i="25"/>
  <c r="AY147" i="25"/>
  <c r="AX147" i="25"/>
  <c r="AW147" i="25"/>
  <c r="AV147" i="25"/>
  <c r="AU147" i="25"/>
  <c r="AT147" i="25"/>
  <c r="AS147" i="25"/>
  <c r="AR147" i="25"/>
  <c r="AQ147" i="25"/>
  <c r="AP147" i="25"/>
  <c r="AO147" i="25"/>
  <c r="AN147" i="25"/>
  <c r="AM147" i="25"/>
  <c r="AL147" i="25"/>
  <c r="AK147" i="25"/>
  <c r="AJ147" i="25"/>
  <c r="CI147" i="25" s="1"/>
  <c r="DW147" i="25" s="1"/>
  <c r="AI147" i="25"/>
  <c r="CH147" i="25" s="1"/>
  <c r="DV147" i="25" s="1"/>
  <c r="AH147" i="25"/>
  <c r="CG147" i="25" s="1"/>
  <c r="DU147" i="25" s="1"/>
  <c r="AG147" i="25"/>
  <c r="CF147" i="25" s="1"/>
  <c r="DT147" i="25" s="1"/>
  <c r="AF147" i="25"/>
  <c r="CE147" i="25" s="1"/>
  <c r="DS147" i="25" s="1"/>
  <c r="AE147" i="25"/>
  <c r="CD147" i="25" s="1"/>
  <c r="DR147" i="25" s="1"/>
  <c r="AD147" i="25"/>
  <c r="CC147" i="25" s="1"/>
  <c r="DQ147" i="25" s="1"/>
  <c r="AC147" i="25"/>
  <c r="CB147" i="25" s="1"/>
  <c r="DP147" i="25" s="1"/>
  <c r="AB147" i="25"/>
  <c r="CA147" i="25" s="1"/>
  <c r="DO147" i="25" s="1"/>
  <c r="AA147" i="25"/>
  <c r="BZ147" i="25" s="1"/>
  <c r="DN147" i="25" s="1"/>
  <c r="Z147" i="25"/>
  <c r="BY147" i="25" s="1"/>
  <c r="DM147" i="25" s="1"/>
  <c r="FW147" i="25" s="1"/>
  <c r="Y147" i="25"/>
  <c r="BX147" i="25" s="1"/>
  <c r="DL147" i="25" s="1"/>
  <c r="FV147" i="25" s="1"/>
  <c r="BB146" i="25"/>
  <c r="BA146" i="25"/>
  <c r="AZ146" i="25"/>
  <c r="AY146" i="25"/>
  <c r="AX146" i="25"/>
  <c r="AW146" i="25"/>
  <c r="AV146" i="25"/>
  <c r="AU146" i="25"/>
  <c r="AT146" i="25"/>
  <c r="AS146" i="25"/>
  <c r="AR146" i="25"/>
  <c r="AQ146" i="25"/>
  <c r="AP146" i="25"/>
  <c r="AO146" i="25"/>
  <c r="AN146" i="25"/>
  <c r="AM146" i="25"/>
  <c r="AL146" i="25"/>
  <c r="AK146" i="25"/>
  <c r="AJ146" i="25"/>
  <c r="AI146" i="25"/>
  <c r="AH146" i="25"/>
  <c r="AG146" i="25"/>
  <c r="AF146" i="25"/>
  <c r="AE146" i="25"/>
  <c r="AD146" i="25"/>
  <c r="AC146" i="25"/>
  <c r="CB146" i="25" s="1"/>
  <c r="DP146" i="25" s="1"/>
  <c r="AB146" i="25"/>
  <c r="CA146" i="25" s="1"/>
  <c r="DO146" i="25" s="1"/>
  <c r="AA146" i="25"/>
  <c r="BZ146" i="25" s="1"/>
  <c r="DN146" i="25" s="1"/>
  <c r="Z146" i="25"/>
  <c r="BY146" i="25" s="1"/>
  <c r="DM146" i="25" s="1"/>
  <c r="FW146" i="25" s="1"/>
  <c r="FX146" i="25" s="1"/>
  <c r="FY146" i="25" s="1"/>
  <c r="FZ146" i="25" s="1"/>
  <c r="Y146" i="25"/>
  <c r="BX146" i="25" s="1"/>
  <c r="DL146" i="25" s="1"/>
  <c r="FV146" i="25" s="1"/>
  <c r="BB145" i="25"/>
  <c r="BA145" i="25"/>
  <c r="AZ145" i="25"/>
  <c r="AY145" i="25"/>
  <c r="AX145" i="25"/>
  <c r="AW145" i="25"/>
  <c r="AV145" i="25"/>
  <c r="AU145" i="25"/>
  <c r="AT145" i="25"/>
  <c r="AS145" i="25"/>
  <c r="AR145" i="25"/>
  <c r="AQ145" i="25"/>
  <c r="AP145" i="25"/>
  <c r="AO145" i="25"/>
  <c r="AN145" i="25"/>
  <c r="AM145" i="25"/>
  <c r="AL145" i="25"/>
  <c r="AK145" i="25"/>
  <c r="AJ145" i="25"/>
  <c r="AI145" i="25"/>
  <c r="CH145" i="25" s="1"/>
  <c r="DV145" i="25" s="1"/>
  <c r="GF145" i="25" s="1"/>
  <c r="HK145" i="25" s="1"/>
  <c r="AH145" i="25"/>
  <c r="CG145" i="25" s="1"/>
  <c r="DU145" i="25" s="1"/>
  <c r="GE145" i="25" s="1"/>
  <c r="HJ145" i="25" s="1"/>
  <c r="AG145" i="25"/>
  <c r="CF145" i="25" s="1"/>
  <c r="DT145" i="25" s="1"/>
  <c r="GD145" i="25" s="1"/>
  <c r="HI145" i="25" s="1"/>
  <c r="AF145" i="25"/>
  <c r="CE145" i="25" s="1"/>
  <c r="DS145" i="25" s="1"/>
  <c r="GC145" i="25" s="1"/>
  <c r="HH145" i="25" s="1"/>
  <c r="AE145" i="25"/>
  <c r="CD145" i="25" s="1"/>
  <c r="DR145" i="25" s="1"/>
  <c r="GB145" i="25" s="1"/>
  <c r="HG145" i="25" s="1"/>
  <c r="AD145" i="25"/>
  <c r="CC145" i="25" s="1"/>
  <c r="DQ145" i="25" s="1"/>
  <c r="GA145" i="25" s="1"/>
  <c r="HF145" i="25" s="1"/>
  <c r="AC145" i="25"/>
  <c r="CB145" i="25" s="1"/>
  <c r="DP145" i="25" s="1"/>
  <c r="FZ145" i="25" s="1"/>
  <c r="HE145" i="25" s="1"/>
  <c r="AB145" i="25"/>
  <c r="CA145" i="25" s="1"/>
  <c r="DO145" i="25" s="1"/>
  <c r="FY145" i="25" s="1"/>
  <c r="HD145" i="25" s="1"/>
  <c r="AA145" i="25"/>
  <c r="BZ145" i="25" s="1"/>
  <c r="DN145" i="25" s="1"/>
  <c r="FX145" i="25" s="1"/>
  <c r="HC145" i="25" s="1"/>
  <c r="Z145" i="25"/>
  <c r="BY145" i="25" s="1"/>
  <c r="DM145" i="25" s="1"/>
  <c r="FW145" i="25" s="1"/>
  <c r="HB145" i="25" s="1"/>
  <c r="Y145" i="25"/>
  <c r="BX145" i="25" s="1"/>
  <c r="DL145" i="25" s="1"/>
  <c r="FV145" i="25" s="1"/>
  <c r="HA145" i="25" s="1"/>
  <c r="BB144" i="25"/>
  <c r="BA144" i="25"/>
  <c r="AZ144" i="25"/>
  <c r="AY144" i="25"/>
  <c r="AX144" i="25"/>
  <c r="AW144" i="25"/>
  <c r="AV144" i="25"/>
  <c r="AU144" i="25"/>
  <c r="AT144" i="25"/>
  <c r="AS144" i="25"/>
  <c r="AR144" i="25"/>
  <c r="AQ144" i="25"/>
  <c r="AP144" i="25"/>
  <c r="AO144" i="25"/>
  <c r="AN144" i="25"/>
  <c r="AM144" i="25"/>
  <c r="AL144" i="25"/>
  <c r="AK144" i="25"/>
  <c r="AJ144" i="25"/>
  <c r="AI144" i="25"/>
  <c r="AH144" i="25"/>
  <c r="AG144" i="25"/>
  <c r="CF144" i="25" s="1"/>
  <c r="DT144" i="25" s="1"/>
  <c r="GD144" i="25" s="1"/>
  <c r="HI144" i="25" s="1"/>
  <c r="AF144" i="25"/>
  <c r="CE144" i="25" s="1"/>
  <c r="DS144" i="25" s="1"/>
  <c r="GC144" i="25" s="1"/>
  <c r="HH144" i="25" s="1"/>
  <c r="AE144" i="25"/>
  <c r="CD144" i="25" s="1"/>
  <c r="DR144" i="25" s="1"/>
  <c r="GB144" i="25" s="1"/>
  <c r="HG144" i="25" s="1"/>
  <c r="AD144" i="25"/>
  <c r="CC144" i="25" s="1"/>
  <c r="DQ144" i="25" s="1"/>
  <c r="GA144" i="25" s="1"/>
  <c r="HF144" i="25" s="1"/>
  <c r="AC144" i="25"/>
  <c r="CB144" i="25" s="1"/>
  <c r="DP144" i="25" s="1"/>
  <c r="FZ144" i="25" s="1"/>
  <c r="HE144" i="25" s="1"/>
  <c r="AB144" i="25"/>
  <c r="CA144" i="25" s="1"/>
  <c r="DO144" i="25" s="1"/>
  <c r="FY144" i="25" s="1"/>
  <c r="HD144" i="25" s="1"/>
  <c r="AA144" i="25"/>
  <c r="BZ144" i="25" s="1"/>
  <c r="DN144" i="25" s="1"/>
  <c r="FX144" i="25" s="1"/>
  <c r="HC144" i="25" s="1"/>
  <c r="Z144" i="25"/>
  <c r="BY144" i="25" s="1"/>
  <c r="DM144" i="25" s="1"/>
  <c r="FW144" i="25" s="1"/>
  <c r="HB144" i="25" s="1"/>
  <c r="Y144" i="25"/>
  <c r="BX144" i="25" s="1"/>
  <c r="DL144" i="25" s="1"/>
  <c r="FV144" i="25" s="1"/>
  <c r="HA144" i="25" s="1"/>
  <c r="AG143" i="25"/>
  <c r="CF143" i="25" s="1"/>
  <c r="DT143" i="25" s="1"/>
  <c r="AF143" i="25"/>
  <c r="CE143" i="25" s="1"/>
  <c r="DS143" i="25" s="1"/>
  <c r="AE143" i="25"/>
  <c r="CD143" i="25" s="1"/>
  <c r="DR143" i="25" s="1"/>
  <c r="AD143" i="25"/>
  <c r="CC143" i="25" s="1"/>
  <c r="DQ143" i="25" s="1"/>
  <c r="AC143" i="25"/>
  <c r="CB143" i="25" s="1"/>
  <c r="DP143" i="25" s="1"/>
  <c r="AB143" i="25"/>
  <c r="CA143" i="25" s="1"/>
  <c r="DO143" i="25" s="1"/>
  <c r="AA143" i="25"/>
  <c r="BZ143" i="25" s="1"/>
  <c r="DN143" i="25" s="1"/>
  <c r="Z143" i="25"/>
  <c r="BY143" i="25" s="1"/>
  <c r="DM143" i="25" s="1"/>
  <c r="FW143" i="25" s="1"/>
  <c r="FX143" i="25" s="1"/>
  <c r="Y143" i="25"/>
  <c r="BX143" i="25" s="1"/>
  <c r="DL143" i="25" s="1"/>
  <c r="FV143" i="25" s="1"/>
  <c r="AI142" i="25"/>
  <c r="CH142" i="25" s="1"/>
  <c r="DV142" i="25" s="1"/>
  <c r="AH142" i="25"/>
  <c r="CG142" i="25" s="1"/>
  <c r="DU142" i="25" s="1"/>
  <c r="AG142" i="25"/>
  <c r="CF142" i="25" s="1"/>
  <c r="DT142" i="25" s="1"/>
  <c r="AF142" i="25"/>
  <c r="CE142" i="25" s="1"/>
  <c r="DS142" i="25" s="1"/>
  <c r="AE142" i="25"/>
  <c r="CD142" i="25" s="1"/>
  <c r="DR142" i="25" s="1"/>
  <c r="AD142" i="25"/>
  <c r="CC142" i="25" s="1"/>
  <c r="DQ142" i="25" s="1"/>
  <c r="AC142" i="25"/>
  <c r="CB142" i="25" s="1"/>
  <c r="DP142" i="25" s="1"/>
  <c r="AB142" i="25"/>
  <c r="CA142" i="25" s="1"/>
  <c r="DO142" i="25" s="1"/>
  <c r="AA142" i="25"/>
  <c r="BZ142" i="25" s="1"/>
  <c r="DN142" i="25" s="1"/>
  <c r="Z142" i="25"/>
  <c r="BY142" i="25" s="1"/>
  <c r="DM142" i="25" s="1"/>
  <c r="Y142" i="25"/>
  <c r="BX142" i="25" s="1"/>
  <c r="DL142" i="25" s="1"/>
  <c r="FV142" i="25" s="1"/>
  <c r="BB141" i="25"/>
  <c r="BA141" i="25"/>
  <c r="AZ141" i="25"/>
  <c r="AY141" i="25"/>
  <c r="AX141" i="25"/>
  <c r="AW141" i="25"/>
  <c r="AV141" i="25"/>
  <c r="AU141" i="25"/>
  <c r="AT141" i="25"/>
  <c r="AS141" i="25"/>
  <c r="AR141" i="25"/>
  <c r="AQ141" i="25"/>
  <c r="AP141" i="25"/>
  <c r="AO141" i="25"/>
  <c r="AN141" i="25"/>
  <c r="AM141" i="25"/>
  <c r="AL141" i="25"/>
  <c r="AK141" i="25"/>
  <c r="AJ141" i="25"/>
  <c r="CI141" i="25" s="1"/>
  <c r="DW141" i="25" s="1"/>
  <c r="AI141" i="25"/>
  <c r="CH141" i="25" s="1"/>
  <c r="DV141" i="25" s="1"/>
  <c r="AH141" i="25"/>
  <c r="CG141" i="25" s="1"/>
  <c r="DU141" i="25" s="1"/>
  <c r="AG141" i="25"/>
  <c r="CF141" i="25" s="1"/>
  <c r="DT141" i="25" s="1"/>
  <c r="AF141" i="25"/>
  <c r="CE141" i="25" s="1"/>
  <c r="DS141" i="25" s="1"/>
  <c r="AE141" i="25"/>
  <c r="CD141" i="25" s="1"/>
  <c r="DR141" i="25" s="1"/>
  <c r="AD141" i="25"/>
  <c r="CC141" i="25" s="1"/>
  <c r="DQ141" i="25" s="1"/>
  <c r="AC141" i="25"/>
  <c r="CB141" i="25" s="1"/>
  <c r="DP141" i="25" s="1"/>
  <c r="AB141" i="25"/>
  <c r="CA141" i="25" s="1"/>
  <c r="DO141" i="25" s="1"/>
  <c r="AA141" i="25"/>
  <c r="BZ141" i="25" s="1"/>
  <c r="DN141" i="25" s="1"/>
  <c r="Z141" i="25"/>
  <c r="BY141" i="25" s="1"/>
  <c r="DM141" i="25" s="1"/>
  <c r="FW141" i="25" s="1"/>
  <c r="Y141" i="25"/>
  <c r="BX141" i="25" s="1"/>
  <c r="DL141" i="25" s="1"/>
  <c r="FV141" i="25" s="1"/>
  <c r="BB140" i="25"/>
  <c r="BA140" i="25"/>
  <c r="AZ140" i="25"/>
  <c r="AY140" i="25"/>
  <c r="AX140" i="25"/>
  <c r="AW140" i="25"/>
  <c r="AV140" i="25"/>
  <c r="AU140" i="25"/>
  <c r="AT140" i="25"/>
  <c r="AS140" i="25"/>
  <c r="AR140" i="25"/>
  <c r="AQ140" i="25"/>
  <c r="AP140" i="25"/>
  <c r="AO140" i="25"/>
  <c r="AN140" i="25"/>
  <c r="AM140" i="25"/>
  <c r="AL140" i="25"/>
  <c r="AK140" i="25"/>
  <c r="AJ140" i="25"/>
  <c r="AI140" i="25"/>
  <c r="AH140" i="25"/>
  <c r="CG140" i="25" s="1"/>
  <c r="DU140" i="25" s="1"/>
  <c r="AG140" i="25"/>
  <c r="CF140" i="25" s="1"/>
  <c r="DT140" i="25" s="1"/>
  <c r="AF140" i="25"/>
  <c r="CE140" i="25" s="1"/>
  <c r="DS140" i="25" s="1"/>
  <c r="AE140" i="25"/>
  <c r="CD140" i="25" s="1"/>
  <c r="DR140" i="25" s="1"/>
  <c r="AD140" i="25"/>
  <c r="CC140" i="25" s="1"/>
  <c r="DQ140" i="25" s="1"/>
  <c r="AC140" i="25"/>
  <c r="CB140" i="25" s="1"/>
  <c r="DP140" i="25" s="1"/>
  <c r="AB140" i="25"/>
  <c r="CA140" i="25" s="1"/>
  <c r="DO140" i="25" s="1"/>
  <c r="AA140" i="25"/>
  <c r="BZ140" i="25" s="1"/>
  <c r="DN140" i="25" s="1"/>
  <c r="Z140" i="25"/>
  <c r="BY140" i="25" s="1"/>
  <c r="DM140" i="25" s="1"/>
  <c r="Y140" i="25"/>
  <c r="BX140" i="25" s="1"/>
  <c r="DL140" i="25" s="1"/>
  <c r="FV140" i="25" s="1"/>
  <c r="BB139" i="25"/>
  <c r="DA139" i="25" s="1"/>
  <c r="EO139" i="25" s="1"/>
  <c r="BA139" i="25"/>
  <c r="CZ139" i="25" s="1"/>
  <c r="EN139" i="25" s="1"/>
  <c r="AZ139" i="25"/>
  <c r="CY139" i="25" s="1"/>
  <c r="EM139" i="25" s="1"/>
  <c r="AY139" i="25"/>
  <c r="CX139" i="25" s="1"/>
  <c r="EL139" i="25" s="1"/>
  <c r="AX139" i="25"/>
  <c r="CW139" i="25" s="1"/>
  <c r="EK139" i="25" s="1"/>
  <c r="AW139" i="25"/>
  <c r="CV139" i="25" s="1"/>
  <c r="EJ139" i="25" s="1"/>
  <c r="AV139" i="25"/>
  <c r="CU139" i="25" s="1"/>
  <c r="EI139" i="25" s="1"/>
  <c r="AU139" i="25"/>
  <c r="CT139" i="25" s="1"/>
  <c r="EH139" i="25" s="1"/>
  <c r="AT139" i="25"/>
  <c r="CS139" i="25" s="1"/>
  <c r="EG139" i="25" s="1"/>
  <c r="AS139" i="25"/>
  <c r="CR139" i="25" s="1"/>
  <c r="EF139" i="25" s="1"/>
  <c r="AR139" i="25"/>
  <c r="CQ139" i="25" s="1"/>
  <c r="EE139" i="25" s="1"/>
  <c r="AQ139" i="25"/>
  <c r="CP139" i="25" s="1"/>
  <c r="ED139" i="25" s="1"/>
  <c r="AP139" i="25"/>
  <c r="CO139" i="25" s="1"/>
  <c r="EC139" i="25" s="1"/>
  <c r="AO139" i="25"/>
  <c r="CN139" i="25" s="1"/>
  <c r="EB139" i="25" s="1"/>
  <c r="AN139" i="25"/>
  <c r="CM139" i="25" s="1"/>
  <c r="EA139" i="25" s="1"/>
  <c r="AM139" i="25"/>
  <c r="CL139" i="25" s="1"/>
  <c r="DZ139" i="25" s="1"/>
  <c r="AL139" i="25"/>
  <c r="CK139" i="25" s="1"/>
  <c r="DY139" i="25" s="1"/>
  <c r="AK139" i="25"/>
  <c r="CJ139" i="25" s="1"/>
  <c r="DX139" i="25" s="1"/>
  <c r="AJ139" i="25"/>
  <c r="CI139" i="25" s="1"/>
  <c r="DW139" i="25" s="1"/>
  <c r="AI139" i="25"/>
  <c r="CH139" i="25" s="1"/>
  <c r="DV139" i="25" s="1"/>
  <c r="AH139" i="25"/>
  <c r="CG139" i="25" s="1"/>
  <c r="DU139" i="25" s="1"/>
  <c r="AG139" i="25"/>
  <c r="CF139" i="25" s="1"/>
  <c r="DT139" i="25" s="1"/>
  <c r="AF139" i="25"/>
  <c r="CE139" i="25" s="1"/>
  <c r="DS139" i="25" s="1"/>
  <c r="AE139" i="25"/>
  <c r="CD139" i="25" s="1"/>
  <c r="DR139" i="25" s="1"/>
  <c r="AD139" i="25"/>
  <c r="CC139" i="25" s="1"/>
  <c r="DQ139" i="25" s="1"/>
  <c r="AC139" i="25"/>
  <c r="CB139" i="25" s="1"/>
  <c r="DP139" i="25" s="1"/>
  <c r="AB139" i="25"/>
  <c r="CA139" i="25" s="1"/>
  <c r="DO139" i="25" s="1"/>
  <c r="AA139" i="25"/>
  <c r="BZ139" i="25" s="1"/>
  <c r="DN139" i="25" s="1"/>
  <c r="Z139" i="25"/>
  <c r="BY139" i="25" s="1"/>
  <c r="DM139" i="25" s="1"/>
  <c r="Y139" i="25"/>
  <c r="BX139" i="25" s="1"/>
  <c r="DL139" i="25" s="1"/>
  <c r="FV139" i="25" s="1"/>
  <c r="BB138" i="25"/>
  <c r="BA138" i="25"/>
  <c r="AZ138" i="25"/>
  <c r="AY138" i="25"/>
  <c r="AX138" i="25"/>
  <c r="AW138" i="25"/>
  <c r="AV138" i="25"/>
  <c r="AU138" i="25"/>
  <c r="CT138" i="25" s="1"/>
  <c r="EH138" i="25" s="1"/>
  <c r="AT138" i="25"/>
  <c r="CS138" i="25" s="1"/>
  <c r="EG138" i="25" s="1"/>
  <c r="AS138" i="25"/>
  <c r="CR138" i="25" s="1"/>
  <c r="EF138" i="25" s="1"/>
  <c r="AR138" i="25"/>
  <c r="CQ138" i="25" s="1"/>
  <c r="EE138" i="25" s="1"/>
  <c r="AQ138" i="25"/>
  <c r="CP138" i="25" s="1"/>
  <c r="ED138" i="25" s="1"/>
  <c r="AP138" i="25"/>
  <c r="CO138" i="25" s="1"/>
  <c r="EC138" i="25" s="1"/>
  <c r="AO138" i="25"/>
  <c r="CN138" i="25" s="1"/>
  <c r="EB138" i="25" s="1"/>
  <c r="AN138" i="25"/>
  <c r="CM138" i="25" s="1"/>
  <c r="EA138" i="25" s="1"/>
  <c r="AM138" i="25"/>
  <c r="CL138" i="25" s="1"/>
  <c r="DZ138" i="25" s="1"/>
  <c r="AL138" i="25"/>
  <c r="CK138" i="25" s="1"/>
  <c r="DY138" i="25" s="1"/>
  <c r="AK138" i="25"/>
  <c r="CJ138" i="25" s="1"/>
  <c r="DX138" i="25" s="1"/>
  <c r="AJ138" i="25"/>
  <c r="CI138" i="25" s="1"/>
  <c r="DW138" i="25" s="1"/>
  <c r="AI138" i="25"/>
  <c r="CH138" i="25" s="1"/>
  <c r="DV138" i="25" s="1"/>
  <c r="AH138" i="25"/>
  <c r="CG138" i="25" s="1"/>
  <c r="DU138" i="25" s="1"/>
  <c r="AG138" i="25"/>
  <c r="CF138" i="25" s="1"/>
  <c r="DT138" i="25" s="1"/>
  <c r="AF138" i="25"/>
  <c r="CE138" i="25" s="1"/>
  <c r="DS138" i="25" s="1"/>
  <c r="AE138" i="25"/>
  <c r="CD138" i="25" s="1"/>
  <c r="DR138" i="25" s="1"/>
  <c r="AD138" i="25"/>
  <c r="CC138" i="25" s="1"/>
  <c r="DQ138" i="25" s="1"/>
  <c r="AC138" i="25"/>
  <c r="CB138" i="25" s="1"/>
  <c r="DP138" i="25" s="1"/>
  <c r="AB138" i="25"/>
  <c r="CA138" i="25" s="1"/>
  <c r="DO138" i="25" s="1"/>
  <c r="AA138" i="25"/>
  <c r="BZ138" i="25" s="1"/>
  <c r="DN138" i="25" s="1"/>
  <c r="Z138" i="25"/>
  <c r="BY138" i="25" s="1"/>
  <c r="DM138" i="25" s="1"/>
  <c r="Y138" i="25"/>
  <c r="BX138" i="25" s="1"/>
  <c r="DL138" i="25" s="1"/>
  <c r="FV138" i="25" s="1"/>
  <c r="BB137" i="25"/>
  <c r="BA137" i="25"/>
  <c r="AZ137" i="25"/>
  <c r="AY137" i="25"/>
  <c r="AX137" i="25"/>
  <c r="AW137" i="25"/>
  <c r="AV137" i="25"/>
  <c r="AU137" i="25"/>
  <c r="AT137" i="25"/>
  <c r="AS137" i="25"/>
  <c r="AR137" i="25"/>
  <c r="AQ137" i="25"/>
  <c r="AP137" i="25"/>
  <c r="AO137" i="25"/>
  <c r="AN137" i="25"/>
  <c r="AM137" i="25"/>
  <c r="AL137" i="25"/>
  <c r="CK137" i="25" s="1"/>
  <c r="DY137" i="25" s="1"/>
  <c r="AK137" i="25"/>
  <c r="CJ137" i="25" s="1"/>
  <c r="DX137" i="25" s="1"/>
  <c r="AJ137" i="25"/>
  <c r="CI137" i="25" s="1"/>
  <c r="DW137" i="25" s="1"/>
  <c r="AI137" i="25"/>
  <c r="CH137" i="25" s="1"/>
  <c r="DV137" i="25" s="1"/>
  <c r="AH137" i="25"/>
  <c r="CG137" i="25" s="1"/>
  <c r="DU137" i="25" s="1"/>
  <c r="AG137" i="25"/>
  <c r="CF137" i="25" s="1"/>
  <c r="DT137" i="25" s="1"/>
  <c r="AF137" i="25"/>
  <c r="CE137" i="25" s="1"/>
  <c r="DS137" i="25" s="1"/>
  <c r="AE137" i="25"/>
  <c r="CD137" i="25" s="1"/>
  <c r="DR137" i="25" s="1"/>
  <c r="AD137" i="25"/>
  <c r="CC137" i="25" s="1"/>
  <c r="DQ137" i="25" s="1"/>
  <c r="AC137" i="25"/>
  <c r="CB137" i="25" s="1"/>
  <c r="DP137" i="25" s="1"/>
  <c r="AB137" i="25"/>
  <c r="CA137" i="25" s="1"/>
  <c r="DO137" i="25" s="1"/>
  <c r="AA137" i="25"/>
  <c r="BZ137" i="25" s="1"/>
  <c r="DN137" i="25" s="1"/>
  <c r="Z137" i="25"/>
  <c r="BY137" i="25" s="1"/>
  <c r="DM137" i="25" s="1"/>
  <c r="Y137" i="25"/>
  <c r="BX137" i="25" s="1"/>
  <c r="DL137" i="25" s="1"/>
  <c r="FV137" i="25" s="1"/>
  <c r="HA137" i="25" s="1"/>
  <c r="BB136" i="25"/>
  <c r="BA136" i="25"/>
  <c r="AZ136" i="25"/>
  <c r="AY136" i="25"/>
  <c r="AX136" i="25"/>
  <c r="AW136" i="25"/>
  <c r="AV136" i="25"/>
  <c r="AU136" i="25"/>
  <c r="AT136" i="25"/>
  <c r="AS136" i="25"/>
  <c r="AR136" i="25"/>
  <c r="AQ136" i="25"/>
  <c r="AP136" i="25"/>
  <c r="AO136" i="25"/>
  <c r="AN136" i="25"/>
  <c r="AM136" i="25"/>
  <c r="AL136" i="25"/>
  <c r="AK136" i="25"/>
  <c r="AJ136" i="25"/>
  <c r="AI136" i="25"/>
  <c r="CH136" i="25" s="1"/>
  <c r="DV136" i="25" s="1"/>
  <c r="AH136" i="25"/>
  <c r="CG136" i="25" s="1"/>
  <c r="DU136" i="25" s="1"/>
  <c r="AG136" i="25"/>
  <c r="CF136" i="25" s="1"/>
  <c r="DT136" i="25" s="1"/>
  <c r="AF136" i="25"/>
  <c r="CE136" i="25" s="1"/>
  <c r="DS136" i="25" s="1"/>
  <c r="AE136" i="25"/>
  <c r="CD136" i="25" s="1"/>
  <c r="DR136" i="25" s="1"/>
  <c r="AD136" i="25"/>
  <c r="CC136" i="25" s="1"/>
  <c r="DQ136" i="25" s="1"/>
  <c r="AC136" i="25"/>
  <c r="CB136" i="25" s="1"/>
  <c r="DP136" i="25" s="1"/>
  <c r="AB136" i="25"/>
  <c r="CA136" i="25" s="1"/>
  <c r="DO136" i="25" s="1"/>
  <c r="AA136" i="25"/>
  <c r="BZ136" i="25" s="1"/>
  <c r="DN136" i="25" s="1"/>
  <c r="Z136" i="25"/>
  <c r="BY136" i="25" s="1"/>
  <c r="DM136" i="25" s="1"/>
  <c r="Y136" i="25"/>
  <c r="BX136" i="25" s="1"/>
  <c r="DL136" i="25" s="1"/>
  <c r="FV136" i="25" s="1"/>
  <c r="HA136" i="25" s="1"/>
  <c r="BB135" i="25"/>
  <c r="BA135" i="25"/>
  <c r="AZ135" i="25"/>
  <c r="AY135" i="25"/>
  <c r="AX135" i="25"/>
  <c r="AW135" i="25"/>
  <c r="AV135" i="25"/>
  <c r="AU135" i="25"/>
  <c r="AT135" i="25"/>
  <c r="AS135" i="25"/>
  <c r="AR135" i="25"/>
  <c r="AQ135" i="25"/>
  <c r="AP135" i="25"/>
  <c r="AO135" i="25"/>
  <c r="AN135" i="25"/>
  <c r="AM135" i="25"/>
  <c r="AL135" i="25"/>
  <c r="AK135" i="25"/>
  <c r="CJ135" i="25" s="1"/>
  <c r="DX135" i="25" s="1"/>
  <c r="AJ135" i="25"/>
  <c r="CI135" i="25" s="1"/>
  <c r="DW135" i="25" s="1"/>
  <c r="AI135" i="25"/>
  <c r="CH135" i="25" s="1"/>
  <c r="DV135" i="25" s="1"/>
  <c r="AH135" i="25"/>
  <c r="CG135" i="25" s="1"/>
  <c r="DU135" i="25" s="1"/>
  <c r="AG135" i="25"/>
  <c r="CF135" i="25" s="1"/>
  <c r="DT135" i="25" s="1"/>
  <c r="AF135" i="25"/>
  <c r="CE135" i="25" s="1"/>
  <c r="DS135" i="25" s="1"/>
  <c r="AE135" i="25"/>
  <c r="CD135" i="25" s="1"/>
  <c r="DR135" i="25" s="1"/>
  <c r="AD135" i="25"/>
  <c r="CC135" i="25" s="1"/>
  <c r="DQ135" i="25" s="1"/>
  <c r="AC135" i="25"/>
  <c r="CB135" i="25" s="1"/>
  <c r="DP135" i="25" s="1"/>
  <c r="AB135" i="25"/>
  <c r="CA135" i="25" s="1"/>
  <c r="DO135" i="25" s="1"/>
  <c r="AA135" i="25"/>
  <c r="BZ135" i="25" s="1"/>
  <c r="DN135" i="25" s="1"/>
  <c r="Z135" i="25"/>
  <c r="BY135" i="25" s="1"/>
  <c r="DM135" i="25" s="1"/>
  <c r="Y135" i="25"/>
  <c r="BX135" i="25" s="1"/>
  <c r="DL135" i="25" s="1"/>
  <c r="FV135" i="25" s="1"/>
  <c r="BB134" i="25"/>
  <c r="BA134" i="25"/>
  <c r="AZ134" i="25"/>
  <c r="AY134" i="25"/>
  <c r="AX134" i="25"/>
  <c r="AW134" i="25"/>
  <c r="AV134" i="25"/>
  <c r="AU134" i="25"/>
  <c r="AT134" i="25"/>
  <c r="AS134" i="25"/>
  <c r="AR134" i="25"/>
  <c r="AQ134" i="25"/>
  <c r="AP134" i="25"/>
  <c r="AO134" i="25"/>
  <c r="AN134" i="25"/>
  <c r="AM134" i="25"/>
  <c r="AL134" i="25"/>
  <c r="AK134" i="25"/>
  <c r="AJ134" i="25"/>
  <c r="CI134" i="25" s="1"/>
  <c r="DW134" i="25" s="1"/>
  <c r="AI134" i="25"/>
  <c r="CH134" i="25" s="1"/>
  <c r="DV134" i="25" s="1"/>
  <c r="AH134" i="25"/>
  <c r="CG134" i="25" s="1"/>
  <c r="DU134" i="25" s="1"/>
  <c r="AG134" i="25"/>
  <c r="CF134" i="25" s="1"/>
  <c r="DT134" i="25" s="1"/>
  <c r="AF134" i="25"/>
  <c r="CE134" i="25" s="1"/>
  <c r="DS134" i="25" s="1"/>
  <c r="AE134" i="25"/>
  <c r="CD134" i="25" s="1"/>
  <c r="DR134" i="25" s="1"/>
  <c r="AD134" i="25"/>
  <c r="CC134" i="25" s="1"/>
  <c r="DQ134" i="25" s="1"/>
  <c r="AC134" i="25"/>
  <c r="CB134" i="25" s="1"/>
  <c r="DP134" i="25" s="1"/>
  <c r="AB134" i="25"/>
  <c r="CA134" i="25" s="1"/>
  <c r="DO134" i="25" s="1"/>
  <c r="AA134" i="25"/>
  <c r="BZ134" i="25" s="1"/>
  <c r="DN134" i="25" s="1"/>
  <c r="Z134" i="25"/>
  <c r="BY134" i="25" s="1"/>
  <c r="DM134" i="25" s="1"/>
  <c r="FW134" i="25" s="1"/>
  <c r="Y134" i="25"/>
  <c r="BX134" i="25" s="1"/>
  <c r="AD133" i="25"/>
  <c r="CC133" i="25" s="1"/>
  <c r="DQ133" i="25" s="1"/>
  <c r="AC133" i="25"/>
  <c r="CB133" i="25" s="1"/>
  <c r="DP133" i="25" s="1"/>
  <c r="AB133" i="25"/>
  <c r="CA133" i="25" s="1"/>
  <c r="DO133" i="25" s="1"/>
  <c r="AA133" i="25"/>
  <c r="BZ133" i="25" s="1"/>
  <c r="DN133" i="25" s="1"/>
  <c r="FX133" i="25" s="1"/>
  <c r="Z133" i="25"/>
  <c r="BY133" i="25" s="1"/>
  <c r="DM133" i="25" s="1"/>
  <c r="FW133" i="25" s="1"/>
  <c r="HB133" i="25" s="1"/>
  <c r="Y133" i="25"/>
  <c r="BX133" i="25" s="1"/>
  <c r="DL133" i="25" s="1"/>
  <c r="HA133" i="25" s="1"/>
  <c r="BB132" i="25"/>
  <c r="BA132" i="25"/>
  <c r="AZ132" i="25"/>
  <c r="AY132" i="25"/>
  <c r="AX132" i="25"/>
  <c r="AW132" i="25"/>
  <c r="AV132" i="25"/>
  <c r="AU132" i="25"/>
  <c r="AT132" i="25"/>
  <c r="AS132" i="25"/>
  <c r="AR132" i="25"/>
  <c r="AQ132" i="25"/>
  <c r="AP132" i="25"/>
  <c r="AO132" i="25"/>
  <c r="AN132" i="25"/>
  <c r="AM132" i="25"/>
  <c r="AL132" i="25"/>
  <c r="AK132" i="25"/>
  <c r="CJ132" i="25" s="1"/>
  <c r="DX132" i="25" s="1"/>
  <c r="AJ132" i="25"/>
  <c r="CI132" i="25" s="1"/>
  <c r="DW132" i="25" s="1"/>
  <c r="AI132" i="25"/>
  <c r="CH132" i="25" s="1"/>
  <c r="DV132" i="25" s="1"/>
  <c r="AH132" i="25"/>
  <c r="CG132" i="25" s="1"/>
  <c r="DU132" i="25" s="1"/>
  <c r="AG132" i="25"/>
  <c r="CF132" i="25" s="1"/>
  <c r="DT132" i="25" s="1"/>
  <c r="AF132" i="25"/>
  <c r="CE132" i="25" s="1"/>
  <c r="DS132" i="25" s="1"/>
  <c r="AE132" i="25"/>
  <c r="CD132" i="25" s="1"/>
  <c r="DR132" i="25" s="1"/>
  <c r="AD132" i="25"/>
  <c r="CC132" i="25" s="1"/>
  <c r="DQ132" i="25" s="1"/>
  <c r="AC132" i="25"/>
  <c r="CB132" i="25" s="1"/>
  <c r="DP132" i="25" s="1"/>
  <c r="AB132" i="25"/>
  <c r="CA132" i="25" s="1"/>
  <c r="DO132" i="25" s="1"/>
  <c r="AA132" i="25"/>
  <c r="BZ132" i="25" s="1"/>
  <c r="DN132" i="25" s="1"/>
  <c r="Z132" i="25"/>
  <c r="BY132" i="25" s="1"/>
  <c r="DM132" i="25" s="1"/>
  <c r="Y132" i="25"/>
  <c r="BX132" i="25" s="1"/>
  <c r="DL132" i="25" s="1"/>
  <c r="FV132" i="25" s="1"/>
  <c r="HA132" i="25" s="1"/>
  <c r="AP131" i="25"/>
  <c r="CO131" i="25" s="1"/>
  <c r="EC131" i="25" s="1"/>
  <c r="AO131" i="25"/>
  <c r="CN131" i="25" s="1"/>
  <c r="EB131" i="25" s="1"/>
  <c r="AN131" i="25"/>
  <c r="CM131" i="25" s="1"/>
  <c r="EA131" i="25" s="1"/>
  <c r="AM131" i="25"/>
  <c r="CL131" i="25" s="1"/>
  <c r="DZ131" i="25" s="1"/>
  <c r="AL131" i="25"/>
  <c r="CK131" i="25" s="1"/>
  <c r="DY131" i="25" s="1"/>
  <c r="AK131" i="25"/>
  <c r="CJ131" i="25" s="1"/>
  <c r="DX131" i="25" s="1"/>
  <c r="AJ131" i="25"/>
  <c r="CI131" i="25" s="1"/>
  <c r="DW131" i="25" s="1"/>
  <c r="AI131" i="25"/>
  <c r="CH131" i="25" s="1"/>
  <c r="DV131" i="25" s="1"/>
  <c r="AH131" i="25"/>
  <c r="CG131" i="25" s="1"/>
  <c r="DU131" i="25" s="1"/>
  <c r="AG131" i="25"/>
  <c r="CF131" i="25" s="1"/>
  <c r="DT131" i="25" s="1"/>
  <c r="AF131" i="25"/>
  <c r="CE131" i="25" s="1"/>
  <c r="DS131" i="25" s="1"/>
  <c r="AE131" i="25"/>
  <c r="CD131" i="25" s="1"/>
  <c r="DR131" i="25" s="1"/>
  <c r="AD131" i="25"/>
  <c r="CC131" i="25" s="1"/>
  <c r="DQ131" i="25" s="1"/>
  <c r="AC131" i="25"/>
  <c r="CB131" i="25" s="1"/>
  <c r="DP131" i="25" s="1"/>
  <c r="AB131" i="25"/>
  <c r="CA131" i="25" s="1"/>
  <c r="DO131" i="25" s="1"/>
  <c r="AA131" i="25"/>
  <c r="BZ131" i="25" s="1"/>
  <c r="DN131" i="25" s="1"/>
  <c r="Z131" i="25"/>
  <c r="BY131" i="25" s="1"/>
  <c r="DM131" i="25" s="1"/>
  <c r="Y131" i="25"/>
  <c r="BX131" i="25" s="1"/>
  <c r="DL131" i="25" s="1"/>
  <c r="FV131" i="25" s="1"/>
  <c r="HA131" i="25" s="1"/>
  <c r="BB130" i="25"/>
  <c r="DA130" i="25" s="1"/>
  <c r="EO130" i="25" s="1"/>
  <c r="BA130" i="25"/>
  <c r="CZ130" i="25" s="1"/>
  <c r="EN130" i="25" s="1"/>
  <c r="AZ130" i="25"/>
  <c r="CY130" i="25" s="1"/>
  <c r="EM130" i="25" s="1"/>
  <c r="AY130" i="25"/>
  <c r="CX130" i="25" s="1"/>
  <c r="EL130" i="25" s="1"/>
  <c r="AX130" i="25"/>
  <c r="CW130" i="25" s="1"/>
  <c r="EK130" i="25" s="1"/>
  <c r="AW130" i="25"/>
  <c r="CV130" i="25" s="1"/>
  <c r="EJ130" i="25" s="1"/>
  <c r="AV130" i="25"/>
  <c r="CU130" i="25" s="1"/>
  <c r="EI130" i="25" s="1"/>
  <c r="AU130" i="25"/>
  <c r="CT130" i="25" s="1"/>
  <c r="EH130" i="25" s="1"/>
  <c r="AT130" i="25"/>
  <c r="CS130" i="25" s="1"/>
  <c r="EG130" i="25" s="1"/>
  <c r="AS130" i="25"/>
  <c r="CR130" i="25" s="1"/>
  <c r="EF130" i="25" s="1"/>
  <c r="AR130" i="25"/>
  <c r="CQ130" i="25" s="1"/>
  <c r="EE130" i="25" s="1"/>
  <c r="AQ130" i="25"/>
  <c r="CP130" i="25" s="1"/>
  <c r="ED130" i="25" s="1"/>
  <c r="AP130" i="25"/>
  <c r="CO130" i="25" s="1"/>
  <c r="EC130" i="25" s="1"/>
  <c r="AO130" i="25"/>
  <c r="CN130" i="25" s="1"/>
  <c r="EB130" i="25" s="1"/>
  <c r="AN130" i="25"/>
  <c r="CM130" i="25" s="1"/>
  <c r="EA130" i="25" s="1"/>
  <c r="AM130" i="25"/>
  <c r="CL130" i="25" s="1"/>
  <c r="DZ130" i="25" s="1"/>
  <c r="AL130" i="25"/>
  <c r="CK130" i="25" s="1"/>
  <c r="DY130" i="25" s="1"/>
  <c r="AK130" i="25"/>
  <c r="CJ130" i="25" s="1"/>
  <c r="DX130" i="25" s="1"/>
  <c r="AJ130" i="25"/>
  <c r="CI130" i="25" s="1"/>
  <c r="DW130" i="25" s="1"/>
  <c r="AI130" i="25"/>
  <c r="CH130" i="25" s="1"/>
  <c r="DV130" i="25" s="1"/>
  <c r="AH130" i="25"/>
  <c r="CG130" i="25" s="1"/>
  <c r="DU130" i="25" s="1"/>
  <c r="AG130" i="25"/>
  <c r="CF130" i="25" s="1"/>
  <c r="DT130" i="25" s="1"/>
  <c r="AF130" i="25"/>
  <c r="CE130" i="25" s="1"/>
  <c r="DS130" i="25" s="1"/>
  <c r="AE130" i="25"/>
  <c r="CD130" i="25" s="1"/>
  <c r="DR130" i="25" s="1"/>
  <c r="AD130" i="25"/>
  <c r="CC130" i="25" s="1"/>
  <c r="DQ130" i="25" s="1"/>
  <c r="AC130" i="25"/>
  <c r="CB130" i="25" s="1"/>
  <c r="DP130" i="25" s="1"/>
  <c r="AB130" i="25"/>
  <c r="CA130" i="25" s="1"/>
  <c r="DO130" i="25" s="1"/>
  <c r="AA130" i="25"/>
  <c r="BZ130" i="25" s="1"/>
  <c r="DN130" i="25" s="1"/>
  <c r="Z130" i="25"/>
  <c r="BY130" i="25" s="1"/>
  <c r="DM130" i="25" s="1"/>
  <c r="Y130" i="25"/>
  <c r="BX130" i="25" s="1"/>
  <c r="DL130" i="25" s="1"/>
  <c r="FV130" i="25" s="1"/>
  <c r="HA130" i="25" s="1"/>
  <c r="AX129" i="25"/>
  <c r="CW129" i="25" s="1"/>
  <c r="EK129" i="25" s="1"/>
  <c r="AW129" i="25"/>
  <c r="CV129" i="25" s="1"/>
  <c r="EJ129" i="25" s="1"/>
  <c r="AV129" i="25"/>
  <c r="CU129" i="25" s="1"/>
  <c r="EI129" i="25" s="1"/>
  <c r="AU129" i="25"/>
  <c r="CT129" i="25" s="1"/>
  <c r="EH129" i="25" s="1"/>
  <c r="AT129" i="25"/>
  <c r="CS129" i="25" s="1"/>
  <c r="EG129" i="25" s="1"/>
  <c r="AS129" i="25"/>
  <c r="CR129" i="25" s="1"/>
  <c r="EF129" i="25" s="1"/>
  <c r="AR129" i="25"/>
  <c r="CQ129" i="25" s="1"/>
  <c r="EE129" i="25" s="1"/>
  <c r="AQ129" i="25"/>
  <c r="CP129" i="25" s="1"/>
  <c r="ED129" i="25" s="1"/>
  <c r="AP129" i="25"/>
  <c r="CO129" i="25" s="1"/>
  <c r="EC129" i="25" s="1"/>
  <c r="AO129" i="25"/>
  <c r="CN129" i="25" s="1"/>
  <c r="EB129" i="25" s="1"/>
  <c r="AN129" i="25"/>
  <c r="CM129" i="25" s="1"/>
  <c r="EA129" i="25" s="1"/>
  <c r="AM129" i="25"/>
  <c r="CL129" i="25" s="1"/>
  <c r="DZ129" i="25" s="1"/>
  <c r="AL129" i="25"/>
  <c r="CK129" i="25" s="1"/>
  <c r="DY129" i="25" s="1"/>
  <c r="AK129" i="25"/>
  <c r="CJ129" i="25" s="1"/>
  <c r="DX129" i="25" s="1"/>
  <c r="AJ129" i="25"/>
  <c r="CI129" i="25" s="1"/>
  <c r="DW129" i="25" s="1"/>
  <c r="AI129" i="25"/>
  <c r="CH129" i="25" s="1"/>
  <c r="DV129" i="25" s="1"/>
  <c r="AH129" i="25"/>
  <c r="CG129" i="25" s="1"/>
  <c r="DU129" i="25" s="1"/>
  <c r="AG129" i="25"/>
  <c r="CF129" i="25" s="1"/>
  <c r="DT129" i="25" s="1"/>
  <c r="AF129" i="25"/>
  <c r="CE129" i="25" s="1"/>
  <c r="DS129" i="25" s="1"/>
  <c r="AE129" i="25"/>
  <c r="CD129" i="25" s="1"/>
  <c r="DR129" i="25" s="1"/>
  <c r="AD129" i="25"/>
  <c r="CC129" i="25" s="1"/>
  <c r="DQ129" i="25" s="1"/>
  <c r="AC129" i="25"/>
  <c r="CB129" i="25" s="1"/>
  <c r="DP129" i="25" s="1"/>
  <c r="AB129" i="25"/>
  <c r="CA129" i="25" s="1"/>
  <c r="DO129" i="25" s="1"/>
  <c r="AA129" i="25"/>
  <c r="BZ129" i="25" s="1"/>
  <c r="DN129" i="25" s="1"/>
  <c r="Z129" i="25"/>
  <c r="BY129" i="25" s="1"/>
  <c r="DM129" i="25" s="1"/>
  <c r="Y129" i="25"/>
  <c r="BX129" i="25" s="1"/>
  <c r="DL129" i="25" s="1"/>
  <c r="FV129" i="25" s="1"/>
  <c r="HA129" i="25" s="1"/>
  <c r="BB128" i="25"/>
  <c r="BA128" i="25"/>
  <c r="AZ128" i="25"/>
  <c r="AY128" i="25"/>
  <c r="AX128" i="25"/>
  <c r="AW128" i="25"/>
  <c r="AV128" i="25"/>
  <c r="AU128" i="25"/>
  <c r="AT128" i="25"/>
  <c r="AS128" i="25"/>
  <c r="AR128" i="25"/>
  <c r="AQ128" i="25"/>
  <c r="AP128" i="25"/>
  <c r="AO128" i="25"/>
  <c r="AN128" i="25"/>
  <c r="AM128" i="25"/>
  <c r="AL128" i="25"/>
  <c r="AK128" i="25"/>
  <c r="AJ128" i="25"/>
  <c r="AI128" i="25"/>
  <c r="AH128" i="25"/>
  <c r="AG128" i="25"/>
  <c r="AF128" i="25"/>
  <c r="AE128" i="25"/>
  <c r="AB128" i="25"/>
  <c r="CA128" i="25" s="1"/>
  <c r="DO128" i="25" s="1"/>
  <c r="AA128" i="25"/>
  <c r="BZ128" i="25" s="1"/>
  <c r="DN128" i="25" s="1"/>
  <c r="Z128" i="25"/>
  <c r="BY128" i="25" s="1"/>
  <c r="DM128" i="25" s="1"/>
  <c r="FW128" i="25" s="1"/>
  <c r="HB128" i="25" s="1"/>
  <c r="Y128" i="25"/>
  <c r="BX128" i="25" s="1"/>
  <c r="DL128" i="25" s="1"/>
  <c r="FV128" i="25" s="1"/>
  <c r="HA128" i="25" s="1"/>
  <c r="BB127" i="25"/>
  <c r="BA127" i="25"/>
  <c r="AZ127" i="25"/>
  <c r="AY127" i="25"/>
  <c r="AX127" i="25"/>
  <c r="AW127" i="25"/>
  <c r="AV127" i="25"/>
  <c r="AU127" i="25"/>
  <c r="AT127" i="25"/>
  <c r="AS127" i="25"/>
  <c r="AR127" i="25"/>
  <c r="AQ127" i="25"/>
  <c r="AP127" i="25"/>
  <c r="AO127" i="25"/>
  <c r="AN127" i="25"/>
  <c r="CM127" i="25" s="1"/>
  <c r="EA127" i="25" s="1"/>
  <c r="AM127" i="25"/>
  <c r="CL127" i="25" s="1"/>
  <c r="DZ127" i="25" s="1"/>
  <c r="AL127" i="25"/>
  <c r="CK127" i="25" s="1"/>
  <c r="DY127" i="25" s="1"/>
  <c r="AK127" i="25"/>
  <c r="CJ127" i="25" s="1"/>
  <c r="DX127" i="25" s="1"/>
  <c r="AJ127" i="25"/>
  <c r="CI127" i="25" s="1"/>
  <c r="DW127" i="25" s="1"/>
  <c r="AI127" i="25"/>
  <c r="CH127" i="25" s="1"/>
  <c r="DV127" i="25" s="1"/>
  <c r="AH127" i="25"/>
  <c r="CG127" i="25" s="1"/>
  <c r="DU127" i="25" s="1"/>
  <c r="AG127" i="25"/>
  <c r="CF127" i="25" s="1"/>
  <c r="DT127" i="25" s="1"/>
  <c r="AF127" i="25"/>
  <c r="CE127" i="25" s="1"/>
  <c r="DS127" i="25" s="1"/>
  <c r="AE127" i="25"/>
  <c r="CD127" i="25" s="1"/>
  <c r="DR127" i="25" s="1"/>
  <c r="AD127" i="25"/>
  <c r="CC127" i="25" s="1"/>
  <c r="DQ127" i="25" s="1"/>
  <c r="AC127" i="25"/>
  <c r="CB127" i="25" s="1"/>
  <c r="DP127" i="25" s="1"/>
  <c r="AB127" i="25"/>
  <c r="CA127" i="25" s="1"/>
  <c r="DO127" i="25" s="1"/>
  <c r="AA127" i="25"/>
  <c r="BZ127" i="25" s="1"/>
  <c r="DN127" i="25" s="1"/>
  <c r="Z127" i="25"/>
  <c r="BY127" i="25" s="1"/>
  <c r="DM127" i="25" s="1"/>
  <c r="Y127" i="25"/>
  <c r="BX127" i="25" s="1"/>
  <c r="DL127" i="25" s="1"/>
  <c r="FV127" i="25" s="1"/>
  <c r="HA127" i="25" s="1"/>
  <c r="BB126" i="25"/>
  <c r="BA126" i="25"/>
  <c r="AZ126" i="25"/>
  <c r="AY126" i="25"/>
  <c r="AX126" i="25"/>
  <c r="AW126" i="25"/>
  <c r="AV126" i="25"/>
  <c r="AU126" i="25"/>
  <c r="AT126" i="25"/>
  <c r="AS126" i="25"/>
  <c r="AR126" i="25"/>
  <c r="AQ126" i="25"/>
  <c r="AP126" i="25"/>
  <c r="AO126" i="25"/>
  <c r="AN126" i="25"/>
  <c r="AM126" i="25"/>
  <c r="AL126" i="25"/>
  <c r="AK126" i="25"/>
  <c r="AJ126" i="25"/>
  <c r="AI126" i="25"/>
  <c r="CH126" i="25" s="1"/>
  <c r="DV126" i="25" s="1"/>
  <c r="GF126" i="25" s="1"/>
  <c r="HK126" i="25" s="1"/>
  <c r="AH126" i="25"/>
  <c r="CG126" i="25" s="1"/>
  <c r="DU126" i="25" s="1"/>
  <c r="GE126" i="25" s="1"/>
  <c r="HJ126" i="25" s="1"/>
  <c r="AG126" i="25"/>
  <c r="CF126" i="25" s="1"/>
  <c r="DT126" i="25" s="1"/>
  <c r="GD126" i="25" s="1"/>
  <c r="HI126" i="25" s="1"/>
  <c r="AF126" i="25"/>
  <c r="CE126" i="25" s="1"/>
  <c r="DS126" i="25" s="1"/>
  <c r="GC126" i="25" s="1"/>
  <c r="HH126" i="25" s="1"/>
  <c r="AE126" i="25"/>
  <c r="CD126" i="25" s="1"/>
  <c r="DR126" i="25" s="1"/>
  <c r="GB126" i="25" s="1"/>
  <c r="HG126" i="25" s="1"/>
  <c r="AD126" i="25"/>
  <c r="CC126" i="25" s="1"/>
  <c r="DQ126" i="25" s="1"/>
  <c r="GA126" i="25" s="1"/>
  <c r="HF126" i="25" s="1"/>
  <c r="AC126" i="25"/>
  <c r="CB126" i="25" s="1"/>
  <c r="DP126" i="25" s="1"/>
  <c r="FZ126" i="25" s="1"/>
  <c r="HE126" i="25" s="1"/>
  <c r="AB126" i="25"/>
  <c r="CA126" i="25" s="1"/>
  <c r="DO126" i="25" s="1"/>
  <c r="FY126" i="25" s="1"/>
  <c r="HD126" i="25" s="1"/>
  <c r="AA126" i="25"/>
  <c r="BZ126" i="25" s="1"/>
  <c r="DN126" i="25" s="1"/>
  <c r="FX126" i="25" s="1"/>
  <c r="HC126" i="25" s="1"/>
  <c r="Z126" i="25"/>
  <c r="BY126" i="25" s="1"/>
  <c r="DM126" i="25" s="1"/>
  <c r="FW126" i="25" s="1"/>
  <c r="HB126" i="25" s="1"/>
  <c r="Y126" i="25"/>
  <c r="BX126" i="25" s="1"/>
  <c r="DL126" i="25" s="1"/>
  <c r="FV126" i="25" s="1"/>
  <c r="HA126" i="25" s="1"/>
  <c r="BB125" i="25"/>
  <c r="BA125" i="25"/>
  <c r="AZ125" i="25"/>
  <c r="AY125" i="25"/>
  <c r="AX125" i="25"/>
  <c r="AW125" i="25"/>
  <c r="AV125" i="25"/>
  <c r="AU125" i="25"/>
  <c r="AT125" i="25"/>
  <c r="AS125" i="25"/>
  <c r="AR125" i="25"/>
  <c r="AQ125" i="25"/>
  <c r="AP125" i="25"/>
  <c r="AO125" i="25"/>
  <c r="AN125" i="25"/>
  <c r="AM125" i="25"/>
  <c r="AL125" i="25"/>
  <c r="AK125" i="25"/>
  <c r="AJ125" i="25"/>
  <c r="AI125" i="25"/>
  <c r="CH125" i="25" s="1"/>
  <c r="DV125" i="25" s="1"/>
  <c r="GF125" i="25" s="1"/>
  <c r="HK125" i="25" s="1"/>
  <c r="AH125" i="25"/>
  <c r="CG125" i="25" s="1"/>
  <c r="DU125" i="25" s="1"/>
  <c r="GE125" i="25" s="1"/>
  <c r="HJ125" i="25" s="1"/>
  <c r="AG125" i="25"/>
  <c r="CF125" i="25" s="1"/>
  <c r="DT125" i="25" s="1"/>
  <c r="GD125" i="25" s="1"/>
  <c r="HI125" i="25" s="1"/>
  <c r="AF125" i="25"/>
  <c r="CE125" i="25" s="1"/>
  <c r="DS125" i="25" s="1"/>
  <c r="GC125" i="25" s="1"/>
  <c r="HH125" i="25" s="1"/>
  <c r="AE125" i="25"/>
  <c r="CD125" i="25" s="1"/>
  <c r="DR125" i="25" s="1"/>
  <c r="GB125" i="25" s="1"/>
  <c r="HG125" i="25" s="1"/>
  <c r="AD125" i="25"/>
  <c r="CC125" i="25" s="1"/>
  <c r="DQ125" i="25" s="1"/>
  <c r="GA125" i="25" s="1"/>
  <c r="HF125" i="25" s="1"/>
  <c r="AC125" i="25"/>
  <c r="CB125" i="25" s="1"/>
  <c r="DP125" i="25" s="1"/>
  <c r="FZ125" i="25" s="1"/>
  <c r="HE125" i="25" s="1"/>
  <c r="AB125" i="25"/>
  <c r="CA125" i="25" s="1"/>
  <c r="DO125" i="25" s="1"/>
  <c r="FY125" i="25" s="1"/>
  <c r="HD125" i="25" s="1"/>
  <c r="AA125" i="25"/>
  <c r="BZ125" i="25" s="1"/>
  <c r="DN125" i="25" s="1"/>
  <c r="FX125" i="25" s="1"/>
  <c r="HC125" i="25" s="1"/>
  <c r="Z125" i="25"/>
  <c r="BY125" i="25" s="1"/>
  <c r="DM125" i="25" s="1"/>
  <c r="FW125" i="25" s="1"/>
  <c r="HB125" i="25" s="1"/>
  <c r="Y125" i="25"/>
  <c r="BX125" i="25" s="1"/>
  <c r="DL125" i="25" s="1"/>
  <c r="FV125" i="25" s="1"/>
  <c r="HA125" i="25" s="1"/>
  <c r="AI124" i="25"/>
  <c r="AH124" i="25"/>
  <c r="AG124" i="25"/>
  <c r="CF124" i="25" s="1"/>
  <c r="DT124" i="25" s="1"/>
  <c r="AF124" i="25"/>
  <c r="CE124" i="25" s="1"/>
  <c r="DS124" i="25" s="1"/>
  <c r="AE124" i="25"/>
  <c r="CD124" i="25" s="1"/>
  <c r="DR124" i="25" s="1"/>
  <c r="AD124" i="25"/>
  <c r="CC124" i="25" s="1"/>
  <c r="DQ124" i="25" s="1"/>
  <c r="AC124" i="25"/>
  <c r="CB124" i="25" s="1"/>
  <c r="DP124" i="25" s="1"/>
  <c r="AB124" i="25"/>
  <c r="CA124" i="25" s="1"/>
  <c r="DO124" i="25" s="1"/>
  <c r="AA124" i="25"/>
  <c r="BZ124" i="25" s="1"/>
  <c r="DN124" i="25" s="1"/>
  <c r="Z124" i="25"/>
  <c r="BY124" i="25" s="1"/>
  <c r="DM124" i="25" s="1"/>
  <c r="Y124" i="25"/>
  <c r="BX124" i="25" s="1"/>
  <c r="DL124" i="25" s="1"/>
  <c r="FV124" i="25" s="1"/>
  <c r="HA124" i="25" s="1"/>
  <c r="BB123" i="25"/>
  <c r="BA123" i="25"/>
  <c r="AZ123" i="25"/>
  <c r="AY123" i="25"/>
  <c r="AX123" i="25"/>
  <c r="AW123" i="25"/>
  <c r="AV123" i="25"/>
  <c r="AU123" i="25"/>
  <c r="AT123" i="25"/>
  <c r="CS123" i="25" s="1"/>
  <c r="EG123" i="25" s="1"/>
  <c r="GQ123" i="25" s="1"/>
  <c r="HV123" i="25" s="1"/>
  <c r="AS123" i="25"/>
  <c r="CR123" i="25" s="1"/>
  <c r="EF123" i="25" s="1"/>
  <c r="GP123" i="25" s="1"/>
  <c r="HU123" i="25" s="1"/>
  <c r="AR123" i="25"/>
  <c r="CQ123" i="25" s="1"/>
  <c r="EE123" i="25" s="1"/>
  <c r="GO123" i="25" s="1"/>
  <c r="HT123" i="25" s="1"/>
  <c r="AQ123" i="25"/>
  <c r="CP123" i="25" s="1"/>
  <c r="ED123" i="25" s="1"/>
  <c r="GN123" i="25" s="1"/>
  <c r="HS123" i="25" s="1"/>
  <c r="AP123" i="25"/>
  <c r="CO123" i="25" s="1"/>
  <c r="EC123" i="25" s="1"/>
  <c r="GM123" i="25" s="1"/>
  <c r="HR123" i="25" s="1"/>
  <c r="AO123" i="25"/>
  <c r="CN123" i="25" s="1"/>
  <c r="EB123" i="25" s="1"/>
  <c r="GL123" i="25" s="1"/>
  <c r="HQ123" i="25" s="1"/>
  <c r="AN123" i="25"/>
  <c r="CM123" i="25" s="1"/>
  <c r="EA123" i="25" s="1"/>
  <c r="GK123" i="25" s="1"/>
  <c r="HP123" i="25" s="1"/>
  <c r="AM123" i="25"/>
  <c r="CL123" i="25" s="1"/>
  <c r="DZ123" i="25" s="1"/>
  <c r="GJ123" i="25" s="1"/>
  <c r="HO123" i="25" s="1"/>
  <c r="AL123" i="25"/>
  <c r="CK123" i="25" s="1"/>
  <c r="DY123" i="25" s="1"/>
  <c r="GI123" i="25" s="1"/>
  <c r="HN123" i="25" s="1"/>
  <c r="AK123" i="25"/>
  <c r="CJ123" i="25" s="1"/>
  <c r="DX123" i="25" s="1"/>
  <c r="GH123" i="25" s="1"/>
  <c r="HM123" i="25" s="1"/>
  <c r="AJ123" i="25"/>
  <c r="CI123" i="25" s="1"/>
  <c r="DW123" i="25" s="1"/>
  <c r="GG123" i="25" s="1"/>
  <c r="HL123" i="25" s="1"/>
  <c r="AI123" i="25"/>
  <c r="CH123" i="25" s="1"/>
  <c r="DV123" i="25" s="1"/>
  <c r="GF123" i="25" s="1"/>
  <c r="HK123" i="25" s="1"/>
  <c r="AH123" i="25"/>
  <c r="CG123" i="25" s="1"/>
  <c r="DU123" i="25" s="1"/>
  <c r="GE123" i="25" s="1"/>
  <c r="HJ123" i="25" s="1"/>
  <c r="AG123" i="25"/>
  <c r="CF123" i="25" s="1"/>
  <c r="DT123" i="25" s="1"/>
  <c r="GD123" i="25" s="1"/>
  <c r="HI123" i="25" s="1"/>
  <c r="AF123" i="25"/>
  <c r="CE123" i="25" s="1"/>
  <c r="DS123" i="25" s="1"/>
  <c r="GC123" i="25" s="1"/>
  <c r="HH123" i="25" s="1"/>
  <c r="AE123" i="25"/>
  <c r="CD123" i="25" s="1"/>
  <c r="DR123" i="25" s="1"/>
  <c r="GB123" i="25" s="1"/>
  <c r="HG123" i="25" s="1"/>
  <c r="AD123" i="25"/>
  <c r="CC123" i="25" s="1"/>
  <c r="DQ123" i="25" s="1"/>
  <c r="GA123" i="25" s="1"/>
  <c r="HF123" i="25" s="1"/>
  <c r="AC123" i="25"/>
  <c r="CB123" i="25" s="1"/>
  <c r="DP123" i="25" s="1"/>
  <c r="FZ123" i="25" s="1"/>
  <c r="HE123" i="25" s="1"/>
  <c r="AB123" i="25"/>
  <c r="CA123" i="25" s="1"/>
  <c r="DO123" i="25" s="1"/>
  <c r="FY123" i="25" s="1"/>
  <c r="HD123" i="25" s="1"/>
  <c r="AA123" i="25"/>
  <c r="BZ123" i="25" s="1"/>
  <c r="DN123" i="25" s="1"/>
  <c r="FX123" i="25" s="1"/>
  <c r="HC123" i="25" s="1"/>
  <c r="Z123" i="25"/>
  <c r="BY123" i="25" s="1"/>
  <c r="DM123" i="25" s="1"/>
  <c r="FW123" i="25" s="1"/>
  <c r="HB123" i="25" s="1"/>
  <c r="Y123" i="25"/>
  <c r="BX123" i="25" s="1"/>
  <c r="DL123" i="25" s="1"/>
  <c r="FV123" i="25" s="1"/>
  <c r="HA123" i="25" s="1"/>
  <c r="BB122" i="25"/>
  <c r="DA122" i="25" s="1"/>
  <c r="EO122" i="25" s="1"/>
  <c r="BA122" i="25"/>
  <c r="CZ122" i="25" s="1"/>
  <c r="EN122" i="25" s="1"/>
  <c r="AZ122" i="25"/>
  <c r="CY122" i="25" s="1"/>
  <c r="EM122" i="25" s="1"/>
  <c r="AY122" i="25"/>
  <c r="CX122" i="25" s="1"/>
  <c r="EL122" i="25" s="1"/>
  <c r="AX122" i="25"/>
  <c r="CW122" i="25" s="1"/>
  <c r="EK122" i="25" s="1"/>
  <c r="AW122" i="25"/>
  <c r="CV122" i="25" s="1"/>
  <c r="EJ122" i="25" s="1"/>
  <c r="AV122" i="25"/>
  <c r="CU122" i="25" s="1"/>
  <c r="EI122" i="25" s="1"/>
  <c r="AU122" i="25"/>
  <c r="CT122" i="25" s="1"/>
  <c r="EH122" i="25" s="1"/>
  <c r="AT122" i="25"/>
  <c r="CS122" i="25" s="1"/>
  <c r="EG122" i="25" s="1"/>
  <c r="AS122" i="25"/>
  <c r="CR122" i="25" s="1"/>
  <c r="EF122" i="25" s="1"/>
  <c r="AR122" i="25"/>
  <c r="CQ122" i="25" s="1"/>
  <c r="EE122" i="25" s="1"/>
  <c r="AQ122" i="25"/>
  <c r="CP122" i="25" s="1"/>
  <c r="ED122" i="25" s="1"/>
  <c r="AP122" i="25"/>
  <c r="CO122" i="25" s="1"/>
  <c r="EC122" i="25" s="1"/>
  <c r="AO122" i="25"/>
  <c r="CN122" i="25" s="1"/>
  <c r="EB122" i="25" s="1"/>
  <c r="AN122" i="25"/>
  <c r="CM122" i="25" s="1"/>
  <c r="EA122" i="25" s="1"/>
  <c r="AM122" i="25"/>
  <c r="CL122" i="25" s="1"/>
  <c r="DZ122" i="25" s="1"/>
  <c r="AL122" i="25"/>
  <c r="CK122" i="25" s="1"/>
  <c r="DY122" i="25" s="1"/>
  <c r="AK122" i="25"/>
  <c r="CJ122" i="25" s="1"/>
  <c r="DX122" i="25" s="1"/>
  <c r="AJ122" i="25"/>
  <c r="CI122" i="25" s="1"/>
  <c r="DW122" i="25" s="1"/>
  <c r="AI122" i="25"/>
  <c r="CH122" i="25" s="1"/>
  <c r="DV122" i="25" s="1"/>
  <c r="AH122" i="25"/>
  <c r="CG122" i="25" s="1"/>
  <c r="DU122" i="25" s="1"/>
  <c r="AG122" i="25"/>
  <c r="CF122" i="25" s="1"/>
  <c r="DT122" i="25" s="1"/>
  <c r="AF122" i="25"/>
  <c r="CE122" i="25" s="1"/>
  <c r="DS122" i="25" s="1"/>
  <c r="AE122" i="25"/>
  <c r="CD122" i="25" s="1"/>
  <c r="DR122" i="25" s="1"/>
  <c r="AD122" i="25"/>
  <c r="CC122" i="25" s="1"/>
  <c r="DQ122" i="25" s="1"/>
  <c r="AC122" i="25"/>
  <c r="CB122" i="25" s="1"/>
  <c r="DP122" i="25" s="1"/>
  <c r="AB122" i="25"/>
  <c r="CA122" i="25" s="1"/>
  <c r="DO122" i="25" s="1"/>
  <c r="AA122" i="25"/>
  <c r="BZ122" i="25" s="1"/>
  <c r="DN122" i="25" s="1"/>
  <c r="Z122" i="25"/>
  <c r="BY122" i="25" s="1"/>
  <c r="DM122" i="25" s="1"/>
  <c r="FW122" i="25" s="1"/>
  <c r="FX122" i="25" s="1"/>
  <c r="FY122" i="25" s="1"/>
  <c r="Y122" i="25"/>
  <c r="BX122" i="25" s="1"/>
  <c r="DL122" i="25" s="1"/>
  <c r="FV122" i="25" s="1"/>
  <c r="BB121" i="25"/>
  <c r="BA121" i="25"/>
  <c r="AZ121" i="25"/>
  <c r="AY121" i="25"/>
  <c r="AX121" i="25"/>
  <c r="AW121" i="25"/>
  <c r="AV121" i="25"/>
  <c r="AU121" i="25"/>
  <c r="AT121" i="25"/>
  <c r="AS121" i="25"/>
  <c r="AR121" i="25"/>
  <c r="AQ121" i="25"/>
  <c r="AP121" i="25"/>
  <c r="AO121" i="25"/>
  <c r="AN121" i="25"/>
  <c r="AM121" i="25"/>
  <c r="AL121" i="25"/>
  <c r="AK121" i="25"/>
  <c r="AJ121" i="25"/>
  <c r="AI121" i="25"/>
  <c r="CH121" i="25" s="1"/>
  <c r="DV121" i="25" s="1"/>
  <c r="AH121" i="25"/>
  <c r="CG121" i="25" s="1"/>
  <c r="DU121" i="25" s="1"/>
  <c r="AG121" i="25"/>
  <c r="CF121" i="25" s="1"/>
  <c r="DT121" i="25" s="1"/>
  <c r="AF121" i="25"/>
  <c r="CE121" i="25" s="1"/>
  <c r="DS121" i="25" s="1"/>
  <c r="AE121" i="25"/>
  <c r="CD121" i="25" s="1"/>
  <c r="DR121" i="25" s="1"/>
  <c r="AD121" i="25"/>
  <c r="CC121" i="25" s="1"/>
  <c r="DQ121" i="25" s="1"/>
  <c r="AC121" i="25"/>
  <c r="CB121" i="25" s="1"/>
  <c r="DP121" i="25" s="1"/>
  <c r="AB121" i="25"/>
  <c r="CA121" i="25" s="1"/>
  <c r="DO121" i="25" s="1"/>
  <c r="AA121" i="25"/>
  <c r="BZ121" i="25" s="1"/>
  <c r="DN121" i="25" s="1"/>
  <c r="Z121" i="25"/>
  <c r="BY121" i="25" s="1"/>
  <c r="DM121" i="25" s="1"/>
  <c r="Y121" i="25"/>
  <c r="BX121" i="25" s="1"/>
  <c r="DL121" i="25" s="1"/>
  <c r="FV121" i="25" s="1"/>
  <c r="BB120" i="25"/>
  <c r="BA120" i="25"/>
  <c r="AZ120" i="25"/>
  <c r="AY120" i="25"/>
  <c r="AX120" i="25"/>
  <c r="AW120" i="25"/>
  <c r="AV120" i="25"/>
  <c r="AU120" i="25"/>
  <c r="AT120" i="25"/>
  <c r="AS120" i="25"/>
  <c r="AR120" i="25"/>
  <c r="AQ120" i="25"/>
  <c r="AP120" i="25"/>
  <c r="AO120" i="25"/>
  <c r="AN120" i="25"/>
  <c r="AM120" i="25"/>
  <c r="AL120" i="25"/>
  <c r="AK120" i="25"/>
  <c r="AJ120" i="25"/>
  <c r="AI120" i="25"/>
  <c r="AH120" i="25"/>
  <c r="AG120" i="25"/>
  <c r="AF120" i="25"/>
  <c r="AE120" i="25"/>
  <c r="AD120" i="25"/>
  <c r="AC120" i="25"/>
  <c r="CB120" i="25" s="1"/>
  <c r="DP120" i="25" s="1"/>
  <c r="AB120" i="25"/>
  <c r="CA120" i="25" s="1"/>
  <c r="DO120" i="25" s="1"/>
  <c r="AA120" i="25"/>
  <c r="BZ120" i="25" s="1"/>
  <c r="DN120" i="25" s="1"/>
  <c r="Z120" i="25"/>
  <c r="BY120" i="25" s="1"/>
  <c r="DM120" i="25" s="1"/>
  <c r="FW120" i="25" s="1"/>
  <c r="Y120" i="25"/>
  <c r="BX120" i="25" s="1"/>
  <c r="DL120" i="25" s="1"/>
  <c r="FV120" i="25" s="1"/>
  <c r="AK119" i="25"/>
  <c r="CJ119" i="25" s="1"/>
  <c r="DX119" i="25" s="1"/>
  <c r="GH119" i="25" s="1"/>
  <c r="AJ119" i="25"/>
  <c r="CI119" i="25" s="1"/>
  <c r="DW119" i="25" s="1"/>
  <c r="GG119" i="25" s="1"/>
  <c r="AI119" i="25"/>
  <c r="CH119" i="25" s="1"/>
  <c r="DV119" i="25" s="1"/>
  <c r="GF119" i="25" s="1"/>
  <c r="AH119" i="25"/>
  <c r="CG119" i="25" s="1"/>
  <c r="DU119" i="25" s="1"/>
  <c r="GE119" i="25" s="1"/>
  <c r="AG119" i="25"/>
  <c r="CF119" i="25" s="1"/>
  <c r="DT119" i="25" s="1"/>
  <c r="GD119" i="25" s="1"/>
  <c r="AF119" i="25"/>
  <c r="CE119" i="25" s="1"/>
  <c r="DS119" i="25" s="1"/>
  <c r="GC119" i="25" s="1"/>
  <c r="AE119" i="25"/>
  <c r="CD119" i="25" s="1"/>
  <c r="DR119" i="25" s="1"/>
  <c r="GB119" i="25" s="1"/>
  <c r="AD119" i="25"/>
  <c r="CC119" i="25" s="1"/>
  <c r="DQ119" i="25" s="1"/>
  <c r="GA119" i="25" s="1"/>
  <c r="AC119" i="25"/>
  <c r="CB119" i="25" s="1"/>
  <c r="DP119" i="25" s="1"/>
  <c r="FZ119" i="25" s="1"/>
  <c r="AB119" i="25"/>
  <c r="CA119" i="25" s="1"/>
  <c r="DO119" i="25" s="1"/>
  <c r="FY119" i="25" s="1"/>
  <c r="AA119" i="25"/>
  <c r="BZ119" i="25" s="1"/>
  <c r="DN119" i="25" s="1"/>
  <c r="FX119" i="25" s="1"/>
  <c r="Z119" i="25"/>
  <c r="BY119" i="25" s="1"/>
  <c r="DM119" i="25" s="1"/>
  <c r="FW119" i="25" s="1"/>
  <c r="Y119" i="25"/>
  <c r="BX119" i="25" s="1"/>
  <c r="DL119" i="25" s="1"/>
  <c r="FV119" i="25" s="1"/>
  <c r="BB118" i="25"/>
  <c r="BA118" i="25"/>
  <c r="AZ118" i="25"/>
  <c r="AY118" i="25"/>
  <c r="AX118" i="25"/>
  <c r="AW118" i="25"/>
  <c r="AV118" i="25"/>
  <c r="AU118" i="25"/>
  <c r="AT118" i="25"/>
  <c r="AS118" i="25"/>
  <c r="AR118" i="25"/>
  <c r="AQ118" i="25"/>
  <c r="AP118" i="25"/>
  <c r="AO118" i="25"/>
  <c r="AN118" i="25"/>
  <c r="AM118" i="25"/>
  <c r="AL118" i="25"/>
  <c r="AK118" i="25"/>
  <c r="AJ118" i="25"/>
  <c r="CI118" i="25" s="1"/>
  <c r="DW118" i="25" s="1"/>
  <c r="AI118" i="25"/>
  <c r="CH118" i="25" s="1"/>
  <c r="DV118" i="25" s="1"/>
  <c r="AH118" i="25"/>
  <c r="CG118" i="25" s="1"/>
  <c r="DU118" i="25" s="1"/>
  <c r="AG118" i="25"/>
  <c r="CF118" i="25" s="1"/>
  <c r="DT118" i="25" s="1"/>
  <c r="AF118" i="25"/>
  <c r="CE118" i="25" s="1"/>
  <c r="DS118" i="25" s="1"/>
  <c r="AE118" i="25"/>
  <c r="CD118" i="25" s="1"/>
  <c r="DR118" i="25" s="1"/>
  <c r="AD118" i="25"/>
  <c r="CC118" i="25" s="1"/>
  <c r="DQ118" i="25" s="1"/>
  <c r="AC118" i="25"/>
  <c r="CB118" i="25" s="1"/>
  <c r="DP118" i="25" s="1"/>
  <c r="AB118" i="25"/>
  <c r="CA118" i="25" s="1"/>
  <c r="DO118" i="25" s="1"/>
  <c r="AA118" i="25"/>
  <c r="BZ118" i="25" s="1"/>
  <c r="DN118" i="25" s="1"/>
  <c r="Z118" i="25"/>
  <c r="BY118" i="25" s="1"/>
  <c r="DM118" i="25" s="1"/>
  <c r="Y118" i="25"/>
  <c r="BX118" i="25" s="1"/>
  <c r="DL118" i="25" s="1"/>
  <c r="FV118" i="25" s="1"/>
  <c r="BB117" i="25"/>
  <c r="BA117" i="25"/>
  <c r="AZ117" i="25"/>
  <c r="AY117" i="25"/>
  <c r="AX117" i="25"/>
  <c r="AW117" i="25"/>
  <c r="AV117" i="25"/>
  <c r="AU117" i="25"/>
  <c r="AT117" i="25"/>
  <c r="AS117" i="25"/>
  <c r="AR117" i="25"/>
  <c r="AQ117" i="25"/>
  <c r="AP117" i="25"/>
  <c r="AO117" i="25"/>
  <c r="AN117" i="25"/>
  <c r="AM117" i="25"/>
  <c r="CL117" i="25" s="1"/>
  <c r="DZ117" i="25" s="1"/>
  <c r="AL117" i="25"/>
  <c r="CK117" i="25" s="1"/>
  <c r="DY117" i="25" s="1"/>
  <c r="AK117" i="25"/>
  <c r="CJ117" i="25" s="1"/>
  <c r="DX117" i="25" s="1"/>
  <c r="AJ117" i="25"/>
  <c r="CI117" i="25" s="1"/>
  <c r="DW117" i="25" s="1"/>
  <c r="AI117" i="25"/>
  <c r="CH117" i="25" s="1"/>
  <c r="DV117" i="25" s="1"/>
  <c r="AH117" i="25"/>
  <c r="CG117" i="25" s="1"/>
  <c r="DU117" i="25" s="1"/>
  <c r="AG117" i="25"/>
  <c r="CF117" i="25" s="1"/>
  <c r="DT117" i="25" s="1"/>
  <c r="AF117" i="25"/>
  <c r="CE117" i="25" s="1"/>
  <c r="DS117" i="25" s="1"/>
  <c r="AE117" i="25"/>
  <c r="CD117" i="25" s="1"/>
  <c r="DR117" i="25" s="1"/>
  <c r="AD117" i="25"/>
  <c r="CC117" i="25" s="1"/>
  <c r="DQ117" i="25" s="1"/>
  <c r="AC117" i="25"/>
  <c r="CB117" i="25" s="1"/>
  <c r="DP117" i="25" s="1"/>
  <c r="AB117" i="25"/>
  <c r="CA117" i="25" s="1"/>
  <c r="DO117" i="25" s="1"/>
  <c r="AA117" i="25"/>
  <c r="BZ117" i="25" s="1"/>
  <c r="DN117" i="25" s="1"/>
  <c r="Z117" i="25"/>
  <c r="BY117" i="25" s="1"/>
  <c r="DM117" i="25" s="1"/>
  <c r="Y117" i="25"/>
  <c r="BX117" i="25" s="1"/>
  <c r="DL117" i="25" s="1"/>
  <c r="FV117" i="25" s="1"/>
  <c r="AM116" i="25"/>
  <c r="CL116" i="25" s="1"/>
  <c r="DZ116" i="25" s="1"/>
  <c r="AL116" i="25"/>
  <c r="CK116" i="25" s="1"/>
  <c r="DY116" i="25" s="1"/>
  <c r="AK116" i="25"/>
  <c r="CJ116" i="25" s="1"/>
  <c r="DX116" i="25" s="1"/>
  <c r="AJ116" i="25"/>
  <c r="CI116" i="25" s="1"/>
  <c r="DW116" i="25" s="1"/>
  <c r="AI116" i="25"/>
  <c r="CH116" i="25" s="1"/>
  <c r="DV116" i="25" s="1"/>
  <c r="AH116" i="25"/>
  <c r="CG116" i="25" s="1"/>
  <c r="DU116" i="25" s="1"/>
  <c r="AG116" i="25"/>
  <c r="CF116" i="25" s="1"/>
  <c r="DT116" i="25" s="1"/>
  <c r="AF116" i="25"/>
  <c r="CE116" i="25" s="1"/>
  <c r="DS116" i="25" s="1"/>
  <c r="AE116" i="25"/>
  <c r="CD116" i="25" s="1"/>
  <c r="DR116" i="25" s="1"/>
  <c r="AD116" i="25"/>
  <c r="CC116" i="25" s="1"/>
  <c r="DQ116" i="25" s="1"/>
  <c r="AC116" i="25"/>
  <c r="CB116" i="25" s="1"/>
  <c r="DP116" i="25" s="1"/>
  <c r="AB116" i="25"/>
  <c r="CA116" i="25" s="1"/>
  <c r="DO116" i="25" s="1"/>
  <c r="AA116" i="25"/>
  <c r="BZ116" i="25" s="1"/>
  <c r="DN116" i="25" s="1"/>
  <c r="Z116" i="25"/>
  <c r="BY116" i="25" s="1"/>
  <c r="DM116" i="25" s="1"/>
  <c r="Y116" i="25"/>
  <c r="BX116" i="25" s="1"/>
  <c r="DL116" i="25" s="1"/>
  <c r="FV116" i="25" s="1"/>
  <c r="HA116" i="25" s="1"/>
  <c r="AJ115" i="25"/>
  <c r="CI115" i="25" s="1"/>
  <c r="DW115" i="25" s="1"/>
  <c r="AI115" i="25"/>
  <c r="CH115" i="25" s="1"/>
  <c r="DV115" i="25" s="1"/>
  <c r="AH115" i="25"/>
  <c r="CG115" i="25" s="1"/>
  <c r="DU115" i="25" s="1"/>
  <c r="AG115" i="25"/>
  <c r="CF115" i="25" s="1"/>
  <c r="DT115" i="25" s="1"/>
  <c r="AF115" i="25"/>
  <c r="CE115" i="25" s="1"/>
  <c r="DS115" i="25" s="1"/>
  <c r="AE115" i="25"/>
  <c r="CD115" i="25" s="1"/>
  <c r="DR115" i="25" s="1"/>
  <c r="AD115" i="25"/>
  <c r="CC115" i="25" s="1"/>
  <c r="DQ115" i="25" s="1"/>
  <c r="AC115" i="25"/>
  <c r="CB115" i="25" s="1"/>
  <c r="DP115" i="25" s="1"/>
  <c r="AB115" i="25"/>
  <c r="CA115" i="25" s="1"/>
  <c r="DO115" i="25" s="1"/>
  <c r="AA115" i="25"/>
  <c r="BZ115" i="25" s="1"/>
  <c r="DN115" i="25" s="1"/>
  <c r="Z115" i="25"/>
  <c r="BY115" i="25" s="1"/>
  <c r="DM115" i="25" s="1"/>
  <c r="FW115" i="25" s="1"/>
  <c r="Y115" i="25"/>
  <c r="BX115" i="25" s="1"/>
  <c r="DL115" i="25" s="1"/>
  <c r="FV115" i="25" s="1"/>
  <c r="HA115" i="25" s="1"/>
  <c r="BB113" i="25"/>
  <c r="BA113" i="25"/>
  <c r="AZ113" i="25"/>
  <c r="AY113" i="25"/>
  <c r="AX113" i="25"/>
  <c r="AW113" i="25"/>
  <c r="AV113" i="25"/>
  <c r="AU113" i="25"/>
  <c r="AT113" i="25"/>
  <c r="AS113" i="25"/>
  <c r="AR113" i="25"/>
  <c r="AQ113" i="25"/>
  <c r="AP113" i="25"/>
  <c r="AO113" i="25"/>
  <c r="AN113" i="25"/>
  <c r="AM113" i="25"/>
  <c r="AL113" i="25"/>
  <c r="AK113" i="25"/>
  <c r="AJ113" i="25"/>
  <c r="CI113" i="25" s="1"/>
  <c r="DW113" i="25" s="1"/>
  <c r="GG113" i="25" s="1"/>
  <c r="AI113" i="25"/>
  <c r="CH113" i="25" s="1"/>
  <c r="DV113" i="25" s="1"/>
  <c r="GF113" i="25" s="1"/>
  <c r="AH113" i="25"/>
  <c r="CG113" i="25" s="1"/>
  <c r="DU113" i="25" s="1"/>
  <c r="GE113" i="25" s="1"/>
  <c r="AG113" i="25"/>
  <c r="CF113" i="25" s="1"/>
  <c r="DT113" i="25" s="1"/>
  <c r="GD113" i="25" s="1"/>
  <c r="AF113" i="25"/>
  <c r="CE113" i="25" s="1"/>
  <c r="DS113" i="25" s="1"/>
  <c r="GC113" i="25" s="1"/>
  <c r="AE113" i="25"/>
  <c r="CD113" i="25" s="1"/>
  <c r="DR113" i="25" s="1"/>
  <c r="GB113" i="25" s="1"/>
  <c r="AD113" i="25"/>
  <c r="CC113" i="25" s="1"/>
  <c r="DQ113" i="25" s="1"/>
  <c r="GA113" i="25" s="1"/>
  <c r="AC113" i="25"/>
  <c r="CB113" i="25" s="1"/>
  <c r="DP113" i="25" s="1"/>
  <c r="FZ113" i="25" s="1"/>
  <c r="AB113" i="25"/>
  <c r="CA113" i="25" s="1"/>
  <c r="DO113" i="25" s="1"/>
  <c r="FY113" i="25" s="1"/>
  <c r="AA113" i="25"/>
  <c r="BZ113" i="25" s="1"/>
  <c r="DN113" i="25" s="1"/>
  <c r="FX113" i="25" s="1"/>
  <c r="Z113" i="25"/>
  <c r="BY113" i="25" s="1"/>
  <c r="DM113" i="25" s="1"/>
  <c r="FW113" i="25" s="1"/>
  <c r="Y113" i="25"/>
  <c r="BX113" i="25" s="1"/>
  <c r="DL113" i="25" s="1"/>
  <c r="FV113" i="25" s="1"/>
  <c r="AH112" i="25"/>
  <c r="CG112" i="25" s="1"/>
  <c r="DU112" i="25" s="1"/>
  <c r="GE112" i="25" s="1"/>
  <c r="AG112" i="25"/>
  <c r="CF112" i="25" s="1"/>
  <c r="DT112" i="25" s="1"/>
  <c r="GD112" i="25" s="1"/>
  <c r="AF112" i="25"/>
  <c r="CE112" i="25" s="1"/>
  <c r="DS112" i="25" s="1"/>
  <c r="GC112" i="25" s="1"/>
  <c r="AE112" i="25"/>
  <c r="CD112" i="25" s="1"/>
  <c r="DR112" i="25" s="1"/>
  <c r="GB112" i="25" s="1"/>
  <c r="AD112" i="25"/>
  <c r="CC112" i="25" s="1"/>
  <c r="DQ112" i="25" s="1"/>
  <c r="GA112" i="25" s="1"/>
  <c r="AC112" i="25"/>
  <c r="CB112" i="25" s="1"/>
  <c r="DP112" i="25" s="1"/>
  <c r="FZ112" i="25" s="1"/>
  <c r="AB112" i="25"/>
  <c r="CA112" i="25" s="1"/>
  <c r="DO112" i="25" s="1"/>
  <c r="FY112" i="25" s="1"/>
  <c r="AA112" i="25"/>
  <c r="BZ112" i="25" s="1"/>
  <c r="DN112" i="25" s="1"/>
  <c r="FX112" i="25" s="1"/>
  <c r="Z112" i="25"/>
  <c r="BY112" i="25" s="1"/>
  <c r="DM112" i="25" s="1"/>
  <c r="FW112" i="25" s="1"/>
  <c r="Y112" i="25"/>
  <c r="BX112" i="25" s="1"/>
  <c r="DL112" i="25" s="1"/>
  <c r="FV112" i="25" s="1"/>
  <c r="BB111" i="25"/>
  <c r="BA111" i="25"/>
  <c r="AZ111" i="25"/>
  <c r="AY111" i="25"/>
  <c r="AX111" i="25"/>
  <c r="AW111" i="25"/>
  <c r="AV111" i="25"/>
  <c r="AU111" i="25"/>
  <c r="AT111" i="25"/>
  <c r="AS111" i="25"/>
  <c r="AR111" i="25"/>
  <c r="AQ111" i="25"/>
  <c r="AP111" i="25"/>
  <c r="AO111" i="25"/>
  <c r="AN111" i="25"/>
  <c r="AM111" i="25"/>
  <c r="AL111" i="25"/>
  <c r="AK111" i="25"/>
  <c r="AJ111" i="25"/>
  <c r="AI111" i="25"/>
  <c r="AH111" i="25"/>
  <c r="AG111" i="25"/>
  <c r="AF111" i="25"/>
  <c r="CE111" i="25" s="1"/>
  <c r="DS111" i="25" s="1"/>
  <c r="AE111" i="25"/>
  <c r="CD111" i="25" s="1"/>
  <c r="DR111" i="25" s="1"/>
  <c r="AD111" i="25"/>
  <c r="CC111" i="25" s="1"/>
  <c r="DQ111" i="25" s="1"/>
  <c r="AC111" i="25"/>
  <c r="CB111" i="25" s="1"/>
  <c r="DP111" i="25" s="1"/>
  <c r="AB111" i="25"/>
  <c r="CA111" i="25" s="1"/>
  <c r="DO111" i="25" s="1"/>
  <c r="AA111" i="25"/>
  <c r="BZ111" i="25" s="1"/>
  <c r="DN111" i="25" s="1"/>
  <c r="Z111" i="25"/>
  <c r="BY111" i="25" s="1"/>
  <c r="DM111" i="25" s="1"/>
  <c r="Y111" i="25"/>
  <c r="BX111" i="25" s="1"/>
  <c r="DL111" i="25" s="1"/>
  <c r="FV111" i="25" s="1"/>
  <c r="AH109" i="25"/>
  <c r="CG109" i="25" s="1"/>
  <c r="DU109" i="25" s="1"/>
  <c r="GE109" i="25" s="1"/>
  <c r="HJ109" i="25" s="1"/>
  <c r="AG109" i="25"/>
  <c r="CF109" i="25" s="1"/>
  <c r="DT109" i="25" s="1"/>
  <c r="GD109" i="25" s="1"/>
  <c r="HI109" i="25" s="1"/>
  <c r="AF109" i="25"/>
  <c r="CE109" i="25" s="1"/>
  <c r="DS109" i="25" s="1"/>
  <c r="GC109" i="25" s="1"/>
  <c r="HH109" i="25" s="1"/>
  <c r="AE109" i="25"/>
  <c r="CD109" i="25" s="1"/>
  <c r="DR109" i="25" s="1"/>
  <c r="GB109" i="25" s="1"/>
  <c r="HG109" i="25" s="1"/>
  <c r="AD109" i="25"/>
  <c r="CC109" i="25" s="1"/>
  <c r="DQ109" i="25" s="1"/>
  <c r="GA109" i="25" s="1"/>
  <c r="HF109" i="25" s="1"/>
  <c r="AC109" i="25"/>
  <c r="CB109" i="25" s="1"/>
  <c r="DP109" i="25" s="1"/>
  <c r="FZ109" i="25" s="1"/>
  <c r="HE109" i="25" s="1"/>
  <c r="AB109" i="25"/>
  <c r="CA109" i="25" s="1"/>
  <c r="DO109" i="25" s="1"/>
  <c r="FY109" i="25" s="1"/>
  <c r="HD109" i="25" s="1"/>
  <c r="AA109" i="25"/>
  <c r="BZ109" i="25" s="1"/>
  <c r="DN109" i="25" s="1"/>
  <c r="FX109" i="25" s="1"/>
  <c r="HC109" i="25" s="1"/>
  <c r="Z109" i="25"/>
  <c r="BY109" i="25" s="1"/>
  <c r="DM109" i="25" s="1"/>
  <c r="FW109" i="25" s="1"/>
  <c r="HB109" i="25" s="1"/>
  <c r="Y109" i="25"/>
  <c r="BX109" i="25" s="1"/>
  <c r="DL109" i="25" s="1"/>
  <c r="FV109" i="25" s="1"/>
  <c r="HA109" i="25" s="1"/>
  <c r="AZ108" i="25"/>
  <c r="CY108" i="25" s="1"/>
  <c r="EM108" i="25" s="1"/>
  <c r="AY108" i="25"/>
  <c r="CX108" i="25" s="1"/>
  <c r="EL108" i="25" s="1"/>
  <c r="AX108" i="25"/>
  <c r="CW108" i="25" s="1"/>
  <c r="EK108" i="25" s="1"/>
  <c r="AW108" i="25"/>
  <c r="CV108" i="25" s="1"/>
  <c r="EJ108" i="25" s="1"/>
  <c r="AV108" i="25"/>
  <c r="CU108" i="25" s="1"/>
  <c r="EI108" i="25" s="1"/>
  <c r="AU108" i="25"/>
  <c r="CT108" i="25" s="1"/>
  <c r="EH108" i="25" s="1"/>
  <c r="AT108" i="25"/>
  <c r="CS108" i="25" s="1"/>
  <c r="EG108" i="25" s="1"/>
  <c r="AS108" i="25"/>
  <c r="CR108" i="25" s="1"/>
  <c r="EF108" i="25" s="1"/>
  <c r="AR108" i="25"/>
  <c r="CQ108" i="25" s="1"/>
  <c r="EE108" i="25" s="1"/>
  <c r="AQ108" i="25"/>
  <c r="CP108" i="25" s="1"/>
  <c r="ED108" i="25" s="1"/>
  <c r="AP108" i="25"/>
  <c r="CO108" i="25" s="1"/>
  <c r="EC108" i="25" s="1"/>
  <c r="AO108" i="25"/>
  <c r="CN108" i="25" s="1"/>
  <c r="EB108" i="25" s="1"/>
  <c r="AN108" i="25"/>
  <c r="CM108" i="25" s="1"/>
  <c r="EA108" i="25" s="1"/>
  <c r="AM108" i="25"/>
  <c r="CL108" i="25" s="1"/>
  <c r="DZ108" i="25" s="1"/>
  <c r="AL108" i="25"/>
  <c r="CK108" i="25" s="1"/>
  <c r="DY108" i="25" s="1"/>
  <c r="AK108" i="25"/>
  <c r="CJ108" i="25" s="1"/>
  <c r="DX108" i="25" s="1"/>
  <c r="AJ108" i="25"/>
  <c r="CI108" i="25" s="1"/>
  <c r="DW108" i="25" s="1"/>
  <c r="AI108" i="25"/>
  <c r="CH108" i="25" s="1"/>
  <c r="DV108" i="25" s="1"/>
  <c r="AH108" i="25"/>
  <c r="CG108" i="25" s="1"/>
  <c r="DU108" i="25" s="1"/>
  <c r="AG108" i="25"/>
  <c r="CF108" i="25" s="1"/>
  <c r="DT108" i="25" s="1"/>
  <c r="AF108" i="25"/>
  <c r="CE108" i="25" s="1"/>
  <c r="DS108" i="25" s="1"/>
  <c r="AE108" i="25"/>
  <c r="CD108" i="25" s="1"/>
  <c r="DR108" i="25" s="1"/>
  <c r="AD108" i="25"/>
  <c r="CC108" i="25" s="1"/>
  <c r="DQ108" i="25" s="1"/>
  <c r="AC108" i="25"/>
  <c r="CB108" i="25" s="1"/>
  <c r="DP108" i="25" s="1"/>
  <c r="AB108" i="25"/>
  <c r="CA108" i="25" s="1"/>
  <c r="DO108" i="25" s="1"/>
  <c r="AA108" i="25"/>
  <c r="BZ108" i="25" s="1"/>
  <c r="DN108" i="25" s="1"/>
  <c r="Z108" i="25"/>
  <c r="BY108" i="25" s="1"/>
  <c r="DM108" i="25" s="1"/>
  <c r="Y108" i="25"/>
  <c r="BX108" i="25" s="1"/>
  <c r="DL108" i="25" s="1"/>
  <c r="FV108" i="25" s="1"/>
  <c r="HA108" i="25" s="1"/>
  <c r="BB107" i="25"/>
  <c r="BA107" i="25"/>
  <c r="AZ107" i="25"/>
  <c r="AY107" i="25"/>
  <c r="AX107" i="25"/>
  <c r="AW107" i="25"/>
  <c r="AV107" i="25"/>
  <c r="AU107" i="25"/>
  <c r="AT107" i="25"/>
  <c r="AS107" i="25"/>
  <c r="AR107" i="25"/>
  <c r="CQ107" i="25" s="1"/>
  <c r="EE107" i="25" s="1"/>
  <c r="AQ107" i="25"/>
  <c r="CP107" i="25" s="1"/>
  <c r="ED107" i="25" s="1"/>
  <c r="AP107" i="25"/>
  <c r="CO107" i="25" s="1"/>
  <c r="EC107" i="25" s="1"/>
  <c r="AO107" i="25"/>
  <c r="CN107" i="25" s="1"/>
  <c r="EB107" i="25" s="1"/>
  <c r="AN107" i="25"/>
  <c r="CM107" i="25" s="1"/>
  <c r="EA107" i="25" s="1"/>
  <c r="AM107" i="25"/>
  <c r="CL107" i="25" s="1"/>
  <c r="DZ107" i="25" s="1"/>
  <c r="AL107" i="25"/>
  <c r="CK107" i="25" s="1"/>
  <c r="DY107" i="25" s="1"/>
  <c r="AK107" i="25"/>
  <c r="CJ107" i="25" s="1"/>
  <c r="DX107" i="25" s="1"/>
  <c r="AJ107" i="25"/>
  <c r="CI107" i="25" s="1"/>
  <c r="DW107" i="25" s="1"/>
  <c r="AI107" i="25"/>
  <c r="CH107" i="25" s="1"/>
  <c r="DV107" i="25" s="1"/>
  <c r="AH107" i="25"/>
  <c r="CG107" i="25" s="1"/>
  <c r="DU107" i="25" s="1"/>
  <c r="AG107" i="25"/>
  <c r="CF107" i="25" s="1"/>
  <c r="DT107" i="25" s="1"/>
  <c r="AF107" i="25"/>
  <c r="CE107" i="25" s="1"/>
  <c r="DS107" i="25" s="1"/>
  <c r="AE107" i="25"/>
  <c r="CD107" i="25" s="1"/>
  <c r="DR107" i="25" s="1"/>
  <c r="AD107" i="25"/>
  <c r="CC107" i="25" s="1"/>
  <c r="DQ107" i="25" s="1"/>
  <c r="AC107" i="25"/>
  <c r="CB107" i="25" s="1"/>
  <c r="DP107" i="25" s="1"/>
  <c r="AB107" i="25"/>
  <c r="CA107" i="25" s="1"/>
  <c r="DO107" i="25" s="1"/>
  <c r="AA107" i="25"/>
  <c r="BZ107" i="25" s="1"/>
  <c r="DN107" i="25" s="1"/>
  <c r="Z107" i="25"/>
  <c r="BY107" i="25" s="1"/>
  <c r="DM107" i="25" s="1"/>
  <c r="Y107" i="25"/>
  <c r="BX107" i="25" s="1"/>
  <c r="DL107" i="25" s="1"/>
  <c r="FV107" i="25" s="1"/>
  <c r="HA107" i="25" s="1"/>
  <c r="BB106" i="25"/>
  <c r="DA106" i="25" s="1"/>
  <c r="EO106" i="25" s="1"/>
  <c r="BA106" i="25"/>
  <c r="CZ106" i="25" s="1"/>
  <c r="EN106" i="25" s="1"/>
  <c r="AZ106" i="25"/>
  <c r="CY106" i="25" s="1"/>
  <c r="EM106" i="25" s="1"/>
  <c r="AY106" i="25"/>
  <c r="CX106" i="25" s="1"/>
  <c r="EL106" i="25" s="1"/>
  <c r="AX106" i="25"/>
  <c r="CW106" i="25" s="1"/>
  <c r="EK106" i="25" s="1"/>
  <c r="AW106" i="25"/>
  <c r="CV106" i="25" s="1"/>
  <c r="EJ106" i="25" s="1"/>
  <c r="AV106" i="25"/>
  <c r="CU106" i="25" s="1"/>
  <c r="EI106" i="25" s="1"/>
  <c r="AU106" i="25"/>
  <c r="CT106" i="25" s="1"/>
  <c r="EH106" i="25" s="1"/>
  <c r="AT106" i="25"/>
  <c r="CS106" i="25" s="1"/>
  <c r="EG106" i="25" s="1"/>
  <c r="AS106" i="25"/>
  <c r="CR106" i="25" s="1"/>
  <c r="EF106" i="25" s="1"/>
  <c r="AR106" i="25"/>
  <c r="CQ106" i="25" s="1"/>
  <c r="EE106" i="25" s="1"/>
  <c r="AQ106" i="25"/>
  <c r="CP106" i="25" s="1"/>
  <c r="ED106" i="25" s="1"/>
  <c r="AP106" i="25"/>
  <c r="CO106" i="25" s="1"/>
  <c r="EC106" i="25" s="1"/>
  <c r="AO106" i="25"/>
  <c r="CN106" i="25" s="1"/>
  <c r="EB106" i="25" s="1"/>
  <c r="AN106" i="25"/>
  <c r="CM106" i="25" s="1"/>
  <c r="EA106" i="25" s="1"/>
  <c r="AM106" i="25"/>
  <c r="CL106" i="25" s="1"/>
  <c r="DZ106" i="25" s="1"/>
  <c r="AL106" i="25"/>
  <c r="CK106" i="25" s="1"/>
  <c r="DY106" i="25" s="1"/>
  <c r="AK106" i="25"/>
  <c r="CJ106" i="25" s="1"/>
  <c r="DX106" i="25" s="1"/>
  <c r="AJ106" i="25"/>
  <c r="CI106" i="25" s="1"/>
  <c r="DW106" i="25" s="1"/>
  <c r="AI106" i="25"/>
  <c r="CH106" i="25" s="1"/>
  <c r="DV106" i="25" s="1"/>
  <c r="AH106" i="25"/>
  <c r="CG106" i="25" s="1"/>
  <c r="DU106" i="25" s="1"/>
  <c r="AG106" i="25"/>
  <c r="CF106" i="25" s="1"/>
  <c r="DT106" i="25" s="1"/>
  <c r="AF106" i="25"/>
  <c r="CE106" i="25" s="1"/>
  <c r="DS106" i="25" s="1"/>
  <c r="AE106" i="25"/>
  <c r="CD106" i="25" s="1"/>
  <c r="DR106" i="25" s="1"/>
  <c r="AD106" i="25"/>
  <c r="CC106" i="25" s="1"/>
  <c r="DQ106" i="25" s="1"/>
  <c r="AC106" i="25"/>
  <c r="CB106" i="25" s="1"/>
  <c r="DP106" i="25" s="1"/>
  <c r="AB106" i="25"/>
  <c r="CA106" i="25" s="1"/>
  <c r="DO106" i="25" s="1"/>
  <c r="AA106" i="25"/>
  <c r="BZ106" i="25" s="1"/>
  <c r="DN106" i="25" s="1"/>
  <c r="Z106" i="25"/>
  <c r="BY106" i="25" s="1"/>
  <c r="DM106" i="25" s="1"/>
  <c r="FW106" i="25" s="1"/>
  <c r="Y106" i="25"/>
  <c r="BX106" i="25" s="1"/>
  <c r="DL106" i="25" s="1"/>
  <c r="FV106" i="25" s="1"/>
  <c r="HA106" i="25" s="1"/>
  <c r="AP105" i="25"/>
  <c r="AO105" i="25"/>
  <c r="AN105" i="25"/>
  <c r="AM105" i="25"/>
  <c r="AL105" i="25"/>
  <c r="CK105" i="25" s="1"/>
  <c r="DY105" i="25" s="1"/>
  <c r="AK105" i="25"/>
  <c r="CJ105" i="25" s="1"/>
  <c r="DX105" i="25" s="1"/>
  <c r="AJ105" i="25"/>
  <c r="CI105" i="25" s="1"/>
  <c r="DW105" i="25" s="1"/>
  <c r="AI105" i="25"/>
  <c r="CH105" i="25" s="1"/>
  <c r="DV105" i="25" s="1"/>
  <c r="AH105" i="25"/>
  <c r="CG105" i="25" s="1"/>
  <c r="DU105" i="25" s="1"/>
  <c r="AG105" i="25"/>
  <c r="CF105" i="25" s="1"/>
  <c r="DT105" i="25" s="1"/>
  <c r="AF105" i="25"/>
  <c r="CE105" i="25" s="1"/>
  <c r="DS105" i="25" s="1"/>
  <c r="AE105" i="25"/>
  <c r="CD105" i="25" s="1"/>
  <c r="DR105" i="25" s="1"/>
  <c r="AD105" i="25"/>
  <c r="CC105" i="25" s="1"/>
  <c r="DQ105" i="25" s="1"/>
  <c r="AC105" i="25"/>
  <c r="CB105" i="25" s="1"/>
  <c r="DP105" i="25" s="1"/>
  <c r="AB105" i="25"/>
  <c r="CA105" i="25" s="1"/>
  <c r="DO105" i="25" s="1"/>
  <c r="AA105" i="25"/>
  <c r="BZ105" i="25" s="1"/>
  <c r="DN105" i="25" s="1"/>
  <c r="Z105" i="25"/>
  <c r="BY105" i="25" s="1"/>
  <c r="DM105" i="25" s="1"/>
  <c r="FW105" i="25" s="1"/>
  <c r="HB105" i="25" s="1"/>
  <c r="Y105" i="25"/>
  <c r="BX105" i="25" s="1"/>
  <c r="DL105" i="25" s="1"/>
  <c r="FV105" i="25" s="1"/>
  <c r="HA105" i="25" s="1"/>
  <c r="BB103" i="25"/>
  <c r="BA103" i="25"/>
  <c r="AZ103" i="25"/>
  <c r="AY103" i="25"/>
  <c r="AX103" i="25"/>
  <c r="AW103" i="25"/>
  <c r="AV103" i="25"/>
  <c r="AU103" i="25"/>
  <c r="AT103" i="25"/>
  <c r="AS103" i="25"/>
  <c r="AR103" i="25"/>
  <c r="AQ103" i="25"/>
  <c r="AP103" i="25"/>
  <c r="AO103" i="25"/>
  <c r="AN103" i="25"/>
  <c r="AM103" i="25"/>
  <c r="AL103" i="25"/>
  <c r="AK103" i="25"/>
  <c r="AJ103" i="25"/>
  <c r="AI103" i="25"/>
  <c r="CH103" i="25" s="1"/>
  <c r="DV103" i="25" s="1"/>
  <c r="GF103" i="25" s="1"/>
  <c r="HK103" i="25" s="1"/>
  <c r="AH103" i="25"/>
  <c r="CG103" i="25" s="1"/>
  <c r="DU103" i="25" s="1"/>
  <c r="GE103" i="25" s="1"/>
  <c r="HJ103" i="25" s="1"/>
  <c r="AG103" i="25"/>
  <c r="CF103" i="25" s="1"/>
  <c r="DT103" i="25" s="1"/>
  <c r="GD103" i="25" s="1"/>
  <c r="HI103" i="25" s="1"/>
  <c r="AF103" i="25"/>
  <c r="CE103" i="25" s="1"/>
  <c r="DS103" i="25" s="1"/>
  <c r="GC103" i="25" s="1"/>
  <c r="HH103" i="25" s="1"/>
  <c r="AE103" i="25"/>
  <c r="CD103" i="25" s="1"/>
  <c r="DR103" i="25" s="1"/>
  <c r="GB103" i="25" s="1"/>
  <c r="HG103" i="25" s="1"/>
  <c r="AD103" i="25"/>
  <c r="CC103" i="25" s="1"/>
  <c r="DQ103" i="25" s="1"/>
  <c r="GA103" i="25" s="1"/>
  <c r="HF103" i="25" s="1"/>
  <c r="AC103" i="25"/>
  <c r="CB103" i="25" s="1"/>
  <c r="DP103" i="25" s="1"/>
  <c r="FZ103" i="25" s="1"/>
  <c r="HE103" i="25" s="1"/>
  <c r="AB103" i="25"/>
  <c r="CA103" i="25" s="1"/>
  <c r="DO103" i="25" s="1"/>
  <c r="FY103" i="25" s="1"/>
  <c r="HD103" i="25" s="1"/>
  <c r="AA103" i="25"/>
  <c r="BZ103" i="25" s="1"/>
  <c r="DN103" i="25" s="1"/>
  <c r="FX103" i="25" s="1"/>
  <c r="HC103" i="25" s="1"/>
  <c r="Z103" i="25"/>
  <c r="BY103" i="25" s="1"/>
  <c r="DM103" i="25" s="1"/>
  <c r="FW103" i="25" s="1"/>
  <c r="HB103" i="25" s="1"/>
  <c r="Y103" i="25"/>
  <c r="BX103" i="25" s="1"/>
  <c r="DL103" i="25" s="1"/>
  <c r="FV103" i="25" s="1"/>
  <c r="HA103" i="25" s="1"/>
  <c r="BB102" i="25"/>
  <c r="BA102" i="25"/>
  <c r="AZ102" i="25"/>
  <c r="AY102" i="25"/>
  <c r="AX102" i="25"/>
  <c r="AW102" i="25"/>
  <c r="AV102" i="25"/>
  <c r="AU102" i="25"/>
  <c r="AT102" i="25"/>
  <c r="AS102" i="25"/>
  <c r="AR102" i="25"/>
  <c r="AQ102" i="25"/>
  <c r="CP102" i="25" s="1"/>
  <c r="ED102" i="25" s="1"/>
  <c r="GN102" i="25" s="1"/>
  <c r="HS102" i="25" s="1"/>
  <c r="AP102" i="25"/>
  <c r="CO102" i="25" s="1"/>
  <c r="EC102" i="25" s="1"/>
  <c r="GM102" i="25" s="1"/>
  <c r="HR102" i="25" s="1"/>
  <c r="AO102" i="25"/>
  <c r="CN102" i="25" s="1"/>
  <c r="EB102" i="25" s="1"/>
  <c r="GL102" i="25" s="1"/>
  <c r="HQ102" i="25" s="1"/>
  <c r="AN102" i="25"/>
  <c r="CM102" i="25" s="1"/>
  <c r="EA102" i="25" s="1"/>
  <c r="GK102" i="25" s="1"/>
  <c r="HP102" i="25" s="1"/>
  <c r="AM102" i="25"/>
  <c r="CL102" i="25" s="1"/>
  <c r="DZ102" i="25" s="1"/>
  <c r="GJ102" i="25" s="1"/>
  <c r="HO102" i="25" s="1"/>
  <c r="AL102" i="25"/>
  <c r="CK102" i="25" s="1"/>
  <c r="DY102" i="25" s="1"/>
  <c r="GI102" i="25" s="1"/>
  <c r="HN102" i="25" s="1"/>
  <c r="AK102" i="25"/>
  <c r="CJ102" i="25" s="1"/>
  <c r="DX102" i="25" s="1"/>
  <c r="GH102" i="25" s="1"/>
  <c r="HM102" i="25" s="1"/>
  <c r="AJ102" i="25"/>
  <c r="CI102" i="25" s="1"/>
  <c r="DW102" i="25" s="1"/>
  <c r="GG102" i="25" s="1"/>
  <c r="HL102" i="25" s="1"/>
  <c r="AI102" i="25"/>
  <c r="CH102" i="25" s="1"/>
  <c r="DV102" i="25" s="1"/>
  <c r="GF102" i="25" s="1"/>
  <c r="HK102" i="25" s="1"/>
  <c r="AH102" i="25"/>
  <c r="CG102" i="25" s="1"/>
  <c r="DU102" i="25" s="1"/>
  <c r="GE102" i="25" s="1"/>
  <c r="HJ102" i="25" s="1"/>
  <c r="AG102" i="25"/>
  <c r="CF102" i="25" s="1"/>
  <c r="DT102" i="25" s="1"/>
  <c r="GD102" i="25" s="1"/>
  <c r="HI102" i="25" s="1"/>
  <c r="AF102" i="25"/>
  <c r="CE102" i="25" s="1"/>
  <c r="DS102" i="25" s="1"/>
  <c r="GC102" i="25" s="1"/>
  <c r="HH102" i="25" s="1"/>
  <c r="AE102" i="25"/>
  <c r="CD102" i="25" s="1"/>
  <c r="DR102" i="25" s="1"/>
  <c r="GB102" i="25" s="1"/>
  <c r="HG102" i="25" s="1"/>
  <c r="AD102" i="25"/>
  <c r="CC102" i="25" s="1"/>
  <c r="DQ102" i="25" s="1"/>
  <c r="GA102" i="25" s="1"/>
  <c r="HF102" i="25" s="1"/>
  <c r="AC102" i="25"/>
  <c r="CB102" i="25" s="1"/>
  <c r="DP102" i="25" s="1"/>
  <c r="FZ102" i="25" s="1"/>
  <c r="HE102" i="25" s="1"/>
  <c r="AB102" i="25"/>
  <c r="CA102" i="25" s="1"/>
  <c r="DO102" i="25" s="1"/>
  <c r="FY102" i="25" s="1"/>
  <c r="HD102" i="25" s="1"/>
  <c r="AA102" i="25"/>
  <c r="BZ102" i="25" s="1"/>
  <c r="DN102" i="25" s="1"/>
  <c r="FX102" i="25" s="1"/>
  <c r="HC102" i="25" s="1"/>
  <c r="Z102" i="25"/>
  <c r="BY102" i="25" s="1"/>
  <c r="DM102" i="25" s="1"/>
  <c r="FW102" i="25" s="1"/>
  <c r="HB102" i="25" s="1"/>
  <c r="Y102" i="25"/>
  <c r="BX102" i="25" s="1"/>
  <c r="DL102" i="25" s="1"/>
  <c r="FV102" i="25" s="1"/>
  <c r="HA102" i="25" s="1"/>
  <c r="AM101" i="25"/>
  <c r="CL101" i="25" s="1"/>
  <c r="DZ101" i="25" s="1"/>
  <c r="GJ101" i="25" s="1"/>
  <c r="HO101" i="25" s="1"/>
  <c r="AL101" i="25"/>
  <c r="CK101" i="25" s="1"/>
  <c r="DY101" i="25" s="1"/>
  <c r="GI101" i="25" s="1"/>
  <c r="HN101" i="25" s="1"/>
  <c r="AK101" i="25"/>
  <c r="CJ101" i="25" s="1"/>
  <c r="DX101" i="25" s="1"/>
  <c r="GH101" i="25" s="1"/>
  <c r="HM101" i="25" s="1"/>
  <c r="AJ101" i="25"/>
  <c r="CI101" i="25" s="1"/>
  <c r="DW101" i="25" s="1"/>
  <c r="GG101" i="25" s="1"/>
  <c r="HL101" i="25" s="1"/>
  <c r="AI101" i="25"/>
  <c r="CH101" i="25" s="1"/>
  <c r="DV101" i="25" s="1"/>
  <c r="GF101" i="25" s="1"/>
  <c r="HK101" i="25" s="1"/>
  <c r="AH101" i="25"/>
  <c r="CG101" i="25" s="1"/>
  <c r="DU101" i="25" s="1"/>
  <c r="GE101" i="25" s="1"/>
  <c r="HJ101" i="25" s="1"/>
  <c r="AG101" i="25"/>
  <c r="CF101" i="25" s="1"/>
  <c r="DT101" i="25" s="1"/>
  <c r="GD101" i="25" s="1"/>
  <c r="HI101" i="25" s="1"/>
  <c r="AF101" i="25"/>
  <c r="CE101" i="25" s="1"/>
  <c r="DS101" i="25" s="1"/>
  <c r="GC101" i="25" s="1"/>
  <c r="HH101" i="25" s="1"/>
  <c r="AE101" i="25"/>
  <c r="CD101" i="25" s="1"/>
  <c r="DR101" i="25" s="1"/>
  <c r="GB101" i="25" s="1"/>
  <c r="HG101" i="25" s="1"/>
  <c r="AD101" i="25"/>
  <c r="CC101" i="25" s="1"/>
  <c r="DQ101" i="25" s="1"/>
  <c r="GA101" i="25" s="1"/>
  <c r="HF101" i="25" s="1"/>
  <c r="AC101" i="25"/>
  <c r="CB101" i="25" s="1"/>
  <c r="DP101" i="25" s="1"/>
  <c r="FZ101" i="25" s="1"/>
  <c r="HE101" i="25" s="1"/>
  <c r="AB101" i="25"/>
  <c r="CA101" i="25" s="1"/>
  <c r="DO101" i="25" s="1"/>
  <c r="FY101" i="25" s="1"/>
  <c r="HD101" i="25" s="1"/>
  <c r="AA101" i="25"/>
  <c r="BZ101" i="25" s="1"/>
  <c r="DN101" i="25" s="1"/>
  <c r="FX101" i="25" s="1"/>
  <c r="HC101" i="25" s="1"/>
  <c r="Z101" i="25"/>
  <c r="BY101" i="25" s="1"/>
  <c r="DM101" i="25" s="1"/>
  <c r="FW101" i="25" s="1"/>
  <c r="HB101" i="25" s="1"/>
  <c r="Y101" i="25"/>
  <c r="BX101" i="25" s="1"/>
  <c r="DL101" i="25" s="1"/>
  <c r="FV101" i="25" s="1"/>
  <c r="HA101" i="25" s="1"/>
  <c r="BB100" i="25"/>
  <c r="BA100" i="25"/>
  <c r="AZ100" i="25"/>
  <c r="AY100" i="25"/>
  <c r="AX100" i="25"/>
  <c r="AW100" i="25"/>
  <c r="AV100" i="25"/>
  <c r="AU100" i="25"/>
  <c r="AT100" i="25"/>
  <c r="AS100" i="25"/>
  <c r="AR100" i="25"/>
  <c r="AQ100" i="25"/>
  <c r="AP100" i="25"/>
  <c r="AO100" i="25"/>
  <c r="AN100" i="25"/>
  <c r="AM100" i="25"/>
  <c r="AL100" i="25"/>
  <c r="AK100" i="25"/>
  <c r="AJ100" i="25"/>
  <c r="AI100" i="25"/>
  <c r="CH100" i="25" s="1"/>
  <c r="DV100" i="25" s="1"/>
  <c r="GF100" i="25" s="1"/>
  <c r="HK100" i="25" s="1"/>
  <c r="AH100" i="25"/>
  <c r="CG100" i="25" s="1"/>
  <c r="DU100" i="25" s="1"/>
  <c r="GE100" i="25" s="1"/>
  <c r="HJ100" i="25" s="1"/>
  <c r="AG100" i="25"/>
  <c r="CF100" i="25" s="1"/>
  <c r="DT100" i="25" s="1"/>
  <c r="GD100" i="25" s="1"/>
  <c r="HI100" i="25" s="1"/>
  <c r="AF100" i="25"/>
  <c r="CE100" i="25" s="1"/>
  <c r="DS100" i="25" s="1"/>
  <c r="GC100" i="25" s="1"/>
  <c r="HH100" i="25" s="1"/>
  <c r="AE100" i="25"/>
  <c r="CD100" i="25" s="1"/>
  <c r="DR100" i="25" s="1"/>
  <c r="GB100" i="25" s="1"/>
  <c r="HG100" i="25" s="1"/>
  <c r="AD100" i="25"/>
  <c r="CC100" i="25" s="1"/>
  <c r="DQ100" i="25" s="1"/>
  <c r="GA100" i="25" s="1"/>
  <c r="HF100" i="25" s="1"/>
  <c r="AC100" i="25"/>
  <c r="CB100" i="25" s="1"/>
  <c r="DP100" i="25" s="1"/>
  <c r="FZ100" i="25" s="1"/>
  <c r="HE100" i="25" s="1"/>
  <c r="AB100" i="25"/>
  <c r="CA100" i="25" s="1"/>
  <c r="DO100" i="25" s="1"/>
  <c r="FY100" i="25" s="1"/>
  <c r="HD100" i="25" s="1"/>
  <c r="AA100" i="25"/>
  <c r="BZ100" i="25" s="1"/>
  <c r="DN100" i="25" s="1"/>
  <c r="FX100" i="25" s="1"/>
  <c r="HC100" i="25" s="1"/>
  <c r="Z100" i="25"/>
  <c r="BY100" i="25" s="1"/>
  <c r="DM100" i="25" s="1"/>
  <c r="FW100" i="25" s="1"/>
  <c r="HB100" i="25" s="1"/>
  <c r="Y100" i="25"/>
  <c r="BX100" i="25" s="1"/>
  <c r="DL100" i="25" s="1"/>
  <c r="FV100" i="25" s="1"/>
  <c r="HA100" i="25" s="1"/>
  <c r="AF99" i="25"/>
  <c r="CE99" i="25" s="1"/>
  <c r="DS99" i="25" s="1"/>
  <c r="GC99" i="25" s="1"/>
  <c r="HH99" i="25" s="1"/>
  <c r="AE99" i="25"/>
  <c r="CD99" i="25" s="1"/>
  <c r="DR99" i="25" s="1"/>
  <c r="GB99" i="25" s="1"/>
  <c r="HG99" i="25" s="1"/>
  <c r="AD99" i="25"/>
  <c r="CC99" i="25" s="1"/>
  <c r="DQ99" i="25" s="1"/>
  <c r="GA99" i="25" s="1"/>
  <c r="HF99" i="25" s="1"/>
  <c r="AC99" i="25"/>
  <c r="CB99" i="25" s="1"/>
  <c r="DP99" i="25" s="1"/>
  <c r="FZ99" i="25" s="1"/>
  <c r="HE99" i="25" s="1"/>
  <c r="AB99" i="25"/>
  <c r="CA99" i="25" s="1"/>
  <c r="DO99" i="25" s="1"/>
  <c r="FY99" i="25" s="1"/>
  <c r="HD99" i="25" s="1"/>
  <c r="AA99" i="25"/>
  <c r="BZ99" i="25" s="1"/>
  <c r="DN99" i="25" s="1"/>
  <c r="FX99" i="25" s="1"/>
  <c r="HC99" i="25" s="1"/>
  <c r="Z99" i="25"/>
  <c r="BY99" i="25" s="1"/>
  <c r="DM99" i="25" s="1"/>
  <c r="FW99" i="25" s="1"/>
  <c r="HB99" i="25" s="1"/>
  <c r="Y99" i="25"/>
  <c r="BX99" i="25" s="1"/>
  <c r="DL99" i="25" s="1"/>
  <c r="FV99" i="25" s="1"/>
  <c r="HA99" i="25" s="1"/>
  <c r="AK98" i="25"/>
  <c r="CJ98" i="25" s="1"/>
  <c r="DX98" i="25" s="1"/>
  <c r="GH98" i="25" s="1"/>
  <c r="HM98" i="25" s="1"/>
  <c r="AJ98" i="25"/>
  <c r="CI98" i="25" s="1"/>
  <c r="DW98" i="25" s="1"/>
  <c r="GG98" i="25" s="1"/>
  <c r="HL98" i="25" s="1"/>
  <c r="AI98" i="25"/>
  <c r="CH98" i="25" s="1"/>
  <c r="DV98" i="25" s="1"/>
  <c r="GF98" i="25" s="1"/>
  <c r="HK98" i="25" s="1"/>
  <c r="AH98" i="25"/>
  <c r="CG98" i="25" s="1"/>
  <c r="DU98" i="25" s="1"/>
  <c r="GE98" i="25" s="1"/>
  <c r="HJ98" i="25" s="1"/>
  <c r="AG98" i="25"/>
  <c r="CF98" i="25" s="1"/>
  <c r="DT98" i="25" s="1"/>
  <c r="GD98" i="25" s="1"/>
  <c r="HI98" i="25" s="1"/>
  <c r="AF98" i="25"/>
  <c r="CE98" i="25" s="1"/>
  <c r="DS98" i="25" s="1"/>
  <c r="GC98" i="25" s="1"/>
  <c r="HH98" i="25" s="1"/>
  <c r="AE98" i="25"/>
  <c r="CD98" i="25" s="1"/>
  <c r="DR98" i="25" s="1"/>
  <c r="GB98" i="25" s="1"/>
  <c r="HG98" i="25" s="1"/>
  <c r="AD98" i="25"/>
  <c r="CC98" i="25" s="1"/>
  <c r="DQ98" i="25" s="1"/>
  <c r="GA98" i="25" s="1"/>
  <c r="HF98" i="25" s="1"/>
  <c r="AC98" i="25"/>
  <c r="CB98" i="25" s="1"/>
  <c r="DP98" i="25" s="1"/>
  <c r="FZ98" i="25" s="1"/>
  <c r="HE98" i="25" s="1"/>
  <c r="AB98" i="25"/>
  <c r="CA98" i="25" s="1"/>
  <c r="DO98" i="25" s="1"/>
  <c r="FY98" i="25" s="1"/>
  <c r="HD98" i="25" s="1"/>
  <c r="AA98" i="25"/>
  <c r="BZ98" i="25" s="1"/>
  <c r="DN98" i="25" s="1"/>
  <c r="FX98" i="25" s="1"/>
  <c r="HC98" i="25" s="1"/>
  <c r="Z98" i="25"/>
  <c r="BY98" i="25" s="1"/>
  <c r="DM98" i="25" s="1"/>
  <c r="FW98" i="25" s="1"/>
  <c r="HB98" i="25" s="1"/>
  <c r="Y98" i="25"/>
  <c r="BX98" i="25" s="1"/>
  <c r="DL98" i="25" s="1"/>
  <c r="FV98" i="25" s="1"/>
  <c r="HA98" i="25" s="1"/>
  <c r="BB97" i="25"/>
  <c r="BA97" i="25"/>
  <c r="AZ97" i="25"/>
  <c r="AY97" i="25"/>
  <c r="AX97" i="25"/>
  <c r="AW97" i="25"/>
  <c r="AV97" i="25"/>
  <c r="AU97" i="25"/>
  <c r="AT97" i="25"/>
  <c r="AS97" i="25"/>
  <c r="AR97" i="25"/>
  <c r="AQ97" i="25"/>
  <c r="AP97" i="25"/>
  <c r="AO97" i="25"/>
  <c r="AN97" i="25"/>
  <c r="AM97" i="25"/>
  <c r="AL97" i="25"/>
  <c r="AK97" i="25"/>
  <c r="CJ97" i="25" s="1"/>
  <c r="DX97" i="25" s="1"/>
  <c r="GH97" i="25" s="1"/>
  <c r="AJ97" i="25"/>
  <c r="CI97" i="25" s="1"/>
  <c r="DW97" i="25" s="1"/>
  <c r="GG97" i="25" s="1"/>
  <c r="AI97" i="25"/>
  <c r="CH97" i="25" s="1"/>
  <c r="DV97" i="25" s="1"/>
  <c r="AH97" i="25"/>
  <c r="CG97" i="25" s="1"/>
  <c r="DU97" i="25" s="1"/>
  <c r="AG97" i="25"/>
  <c r="CF97" i="25" s="1"/>
  <c r="DT97" i="25" s="1"/>
  <c r="AF97" i="25"/>
  <c r="CE97" i="25" s="1"/>
  <c r="DS97" i="25" s="1"/>
  <c r="AE97" i="25"/>
  <c r="CD97" i="25" s="1"/>
  <c r="DR97" i="25" s="1"/>
  <c r="AD97" i="25"/>
  <c r="CC97" i="25" s="1"/>
  <c r="DQ97" i="25" s="1"/>
  <c r="AC97" i="25"/>
  <c r="CB97" i="25" s="1"/>
  <c r="DP97" i="25" s="1"/>
  <c r="AB97" i="25"/>
  <c r="CA97" i="25" s="1"/>
  <c r="DO97" i="25" s="1"/>
  <c r="AA97" i="25"/>
  <c r="BZ97" i="25" s="1"/>
  <c r="DN97" i="25" s="1"/>
  <c r="Z97" i="25"/>
  <c r="BY97" i="25" s="1"/>
  <c r="DM97" i="25" s="1"/>
  <c r="Y97" i="25"/>
  <c r="BX97" i="25" s="1"/>
  <c r="DL97" i="25" s="1"/>
  <c r="FV97" i="25" s="1"/>
  <c r="AK96" i="25"/>
  <c r="CJ96" i="25" s="1"/>
  <c r="DX96" i="25" s="1"/>
  <c r="AJ96" i="25"/>
  <c r="CI96" i="25" s="1"/>
  <c r="DW96" i="25" s="1"/>
  <c r="AI96" i="25"/>
  <c r="CH96" i="25" s="1"/>
  <c r="DV96" i="25" s="1"/>
  <c r="AH96" i="25"/>
  <c r="CG96" i="25" s="1"/>
  <c r="DU96" i="25" s="1"/>
  <c r="AG96" i="25"/>
  <c r="CF96" i="25" s="1"/>
  <c r="DT96" i="25" s="1"/>
  <c r="AF96" i="25"/>
  <c r="CE96" i="25" s="1"/>
  <c r="DS96" i="25" s="1"/>
  <c r="AE96" i="25"/>
  <c r="CD96" i="25" s="1"/>
  <c r="DR96" i="25" s="1"/>
  <c r="AD96" i="25"/>
  <c r="CC96" i="25" s="1"/>
  <c r="DQ96" i="25" s="1"/>
  <c r="AC96" i="25"/>
  <c r="CB96" i="25" s="1"/>
  <c r="DP96" i="25" s="1"/>
  <c r="AB96" i="25"/>
  <c r="CA96" i="25" s="1"/>
  <c r="DO96" i="25" s="1"/>
  <c r="AA96" i="25"/>
  <c r="BZ96" i="25" s="1"/>
  <c r="DN96" i="25" s="1"/>
  <c r="Z96" i="25"/>
  <c r="BY96" i="25" s="1"/>
  <c r="DM96" i="25" s="1"/>
  <c r="Y96" i="25"/>
  <c r="BX96" i="25" s="1"/>
  <c r="DL96" i="25" s="1"/>
  <c r="FV96" i="25" s="1"/>
  <c r="BB95" i="25"/>
  <c r="BA95" i="25"/>
  <c r="AZ95" i="25"/>
  <c r="AY95" i="25"/>
  <c r="AX95" i="25"/>
  <c r="AW95" i="25"/>
  <c r="AV95" i="25"/>
  <c r="AU95" i="25"/>
  <c r="AT95" i="25"/>
  <c r="AS95" i="25"/>
  <c r="AR95" i="25"/>
  <c r="AQ95" i="25"/>
  <c r="AP95" i="25"/>
  <c r="AO95" i="25"/>
  <c r="AN95" i="25"/>
  <c r="AM95" i="25"/>
  <c r="AL95" i="25"/>
  <c r="AK95" i="25"/>
  <c r="AJ95" i="25"/>
  <c r="AI95" i="25"/>
  <c r="AH95" i="25"/>
  <c r="AG95" i="25"/>
  <c r="AF95" i="25"/>
  <c r="AD95" i="25"/>
  <c r="CC95" i="25" s="1"/>
  <c r="DQ95" i="25" s="1"/>
  <c r="AC95" i="25"/>
  <c r="CB95" i="25" s="1"/>
  <c r="DP95" i="25" s="1"/>
  <c r="AB95" i="25"/>
  <c r="CA95" i="25" s="1"/>
  <c r="DO95" i="25" s="1"/>
  <c r="AA95" i="25"/>
  <c r="BZ95" i="25" s="1"/>
  <c r="DN95" i="25" s="1"/>
  <c r="Z95" i="25"/>
  <c r="BY95" i="25" s="1"/>
  <c r="DM95" i="25" s="1"/>
  <c r="FW95" i="25" s="1"/>
  <c r="FX95" i="25" s="1"/>
  <c r="FY95" i="25" s="1"/>
  <c r="Y95" i="25"/>
  <c r="BX95" i="25" s="1"/>
  <c r="DL95" i="25" s="1"/>
  <c r="FV95" i="25" s="1"/>
  <c r="AP94" i="25"/>
  <c r="CO94" i="25" s="1"/>
  <c r="EC94" i="25" s="1"/>
  <c r="AO94" i="25"/>
  <c r="CN94" i="25" s="1"/>
  <c r="EB94" i="25" s="1"/>
  <c r="AN94" i="25"/>
  <c r="CM94" i="25" s="1"/>
  <c r="EA94" i="25" s="1"/>
  <c r="AM94" i="25"/>
  <c r="CL94" i="25" s="1"/>
  <c r="DZ94" i="25" s="1"/>
  <c r="AL94" i="25"/>
  <c r="CK94" i="25" s="1"/>
  <c r="DY94" i="25" s="1"/>
  <c r="AK94" i="25"/>
  <c r="CJ94" i="25" s="1"/>
  <c r="DX94" i="25" s="1"/>
  <c r="AJ94" i="25"/>
  <c r="CI94" i="25" s="1"/>
  <c r="DW94" i="25" s="1"/>
  <c r="AI94" i="25"/>
  <c r="CH94" i="25" s="1"/>
  <c r="DV94" i="25" s="1"/>
  <c r="AH94" i="25"/>
  <c r="CG94" i="25" s="1"/>
  <c r="DU94" i="25" s="1"/>
  <c r="AG94" i="25"/>
  <c r="CF94" i="25" s="1"/>
  <c r="DT94" i="25" s="1"/>
  <c r="AF94" i="25"/>
  <c r="CE94" i="25" s="1"/>
  <c r="DS94" i="25" s="1"/>
  <c r="AE94" i="25"/>
  <c r="CD94" i="25" s="1"/>
  <c r="DR94" i="25" s="1"/>
  <c r="AD94" i="25"/>
  <c r="CC94" i="25" s="1"/>
  <c r="DQ94" i="25" s="1"/>
  <c r="AC94" i="25"/>
  <c r="CB94" i="25" s="1"/>
  <c r="DP94" i="25" s="1"/>
  <c r="AB94" i="25"/>
  <c r="CA94" i="25" s="1"/>
  <c r="DO94" i="25" s="1"/>
  <c r="AA94" i="25"/>
  <c r="BZ94" i="25" s="1"/>
  <c r="DN94" i="25" s="1"/>
  <c r="Z94" i="25"/>
  <c r="BY94" i="25" s="1"/>
  <c r="DM94" i="25" s="1"/>
  <c r="Y94" i="25"/>
  <c r="BX94" i="25" s="1"/>
  <c r="DL94" i="25" s="1"/>
  <c r="FV94" i="25" s="1"/>
  <c r="BB93" i="25"/>
  <c r="BA93" i="25"/>
  <c r="AZ93" i="25"/>
  <c r="AY93" i="25"/>
  <c r="AX93" i="25"/>
  <c r="AW93" i="25"/>
  <c r="AV93" i="25"/>
  <c r="AU93" i="25"/>
  <c r="AT93" i="25"/>
  <c r="AS93" i="25"/>
  <c r="AR93" i="25"/>
  <c r="AQ93" i="25"/>
  <c r="AP93" i="25"/>
  <c r="AO93" i="25"/>
  <c r="AN93" i="25"/>
  <c r="AM93" i="25"/>
  <c r="AL93" i="25"/>
  <c r="AK93" i="25"/>
  <c r="AJ93" i="25"/>
  <c r="AI93" i="25"/>
  <c r="AH93" i="25"/>
  <c r="AG93" i="25"/>
  <c r="AF93" i="25"/>
  <c r="CE93" i="25" s="1"/>
  <c r="DS93" i="25" s="1"/>
  <c r="GC93" i="25" s="1"/>
  <c r="HH93" i="25" s="1"/>
  <c r="AE93" i="25"/>
  <c r="CD93" i="25" s="1"/>
  <c r="DR93" i="25" s="1"/>
  <c r="GB93" i="25" s="1"/>
  <c r="HG93" i="25" s="1"/>
  <c r="AD93" i="25"/>
  <c r="CC93" i="25" s="1"/>
  <c r="DQ93" i="25" s="1"/>
  <c r="GA93" i="25" s="1"/>
  <c r="HF93" i="25" s="1"/>
  <c r="AC93" i="25"/>
  <c r="CB93" i="25" s="1"/>
  <c r="DP93" i="25" s="1"/>
  <c r="FZ93" i="25" s="1"/>
  <c r="HE93" i="25" s="1"/>
  <c r="AB93" i="25"/>
  <c r="CA93" i="25" s="1"/>
  <c r="DO93" i="25" s="1"/>
  <c r="FY93" i="25" s="1"/>
  <c r="HD93" i="25" s="1"/>
  <c r="AA93" i="25"/>
  <c r="BZ93" i="25" s="1"/>
  <c r="DN93" i="25" s="1"/>
  <c r="FX93" i="25" s="1"/>
  <c r="HC93" i="25" s="1"/>
  <c r="Z93" i="25"/>
  <c r="BY93" i="25" s="1"/>
  <c r="DM93" i="25" s="1"/>
  <c r="FW93" i="25" s="1"/>
  <c r="HB93" i="25" s="1"/>
  <c r="Y93" i="25"/>
  <c r="BX93" i="25" s="1"/>
  <c r="DL93" i="25" s="1"/>
  <c r="FV93" i="25" s="1"/>
  <c r="HA93" i="25" s="1"/>
  <c r="BB92" i="25"/>
  <c r="BA92" i="25"/>
  <c r="AZ92" i="25"/>
  <c r="AY92" i="25"/>
  <c r="AX92" i="25"/>
  <c r="AW92" i="25"/>
  <c r="AV92" i="25"/>
  <c r="AU92" i="25"/>
  <c r="AT92" i="25"/>
  <c r="AS92" i="25"/>
  <c r="AR92" i="25"/>
  <c r="AQ92" i="25"/>
  <c r="AP92" i="25"/>
  <c r="AO92" i="25"/>
  <c r="AN92" i="25"/>
  <c r="AM92" i="25"/>
  <c r="AL92" i="25"/>
  <c r="AK92" i="25"/>
  <c r="AJ92" i="25"/>
  <c r="AI92" i="25"/>
  <c r="AH92" i="25"/>
  <c r="CG92" i="25" s="1"/>
  <c r="DU92" i="25" s="1"/>
  <c r="AG92" i="25"/>
  <c r="CF92" i="25" s="1"/>
  <c r="DT92" i="25" s="1"/>
  <c r="AF92" i="25"/>
  <c r="CE92" i="25" s="1"/>
  <c r="DS92" i="25" s="1"/>
  <c r="AE92" i="25"/>
  <c r="CD92" i="25" s="1"/>
  <c r="DR92" i="25" s="1"/>
  <c r="AD92" i="25"/>
  <c r="CC92" i="25" s="1"/>
  <c r="DQ92" i="25" s="1"/>
  <c r="AC92" i="25"/>
  <c r="CB92" i="25" s="1"/>
  <c r="DP92" i="25" s="1"/>
  <c r="AB92" i="25"/>
  <c r="CA92" i="25" s="1"/>
  <c r="DO92" i="25" s="1"/>
  <c r="AA92" i="25"/>
  <c r="BZ92" i="25" s="1"/>
  <c r="DN92" i="25" s="1"/>
  <c r="Z92" i="25"/>
  <c r="BY92" i="25" s="1"/>
  <c r="DM92" i="25" s="1"/>
  <c r="Y92" i="25"/>
  <c r="BX92" i="25" s="1"/>
  <c r="DL92" i="25" s="1"/>
  <c r="FV92" i="25" s="1"/>
  <c r="BB91" i="25"/>
  <c r="BA91" i="25"/>
  <c r="AZ91" i="25"/>
  <c r="AY91" i="25"/>
  <c r="AX91" i="25"/>
  <c r="AW91" i="25"/>
  <c r="AV91" i="25"/>
  <c r="AU91" i="25"/>
  <c r="AT91" i="25"/>
  <c r="AS91" i="25"/>
  <c r="AR91" i="25"/>
  <c r="AQ91" i="25"/>
  <c r="AP91" i="25"/>
  <c r="AO91" i="25"/>
  <c r="AN91" i="25"/>
  <c r="AM91" i="25"/>
  <c r="AL91" i="25"/>
  <c r="AK91" i="25"/>
  <c r="AJ91" i="25"/>
  <c r="AI91" i="25"/>
  <c r="AH91" i="25"/>
  <c r="CG91" i="25" s="1"/>
  <c r="DU91" i="25" s="1"/>
  <c r="AG91" i="25"/>
  <c r="CF91" i="25" s="1"/>
  <c r="DT91" i="25" s="1"/>
  <c r="AF91" i="25"/>
  <c r="CE91" i="25" s="1"/>
  <c r="DS91" i="25" s="1"/>
  <c r="AE91" i="25"/>
  <c r="CD91" i="25" s="1"/>
  <c r="DR91" i="25" s="1"/>
  <c r="AD91" i="25"/>
  <c r="CC91" i="25" s="1"/>
  <c r="DQ91" i="25" s="1"/>
  <c r="AC91" i="25"/>
  <c r="CB91" i="25" s="1"/>
  <c r="DP91" i="25" s="1"/>
  <c r="AB91" i="25"/>
  <c r="CA91" i="25" s="1"/>
  <c r="DO91" i="25" s="1"/>
  <c r="AA91" i="25"/>
  <c r="BZ91" i="25" s="1"/>
  <c r="DN91" i="25" s="1"/>
  <c r="Z91" i="25"/>
  <c r="BY91" i="25" s="1"/>
  <c r="DM91" i="25" s="1"/>
  <c r="Y91" i="25"/>
  <c r="BX91" i="25" s="1"/>
  <c r="DL91" i="25" s="1"/>
  <c r="FV91" i="25" s="1"/>
  <c r="BB90" i="25"/>
  <c r="BA90" i="25"/>
  <c r="AZ90" i="25"/>
  <c r="AY90" i="25"/>
  <c r="AX90" i="25"/>
  <c r="AW90" i="25"/>
  <c r="AV90" i="25"/>
  <c r="AU90" i="25"/>
  <c r="CT90" i="25" s="1"/>
  <c r="EH90" i="25" s="1"/>
  <c r="AT90" i="25"/>
  <c r="CS90" i="25" s="1"/>
  <c r="EG90" i="25" s="1"/>
  <c r="AS90" i="25"/>
  <c r="CR90" i="25" s="1"/>
  <c r="EF90" i="25" s="1"/>
  <c r="AR90" i="25"/>
  <c r="CQ90" i="25" s="1"/>
  <c r="EE90" i="25" s="1"/>
  <c r="AQ90" i="25"/>
  <c r="CP90" i="25" s="1"/>
  <c r="ED90" i="25" s="1"/>
  <c r="AP90" i="25"/>
  <c r="CO90" i="25" s="1"/>
  <c r="EC90" i="25" s="1"/>
  <c r="AO90" i="25"/>
  <c r="CN90" i="25" s="1"/>
  <c r="EB90" i="25" s="1"/>
  <c r="AN90" i="25"/>
  <c r="CM90" i="25" s="1"/>
  <c r="EA90" i="25" s="1"/>
  <c r="AM90" i="25"/>
  <c r="CL90" i="25" s="1"/>
  <c r="DZ90" i="25" s="1"/>
  <c r="AL90" i="25"/>
  <c r="CK90" i="25" s="1"/>
  <c r="DY90" i="25" s="1"/>
  <c r="AK90" i="25"/>
  <c r="CJ90" i="25" s="1"/>
  <c r="DX90" i="25" s="1"/>
  <c r="AJ90" i="25"/>
  <c r="CI90" i="25" s="1"/>
  <c r="DW90" i="25" s="1"/>
  <c r="AI90" i="25"/>
  <c r="CH90" i="25" s="1"/>
  <c r="DV90" i="25" s="1"/>
  <c r="AH90" i="25"/>
  <c r="CG90" i="25" s="1"/>
  <c r="DU90" i="25" s="1"/>
  <c r="AG90" i="25"/>
  <c r="CF90" i="25" s="1"/>
  <c r="DT90" i="25" s="1"/>
  <c r="AF90" i="25"/>
  <c r="CE90" i="25" s="1"/>
  <c r="DS90" i="25" s="1"/>
  <c r="AE90" i="25"/>
  <c r="CD90" i="25" s="1"/>
  <c r="DR90" i="25" s="1"/>
  <c r="AD90" i="25"/>
  <c r="CC90" i="25" s="1"/>
  <c r="DQ90" i="25" s="1"/>
  <c r="AC90" i="25"/>
  <c r="CB90" i="25" s="1"/>
  <c r="DP90" i="25" s="1"/>
  <c r="AB90" i="25"/>
  <c r="CA90" i="25" s="1"/>
  <c r="DO90" i="25" s="1"/>
  <c r="AA90" i="25"/>
  <c r="BZ90" i="25" s="1"/>
  <c r="DN90" i="25" s="1"/>
  <c r="Z90" i="25"/>
  <c r="BY90" i="25" s="1"/>
  <c r="DM90" i="25" s="1"/>
  <c r="Y90" i="25"/>
  <c r="BX90" i="25" s="1"/>
  <c r="DL90" i="25" s="1"/>
  <c r="FV90" i="25" s="1"/>
  <c r="BB89" i="25"/>
  <c r="BA89" i="25"/>
  <c r="AZ89" i="25"/>
  <c r="AY89" i="25"/>
  <c r="AX89" i="25"/>
  <c r="AW89" i="25"/>
  <c r="AV89" i="25"/>
  <c r="AU89" i="25"/>
  <c r="AT89" i="25"/>
  <c r="AS89" i="25"/>
  <c r="AR89" i="25"/>
  <c r="AQ89" i="25"/>
  <c r="AP89" i="25"/>
  <c r="AO89" i="25"/>
  <c r="AN89" i="25"/>
  <c r="AM89" i="25"/>
  <c r="AL89" i="25"/>
  <c r="AK89" i="25"/>
  <c r="AJ89" i="25"/>
  <c r="AI89" i="25"/>
  <c r="AH89" i="25"/>
  <c r="AG89" i="25"/>
  <c r="AF89" i="25"/>
  <c r="CE89" i="25" s="1"/>
  <c r="DS89" i="25" s="1"/>
  <c r="GC89" i="25" s="1"/>
  <c r="AE89" i="25"/>
  <c r="CD89" i="25" s="1"/>
  <c r="DR89" i="25" s="1"/>
  <c r="GB89" i="25" s="1"/>
  <c r="AD89" i="25"/>
  <c r="CC89" i="25" s="1"/>
  <c r="DQ89" i="25" s="1"/>
  <c r="GA89" i="25" s="1"/>
  <c r="AC89" i="25"/>
  <c r="CB89" i="25" s="1"/>
  <c r="DP89" i="25" s="1"/>
  <c r="FZ89" i="25" s="1"/>
  <c r="AB89" i="25"/>
  <c r="CA89" i="25" s="1"/>
  <c r="DO89" i="25" s="1"/>
  <c r="FY89" i="25" s="1"/>
  <c r="AA89" i="25"/>
  <c r="BZ89" i="25" s="1"/>
  <c r="DN89" i="25" s="1"/>
  <c r="FX89" i="25" s="1"/>
  <c r="Z89" i="25"/>
  <c r="BY89" i="25" s="1"/>
  <c r="DM89" i="25" s="1"/>
  <c r="FW89" i="25" s="1"/>
  <c r="Y89" i="25"/>
  <c r="BX89" i="25" s="1"/>
  <c r="DL89" i="25" s="1"/>
  <c r="FV89" i="25" s="1"/>
  <c r="AO88" i="25"/>
  <c r="CN88" i="25" s="1"/>
  <c r="EB88" i="25" s="1"/>
  <c r="AN88" i="25"/>
  <c r="CM88" i="25" s="1"/>
  <c r="EA88" i="25" s="1"/>
  <c r="AM88" i="25"/>
  <c r="CL88" i="25" s="1"/>
  <c r="DZ88" i="25" s="1"/>
  <c r="AL88" i="25"/>
  <c r="CK88" i="25" s="1"/>
  <c r="DY88" i="25" s="1"/>
  <c r="AK88" i="25"/>
  <c r="CJ88" i="25" s="1"/>
  <c r="DX88" i="25" s="1"/>
  <c r="AJ88" i="25"/>
  <c r="CI88" i="25" s="1"/>
  <c r="DW88" i="25" s="1"/>
  <c r="AI88" i="25"/>
  <c r="CH88" i="25" s="1"/>
  <c r="DV88" i="25" s="1"/>
  <c r="AH88" i="25"/>
  <c r="CG88" i="25" s="1"/>
  <c r="DU88" i="25" s="1"/>
  <c r="AG88" i="25"/>
  <c r="CF88" i="25" s="1"/>
  <c r="DT88" i="25" s="1"/>
  <c r="AF88" i="25"/>
  <c r="CE88" i="25" s="1"/>
  <c r="DS88" i="25" s="1"/>
  <c r="AE88" i="25"/>
  <c r="CD88" i="25" s="1"/>
  <c r="DR88" i="25" s="1"/>
  <c r="AD88" i="25"/>
  <c r="CC88" i="25" s="1"/>
  <c r="DQ88" i="25" s="1"/>
  <c r="AC88" i="25"/>
  <c r="CB88" i="25" s="1"/>
  <c r="DP88" i="25" s="1"/>
  <c r="AB88" i="25"/>
  <c r="CA88" i="25" s="1"/>
  <c r="DO88" i="25" s="1"/>
  <c r="AA88" i="25"/>
  <c r="BZ88" i="25" s="1"/>
  <c r="DN88" i="25" s="1"/>
  <c r="Z88" i="25"/>
  <c r="BY88" i="25" s="1"/>
  <c r="DM88" i="25" s="1"/>
  <c r="Y88" i="25"/>
  <c r="BX88" i="25" s="1"/>
  <c r="DL88" i="25" s="1"/>
  <c r="FV88" i="25" s="1"/>
  <c r="BB87" i="25"/>
  <c r="BA87" i="25"/>
  <c r="AZ87" i="25"/>
  <c r="AY87" i="25"/>
  <c r="AX87" i="25"/>
  <c r="AW87" i="25"/>
  <c r="AV87" i="25"/>
  <c r="AU87" i="25"/>
  <c r="AT87" i="25"/>
  <c r="AS87" i="25"/>
  <c r="AR87" i="25"/>
  <c r="AQ87" i="25"/>
  <c r="AP87" i="25"/>
  <c r="AO87" i="25"/>
  <c r="AN87" i="25"/>
  <c r="AM87" i="25"/>
  <c r="AL87" i="25"/>
  <c r="AK87" i="25"/>
  <c r="AJ87" i="25"/>
  <c r="AI87" i="25"/>
  <c r="AH87" i="25"/>
  <c r="AG87" i="25"/>
  <c r="CF87" i="25" s="1"/>
  <c r="DT87" i="25" s="1"/>
  <c r="AF87" i="25"/>
  <c r="CE87" i="25" s="1"/>
  <c r="DS87" i="25" s="1"/>
  <c r="AE87" i="25"/>
  <c r="CD87" i="25" s="1"/>
  <c r="DR87" i="25" s="1"/>
  <c r="AD87" i="25"/>
  <c r="CC87" i="25" s="1"/>
  <c r="DQ87" i="25" s="1"/>
  <c r="AC87" i="25"/>
  <c r="CB87" i="25" s="1"/>
  <c r="DP87" i="25" s="1"/>
  <c r="AB87" i="25"/>
  <c r="CA87" i="25" s="1"/>
  <c r="DO87" i="25" s="1"/>
  <c r="AA87" i="25"/>
  <c r="BZ87" i="25" s="1"/>
  <c r="DN87" i="25" s="1"/>
  <c r="Z87" i="25"/>
  <c r="BY87" i="25" s="1"/>
  <c r="DM87" i="25" s="1"/>
  <c r="Y87" i="25"/>
  <c r="BX87" i="25" s="1"/>
  <c r="DL87" i="25" s="1"/>
  <c r="FV87" i="25" s="1"/>
  <c r="AY86" i="25"/>
  <c r="CX86" i="25" s="1"/>
  <c r="EL86" i="25" s="1"/>
  <c r="AX86" i="25"/>
  <c r="CW86" i="25" s="1"/>
  <c r="EK86" i="25" s="1"/>
  <c r="AW86" i="25"/>
  <c r="CV86" i="25" s="1"/>
  <c r="EJ86" i="25" s="1"/>
  <c r="AV86" i="25"/>
  <c r="CU86" i="25" s="1"/>
  <c r="EI86" i="25" s="1"/>
  <c r="AU86" i="25"/>
  <c r="CT86" i="25" s="1"/>
  <c r="EH86" i="25" s="1"/>
  <c r="AT86" i="25"/>
  <c r="CS86" i="25" s="1"/>
  <c r="EG86" i="25" s="1"/>
  <c r="AS86" i="25"/>
  <c r="CR86" i="25" s="1"/>
  <c r="EF86" i="25" s="1"/>
  <c r="AR86" i="25"/>
  <c r="CQ86" i="25" s="1"/>
  <c r="EE86" i="25" s="1"/>
  <c r="AQ86" i="25"/>
  <c r="CP86" i="25" s="1"/>
  <c r="ED86" i="25" s="1"/>
  <c r="AP86" i="25"/>
  <c r="CO86" i="25" s="1"/>
  <c r="EC86" i="25" s="1"/>
  <c r="AO86" i="25"/>
  <c r="CN86" i="25" s="1"/>
  <c r="EB86" i="25" s="1"/>
  <c r="AN86" i="25"/>
  <c r="CM86" i="25" s="1"/>
  <c r="EA86" i="25" s="1"/>
  <c r="AM86" i="25"/>
  <c r="CL86" i="25" s="1"/>
  <c r="DZ86" i="25" s="1"/>
  <c r="AL86" i="25"/>
  <c r="CK86" i="25" s="1"/>
  <c r="DY86" i="25" s="1"/>
  <c r="AK86" i="25"/>
  <c r="CJ86" i="25" s="1"/>
  <c r="DX86" i="25" s="1"/>
  <c r="AJ86" i="25"/>
  <c r="CI86" i="25" s="1"/>
  <c r="DW86" i="25" s="1"/>
  <c r="AI86" i="25"/>
  <c r="CH86" i="25" s="1"/>
  <c r="DV86" i="25" s="1"/>
  <c r="AH86" i="25"/>
  <c r="CG86" i="25" s="1"/>
  <c r="DU86" i="25" s="1"/>
  <c r="AG86" i="25"/>
  <c r="CF86" i="25" s="1"/>
  <c r="DT86" i="25" s="1"/>
  <c r="AF86" i="25"/>
  <c r="CE86" i="25" s="1"/>
  <c r="DS86" i="25" s="1"/>
  <c r="AE86" i="25"/>
  <c r="CD86" i="25" s="1"/>
  <c r="DR86" i="25" s="1"/>
  <c r="AD86" i="25"/>
  <c r="CC86" i="25" s="1"/>
  <c r="DQ86" i="25" s="1"/>
  <c r="AC86" i="25"/>
  <c r="CB86" i="25" s="1"/>
  <c r="DP86" i="25" s="1"/>
  <c r="AB86" i="25"/>
  <c r="CA86" i="25" s="1"/>
  <c r="DO86" i="25" s="1"/>
  <c r="AA86" i="25"/>
  <c r="BZ86" i="25" s="1"/>
  <c r="DN86" i="25" s="1"/>
  <c r="Z86" i="25"/>
  <c r="BY86" i="25" s="1"/>
  <c r="DM86" i="25" s="1"/>
  <c r="Y86" i="25"/>
  <c r="BX86" i="25" s="1"/>
  <c r="DL86" i="25" s="1"/>
  <c r="FV86" i="25" s="1"/>
  <c r="BB85" i="25"/>
  <c r="BA85" i="25"/>
  <c r="AZ85" i="25"/>
  <c r="AY85" i="25"/>
  <c r="AX85" i="25"/>
  <c r="AW85" i="25"/>
  <c r="AV85" i="25"/>
  <c r="AU85" i="25"/>
  <c r="AT85" i="25"/>
  <c r="AS85" i="25"/>
  <c r="AR85" i="25"/>
  <c r="AQ85" i="25"/>
  <c r="AP85" i="25"/>
  <c r="AO85" i="25"/>
  <c r="AN85" i="25"/>
  <c r="AM85" i="25"/>
  <c r="AL85" i="25"/>
  <c r="AK85" i="25"/>
  <c r="AJ85" i="25"/>
  <c r="AI85" i="25"/>
  <c r="AH85" i="25"/>
  <c r="CG85" i="25" s="1"/>
  <c r="DU85" i="25" s="1"/>
  <c r="GE85" i="25" s="1"/>
  <c r="AG85" i="25"/>
  <c r="CF85" i="25" s="1"/>
  <c r="DT85" i="25" s="1"/>
  <c r="GD85" i="25" s="1"/>
  <c r="AF85" i="25"/>
  <c r="CE85" i="25" s="1"/>
  <c r="DS85" i="25" s="1"/>
  <c r="GC85" i="25" s="1"/>
  <c r="AE85" i="25"/>
  <c r="CD85" i="25" s="1"/>
  <c r="DR85" i="25" s="1"/>
  <c r="GB85" i="25" s="1"/>
  <c r="AD85" i="25"/>
  <c r="CC85" i="25" s="1"/>
  <c r="DQ85" i="25" s="1"/>
  <c r="GA85" i="25" s="1"/>
  <c r="AC85" i="25"/>
  <c r="CB85" i="25" s="1"/>
  <c r="DP85" i="25" s="1"/>
  <c r="FZ85" i="25" s="1"/>
  <c r="AB85" i="25"/>
  <c r="CA85" i="25" s="1"/>
  <c r="DO85" i="25" s="1"/>
  <c r="FY85" i="25" s="1"/>
  <c r="AA85" i="25"/>
  <c r="BZ85" i="25" s="1"/>
  <c r="DN85" i="25" s="1"/>
  <c r="FX85" i="25" s="1"/>
  <c r="Z85" i="25"/>
  <c r="BY85" i="25" s="1"/>
  <c r="DM85" i="25" s="1"/>
  <c r="FW85" i="25" s="1"/>
  <c r="Y85" i="25"/>
  <c r="BX85" i="25" s="1"/>
  <c r="DL85" i="25" s="1"/>
  <c r="FV85" i="25" s="1"/>
  <c r="BB84" i="25"/>
  <c r="BA84" i="25"/>
  <c r="AZ84" i="25"/>
  <c r="AY84" i="25"/>
  <c r="AX84" i="25"/>
  <c r="AW84" i="25"/>
  <c r="AV84" i="25"/>
  <c r="AU84" i="25"/>
  <c r="AT84" i="25"/>
  <c r="AS84" i="25"/>
  <c r="AR84" i="25"/>
  <c r="AQ84" i="25"/>
  <c r="AP84" i="25"/>
  <c r="AO84" i="25"/>
  <c r="AN84" i="25"/>
  <c r="AM84" i="25"/>
  <c r="AL84" i="25"/>
  <c r="AK84" i="25"/>
  <c r="AJ84" i="25"/>
  <c r="AI84" i="25"/>
  <c r="AH84" i="25"/>
  <c r="AG84" i="25"/>
  <c r="AF84" i="25"/>
  <c r="AE84" i="25"/>
  <c r="AD84" i="25"/>
  <c r="AC84" i="25"/>
  <c r="AB84" i="25"/>
  <c r="CA84" i="25" s="1"/>
  <c r="DO84" i="25" s="1"/>
  <c r="AA84" i="25"/>
  <c r="BZ84" i="25" s="1"/>
  <c r="DN84" i="25" s="1"/>
  <c r="Z84" i="25"/>
  <c r="BY84" i="25" s="1"/>
  <c r="DM84" i="25" s="1"/>
  <c r="Y84" i="25"/>
  <c r="BX84" i="25" s="1"/>
  <c r="DL84" i="25" s="1"/>
  <c r="FV84" i="25" s="1"/>
  <c r="BB83" i="25"/>
  <c r="BA83" i="25"/>
  <c r="AZ83" i="25"/>
  <c r="AY83" i="25"/>
  <c r="AX83" i="25"/>
  <c r="AW83" i="25"/>
  <c r="AV83" i="25"/>
  <c r="AU83" i="25"/>
  <c r="AT83" i="25"/>
  <c r="AS83" i="25"/>
  <c r="AR83" i="25"/>
  <c r="AQ83" i="25"/>
  <c r="AP83" i="25"/>
  <c r="AO83" i="25"/>
  <c r="AN83" i="25"/>
  <c r="AM83" i="25"/>
  <c r="AL83" i="25"/>
  <c r="CK83" i="25" s="1"/>
  <c r="DY83" i="25" s="1"/>
  <c r="AK83" i="25"/>
  <c r="CJ83" i="25" s="1"/>
  <c r="DX83" i="25" s="1"/>
  <c r="AJ83" i="25"/>
  <c r="CI83" i="25" s="1"/>
  <c r="DW83" i="25" s="1"/>
  <c r="AI83" i="25"/>
  <c r="CH83" i="25" s="1"/>
  <c r="DV83" i="25" s="1"/>
  <c r="AH83" i="25"/>
  <c r="CG83" i="25" s="1"/>
  <c r="DU83" i="25" s="1"/>
  <c r="AG83" i="25"/>
  <c r="CF83" i="25" s="1"/>
  <c r="DT83" i="25" s="1"/>
  <c r="AF83" i="25"/>
  <c r="CE83" i="25" s="1"/>
  <c r="DS83" i="25" s="1"/>
  <c r="AE83" i="25"/>
  <c r="CD83" i="25" s="1"/>
  <c r="DR83" i="25" s="1"/>
  <c r="AD83" i="25"/>
  <c r="CC83" i="25" s="1"/>
  <c r="DQ83" i="25" s="1"/>
  <c r="AC83" i="25"/>
  <c r="CB83" i="25" s="1"/>
  <c r="DP83" i="25" s="1"/>
  <c r="AB83" i="25"/>
  <c r="CA83" i="25" s="1"/>
  <c r="DO83" i="25" s="1"/>
  <c r="AA83" i="25"/>
  <c r="BZ83" i="25" s="1"/>
  <c r="DN83" i="25" s="1"/>
  <c r="Z83" i="25"/>
  <c r="BY83" i="25" s="1"/>
  <c r="DM83" i="25" s="1"/>
  <c r="Y83" i="25"/>
  <c r="BX83" i="25" s="1"/>
  <c r="DL83" i="25" s="1"/>
  <c r="FV83" i="25" s="1"/>
  <c r="AO81" i="25"/>
  <c r="CN81" i="25" s="1"/>
  <c r="EB81" i="25" s="1"/>
  <c r="AN81" i="25"/>
  <c r="CM81" i="25" s="1"/>
  <c r="EA81" i="25" s="1"/>
  <c r="AM81" i="25"/>
  <c r="CL81" i="25" s="1"/>
  <c r="DZ81" i="25" s="1"/>
  <c r="AL81" i="25"/>
  <c r="CK81" i="25" s="1"/>
  <c r="DY81" i="25" s="1"/>
  <c r="AK81" i="25"/>
  <c r="CJ81" i="25" s="1"/>
  <c r="DX81" i="25" s="1"/>
  <c r="AJ81" i="25"/>
  <c r="CI81" i="25" s="1"/>
  <c r="DW81" i="25" s="1"/>
  <c r="AI81" i="25"/>
  <c r="CH81" i="25" s="1"/>
  <c r="DV81" i="25" s="1"/>
  <c r="AH81" i="25"/>
  <c r="CG81" i="25" s="1"/>
  <c r="DU81" i="25" s="1"/>
  <c r="AG81" i="25"/>
  <c r="CF81" i="25" s="1"/>
  <c r="DT81" i="25" s="1"/>
  <c r="AF81" i="25"/>
  <c r="CE81" i="25" s="1"/>
  <c r="DS81" i="25" s="1"/>
  <c r="AE81" i="25"/>
  <c r="CD81" i="25" s="1"/>
  <c r="DR81" i="25" s="1"/>
  <c r="AD81" i="25"/>
  <c r="CC81" i="25" s="1"/>
  <c r="DQ81" i="25" s="1"/>
  <c r="AC81" i="25"/>
  <c r="CB81" i="25" s="1"/>
  <c r="DP81" i="25" s="1"/>
  <c r="AB81" i="25"/>
  <c r="CA81" i="25" s="1"/>
  <c r="DO81" i="25" s="1"/>
  <c r="AA81" i="25"/>
  <c r="BZ81" i="25" s="1"/>
  <c r="DN81" i="25" s="1"/>
  <c r="Z81" i="25"/>
  <c r="BY81" i="25" s="1"/>
  <c r="DM81" i="25" s="1"/>
  <c r="Y81" i="25"/>
  <c r="BX81" i="25" s="1"/>
  <c r="DL81" i="25" s="1"/>
  <c r="FV81" i="25" s="1"/>
  <c r="AL80" i="25"/>
  <c r="AK80" i="25"/>
  <c r="AJ80" i="25"/>
  <c r="CI80" i="25" s="1"/>
  <c r="DW80" i="25" s="1"/>
  <c r="AI80" i="25"/>
  <c r="CH80" i="25" s="1"/>
  <c r="DV80" i="25" s="1"/>
  <c r="AH80" i="25"/>
  <c r="CG80" i="25" s="1"/>
  <c r="DU80" i="25" s="1"/>
  <c r="AG80" i="25"/>
  <c r="CF80" i="25" s="1"/>
  <c r="DT80" i="25" s="1"/>
  <c r="AF80" i="25"/>
  <c r="CE80" i="25" s="1"/>
  <c r="DS80" i="25" s="1"/>
  <c r="AE80" i="25"/>
  <c r="CD80" i="25" s="1"/>
  <c r="DR80" i="25" s="1"/>
  <c r="AD80" i="25"/>
  <c r="CC80" i="25" s="1"/>
  <c r="DQ80" i="25" s="1"/>
  <c r="AC80" i="25"/>
  <c r="CB80" i="25" s="1"/>
  <c r="DP80" i="25" s="1"/>
  <c r="AB80" i="25"/>
  <c r="CA80" i="25" s="1"/>
  <c r="DO80" i="25" s="1"/>
  <c r="AA80" i="25"/>
  <c r="BZ80" i="25" s="1"/>
  <c r="DN80" i="25" s="1"/>
  <c r="Z80" i="25"/>
  <c r="BY80" i="25" s="1"/>
  <c r="DM80" i="25" s="1"/>
  <c r="Y80" i="25"/>
  <c r="BX80" i="25" s="1"/>
  <c r="DL80" i="25" s="1"/>
  <c r="FV80" i="25" s="1"/>
  <c r="AH79" i="25"/>
  <c r="CG79" i="25" s="1"/>
  <c r="DU79" i="25" s="1"/>
  <c r="GE79" i="25" s="1"/>
  <c r="AG79" i="25"/>
  <c r="CF79" i="25" s="1"/>
  <c r="DT79" i="25" s="1"/>
  <c r="GD79" i="25" s="1"/>
  <c r="AF79" i="25"/>
  <c r="CE79" i="25" s="1"/>
  <c r="DS79" i="25" s="1"/>
  <c r="GC79" i="25" s="1"/>
  <c r="AE79" i="25"/>
  <c r="CD79" i="25" s="1"/>
  <c r="DR79" i="25" s="1"/>
  <c r="GB79" i="25" s="1"/>
  <c r="AD79" i="25"/>
  <c r="CC79" i="25" s="1"/>
  <c r="DQ79" i="25" s="1"/>
  <c r="GA79" i="25" s="1"/>
  <c r="AC79" i="25"/>
  <c r="CB79" i="25" s="1"/>
  <c r="DP79" i="25" s="1"/>
  <c r="FZ79" i="25" s="1"/>
  <c r="AB79" i="25"/>
  <c r="CA79" i="25" s="1"/>
  <c r="DO79" i="25" s="1"/>
  <c r="FY79" i="25" s="1"/>
  <c r="AA79" i="25"/>
  <c r="BZ79" i="25" s="1"/>
  <c r="DN79" i="25" s="1"/>
  <c r="FX79" i="25" s="1"/>
  <c r="Z79" i="25"/>
  <c r="BY79" i="25" s="1"/>
  <c r="DM79" i="25" s="1"/>
  <c r="FW79" i="25" s="1"/>
  <c r="Y79" i="25"/>
  <c r="BX79" i="25" s="1"/>
  <c r="DL79" i="25" s="1"/>
  <c r="FV79" i="25" s="1"/>
  <c r="AL78" i="25"/>
  <c r="CK78" i="25" s="1"/>
  <c r="DY78" i="25" s="1"/>
  <c r="AK78" i="25"/>
  <c r="CJ78" i="25" s="1"/>
  <c r="DX78" i="25" s="1"/>
  <c r="AJ78" i="25"/>
  <c r="CI78" i="25" s="1"/>
  <c r="DW78" i="25" s="1"/>
  <c r="AI78" i="25"/>
  <c r="CH78" i="25" s="1"/>
  <c r="DV78" i="25" s="1"/>
  <c r="AH78" i="25"/>
  <c r="CG78" i="25" s="1"/>
  <c r="DU78" i="25" s="1"/>
  <c r="AG78" i="25"/>
  <c r="CF78" i="25" s="1"/>
  <c r="DT78" i="25" s="1"/>
  <c r="AF78" i="25"/>
  <c r="CE78" i="25" s="1"/>
  <c r="DS78" i="25" s="1"/>
  <c r="AE78" i="25"/>
  <c r="CD78" i="25" s="1"/>
  <c r="DR78" i="25" s="1"/>
  <c r="AD78" i="25"/>
  <c r="CC78" i="25" s="1"/>
  <c r="DQ78" i="25" s="1"/>
  <c r="AC78" i="25"/>
  <c r="CB78" i="25" s="1"/>
  <c r="DP78" i="25" s="1"/>
  <c r="AB78" i="25"/>
  <c r="CA78" i="25" s="1"/>
  <c r="DO78" i="25" s="1"/>
  <c r="AA78" i="25"/>
  <c r="BZ78" i="25" s="1"/>
  <c r="DN78" i="25" s="1"/>
  <c r="Z78" i="25"/>
  <c r="BY78" i="25" s="1"/>
  <c r="DM78" i="25" s="1"/>
  <c r="Y78" i="25"/>
  <c r="BX78" i="25" s="1"/>
  <c r="DL78" i="25" s="1"/>
  <c r="FV78" i="25" s="1"/>
  <c r="BB77" i="25"/>
  <c r="BA77" i="25"/>
  <c r="AZ77" i="25"/>
  <c r="AY77" i="25"/>
  <c r="AX77" i="25"/>
  <c r="AW77" i="25"/>
  <c r="AV77" i="25"/>
  <c r="AU77" i="25"/>
  <c r="AT77" i="25"/>
  <c r="AS77" i="25"/>
  <c r="AR77" i="25"/>
  <c r="AQ77" i="25"/>
  <c r="AP77" i="25"/>
  <c r="AO77" i="25"/>
  <c r="AN77" i="25"/>
  <c r="AM77" i="25"/>
  <c r="AL77" i="25"/>
  <c r="AK77" i="25"/>
  <c r="AJ77" i="25"/>
  <c r="AI77" i="25"/>
  <c r="AH77" i="25"/>
  <c r="AG77" i="25"/>
  <c r="AF77" i="25"/>
  <c r="AE77" i="25"/>
  <c r="AD77" i="25"/>
  <c r="AC77" i="25"/>
  <c r="CB77" i="25" s="1"/>
  <c r="DP77" i="25" s="1"/>
  <c r="AB77" i="25"/>
  <c r="CA77" i="25" s="1"/>
  <c r="DO77" i="25" s="1"/>
  <c r="AA77" i="25"/>
  <c r="BZ77" i="25" s="1"/>
  <c r="DN77" i="25" s="1"/>
  <c r="Z77" i="25"/>
  <c r="BY77" i="25" s="1"/>
  <c r="DM77" i="25" s="1"/>
  <c r="FW77" i="25" s="1"/>
  <c r="Y77" i="25"/>
  <c r="BX77" i="25" s="1"/>
  <c r="DL77" i="25" s="1"/>
  <c r="FV77" i="25" s="1"/>
  <c r="BB76" i="25"/>
  <c r="BA76" i="25"/>
  <c r="AZ76" i="25"/>
  <c r="AY76" i="25"/>
  <c r="AX76" i="25"/>
  <c r="AW76" i="25"/>
  <c r="AV76" i="25"/>
  <c r="AU76" i="25"/>
  <c r="AT76" i="25"/>
  <c r="AS76" i="25"/>
  <c r="AR76" i="25"/>
  <c r="AQ76" i="25"/>
  <c r="AP76" i="25"/>
  <c r="AO76" i="25"/>
  <c r="AN76" i="25"/>
  <c r="AM76" i="25"/>
  <c r="AL76" i="25"/>
  <c r="CK76" i="25" s="1"/>
  <c r="DY76" i="25" s="1"/>
  <c r="AK76" i="25"/>
  <c r="CJ76" i="25" s="1"/>
  <c r="DX76" i="25" s="1"/>
  <c r="AJ76" i="25"/>
  <c r="CI76" i="25" s="1"/>
  <c r="DW76" i="25" s="1"/>
  <c r="AI76" i="25"/>
  <c r="CH76" i="25" s="1"/>
  <c r="DV76" i="25" s="1"/>
  <c r="AH76" i="25"/>
  <c r="CG76" i="25" s="1"/>
  <c r="DU76" i="25" s="1"/>
  <c r="AG76" i="25"/>
  <c r="CF76" i="25" s="1"/>
  <c r="DT76" i="25" s="1"/>
  <c r="AF76" i="25"/>
  <c r="CE76" i="25" s="1"/>
  <c r="DS76" i="25" s="1"/>
  <c r="AE76" i="25"/>
  <c r="CD76" i="25" s="1"/>
  <c r="DR76" i="25" s="1"/>
  <c r="AD76" i="25"/>
  <c r="CC76" i="25" s="1"/>
  <c r="DQ76" i="25" s="1"/>
  <c r="AC76" i="25"/>
  <c r="CB76" i="25" s="1"/>
  <c r="DP76" i="25" s="1"/>
  <c r="AB76" i="25"/>
  <c r="CA76" i="25" s="1"/>
  <c r="DO76" i="25" s="1"/>
  <c r="AA76" i="25"/>
  <c r="BZ76" i="25" s="1"/>
  <c r="DN76" i="25" s="1"/>
  <c r="Z76" i="25"/>
  <c r="BY76" i="25" s="1"/>
  <c r="DM76" i="25" s="1"/>
  <c r="FW76" i="25" s="1"/>
  <c r="Y76" i="25"/>
  <c r="BX76" i="25" s="1"/>
  <c r="DL76" i="25" s="1"/>
  <c r="FV76" i="25" s="1"/>
  <c r="AL75" i="25"/>
  <c r="AK75" i="25"/>
  <c r="AJ75" i="25"/>
  <c r="AI75" i="25"/>
  <c r="CH75" i="25" s="1"/>
  <c r="DV75" i="25" s="1"/>
  <c r="GF75" i="25" s="1"/>
  <c r="AH75" i="25"/>
  <c r="CG75" i="25" s="1"/>
  <c r="DU75" i="25" s="1"/>
  <c r="GE75" i="25" s="1"/>
  <c r="AG75" i="25"/>
  <c r="CF75" i="25" s="1"/>
  <c r="DT75" i="25" s="1"/>
  <c r="GD75" i="25" s="1"/>
  <c r="AF75" i="25"/>
  <c r="CE75" i="25" s="1"/>
  <c r="DS75" i="25" s="1"/>
  <c r="GC75" i="25" s="1"/>
  <c r="AE75" i="25"/>
  <c r="CD75" i="25" s="1"/>
  <c r="DR75" i="25" s="1"/>
  <c r="AD75" i="25"/>
  <c r="CC75" i="25" s="1"/>
  <c r="DQ75" i="25" s="1"/>
  <c r="AC75" i="25"/>
  <c r="CB75" i="25" s="1"/>
  <c r="DP75" i="25" s="1"/>
  <c r="AB75" i="25"/>
  <c r="CA75" i="25" s="1"/>
  <c r="DO75" i="25" s="1"/>
  <c r="AA75" i="25"/>
  <c r="BZ75" i="25" s="1"/>
  <c r="DN75" i="25" s="1"/>
  <c r="Z75" i="25"/>
  <c r="BY75" i="25" s="1"/>
  <c r="DM75" i="25" s="1"/>
  <c r="Y75" i="25"/>
  <c r="BX75" i="25" s="1"/>
  <c r="DL75" i="25" s="1"/>
  <c r="FV75" i="25" s="1"/>
  <c r="BB74" i="25"/>
  <c r="BA74" i="25"/>
  <c r="AZ74" i="25"/>
  <c r="AY74" i="25"/>
  <c r="AX74" i="25"/>
  <c r="AW74" i="25"/>
  <c r="AV74" i="25"/>
  <c r="AU74" i="25"/>
  <c r="AT74" i="25"/>
  <c r="AS74" i="25"/>
  <c r="AR74" i="25"/>
  <c r="AQ74" i="25"/>
  <c r="AP74" i="25"/>
  <c r="AO74" i="25"/>
  <c r="AN74" i="25"/>
  <c r="AM74" i="25"/>
  <c r="AL74" i="25"/>
  <c r="AK74" i="25"/>
  <c r="AJ74" i="25"/>
  <c r="AI74" i="25"/>
  <c r="AH74" i="25"/>
  <c r="AG74" i="25"/>
  <c r="CF74" i="25" s="1"/>
  <c r="DT74" i="25" s="1"/>
  <c r="GD74" i="25" s="1"/>
  <c r="AF74" i="25"/>
  <c r="CE74" i="25" s="1"/>
  <c r="DS74" i="25" s="1"/>
  <c r="GC74" i="25" s="1"/>
  <c r="AE74" i="25"/>
  <c r="CD74" i="25" s="1"/>
  <c r="DR74" i="25" s="1"/>
  <c r="AD74" i="25"/>
  <c r="CC74" i="25" s="1"/>
  <c r="DQ74" i="25" s="1"/>
  <c r="AC74" i="25"/>
  <c r="CB74" i="25" s="1"/>
  <c r="DP74" i="25" s="1"/>
  <c r="AB74" i="25"/>
  <c r="CA74" i="25" s="1"/>
  <c r="DO74" i="25" s="1"/>
  <c r="AA74" i="25"/>
  <c r="BZ74" i="25" s="1"/>
  <c r="DN74" i="25" s="1"/>
  <c r="Z74" i="25"/>
  <c r="BY74" i="25" s="1"/>
  <c r="DM74" i="25" s="1"/>
  <c r="Y74" i="25"/>
  <c r="BX74" i="25" s="1"/>
  <c r="DL74" i="25" s="1"/>
  <c r="FV74" i="25" s="1"/>
  <c r="BB72" i="25"/>
  <c r="BA72" i="25"/>
  <c r="AZ72" i="25"/>
  <c r="AY72" i="25"/>
  <c r="AX72" i="25"/>
  <c r="AW72" i="25"/>
  <c r="AV72" i="25"/>
  <c r="AU72" i="25"/>
  <c r="AT72" i="25"/>
  <c r="AS72" i="25"/>
  <c r="AR72" i="25"/>
  <c r="AQ72" i="25"/>
  <c r="AP72" i="25"/>
  <c r="AO72" i="25"/>
  <c r="AN72" i="25"/>
  <c r="AM72" i="25"/>
  <c r="AL72" i="25"/>
  <c r="AK72" i="25"/>
  <c r="AJ72" i="25"/>
  <c r="AI72" i="25"/>
  <c r="CH72" i="25" s="1"/>
  <c r="DV72" i="25" s="1"/>
  <c r="AH72" i="25"/>
  <c r="CG72" i="25" s="1"/>
  <c r="DU72" i="25" s="1"/>
  <c r="AG72" i="25"/>
  <c r="CF72" i="25" s="1"/>
  <c r="DT72" i="25" s="1"/>
  <c r="AF72" i="25"/>
  <c r="CE72" i="25" s="1"/>
  <c r="DS72" i="25" s="1"/>
  <c r="AE72" i="25"/>
  <c r="CD72" i="25" s="1"/>
  <c r="DR72" i="25" s="1"/>
  <c r="AD72" i="25"/>
  <c r="CC72" i="25" s="1"/>
  <c r="DQ72" i="25" s="1"/>
  <c r="AC72" i="25"/>
  <c r="CB72" i="25" s="1"/>
  <c r="DP72" i="25" s="1"/>
  <c r="AB72" i="25"/>
  <c r="CA72" i="25" s="1"/>
  <c r="DO72" i="25" s="1"/>
  <c r="AA72" i="25"/>
  <c r="BZ72" i="25" s="1"/>
  <c r="DN72" i="25" s="1"/>
  <c r="Z72" i="25"/>
  <c r="BY72" i="25" s="1"/>
  <c r="DM72" i="25" s="1"/>
  <c r="Y72" i="25"/>
  <c r="BX72" i="25" s="1"/>
  <c r="DL72" i="25" s="1"/>
  <c r="FV72" i="25" s="1"/>
  <c r="BB71" i="25"/>
  <c r="BA71" i="25"/>
  <c r="AZ71" i="25"/>
  <c r="AY71" i="25"/>
  <c r="AX71" i="25"/>
  <c r="AW71" i="25"/>
  <c r="AV71" i="25"/>
  <c r="AU71" i="25"/>
  <c r="AT71" i="25"/>
  <c r="AS71" i="25"/>
  <c r="AR71" i="25"/>
  <c r="AQ71" i="25"/>
  <c r="AP71" i="25"/>
  <c r="AO71" i="25"/>
  <c r="AN71" i="25"/>
  <c r="AM71" i="25"/>
  <c r="AL71" i="25"/>
  <c r="AK71" i="25"/>
  <c r="CJ71" i="25" s="1"/>
  <c r="DX71" i="25" s="1"/>
  <c r="GH71" i="25" s="1"/>
  <c r="HM71" i="25" s="1"/>
  <c r="AJ71" i="25"/>
  <c r="CI71" i="25" s="1"/>
  <c r="DW71" i="25" s="1"/>
  <c r="GG71" i="25" s="1"/>
  <c r="HL71" i="25" s="1"/>
  <c r="AI71" i="25"/>
  <c r="CH71" i="25" s="1"/>
  <c r="DV71" i="25" s="1"/>
  <c r="GF71" i="25" s="1"/>
  <c r="HK71" i="25" s="1"/>
  <c r="AH71" i="25"/>
  <c r="CG71" i="25" s="1"/>
  <c r="DU71" i="25" s="1"/>
  <c r="GE71" i="25" s="1"/>
  <c r="HJ71" i="25" s="1"/>
  <c r="AG71" i="25"/>
  <c r="CF71" i="25" s="1"/>
  <c r="DT71" i="25" s="1"/>
  <c r="GD71" i="25" s="1"/>
  <c r="HI71" i="25" s="1"/>
  <c r="AF71" i="25"/>
  <c r="CE71" i="25" s="1"/>
  <c r="DS71" i="25" s="1"/>
  <c r="GC71" i="25" s="1"/>
  <c r="HH71" i="25" s="1"/>
  <c r="AE71" i="25"/>
  <c r="CD71" i="25" s="1"/>
  <c r="DR71" i="25" s="1"/>
  <c r="GB71" i="25" s="1"/>
  <c r="HG71" i="25" s="1"/>
  <c r="AD71" i="25"/>
  <c r="CC71" i="25" s="1"/>
  <c r="DQ71" i="25" s="1"/>
  <c r="GA71" i="25" s="1"/>
  <c r="HF71" i="25" s="1"/>
  <c r="AC71" i="25"/>
  <c r="CB71" i="25" s="1"/>
  <c r="DP71" i="25" s="1"/>
  <c r="FZ71" i="25" s="1"/>
  <c r="HE71" i="25" s="1"/>
  <c r="AB71" i="25"/>
  <c r="CA71" i="25" s="1"/>
  <c r="DO71" i="25" s="1"/>
  <c r="FY71" i="25" s="1"/>
  <c r="HD71" i="25" s="1"/>
  <c r="AA71" i="25"/>
  <c r="BZ71" i="25" s="1"/>
  <c r="DN71" i="25" s="1"/>
  <c r="FX71" i="25" s="1"/>
  <c r="HC71" i="25" s="1"/>
  <c r="Z71" i="25"/>
  <c r="BY71" i="25" s="1"/>
  <c r="DM71" i="25" s="1"/>
  <c r="FW71" i="25" s="1"/>
  <c r="HB71" i="25" s="1"/>
  <c r="Y71" i="25"/>
  <c r="BX71" i="25" s="1"/>
  <c r="DL71" i="25" s="1"/>
  <c r="FV71" i="25" s="1"/>
  <c r="HA71" i="25" s="1"/>
  <c r="BB70" i="25"/>
  <c r="BA70" i="25"/>
  <c r="AZ70" i="25"/>
  <c r="AY70" i="25"/>
  <c r="AX70" i="25"/>
  <c r="AW70" i="25"/>
  <c r="AV70" i="25"/>
  <c r="AU70" i="25"/>
  <c r="CT70" i="25" s="1"/>
  <c r="EH70" i="25" s="1"/>
  <c r="AT70" i="25"/>
  <c r="CS70" i="25" s="1"/>
  <c r="EG70" i="25" s="1"/>
  <c r="AS70" i="25"/>
  <c r="CR70" i="25" s="1"/>
  <c r="EF70" i="25" s="1"/>
  <c r="AR70" i="25"/>
  <c r="CQ70" i="25" s="1"/>
  <c r="EE70" i="25" s="1"/>
  <c r="AQ70" i="25"/>
  <c r="CP70" i="25" s="1"/>
  <c r="ED70" i="25" s="1"/>
  <c r="AP70" i="25"/>
  <c r="CO70" i="25" s="1"/>
  <c r="EC70" i="25" s="1"/>
  <c r="AO70" i="25"/>
  <c r="CN70" i="25" s="1"/>
  <c r="EB70" i="25" s="1"/>
  <c r="AN70" i="25"/>
  <c r="CM70" i="25" s="1"/>
  <c r="EA70" i="25" s="1"/>
  <c r="AM70" i="25"/>
  <c r="CL70" i="25" s="1"/>
  <c r="DZ70" i="25" s="1"/>
  <c r="AL70" i="25"/>
  <c r="CK70" i="25" s="1"/>
  <c r="DY70" i="25" s="1"/>
  <c r="AK70" i="25"/>
  <c r="CJ70" i="25" s="1"/>
  <c r="DX70" i="25" s="1"/>
  <c r="AJ70" i="25"/>
  <c r="CI70" i="25" s="1"/>
  <c r="DW70" i="25" s="1"/>
  <c r="AI70" i="25"/>
  <c r="CH70" i="25" s="1"/>
  <c r="DV70" i="25" s="1"/>
  <c r="AH70" i="25"/>
  <c r="CG70" i="25" s="1"/>
  <c r="DU70" i="25" s="1"/>
  <c r="AG70" i="25"/>
  <c r="CF70" i="25" s="1"/>
  <c r="DT70" i="25" s="1"/>
  <c r="AF70" i="25"/>
  <c r="CE70" i="25" s="1"/>
  <c r="DS70" i="25" s="1"/>
  <c r="AE70" i="25"/>
  <c r="CD70" i="25" s="1"/>
  <c r="DR70" i="25" s="1"/>
  <c r="AD70" i="25"/>
  <c r="CC70" i="25" s="1"/>
  <c r="DQ70" i="25" s="1"/>
  <c r="AC70" i="25"/>
  <c r="CB70" i="25" s="1"/>
  <c r="DP70" i="25" s="1"/>
  <c r="AB70" i="25"/>
  <c r="CA70" i="25" s="1"/>
  <c r="DO70" i="25" s="1"/>
  <c r="AA70" i="25"/>
  <c r="BZ70" i="25" s="1"/>
  <c r="DN70" i="25" s="1"/>
  <c r="Z70" i="25"/>
  <c r="BY70" i="25" s="1"/>
  <c r="DM70" i="25" s="1"/>
  <c r="Y70" i="25"/>
  <c r="BX70" i="25" s="1"/>
  <c r="DL70" i="25" s="1"/>
  <c r="FV70" i="25" s="1"/>
  <c r="HA70" i="25" s="1"/>
  <c r="BB69" i="25"/>
  <c r="BA69" i="25"/>
  <c r="AZ69" i="25"/>
  <c r="AY69" i="25"/>
  <c r="AX69" i="25"/>
  <c r="AW69" i="25"/>
  <c r="AV69" i="25"/>
  <c r="AU69" i="25"/>
  <c r="CT69" i="25" s="1"/>
  <c r="EH69" i="25" s="1"/>
  <c r="AT69" i="25"/>
  <c r="CS69" i="25" s="1"/>
  <c r="EG69" i="25" s="1"/>
  <c r="AS69" i="25"/>
  <c r="CR69" i="25" s="1"/>
  <c r="EF69" i="25" s="1"/>
  <c r="AR69" i="25"/>
  <c r="CQ69" i="25" s="1"/>
  <c r="EE69" i="25" s="1"/>
  <c r="AQ69" i="25"/>
  <c r="CP69" i="25" s="1"/>
  <c r="ED69" i="25" s="1"/>
  <c r="AP69" i="25"/>
  <c r="CO69" i="25" s="1"/>
  <c r="EC69" i="25" s="1"/>
  <c r="AO69" i="25"/>
  <c r="CN69" i="25" s="1"/>
  <c r="EB69" i="25" s="1"/>
  <c r="AN69" i="25"/>
  <c r="CM69" i="25" s="1"/>
  <c r="EA69" i="25" s="1"/>
  <c r="AM69" i="25"/>
  <c r="CL69" i="25" s="1"/>
  <c r="DZ69" i="25" s="1"/>
  <c r="AL69" i="25"/>
  <c r="CK69" i="25" s="1"/>
  <c r="DY69" i="25" s="1"/>
  <c r="AK69" i="25"/>
  <c r="CJ69" i="25" s="1"/>
  <c r="DX69" i="25" s="1"/>
  <c r="AJ69" i="25"/>
  <c r="CI69" i="25" s="1"/>
  <c r="DW69" i="25" s="1"/>
  <c r="AI69" i="25"/>
  <c r="CH69" i="25" s="1"/>
  <c r="DV69" i="25" s="1"/>
  <c r="AH69" i="25"/>
  <c r="CG69" i="25" s="1"/>
  <c r="DU69" i="25" s="1"/>
  <c r="AG69" i="25"/>
  <c r="CF69" i="25" s="1"/>
  <c r="DT69" i="25" s="1"/>
  <c r="AF69" i="25"/>
  <c r="CE69" i="25" s="1"/>
  <c r="DS69" i="25" s="1"/>
  <c r="AE69" i="25"/>
  <c r="CD69" i="25" s="1"/>
  <c r="DR69" i="25" s="1"/>
  <c r="AD69" i="25"/>
  <c r="CC69" i="25" s="1"/>
  <c r="DQ69" i="25" s="1"/>
  <c r="AC69" i="25"/>
  <c r="CB69" i="25" s="1"/>
  <c r="DP69" i="25" s="1"/>
  <c r="AB69" i="25"/>
  <c r="CA69" i="25" s="1"/>
  <c r="DO69" i="25" s="1"/>
  <c r="AA69" i="25"/>
  <c r="BZ69" i="25" s="1"/>
  <c r="DN69" i="25" s="1"/>
  <c r="Z69" i="25"/>
  <c r="BY69" i="25" s="1"/>
  <c r="DM69" i="25" s="1"/>
  <c r="Y69" i="25"/>
  <c r="BX69" i="25" s="1"/>
  <c r="DL69" i="25" s="1"/>
  <c r="FV69" i="25" s="1"/>
  <c r="HA69" i="25" s="1"/>
  <c r="AV68" i="25"/>
  <c r="CU68" i="25" s="1"/>
  <c r="EI68" i="25" s="1"/>
  <c r="GS68" i="25" s="1"/>
  <c r="HX68" i="25" s="1"/>
  <c r="AU68" i="25"/>
  <c r="CT68" i="25" s="1"/>
  <c r="EH68" i="25" s="1"/>
  <c r="GR68" i="25" s="1"/>
  <c r="HW68" i="25" s="1"/>
  <c r="AT68" i="25"/>
  <c r="CS68" i="25" s="1"/>
  <c r="EG68" i="25" s="1"/>
  <c r="GQ68" i="25" s="1"/>
  <c r="HV68" i="25" s="1"/>
  <c r="AS68" i="25"/>
  <c r="CR68" i="25" s="1"/>
  <c r="EF68" i="25" s="1"/>
  <c r="GP68" i="25" s="1"/>
  <c r="HU68" i="25" s="1"/>
  <c r="AR68" i="25"/>
  <c r="CQ68" i="25" s="1"/>
  <c r="EE68" i="25" s="1"/>
  <c r="GO68" i="25" s="1"/>
  <c r="HT68" i="25" s="1"/>
  <c r="AQ68" i="25"/>
  <c r="CP68" i="25" s="1"/>
  <c r="ED68" i="25" s="1"/>
  <c r="GN68" i="25" s="1"/>
  <c r="HS68" i="25" s="1"/>
  <c r="AP68" i="25"/>
  <c r="CO68" i="25" s="1"/>
  <c r="EC68" i="25" s="1"/>
  <c r="GM68" i="25" s="1"/>
  <c r="HR68" i="25" s="1"/>
  <c r="AO68" i="25"/>
  <c r="CN68" i="25" s="1"/>
  <c r="EB68" i="25" s="1"/>
  <c r="GL68" i="25" s="1"/>
  <c r="HQ68" i="25" s="1"/>
  <c r="AN68" i="25"/>
  <c r="CM68" i="25" s="1"/>
  <c r="EA68" i="25" s="1"/>
  <c r="GK68" i="25" s="1"/>
  <c r="HP68" i="25" s="1"/>
  <c r="AM68" i="25"/>
  <c r="CL68" i="25" s="1"/>
  <c r="DZ68" i="25" s="1"/>
  <c r="GJ68" i="25" s="1"/>
  <c r="HO68" i="25" s="1"/>
  <c r="AL68" i="25"/>
  <c r="CK68" i="25" s="1"/>
  <c r="DY68" i="25" s="1"/>
  <c r="GI68" i="25" s="1"/>
  <c r="HN68" i="25" s="1"/>
  <c r="AK68" i="25"/>
  <c r="CJ68" i="25" s="1"/>
  <c r="DX68" i="25" s="1"/>
  <c r="GH68" i="25" s="1"/>
  <c r="HM68" i="25" s="1"/>
  <c r="AJ68" i="25"/>
  <c r="CI68" i="25" s="1"/>
  <c r="DW68" i="25" s="1"/>
  <c r="GG68" i="25" s="1"/>
  <c r="HL68" i="25" s="1"/>
  <c r="AI68" i="25"/>
  <c r="CH68" i="25" s="1"/>
  <c r="DV68" i="25" s="1"/>
  <c r="GF68" i="25" s="1"/>
  <c r="HK68" i="25" s="1"/>
  <c r="AH68" i="25"/>
  <c r="CG68" i="25" s="1"/>
  <c r="DU68" i="25" s="1"/>
  <c r="GE68" i="25" s="1"/>
  <c r="HJ68" i="25" s="1"/>
  <c r="AG68" i="25"/>
  <c r="CF68" i="25" s="1"/>
  <c r="DT68" i="25" s="1"/>
  <c r="GD68" i="25" s="1"/>
  <c r="HI68" i="25" s="1"/>
  <c r="AF68" i="25"/>
  <c r="CE68" i="25" s="1"/>
  <c r="DS68" i="25" s="1"/>
  <c r="GC68" i="25" s="1"/>
  <c r="HH68" i="25" s="1"/>
  <c r="AE68" i="25"/>
  <c r="CD68" i="25" s="1"/>
  <c r="DR68" i="25" s="1"/>
  <c r="GB68" i="25" s="1"/>
  <c r="HG68" i="25" s="1"/>
  <c r="AD68" i="25"/>
  <c r="CC68" i="25" s="1"/>
  <c r="DQ68" i="25" s="1"/>
  <c r="GA68" i="25" s="1"/>
  <c r="HF68" i="25" s="1"/>
  <c r="AC68" i="25"/>
  <c r="CB68" i="25" s="1"/>
  <c r="DP68" i="25" s="1"/>
  <c r="FZ68" i="25" s="1"/>
  <c r="HE68" i="25" s="1"/>
  <c r="AB68" i="25"/>
  <c r="CA68" i="25" s="1"/>
  <c r="DO68" i="25" s="1"/>
  <c r="FY68" i="25" s="1"/>
  <c r="HD68" i="25" s="1"/>
  <c r="AA68" i="25"/>
  <c r="BZ68" i="25" s="1"/>
  <c r="DN68" i="25" s="1"/>
  <c r="FX68" i="25" s="1"/>
  <c r="HC68" i="25" s="1"/>
  <c r="Z68" i="25"/>
  <c r="BY68" i="25" s="1"/>
  <c r="DM68" i="25" s="1"/>
  <c r="FW68" i="25" s="1"/>
  <c r="HB68" i="25" s="1"/>
  <c r="Y68" i="25"/>
  <c r="BX68" i="25" s="1"/>
  <c r="DL68" i="25" s="1"/>
  <c r="FV68" i="25" s="1"/>
  <c r="HA68" i="25" s="1"/>
  <c r="BB67" i="25"/>
  <c r="BA67" i="25"/>
  <c r="AZ67" i="25"/>
  <c r="AY67" i="25"/>
  <c r="AX67" i="25"/>
  <c r="AW67" i="25"/>
  <c r="AV67" i="25"/>
  <c r="AU67" i="25"/>
  <c r="AT67" i="25"/>
  <c r="AS67" i="25"/>
  <c r="AR67" i="25"/>
  <c r="AQ67" i="25"/>
  <c r="CP67" i="25" s="1"/>
  <c r="ED67" i="25" s="1"/>
  <c r="AP67" i="25"/>
  <c r="CO67" i="25" s="1"/>
  <c r="EC67" i="25" s="1"/>
  <c r="AO67" i="25"/>
  <c r="CN67" i="25" s="1"/>
  <c r="EB67" i="25" s="1"/>
  <c r="AN67" i="25"/>
  <c r="CM67" i="25" s="1"/>
  <c r="EA67" i="25" s="1"/>
  <c r="AM67" i="25"/>
  <c r="CL67" i="25" s="1"/>
  <c r="DZ67" i="25" s="1"/>
  <c r="AL67" i="25"/>
  <c r="CK67" i="25" s="1"/>
  <c r="DY67" i="25" s="1"/>
  <c r="AK67" i="25"/>
  <c r="CJ67" i="25" s="1"/>
  <c r="DX67" i="25" s="1"/>
  <c r="AJ67" i="25"/>
  <c r="CI67" i="25" s="1"/>
  <c r="DW67" i="25" s="1"/>
  <c r="AI67" i="25"/>
  <c r="CH67" i="25" s="1"/>
  <c r="DV67" i="25" s="1"/>
  <c r="AH67" i="25"/>
  <c r="CG67" i="25" s="1"/>
  <c r="DU67" i="25" s="1"/>
  <c r="AG67" i="25"/>
  <c r="CF67" i="25" s="1"/>
  <c r="DT67" i="25" s="1"/>
  <c r="AF67" i="25"/>
  <c r="CE67" i="25" s="1"/>
  <c r="DS67" i="25" s="1"/>
  <c r="AE67" i="25"/>
  <c r="CD67" i="25" s="1"/>
  <c r="DR67" i="25" s="1"/>
  <c r="AD67" i="25"/>
  <c r="CC67" i="25" s="1"/>
  <c r="DQ67" i="25" s="1"/>
  <c r="AC67" i="25"/>
  <c r="CB67" i="25" s="1"/>
  <c r="DP67" i="25" s="1"/>
  <c r="AB67" i="25"/>
  <c r="CA67" i="25" s="1"/>
  <c r="DO67" i="25" s="1"/>
  <c r="AA67" i="25"/>
  <c r="BZ67" i="25" s="1"/>
  <c r="DN67" i="25" s="1"/>
  <c r="Z67" i="25"/>
  <c r="BY67" i="25" s="1"/>
  <c r="DM67" i="25" s="1"/>
  <c r="Y67" i="25"/>
  <c r="BX67" i="25" s="1"/>
  <c r="DL67" i="25" s="1"/>
  <c r="FV67" i="25" s="1"/>
  <c r="HA67" i="25" s="1"/>
  <c r="AP66" i="25"/>
  <c r="CO66" i="25" s="1"/>
  <c r="EC66" i="25" s="1"/>
  <c r="AO66" i="25"/>
  <c r="CN66" i="25" s="1"/>
  <c r="EB66" i="25" s="1"/>
  <c r="AN66" i="25"/>
  <c r="CM66" i="25" s="1"/>
  <c r="EA66" i="25" s="1"/>
  <c r="AM66" i="25"/>
  <c r="CL66" i="25" s="1"/>
  <c r="DZ66" i="25" s="1"/>
  <c r="AL66" i="25"/>
  <c r="CK66" i="25" s="1"/>
  <c r="DY66" i="25" s="1"/>
  <c r="AK66" i="25"/>
  <c r="CJ66" i="25" s="1"/>
  <c r="DX66" i="25" s="1"/>
  <c r="AJ66" i="25"/>
  <c r="CI66" i="25" s="1"/>
  <c r="DW66" i="25" s="1"/>
  <c r="AI66" i="25"/>
  <c r="CH66" i="25" s="1"/>
  <c r="DV66" i="25" s="1"/>
  <c r="AH66" i="25"/>
  <c r="CG66" i="25" s="1"/>
  <c r="DU66" i="25" s="1"/>
  <c r="AG66" i="25"/>
  <c r="CF66" i="25" s="1"/>
  <c r="DT66" i="25" s="1"/>
  <c r="AF66" i="25"/>
  <c r="CE66" i="25" s="1"/>
  <c r="DS66" i="25" s="1"/>
  <c r="AE66" i="25"/>
  <c r="CD66" i="25" s="1"/>
  <c r="DR66" i="25" s="1"/>
  <c r="AD66" i="25"/>
  <c r="CC66" i="25" s="1"/>
  <c r="DQ66" i="25" s="1"/>
  <c r="AC66" i="25"/>
  <c r="CB66" i="25" s="1"/>
  <c r="DP66" i="25" s="1"/>
  <c r="AB66" i="25"/>
  <c r="CA66" i="25" s="1"/>
  <c r="DO66" i="25" s="1"/>
  <c r="AA66" i="25"/>
  <c r="BZ66" i="25" s="1"/>
  <c r="DN66" i="25" s="1"/>
  <c r="Z66" i="25"/>
  <c r="BY66" i="25" s="1"/>
  <c r="DM66" i="25" s="1"/>
  <c r="FW66" i="25" s="1"/>
  <c r="Y66" i="25"/>
  <c r="BX66" i="25" s="1"/>
  <c r="DL66" i="25" s="1"/>
  <c r="FV66" i="25" s="1"/>
  <c r="HA66" i="25" s="1"/>
  <c r="BB65" i="25"/>
  <c r="BA65" i="25"/>
  <c r="AZ65" i="25"/>
  <c r="AY65" i="25"/>
  <c r="AX65" i="25"/>
  <c r="AW65" i="25"/>
  <c r="AV65" i="25"/>
  <c r="AU65" i="25"/>
  <c r="AT65" i="25"/>
  <c r="AS65" i="25"/>
  <c r="AR65" i="25"/>
  <c r="AQ65" i="25"/>
  <c r="AP65" i="25"/>
  <c r="AO65" i="25"/>
  <c r="AN65" i="25"/>
  <c r="AM65" i="25"/>
  <c r="AL65" i="25"/>
  <c r="AK65" i="25"/>
  <c r="AJ65" i="25"/>
  <c r="AI65" i="25"/>
  <c r="AH65" i="25"/>
  <c r="AG65" i="25"/>
  <c r="AF65" i="25"/>
  <c r="CE65" i="25" s="1"/>
  <c r="DS65" i="25" s="1"/>
  <c r="AE65" i="25"/>
  <c r="CD65" i="25" s="1"/>
  <c r="DR65" i="25" s="1"/>
  <c r="AD65" i="25"/>
  <c r="CC65" i="25" s="1"/>
  <c r="DQ65" i="25" s="1"/>
  <c r="AC65" i="25"/>
  <c r="CB65" i="25" s="1"/>
  <c r="DP65" i="25" s="1"/>
  <c r="AB65" i="25"/>
  <c r="CA65" i="25" s="1"/>
  <c r="DO65" i="25" s="1"/>
  <c r="AA65" i="25"/>
  <c r="BZ65" i="25" s="1"/>
  <c r="DN65" i="25" s="1"/>
  <c r="Z65" i="25"/>
  <c r="BY65" i="25" s="1"/>
  <c r="DM65" i="25" s="1"/>
  <c r="Y65" i="25"/>
  <c r="BX65" i="25" s="1"/>
  <c r="DL65" i="25" s="1"/>
  <c r="FV65" i="25" s="1"/>
  <c r="BB64" i="25"/>
  <c r="BA64" i="25"/>
  <c r="AZ64" i="25"/>
  <c r="AY64" i="25"/>
  <c r="AX64" i="25"/>
  <c r="AW64" i="25"/>
  <c r="AV64" i="25"/>
  <c r="AU64" i="25"/>
  <c r="AT64" i="25"/>
  <c r="AS64" i="25"/>
  <c r="AR64" i="25"/>
  <c r="AQ64" i="25"/>
  <c r="AP64" i="25"/>
  <c r="AO64" i="25"/>
  <c r="AN64" i="25"/>
  <c r="AM64" i="25"/>
  <c r="AL64" i="25"/>
  <c r="AK64" i="25"/>
  <c r="AJ64" i="25"/>
  <c r="AI64" i="25"/>
  <c r="AH64" i="25"/>
  <c r="AG64" i="25"/>
  <c r="AF64" i="25"/>
  <c r="AE64" i="25"/>
  <c r="AD64" i="25"/>
  <c r="AC64" i="25"/>
  <c r="CB64" i="25" s="1"/>
  <c r="DP64" i="25" s="1"/>
  <c r="FZ64" i="25" s="1"/>
  <c r="AB64" i="25"/>
  <c r="CA64" i="25" s="1"/>
  <c r="DO64" i="25" s="1"/>
  <c r="FY64" i="25" s="1"/>
  <c r="AA64" i="25"/>
  <c r="BZ64" i="25" s="1"/>
  <c r="DN64" i="25" s="1"/>
  <c r="FX64" i="25" s="1"/>
  <c r="Z64" i="25"/>
  <c r="BY64" i="25" s="1"/>
  <c r="DM64" i="25" s="1"/>
  <c r="FW64" i="25" s="1"/>
  <c r="Y64" i="25"/>
  <c r="BX64" i="25" s="1"/>
  <c r="DL64" i="25" s="1"/>
  <c r="FV64" i="25" s="1"/>
  <c r="BB63" i="25"/>
  <c r="BA63" i="25"/>
  <c r="AZ63" i="25"/>
  <c r="AY63" i="25"/>
  <c r="AX63" i="25"/>
  <c r="AW63" i="25"/>
  <c r="AV63" i="25"/>
  <c r="AU63" i="25"/>
  <c r="AT63" i="25"/>
  <c r="AS63" i="25"/>
  <c r="AR63" i="25"/>
  <c r="AQ63" i="25"/>
  <c r="AP63" i="25"/>
  <c r="AO63" i="25"/>
  <c r="AN63" i="25"/>
  <c r="AM63" i="25"/>
  <c r="AL63" i="25"/>
  <c r="AK63" i="25"/>
  <c r="CJ63" i="25" s="1"/>
  <c r="DX63" i="25" s="1"/>
  <c r="AJ63" i="25"/>
  <c r="CI63" i="25" s="1"/>
  <c r="DW63" i="25" s="1"/>
  <c r="AI63" i="25"/>
  <c r="CH63" i="25" s="1"/>
  <c r="DV63" i="25" s="1"/>
  <c r="AH63" i="25"/>
  <c r="CG63" i="25" s="1"/>
  <c r="DU63" i="25" s="1"/>
  <c r="AG63" i="25"/>
  <c r="CF63" i="25" s="1"/>
  <c r="DT63" i="25" s="1"/>
  <c r="AF63" i="25"/>
  <c r="CE63" i="25" s="1"/>
  <c r="DS63" i="25" s="1"/>
  <c r="AE63" i="25"/>
  <c r="CD63" i="25" s="1"/>
  <c r="DR63" i="25" s="1"/>
  <c r="AD63" i="25"/>
  <c r="CC63" i="25" s="1"/>
  <c r="DQ63" i="25" s="1"/>
  <c r="AC63" i="25"/>
  <c r="CB63" i="25" s="1"/>
  <c r="DP63" i="25" s="1"/>
  <c r="AB63" i="25"/>
  <c r="CA63" i="25" s="1"/>
  <c r="DO63" i="25" s="1"/>
  <c r="AA63" i="25"/>
  <c r="BZ63" i="25" s="1"/>
  <c r="DN63" i="25" s="1"/>
  <c r="Z63" i="25"/>
  <c r="BY63" i="25" s="1"/>
  <c r="DM63" i="25" s="1"/>
  <c r="Y63" i="25"/>
  <c r="BX63" i="25" s="1"/>
  <c r="DL63" i="25" s="1"/>
  <c r="FV63" i="25" s="1"/>
  <c r="BB62" i="25"/>
  <c r="BA62" i="25"/>
  <c r="AZ62" i="25"/>
  <c r="AY62" i="25"/>
  <c r="AX62" i="25"/>
  <c r="AW62" i="25"/>
  <c r="AV62" i="25"/>
  <c r="AU62" i="25"/>
  <c r="AT62" i="25"/>
  <c r="AS62" i="25"/>
  <c r="AR62" i="25"/>
  <c r="AQ62" i="25"/>
  <c r="AP62" i="25"/>
  <c r="AO62" i="25"/>
  <c r="AN62" i="25"/>
  <c r="AM62" i="25"/>
  <c r="AL62" i="25"/>
  <c r="AK62" i="25"/>
  <c r="AJ62" i="25"/>
  <c r="AI62" i="25"/>
  <c r="CH62" i="25" s="1"/>
  <c r="DV62" i="25" s="1"/>
  <c r="AH62" i="25"/>
  <c r="CG62" i="25" s="1"/>
  <c r="DU62" i="25" s="1"/>
  <c r="AG62" i="25"/>
  <c r="CF62" i="25" s="1"/>
  <c r="DT62" i="25" s="1"/>
  <c r="AF62" i="25"/>
  <c r="CE62" i="25" s="1"/>
  <c r="DS62" i="25" s="1"/>
  <c r="AE62" i="25"/>
  <c r="CD62" i="25" s="1"/>
  <c r="DR62" i="25" s="1"/>
  <c r="AD62" i="25"/>
  <c r="CC62" i="25" s="1"/>
  <c r="DQ62" i="25" s="1"/>
  <c r="AC62" i="25"/>
  <c r="CB62" i="25" s="1"/>
  <c r="DP62" i="25" s="1"/>
  <c r="AB62" i="25"/>
  <c r="CA62" i="25" s="1"/>
  <c r="DO62" i="25" s="1"/>
  <c r="AA62" i="25"/>
  <c r="BZ62" i="25" s="1"/>
  <c r="DN62" i="25" s="1"/>
  <c r="Z62" i="25"/>
  <c r="BY62" i="25" s="1"/>
  <c r="DM62" i="25" s="1"/>
  <c r="Y62" i="25"/>
  <c r="BX62" i="25" s="1"/>
  <c r="DL62" i="25" s="1"/>
  <c r="FV62" i="25" s="1"/>
  <c r="BB61" i="25"/>
  <c r="BA61" i="25"/>
  <c r="AZ61" i="25"/>
  <c r="AY61" i="25"/>
  <c r="AX61" i="25"/>
  <c r="AW61" i="25"/>
  <c r="AV61" i="25"/>
  <c r="AU61" i="25"/>
  <c r="AT61" i="25"/>
  <c r="AS61" i="25"/>
  <c r="AR61" i="25"/>
  <c r="AQ61" i="25"/>
  <c r="AP61" i="25"/>
  <c r="CO61" i="25" s="1"/>
  <c r="EC61" i="25" s="1"/>
  <c r="GM61" i="25" s="1"/>
  <c r="HR61" i="25" s="1"/>
  <c r="AO61" i="25"/>
  <c r="CN61" i="25" s="1"/>
  <c r="EB61" i="25" s="1"/>
  <c r="GL61" i="25" s="1"/>
  <c r="HQ61" i="25" s="1"/>
  <c r="AN61" i="25"/>
  <c r="CM61" i="25" s="1"/>
  <c r="EA61" i="25" s="1"/>
  <c r="GK61" i="25" s="1"/>
  <c r="AM61" i="25"/>
  <c r="CL61" i="25" s="1"/>
  <c r="DZ61" i="25" s="1"/>
  <c r="GJ61" i="25" s="1"/>
  <c r="AL61" i="25"/>
  <c r="CK61" i="25" s="1"/>
  <c r="DY61" i="25" s="1"/>
  <c r="GI61" i="25" s="1"/>
  <c r="AK61" i="25"/>
  <c r="CJ61" i="25" s="1"/>
  <c r="DX61" i="25" s="1"/>
  <c r="GH61" i="25" s="1"/>
  <c r="AJ61" i="25"/>
  <c r="CI61" i="25" s="1"/>
  <c r="DW61" i="25" s="1"/>
  <c r="GG61" i="25" s="1"/>
  <c r="AI61" i="25"/>
  <c r="CH61" i="25" s="1"/>
  <c r="DV61" i="25" s="1"/>
  <c r="GF61" i="25" s="1"/>
  <c r="AH61" i="25"/>
  <c r="CG61" i="25" s="1"/>
  <c r="DU61" i="25" s="1"/>
  <c r="GE61" i="25" s="1"/>
  <c r="AG61" i="25"/>
  <c r="CF61" i="25" s="1"/>
  <c r="DT61" i="25" s="1"/>
  <c r="GD61" i="25" s="1"/>
  <c r="AF61" i="25"/>
  <c r="CE61" i="25" s="1"/>
  <c r="DS61" i="25" s="1"/>
  <c r="GC61" i="25" s="1"/>
  <c r="AE61" i="25"/>
  <c r="CD61" i="25" s="1"/>
  <c r="DR61" i="25" s="1"/>
  <c r="GB61" i="25" s="1"/>
  <c r="AD61" i="25"/>
  <c r="CC61" i="25" s="1"/>
  <c r="DQ61" i="25" s="1"/>
  <c r="GA61" i="25" s="1"/>
  <c r="AC61" i="25"/>
  <c r="CB61" i="25" s="1"/>
  <c r="DP61" i="25" s="1"/>
  <c r="FZ61" i="25" s="1"/>
  <c r="AB61" i="25"/>
  <c r="CA61" i="25" s="1"/>
  <c r="DO61" i="25" s="1"/>
  <c r="FY61" i="25" s="1"/>
  <c r="AA61" i="25"/>
  <c r="BZ61" i="25" s="1"/>
  <c r="DN61" i="25" s="1"/>
  <c r="FX61" i="25" s="1"/>
  <c r="Z61" i="25"/>
  <c r="BY61" i="25" s="1"/>
  <c r="DM61" i="25" s="1"/>
  <c r="FW61" i="25" s="1"/>
  <c r="Y61" i="25"/>
  <c r="BX61" i="25" s="1"/>
  <c r="DL61" i="25" s="1"/>
  <c r="FV61" i="25" s="1"/>
  <c r="AJ60" i="25"/>
  <c r="CI60" i="25" s="1"/>
  <c r="DW60" i="25" s="1"/>
  <c r="GG60" i="25" s="1"/>
  <c r="AI60" i="25"/>
  <c r="CH60" i="25" s="1"/>
  <c r="DV60" i="25" s="1"/>
  <c r="GF60" i="25" s="1"/>
  <c r="AH60" i="25"/>
  <c r="CG60" i="25" s="1"/>
  <c r="DU60" i="25" s="1"/>
  <c r="GE60" i="25" s="1"/>
  <c r="AG60" i="25"/>
  <c r="CF60" i="25" s="1"/>
  <c r="DT60" i="25" s="1"/>
  <c r="GD60" i="25" s="1"/>
  <c r="AF60" i="25"/>
  <c r="CE60" i="25" s="1"/>
  <c r="DS60" i="25" s="1"/>
  <c r="GC60" i="25" s="1"/>
  <c r="AE60" i="25"/>
  <c r="CD60" i="25" s="1"/>
  <c r="DR60" i="25" s="1"/>
  <c r="GB60" i="25" s="1"/>
  <c r="AD60" i="25"/>
  <c r="CC60" i="25" s="1"/>
  <c r="DQ60" i="25" s="1"/>
  <c r="GA60" i="25" s="1"/>
  <c r="AC60" i="25"/>
  <c r="CB60" i="25" s="1"/>
  <c r="DP60" i="25" s="1"/>
  <c r="FZ60" i="25" s="1"/>
  <c r="AB60" i="25"/>
  <c r="CA60" i="25" s="1"/>
  <c r="DO60" i="25" s="1"/>
  <c r="FY60" i="25" s="1"/>
  <c r="AA60" i="25"/>
  <c r="BZ60" i="25" s="1"/>
  <c r="DN60" i="25" s="1"/>
  <c r="FX60" i="25" s="1"/>
  <c r="Z60" i="25"/>
  <c r="BY60" i="25" s="1"/>
  <c r="DM60" i="25" s="1"/>
  <c r="FW60" i="25" s="1"/>
  <c r="Y60" i="25"/>
  <c r="BX60" i="25" s="1"/>
  <c r="DL60" i="25" s="1"/>
  <c r="FV60" i="25" s="1"/>
  <c r="AN59" i="25"/>
  <c r="CM59" i="25" s="1"/>
  <c r="EA59" i="25" s="1"/>
  <c r="GK59" i="25" s="1"/>
  <c r="HP59" i="25" s="1"/>
  <c r="AM59" i="25"/>
  <c r="CL59" i="25" s="1"/>
  <c r="DZ59" i="25" s="1"/>
  <c r="GJ59" i="25" s="1"/>
  <c r="HO59" i="25" s="1"/>
  <c r="AL59" i="25"/>
  <c r="CK59" i="25" s="1"/>
  <c r="DY59" i="25" s="1"/>
  <c r="GI59" i="25" s="1"/>
  <c r="HN59" i="25" s="1"/>
  <c r="AK59" i="25"/>
  <c r="CJ59" i="25" s="1"/>
  <c r="DX59" i="25" s="1"/>
  <c r="GH59" i="25" s="1"/>
  <c r="HM59" i="25" s="1"/>
  <c r="AJ59" i="25"/>
  <c r="CI59" i="25" s="1"/>
  <c r="DW59" i="25" s="1"/>
  <c r="GG59" i="25" s="1"/>
  <c r="HL59" i="25" s="1"/>
  <c r="AI59" i="25"/>
  <c r="CH59" i="25" s="1"/>
  <c r="DV59" i="25" s="1"/>
  <c r="GF59" i="25" s="1"/>
  <c r="HK59" i="25" s="1"/>
  <c r="AH59" i="25"/>
  <c r="CG59" i="25" s="1"/>
  <c r="DU59" i="25" s="1"/>
  <c r="GE59" i="25" s="1"/>
  <c r="HJ59" i="25" s="1"/>
  <c r="AG59" i="25"/>
  <c r="CF59" i="25" s="1"/>
  <c r="DT59" i="25" s="1"/>
  <c r="GD59" i="25" s="1"/>
  <c r="HI59" i="25" s="1"/>
  <c r="AF59" i="25"/>
  <c r="CE59" i="25" s="1"/>
  <c r="DS59" i="25" s="1"/>
  <c r="GC59" i="25" s="1"/>
  <c r="HH59" i="25" s="1"/>
  <c r="AE59" i="25"/>
  <c r="CD59" i="25" s="1"/>
  <c r="DR59" i="25" s="1"/>
  <c r="GB59" i="25" s="1"/>
  <c r="HG59" i="25" s="1"/>
  <c r="AD59" i="25"/>
  <c r="CC59" i="25" s="1"/>
  <c r="DQ59" i="25" s="1"/>
  <c r="GA59" i="25" s="1"/>
  <c r="HF59" i="25" s="1"/>
  <c r="AC59" i="25"/>
  <c r="CB59" i="25" s="1"/>
  <c r="DP59" i="25" s="1"/>
  <c r="FZ59" i="25" s="1"/>
  <c r="HE59" i="25" s="1"/>
  <c r="AB59" i="25"/>
  <c r="CA59" i="25" s="1"/>
  <c r="DO59" i="25" s="1"/>
  <c r="FY59" i="25" s="1"/>
  <c r="HD59" i="25" s="1"/>
  <c r="AA59" i="25"/>
  <c r="BZ59" i="25" s="1"/>
  <c r="DN59" i="25" s="1"/>
  <c r="FX59" i="25" s="1"/>
  <c r="HC59" i="25" s="1"/>
  <c r="Z59" i="25"/>
  <c r="BY59" i="25" s="1"/>
  <c r="DM59" i="25" s="1"/>
  <c r="FW59" i="25" s="1"/>
  <c r="HB59" i="25" s="1"/>
  <c r="Y59" i="25"/>
  <c r="BX59" i="25" s="1"/>
  <c r="DL59" i="25" s="1"/>
  <c r="FV59" i="25" s="1"/>
  <c r="HA59" i="25" s="1"/>
  <c r="BB58" i="25"/>
  <c r="BA58" i="25"/>
  <c r="AZ58" i="25"/>
  <c r="AY58" i="25"/>
  <c r="AX58" i="25"/>
  <c r="AW58" i="25"/>
  <c r="AV58" i="25"/>
  <c r="AU58" i="25"/>
  <c r="AT58" i="25"/>
  <c r="AS58" i="25"/>
  <c r="AR58" i="25"/>
  <c r="AQ58" i="25"/>
  <c r="CP58" i="25" s="1"/>
  <c r="ED58" i="25" s="1"/>
  <c r="AP58" i="25"/>
  <c r="CO58" i="25" s="1"/>
  <c r="EC58" i="25" s="1"/>
  <c r="AO58" i="25"/>
  <c r="CN58" i="25" s="1"/>
  <c r="EB58" i="25" s="1"/>
  <c r="AN58" i="25"/>
  <c r="CM58" i="25" s="1"/>
  <c r="EA58" i="25" s="1"/>
  <c r="AM58" i="25"/>
  <c r="CL58" i="25" s="1"/>
  <c r="DZ58" i="25" s="1"/>
  <c r="AL58" i="25"/>
  <c r="CK58" i="25" s="1"/>
  <c r="DY58" i="25" s="1"/>
  <c r="AK58" i="25"/>
  <c r="CJ58" i="25" s="1"/>
  <c r="DX58" i="25" s="1"/>
  <c r="AJ58" i="25"/>
  <c r="CI58" i="25" s="1"/>
  <c r="DW58" i="25" s="1"/>
  <c r="AI58" i="25"/>
  <c r="CH58" i="25" s="1"/>
  <c r="DV58" i="25" s="1"/>
  <c r="AH58" i="25"/>
  <c r="CG58" i="25" s="1"/>
  <c r="DU58" i="25" s="1"/>
  <c r="AG58" i="25"/>
  <c r="CF58" i="25" s="1"/>
  <c r="DT58" i="25" s="1"/>
  <c r="AF58" i="25"/>
  <c r="CE58" i="25" s="1"/>
  <c r="DS58" i="25" s="1"/>
  <c r="AE58" i="25"/>
  <c r="CD58" i="25" s="1"/>
  <c r="DR58" i="25" s="1"/>
  <c r="AD58" i="25"/>
  <c r="CC58" i="25" s="1"/>
  <c r="DQ58" i="25" s="1"/>
  <c r="AC58" i="25"/>
  <c r="CB58" i="25" s="1"/>
  <c r="DP58" i="25" s="1"/>
  <c r="AB58" i="25"/>
  <c r="CA58" i="25" s="1"/>
  <c r="DO58" i="25" s="1"/>
  <c r="AA58" i="25"/>
  <c r="BZ58" i="25" s="1"/>
  <c r="DN58" i="25" s="1"/>
  <c r="Z58" i="25"/>
  <c r="BY58" i="25" s="1"/>
  <c r="DM58" i="25" s="1"/>
  <c r="Y58" i="25"/>
  <c r="BX58" i="25" s="1"/>
  <c r="DL58" i="25" s="1"/>
  <c r="FV58" i="25" s="1"/>
  <c r="HA58" i="25" s="1"/>
  <c r="AH57" i="25"/>
  <c r="CG57" i="25" s="1"/>
  <c r="DU57" i="25" s="1"/>
  <c r="AG57" i="25"/>
  <c r="CF57" i="25" s="1"/>
  <c r="DT57" i="25" s="1"/>
  <c r="AF57" i="25"/>
  <c r="CE57" i="25" s="1"/>
  <c r="DS57" i="25" s="1"/>
  <c r="AE57" i="25"/>
  <c r="CD57" i="25" s="1"/>
  <c r="DR57" i="25" s="1"/>
  <c r="AD57" i="25"/>
  <c r="CC57" i="25" s="1"/>
  <c r="DQ57" i="25" s="1"/>
  <c r="AC57" i="25"/>
  <c r="CB57" i="25" s="1"/>
  <c r="DP57" i="25" s="1"/>
  <c r="AB57" i="25"/>
  <c r="CA57" i="25" s="1"/>
  <c r="DO57" i="25" s="1"/>
  <c r="AA57" i="25"/>
  <c r="BZ57" i="25" s="1"/>
  <c r="DN57" i="25" s="1"/>
  <c r="Z57" i="25"/>
  <c r="BY57" i="25" s="1"/>
  <c r="DM57" i="25" s="1"/>
  <c r="Y57" i="25"/>
  <c r="BX57" i="25" s="1"/>
  <c r="DL57" i="25" s="1"/>
  <c r="FV57" i="25" s="1"/>
  <c r="HA57" i="25" s="1"/>
  <c r="BB56" i="25"/>
  <c r="BA56" i="25"/>
  <c r="AZ56" i="25"/>
  <c r="AY56" i="25"/>
  <c r="AX56" i="25"/>
  <c r="AW56" i="25"/>
  <c r="AV56" i="25"/>
  <c r="AU56" i="25"/>
  <c r="AT56" i="25"/>
  <c r="AS56" i="25"/>
  <c r="AR56" i="25"/>
  <c r="AQ56" i="25"/>
  <c r="CP56" i="25" s="1"/>
  <c r="ED56" i="25" s="1"/>
  <c r="AP56" i="25"/>
  <c r="CO56" i="25" s="1"/>
  <c r="EC56" i="25" s="1"/>
  <c r="AO56" i="25"/>
  <c r="CN56" i="25" s="1"/>
  <c r="EB56" i="25" s="1"/>
  <c r="AN56" i="25"/>
  <c r="CM56" i="25" s="1"/>
  <c r="EA56" i="25" s="1"/>
  <c r="AM56" i="25"/>
  <c r="CL56" i="25" s="1"/>
  <c r="DZ56" i="25" s="1"/>
  <c r="AL56" i="25"/>
  <c r="CK56" i="25" s="1"/>
  <c r="DY56" i="25" s="1"/>
  <c r="AK56" i="25"/>
  <c r="CJ56" i="25" s="1"/>
  <c r="DX56" i="25" s="1"/>
  <c r="AJ56" i="25"/>
  <c r="CI56" i="25" s="1"/>
  <c r="DW56" i="25" s="1"/>
  <c r="AI56" i="25"/>
  <c r="CH56" i="25" s="1"/>
  <c r="DV56" i="25" s="1"/>
  <c r="AH56" i="25"/>
  <c r="CG56" i="25" s="1"/>
  <c r="DU56" i="25" s="1"/>
  <c r="AG56" i="25"/>
  <c r="CF56" i="25" s="1"/>
  <c r="DT56" i="25" s="1"/>
  <c r="AF56" i="25"/>
  <c r="CE56" i="25" s="1"/>
  <c r="DS56" i="25" s="1"/>
  <c r="AE56" i="25"/>
  <c r="CD56" i="25" s="1"/>
  <c r="DR56" i="25" s="1"/>
  <c r="AD56" i="25"/>
  <c r="CC56" i="25" s="1"/>
  <c r="DQ56" i="25" s="1"/>
  <c r="AC56" i="25"/>
  <c r="CB56" i="25" s="1"/>
  <c r="DP56" i="25" s="1"/>
  <c r="AB56" i="25"/>
  <c r="CA56" i="25" s="1"/>
  <c r="DO56" i="25" s="1"/>
  <c r="AA56" i="25"/>
  <c r="BZ56" i="25" s="1"/>
  <c r="DN56" i="25" s="1"/>
  <c r="Z56" i="25"/>
  <c r="BY56" i="25" s="1"/>
  <c r="DM56" i="25" s="1"/>
  <c r="Y56" i="25"/>
  <c r="BX56" i="25" s="1"/>
  <c r="DL56" i="25" s="1"/>
  <c r="FV56" i="25" s="1"/>
  <c r="HA56" i="25" s="1"/>
  <c r="AF55" i="25"/>
  <c r="AE55" i="25"/>
  <c r="AD55" i="25"/>
  <c r="AC55" i="25"/>
  <c r="CB55" i="25" s="1"/>
  <c r="DP55" i="25" s="1"/>
  <c r="AB55" i="25"/>
  <c r="CA55" i="25" s="1"/>
  <c r="DO55" i="25" s="1"/>
  <c r="AA55" i="25"/>
  <c r="BZ55" i="25" s="1"/>
  <c r="DN55" i="25" s="1"/>
  <c r="Z55" i="25"/>
  <c r="BY55" i="25" s="1"/>
  <c r="DM55" i="25" s="1"/>
  <c r="Y55" i="25"/>
  <c r="BX55" i="25" s="1"/>
  <c r="DL55" i="25" s="1"/>
  <c r="FV55" i="25" s="1"/>
  <c r="BB54" i="25"/>
  <c r="BA54" i="25"/>
  <c r="AZ54" i="25"/>
  <c r="AY54" i="25"/>
  <c r="AX54" i="25"/>
  <c r="AW54" i="25"/>
  <c r="AV54" i="25"/>
  <c r="AU54" i="25"/>
  <c r="AT54" i="25"/>
  <c r="AS54" i="25"/>
  <c r="AR54" i="25"/>
  <c r="AQ54" i="25"/>
  <c r="AP54" i="25"/>
  <c r="AO54" i="25"/>
  <c r="AN54" i="25"/>
  <c r="AM54" i="25"/>
  <c r="AL54" i="25"/>
  <c r="AK54" i="25"/>
  <c r="AJ54" i="25"/>
  <c r="AI54" i="25"/>
  <c r="AH54" i="25"/>
  <c r="CG54" i="25" s="1"/>
  <c r="DU54" i="25" s="1"/>
  <c r="AG54" i="25"/>
  <c r="CF54" i="25" s="1"/>
  <c r="DT54" i="25" s="1"/>
  <c r="AF54" i="25"/>
  <c r="CE54" i="25" s="1"/>
  <c r="DS54" i="25" s="1"/>
  <c r="AE54" i="25"/>
  <c r="CD54" i="25" s="1"/>
  <c r="DR54" i="25" s="1"/>
  <c r="AD54" i="25"/>
  <c r="CC54" i="25" s="1"/>
  <c r="DQ54" i="25" s="1"/>
  <c r="AC54" i="25"/>
  <c r="CB54" i="25" s="1"/>
  <c r="DP54" i="25" s="1"/>
  <c r="AB54" i="25"/>
  <c r="CA54" i="25" s="1"/>
  <c r="DO54" i="25" s="1"/>
  <c r="AA54" i="25"/>
  <c r="BZ54" i="25" s="1"/>
  <c r="DN54" i="25" s="1"/>
  <c r="Z54" i="25"/>
  <c r="BY54" i="25" s="1"/>
  <c r="DM54" i="25" s="1"/>
  <c r="Y54" i="25"/>
  <c r="BX54" i="25" s="1"/>
  <c r="DL54" i="25" s="1"/>
  <c r="FV54" i="25" s="1"/>
  <c r="BB53" i="25"/>
  <c r="DA53" i="25" s="1"/>
  <c r="EO53" i="25" s="1"/>
  <c r="GY53" i="25" s="1"/>
  <c r="BA53" i="25"/>
  <c r="CZ53" i="25" s="1"/>
  <c r="EN53" i="25" s="1"/>
  <c r="GX53" i="25" s="1"/>
  <c r="AZ53" i="25"/>
  <c r="CY53" i="25" s="1"/>
  <c r="EM53" i="25" s="1"/>
  <c r="GW53" i="25" s="1"/>
  <c r="AY53" i="25"/>
  <c r="CX53" i="25" s="1"/>
  <c r="EL53" i="25" s="1"/>
  <c r="GV53" i="25" s="1"/>
  <c r="AX53" i="25"/>
  <c r="CW53" i="25" s="1"/>
  <c r="EK53" i="25" s="1"/>
  <c r="GU53" i="25" s="1"/>
  <c r="AW53" i="25"/>
  <c r="CV53" i="25" s="1"/>
  <c r="EJ53" i="25" s="1"/>
  <c r="GT53" i="25" s="1"/>
  <c r="AV53" i="25"/>
  <c r="CU53" i="25" s="1"/>
  <c r="EI53" i="25" s="1"/>
  <c r="GS53" i="25" s="1"/>
  <c r="AU53" i="25"/>
  <c r="CT53" i="25" s="1"/>
  <c r="EH53" i="25" s="1"/>
  <c r="GR53" i="25" s="1"/>
  <c r="AT53" i="25"/>
  <c r="CS53" i="25" s="1"/>
  <c r="EG53" i="25" s="1"/>
  <c r="GQ53" i="25" s="1"/>
  <c r="AS53" i="25"/>
  <c r="CR53" i="25" s="1"/>
  <c r="EF53" i="25" s="1"/>
  <c r="GP53" i="25" s="1"/>
  <c r="AR53" i="25"/>
  <c r="CQ53" i="25" s="1"/>
  <c r="EE53" i="25" s="1"/>
  <c r="GO53" i="25" s="1"/>
  <c r="AQ53" i="25"/>
  <c r="CP53" i="25" s="1"/>
  <c r="ED53" i="25" s="1"/>
  <c r="GN53" i="25" s="1"/>
  <c r="AP53" i="25"/>
  <c r="CO53" i="25" s="1"/>
  <c r="EC53" i="25" s="1"/>
  <c r="GM53" i="25" s="1"/>
  <c r="AO53" i="25"/>
  <c r="CN53" i="25" s="1"/>
  <c r="EB53" i="25" s="1"/>
  <c r="GL53" i="25" s="1"/>
  <c r="AN53" i="25"/>
  <c r="CM53" i="25" s="1"/>
  <c r="EA53" i="25" s="1"/>
  <c r="GK53" i="25" s="1"/>
  <c r="AM53" i="25"/>
  <c r="CL53" i="25" s="1"/>
  <c r="DZ53" i="25" s="1"/>
  <c r="GJ53" i="25" s="1"/>
  <c r="AL53" i="25"/>
  <c r="CK53" i="25" s="1"/>
  <c r="DY53" i="25" s="1"/>
  <c r="GI53" i="25" s="1"/>
  <c r="AK53" i="25"/>
  <c r="CJ53" i="25" s="1"/>
  <c r="DX53" i="25" s="1"/>
  <c r="GH53" i="25" s="1"/>
  <c r="AJ53" i="25"/>
  <c r="CI53" i="25" s="1"/>
  <c r="DW53" i="25" s="1"/>
  <c r="GG53" i="25" s="1"/>
  <c r="AI53" i="25"/>
  <c r="CH53" i="25" s="1"/>
  <c r="DV53" i="25" s="1"/>
  <c r="GF53" i="25" s="1"/>
  <c r="AH53" i="25"/>
  <c r="CG53" i="25" s="1"/>
  <c r="DU53" i="25" s="1"/>
  <c r="GE53" i="25" s="1"/>
  <c r="AG53" i="25"/>
  <c r="CF53" i="25" s="1"/>
  <c r="DT53" i="25" s="1"/>
  <c r="GD53" i="25" s="1"/>
  <c r="AF53" i="25"/>
  <c r="CE53" i="25" s="1"/>
  <c r="DS53" i="25" s="1"/>
  <c r="GC53" i="25" s="1"/>
  <c r="AE53" i="25"/>
  <c r="CD53" i="25" s="1"/>
  <c r="DR53" i="25" s="1"/>
  <c r="GB53" i="25" s="1"/>
  <c r="AD53" i="25"/>
  <c r="CC53" i="25" s="1"/>
  <c r="DQ53" i="25" s="1"/>
  <c r="GA53" i="25" s="1"/>
  <c r="AC53" i="25"/>
  <c r="CB53" i="25" s="1"/>
  <c r="DP53" i="25" s="1"/>
  <c r="FZ53" i="25" s="1"/>
  <c r="AB53" i="25"/>
  <c r="CA53" i="25" s="1"/>
  <c r="DO53" i="25" s="1"/>
  <c r="FY53" i="25" s="1"/>
  <c r="AA53" i="25"/>
  <c r="BZ53" i="25" s="1"/>
  <c r="DN53" i="25" s="1"/>
  <c r="FX53" i="25" s="1"/>
  <c r="Z53" i="25"/>
  <c r="BY53" i="25" s="1"/>
  <c r="DM53" i="25" s="1"/>
  <c r="FW53" i="25" s="1"/>
  <c r="Y53" i="25"/>
  <c r="BX53" i="25" s="1"/>
  <c r="DL53" i="25" s="1"/>
  <c r="FV53" i="25" s="1"/>
  <c r="BB52" i="25"/>
  <c r="DA52" i="25" s="1"/>
  <c r="EO52" i="25" s="1"/>
  <c r="BA52" i="25"/>
  <c r="CZ52" i="25" s="1"/>
  <c r="EN52" i="25" s="1"/>
  <c r="AZ52" i="25"/>
  <c r="CY52" i="25" s="1"/>
  <c r="EM52" i="25" s="1"/>
  <c r="AY52" i="25"/>
  <c r="CX52" i="25" s="1"/>
  <c r="EL52" i="25" s="1"/>
  <c r="AX52" i="25"/>
  <c r="CW52" i="25" s="1"/>
  <c r="EK52" i="25" s="1"/>
  <c r="AW52" i="25"/>
  <c r="CV52" i="25" s="1"/>
  <c r="EJ52" i="25" s="1"/>
  <c r="AV52" i="25"/>
  <c r="CU52" i="25" s="1"/>
  <c r="EI52" i="25" s="1"/>
  <c r="AU52" i="25"/>
  <c r="CT52" i="25" s="1"/>
  <c r="EH52" i="25" s="1"/>
  <c r="AT52" i="25"/>
  <c r="CS52" i="25" s="1"/>
  <c r="EG52" i="25" s="1"/>
  <c r="AS52" i="25"/>
  <c r="CR52" i="25" s="1"/>
  <c r="EF52" i="25" s="1"/>
  <c r="AR52" i="25"/>
  <c r="CQ52" i="25" s="1"/>
  <c r="EE52" i="25" s="1"/>
  <c r="AQ52" i="25"/>
  <c r="CP52" i="25" s="1"/>
  <c r="ED52" i="25" s="1"/>
  <c r="AP52" i="25"/>
  <c r="CO52" i="25" s="1"/>
  <c r="EC52" i="25" s="1"/>
  <c r="AO52" i="25"/>
  <c r="CN52" i="25" s="1"/>
  <c r="EB52" i="25" s="1"/>
  <c r="AN52" i="25"/>
  <c r="CM52" i="25" s="1"/>
  <c r="EA52" i="25" s="1"/>
  <c r="AM52" i="25"/>
  <c r="CL52" i="25" s="1"/>
  <c r="DZ52" i="25" s="1"/>
  <c r="AL52" i="25"/>
  <c r="CK52" i="25" s="1"/>
  <c r="DY52" i="25" s="1"/>
  <c r="AK52" i="25"/>
  <c r="CJ52" i="25" s="1"/>
  <c r="DX52" i="25" s="1"/>
  <c r="AJ52" i="25"/>
  <c r="CI52" i="25" s="1"/>
  <c r="DW52" i="25" s="1"/>
  <c r="AI52" i="25"/>
  <c r="CH52" i="25" s="1"/>
  <c r="DV52" i="25" s="1"/>
  <c r="AH52" i="25"/>
  <c r="CG52" i="25" s="1"/>
  <c r="DU52" i="25" s="1"/>
  <c r="AG52" i="25"/>
  <c r="CF52" i="25" s="1"/>
  <c r="DT52" i="25" s="1"/>
  <c r="AF52" i="25"/>
  <c r="CE52" i="25" s="1"/>
  <c r="DS52" i="25" s="1"/>
  <c r="AE52" i="25"/>
  <c r="CD52" i="25" s="1"/>
  <c r="DR52" i="25" s="1"/>
  <c r="AD52" i="25"/>
  <c r="CC52" i="25" s="1"/>
  <c r="DQ52" i="25" s="1"/>
  <c r="AC52" i="25"/>
  <c r="CB52" i="25" s="1"/>
  <c r="DP52" i="25" s="1"/>
  <c r="AB52" i="25"/>
  <c r="CA52" i="25" s="1"/>
  <c r="DO52" i="25" s="1"/>
  <c r="AA52" i="25"/>
  <c r="BZ52" i="25" s="1"/>
  <c r="DN52" i="25" s="1"/>
  <c r="Z52" i="25"/>
  <c r="BY52" i="25" s="1"/>
  <c r="DM52" i="25" s="1"/>
  <c r="Y52" i="25"/>
  <c r="BX52" i="25" s="1"/>
  <c r="DL52" i="25" s="1"/>
  <c r="FV52" i="25" s="1"/>
  <c r="BB51" i="25"/>
  <c r="DA51" i="25" s="1"/>
  <c r="EO51" i="25" s="1"/>
  <c r="BA51" i="25"/>
  <c r="CZ51" i="25" s="1"/>
  <c r="EN51" i="25" s="1"/>
  <c r="AZ51" i="25"/>
  <c r="CY51" i="25" s="1"/>
  <c r="EM51" i="25" s="1"/>
  <c r="AY51" i="25"/>
  <c r="CX51" i="25" s="1"/>
  <c r="EL51" i="25" s="1"/>
  <c r="AX51" i="25"/>
  <c r="CW51" i="25" s="1"/>
  <c r="EK51" i="25" s="1"/>
  <c r="AW51" i="25"/>
  <c r="CV51" i="25" s="1"/>
  <c r="EJ51" i="25" s="1"/>
  <c r="AV51" i="25"/>
  <c r="CU51" i="25" s="1"/>
  <c r="EI51" i="25" s="1"/>
  <c r="AU51" i="25"/>
  <c r="CT51" i="25" s="1"/>
  <c r="EH51" i="25" s="1"/>
  <c r="AT51" i="25"/>
  <c r="CS51" i="25" s="1"/>
  <c r="EG51" i="25" s="1"/>
  <c r="AS51" i="25"/>
  <c r="CR51" i="25" s="1"/>
  <c r="EF51" i="25" s="1"/>
  <c r="AR51" i="25"/>
  <c r="CQ51" i="25" s="1"/>
  <c r="EE51" i="25" s="1"/>
  <c r="AQ51" i="25"/>
  <c r="CP51" i="25" s="1"/>
  <c r="ED51" i="25" s="1"/>
  <c r="AP51" i="25"/>
  <c r="CO51" i="25" s="1"/>
  <c r="EC51" i="25" s="1"/>
  <c r="AO51" i="25"/>
  <c r="CN51" i="25" s="1"/>
  <c r="EB51" i="25" s="1"/>
  <c r="AN51" i="25"/>
  <c r="CM51" i="25" s="1"/>
  <c r="EA51" i="25" s="1"/>
  <c r="AM51" i="25"/>
  <c r="CL51" i="25" s="1"/>
  <c r="DZ51" i="25" s="1"/>
  <c r="AL51" i="25"/>
  <c r="CK51" i="25" s="1"/>
  <c r="DY51" i="25" s="1"/>
  <c r="AK51" i="25"/>
  <c r="CJ51" i="25" s="1"/>
  <c r="DX51" i="25" s="1"/>
  <c r="AJ51" i="25"/>
  <c r="CI51" i="25" s="1"/>
  <c r="DW51" i="25" s="1"/>
  <c r="AI51" i="25"/>
  <c r="CH51" i="25" s="1"/>
  <c r="DV51" i="25" s="1"/>
  <c r="AH51" i="25"/>
  <c r="CG51" i="25" s="1"/>
  <c r="DU51" i="25" s="1"/>
  <c r="AG51" i="25"/>
  <c r="CF51" i="25" s="1"/>
  <c r="DT51" i="25" s="1"/>
  <c r="AF51" i="25"/>
  <c r="CE51" i="25" s="1"/>
  <c r="DS51" i="25" s="1"/>
  <c r="AE51" i="25"/>
  <c r="CD51" i="25" s="1"/>
  <c r="DR51" i="25" s="1"/>
  <c r="AD51" i="25"/>
  <c r="CC51" i="25" s="1"/>
  <c r="DQ51" i="25" s="1"/>
  <c r="AC51" i="25"/>
  <c r="CB51" i="25" s="1"/>
  <c r="DP51" i="25" s="1"/>
  <c r="AB51" i="25"/>
  <c r="CA51" i="25" s="1"/>
  <c r="DO51" i="25" s="1"/>
  <c r="AA51" i="25"/>
  <c r="BZ51" i="25" s="1"/>
  <c r="DN51" i="25" s="1"/>
  <c r="Z51" i="25"/>
  <c r="BY51" i="25" s="1"/>
  <c r="DM51" i="25" s="1"/>
  <c r="Y51" i="25"/>
  <c r="BX51" i="25" s="1"/>
  <c r="DL51" i="25" s="1"/>
  <c r="FV51" i="25" s="1"/>
  <c r="BB50" i="25"/>
  <c r="DA50" i="25" s="1"/>
  <c r="EO50" i="25" s="1"/>
  <c r="BA50" i="25"/>
  <c r="CZ50" i="25" s="1"/>
  <c r="EN50" i="25" s="1"/>
  <c r="AZ50" i="25"/>
  <c r="CY50" i="25" s="1"/>
  <c r="EM50" i="25" s="1"/>
  <c r="AY50" i="25"/>
  <c r="CX50" i="25" s="1"/>
  <c r="EL50" i="25" s="1"/>
  <c r="AX50" i="25"/>
  <c r="CW50" i="25" s="1"/>
  <c r="EK50" i="25" s="1"/>
  <c r="AW50" i="25"/>
  <c r="CV50" i="25" s="1"/>
  <c r="EJ50" i="25" s="1"/>
  <c r="AV50" i="25"/>
  <c r="CU50" i="25" s="1"/>
  <c r="EI50" i="25" s="1"/>
  <c r="AU50" i="25"/>
  <c r="CT50" i="25" s="1"/>
  <c r="EH50" i="25" s="1"/>
  <c r="AT50" i="25"/>
  <c r="CS50" i="25" s="1"/>
  <c r="EG50" i="25" s="1"/>
  <c r="AS50" i="25"/>
  <c r="CR50" i="25" s="1"/>
  <c r="EF50" i="25" s="1"/>
  <c r="AR50" i="25"/>
  <c r="CQ50" i="25" s="1"/>
  <c r="EE50" i="25" s="1"/>
  <c r="AQ50" i="25"/>
  <c r="CP50" i="25" s="1"/>
  <c r="ED50" i="25" s="1"/>
  <c r="AP50" i="25"/>
  <c r="CO50" i="25" s="1"/>
  <c r="EC50" i="25" s="1"/>
  <c r="AO50" i="25"/>
  <c r="CN50" i="25" s="1"/>
  <c r="EB50" i="25" s="1"/>
  <c r="AN50" i="25"/>
  <c r="CM50" i="25" s="1"/>
  <c r="EA50" i="25" s="1"/>
  <c r="AM50" i="25"/>
  <c r="CL50" i="25" s="1"/>
  <c r="DZ50" i="25" s="1"/>
  <c r="AL50" i="25"/>
  <c r="CK50" i="25" s="1"/>
  <c r="DY50" i="25" s="1"/>
  <c r="AK50" i="25"/>
  <c r="CJ50" i="25" s="1"/>
  <c r="DX50" i="25" s="1"/>
  <c r="AJ50" i="25"/>
  <c r="CI50" i="25" s="1"/>
  <c r="DW50" i="25" s="1"/>
  <c r="AI50" i="25"/>
  <c r="CH50" i="25" s="1"/>
  <c r="DV50" i="25" s="1"/>
  <c r="AH50" i="25"/>
  <c r="CG50" i="25" s="1"/>
  <c r="DU50" i="25" s="1"/>
  <c r="AG50" i="25"/>
  <c r="CF50" i="25" s="1"/>
  <c r="DT50" i="25" s="1"/>
  <c r="AF50" i="25"/>
  <c r="CE50" i="25" s="1"/>
  <c r="DS50" i="25" s="1"/>
  <c r="AE50" i="25"/>
  <c r="CD50" i="25" s="1"/>
  <c r="DR50" i="25" s="1"/>
  <c r="AD50" i="25"/>
  <c r="CC50" i="25" s="1"/>
  <c r="DQ50" i="25" s="1"/>
  <c r="AC50" i="25"/>
  <c r="CB50" i="25" s="1"/>
  <c r="DP50" i="25" s="1"/>
  <c r="AB50" i="25"/>
  <c r="CA50" i="25" s="1"/>
  <c r="DO50" i="25" s="1"/>
  <c r="AA50" i="25"/>
  <c r="BZ50" i="25" s="1"/>
  <c r="DN50" i="25" s="1"/>
  <c r="Z50" i="25"/>
  <c r="BY50" i="25" s="1"/>
  <c r="DM50" i="25" s="1"/>
  <c r="Y50" i="25"/>
  <c r="BX50" i="25" s="1"/>
  <c r="DL50" i="25" s="1"/>
  <c r="FV50" i="25" s="1"/>
  <c r="BB49" i="25"/>
  <c r="BA49" i="25"/>
  <c r="AZ49" i="25"/>
  <c r="AY49" i="25"/>
  <c r="AX49" i="25"/>
  <c r="AW49" i="25"/>
  <c r="AV49" i="25"/>
  <c r="AU49" i="25"/>
  <c r="AT49" i="25"/>
  <c r="AS49" i="25"/>
  <c r="AR49" i="25"/>
  <c r="AQ49" i="25"/>
  <c r="AP49" i="25"/>
  <c r="AO49" i="25"/>
  <c r="AN49" i="25"/>
  <c r="CM49" i="25" s="1"/>
  <c r="EA49" i="25" s="1"/>
  <c r="AM49" i="25"/>
  <c r="CL49" i="25" s="1"/>
  <c r="DZ49" i="25" s="1"/>
  <c r="AL49" i="25"/>
  <c r="CK49" i="25" s="1"/>
  <c r="DY49" i="25" s="1"/>
  <c r="AK49" i="25"/>
  <c r="CJ49" i="25" s="1"/>
  <c r="DX49" i="25" s="1"/>
  <c r="AJ49" i="25"/>
  <c r="CI49" i="25" s="1"/>
  <c r="DW49" i="25" s="1"/>
  <c r="AI49" i="25"/>
  <c r="CH49" i="25" s="1"/>
  <c r="DV49" i="25" s="1"/>
  <c r="AH49" i="25"/>
  <c r="CG49" i="25" s="1"/>
  <c r="DU49" i="25" s="1"/>
  <c r="AG49" i="25"/>
  <c r="CF49" i="25" s="1"/>
  <c r="DT49" i="25" s="1"/>
  <c r="AF49" i="25"/>
  <c r="CE49" i="25" s="1"/>
  <c r="DS49" i="25" s="1"/>
  <c r="AE49" i="25"/>
  <c r="CD49" i="25" s="1"/>
  <c r="DR49" i="25" s="1"/>
  <c r="AD49" i="25"/>
  <c r="CC49" i="25" s="1"/>
  <c r="DQ49" i="25" s="1"/>
  <c r="AC49" i="25"/>
  <c r="CB49" i="25" s="1"/>
  <c r="DP49" i="25" s="1"/>
  <c r="AB49" i="25"/>
  <c r="CA49" i="25" s="1"/>
  <c r="DO49" i="25" s="1"/>
  <c r="AA49" i="25"/>
  <c r="BZ49" i="25" s="1"/>
  <c r="DN49" i="25" s="1"/>
  <c r="Z49" i="25"/>
  <c r="BY49" i="25" s="1"/>
  <c r="DM49" i="25" s="1"/>
  <c r="Y49" i="25"/>
  <c r="BX49" i="25" s="1"/>
  <c r="DL49" i="25" s="1"/>
  <c r="FV49" i="25" s="1"/>
  <c r="BB48" i="25"/>
  <c r="BA48" i="25"/>
  <c r="AZ48" i="25"/>
  <c r="AY48" i="25"/>
  <c r="AX48" i="25"/>
  <c r="AW48" i="25"/>
  <c r="AV48" i="25"/>
  <c r="AU48" i="25"/>
  <c r="AT48" i="25"/>
  <c r="AS48" i="25"/>
  <c r="AR48" i="25"/>
  <c r="AQ48" i="25"/>
  <c r="AP48" i="25"/>
  <c r="AO48" i="25"/>
  <c r="AN48" i="25"/>
  <c r="AM48" i="25"/>
  <c r="AL48" i="25"/>
  <c r="CK48" i="25" s="1"/>
  <c r="DY48" i="25" s="1"/>
  <c r="AK48" i="25"/>
  <c r="CJ48" i="25" s="1"/>
  <c r="DX48" i="25" s="1"/>
  <c r="AJ48" i="25"/>
  <c r="CI48" i="25" s="1"/>
  <c r="DW48" i="25" s="1"/>
  <c r="AI48" i="25"/>
  <c r="CH48" i="25" s="1"/>
  <c r="DV48" i="25" s="1"/>
  <c r="AH48" i="25"/>
  <c r="CG48" i="25" s="1"/>
  <c r="DU48" i="25" s="1"/>
  <c r="AG48" i="25"/>
  <c r="CF48" i="25" s="1"/>
  <c r="DT48" i="25" s="1"/>
  <c r="AF48" i="25"/>
  <c r="CE48" i="25" s="1"/>
  <c r="DS48" i="25" s="1"/>
  <c r="AE48" i="25"/>
  <c r="CD48" i="25" s="1"/>
  <c r="DR48" i="25" s="1"/>
  <c r="AD48" i="25"/>
  <c r="CC48" i="25" s="1"/>
  <c r="DQ48" i="25" s="1"/>
  <c r="AC48" i="25"/>
  <c r="CB48" i="25" s="1"/>
  <c r="DP48" i="25" s="1"/>
  <c r="AB48" i="25"/>
  <c r="CA48" i="25" s="1"/>
  <c r="DO48" i="25" s="1"/>
  <c r="AA48" i="25"/>
  <c r="BZ48" i="25" s="1"/>
  <c r="DN48" i="25" s="1"/>
  <c r="Z48" i="25"/>
  <c r="BY48" i="25" s="1"/>
  <c r="DM48" i="25" s="1"/>
  <c r="Y48" i="25"/>
  <c r="BX48" i="25" s="1"/>
  <c r="DL48" i="25" s="1"/>
  <c r="FV48" i="25" s="1"/>
  <c r="BB47" i="25"/>
  <c r="BA47" i="25"/>
  <c r="AZ47" i="25"/>
  <c r="AY47" i="25"/>
  <c r="AX47" i="25"/>
  <c r="AW47" i="25"/>
  <c r="AV47" i="25"/>
  <c r="AU47" i="25"/>
  <c r="AT47" i="25"/>
  <c r="AS47" i="25"/>
  <c r="AR47" i="25"/>
  <c r="AQ47" i="25"/>
  <c r="AP47" i="25"/>
  <c r="AO47" i="25"/>
  <c r="AN47" i="25"/>
  <c r="AM47" i="25"/>
  <c r="AL47" i="25"/>
  <c r="AK47" i="25"/>
  <c r="AJ47" i="25"/>
  <c r="AI47" i="25"/>
  <c r="AH47" i="25"/>
  <c r="AG47" i="25"/>
  <c r="AF47" i="25"/>
  <c r="AE47" i="25"/>
  <c r="AD47" i="25"/>
  <c r="AC47" i="25"/>
  <c r="AB47" i="25"/>
  <c r="CA47" i="25" s="1"/>
  <c r="DO47" i="25" s="1"/>
  <c r="FY47" i="25" s="1"/>
  <c r="AA47" i="25"/>
  <c r="BZ47" i="25" s="1"/>
  <c r="DN47" i="25" s="1"/>
  <c r="FX47" i="25" s="1"/>
  <c r="Z47" i="25"/>
  <c r="BY47" i="25" s="1"/>
  <c r="DM47" i="25" s="1"/>
  <c r="FW47" i="25" s="1"/>
  <c r="Y47" i="25"/>
  <c r="BX47" i="25" s="1"/>
  <c r="DL47" i="25" s="1"/>
  <c r="FV47" i="25" s="1"/>
  <c r="BB46" i="25"/>
  <c r="BA46" i="25"/>
  <c r="AZ46" i="25"/>
  <c r="AY46" i="25"/>
  <c r="AX46" i="25"/>
  <c r="AW46" i="25"/>
  <c r="AV46" i="25"/>
  <c r="AU46" i="25"/>
  <c r="AT46" i="25"/>
  <c r="AS46" i="25"/>
  <c r="AR46" i="25"/>
  <c r="AQ46" i="25"/>
  <c r="CP46" i="25" s="1"/>
  <c r="ED46" i="25" s="1"/>
  <c r="AP46" i="25"/>
  <c r="CO46" i="25" s="1"/>
  <c r="EC46" i="25" s="1"/>
  <c r="AO46" i="25"/>
  <c r="CN46" i="25" s="1"/>
  <c r="EB46" i="25" s="1"/>
  <c r="AN46" i="25"/>
  <c r="CM46" i="25" s="1"/>
  <c r="EA46" i="25" s="1"/>
  <c r="AM46" i="25"/>
  <c r="CL46" i="25" s="1"/>
  <c r="DZ46" i="25" s="1"/>
  <c r="AL46" i="25"/>
  <c r="CK46" i="25" s="1"/>
  <c r="DY46" i="25" s="1"/>
  <c r="AK46" i="25"/>
  <c r="CJ46" i="25" s="1"/>
  <c r="DX46" i="25" s="1"/>
  <c r="AJ46" i="25"/>
  <c r="CI46" i="25" s="1"/>
  <c r="DW46" i="25" s="1"/>
  <c r="AI46" i="25"/>
  <c r="CH46" i="25" s="1"/>
  <c r="DV46" i="25" s="1"/>
  <c r="AH46" i="25"/>
  <c r="CG46" i="25" s="1"/>
  <c r="DU46" i="25" s="1"/>
  <c r="AG46" i="25"/>
  <c r="CF46" i="25" s="1"/>
  <c r="DT46" i="25" s="1"/>
  <c r="AF46" i="25"/>
  <c r="CE46" i="25" s="1"/>
  <c r="DS46" i="25" s="1"/>
  <c r="AE46" i="25"/>
  <c r="CD46" i="25" s="1"/>
  <c r="DR46" i="25" s="1"/>
  <c r="AD46" i="25"/>
  <c r="CC46" i="25" s="1"/>
  <c r="DQ46" i="25" s="1"/>
  <c r="AC46" i="25"/>
  <c r="CB46" i="25" s="1"/>
  <c r="DP46" i="25" s="1"/>
  <c r="AB46" i="25"/>
  <c r="CA46" i="25" s="1"/>
  <c r="DO46" i="25" s="1"/>
  <c r="AA46" i="25"/>
  <c r="BZ46" i="25" s="1"/>
  <c r="DN46" i="25" s="1"/>
  <c r="Z46" i="25"/>
  <c r="BY46" i="25" s="1"/>
  <c r="DM46" i="25" s="1"/>
  <c r="Y46" i="25"/>
  <c r="BX46" i="25" s="1"/>
  <c r="DL46" i="25" s="1"/>
  <c r="FV46" i="25" s="1"/>
  <c r="BB45" i="25"/>
  <c r="BA45" i="25"/>
  <c r="AZ45" i="25"/>
  <c r="AY45" i="25"/>
  <c r="AX45" i="25"/>
  <c r="AW45" i="25"/>
  <c r="AV45" i="25"/>
  <c r="AU45" i="25"/>
  <c r="AT45" i="25"/>
  <c r="AS45" i="25"/>
  <c r="AR45" i="25"/>
  <c r="AQ45" i="25"/>
  <c r="AP45" i="25"/>
  <c r="AO45" i="25"/>
  <c r="AN45" i="25"/>
  <c r="AM45" i="25"/>
  <c r="AL45" i="25"/>
  <c r="AK45" i="25"/>
  <c r="AJ45" i="25"/>
  <c r="AI45" i="25"/>
  <c r="AH45" i="25"/>
  <c r="AG45" i="25"/>
  <c r="AF45" i="25"/>
  <c r="CE45" i="25" s="1"/>
  <c r="DS45" i="25" s="1"/>
  <c r="GC45" i="25" s="1"/>
  <c r="AE45" i="25"/>
  <c r="CD45" i="25" s="1"/>
  <c r="DR45" i="25" s="1"/>
  <c r="GB45" i="25" s="1"/>
  <c r="AD45" i="25"/>
  <c r="CC45" i="25" s="1"/>
  <c r="DQ45" i="25" s="1"/>
  <c r="GA45" i="25" s="1"/>
  <c r="AC45" i="25"/>
  <c r="CB45" i="25" s="1"/>
  <c r="DP45" i="25" s="1"/>
  <c r="FZ45" i="25" s="1"/>
  <c r="AB45" i="25"/>
  <c r="CA45" i="25" s="1"/>
  <c r="DO45" i="25" s="1"/>
  <c r="FY45" i="25" s="1"/>
  <c r="AA45" i="25"/>
  <c r="BZ45" i="25" s="1"/>
  <c r="DN45" i="25" s="1"/>
  <c r="FX45" i="25" s="1"/>
  <c r="Z45" i="25"/>
  <c r="BY45" i="25" s="1"/>
  <c r="DM45" i="25" s="1"/>
  <c r="FW45" i="25" s="1"/>
  <c r="Y45" i="25"/>
  <c r="BX45" i="25" s="1"/>
  <c r="DL45" i="25" s="1"/>
  <c r="FV45" i="25" s="1"/>
  <c r="BB44" i="25"/>
  <c r="BA44" i="25"/>
  <c r="AZ44" i="25"/>
  <c r="AY44" i="25"/>
  <c r="AX44" i="25"/>
  <c r="AW44" i="25"/>
  <c r="AV44" i="25"/>
  <c r="AU44" i="25"/>
  <c r="AT44" i="25"/>
  <c r="AS44" i="25"/>
  <c r="AR44" i="25"/>
  <c r="AQ44" i="25"/>
  <c r="AP44" i="25"/>
  <c r="AO44" i="25"/>
  <c r="AN44" i="25"/>
  <c r="AM44" i="25"/>
  <c r="AL44" i="25"/>
  <c r="AK44" i="25"/>
  <c r="AJ44" i="25"/>
  <c r="AI44" i="25"/>
  <c r="CH44" i="25" s="1"/>
  <c r="DV44" i="25" s="1"/>
  <c r="AH44" i="25"/>
  <c r="CG44" i="25" s="1"/>
  <c r="DU44" i="25" s="1"/>
  <c r="AG44" i="25"/>
  <c r="CF44" i="25" s="1"/>
  <c r="DT44" i="25" s="1"/>
  <c r="AF44" i="25"/>
  <c r="CE44" i="25" s="1"/>
  <c r="DS44" i="25" s="1"/>
  <c r="AE44" i="25"/>
  <c r="CD44" i="25" s="1"/>
  <c r="DR44" i="25" s="1"/>
  <c r="AD44" i="25"/>
  <c r="CC44" i="25" s="1"/>
  <c r="DQ44" i="25" s="1"/>
  <c r="AC44" i="25"/>
  <c r="CB44" i="25" s="1"/>
  <c r="DP44" i="25" s="1"/>
  <c r="AB44" i="25"/>
  <c r="CA44" i="25" s="1"/>
  <c r="DO44" i="25" s="1"/>
  <c r="AA44" i="25"/>
  <c r="BZ44" i="25" s="1"/>
  <c r="DN44" i="25" s="1"/>
  <c r="Z44" i="25"/>
  <c r="BY44" i="25" s="1"/>
  <c r="DM44" i="25" s="1"/>
  <c r="Y44" i="25"/>
  <c r="BX44" i="25" s="1"/>
  <c r="DL44" i="25" s="1"/>
  <c r="FV44" i="25" s="1"/>
  <c r="BB42" i="25"/>
  <c r="BA42" i="25"/>
  <c r="AZ42" i="25"/>
  <c r="AY42" i="25"/>
  <c r="AX42" i="25"/>
  <c r="AW42" i="25"/>
  <c r="AV42" i="25"/>
  <c r="AU42" i="25"/>
  <c r="AT42" i="25"/>
  <c r="AS42" i="25"/>
  <c r="AR42" i="25"/>
  <c r="AQ42" i="25"/>
  <c r="AP42" i="25"/>
  <c r="CO42" i="25" s="1"/>
  <c r="EC42" i="25" s="1"/>
  <c r="AO42" i="25"/>
  <c r="CN42" i="25" s="1"/>
  <c r="EB42" i="25" s="1"/>
  <c r="AN42" i="25"/>
  <c r="CM42" i="25" s="1"/>
  <c r="EA42" i="25" s="1"/>
  <c r="AM42" i="25"/>
  <c r="CL42" i="25" s="1"/>
  <c r="DZ42" i="25" s="1"/>
  <c r="AL42" i="25"/>
  <c r="CK42" i="25" s="1"/>
  <c r="DY42" i="25" s="1"/>
  <c r="AK42" i="25"/>
  <c r="CJ42" i="25" s="1"/>
  <c r="DX42" i="25" s="1"/>
  <c r="AJ42" i="25"/>
  <c r="CI42" i="25" s="1"/>
  <c r="DW42" i="25" s="1"/>
  <c r="AI42" i="25"/>
  <c r="CH42" i="25" s="1"/>
  <c r="DV42" i="25" s="1"/>
  <c r="AH42" i="25"/>
  <c r="CG42" i="25" s="1"/>
  <c r="DU42" i="25" s="1"/>
  <c r="AG42" i="25"/>
  <c r="CF42" i="25" s="1"/>
  <c r="DT42" i="25" s="1"/>
  <c r="AF42" i="25"/>
  <c r="CE42" i="25" s="1"/>
  <c r="DS42" i="25" s="1"/>
  <c r="AE42" i="25"/>
  <c r="CD42" i="25" s="1"/>
  <c r="DR42" i="25" s="1"/>
  <c r="AD42" i="25"/>
  <c r="CC42" i="25" s="1"/>
  <c r="DQ42" i="25" s="1"/>
  <c r="AC42" i="25"/>
  <c r="CB42" i="25" s="1"/>
  <c r="DP42" i="25" s="1"/>
  <c r="AB42" i="25"/>
  <c r="CA42" i="25" s="1"/>
  <c r="DO42" i="25" s="1"/>
  <c r="AA42" i="25"/>
  <c r="BZ42" i="25" s="1"/>
  <c r="DN42" i="25" s="1"/>
  <c r="Z42" i="25"/>
  <c r="BY42" i="25" s="1"/>
  <c r="DM42" i="25" s="1"/>
  <c r="Y42" i="25"/>
  <c r="BX42" i="25" s="1"/>
  <c r="DL42" i="25" s="1"/>
  <c r="FV42" i="25" s="1"/>
  <c r="BB41" i="25"/>
  <c r="BA41" i="25"/>
  <c r="AZ41" i="25"/>
  <c r="AY41" i="25"/>
  <c r="AX41" i="25"/>
  <c r="AW41" i="25"/>
  <c r="AV41" i="25"/>
  <c r="AU41" i="25"/>
  <c r="AT41" i="25"/>
  <c r="AS41" i="25"/>
  <c r="AR41" i="25"/>
  <c r="AQ41" i="25"/>
  <c r="AP41" i="25"/>
  <c r="AO41" i="25"/>
  <c r="AN41" i="25"/>
  <c r="AM41" i="25"/>
  <c r="AL41" i="25"/>
  <c r="AK41" i="25"/>
  <c r="AJ41" i="25"/>
  <c r="AI41" i="25"/>
  <c r="AH41" i="25"/>
  <c r="AG41" i="25"/>
  <c r="CF41" i="25" s="1"/>
  <c r="DT41" i="25" s="1"/>
  <c r="AF41" i="25"/>
  <c r="CE41" i="25" s="1"/>
  <c r="DS41" i="25" s="1"/>
  <c r="AE41" i="25"/>
  <c r="CD41" i="25" s="1"/>
  <c r="DR41" i="25" s="1"/>
  <c r="AD41" i="25"/>
  <c r="CC41" i="25" s="1"/>
  <c r="DQ41" i="25" s="1"/>
  <c r="AC41" i="25"/>
  <c r="CB41" i="25" s="1"/>
  <c r="DP41" i="25" s="1"/>
  <c r="AB41" i="25"/>
  <c r="CA41" i="25" s="1"/>
  <c r="DO41" i="25" s="1"/>
  <c r="AA41" i="25"/>
  <c r="BZ41" i="25" s="1"/>
  <c r="DN41" i="25" s="1"/>
  <c r="Z41" i="25"/>
  <c r="BY41" i="25" s="1"/>
  <c r="DM41" i="25" s="1"/>
  <c r="Y41" i="25"/>
  <c r="BX41" i="25" s="1"/>
  <c r="DL41" i="25" s="1"/>
  <c r="FV41" i="25" s="1"/>
  <c r="BB40" i="25"/>
  <c r="BA40" i="25"/>
  <c r="AZ40" i="25"/>
  <c r="AY40" i="25"/>
  <c r="AX40" i="25"/>
  <c r="AW40" i="25"/>
  <c r="AV40" i="25"/>
  <c r="AU40" i="25"/>
  <c r="AT40" i="25"/>
  <c r="AS40" i="25"/>
  <c r="AR40" i="25"/>
  <c r="AQ40" i="25"/>
  <c r="AP40" i="25"/>
  <c r="AO40" i="25"/>
  <c r="AN40" i="25"/>
  <c r="AM40" i="25"/>
  <c r="AL40" i="25"/>
  <c r="AK40" i="25"/>
  <c r="AJ40" i="25"/>
  <c r="AI40" i="25"/>
  <c r="AH40" i="25"/>
  <c r="AG40" i="25"/>
  <c r="CF40" i="25" s="1"/>
  <c r="DT40" i="25" s="1"/>
  <c r="GD40" i="25" s="1"/>
  <c r="HI40" i="25" s="1"/>
  <c r="AF40" i="25"/>
  <c r="CE40" i="25" s="1"/>
  <c r="DS40" i="25" s="1"/>
  <c r="GC40" i="25" s="1"/>
  <c r="HH40" i="25" s="1"/>
  <c r="AE40" i="25"/>
  <c r="CD40" i="25" s="1"/>
  <c r="DR40" i="25" s="1"/>
  <c r="GB40" i="25" s="1"/>
  <c r="HG40" i="25" s="1"/>
  <c r="AD40" i="25"/>
  <c r="CC40" i="25" s="1"/>
  <c r="DQ40" i="25" s="1"/>
  <c r="GA40" i="25" s="1"/>
  <c r="HF40" i="25" s="1"/>
  <c r="AC40" i="25"/>
  <c r="CB40" i="25" s="1"/>
  <c r="DP40" i="25" s="1"/>
  <c r="FZ40" i="25" s="1"/>
  <c r="HE40" i="25" s="1"/>
  <c r="AB40" i="25"/>
  <c r="CA40" i="25" s="1"/>
  <c r="DO40" i="25" s="1"/>
  <c r="FY40" i="25" s="1"/>
  <c r="HD40" i="25" s="1"/>
  <c r="AA40" i="25"/>
  <c r="BZ40" i="25" s="1"/>
  <c r="DN40" i="25" s="1"/>
  <c r="FX40" i="25" s="1"/>
  <c r="HC40" i="25" s="1"/>
  <c r="Z40" i="25"/>
  <c r="BY40" i="25" s="1"/>
  <c r="DM40" i="25" s="1"/>
  <c r="FW40" i="25" s="1"/>
  <c r="HB40" i="25" s="1"/>
  <c r="Y40" i="25"/>
  <c r="BX40" i="25" s="1"/>
  <c r="DL40" i="25" s="1"/>
  <c r="FV40" i="25" s="1"/>
  <c r="HA40" i="25" s="1"/>
  <c r="BB39" i="25"/>
  <c r="BA39" i="25"/>
  <c r="AZ39" i="25"/>
  <c r="AY39" i="25"/>
  <c r="AX39" i="25"/>
  <c r="AW39" i="25"/>
  <c r="AV39" i="25"/>
  <c r="AU39" i="25"/>
  <c r="AT39" i="25"/>
  <c r="AS39" i="25"/>
  <c r="AR39" i="25"/>
  <c r="AQ39" i="25"/>
  <c r="AP39" i="25"/>
  <c r="AO39" i="25"/>
  <c r="AN39" i="25"/>
  <c r="AM39" i="25"/>
  <c r="AL39" i="25"/>
  <c r="AK39" i="25"/>
  <c r="AJ39" i="25"/>
  <c r="AI39" i="25"/>
  <c r="AH39" i="25"/>
  <c r="CG39" i="25" s="1"/>
  <c r="DU39" i="25" s="1"/>
  <c r="GE39" i="25" s="1"/>
  <c r="HJ39" i="25" s="1"/>
  <c r="AG39" i="25"/>
  <c r="CF39" i="25" s="1"/>
  <c r="DT39" i="25" s="1"/>
  <c r="GD39" i="25" s="1"/>
  <c r="HI39" i="25" s="1"/>
  <c r="AF39" i="25"/>
  <c r="CE39" i="25" s="1"/>
  <c r="DS39" i="25" s="1"/>
  <c r="GC39" i="25" s="1"/>
  <c r="HH39" i="25" s="1"/>
  <c r="AE39" i="25"/>
  <c r="CD39" i="25" s="1"/>
  <c r="DR39" i="25" s="1"/>
  <c r="GB39" i="25" s="1"/>
  <c r="HG39" i="25" s="1"/>
  <c r="AD39" i="25"/>
  <c r="CC39" i="25" s="1"/>
  <c r="DQ39" i="25" s="1"/>
  <c r="GA39" i="25" s="1"/>
  <c r="HF39" i="25" s="1"/>
  <c r="AC39" i="25"/>
  <c r="CB39" i="25" s="1"/>
  <c r="DP39" i="25" s="1"/>
  <c r="FZ39" i="25" s="1"/>
  <c r="HE39" i="25" s="1"/>
  <c r="AB39" i="25"/>
  <c r="CA39" i="25" s="1"/>
  <c r="DO39" i="25" s="1"/>
  <c r="FY39" i="25" s="1"/>
  <c r="HD39" i="25" s="1"/>
  <c r="AA39" i="25"/>
  <c r="BZ39" i="25" s="1"/>
  <c r="DN39" i="25" s="1"/>
  <c r="FX39" i="25" s="1"/>
  <c r="HC39" i="25" s="1"/>
  <c r="Z39" i="25"/>
  <c r="BY39" i="25" s="1"/>
  <c r="DM39" i="25" s="1"/>
  <c r="FW39" i="25" s="1"/>
  <c r="HB39" i="25" s="1"/>
  <c r="Y39" i="25"/>
  <c r="BX39" i="25" s="1"/>
  <c r="DL39" i="25" s="1"/>
  <c r="FV39" i="25" s="1"/>
  <c r="HA39" i="25" s="1"/>
  <c r="BB38" i="25"/>
  <c r="BA38" i="25"/>
  <c r="AZ38" i="25"/>
  <c r="AY38" i="25"/>
  <c r="AX38" i="25"/>
  <c r="AW38" i="25"/>
  <c r="AV38" i="25"/>
  <c r="AU38" i="25"/>
  <c r="AT38" i="25"/>
  <c r="AS38" i="25"/>
  <c r="AR38" i="25"/>
  <c r="AQ38" i="25"/>
  <c r="AP38" i="25"/>
  <c r="AO38" i="25"/>
  <c r="AN38" i="25"/>
  <c r="AM38" i="25"/>
  <c r="AL38" i="25"/>
  <c r="AK38" i="25"/>
  <c r="AJ38" i="25"/>
  <c r="AI38" i="25"/>
  <c r="AH38" i="25"/>
  <c r="AG38" i="25"/>
  <c r="AF38" i="25"/>
  <c r="AE38" i="25"/>
  <c r="AD38" i="25"/>
  <c r="CC38" i="25" s="1"/>
  <c r="DQ38" i="25" s="1"/>
  <c r="AC38" i="25"/>
  <c r="CB38" i="25" s="1"/>
  <c r="DP38" i="25" s="1"/>
  <c r="AB38" i="25"/>
  <c r="CA38" i="25" s="1"/>
  <c r="DO38" i="25" s="1"/>
  <c r="AA38" i="25"/>
  <c r="BZ38" i="25" s="1"/>
  <c r="DN38" i="25" s="1"/>
  <c r="Z38" i="25"/>
  <c r="BY38" i="25" s="1"/>
  <c r="DM38" i="25" s="1"/>
  <c r="Y38" i="25"/>
  <c r="BX38" i="25" s="1"/>
  <c r="DL38" i="25" s="1"/>
  <c r="FV38" i="25" s="1"/>
  <c r="AJ37" i="25"/>
  <c r="CI37" i="25" s="1"/>
  <c r="DW37" i="25" s="1"/>
  <c r="AI37" i="25"/>
  <c r="CH37" i="25" s="1"/>
  <c r="DV37" i="25" s="1"/>
  <c r="AH37" i="25"/>
  <c r="CG37" i="25" s="1"/>
  <c r="DU37" i="25" s="1"/>
  <c r="AG37" i="25"/>
  <c r="CF37" i="25" s="1"/>
  <c r="DT37" i="25" s="1"/>
  <c r="AF37" i="25"/>
  <c r="CE37" i="25" s="1"/>
  <c r="DS37" i="25" s="1"/>
  <c r="AE37" i="25"/>
  <c r="CD37" i="25" s="1"/>
  <c r="DR37" i="25" s="1"/>
  <c r="AD37" i="25"/>
  <c r="CC37" i="25" s="1"/>
  <c r="DQ37" i="25" s="1"/>
  <c r="AC37" i="25"/>
  <c r="CB37" i="25" s="1"/>
  <c r="DP37" i="25" s="1"/>
  <c r="AB37" i="25"/>
  <c r="CA37" i="25" s="1"/>
  <c r="DO37" i="25" s="1"/>
  <c r="AA37" i="25"/>
  <c r="BZ37" i="25" s="1"/>
  <c r="DN37" i="25" s="1"/>
  <c r="Z37" i="25"/>
  <c r="BY37" i="25" s="1"/>
  <c r="DM37" i="25" s="1"/>
  <c r="Y37" i="25"/>
  <c r="BX37" i="25" s="1"/>
  <c r="DL37" i="25" s="1"/>
  <c r="FV37" i="25" s="1"/>
  <c r="BB36" i="25"/>
  <c r="BA36" i="25"/>
  <c r="AZ36" i="25"/>
  <c r="AY36" i="25"/>
  <c r="AX36" i="25"/>
  <c r="AW36" i="25"/>
  <c r="AV36" i="25"/>
  <c r="AU36" i="25"/>
  <c r="AT36" i="25"/>
  <c r="AS36" i="25"/>
  <c r="AR36" i="25"/>
  <c r="AQ36" i="25"/>
  <c r="AP36" i="25"/>
  <c r="AO36" i="25"/>
  <c r="AN36" i="25"/>
  <c r="CM36" i="25" s="1"/>
  <c r="EA36" i="25" s="1"/>
  <c r="AM36" i="25"/>
  <c r="CL36" i="25" s="1"/>
  <c r="DZ36" i="25" s="1"/>
  <c r="AL36" i="25"/>
  <c r="CK36" i="25" s="1"/>
  <c r="DY36" i="25" s="1"/>
  <c r="AK36" i="25"/>
  <c r="CJ36" i="25" s="1"/>
  <c r="DX36" i="25" s="1"/>
  <c r="AJ36" i="25"/>
  <c r="CI36" i="25" s="1"/>
  <c r="DW36" i="25" s="1"/>
  <c r="AI36" i="25"/>
  <c r="CH36" i="25" s="1"/>
  <c r="DV36" i="25" s="1"/>
  <c r="AH36" i="25"/>
  <c r="CG36" i="25" s="1"/>
  <c r="DU36" i="25" s="1"/>
  <c r="AG36" i="25"/>
  <c r="CF36" i="25" s="1"/>
  <c r="DT36" i="25" s="1"/>
  <c r="AF36" i="25"/>
  <c r="CE36" i="25" s="1"/>
  <c r="DS36" i="25" s="1"/>
  <c r="AE36" i="25"/>
  <c r="CD36" i="25" s="1"/>
  <c r="DR36" i="25" s="1"/>
  <c r="AD36" i="25"/>
  <c r="CC36" i="25" s="1"/>
  <c r="DQ36" i="25" s="1"/>
  <c r="AC36" i="25"/>
  <c r="CB36" i="25" s="1"/>
  <c r="DP36" i="25" s="1"/>
  <c r="AB36" i="25"/>
  <c r="CA36" i="25" s="1"/>
  <c r="DO36" i="25" s="1"/>
  <c r="AA36" i="25"/>
  <c r="BZ36" i="25" s="1"/>
  <c r="DN36" i="25" s="1"/>
  <c r="Z36" i="25"/>
  <c r="BY36" i="25" s="1"/>
  <c r="DM36" i="25" s="1"/>
  <c r="FW36" i="25" s="1"/>
  <c r="Y36" i="25"/>
  <c r="BX36" i="25" s="1"/>
  <c r="DL36" i="25" s="1"/>
  <c r="FV36" i="25" s="1"/>
  <c r="AO35" i="25"/>
  <c r="CN35" i="25" s="1"/>
  <c r="EB35" i="25" s="1"/>
  <c r="AN35" i="25"/>
  <c r="CM35" i="25" s="1"/>
  <c r="EA35" i="25" s="1"/>
  <c r="AM35" i="25"/>
  <c r="CL35" i="25" s="1"/>
  <c r="DZ35" i="25" s="1"/>
  <c r="AL35" i="25"/>
  <c r="CK35" i="25" s="1"/>
  <c r="DY35" i="25" s="1"/>
  <c r="AK35" i="25"/>
  <c r="CJ35" i="25" s="1"/>
  <c r="DX35" i="25" s="1"/>
  <c r="AJ35" i="25"/>
  <c r="CI35" i="25" s="1"/>
  <c r="DW35" i="25" s="1"/>
  <c r="AI35" i="25"/>
  <c r="CH35" i="25" s="1"/>
  <c r="DV35" i="25" s="1"/>
  <c r="AH35" i="25"/>
  <c r="CG35" i="25" s="1"/>
  <c r="DU35" i="25" s="1"/>
  <c r="AG35" i="25"/>
  <c r="CF35" i="25" s="1"/>
  <c r="DT35" i="25" s="1"/>
  <c r="AF35" i="25"/>
  <c r="CE35" i="25" s="1"/>
  <c r="DS35" i="25" s="1"/>
  <c r="AE35" i="25"/>
  <c r="CD35" i="25" s="1"/>
  <c r="DR35" i="25" s="1"/>
  <c r="AD35" i="25"/>
  <c r="CC35" i="25" s="1"/>
  <c r="DQ35" i="25" s="1"/>
  <c r="AC35" i="25"/>
  <c r="CB35" i="25" s="1"/>
  <c r="DP35" i="25" s="1"/>
  <c r="AB35" i="25"/>
  <c r="CA35" i="25" s="1"/>
  <c r="DO35" i="25" s="1"/>
  <c r="AA35" i="25"/>
  <c r="BZ35" i="25" s="1"/>
  <c r="DN35" i="25" s="1"/>
  <c r="Z35" i="25"/>
  <c r="BY35" i="25" s="1"/>
  <c r="DM35" i="25" s="1"/>
  <c r="Y35" i="25"/>
  <c r="BX35" i="25" s="1"/>
  <c r="DL35" i="25" s="1"/>
  <c r="FV35" i="25" s="1"/>
  <c r="HA35" i="25" s="1"/>
  <c r="AI34" i="25"/>
  <c r="CH34" i="25" s="1"/>
  <c r="DV34" i="25" s="1"/>
  <c r="GF34" i="25" s="1"/>
  <c r="HK34" i="25" s="1"/>
  <c r="AH34" i="25"/>
  <c r="CG34" i="25" s="1"/>
  <c r="DU34" i="25" s="1"/>
  <c r="GE34" i="25" s="1"/>
  <c r="HJ34" i="25" s="1"/>
  <c r="AG34" i="25"/>
  <c r="CF34" i="25" s="1"/>
  <c r="DT34" i="25" s="1"/>
  <c r="GD34" i="25" s="1"/>
  <c r="HI34" i="25" s="1"/>
  <c r="AF34" i="25"/>
  <c r="CE34" i="25" s="1"/>
  <c r="DS34" i="25" s="1"/>
  <c r="GC34" i="25" s="1"/>
  <c r="HH34" i="25" s="1"/>
  <c r="AE34" i="25"/>
  <c r="CD34" i="25" s="1"/>
  <c r="DR34" i="25" s="1"/>
  <c r="GB34" i="25" s="1"/>
  <c r="HG34" i="25" s="1"/>
  <c r="AD34" i="25"/>
  <c r="CC34" i="25" s="1"/>
  <c r="DQ34" i="25" s="1"/>
  <c r="GA34" i="25" s="1"/>
  <c r="HF34" i="25" s="1"/>
  <c r="AC34" i="25"/>
  <c r="CB34" i="25" s="1"/>
  <c r="DP34" i="25" s="1"/>
  <c r="FZ34" i="25" s="1"/>
  <c r="HE34" i="25" s="1"/>
  <c r="AB34" i="25"/>
  <c r="CA34" i="25" s="1"/>
  <c r="DO34" i="25" s="1"/>
  <c r="FY34" i="25" s="1"/>
  <c r="HD34" i="25" s="1"/>
  <c r="AA34" i="25"/>
  <c r="BZ34" i="25" s="1"/>
  <c r="DN34" i="25" s="1"/>
  <c r="FX34" i="25" s="1"/>
  <c r="HC34" i="25" s="1"/>
  <c r="Z34" i="25"/>
  <c r="BY34" i="25" s="1"/>
  <c r="DM34" i="25" s="1"/>
  <c r="FW34" i="25" s="1"/>
  <c r="HB34" i="25" s="1"/>
  <c r="Y34" i="25"/>
  <c r="BX34" i="25" s="1"/>
  <c r="DL34" i="25" s="1"/>
  <c r="FV34" i="25" s="1"/>
  <c r="HA34" i="25" s="1"/>
  <c r="AM33" i="25"/>
  <c r="CL33" i="25" s="1"/>
  <c r="DZ33" i="25" s="1"/>
  <c r="AL33" i="25"/>
  <c r="CK33" i="25" s="1"/>
  <c r="DY33" i="25" s="1"/>
  <c r="AK33" i="25"/>
  <c r="CJ33" i="25" s="1"/>
  <c r="DX33" i="25" s="1"/>
  <c r="AJ33" i="25"/>
  <c r="CI33" i="25" s="1"/>
  <c r="DW33" i="25" s="1"/>
  <c r="AI33" i="25"/>
  <c r="CH33" i="25" s="1"/>
  <c r="DV33" i="25" s="1"/>
  <c r="AH33" i="25"/>
  <c r="CG33" i="25" s="1"/>
  <c r="DU33" i="25" s="1"/>
  <c r="AG33" i="25"/>
  <c r="CF33" i="25" s="1"/>
  <c r="DT33" i="25" s="1"/>
  <c r="AF33" i="25"/>
  <c r="CE33" i="25" s="1"/>
  <c r="DS33" i="25" s="1"/>
  <c r="AE33" i="25"/>
  <c r="CD33" i="25" s="1"/>
  <c r="DR33" i="25" s="1"/>
  <c r="AD33" i="25"/>
  <c r="CC33" i="25" s="1"/>
  <c r="DQ33" i="25" s="1"/>
  <c r="AC33" i="25"/>
  <c r="CB33" i="25" s="1"/>
  <c r="DP33" i="25" s="1"/>
  <c r="AB33" i="25"/>
  <c r="CA33" i="25" s="1"/>
  <c r="DO33" i="25" s="1"/>
  <c r="AA33" i="25"/>
  <c r="BZ33" i="25" s="1"/>
  <c r="DN33" i="25" s="1"/>
  <c r="Z33" i="25"/>
  <c r="BY33" i="25" s="1"/>
  <c r="DM33" i="25" s="1"/>
  <c r="FW33" i="25" s="1"/>
  <c r="Y33" i="25"/>
  <c r="BX33" i="25" s="1"/>
  <c r="DL33" i="25" s="1"/>
  <c r="FV33" i="25" s="1"/>
  <c r="HA33" i="25" s="1"/>
  <c r="BB32" i="25"/>
  <c r="BA32" i="25"/>
  <c r="AZ32" i="25"/>
  <c r="AY32" i="25"/>
  <c r="AX32" i="25"/>
  <c r="AW32" i="25"/>
  <c r="AV32" i="25"/>
  <c r="CU32" i="25" s="1"/>
  <c r="EI32" i="25" s="1"/>
  <c r="AU32" i="25"/>
  <c r="CT32" i="25" s="1"/>
  <c r="EH32" i="25" s="1"/>
  <c r="AT32" i="25"/>
  <c r="CS32" i="25" s="1"/>
  <c r="EG32" i="25" s="1"/>
  <c r="AS32" i="25"/>
  <c r="CR32" i="25" s="1"/>
  <c r="EF32" i="25" s="1"/>
  <c r="AR32" i="25"/>
  <c r="CQ32" i="25" s="1"/>
  <c r="EE32" i="25" s="1"/>
  <c r="AQ32" i="25"/>
  <c r="CP32" i="25" s="1"/>
  <c r="ED32" i="25" s="1"/>
  <c r="AP32" i="25"/>
  <c r="CO32" i="25" s="1"/>
  <c r="EC32" i="25" s="1"/>
  <c r="AO32" i="25"/>
  <c r="CN32" i="25" s="1"/>
  <c r="EB32" i="25" s="1"/>
  <c r="AN32" i="25"/>
  <c r="CM32" i="25" s="1"/>
  <c r="EA32" i="25" s="1"/>
  <c r="AM32" i="25"/>
  <c r="CL32" i="25" s="1"/>
  <c r="DZ32" i="25" s="1"/>
  <c r="AL32" i="25"/>
  <c r="CK32" i="25" s="1"/>
  <c r="DY32" i="25" s="1"/>
  <c r="AK32" i="25"/>
  <c r="CJ32" i="25" s="1"/>
  <c r="DX32" i="25" s="1"/>
  <c r="AJ32" i="25"/>
  <c r="CI32" i="25" s="1"/>
  <c r="DW32" i="25" s="1"/>
  <c r="AI32" i="25"/>
  <c r="CH32" i="25" s="1"/>
  <c r="DV32" i="25" s="1"/>
  <c r="AH32" i="25"/>
  <c r="CG32" i="25" s="1"/>
  <c r="DU32" i="25" s="1"/>
  <c r="AG32" i="25"/>
  <c r="CF32" i="25" s="1"/>
  <c r="DT32" i="25" s="1"/>
  <c r="AF32" i="25"/>
  <c r="CE32" i="25" s="1"/>
  <c r="DS32" i="25" s="1"/>
  <c r="AE32" i="25"/>
  <c r="CD32" i="25" s="1"/>
  <c r="DR32" i="25" s="1"/>
  <c r="AD32" i="25"/>
  <c r="CC32" i="25" s="1"/>
  <c r="DQ32" i="25" s="1"/>
  <c r="AC32" i="25"/>
  <c r="CB32" i="25" s="1"/>
  <c r="DP32" i="25" s="1"/>
  <c r="AB32" i="25"/>
  <c r="CA32" i="25" s="1"/>
  <c r="DO32" i="25" s="1"/>
  <c r="AA32" i="25"/>
  <c r="BZ32" i="25" s="1"/>
  <c r="DN32" i="25" s="1"/>
  <c r="Z32" i="25"/>
  <c r="BY32" i="25" s="1"/>
  <c r="DM32" i="25" s="1"/>
  <c r="Y32" i="25"/>
  <c r="BX32" i="25" s="1"/>
  <c r="DL32" i="25" s="1"/>
  <c r="FV32" i="25" s="1"/>
  <c r="HA32" i="25" s="1"/>
  <c r="BB31" i="25"/>
  <c r="BA31" i="25"/>
  <c r="AZ31" i="25"/>
  <c r="AY31" i="25"/>
  <c r="AX31" i="25"/>
  <c r="AW31" i="25"/>
  <c r="AV31" i="25"/>
  <c r="AU31" i="25"/>
  <c r="AT31" i="25"/>
  <c r="AS31" i="25"/>
  <c r="AR31" i="25"/>
  <c r="AQ31" i="25"/>
  <c r="AP31" i="25"/>
  <c r="AO31" i="25"/>
  <c r="AN31" i="25"/>
  <c r="AM31" i="25"/>
  <c r="CL31" i="25" s="1"/>
  <c r="DZ31" i="25" s="1"/>
  <c r="AL31" i="25"/>
  <c r="CK31" i="25" s="1"/>
  <c r="DY31" i="25" s="1"/>
  <c r="AK31" i="25"/>
  <c r="CJ31" i="25" s="1"/>
  <c r="DX31" i="25" s="1"/>
  <c r="AJ31" i="25"/>
  <c r="CI31" i="25" s="1"/>
  <c r="DW31" i="25" s="1"/>
  <c r="AI31" i="25"/>
  <c r="CH31" i="25" s="1"/>
  <c r="DV31" i="25" s="1"/>
  <c r="AH31" i="25"/>
  <c r="CG31" i="25" s="1"/>
  <c r="DU31" i="25" s="1"/>
  <c r="AG31" i="25"/>
  <c r="CF31" i="25" s="1"/>
  <c r="DT31" i="25" s="1"/>
  <c r="AF31" i="25"/>
  <c r="CE31" i="25" s="1"/>
  <c r="DS31" i="25" s="1"/>
  <c r="AE31" i="25"/>
  <c r="CD31" i="25" s="1"/>
  <c r="DR31" i="25" s="1"/>
  <c r="AD31" i="25"/>
  <c r="CC31" i="25" s="1"/>
  <c r="DQ31" i="25" s="1"/>
  <c r="AC31" i="25"/>
  <c r="CB31" i="25" s="1"/>
  <c r="DP31" i="25" s="1"/>
  <c r="AB31" i="25"/>
  <c r="CA31" i="25" s="1"/>
  <c r="DO31" i="25" s="1"/>
  <c r="AA31" i="25"/>
  <c r="BZ31" i="25" s="1"/>
  <c r="DN31" i="25" s="1"/>
  <c r="Z31" i="25"/>
  <c r="BY31" i="25" s="1"/>
  <c r="DM31" i="25" s="1"/>
  <c r="Y31" i="25"/>
  <c r="BX31" i="25" s="1"/>
  <c r="DL31" i="25" s="1"/>
  <c r="FV31" i="25" s="1"/>
  <c r="HA31" i="25" s="1"/>
  <c r="AI30" i="25"/>
  <c r="CH30" i="25" s="1"/>
  <c r="DV30" i="25" s="1"/>
  <c r="AH30" i="25"/>
  <c r="CG30" i="25" s="1"/>
  <c r="DU30" i="25" s="1"/>
  <c r="AG30" i="25"/>
  <c r="CF30" i="25" s="1"/>
  <c r="DT30" i="25" s="1"/>
  <c r="AF30" i="25"/>
  <c r="CE30" i="25" s="1"/>
  <c r="DS30" i="25" s="1"/>
  <c r="AE30" i="25"/>
  <c r="CD30" i="25" s="1"/>
  <c r="DR30" i="25" s="1"/>
  <c r="AD30" i="25"/>
  <c r="CC30" i="25" s="1"/>
  <c r="DQ30" i="25" s="1"/>
  <c r="AC30" i="25"/>
  <c r="CB30" i="25" s="1"/>
  <c r="DP30" i="25" s="1"/>
  <c r="AB30" i="25"/>
  <c r="CA30" i="25" s="1"/>
  <c r="DO30" i="25" s="1"/>
  <c r="AA30" i="25"/>
  <c r="BZ30" i="25" s="1"/>
  <c r="DN30" i="25" s="1"/>
  <c r="Z30" i="25"/>
  <c r="BY30" i="25" s="1"/>
  <c r="DM30" i="25" s="1"/>
  <c r="FW30" i="25" s="1"/>
  <c r="HB30" i="25" s="1"/>
  <c r="Y30" i="25"/>
  <c r="BX30" i="25" s="1"/>
  <c r="DL30" i="25" s="1"/>
  <c r="FV30" i="25" s="1"/>
  <c r="HA30" i="25" s="1"/>
  <c r="BB29" i="25"/>
  <c r="DA29" i="25" s="1"/>
  <c r="EO29" i="25" s="1"/>
  <c r="BA29" i="25"/>
  <c r="CZ29" i="25" s="1"/>
  <c r="EN29" i="25" s="1"/>
  <c r="AZ29" i="25"/>
  <c r="CY29" i="25" s="1"/>
  <c r="EM29" i="25" s="1"/>
  <c r="AY29" i="25"/>
  <c r="CX29" i="25" s="1"/>
  <c r="EL29" i="25" s="1"/>
  <c r="AX29" i="25"/>
  <c r="CW29" i="25" s="1"/>
  <c r="EK29" i="25" s="1"/>
  <c r="AW29" i="25"/>
  <c r="CV29" i="25" s="1"/>
  <c r="EJ29" i="25" s="1"/>
  <c r="AV29" i="25"/>
  <c r="CU29" i="25" s="1"/>
  <c r="EI29" i="25" s="1"/>
  <c r="AU29" i="25"/>
  <c r="CT29" i="25" s="1"/>
  <c r="EH29" i="25" s="1"/>
  <c r="AT29" i="25"/>
  <c r="CS29" i="25" s="1"/>
  <c r="EG29" i="25" s="1"/>
  <c r="AS29" i="25"/>
  <c r="CR29" i="25" s="1"/>
  <c r="EF29" i="25" s="1"/>
  <c r="AR29" i="25"/>
  <c r="CQ29" i="25" s="1"/>
  <c r="EE29" i="25" s="1"/>
  <c r="AQ29" i="25"/>
  <c r="CP29" i="25" s="1"/>
  <c r="ED29" i="25" s="1"/>
  <c r="AP29" i="25"/>
  <c r="CO29" i="25" s="1"/>
  <c r="EC29" i="25" s="1"/>
  <c r="AO29" i="25"/>
  <c r="CN29" i="25" s="1"/>
  <c r="EB29" i="25" s="1"/>
  <c r="AN29" i="25"/>
  <c r="CM29" i="25" s="1"/>
  <c r="EA29" i="25" s="1"/>
  <c r="AM29" i="25"/>
  <c r="CL29" i="25" s="1"/>
  <c r="DZ29" i="25" s="1"/>
  <c r="AL29" i="25"/>
  <c r="CK29" i="25" s="1"/>
  <c r="DY29" i="25" s="1"/>
  <c r="AK29" i="25"/>
  <c r="CJ29" i="25" s="1"/>
  <c r="DX29" i="25" s="1"/>
  <c r="AJ29" i="25"/>
  <c r="CI29" i="25" s="1"/>
  <c r="DW29" i="25" s="1"/>
  <c r="AI29" i="25"/>
  <c r="CH29" i="25" s="1"/>
  <c r="DV29" i="25" s="1"/>
  <c r="AH29" i="25"/>
  <c r="CG29" i="25" s="1"/>
  <c r="DU29" i="25" s="1"/>
  <c r="AG29" i="25"/>
  <c r="CF29" i="25" s="1"/>
  <c r="DT29" i="25" s="1"/>
  <c r="AF29" i="25"/>
  <c r="CE29" i="25" s="1"/>
  <c r="DS29" i="25" s="1"/>
  <c r="AE29" i="25"/>
  <c r="CD29" i="25" s="1"/>
  <c r="DR29" i="25" s="1"/>
  <c r="AD29" i="25"/>
  <c r="CC29" i="25" s="1"/>
  <c r="DQ29" i="25" s="1"/>
  <c r="AC29" i="25"/>
  <c r="CB29" i="25" s="1"/>
  <c r="DP29" i="25" s="1"/>
  <c r="AB29" i="25"/>
  <c r="CA29" i="25" s="1"/>
  <c r="DO29" i="25" s="1"/>
  <c r="AA29" i="25"/>
  <c r="BZ29" i="25" s="1"/>
  <c r="DN29" i="25" s="1"/>
  <c r="Z29" i="25"/>
  <c r="BY29" i="25" s="1"/>
  <c r="DM29" i="25" s="1"/>
  <c r="Y29" i="25"/>
  <c r="BX29" i="25" s="1"/>
  <c r="DL29" i="25" s="1"/>
  <c r="FV29" i="25" s="1"/>
  <c r="HA29" i="25" s="1"/>
  <c r="AT28" i="25"/>
  <c r="CS28" i="25" s="1"/>
  <c r="EG28" i="25" s="1"/>
  <c r="AS28" i="25"/>
  <c r="CR28" i="25" s="1"/>
  <c r="EF28" i="25" s="1"/>
  <c r="AR28" i="25"/>
  <c r="CQ28" i="25" s="1"/>
  <c r="EE28" i="25" s="1"/>
  <c r="AQ28" i="25"/>
  <c r="CP28" i="25" s="1"/>
  <c r="ED28" i="25" s="1"/>
  <c r="AP28" i="25"/>
  <c r="CO28" i="25" s="1"/>
  <c r="EC28" i="25" s="1"/>
  <c r="AO28" i="25"/>
  <c r="CN28" i="25" s="1"/>
  <c r="EB28" i="25" s="1"/>
  <c r="AN28" i="25"/>
  <c r="CM28" i="25" s="1"/>
  <c r="EA28" i="25" s="1"/>
  <c r="AM28" i="25"/>
  <c r="CL28" i="25" s="1"/>
  <c r="DZ28" i="25" s="1"/>
  <c r="AL28" i="25"/>
  <c r="CK28" i="25" s="1"/>
  <c r="DY28" i="25" s="1"/>
  <c r="AK28" i="25"/>
  <c r="CJ28" i="25" s="1"/>
  <c r="DX28" i="25" s="1"/>
  <c r="AJ28" i="25"/>
  <c r="CI28" i="25" s="1"/>
  <c r="DW28" i="25" s="1"/>
  <c r="AI28" i="25"/>
  <c r="CH28" i="25" s="1"/>
  <c r="DV28" i="25" s="1"/>
  <c r="AH28" i="25"/>
  <c r="CG28" i="25" s="1"/>
  <c r="DU28" i="25" s="1"/>
  <c r="AG28" i="25"/>
  <c r="CF28" i="25" s="1"/>
  <c r="DT28" i="25" s="1"/>
  <c r="AF28" i="25"/>
  <c r="CE28" i="25" s="1"/>
  <c r="DS28" i="25" s="1"/>
  <c r="AE28" i="25"/>
  <c r="CD28" i="25" s="1"/>
  <c r="DR28" i="25" s="1"/>
  <c r="AD28" i="25"/>
  <c r="CC28" i="25" s="1"/>
  <c r="DQ28" i="25" s="1"/>
  <c r="AC28" i="25"/>
  <c r="CB28" i="25" s="1"/>
  <c r="DP28" i="25" s="1"/>
  <c r="AB28" i="25"/>
  <c r="CA28" i="25" s="1"/>
  <c r="DO28" i="25" s="1"/>
  <c r="AA28" i="25"/>
  <c r="BZ28" i="25" s="1"/>
  <c r="DN28" i="25" s="1"/>
  <c r="Z28" i="25"/>
  <c r="BY28" i="25" s="1"/>
  <c r="DM28" i="25" s="1"/>
  <c r="Y28" i="25"/>
  <c r="BX28" i="25" s="1"/>
  <c r="DL28" i="25" s="1"/>
  <c r="FV28" i="25" s="1"/>
  <c r="HA28" i="25" s="1"/>
  <c r="BB27" i="25"/>
  <c r="BA27" i="25"/>
  <c r="AZ27" i="25"/>
  <c r="AY27" i="25"/>
  <c r="AX27" i="25"/>
  <c r="AW27" i="25"/>
  <c r="AV27" i="25"/>
  <c r="AU27" i="25"/>
  <c r="AT27" i="25"/>
  <c r="AS27" i="25"/>
  <c r="AR27" i="25"/>
  <c r="AQ27" i="25"/>
  <c r="AP27" i="25"/>
  <c r="AO27" i="25"/>
  <c r="AN27" i="25"/>
  <c r="AM27" i="25"/>
  <c r="AL27" i="25"/>
  <c r="AK27" i="25"/>
  <c r="AJ27" i="25"/>
  <c r="AI27" i="25"/>
  <c r="CH27" i="25" s="1"/>
  <c r="DV27" i="25" s="1"/>
  <c r="AH27" i="25"/>
  <c r="CG27" i="25" s="1"/>
  <c r="DU27" i="25" s="1"/>
  <c r="AG27" i="25"/>
  <c r="CF27" i="25" s="1"/>
  <c r="DT27" i="25" s="1"/>
  <c r="AF27" i="25"/>
  <c r="CE27" i="25" s="1"/>
  <c r="DS27" i="25" s="1"/>
  <c r="AE27" i="25"/>
  <c r="CD27" i="25" s="1"/>
  <c r="DR27" i="25" s="1"/>
  <c r="AD27" i="25"/>
  <c r="CC27" i="25" s="1"/>
  <c r="DQ27" i="25" s="1"/>
  <c r="AC27" i="25"/>
  <c r="CB27" i="25" s="1"/>
  <c r="DP27" i="25" s="1"/>
  <c r="AB27" i="25"/>
  <c r="CA27" i="25" s="1"/>
  <c r="DO27" i="25" s="1"/>
  <c r="AA27" i="25"/>
  <c r="BZ27" i="25" s="1"/>
  <c r="DN27" i="25" s="1"/>
  <c r="Z27" i="25"/>
  <c r="BY27" i="25" s="1"/>
  <c r="DM27" i="25" s="1"/>
  <c r="FW27" i="25" s="1"/>
  <c r="Y27" i="25"/>
  <c r="BX27" i="25" s="1"/>
  <c r="DL27" i="25" s="1"/>
  <c r="FV27" i="25" s="1"/>
  <c r="HA27" i="25" s="1"/>
  <c r="BB26" i="25"/>
  <c r="DA26" i="25" s="1"/>
  <c r="EO26" i="25" s="1"/>
  <c r="BA26" i="25"/>
  <c r="CZ26" i="25" s="1"/>
  <c r="EN26" i="25" s="1"/>
  <c r="AZ26" i="25"/>
  <c r="CY26" i="25" s="1"/>
  <c r="EM26" i="25" s="1"/>
  <c r="AY26" i="25"/>
  <c r="CX26" i="25" s="1"/>
  <c r="EL26" i="25" s="1"/>
  <c r="AX26" i="25"/>
  <c r="CW26" i="25" s="1"/>
  <c r="EK26" i="25" s="1"/>
  <c r="AW26" i="25"/>
  <c r="CV26" i="25" s="1"/>
  <c r="EJ26" i="25" s="1"/>
  <c r="AV26" i="25"/>
  <c r="CU26" i="25" s="1"/>
  <c r="EI26" i="25" s="1"/>
  <c r="AU26" i="25"/>
  <c r="CT26" i="25" s="1"/>
  <c r="EH26" i="25" s="1"/>
  <c r="AT26" i="25"/>
  <c r="CS26" i="25" s="1"/>
  <c r="EG26" i="25" s="1"/>
  <c r="AS26" i="25"/>
  <c r="CR26" i="25" s="1"/>
  <c r="EF26" i="25" s="1"/>
  <c r="AR26" i="25"/>
  <c r="CQ26" i="25" s="1"/>
  <c r="EE26" i="25" s="1"/>
  <c r="AQ26" i="25"/>
  <c r="CP26" i="25" s="1"/>
  <c r="ED26" i="25" s="1"/>
  <c r="AP26" i="25"/>
  <c r="CO26" i="25" s="1"/>
  <c r="EC26" i="25" s="1"/>
  <c r="AO26" i="25"/>
  <c r="CN26" i="25" s="1"/>
  <c r="EB26" i="25" s="1"/>
  <c r="AN26" i="25"/>
  <c r="CM26" i="25" s="1"/>
  <c r="EA26" i="25" s="1"/>
  <c r="AM26" i="25"/>
  <c r="CL26" i="25" s="1"/>
  <c r="DZ26" i="25" s="1"/>
  <c r="AL26" i="25"/>
  <c r="CK26" i="25" s="1"/>
  <c r="DY26" i="25" s="1"/>
  <c r="AK26" i="25"/>
  <c r="CJ26" i="25" s="1"/>
  <c r="DX26" i="25" s="1"/>
  <c r="AJ26" i="25"/>
  <c r="CI26" i="25" s="1"/>
  <c r="DW26" i="25" s="1"/>
  <c r="AI26" i="25"/>
  <c r="CH26" i="25" s="1"/>
  <c r="DV26" i="25" s="1"/>
  <c r="AH26" i="25"/>
  <c r="CG26" i="25" s="1"/>
  <c r="DU26" i="25" s="1"/>
  <c r="AG26" i="25"/>
  <c r="CF26" i="25" s="1"/>
  <c r="DT26" i="25" s="1"/>
  <c r="AF26" i="25"/>
  <c r="CE26" i="25" s="1"/>
  <c r="DS26" i="25" s="1"/>
  <c r="AE26" i="25"/>
  <c r="CD26" i="25" s="1"/>
  <c r="DR26" i="25" s="1"/>
  <c r="AD26" i="25"/>
  <c r="CC26" i="25" s="1"/>
  <c r="DQ26" i="25" s="1"/>
  <c r="AC26" i="25"/>
  <c r="CB26" i="25" s="1"/>
  <c r="DP26" i="25" s="1"/>
  <c r="AB26" i="25"/>
  <c r="CA26" i="25" s="1"/>
  <c r="DO26" i="25" s="1"/>
  <c r="AA26" i="25"/>
  <c r="BZ26" i="25" s="1"/>
  <c r="DN26" i="25" s="1"/>
  <c r="Z26" i="25"/>
  <c r="BY26" i="25" s="1"/>
  <c r="DM26" i="25" s="1"/>
  <c r="Y26" i="25"/>
  <c r="BX26" i="25" s="1"/>
  <c r="DL26" i="25" s="1"/>
  <c r="FV26" i="25" s="1"/>
  <c r="HA26" i="25" s="1"/>
  <c r="BB25" i="25"/>
  <c r="BA25" i="25"/>
  <c r="AZ25" i="25"/>
  <c r="AY25" i="25"/>
  <c r="AX25" i="25"/>
  <c r="AW25" i="25"/>
  <c r="CV25" i="25" s="1"/>
  <c r="EJ25" i="25" s="1"/>
  <c r="AV25" i="25"/>
  <c r="CU25" i="25" s="1"/>
  <c r="EI25" i="25" s="1"/>
  <c r="AU25" i="25"/>
  <c r="CT25" i="25" s="1"/>
  <c r="EH25" i="25" s="1"/>
  <c r="AT25" i="25"/>
  <c r="CS25" i="25" s="1"/>
  <c r="EG25" i="25" s="1"/>
  <c r="AS25" i="25"/>
  <c r="CR25" i="25" s="1"/>
  <c r="EF25" i="25" s="1"/>
  <c r="AR25" i="25"/>
  <c r="CQ25" i="25" s="1"/>
  <c r="EE25" i="25" s="1"/>
  <c r="AQ25" i="25"/>
  <c r="CP25" i="25" s="1"/>
  <c r="ED25" i="25" s="1"/>
  <c r="AP25" i="25"/>
  <c r="CO25" i="25" s="1"/>
  <c r="EC25" i="25" s="1"/>
  <c r="AO25" i="25"/>
  <c r="CN25" i="25" s="1"/>
  <c r="EB25" i="25" s="1"/>
  <c r="AN25" i="25"/>
  <c r="CM25" i="25" s="1"/>
  <c r="EA25" i="25" s="1"/>
  <c r="AM25" i="25"/>
  <c r="CL25" i="25" s="1"/>
  <c r="DZ25" i="25" s="1"/>
  <c r="AL25" i="25"/>
  <c r="CK25" i="25" s="1"/>
  <c r="DY25" i="25" s="1"/>
  <c r="AK25" i="25"/>
  <c r="CJ25" i="25" s="1"/>
  <c r="DX25" i="25" s="1"/>
  <c r="AJ25" i="25"/>
  <c r="CI25" i="25" s="1"/>
  <c r="DW25" i="25" s="1"/>
  <c r="AI25" i="25"/>
  <c r="CH25" i="25" s="1"/>
  <c r="DV25" i="25" s="1"/>
  <c r="AH25" i="25"/>
  <c r="CG25" i="25" s="1"/>
  <c r="DU25" i="25" s="1"/>
  <c r="AG25" i="25"/>
  <c r="CF25" i="25" s="1"/>
  <c r="DT25" i="25" s="1"/>
  <c r="AF25" i="25"/>
  <c r="CE25" i="25" s="1"/>
  <c r="DS25" i="25" s="1"/>
  <c r="AE25" i="25"/>
  <c r="CD25" i="25" s="1"/>
  <c r="DR25" i="25" s="1"/>
  <c r="AD25" i="25"/>
  <c r="CC25" i="25" s="1"/>
  <c r="DQ25" i="25" s="1"/>
  <c r="AC25" i="25"/>
  <c r="CB25" i="25" s="1"/>
  <c r="DP25" i="25" s="1"/>
  <c r="AB25" i="25"/>
  <c r="CA25" i="25" s="1"/>
  <c r="DO25" i="25" s="1"/>
  <c r="AA25" i="25"/>
  <c r="BZ25" i="25" s="1"/>
  <c r="DN25" i="25" s="1"/>
  <c r="Z25" i="25"/>
  <c r="BY25" i="25" s="1"/>
  <c r="DM25" i="25" s="1"/>
  <c r="Y25" i="25"/>
  <c r="BX25" i="25" s="1"/>
  <c r="DL25" i="25" s="1"/>
  <c r="FV25" i="25" s="1"/>
  <c r="HA25" i="25" s="1"/>
  <c r="AG24" i="25"/>
  <c r="CF24" i="25" s="1"/>
  <c r="DT24" i="25" s="1"/>
  <c r="AF24" i="25"/>
  <c r="CE24" i="25" s="1"/>
  <c r="DS24" i="25" s="1"/>
  <c r="AE24" i="25"/>
  <c r="CD24" i="25" s="1"/>
  <c r="DR24" i="25" s="1"/>
  <c r="AD24" i="25"/>
  <c r="CC24" i="25" s="1"/>
  <c r="DQ24" i="25" s="1"/>
  <c r="AC24" i="25"/>
  <c r="CB24" i="25" s="1"/>
  <c r="DP24" i="25" s="1"/>
  <c r="AB24" i="25"/>
  <c r="CA24" i="25" s="1"/>
  <c r="DO24" i="25" s="1"/>
  <c r="AA24" i="25"/>
  <c r="BZ24" i="25" s="1"/>
  <c r="DN24" i="25" s="1"/>
  <c r="Z24" i="25"/>
  <c r="BY24" i="25" s="1"/>
  <c r="DM24" i="25" s="1"/>
  <c r="Y24" i="25"/>
  <c r="BX24" i="25" s="1"/>
  <c r="DL24" i="25" s="1"/>
  <c r="FV24" i="25" s="1"/>
  <c r="HA24" i="25" s="1"/>
  <c r="BB23" i="25"/>
  <c r="BA23" i="25"/>
  <c r="AZ23" i="25"/>
  <c r="AY23" i="25"/>
  <c r="AX23" i="25"/>
  <c r="CW23" i="25" s="1"/>
  <c r="EK23" i="25" s="1"/>
  <c r="AW23" i="25"/>
  <c r="CV23" i="25" s="1"/>
  <c r="EJ23" i="25" s="1"/>
  <c r="AV23" i="25"/>
  <c r="CU23" i="25" s="1"/>
  <c r="EI23" i="25" s="1"/>
  <c r="AU23" i="25"/>
  <c r="CT23" i="25" s="1"/>
  <c r="EH23" i="25" s="1"/>
  <c r="AT23" i="25"/>
  <c r="CS23" i="25" s="1"/>
  <c r="EG23" i="25" s="1"/>
  <c r="AS23" i="25"/>
  <c r="CR23" i="25" s="1"/>
  <c r="EF23" i="25" s="1"/>
  <c r="AR23" i="25"/>
  <c r="CQ23" i="25" s="1"/>
  <c r="EE23" i="25" s="1"/>
  <c r="AQ23" i="25"/>
  <c r="CP23" i="25" s="1"/>
  <c r="ED23" i="25" s="1"/>
  <c r="AP23" i="25"/>
  <c r="CO23" i="25" s="1"/>
  <c r="EC23" i="25" s="1"/>
  <c r="AO23" i="25"/>
  <c r="CN23" i="25" s="1"/>
  <c r="EB23" i="25" s="1"/>
  <c r="AN23" i="25"/>
  <c r="CM23" i="25" s="1"/>
  <c r="EA23" i="25" s="1"/>
  <c r="AM23" i="25"/>
  <c r="CL23" i="25" s="1"/>
  <c r="DZ23" i="25" s="1"/>
  <c r="AL23" i="25"/>
  <c r="CK23" i="25" s="1"/>
  <c r="DY23" i="25" s="1"/>
  <c r="AK23" i="25"/>
  <c r="CJ23" i="25" s="1"/>
  <c r="DX23" i="25" s="1"/>
  <c r="AJ23" i="25"/>
  <c r="CI23" i="25" s="1"/>
  <c r="DW23" i="25" s="1"/>
  <c r="AI23" i="25"/>
  <c r="CH23" i="25" s="1"/>
  <c r="DV23" i="25" s="1"/>
  <c r="AH23" i="25"/>
  <c r="CG23" i="25" s="1"/>
  <c r="DU23" i="25" s="1"/>
  <c r="AG23" i="25"/>
  <c r="CF23" i="25" s="1"/>
  <c r="DT23" i="25" s="1"/>
  <c r="AF23" i="25"/>
  <c r="CE23" i="25" s="1"/>
  <c r="DS23" i="25" s="1"/>
  <c r="AE23" i="25"/>
  <c r="CD23" i="25" s="1"/>
  <c r="DR23" i="25" s="1"/>
  <c r="AD23" i="25"/>
  <c r="CC23" i="25" s="1"/>
  <c r="DQ23" i="25" s="1"/>
  <c r="AC23" i="25"/>
  <c r="CB23" i="25" s="1"/>
  <c r="DP23" i="25" s="1"/>
  <c r="AB23" i="25"/>
  <c r="CA23" i="25" s="1"/>
  <c r="DO23" i="25" s="1"/>
  <c r="AA23" i="25"/>
  <c r="BZ23" i="25" s="1"/>
  <c r="DN23" i="25" s="1"/>
  <c r="Z23" i="25"/>
  <c r="BY23" i="25" s="1"/>
  <c r="DM23" i="25" s="1"/>
  <c r="FW23" i="25" s="1"/>
  <c r="HB23" i="25" s="1"/>
  <c r="Y23" i="25"/>
  <c r="BB22" i="25"/>
  <c r="BA22" i="25"/>
  <c r="AZ22" i="25"/>
  <c r="AY22" i="25"/>
  <c r="AX22" i="25"/>
  <c r="AW22" i="25"/>
  <c r="AV22" i="25"/>
  <c r="AU22" i="25"/>
  <c r="AT22" i="25"/>
  <c r="AS22" i="25"/>
  <c r="AR22" i="25"/>
  <c r="AQ22" i="25"/>
  <c r="AP22" i="25"/>
  <c r="AO22" i="25"/>
  <c r="AN22" i="25"/>
  <c r="AM22" i="25"/>
  <c r="AL22" i="25"/>
  <c r="CK22" i="25" s="1"/>
  <c r="DY22" i="25" s="1"/>
  <c r="AK22" i="25"/>
  <c r="CJ22" i="25" s="1"/>
  <c r="DX22" i="25" s="1"/>
  <c r="AJ22" i="25"/>
  <c r="CI22" i="25" s="1"/>
  <c r="DW22" i="25" s="1"/>
  <c r="AI22" i="25"/>
  <c r="CH22" i="25" s="1"/>
  <c r="DV22" i="25" s="1"/>
  <c r="AH22" i="25"/>
  <c r="CG22" i="25" s="1"/>
  <c r="DU22" i="25" s="1"/>
  <c r="AG22" i="25"/>
  <c r="CF22" i="25" s="1"/>
  <c r="DT22" i="25" s="1"/>
  <c r="AF22" i="25"/>
  <c r="CE22" i="25" s="1"/>
  <c r="DS22" i="25" s="1"/>
  <c r="AE22" i="25"/>
  <c r="CD22" i="25" s="1"/>
  <c r="DR22" i="25" s="1"/>
  <c r="AD22" i="25"/>
  <c r="CC22" i="25" s="1"/>
  <c r="DQ22" i="25" s="1"/>
  <c r="AC22" i="25"/>
  <c r="CB22" i="25" s="1"/>
  <c r="DP22" i="25" s="1"/>
  <c r="AB22" i="25"/>
  <c r="CA22" i="25" s="1"/>
  <c r="DO22" i="25" s="1"/>
  <c r="AA22" i="25"/>
  <c r="BZ22" i="25" s="1"/>
  <c r="DN22" i="25" s="1"/>
  <c r="Z22" i="25"/>
  <c r="BY22" i="25" s="1"/>
  <c r="DM22" i="25" s="1"/>
  <c r="Y22" i="25"/>
  <c r="BX22" i="25" s="1"/>
  <c r="DL22" i="25" s="1"/>
  <c r="FV22" i="25" s="1"/>
  <c r="HA22" i="25" s="1"/>
  <c r="BB21" i="25"/>
  <c r="BA21" i="25"/>
  <c r="AZ21" i="25"/>
  <c r="AY21" i="25"/>
  <c r="AX21" i="25"/>
  <c r="AW21" i="25"/>
  <c r="AV21" i="25"/>
  <c r="AU21" i="25"/>
  <c r="AT21" i="25"/>
  <c r="AS21" i="25"/>
  <c r="AR21" i="25"/>
  <c r="AQ21" i="25"/>
  <c r="AP21" i="25"/>
  <c r="AO21" i="25"/>
  <c r="AN21" i="25"/>
  <c r="AM21" i="25"/>
  <c r="AL21" i="25"/>
  <c r="AK21" i="25"/>
  <c r="AJ21" i="25"/>
  <c r="AI21" i="25"/>
  <c r="AH21" i="25"/>
  <c r="AG21" i="25"/>
  <c r="CF21" i="25" s="1"/>
  <c r="DT21" i="25" s="1"/>
  <c r="AF21" i="25"/>
  <c r="CE21" i="25" s="1"/>
  <c r="DS21" i="25" s="1"/>
  <c r="AE21" i="25"/>
  <c r="CD21" i="25" s="1"/>
  <c r="DR21" i="25" s="1"/>
  <c r="AD21" i="25"/>
  <c r="CC21" i="25" s="1"/>
  <c r="DQ21" i="25" s="1"/>
  <c r="AC21" i="25"/>
  <c r="CB21" i="25" s="1"/>
  <c r="DP21" i="25" s="1"/>
  <c r="AB21" i="25"/>
  <c r="CA21" i="25" s="1"/>
  <c r="DO21" i="25" s="1"/>
  <c r="AA21" i="25"/>
  <c r="BZ21" i="25" s="1"/>
  <c r="DN21" i="25" s="1"/>
  <c r="Z21" i="25"/>
  <c r="BY21" i="25" s="1"/>
  <c r="DM21" i="25" s="1"/>
  <c r="FW21" i="25" s="1"/>
  <c r="HB21" i="25" s="1"/>
  <c r="Y21" i="25"/>
  <c r="BX21" i="25" s="1"/>
  <c r="DL21" i="25" s="1"/>
  <c r="FV21" i="25" s="1"/>
  <c r="HA21" i="25" s="1"/>
  <c r="BB20" i="25"/>
  <c r="BA20" i="25"/>
  <c r="AZ20" i="25"/>
  <c r="AY20" i="25"/>
  <c r="AX20" i="25"/>
  <c r="AW20" i="25"/>
  <c r="AV20" i="25"/>
  <c r="AU20" i="25"/>
  <c r="AT20" i="25"/>
  <c r="AS20" i="25"/>
  <c r="AR20" i="25"/>
  <c r="AQ20" i="25"/>
  <c r="AP20" i="25"/>
  <c r="AO20" i="25"/>
  <c r="AN20" i="25"/>
  <c r="AM20" i="25"/>
  <c r="AL20" i="25"/>
  <c r="AK20" i="25"/>
  <c r="AJ20" i="25"/>
  <c r="AI20" i="25"/>
  <c r="CH20" i="25" s="1"/>
  <c r="DV20" i="25" s="1"/>
  <c r="GF20" i="25" s="1"/>
  <c r="HK20" i="25" s="1"/>
  <c r="AH20" i="25"/>
  <c r="CG20" i="25" s="1"/>
  <c r="DU20" i="25" s="1"/>
  <c r="GE20" i="25" s="1"/>
  <c r="HJ20" i="25" s="1"/>
  <c r="AG20" i="25"/>
  <c r="CF20" i="25" s="1"/>
  <c r="DT20" i="25" s="1"/>
  <c r="GD20" i="25" s="1"/>
  <c r="HI20" i="25" s="1"/>
  <c r="AF20" i="25"/>
  <c r="CE20" i="25" s="1"/>
  <c r="DS20" i="25" s="1"/>
  <c r="GC20" i="25" s="1"/>
  <c r="HH20" i="25" s="1"/>
  <c r="AE20" i="25"/>
  <c r="CD20" i="25" s="1"/>
  <c r="DR20" i="25" s="1"/>
  <c r="GB20" i="25" s="1"/>
  <c r="HG20" i="25" s="1"/>
  <c r="AD20" i="25"/>
  <c r="CC20" i="25" s="1"/>
  <c r="DQ20" i="25" s="1"/>
  <c r="GA20" i="25" s="1"/>
  <c r="HF20" i="25" s="1"/>
  <c r="AC20" i="25"/>
  <c r="CB20" i="25" s="1"/>
  <c r="DP20" i="25" s="1"/>
  <c r="FZ20" i="25" s="1"/>
  <c r="HE20" i="25" s="1"/>
  <c r="AB20" i="25"/>
  <c r="CA20" i="25" s="1"/>
  <c r="DO20" i="25" s="1"/>
  <c r="FY20" i="25" s="1"/>
  <c r="HD20" i="25" s="1"/>
  <c r="AA20" i="25"/>
  <c r="BZ20" i="25" s="1"/>
  <c r="DN20" i="25" s="1"/>
  <c r="FX20" i="25" s="1"/>
  <c r="HC20" i="25" s="1"/>
  <c r="Z20" i="25"/>
  <c r="BY20" i="25" s="1"/>
  <c r="DM20" i="25" s="1"/>
  <c r="FW20" i="25" s="1"/>
  <c r="HB20" i="25" s="1"/>
  <c r="Y20" i="25"/>
  <c r="BX20" i="25" s="1"/>
  <c r="DL20" i="25" s="1"/>
  <c r="FV20" i="25" s="1"/>
  <c r="HA20" i="25" s="1"/>
  <c r="BB19" i="25"/>
  <c r="BA19" i="25"/>
  <c r="AZ19" i="25"/>
  <c r="AY19" i="25"/>
  <c r="AX19" i="25"/>
  <c r="AW19" i="25"/>
  <c r="CV19" i="25" s="1"/>
  <c r="EJ19" i="25" s="1"/>
  <c r="AV19" i="25"/>
  <c r="CU19" i="25" s="1"/>
  <c r="EI19" i="25" s="1"/>
  <c r="AU19" i="25"/>
  <c r="CT19" i="25" s="1"/>
  <c r="EH19" i="25" s="1"/>
  <c r="AT19" i="25"/>
  <c r="CS19" i="25" s="1"/>
  <c r="EG19" i="25" s="1"/>
  <c r="AS19" i="25"/>
  <c r="CR19" i="25" s="1"/>
  <c r="EF19" i="25" s="1"/>
  <c r="AR19" i="25"/>
  <c r="CQ19" i="25" s="1"/>
  <c r="EE19" i="25" s="1"/>
  <c r="AQ19" i="25"/>
  <c r="CP19" i="25" s="1"/>
  <c r="ED19" i="25" s="1"/>
  <c r="AP19" i="25"/>
  <c r="CO19" i="25" s="1"/>
  <c r="EC19" i="25" s="1"/>
  <c r="AO19" i="25"/>
  <c r="CN19" i="25" s="1"/>
  <c r="EB19" i="25" s="1"/>
  <c r="AN19" i="25"/>
  <c r="CM19" i="25" s="1"/>
  <c r="EA19" i="25" s="1"/>
  <c r="AM19" i="25"/>
  <c r="CL19" i="25" s="1"/>
  <c r="DZ19" i="25" s="1"/>
  <c r="AL19" i="25"/>
  <c r="CK19" i="25" s="1"/>
  <c r="DY19" i="25" s="1"/>
  <c r="AK19" i="25"/>
  <c r="CJ19" i="25" s="1"/>
  <c r="DX19" i="25" s="1"/>
  <c r="AJ19" i="25"/>
  <c r="CI19" i="25" s="1"/>
  <c r="DW19" i="25" s="1"/>
  <c r="AI19" i="25"/>
  <c r="CH19" i="25" s="1"/>
  <c r="DV19" i="25" s="1"/>
  <c r="AH19" i="25"/>
  <c r="CG19" i="25" s="1"/>
  <c r="DU19" i="25" s="1"/>
  <c r="AG19" i="25"/>
  <c r="CF19" i="25" s="1"/>
  <c r="DT19" i="25" s="1"/>
  <c r="AF19" i="25"/>
  <c r="CE19" i="25" s="1"/>
  <c r="DS19" i="25" s="1"/>
  <c r="AE19" i="25"/>
  <c r="CD19" i="25" s="1"/>
  <c r="DR19" i="25" s="1"/>
  <c r="AD19" i="25"/>
  <c r="CC19" i="25" s="1"/>
  <c r="DQ19" i="25" s="1"/>
  <c r="AC19" i="25"/>
  <c r="CB19" i="25" s="1"/>
  <c r="DP19" i="25" s="1"/>
  <c r="AB19" i="25"/>
  <c r="CA19" i="25" s="1"/>
  <c r="DO19" i="25" s="1"/>
  <c r="AA19" i="25"/>
  <c r="BZ19" i="25" s="1"/>
  <c r="DN19" i="25" s="1"/>
  <c r="Z19" i="25"/>
  <c r="BY19" i="25" s="1"/>
  <c r="DM19" i="25" s="1"/>
  <c r="Y19" i="25"/>
  <c r="BX19" i="25" s="1"/>
  <c r="DL19" i="25" s="1"/>
  <c r="FV19" i="25" s="1"/>
  <c r="HA19" i="25" s="1"/>
  <c r="BB18" i="25"/>
  <c r="BA18" i="25"/>
  <c r="AZ18" i="25"/>
  <c r="AY18" i="25"/>
  <c r="AX18" i="25"/>
  <c r="AW18" i="25"/>
  <c r="AV18" i="25"/>
  <c r="AU18" i="25"/>
  <c r="AT18" i="25"/>
  <c r="AS18" i="25"/>
  <c r="AR18" i="25"/>
  <c r="AQ18" i="25"/>
  <c r="AP18" i="25"/>
  <c r="AO18" i="25"/>
  <c r="AN18" i="25"/>
  <c r="AM18" i="25"/>
  <c r="AL18" i="25"/>
  <c r="AK18" i="25"/>
  <c r="AJ18" i="25"/>
  <c r="AI18" i="25"/>
  <c r="AH18" i="25"/>
  <c r="AG18" i="25"/>
  <c r="AF18" i="25"/>
  <c r="AE18" i="25"/>
  <c r="AD18" i="25"/>
  <c r="AC18" i="25"/>
  <c r="CB18" i="25" s="1"/>
  <c r="DP18" i="25" s="1"/>
  <c r="AB18" i="25"/>
  <c r="CA18" i="25" s="1"/>
  <c r="DO18" i="25" s="1"/>
  <c r="AA18" i="25"/>
  <c r="BZ18" i="25" s="1"/>
  <c r="DN18" i="25" s="1"/>
  <c r="FX18" i="25" s="1"/>
  <c r="Z18" i="25"/>
  <c r="BY18" i="25" s="1"/>
  <c r="DM18" i="25" s="1"/>
  <c r="FW18" i="25" s="1"/>
  <c r="HB18" i="25" s="1"/>
  <c r="Y18" i="25"/>
  <c r="BX18" i="25" s="1"/>
  <c r="DL18" i="25" s="1"/>
  <c r="FV18" i="25" s="1"/>
  <c r="HA18" i="25" s="1"/>
  <c r="AU17" i="25"/>
  <c r="CT17" i="25" s="1"/>
  <c r="EH17" i="25" s="1"/>
  <c r="AT17" i="25"/>
  <c r="CS17" i="25" s="1"/>
  <c r="EG17" i="25" s="1"/>
  <c r="AS17" i="25"/>
  <c r="CR17" i="25" s="1"/>
  <c r="EF17" i="25" s="1"/>
  <c r="AR17" i="25"/>
  <c r="CQ17" i="25" s="1"/>
  <c r="EE17" i="25" s="1"/>
  <c r="AQ17" i="25"/>
  <c r="CP17" i="25" s="1"/>
  <c r="ED17" i="25" s="1"/>
  <c r="AP17" i="25"/>
  <c r="CO17" i="25" s="1"/>
  <c r="EC17" i="25" s="1"/>
  <c r="AO17" i="25"/>
  <c r="CN17" i="25" s="1"/>
  <c r="EB17" i="25" s="1"/>
  <c r="AN17" i="25"/>
  <c r="CM17" i="25" s="1"/>
  <c r="EA17" i="25" s="1"/>
  <c r="AM17" i="25"/>
  <c r="CL17" i="25" s="1"/>
  <c r="DZ17" i="25" s="1"/>
  <c r="AL17" i="25"/>
  <c r="CK17" i="25" s="1"/>
  <c r="DY17" i="25" s="1"/>
  <c r="AK17" i="25"/>
  <c r="CJ17" i="25" s="1"/>
  <c r="DX17" i="25" s="1"/>
  <c r="AJ17" i="25"/>
  <c r="CI17" i="25" s="1"/>
  <c r="DW17" i="25" s="1"/>
  <c r="AI17" i="25"/>
  <c r="CH17" i="25" s="1"/>
  <c r="DV17" i="25" s="1"/>
  <c r="AH17" i="25"/>
  <c r="CG17" i="25" s="1"/>
  <c r="DU17" i="25" s="1"/>
  <c r="AG17" i="25"/>
  <c r="CF17" i="25" s="1"/>
  <c r="DT17" i="25" s="1"/>
  <c r="AF17" i="25"/>
  <c r="CE17" i="25" s="1"/>
  <c r="DS17" i="25" s="1"/>
  <c r="AE17" i="25"/>
  <c r="CD17" i="25" s="1"/>
  <c r="DR17" i="25" s="1"/>
  <c r="AD17" i="25"/>
  <c r="CC17" i="25" s="1"/>
  <c r="DQ17" i="25" s="1"/>
  <c r="AC17" i="25"/>
  <c r="CB17" i="25" s="1"/>
  <c r="DP17" i="25" s="1"/>
  <c r="AB17" i="25"/>
  <c r="CA17" i="25" s="1"/>
  <c r="DO17" i="25" s="1"/>
  <c r="AA17" i="25"/>
  <c r="BZ17" i="25" s="1"/>
  <c r="DN17" i="25" s="1"/>
  <c r="Z17" i="25"/>
  <c r="BY17" i="25" s="1"/>
  <c r="DM17" i="25" s="1"/>
  <c r="Y17" i="25"/>
  <c r="BX17" i="25" s="1"/>
  <c r="DL17" i="25" s="1"/>
  <c r="BB16" i="25"/>
  <c r="BA16" i="25"/>
  <c r="AZ16" i="25"/>
  <c r="AY16" i="25"/>
  <c r="AX16" i="25"/>
  <c r="AW16" i="25"/>
  <c r="AV16" i="25"/>
  <c r="AU16" i="25"/>
  <c r="AT16" i="25"/>
  <c r="AS16" i="25"/>
  <c r="AR16" i="25"/>
  <c r="AQ16" i="25"/>
  <c r="AP16" i="25"/>
  <c r="AO16" i="25"/>
  <c r="AN16" i="25"/>
  <c r="AM16" i="25"/>
  <c r="AL16" i="25"/>
  <c r="AK16" i="25"/>
  <c r="AJ16" i="25"/>
  <c r="AI16" i="25"/>
  <c r="AH16" i="25"/>
  <c r="AG16" i="25"/>
  <c r="AF16" i="25"/>
  <c r="AE16" i="25"/>
  <c r="CD16" i="25" s="1"/>
  <c r="DR16" i="25" s="1"/>
  <c r="AD16" i="25"/>
  <c r="CC16" i="25" s="1"/>
  <c r="DQ16" i="25" s="1"/>
  <c r="AC16" i="25"/>
  <c r="CB16" i="25" s="1"/>
  <c r="DP16" i="25" s="1"/>
  <c r="AB16" i="25"/>
  <c r="CA16" i="25" s="1"/>
  <c r="DO16" i="25" s="1"/>
  <c r="AA16" i="25"/>
  <c r="BZ16" i="25" s="1"/>
  <c r="DN16" i="25" s="1"/>
  <c r="Z16" i="25"/>
  <c r="BY16" i="25" s="1"/>
  <c r="DM16" i="25" s="1"/>
  <c r="Y16" i="25"/>
  <c r="BX16" i="25" s="1"/>
  <c r="DL16" i="25" s="1"/>
  <c r="FV16" i="25" s="1"/>
  <c r="AM15" i="25"/>
  <c r="AL15" i="25"/>
  <c r="AK15" i="25"/>
  <c r="AJ15" i="25"/>
  <c r="AI15" i="25"/>
  <c r="CH15" i="25" s="1"/>
  <c r="DV15" i="25" s="1"/>
  <c r="AH15" i="25"/>
  <c r="CG15" i="25" s="1"/>
  <c r="DU15" i="25" s="1"/>
  <c r="AG15" i="25"/>
  <c r="CF15" i="25" s="1"/>
  <c r="DT15" i="25" s="1"/>
  <c r="AF15" i="25"/>
  <c r="CE15" i="25" s="1"/>
  <c r="DS15" i="25" s="1"/>
  <c r="AE15" i="25"/>
  <c r="CD15" i="25" s="1"/>
  <c r="DR15" i="25" s="1"/>
  <c r="AD15" i="25"/>
  <c r="CC15" i="25" s="1"/>
  <c r="DQ15" i="25" s="1"/>
  <c r="AC15" i="25"/>
  <c r="CB15" i="25" s="1"/>
  <c r="DP15" i="25" s="1"/>
  <c r="AB15" i="25"/>
  <c r="CA15" i="25" s="1"/>
  <c r="DO15" i="25" s="1"/>
  <c r="AA15" i="25"/>
  <c r="BZ15" i="25" s="1"/>
  <c r="DN15" i="25" s="1"/>
  <c r="Z15" i="25"/>
  <c r="BY15" i="25" s="1"/>
  <c r="DM15" i="25" s="1"/>
  <c r="Y15" i="25"/>
  <c r="BX15" i="25" s="1"/>
  <c r="DL15" i="25" s="1"/>
  <c r="AN14" i="25"/>
  <c r="CM14" i="25" s="1"/>
  <c r="EA14" i="25" s="1"/>
  <c r="AM14" i="25"/>
  <c r="CL14" i="25" s="1"/>
  <c r="DZ14" i="25" s="1"/>
  <c r="AL14" i="25"/>
  <c r="CK14" i="25" s="1"/>
  <c r="DY14" i="25" s="1"/>
  <c r="AK14" i="25"/>
  <c r="CJ14" i="25" s="1"/>
  <c r="DX14" i="25" s="1"/>
  <c r="AJ14" i="25"/>
  <c r="CI14" i="25" s="1"/>
  <c r="DW14" i="25" s="1"/>
  <c r="AI14" i="25"/>
  <c r="CH14" i="25" s="1"/>
  <c r="DV14" i="25" s="1"/>
  <c r="AH14" i="25"/>
  <c r="CG14" i="25" s="1"/>
  <c r="DU14" i="25" s="1"/>
  <c r="AG14" i="25"/>
  <c r="CF14" i="25" s="1"/>
  <c r="DT14" i="25" s="1"/>
  <c r="AF14" i="25"/>
  <c r="CE14" i="25" s="1"/>
  <c r="DS14" i="25" s="1"/>
  <c r="AE14" i="25"/>
  <c r="CD14" i="25" s="1"/>
  <c r="DR14" i="25" s="1"/>
  <c r="AD14" i="25"/>
  <c r="CC14" i="25" s="1"/>
  <c r="DQ14" i="25" s="1"/>
  <c r="AC14" i="25"/>
  <c r="CB14" i="25" s="1"/>
  <c r="DP14" i="25" s="1"/>
  <c r="AB14" i="25"/>
  <c r="CA14" i="25" s="1"/>
  <c r="DO14" i="25" s="1"/>
  <c r="AA14" i="25"/>
  <c r="BZ14" i="25" s="1"/>
  <c r="DN14" i="25" s="1"/>
  <c r="Z14" i="25"/>
  <c r="BY14" i="25" s="1"/>
  <c r="DM14" i="25" s="1"/>
  <c r="Y14" i="25"/>
  <c r="BX14" i="25" s="1"/>
  <c r="DL14" i="25" s="1"/>
  <c r="FV14" i="25" s="1"/>
  <c r="BB13" i="25"/>
  <c r="BA13" i="25"/>
  <c r="AZ13" i="25"/>
  <c r="AY13" i="25"/>
  <c r="AX13" i="25"/>
  <c r="AW13" i="25"/>
  <c r="AV13" i="25"/>
  <c r="AU13" i="25"/>
  <c r="AT13" i="25"/>
  <c r="AS13" i="25"/>
  <c r="AR13" i="25"/>
  <c r="AQ13" i="25"/>
  <c r="AP13" i="25"/>
  <c r="AO13" i="25"/>
  <c r="CN13" i="25" s="1"/>
  <c r="EB13" i="25" s="1"/>
  <c r="GL13" i="25" s="1"/>
  <c r="HQ13" i="25" s="1"/>
  <c r="AN13" i="25"/>
  <c r="CM13" i="25" s="1"/>
  <c r="EA13" i="25" s="1"/>
  <c r="GK13" i="25" s="1"/>
  <c r="HP13" i="25" s="1"/>
  <c r="AM13" i="25"/>
  <c r="CL13" i="25" s="1"/>
  <c r="DZ13" i="25" s="1"/>
  <c r="GJ13" i="25" s="1"/>
  <c r="HO13" i="25" s="1"/>
  <c r="AL13" i="25"/>
  <c r="CK13" i="25" s="1"/>
  <c r="DY13" i="25" s="1"/>
  <c r="GI13" i="25" s="1"/>
  <c r="HN13" i="25" s="1"/>
  <c r="AK13" i="25"/>
  <c r="CJ13" i="25" s="1"/>
  <c r="DX13" i="25" s="1"/>
  <c r="GH13" i="25" s="1"/>
  <c r="HM13" i="25" s="1"/>
  <c r="AJ13" i="25"/>
  <c r="CI13" i="25" s="1"/>
  <c r="DW13" i="25" s="1"/>
  <c r="GG13" i="25" s="1"/>
  <c r="HL13" i="25" s="1"/>
  <c r="AI13" i="25"/>
  <c r="CH13" i="25" s="1"/>
  <c r="DV13" i="25" s="1"/>
  <c r="GF13" i="25" s="1"/>
  <c r="HK13" i="25" s="1"/>
  <c r="AH13" i="25"/>
  <c r="CG13" i="25" s="1"/>
  <c r="DU13" i="25" s="1"/>
  <c r="GE13" i="25" s="1"/>
  <c r="HJ13" i="25" s="1"/>
  <c r="AG13" i="25"/>
  <c r="CF13" i="25" s="1"/>
  <c r="DT13" i="25" s="1"/>
  <c r="GD13" i="25" s="1"/>
  <c r="HI13" i="25" s="1"/>
  <c r="AF13" i="25"/>
  <c r="CE13" i="25" s="1"/>
  <c r="DS13" i="25" s="1"/>
  <c r="GC13" i="25" s="1"/>
  <c r="HH13" i="25" s="1"/>
  <c r="AE13" i="25"/>
  <c r="CD13" i="25" s="1"/>
  <c r="DR13" i="25" s="1"/>
  <c r="GB13" i="25" s="1"/>
  <c r="HG13" i="25" s="1"/>
  <c r="AD13" i="25"/>
  <c r="CC13" i="25" s="1"/>
  <c r="DQ13" i="25" s="1"/>
  <c r="GA13" i="25" s="1"/>
  <c r="HF13" i="25" s="1"/>
  <c r="AC13" i="25"/>
  <c r="CB13" i="25" s="1"/>
  <c r="DP13" i="25" s="1"/>
  <c r="FZ13" i="25" s="1"/>
  <c r="HE13" i="25" s="1"/>
  <c r="AB13" i="25"/>
  <c r="CA13" i="25" s="1"/>
  <c r="DO13" i="25" s="1"/>
  <c r="FY13" i="25" s="1"/>
  <c r="HD13" i="25" s="1"/>
  <c r="AA13" i="25"/>
  <c r="BZ13" i="25" s="1"/>
  <c r="DN13" i="25" s="1"/>
  <c r="FX13" i="25" s="1"/>
  <c r="HC13" i="25" s="1"/>
  <c r="Z13" i="25"/>
  <c r="BY13" i="25" s="1"/>
  <c r="DM13" i="25" s="1"/>
  <c r="FW13" i="25" s="1"/>
  <c r="HB13" i="25" s="1"/>
  <c r="Y13" i="25"/>
  <c r="BX13" i="25" s="1"/>
  <c r="DL13" i="25" s="1"/>
  <c r="FV13" i="25" s="1"/>
  <c r="HA13" i="25" s="1"/>
  <c r="BB12" i="25"/>
  <c r="BA12" i="25"/>
  <c r="AZ12" i="25"/>
  <c r="AY12" i="25"/>
  <c r="AX12" i="25"/>
  <c r="AW12" i="25"/>
  <c r="CV12" i="25" s="1"/>
  <c r="EJ12" i="25" s="1"/>
  <c r="AV12" i="25"/>
  <c r="CU12" i="25" s="1"/>
  <c r="EI12" i="25" s="1"/>
  <c r="AU12" i="25"/>
  <c r="CT12" i="25" s="1"/>
  <c r="EH12" i="25" s="1"/>
  <c r="AT12" i="25"/>
  <c r="CS12" i="25" s="1"/>
  <c r="EG12" i="25" s="1"/>
  <c r="AS12" i="25"/>
  <c r="CR12" i="25" s="1"/>
  <c r="EF12" i="25" s="1"/>
  <c r="AR12" i="25"/>
  <c r="CQ12" i="25" s="1"/>
  <c r="EE12" i="25" s="1"/>
  <c r="AQ12" i="25"/>
  <c r="CP12" i="25" s="1"/>
  <c r="ED12" i="25" s="1"/>
  <c r="AP12" i="25"/>
  <c r="CO12" i="25" s="1"/>
  <c r="EC12" i="25" s="1"/>
  <c r="AO12" i="25"/>
  <c r="CN12" i="25" s="1"/>
  <c r="EB12" i="25" s="1"/>
  <c r="AN12" i="25"/>
  <c r="CM12" i="25" s="1"/>
  <c r="EA12" i="25" s="1"/>
  <c r="AM12" i="25"/>
  <c r="CL12" i="25" s="1"/>
  <c r="DZ12" i="25" s="1"/>
  <c r="AL12" i="25"/>
  <c r="CK12" i="25" s="1"/>
  <c r="DY12" i="25" s="1"/>
  <c r="AK12" i="25"/>
  <c r="CJ12" i="25" s="1"/>
  <c r="DX12" i="25" s="1"/>
  <c r="AJ12" i="25"/>
  <c r="CI12" i="25" s="1"/>
  <c r="DW12" i="25" s="1"/>
  <c r="AI12" i="25"/>
  <c r="CH12" i="25" s="1"/>
  <c r="DV12" i="25" s="1"/>
  <c r="AH12" i="25"/>
  <c r="CG12" i="25" s="1"/>
  <c r="DU12" i="25" s="1"/>
  <c r="AG12" i="25"/>
  <c r="CF12" i="25" s="1"/>
  <c r="DT12" i="25" s="1"/>
  <c r="AF12" i="25"/>
  <c r="CE12" i="25" s="1"/>
  <c r="DS12" i="25" s="1"/>
  <c r="AE12" i="25"/>
  <c r="CD12" i="25" s="1"/>
  <c r="DR12" i="25" s="1"/>
  <c r="AD12" i="25"/>
  <c r="CC12" i="25" s="1"/>
  <c r="DQ12" i="25" s="1"/>
  <c r="AC12" i="25"/>
  <c r="CB12" i="25" s="1"/>
  <c r="DP12" i="25" s="1"/>
  <c r="AB12" i="25"/>
  <c r="CA12" i="25" s="1"/>
  <c r="DO12" i="25" s="1"/>
  <c r="AA12" i="25"/>
  <c r="BZ12" i="25" s="1"/>
  <c r="DN12" i="25" s="1"/>
  <c r="Z12" i="25"/>
  <c r="BY12" i="25" s="1"/>
  <c r="DM12" i="25" s="1"/>
  <c r="Y12" i="25"/>
  <c r="BX12" i="25" s="1"/>
  <c r="DL12" i="25" s="1"/>
  <c r="BB11" i="25"/>
  <c r="BA11" i="25"/>
  <c r="AZ11" i="25"/>
  <c r="CY11" i="25" s="1"/>
  <c r="EM11" i="25" s="1"/>
  <c r="AY11" i="25"/>
  <c r="CX11" i="25" s="1"/>
  <c r="EL11" i="25" s="1"/>
  <c r="AX11" i="25"/>
  <c r="CW11" i="25" s="1"/>
  <c r="EK11" i="25" s="1"/>
  <c r="AW11" i="25"/>
  <c r="CV11" i="25" s="1"/>
  <c r="EJ11" i="25" s="1"/>
  <c r="AV11" i="25"/>
  <c r="CU11" i="25" s="1"/>
  <c r="EI11" i="25" s="1"/>
  <c r="AU11" i="25"/>
  <c r="CT11" i="25" s="1"/>
  <c r="EH11" i="25" s="1"/>
  <c r="AT11" i="25"/>
  <c r="CS11" i="25" s="1"/>
  <c r="EG11" i="25" s="1"/>
  <c r="AS11" i="25"/>
  <c r="CR11" i="25" s="1"/>
  <c r="EF11" i="25" s="1"/>
  <c r="AR11" i="25"/>
  <c r="CQ11" i="25" s="1"/>
  <c r="EE11" i="25" s="1"/>
  <c r="AQ11" i="25"/>
  <c r="CP11" i="25" s="1"/>
  <c r="ED11" i="25" s="1"/>
  <c r="AP11" i="25"/>
  <c r="CO11" i="25" s="1"/>
  <c r="EC11" i="25" s="1"/>
  <c r="AO11" i="25"/>
  <c r="CN11" i="25" s="1"/>
  <c r="EB11" i="25" s="1"/>
  <c r="AN11" i="25"/>
  <c r="CM11" i="25" s="1"/>
  <c r="EA11" i="25" s="1"/>
  <c r="AM11" i="25"/>
  <c r="CL11" i="25" s="1"/>
  <c r="DZ11" i="25" s="1"/>
  <c r="AL11" i="25"/>
  <c r="CK11" i="25" s="1"/>
  <c r="DY11" i="25" s="1"/>
  <c r="AK11" i="25"/>
  <c r="CJ11" i="25" s="1"/>
  <c r="DX11" i="25" s="1"/>
  <c r="AJ11" i="25"/>
  <c r="CI11" i="25" s="1"/>
  <c r="DW11" i="25" s="1"/>
  <c r="AI11" i="25"/>
  <c r="CH11" i="25" s="1"/>
  <c r="DV11" i="25" s="1"/>
  <c r="AH11" i="25"/>
  <c r="CG11" i="25" s="1"/>
  <c r="DU11" i="25" s="1"/>
  <c r="AG11" i="25"/>
  <c r="CF11" i="25" s="1"/>
  <c r="DT11" i="25" s="1"/>
  <c r="AF11" i="25"/>
  <c r="CE11" i="25" s="1"/>
  <c r="DS11" i="25" s="1"/>
  <c r="AE11" i="25"/>
  <c r="CD11" i="25" s="1"/>
  <c r="DR11" i="25" s="1"/>
  <c r="AD11" i="25"/>
  <c r="CC11" i="25" s="1"/>
  <c r="DQ11" i="25" s="1"/>
  <c r="AC11" i="25"/>
  <c r="CB11" i="25" s="1"/>
  <c r="DP11" i="25" s="1"/>
  <c r="AB11" i="25"/>
  <c r="CA11" i="25" s="1"/>
  <c r="DO11" i="25" s="1"/>
  <c r="AA11" i="25"/>
  <c r="BZ11" i="25" s="1"/>
  <c r="DN11" i="25" s="1"/>
  <c r="Z11" i="25"/>
  <c r="BY11" i="25" s="1"/>
  <c r="DM11" i="25" s="1"/>
  <c r="Y11" i="25"/>
  <c r="BX11" i="25" s="1"/>
  <c r="DL11" i="25" s="1"/>
  <c r="FV11" i="25" s="1"/>
  <c r="HA11" i="25" s="1"/>
  <c r="BB10" i="25"/>
  <c r="BA10" i="25"/>
  <c r="AZ10" i="25"/>
  <c r="AY10" i="25"/>
  <c r="AX10" i="25"/>
  <c r="AW10" i="25"/>
  <c r="AV10" i="25"/>
  <c r="AU10" i="25"/>
  <c r="AT10" i="25"/>
  <c r="AS10" i="25"/>
  <c r="AR10" i="25"/>
  <c r="AQ10" i="25"/>
  <c r="AP10" i="25"/>
  <c r="AO10" i="25"/>
  <c r="AN10" i="25"/>
  <c r="AM10" i="25"/>
  <c r="AL10" i="25"/>
  <c r="AK10" i="25"/>
  <c r="AJ10" i="25"/>
  <c r="AI10" i="25"/>
  <c r="AH10" i="25"/>
  <c r="AG10" i="25"/>
  <c r="AF10" i="25"/>
  <c r="AE10" i="25"/>
  <c r="AD10" i="25"/>
  <c r="CC10" i="25" s="1"/>
  <c r="DQ10" i="25" s="1"/>
  <c r="AC10" i="25"/>
  <c r="CB10" i="25" s="1"/>
  <c r="DP10" i="25" s="1"/>
  <c r="AB10" i="25"/>
  <c r="CA10" i="25" s="1"/>
  <c r="DO10" i="25" s="1"/>
  <c r="AA10" i="25"/>
  <c r="BZ10" i="25" s="1"/>
  <c r="DN10" i="25" s="1"/>
  <c r="Z10" i="25"/>
  <c r="BY10" i="25" s="1"/>
  <c r="DM10" i="25" s="1"/>
  <c r="FW10" i="25" s="1"/>
  <c r="HB10" i="25" s="1"/>
  <c r="Y10" i="25"/>
  <c r="BX10" i="25" s="1"/>
  <c r="DL10" i="25" s="1"/>
  <c r="FV10" i="25" s="1"/>
  <c r="HA10" i="25" s="1"/>
  <c r="AL9" i="25"/>
  <c r="CK9" i="25" s="1"/>
  <c r="DY9" i="25" s="1"/>
  <c r="GI9" i="25" s="1"/>
  <c r="AK9" i="25"/>
  <c r="CJ9" i="25" s="1"/>
  <c r="DX9" i="25" s="1"/>
  <c r="GH9" i="25" s="1"/>
  <c r="AJ9" i="25"/>
  <c r="CI9" i="25" s="1"/>
  <c r="DW9" i="25" s="1"/>
  <c r="GG9" i="25" s="1"/>
  <c r="AI9" i="25"/>
  <c r="CH9" i="25" s="1"/>
  <c r="DV9" i="25" s="1"/>
  <c r="AH9" i="25"/>
  <c r="CG9" i="25" s="1"/>
  <c r="DU9" i="25" s="1"/>
  <c r="AG9" i="25"/>
  <c r="CF9" i="25" s="1"/>
  <c r="DT9" i="25" s="1"/>
  <c r="AF9" i="25"/>
  <c r="CE9" i="25" s="1"/>
  <c r="DS9" i="25" s="1"/>
  <c r="AE9" i="25"/>
  <c r="CD9" i="25" s="1"/>
  <c r="DR9" i="25" s="1"/>
  <c r="AD9" i="25"/>
  <c r="CC9" i="25" s="1"/>
  <c r="DQ9" i="25" s="1"/>
  <c r="AC9" i="25"/>
  <c r="CB9" i="25" s="1"/>
  <c r="DP9" i="25" s="1"/>
  <c r="AB9" i="25"/>
  <c r="CA9" i="25" s="1"/>
  <c r="DO9" i="25" s="1"/>
  <c r="AA9" i="25"/>
  <c r="BZ9" i="25" s="1"/>
  <c r="DN9" i="25" s="1"/>
  <c r="Z9" i="25"/>
  <c r="BY9" i="25" s="1"/>
  <c r="DM9" i="25" s="1"/>
  <c r="FW9" i="25" s="1"/>
  <c r="Y9" i="25"/>
  <c r="BX9" i="25" s="1"/>
  <c r="AK8" i="25"/>
  <c r="CJ8" i="25" s="1"/>
  <c r="DX8" i="25" s="1"/>
  <c r="AJ8" i="25"/>
  <c r="CI8" i="25" s="1"/>
  <c r="DW8" i="25" s="1"/>
  <c r="AI8" i="25"/>
  <c r="CH8" i="25" s="1"/>
  <c r="DV8" i="25" s="1"/>
  <c r="AH8" i="25"/>
  <c r="CG8" i="25" s="1"/>
  <c r="DU8" i="25" s="1"/>
  <c r="AG8" i="25"/>
  <c r="CF8" i="25" s="1"/>
  <c r="DT8" i="25" s="1"/>
  <c r="AF8" i="25"/>
  <c r="CE8" i="25" s="1"/>
  <c r="DS8" i="25" s="1"/>
  <c r="AE8" i="25"/>
  <c r="CD8" i="25" s="1"/>
  <c r="DR8" i="25" s="1"/>
  <c r="AD8" i="25"/>
  <c r="CC8" i="25" s="1"/>
  <c r="DQ8" i="25" s="1"/>
  <c r="AC8" i="25"/>
  <c r="CB8" i="25" s="1"/>
  <c r="DP8" i="25" s="1"/>
  <c r="AB8" i="25"/>
  <c r="CA8" i="25" s="1"/>
  <c r="DO8" i="25" s="1"/>
  <c r="AA8" i="25"/>
  <c r="BZ8" i="25" s="1"/>
  <c r="DN8" i="25" s="1"/>
  <c r="Z8" i="25"/>
  <c r="BY8" i="25" s="1"/>
  <c r="DM8" i="25" s="1"/>
  <c r="FW8" i="25" s="1"/>
  <c r="Y8" i="25"/>
  <c r="BX8" i="25" s="1"/>
  <c r="DL8" i="25" s="1"/>
  <c r="FV8" i="25" s="1"/>
  <c r="BB7" i="25"/>
  <c r="BA7" i="25"/>
  <c r="AZ7" i="25"/>
  <c r="AY7" i="25"/>
  <c r="AX7" i="25"/>
  <c r="AW7" i="25"/>
  <c r="AV7" i="25"/>
  <c r="AU7" i="25"/>
  <c r="AT7" i="25"/>
  <c r="AS7" i="25"/>
  <c r="AR7" i="25"/>
  <c r="AQ7" i="25"/>
  <c r="AP7" i="25"/>
  <c r="AO7" i="25"/>
  <c r="AN7" i="25"/>
  <c r="AM7" i="25"/>
  <c r="AL7" i="25"/>
  <c r="AK7" i="25"/>
  <c r="AJ7" i="25"/>
  <c r="AI7" i="25"/>
  <c r="AH7" i="25"/>
  <c r="AG7" i="25"/>
  <c r="AF7" i="25"/>
  <c r="CE7" i="25" s="1"/>
  <c r="DS7" i="25" s="1"/>
  <c r="AE7" i="25"/>
  <c r="CD7" i="25" s="1"/>
  <c r="DR7" i="25" s="1"/>
  <c r="AD7" i="25"/>
  <c r="CC7" i="25" s="1"/>
  <c r="DQ7" i="25" s="1"/>
  <c r="AC7" i="25"/>
  <c r="CB7" i="25" s="1"/>
  <c r="DP7" i="25" s="1"/>
  <c r="AB7" i="25"/>
  <c r="CA7" i="25" s="1"/>
  <c r="DO7" i="25" s="1"/>
  <c r="AA7" i="25"/>
  <c r="BZ7" i="25" s="1"/>
  <c r="DN7" i="25" s="1"/>
  <c r="Z7" i="25"/>
  <c r="BY7" i="25" s="1"/>
  <c r="DM7" i="25" s="1"/>
  <c r="Y7" i="25"/>
  <c r="BX7" i="25" s="1"/>
  <c r="DL7" i="25" s="1"/>
  <c r="FV7" i="25" s="1"/>
  <c r="BB6" i="25"/>
  <c r="BA6" i="25"/>
  <c r="AZ6" i="25"/>
  <c r="AY6" i="25"/>
  <c r="AX6" i="25"/>
  <c r="AW6" i="25"/>
  <c r="CV6" i="25" s="1"/>
  <c r="EJ6" i="25" s="1"/>
  <c r="GT6" i="25" s="1"/>
  <c r="AV6" i="25"/>
  <c r="CU6" i="25" s="1"/>
  <c r="EI6" i="25" s="1"/>
  <c r="GS6" i="25" s="1"/>
  <c r="AU6" i="25"/>
  <c r="CT6" i="25" s="1"/>
  <c r="EH6" i="25" s="1"/>
  <c r="GR6" i="25" s="1"/>
  <c r="AT6" i="25"/>
  <c r="CS6" i="25" s="1"/>
  <c r="EG6" i="25" s="1"/>
  <c r="GQ6" i="25" s="1"/>
  <c r="AS6" i="25"/>
  <c r="CR6" i="25" s="1"/>
  <c r="EF6" i="25" s="1"/>
  <c r="GP6" i="25" s="1"/>
  <c r="AR6" i="25"/>
  <c r="CQ6" i="25" s="1"/>
  <c r="EE6" i="25" s="1"/>
  <c r="GO6" i="25" s="1"/>
  <c r="AQ6" i="25"/>
  <c r="CP6" i="25" s="1"/>
  <c r="ED6" i="25" s="1"/>
  <c r="GN6" i="25" s="1"/>
  <c r="AP6" i="25"/>
  <c r="CO6" i="25" s="1"/>
  <c r="EC6" i="25" s="1"/>
  <c r="GM6" i="25" s="1"/>
  <c r="AO6" i="25"/>
  <c r="CN6" i="25" s="1"/>
  <c r="EB6" i="25" s="1"/>
  <c r="GL6" i="25" s="1"/>
  <c r="AN6" i="25"/>
  <c r="CM6" i="25" s="1"/>
  <c r="EA6" i="25" s="1"/>
  <c r="GK6" i="25" s="1"/>
  <c r="AM6" i="25"/>
  <c r="CL6" i="25" s="1"/>
  <c r="DZ6" i="25" s="1"/>
  <c r="GJ6" i="25" s="1"/>
  <c r="AL6" i="25"/>
  <c r="CK6" i="25" s="1"/>
  <c r="DY6" i="25" s="1"/>
  <c r="GI6" i="25" s="1"/>
  <c r="AK6" i="25"/>
  <c r="CJ6" i="25" s="1"/>
  <c r="DX6" i="25" s="1"/>
  <c r="GH6" i="25" s="1"/>
  <c r="AJ6" i="25"/>
  <c r="CI6" i="25" s="1"/>
  <c r="DW6" i="25" s="1"/>
  <c r="GG6" i="25" s="1"/>
  <c r="AI6" i="25"/>
  <c r="CH6" i="25" s="1"/>
  <c r="DV6" i="25" s="1"/>
  <c r="GF6" i="25" s="1"/>
  <c r="AH6" i="25"/>
  <c r="CG6" i="25" s="1"/>
  <c r="DU6" i="25" s="1"/>
  <c r="GE6" i="25" s="1"/>
  <c r="AG6" i="25"/>
  <c r="CF6" i="25" s="1"/>
  <c r="DT6" i="25" s="1"/>
  <c r="GD6" i="25" s="1"/>
  <c r="AF6" i="25"/>
  <c r="CE6" i="25" s="1"/>
  <c r="DS6" i="25" s="1"/>
  <c r="GC6" i="25" s="1"/>
  <c r="AE6" i="25"/>
  <c r="CD6" i="25" s="1"/>
  <c r="DR6" i="25" s="1"/>
  <c r="GB6" i="25" s="1"/>
  <c r="AD6" i="25"/>
  <c r="CC6" i="25" s="1"/>
  <c r="DQ6" i="25" s="1"/>
  <c r="GA6" i="25" s="1"/>
  <c r="AC6" i="25"/>
  <c r="CB6" i="25" s="1"/>
  <c r="DP6" i="25" s="1"/>
  <c r="FZ6" i="25" s="1"/>
  <c r="AB6" i="25"/>
  <c r="CA6" i="25" s="1"/>
  <c r="DO6" i="25" s="1"/>
  <c r="FY6" i="25" s="1"/>
  <c r="AA6" i="25"/>
  <c r="BZ6" i="25" s="1"/>
  <c r="DN6" i="25" s="1"/>
  <c r="FX6" i="25" s="1"/>
  <c r="Z6" i="25"/>
  <c r="BY6" i="25" s="1"/>
  <c r="DM6" i="25" s="1"/>
  <c r="FW6" i="25" s="1"/>
  <c r="Y6" i="25"/>
  <c r="BX6" i="25" s="1"/>
  <c r="DL6" i="25" s="1"/>
  <c r="FV6" i="25" s="1"/>
  <c r="BB5" i="25"/>
  <c r="BA5" i="25"/>
  <c r="AZ5" i="25"/>
  <c r="AY5" i="25"/>
  <c r="AX5" i="25"/>
  <c r="AW5" i="25"/>
  <c r="AV5" i="25"/>
  <c r="AU5" i="25"/>
  <c r="AT5" i="25"/>
  <c r="AS5" i="25"/>
  <c r="AR5" i="25"/>
  <c r="AQ5" i="25"/>
  <c r="AP5" i="25"/>
  <c r="AO5" i="25"/>
  <c r="AN5" i="25"/>
  <c r="AM5" i="25"/>
  <c r="AL5" i="25"/>
  <c r="AK5" i="25"/>
  <c r="AJ5" i="25"/>
  <c r="AI5" i="25"/>
  <c r="AH5" i="25"/>
  <c r="AG5" i="25"/>
  <c r="AF5" i="25"/>
  <c r="AE5" i="25"/>
  <c r="AD5" i="25"/>
  <c r="CC5" i="25" s="1"/>
  <c r="DQ5" i="25" s="1"/>
  <c r="AC5" i="25"/>
  <c r="CB5" i="25" s="1"/>
  <c r="DP5" i="25" s="1"/>
  <c r="AB5" i="25"/>
  <c r="CA5" i="25" s="1"/>
  <c r="DO5" i="25" s="1"/>
  <c r="AA5" i="25"/>
  <c r="BZ5" i="25" s="1"/>
  <c r="DN5" i="25" s="1"/>
  <c r="Z5" i="25"/>
  <c r="BY5" i="25" s="1"/>
  <c r="DM5" i="25" s="1"/>
  <c r="Y5" i="25"/>
  <c r="BX5" i="25" s="1"/>
  <c r="DL5" i="25" s="1"/>
  <c r="FV5" i="25" s="1"/>
  <c r="AM4" i="25"/>
  <c r="CL4" i="25" s="1"/>
  <c r="DZ4" i="25" s="1"/>
  <c r="AL4" i="25"/>
  <c r="CK4" i="25" s="1"/>
  <c r="DY4" i="25" s="1"/>
  <c r="AK4" i="25"/>
  <c r="CJ4" i="25" s="1"/>
  <c r="DX4" i="25" s="1"/>
  <c r="AJ4" i="25"/>
  <c r="CI4" i="25" s="1"/>
  <c r="DW4" i="25" s="1"/>
  <c r="AI4" i="25"/>
  <c r="CH4" i="25" s="1"/>
  <c r="DV4" i="25" s="1"/>
  <c r="AH4" i="25"/>
  <c r="CG4" i="25" s="1"/>
  <c r="DU4" i="25" s="1"/>
  <c r="AG4" i="25"/>
  <c r="CF4" i="25" s="1"/>
  <c r="DT4" i="25" s="1"/>
  <c r="AF4" i="25"/>
  <c r="CE4" i="25" s="1"/>
  <c r="DS4" i="25" s="1"/>
  <c r="AE4" i="25"/>
  <c r="CD4" i="25" s="1"/>
  <c r="DR4" i="25" s="1"/>
  <c r="AD4" i="25"/>
  <c r="CC4" i="25" s="1"/>
  <c r="DQ4" i="25" s="1"/>
  <c r="AC4" i="25"/>
  <c r="CB4" i="25" s="1"/>
  <c r="DP4" i="25" s="1"/>
  <c r="AB4" i="25"/>
  <c r="CA4" i="25" s="1"/>
  <c r="DO4" i="25" s="1"/>
  <c r="AA4" i="25"/>
  <c r="BZ4" i="25" s="1"/>
  <c r="DN4" i="25" s="1"/>
  <c r="Z4" i="25"/>
  <c r="BY4" i="25" s="1"/>
  <c r="DM4" i="25" s="1"/>
  <c r="FW4" i="25" s="1"/>
  <c r="Y4" i="25"/>
  <c r="BX4" i="25" s="1"/>
  <c r="DL4" i="25" s="1"/>
  <c r="FV4" i="25" s="1"/>
  <c r="BB3" i="25"/>
  <c r="BA3" i="25"/>
  <c r="AZ3" i="25"/>
  <c r="AY3" i="25"/>
  <c r="AX3" i="25"/>
  <c r="AW3" i="25"/>
  <c r="AV3" i="25"/>
  <c r="AU3" i="25"/>
  <c r="AT3" i="25"/>
  <c r="AS3" i="25"/>
  <c r="AR3" i="25"/>
  <c r="AQ3" i="25"/>
  <c r="AP3" i="25"/>
  <c r="AO3" i="25"/>
  <c r="AN3" i="25"/>
  <c r="AM3" i="25"/>
  <c r="AL3" i="25"/>
  <c r="AK3" i="25"/>
  <c r="AJ3" i="25"/>
  <c r="AI3" i="25"/>
  <c r="AH3" i="25"/>
  <c r="AG3" i="25"/>
  <c r="AF3" i="25"/>
  <c r="AE3" i="25"/>
  <c r="CD3" i="25" s="1"/>
  <c r="DR3" i="25" s="1"/>
  <c r="AD3" i="25"/>
  <c r="CC3" i="25" s="1"/>
  <c r="DQ3" i="25" s="1"/>
  <c r="AC3" i="25"/>
  <c r="CB3" i="25" s="1"/>
  <c r="DP3" i="25" s="1"/>
  <c r="AB3" i="25"/>
  <c r="CA3" i="25" s="1"/>
  <c r="DO3" i="25" s="1"/>
  <c r="AA3" i="25"/>
  <c r="BZ3" i="25" s="1"/>
  <c r="DN3" i="25" s="1"/>
  <c r="Z3" i="25"/>
  <c r="BY3" i="25" s="1"/>
  <c r="DM3" i="25" s="1"/>
  <c r="Y3" i="25"/>
  <c r="BX3" i="25" s="1"/>
  <c r="DL3" i="25" s="1"/>
  <c r="FV3" i="25" s="1"/>
  <c r="FW19" i="25" l="1"/>
  <c r="FW226" i="25"/>
  <c r="FX226" i="25" s="1"/>
  <c r="FY226" i="25" s="1"/>
  <c r="FZ226" i="25" s="1"/>
  <c r="GA226" i="25" s="1"/>
  <c r="GB226" i="25" s="1"/>
  <c r="GC226" i="25" s="1"/>
  <c r="GD226" i="25" s="1"/>
  <c r="FW338" i="25"/>
  <c r="FX338" i="25" s="1"/>
  <c r="FY338" i="25" s="1"/>
  <c r="FZ338" i="25" s="1"/>
  <c r="GA338" i="25" s="1"/>
  <c r="GB338" i="25" s="1"/>
  <c r="GC338" i="25" s="1"/>
  <c r="GD338" i="25" s="1"/>
  <c r="GE338" i="25" s="1"/>
  <c r="GF338" i="25" s="1"/>
  <c r="GG338" i="25" s="1"/>
  <c r="GH338" i="25" s="1"/>
  <c r="GI338" i="25" s="1"/>
  <c r="GJ338" i="25" s="1"/>
  <c r="GK338" i="25" s="1"/>
  <c r="GL338" i="25" s="1"/>
  <c r="GM338" i="25" s="1"/>
  <c r="GN338" i="25" s="1"/>
  <c r="GO338" i="25" s="1"/>
  <c r="GP338" i="25" s="1"/>
  <c r="GQ338" i="25" s="1"/>
  <c r="GR338" i="25" s="1"/>
  <c r="FW322" i="25"/>
  <c r="FX322" i="25" s="1"/>
  <c r="FY322" i="25" s="1"/>
  <c r="FZ322" i="25" s="1"/>
  <c r="GA322" i="25" s="1"/>
  <c r="GB322" i="25" s="1"/>
  <c r="GC322" i="25" s="1"/>
  <c r="GD322" i="25" s="1"/>
  <c r="GE322" i="25" s="1"/>
  <c r="GF322" i="25" s="1"/>
  <c r="GG322" i="25" s="1"/>
  <c r="GH322" i="25" s="1"/>
  <c r="GI322" i="25" s="1"/>
  <c r="GJ322" i="25" s="1"/>
  <c r="GK322" i="25" s="1"/>
  <c r="GL322" i="25" s="1"/>
  <c r="GM322" i="25" s="1"/>
  <c r="GN322" i="25" s="1"/>
  <c r="GO322" i="25" s="1"/>
  <c r="GP322" i="25" s="1"/>
  <c r="GQ322" i="25" s="1"/>
  <c r="GR322" i="25" s="1"/>
  <c r="GS322" i="25" s="1"/>
  <c r="GT322" i="25" s="1"/>
  <c r="GU322" i="25" s="1"/>
  <c r="GV322" i="25" s="1"/>
  <c r="FW50" i="25"/>
  <c r="FX50" i="25" s="1"/>
  <c r="FY50" i="25" s="1"/>
  <c r="FZ50" i="25" s="1"/>
  <c r="GA50" i="25" s="1"/>
  <c r="FW130" i="25"/>
  <c r="FW162" i="25"/>
  <c r="FW210" i="25"/>
  <c r="FX210" i="25" s="1"/>
  <c r="FY210" i="25" s="1"/>
  <c r="FZ210" i="25" s="1"/>
  <c r="GA210" i="25" s="1"/>
  <c r="GB210" i="25" s="1"/>
  <c r="GC210" i="25" s="1"/>
  <c r="GD210" i="25" s="1"/>
  <c r="GE210" i="25" s="1"/>
  <c r="GF210" i="25" s="1"/>
  <c r="GG210" i="25" s="1"/>
  <c r="GH210" i="25" s="1"/>
  <c r="GI210" i="25" s="1"/>
  <c r="FW3" i="25"/>
  <c r="FX3" i="25" s="1"/>
  <c r="FY3" i="25" s="1"/>
  <c r="FZ3" i="25" s="1"/>
  <c r="GA3" i="25" s="1"/>
  <c r="GB3" i="25" s="1"/>
  <c r="GB242" i="25"/>
  <c r="GC242" i="25" s="1"/>
  <c r="GD242" i="25" s="1"/>
  <c r="GE242" i="25" s="1"/>
  <c r="GF242" i="25" s="1"/>
  <c r="GG242" i="25" s="1"/>
  <c r="GH242" i="25" s="1"/>
  <c r="GI242" i="25" s="1"/>
  <c r="GJ242" i="25" s="1"/>
  <c r="GK242" i="25" s="1"/>
  <c r="GL242" i="25" s="1"/>
  <c r="FW306" i="25"/>
  <c r="FX306" i="25" s="1"/>
  <c r="FY306" i="25" s="1"/>
  <c r="FZ306" i="25" s="1"/>
  <c r="GA306" i="25" s="1"/>
  <c r="GB306" i="25" s="1"/>
  <c r="GC306" i="25" s="1"/>
  <c r="GD306" i="25" s="1"/>
  <c r="GE306" i="25" s="1"/>
  <c r="GF306" i="25" s="1"/>
  <c r="GG306" i="25" s="1"/>
  <c r="FW83" i="25"/>
  <c r="FX83" i="25" s="1"/>
  <c r="FY83" i="25" s="1"/>
  <c r="FZ83" i="25" s="1"/>
  <c r="GA83" i="25" s="1"/>
  <c r="GB83" i="25" s="1"/>
  <c r="GC83" i="25" s="1"/>
  <c r="GD83" i="25" s="1"/>
  <c r="GE83" i="25" s="1"/>
  <c r="GF83" i="25" s="1"/>
  <c r="GG83" i="25" s="1"/>
  <c r="GH83" i="25" s="1"/>
  <c r="GI83" i="25" s="1"/>
  <c r="FW91" i="25"/>
  <c r="FW108" i="25"/>
  <c r="FW116" i="25"/>
  <c r="FW124" i="25"/>
  <c r="HB124" i="25" s="1"/>
  <c r="FW154" i="25"/>
  <c r="FW157" i="25"/>
  <c r="FW177" i="25"/>
  <c r="FX177" i="25" s="1"/>
  <c r="FY177" i="25" s="1"/>
  <c r="FZ177" i="25" s="1"/>
  <c r="GA177" i="25" s="1"/>
  <c r="GB177" i="25" s="1"/>
  <c r="GC177" i="25" s="1"/>
  <c r="FW244" i="25"/>
  <c r="FX256" i="25"/>
  <c r="FW5" i="25"/>
  <c r="FX9" i="25"/>
  <c r="FX23" i="25"/>
  <c r="HC23" i="25" s="1"/>
  <c r="FW28" i="25"/>
  <c r="FW96" i="25"/>
  <c r="FX96" i="25" s="1"/>
  <c r="FY96" i="25" s="1"/>
  <c r="FW212" i="25"/>
  <c r="FX212" i="25" s="1"/>
  <c r="FY212" i="25" s="1"/>
  <c r="FZ212" i="25" s="1"/>
  <c r="GA212" i="25" s="1"/>
  <c r="GB212" i="25" s="1"/>
  <c r="GC212" i="25" s="1"/>
  <c r="GD212" i="25" s="1"/>
  <c r="GE212" i="25" s="1"/>
  <c r="GF212" i="25" s="1"/>
  <c r="GG212" i="25" s="1"/>
  <c r="GH212" i="25" s="1"/>
  <c r="GI212" i="25" s="1"/>
  <c r="GJ212" i="25" s="1"/>
  <c r="GK212" i="25" s="1"/>
  <c r="GL212" i="25" s="1"/>
  <c r="GM212" i="25" s="1"/>
  <c r="GN212" i="25" s="1"/>
  <c r="GO212" i="25" s="1"/>
  <c r="GP212" i="25" s="1"/>
  <c r="FW255" i="25"/>
  <c r="GY23" i="25"/>
  <c r="ID23" i="25" s="1"/>
  <c r="FX5" i="25"/>
  <c r="FY5" i="25" s="1"/>
  <c r="FZ5" i="25" s="1"/>
  <c r="GA5" i="25" s="1"/>
  <c r="FY9" i="25"/>
  <c r="FZ9" i="25" s="1"/>
  <c r="GA9" i="25" s="1"/>
  <c r="GB257" i="25"/>
  <c r="GC257" i="25" s="1"/>
  <c r="GD257" i="25" s="1"/>
  <c r="FX105" i="25"/>
  <c r="FW211" i="25"/>
  <c r="FX271" i="25"/>
  <c r="FW275" i="25"/>
  <c r="FW286" i="25"/>
  <c r="FW299" i="25"/>
  <c r="FW329" i="25"/>
  <c r="FW334" i="25"/>
  <c r="HB334" i="25" s="1"/>
  <c r="FW351" i="25"/>
  <c r="FX351" i="25" s="1"/>
  <c r="GW23" i="25"/>
  <c r="IB23" i="25" s="1"/>
  <c r="FZ95" i="25"/>
  <c r="GA95" i="25" s="1"/>
  <c r="FZ122" i="25"/>
  <c r="GA122" i="25" s="1"/>
  <c r="GB122" i="25" s="1"/>
  <c r="GC122" i="25" s="1"/>
  <c r="GD122" i="25" s="1"/>
  <c r="GE122" i="25" s="1"/>
  <c r="GF122" i="25" s="1"/>
  <c r="GG122" i="25" s="1"/>
  <c r="GH122" i="25" s="1"/>
  <c r="GI122" i="25" s="1"/>
  <c r="GJ122" i="25" s="1"/>
  <c r="GK122" i="25" s="1"/>
  <c r="GL122" i="25" s="1"/>
  <c r="FX152" i="25"/>
  <c r="FW179" i="25"/>
  <c r="FX179" i="25" s="1"/>
  <c r="FY179" i="25" s="1"/>
  <c r="FZ179" i="25" s="1"/>
  <c r="GA179" i="25" s="1"/>
  <c r="GB179" i="25" s="1"/>
  <c r="GC179" i="25" s="1"/>
  <c r="GD179" i="25" s="1"/>
  <c r="GE179" i="25" s="1"/>
  <c r="GA215" i="25"/>
  <c r="GB215" i="25" s="1"/>
  <c r="GC215" i="25" s="1"/>
  <c r="GD215" i="25" s="1"/>
  <c r="GE215" i="25" s="1"/>
  <c r="FZ229" i="25"/>
  <c r="GA229" i="25" s="1"/>
  <c r="GB229" i="25" s="1"/>
  <c r="FY231" i="25"/>
  <c r="FZ231" i="25" s="1"/>
  <c r="GA231" i="25" s="1"/>
  <c r="GB231" i="25" s="1"/>
  <c r="GC231" i="25" s="1"/>
  <c r="GD231" i="25" s="1"/>
  <c r="GE231" i="25" s="1"/>
  <c r="GF231" i="25" s="1"/>
  <c r="FW246" i="25"/>
  <c r="FW292" i="25"/>
  <c r="FZ307" i="25"/>
  <c r="GA307" i="25" s="1"/>
  <c r="GB307" i="25" s="1"/>
  <c r="GC307" i="25" s="1"/>
  <c r="GD307" i="25" s="1"/>
  <c r="GE307" i="25" s="1"/>
  <c r="GF307" i="25" s="1"/>
  <c r="GG307" i="25" s="1"/>
  <c r="GH307" i="25" s="1"/>
  <c r="GI307" i="25" s="1"/>
  <c r="GJ307" i="25" s="1"/>
  <c r="GK307" i="25" s="1"/>
  <c r="GL307" i="25" s="1"/>
  <c r="GM307" i="25" s="1"/>
  <c r="FW325" i="25"/>
  <c r="GV23" i="25"/>
  <c r="IA23" i="25" s="1"/>
  <c r="FX4" i="25"/>
  <c r="FY4" i="25" s="1"/>
  <c r="FZ4" i="25" s="1"/>
  <c r="GA4" i="25" s="1"/>
  <c r="GB4" i="25" s="1"/>
  <c r="GC4" i="25" s="1"/>
  <c r="GD4" i="25" s="1"/>
  <c r="GE4" i="25" s="1"/>
  <c r="GF4" i="25" s="1"/>
  <c r="GG4" i="25" s="1"/>
  <c r="GH4" i="25" s="1"/>
  <c r="GI4" i="25" s="1"/>
  <c r="GJ4" i="25" s="1"/>
  <c r="FY18" i="25"/>
  <c r="HC18" i="25"/>
  <c r="FW7" i="25"/>
  <c r="FW253" i="25"/>
  <c r="FW262" i="25"/>
  <c r="FX262" i="25" s="1"/>
  <c r="FY262" i="25" s="1"/>
  <c r="FZ262" i="25" s="1"/>
  <c r="GA262" i="25" s="1"/>
  <c r="GB262" i="25" s="1"/>
  <c r="GC262" i="25" s="1"/>
  <c r="GD262" i="25" s="1"/>
  <c r="FW310" i="25"/>
  <c r="FX310" i="25" s="1"/>
  <c r="FY310" i="25" s="1"/>
  <c r="FZ310" i="25" s="1"/>
  <c r="GA310" i="25" s="1"/>
  <c r="GB310" i="25" s="1"/>
  <c r="FW318" i="25"/>
  <c r="FX318" i="25" s="1"/>
  <c r="FY318" i="25" s="1"/>
  <c r="FZ318" i="25" s="1"/>
  <c r="GA318" i="25" s="1"/>
  <c r="GB318" i="25" s="1"/>
  <c r="GC318" i="25" s="1"/>
  <c r="GD318" i="25" s="1"/>
  <c r="GE318" i="25" s="1"/>
  <c r="GF318" i="25" s="1"/>
  <c r="GG318" i="25" s="1"/>
  <c r="GH318" i="25" s="1"/>
  <c r="GI318" i="25" s="1"/>
  <c r="GJ318" i="25" s="1"/>
  <c r="GK318" i="25" s="1"/>
  <c r="GL318" i="25" s="1"/>
  <c r="GM318" i="25" s="1"/>
  <c r="FW11" i="25"/>
  <c r="HB11" i="25" s="1"/>
  <c r="FX7" i="25"/>
  <c r="FY7" i="25" s="1"/>
  <c r="FZ7" i="25" s="1"/>
  <c r="GA7" i="25" s="1"/>
  <c r="GB7" i="25" s="1"/>
  <c r="GC7" i="25" s="1"/>
  <c r="FX77" i="25"/>
  <c r="FY77" i="25" s="1"/>
  <c r="FZ77" i="25" s="1"/>
  <c r="FY152" i="25"/>
  <c r="FZ152" i="25" s="1"/>
  <c r="FW164" i="25"/>
  <c r="FX164" i="25" s="1"/>
  <c r="FY164" i="25" s="1"/>
  <c r="FZ164" i="25" s="1"/>
  <c r="GA164" i="25" s="1"/>
  <c r="GB164" i="25" s="1"/>
  <c r="GC164" i="25" s="1"/>
  <c r="GD164" i="25" s="1"/>
  <c r="GE164" i="25" s="1"/>
  <c r="GF164" i="25" s="1"/>
  <c r="GG164" i="25" s="1"/>
  <c r="FW184" i="25"/>
  <c r="FX184" i="25" s="1"/>
  <c r="FY184" i="25" s="1"/>
  <c r="FZ184" i="25" s="1"/>
  <c r="GA184" i="25" s="1"/>
  <c r="GB184" i="25" s="1"/>
  <c r="GC184" i="25" s="1"/>
  <c r="GD184" i="25" s="1"/>
  <c r="GE184" i="25" s="1"/>
  <c r="GF184" i="25" s="1"/>
  <c r="GB50" i="25"/>
  <c r="GC50" i="25" s="1"/>
  <c r="GD50" i="25" s="1"/>
  <c r="GE50" i="25" s="1"/>
  <c r="GF50" i="25" s="1"/>
  <c r="GG50" i="25" s="1"/>
  <c r="GH50" i="25" s="1"/>
  <c r="GI50" i="25" s="1"/>
  <c r="GJ50" i="25" s="1"/>
  <c r="GK50" i="25" s="1"/>
  <c r="GL50" i="25" s="1"/>
  <c r="GM50" i="25" s="1"/>
  <c r="GN50" i="25" s="1"/>
  <c r="GO50" i="25" s="1"/>
  <c r="GP50" i="25" s="1"/>
  <c r="GQ50" i="25" s="1"/>
  <c r="GR50" i="25" s="1"/>
  <c r="GS50" i="25" s="1"/>
  <c r="GT50" i="25" s="1"/>
  <c r="GU50" i="25" s="1"/>
  <c r="GV50" i="25" s="1"/>
  <c r="GW50" i="25" s="1"/>
  <c r="GB9" i="25"/>
  <c r="GC9" i="25" s="1"/>
  <c r="GD9" i="25" s="1"/>
  <c r="GE9" i="25" s="1"/>
  <c r="GF9" i="25" s="1"/>
  <c r="FW70" i="25"/>
  <c r="FX70" i="25" s="1"/>
  <c r="FW137" i="25"/>
  <c r="FW202" i="25"/>
  <c r="FX202" i="25" s="1"/>
  <c r="FY202" i="25" s="1"/>
  <c r="FW24" i="25"/>
  <c r="HB24" i="25" s="1"/>
  <c r="FW289" i="25"/>
  <c r="FX289" i="25" s="1"/>
  <c r="HA134" i="25"/>
  <c r="FX299" i="25"/>
  <c r="HB299" i="25"/>
  <c r="HB351" i="25"/>
  <c r="FX295" i="25"/>
  <c r="HB295" i="25"/>
  <c r="FX331" i="25"/>
  <c r="HB331" i="25"/>
  <c r="FX106" i="25"/>
  <c r="HC106" i="25" s="1"/>
  <c r="HB106" i="25"/>
  <c r="FX224" i="25"/>
  <c r="HB224" i="25"/>
  <c r="FX246" i="25"/>
  <c r="FY246" i="25" s="1"/>
  <c r="FZ246" i="25" s="1"/>
  <c r="GA246" i="25" s="1"/>
  <c r="GB246" i="25" s="1"/>
  <c r="GC246" i="25" s="1"/>
  <c r="FX280" i="25"/>
  <c r="HB280" i="25"/>
  <c r="FX292" i="25"/>
  <c r="HB292" i="25"/>
  <c r="FY312" i="25"/>
  <c r="FZ312" i="25" s="1"/>
  <c r="GA312" i="25" s="1"/>
  <c r="GB312" i="25" s="1"/>
  <c r="FX325" i="25"/>
  <c r="FY325" i="25" s="1"/>
  <c r="FZ325" i="25" s="1"/>
  <c r="GA325" i="25" s="1"/>
  <c r="GB325" i="25" s="1"/>
  <c r="FW340" i="25"/>
  <c r="FX340" i="25" s="1"/>
  <c r="FY340" i="25" s="1"/>
  <c r="FZ340" i="25" s="1"/>
  <c r="GA340" i="25" s="1"/>
  <c r="GB340" i="25" s="1"/>
  <c r="GC340" i="25" s="1"/>
  <c r="GD340" i="25" s="1"/>
  <c r="GE340" i="25" s="1"/>
  <c r="GF340" i="25" s="1"/>
  <c r="GG340" i="25" s="1"/>
  <c r="GH340" i="25" s="1"/>
  <c r="GI340" i="25" s="1"/>
  <c r="GJ340" i="25" s="1"/>
  <c r="GK340" i="25" s="1"/>
  <c r="GL340" i="25" s="1"/>
  <c r="GM340" i="25" s="1"/>
  <c r="GN340" i="25" s="1"/>
  <c r="GO340" i="25" s="1"/>
  <c r="GP340" i="25" s="1"/>
  <c r="GQ340" i="25" s="1"/>
  <c r="GR340" i="25" s="1"/>
  <c r="GS340" i="25" s="1"/>
  <c r="GT340" i="25" s="1"/>
  <c r="FX115" i="25"/>
  <c r="HB115" i="25"/>
  <c r="FW135" i="25"/>
  <c r="FX135" i="25" s="1"/>
  <c r="FY135" i="25" s="1"/>
  <c r="FZ135" i="25" s="1"/>
  <c r="GA135" i="25" s="1"/>
  <c r="GB135" i="25" s="1"/>
  <c r="GC135" i="25" s="1"/>
  <c r="GD135" i="25" s="1"/>
  <c r="GE135" i="25" s="1"/>
  <c r="GF135" i="25" s="1"/>
  <c r="GG135" i="25" s="1"/>
  <c r="GH135" i="25" s="1"/>
  <c r="FW32" i="25"/>
  <c r="FW35" i="25"/>
  <c r="FX76" i="25"/>
  <c r="FY76" i="25" s="1"/>
  <c r="FZ76" i="25" s="1"/>
  <c r="GA76" i="25" s="1"/>
  <c r="GB76" i="25" s="1"/>
  <c r="GC76" i="25" s="1"/>
  <c r="GD76" i="25" s="1"/>
  <c r="GE76" i="25" s="1"/>
  <c r="GF76" i="25" s="1"/>
  <c r="GG76" i="25" s="1"/>
  <c r="GH76" i="25" s="1"/>
  <c r="GI76" i="25" s="1"/>
  <c r="FW84" i="25"/>
  <c r="FX84" i="25" s="1"/>
  <c r="FY84" i="25" s="1"/>
  <c r="FW92" i="25"/>
  <c r="FX92" i="25" s="1"/>
  <c r="FY92" i="25" s="1"/>
  <c r="FZ92" i="25" s="1"/>
  <c r="GA92" i="25" s="1"/>
  <c r="GB92" i="25" s="1"/>
  <c r="GC92" i="25" s="1"/>
  <c r="GD92" i="25" s="1"/>
  <c r="GE92" i="25" s="1"/>
  <c r="FW97" i="25"/>
  <c r="FX97" i="25" s="1"/>
  <c r="FY97" i="25" s="1"/>
  <c r="FZ97" i="25" s="1"/>
  <c r="GA97" i="25" s="1"/>
  <c r="GB97" i="25" s="1"/>
  <c r="GC97" i="25" s="1"/>
  <c r="GD97" i="25" s="1"/>
  <c r="GE97" i="25" s="1"/>
  <c r="GF97" i="25" s="1"/>
  <c r="FY106" i="25"/>
  <c r="FW111" i="25"/>
  <c r="FW121" i="25"/>
  <c r="FX121" i="25" s="1"/>
  <c r="FY121" i="25" s="1"/>
  <c r="FZ121" i="25" s="1"/>
  <c r="GA121" i="25" s="1"/>
  <c r="GB121" i="25" s="1"/>
  <c r="GC121" i="25" s="1"/>
  <c r="GD121" i="25" s="1"/>
  <c r="GE121" i="25" s="1"/>
  <c r="GF121" i="25" s="1"/>
  <c r="FX128" i="25"/>
  <c r="FX147" i="25"/>
  <c r="FY147" i="25" s="1"/>
  <c r="FZ147" i="25" s="1"/>
  <c r="GA147" i="25" s="1"/>
  <c r="GB147" i="25" s="1"/>
  <c r="GC147" i="25" s="1"/>
  <c r="GD147" i="25" s="1"/>
  <c r="GE147" i="25" s="1"/>
  <c r="GF147" i="25" s="1"/>
  <c r="GG147" i="25" s="1"/>
  <c r="FW155" i="25"/>
  <c r="FW158" i="25"/>
  <c r="FW167" i="25"/>
  <c r="FW183" i="25"/>
  <c r="FX183" i="25" s="1"/>
  <c r="FY183" i="25" s="1"/>
  <c r="FZ183" i="25" s="1"/>
  <c r="GA183" i="25" s="1"/>
  <c r="GB183" i="25" s="1"/>
  <c r="GC183" i="25" s="1"/>
  <c r="FW195" i="25"/>
  <c r="FX195" i="25" s="1"/>
  <c r="FY195" i="25" s="1"/>
  <c r="FZ195" i="25" s="1"/>
  <c r="GA195" i="25" s="1"/>
  <c r="GB195" i="25" s="1"/>
  <c r="GC195" i="25" s="1"/>
  <c r="FW228" i="25"/>
  <c r="FX228" i="25" s="1"/>
  <c r="FY228" i="25" s="1"/>
  <c r="FZ228" i="25" s="1"/>
  <c r="GA228" i="25" s="1"/>
  <c r="GB228" i="25" s="1"/>
  <c r="GC228" i="25" s="1"/>
  <c r="GD228" i="25" s="1"/>
  <c r="GE228" i="25" s="1"/>
  <c r="GF228" i="25" s="1"/>
  <c r="GG228" i="25" s="1"/>
  <c r="GH228" i="25" s="1"/>
  <c r="FW245" i="25"/>
  <c r="FX245" i="25" s="1"/>
  <c r="FY245" i="25" s="1"/>
  <c r="FZ245" i="25" s="1"/>
  <c r="GA245" i="25" s="1"/>
  <c r="GB245" i="25" s="1"/>
  <c r="GC245" i="25" s="1"/>
  <c r="FX253" i="25"/>
  <c r="FY253" i="25" s="1"/>
  <c r="FZ253" i="25" s="1"/>
  <c r="GA253" i="25" s="1"/>
  <c r="GB253" i="25" s="1"/>
  <c r="GC253" i="25" s="1"/>
  <c r="GD253" i="25" s="1"/>
  <c r="GE253" i="25" s="1"/>
  <c r="GF253" i="25" s="1"/>
  <c r="FX285" i="25"/>
  <c r="FY285" i="25" s="1"/>
  <c r="FZ285" i="25" s="1"/>
  <c r="GA285" i="25" s="1"/>
  <c r="GB285" i="25" s="1"/>
  <c r="GC285" i="25" s="1"/>
  <c r="GD285" i="25" s="1"/>
  <c r="GE285" i="25" s="1"/>
  <c r="GF285" i="25" s="1"/>
  <c r="GG285" i="25" s="1"/>
  <c r="GH285" i="25" s="1"/>
  <c r="GI285" i="25" s="1"/>
  <c r="FW294" i="25"/>
  <c r="FW298" i="25"/>
  <c r="FX315" i="25"/>
  <c r="FY315" i="25" s="1"/>
  <c r="FZ315" i="25" s="1"/>
  <c r="GA315" i="25" s="1"/>
  <c r="GB315" i="25" s="1"/>
  <c r="GC315" i="25" s="1"/>
  <c r="GD315" i="25" s="1"/>
  <c r="GE315" i="25" s="1"/>
  <c r="GF315" i="25" s="1"/>
  <c r="GG315" i="25" s="1"/>
  <c r="GH315" i="25" s="1"/>
  <c r="FX320" i="25"/>
  <c r="FY320" i="25" s="1"/>
  <c r="FW324" i="25"/>
  <c r="FW341" i="25"/>
  <c r="FX341" i="25" s="1"/>
  <c r="FY341" i="25" s="1"/>
  <c r="FZ341" i="25" s="1"/>
  <c r="GA341" i="25" s="1"/>
  <c r="GB341" i="25" s="1"/>
  <c r="GC341" i="25" s="1"/>
  <c r="GD341" i="25" s="1"/>
  <c r="GE341" i="25" s="1"/>
  <c r="GF341" i="25" s="1"/>
  <c r="GG341" i="25" s="1"/>
  <c r="GH341" i="25" s="1"/>
  <c r="GI341" i="25" s="1"/>
  <c r="GM122" i="25"/>
  <c r="GN122" i="25" s="1"/>
  <c r="GO122" i="25" s="1"/>
  <c r="GP122" i="25" s="1"/>
  <c r="GQ122" i="25" s="1"/>
  <c r="GR122" i="25" s="1"/>
  <c r="GS122" i="25" s="1"/>
  <c r="GT122" i="25" s="1"/>
  <c r="GU122" i="25" s="1"/>
  <c r="GV122" i="25" s="1"/>
  <c r="GW122" i="25" s="1"/>
  <c r="GX122" i="25" s="1"/>
  <c r="GY122" i="25" s="1"/>
  <c r="FV15" i="25"/>
  <c r="HA15" i="25" s="1"/>
  <c r="FW118" i="25"/>
  <c r="FX118" i="25" s="1"/>
  <c r="FY118" i="25" s="1"/>
  <c r="FZ118" i="25" s="1"/>
  <c r="GA118" i="25" s="1"/>
  <c r="GB118" i="25" s="1"/>
  <c r="GC118" i="25" s="1"/>
  <c r="GD118" i="25" s="1"/>
  <c r="GE118" i="25" s="1"/>
  <c r="GF118" i="25" s="1"/>
  <c r="GG118" i="25" s="1"/>
  <c r="FW174" i="25"/>
  <c r="FW189" i="25"/>
  <c r="FX189" i="25" s="1"/>
  <c r="FY189" i="25" s="1"/>
  <c r="FZ189" i="25" s="1"/>
  <c r="GA189" i="25" s="1"/>
  <c r="GB189" i="25" s="1"/>
  <c r="FW208" i="25"/>
  <c r="FX208" i="25" s="1"/>
  <c r="FY208" i="25" s="1"/>
  <c r="FZ208" i="25" s="1"/>
  <c r="FW219" i="25"/>
  <c r="FW25" i="25"/>
  <c r="FW29" i="25"/>
  <c r="FW44" i="25"/>
  <c r="FX44" i="25" s="1"/>
  <c r="FY44" i="25" s="1"/>
  <c r="FZ44" i="25" s="1"/>
  <c r="GA44" i="25" s="1"/>
  <c r="GB44" i="25" s="1"/>
  <c r="FW52" i="25"/>
  <c r="FX52" i="25" s="1"/>
  <c r="FY52" i="25" s="1"/>
  <c r="FZ52" i="25" s="1"/>
  <c r="GA52" i="25" s="1"/>
  <c r="GB52" i="25" s="1"/>
  <c r="GC52" i="25" s="1"/>
  <c r="GD52" i="25" s="1"/>
  <c r="GE52" i="25" s="1"/>
  <c r="GF52" i="25" s="1"/>
  <c r="GG52" i="25" s="1"/>
  <c r="GH52" i="25" s="1"/>
  <c r="GI52" i="25" s="1"/>
  <c r="GJ52" i="25" s="1"/>
  <c r="GK52" i="25" s="1"/>
  <c r="GL52" i="25" s="1"/>
  <c r="GM52" i="25" s="1"/>
  <c r="GN52" i="25" s="1"/>
  <c r="GO52" i="25" s="1"/>
  <c r="GP52" i="25" s="1"/>
  <c r="GQ52" i="25" s="1"/>
  <c r="GR52" i="25" s="1"/>
  <c r="GS52" i="25" s="1"/>
  <c r="GT52" i="25" s="1"/>
  <c r="GU52" i="25" s="1"/>
  <c r="GV52" i="25" s="1"/>
  <c r="FW57" i="25"/>
  <c r="FW63" i="25"/>
  <c r="FX63" i="25" s="1"/>
  <c r="FY63" i="25" s="1"/>
  <c r="FZ63" i="25" s="1"/>
  <c r="HB70" i="25"/>
  <c r="FW75" i="25"/>
  <c r="FX75" i="25" s="1"/>
  <c r="FY75" i="25" s="1"/>
  <c r="FZ75" i="25" s="1"/>
  <c r="FW81" i="25"/>
  <c r="FX81" i="25" s="1"/>
  <c r="FY81" i="25" s="1"/>
  <c r="FZ81" i="25" s="1"/>
  <c r="GA81" i="25" s="1"/>
  <c r="GB81" i="25" s="1"/>
  <c r="GC81" i="25" s="1"/>
  <c r="GD81" i="25" s="1"/>
  <c r="GE81" i="25" s="1"/>
  <c r="GF81" i="25" s="1"/>
  <c r="GG81" i="25" s="1"/>
  <c r="GH81" i="25" s="1"/>
  <c r="GI81" i="25" s="1"/>
  <c r="GJ81" i="25" s="1"/>
  <c r="GK81" i="25" s="1"/>
  <c r="GL81" i="25" s="1"/>
  <c r="FW117" i="25"/>
  <c r="FX117" i="25" s="1"/>
  <c r="FY117" i="25" s="1"/>
  <c r="FZ117" i="25" s="1"/>
  <c r="GA117" i="25" s="1"/>
  <c r="GB117" i="25" s="1"/>
  <c r="GC117" i="25" s="1"/>
  <c r="GD117" i="25" s="1"/>
  <c r="GE117" i="25" s="1"/>
  <c r="GF117" i="25" s="1"/>
  <c r="GG117" i="25" s="1"/>
  <c r="GH117" i="25" s="1"/>
  <c r="GI117" i="25" s="1"/>
  <c r="GJ117" i="25" s="1"/>
  <c r="FW127" i="25"/>
  <c r="FW138" i="25"/>
  <c r="FX138" i="25" s="1"/>
  <c r="FY138" i="25" s="1"/>
  <c r="FZ138" i="25" s="1"/>
  <c r="GA138" i="25" s="1"/>
  <c r="GB138" i="25" s="1"/>
  <c r="GC138" i="25" s="1"/>
  <c r="GD138" i="25" s="1"/>
  <c r="GE138" i="25" s="1"/>
  <c r="GF138" i="25" s="1"/>
  <c r="GG138" i="25" s="1"/>
  <c r="GH138" i="25" s="1"/>
  <c r="GI138" i="25" s="1"/>
  <c r="GJ138" i="25" s="1"/>
  <c r="GK138" i="25" s="1"/>
  <c r="GL138" i="25" s="1"/>
  <c r="GM138" i="25" s="1"/>
  <c r="GN138" i="25" s="1"/>
  <c r="GO138" i="25" s="1"/>
  <c r="GP138" i="25" s="1"/>
  <c r="GQ138" i="25" s="1"/>
  <c r="GR138" i="25" s="1"/>
  <c r="FW142" i="25"/>
  <c r="FX142" i="25" s="1"/>
  <c r="FY142" i="25" s="1"/>
  <c r="FZ142" i="25" s="1"/>
  <c r="GA142" i="25" s="1"/>
  <c r="GB142" i="25" s="1"/>
  <c r="GC142" i="25" s="1"/>
  <c r="GD142" i="25" s="1"/>
  <c r="GE142" i="25" s="1"/>
  <c r="GF142" i="25" s="1"/>
  <c r="FW169" i="25"/>
  <c r="FX187" i="25"/>
  <c r="FY187" i="25" s="1"/>
  <c r="FZ187" i="25" s="1"/>
  <c r="GA187" i="25" s="1"/>
  <c r="GB187" i="25" s="1"/>
  <c r="GC187" i="25" s="1"/>
  <c r="GD187" i="25" s="1"/>
  <c r="GE187" i="25" s="1"/>
  <c r="GF187" i="25" s="1"/>
  <c r="GG187" i="25" s="1"/>
  <c r="GH187" i="25" s="1"/>
  <c r="GI187" i="25" s="1"/>
  <c r="GJ187" i="25" s="1"/>
  <c r="GK187" i="25" s="1"/>
  <c r="GL187" i="25" s="1"/>
  <c r="FW198" i="25"/>
  <c r="FX198" i="25" s="1"/>
  <c r="FY198" i="25" s="1"/>
  <c r="FZ198" i="25" s="1"/>
  <c r="GA198" i="25" s="1"/>
  <c r="GB198" i="25" s="1"/>
  <c r="GC198" i="25" s="1"/>
  <c r="GD198" i="25" s="1"/>
  <c r="GE198" i="25" s="1"/>
  <c r="GF198" i="25" s="1"/>
  <c r="FW213" i="25"/>
  <c r="FX213" i="25" s="1"/>
  <c r="FY213" i="25" s="1"/>
  <c r="FZ213" i="25" s="1"/>
  <c r="GA213" i="25" s="1"/>
  <c r="GB213" i="25" s="1"/>
  <c r="GC213" i="25" s="1"/>
  <c r="GD213" i="25" s="1"/>
  <c r="GE213" i="25" s="1"/>
  <c r="GF213" i="25" s="1"/>
  <c r="GG213" i="25" s="1"/>
  <c r="GH213" i="25" s="1"/>
  <c r="GI213" i="25" s="1"/>
  <c r="GJ213" i="25" s="1"/>
  <c r="GK213" i="25" s="1"/>
  <c r="GL213" i="25" s="1"/>
  <c r="GM213" i="25" s="1"/>
  <c r="GN213" i="25" s="1"/>
  <c r="GO213" i="25" s="1"/>
  <c r="GP213" i="25" s="1"/>
  <c r="GQ213" i="25" s="1"/>
  <c r="GR213" i="25" s="1"/>
  <c r="GS213" i="25" s="1"/>
  <c r="GT213" i="25" s="1"/>
  <c r="GU213" i="25" s="1"/>
  <c r="GV213" i="25" s="1"/>
  <c r="FW270" i="25"/>
  <c r="FX270" i="25" s="1"/>
  <c r="FY270" i="25" s="1"/>
  <c r="FZ270" i="25" s="1"/>
  <c r="GA270" i="25" s="1"/>
  <c r="GB270" i="25" s="1"/>
  <c r="GC270" i="25" s="1"/>
  <c r="GD270" i="25" s="1"/>
  <c r="GE270" i="25" s="1"/>
  <c r="GF270" i="25" s="1"/>
  <c r="FW277" i="25"/>
  <c r="FX277" i="25" s="1"/>
  <c r="FY277" i="25" s="1"/>
  <c r="FZ277" i="25" s="1"/>
  <c r="GA277" i="25" s="1"/>
  <c r="GB277" i="25" s="1"/>
  <c r="GC277" i="25" s="1"/>
  <c r="GD277" i="25" s="1"/>
  <c r="GE277" i="25" s="1"/>
  <c r="GF277" i="25" s="1"/>
  <c r="GG277" i="25" s="1"/>
  <c r="FW284" i="25"/>
  <c r="FX284" i="25" s="1"/>
  <c r="FY284" i="25" s="1"/>
  <c r="FW288" i="25"/>
  <c r="FW314" i="25"/>
  <c r="FX314" i="25" s="1"/>
  <c r="FY314" i="25" s="1"/>
  <c r="FZ314" i="25" s="1"/>
  <c r="GA314" i="25" s="1"/>
  <c r="GB314" i="25" s="1"/>
  <c r="GC314" i="25" s="1"/>
  <c r="GD314" i="25" s="1"/>
  <c r="GE314" i="25" s="1"/>
  <c r="GF314" i="25" s="1"/>
  <c r="GG314" i="25" s="1"/>
  <c r="GH314" i="25" s="1"/>
  <c r="FX324" i="25"/>
  <c r="FY324" i="25" s="1"/>
  <c r="FZ324" i="25" s="1"/>
  <c r="GA324" i="25" s="1"/>
  <c r="GB324" i="25" s="1"/>
  <c r="GC324" i="25" s="1"/>
  <c r="GD324" i="25" s="1"/>
  <c r="GE324" i="25" s="1"/>
  <c r="GF324" i="25" s="1"/>
  <c r="GG324" i="25" s="1"/>
  <c r="GH324" i="25" s="1"/>
  <c r="GI324" i="25" s="1"/>
  <c r="GJ324" i="25" s="1"/>
  <c r="GK324" i="25" s="1"/>
  <c r="GL324" i="25" s="1"/>
  <c r="GM324" i="25" s="1"/>
  <c r="GN324" i="25" s="1"/>
  <c r="GO324" i="25" s="1"/>
  <c r="GP324" i="25" s="1"/>
  <c r="GQ324" i="25" s="1"/>
  <c r="GR324" i="25" s="1"/>
  <c r="GS324" i="25" s="1"/>
  <c r="GT324" i="25" s="1"/>
  <c r="GU324" i="25" s="1"/>
  <c r="GV324" i="25" s="1"/>
  <c r="GW324" i="25" s="1"/>
  <c r="GX324" i="25" s="1"/>
  <c r="GY324" i="25" s="1"/>
  <c r="FX328" i="25"/>
  <c r="FX33" i="25"/>
  <c r="HB33" i="25"/>
  <c r="GC44" i="25"/>
  <c r="GD44" i="25" s="1"/>
  <c r="GE44" i="25" s="1"/>
  <c r="GF44" i="25" s="1"/>
  <c r="HB289" i="25"/>
  <c r="GC310" i="25"/>
  <c r="GD310" i="25" s="1"/>
  <c r="GE310" i="25" s="1"/>
  <c r="GF310" i="25" s="1"/>
  <c r="GG310" i="25" s="1"/>
  <c r="GH310" i="25" s="1"/>
  <c r="GI310" i="25" s="1"/>
  <c r="GJ310" i="25" s="1"/>
  <c r="GK310" i="25" s="1"/>
  <c r="GL310" i="25" s="1"/>
  <c r="GM310" i="25" s="1"/>
  <c r="GN310" i="25" s="1"/>
  <c r="FW31" i="25"/>
  <c r="FX91" i="25"/>
  <c r="FY91" i="25" s="1"/>
  <c r="FZ91" i="25" s="1"/>
  <c r="GA91" i="25" s="1"/>
  <c r="GB91" i="25" s="1"/>
  <c r="GC91" i="25" s="1"/>
  <c r="GD91" i="25" s="1"/>
  <c r="GE91" i="25" s="1"/>
  <c r="FX108" i="25"/>
  <c r="HB108" i="25"/>
  <c r="FX116" i="25"/>
  <c r="HB116" i="25"/>
  <c r="FX154" i="25"/>
  <c r="HB154" i="25"/>
  <c r="FX157" i="25"/>
  <c r="HB157" i="25"/>
  <c r="FX188" i="25"/>
  <c r="FY188" i="25" s="1"/>
  <c r="FZ188" i="25" s="1"/>
  <c r="GA188" i="25" s="1"/>
  <c r="GB188" i="25" s="1"/>
  <c r="GC188" i="25" s="1"/>
  <c r="GD188" i="25" s="1"/>
  <c r="GE188" i="25" s="1"/>
  <c r="GF188" i="25" s="1"/>
  <c r="GG188" i="25" s="1"/>
  <c r="GH188" i="25" s="1"/>
  <c r="GI188" i="25" s="1"/>
  <c r="GJ188" i="25" s="1"/>
  <c r="GK188" i="25" s="1"/>
  <c r="GL188" i="25" s="1"/>
  <c r="GM188" i="25" s="1"/>
  <c r="GN188" i="25" s="1"/>
  <c r="GO188" i="25" s="1"/>
  <c r="GP188" i="25" s="1"/>
  <c r="GQ188" i="25" s="1"/>
  <c r="GR188" i="25" s="1"/>
  <c r="GS188" i="25" s="1"/>
  <c r="GT188" i="25" s="1"/>
  <c r="GU188" i="25" s="1"/>
  <c r="GV188" i="25" s="1"/>
  <c r="GW188" i="25" s="1"/>
  <c r="GX188" i="25" s="1"/>
  <c r="GY188" i="25" s="1"/>
  <c r="FW191" i="25"/>
  <c r="FX191" i="25" s="1"/>
  <c r="FY191" i="25" s="1"/>
  <c r="FZ191" i="25" s="1"/>
  <c r="GA191" i="25" s="1"/>
  <c r="GB191" i="25" s="1"/>
  <c r="FW196" i="25"/>
  <c r="FX196" i="25" s="1"/>
  <c r="FY196" i="25" s="1"/>
  <c r="FZ196" i="25" s="1"/>
  <c r="GA196" i="25" s="1"/>
  <c r="GB196" i="25" s="1"/>
  <c r="GC196" i="25" s="1"/>
  <c r="GD196" i="25" s="1"/>
  <c r="GE196" i="25" s="1"/>
  <c r="GF196" i="25" s="1"/>
  <c r="GG196" i="25" s="1"/>
  <c r="GH196" i="25" s="1"/>
  <c r="GI196" i="25" s="1"/>
  <c r="GJ196" i="25" s="1"/>
  <c r="GK196" i="25" s="1"/>
  <c r="GL196" i="25" s="1"/>
  <c r="FW222" i="25"/>
  <c r="FW227" i="25"/>
  <c r="FX227" i="25" s="1"/>
  <c r="FY227" i="25" s="1"/>
  <c r="FZ227" i="25" s="1"/>
  <c r="GA227" i="25" s="1"/>
  <c r="GB227" i="25" s="1"/>
  <c r="GC227" i="25" s="1"/>
  <c r="FX244" i="25"/>
  <c r="HB244" i="25"/>
  <c r="FY256" i="25"/>
  <c r="FZ256" i="25" s="1"/>
  <c r="GA256" i="25" s="1"/>
  <c r="FW272" i="25"/>
  <c r="FW282" i="25"/>
  <c r="FX282" i="25" s="1"/>
  <c r="FY282" i="25" s="1"/>
  <c r="FZ282" i="25" s="1"/>
  <c r="GA282" i="25" s="1"/>
  <c r="GB282" i="25" s="1"/>
  <c r="GC282" i="25" s="1"/>
  <c r="GD282" i="25" s="1"/>
  <c r="GE282" i="25" s="1"/>
  <c r="GF282" i="25" s="1"/>
  <c r="GG282" i="25" s="1"/>
  <c r="GH282" i="25" s="1"/>
  <c r="GI282" i="25" s="1"/>
  <c r="GJ282" i="25" s="1"/>
  <c r="FX283" i="25"/>
  <c r="FY283" i="25" s="1"/>
  <c r="FZ283" i="25" s="1"/>
  <c r="GA283" i="25" s="1"/>
  <c r="GB283" i="25" s="1"/>
  <c r="GC283" i="25" s="1"/>
  <c r="FW305" i="25"/>
  <c r="FX305" i="25" s="1"/>
  <c r="FY305" i="25" s="1"/>
  <c r="FZ305" i="25" s="1"/>
  <c r="GA305" i="25" s="1"/>
  <c r="GB305" i="25" s="1"/>
  <c r="GC305" i="25" s="1"/>
  <c r="GD305" i="25" s="1"/>
  <c r="GE305" i="25" s="1"/>
  <c r="GF305" i="25" s="1"/>
  <c r="GG305" i="25" s="1"/>
  <c r="GH305" i="25" s="1"/>
  <c r="GI305" i="25" s="1"/>
  <c r="GJ305" i="25" s="1"/>
  <c r="GK305" i="25" s="1"/>
  <c r="GL305" i="25" s="1"/>
  <c r="GM305" i="25" s="1"/>
  <c r="GN305" i="25" s="1"/>
  <c r="GO305" i="25" s="1"/>
  <c r="GP305" i="25" s="1"/>
  <c r="GQ305" i="25" s="1"/>
  <c r="GR305" i="25" s="1"/>
  <c r="GS305" i="25" s="1"/>
  <c r="GT305" i="25" s="1"/>
  <c r="GU305" i="25" s="1"/>
  <c r="GV305" i="25" s="1"/>
  <c r="FX319" i="25"/>
  <c r="FY319" i="25" s="1"/>
  <c r="FZ319" i="25" s="1"/>
  <c r="GA319" i="25" s="1"/>
  <c r="GB319" i="25" s="1"/>
  <c r="GC319" i="25" s="1"/>
  <c r="GD319" i="25" s="1"/>
  <c r="GE319" i="25" s="1"/>
  <c r="GF319" i="25" s="1"/>
  <c r="GG319" i="25" s="1"/>
  <c r="GH319" i="25" s="1"/>
  <c r="GI319" i="25" s="1"/>
  <c r="GJ319" i="25" s="1"/>
  <c r="GK319" i="25" s="1"/>
  <c r="GL319" i="25" s="1"/>
  <c r="GM319" i="25" s="1"/>
  <c r="GN319" i="25" s="1"/>
  <c r="GO319" i="25" s="1"/>
  <c r="GP319" i="25" s="1"/>
  <c r="GQ319" i="25" s="1"/>
  <c r="HE350" i="25"/>
  <c r="HF350" i="25"/>
  <c r="FW26" i="25"/>
  <c r="FW37" i="25"/>
  <c r="HA12" i="25"/>
  <c r="FV12" i="25"/>
  <c r="FX28" i="25"/>
  <c r="HB28" i="25"/>
  <c r="FW38" i="25"/>
  <c r="FW42" i="25"/>
  <c r="FX42" i="25" s="1"/>
  <c r="FY42" i="25" s="1"/>
  <c r="FZ42" i="25" s="1"/>
  <c r="GA42" i="25" s="1"/>
  <c r="GB42" i="25" s="1"/>
  <c r="GC42" i="25" s="1"/>
  <c r="GD42" i="25" s="1"/>
  <c r="GE42" i="25" s="1"/>
  <c r="GF42" i="25" s="1"/>
  <c r="GG42" i="25" s="1"/>
  <c r="GH42" i="25" s="1"/>
  <c r="GI42" i="25" s="1"/>
  <c r="GJ42" i="25" s="1"/>
  <c r="GK42" i="25" s="1"/>
  <c r="GL42" i="25" s="1"/>
  <c r="GM42" i="25" s="1"/>
  <c r="FW51" i="25"/>
  <c r="FX51" i="25" s="1"/>
  <c r="FY51" i="25" s="1"/>
  <c r="FZ51" i="25" s="1"/>
  <c r="GA51" i="25" s="1"/>
  <c r="GB51" i="25" s="1"/>
  <c r="GC51" i="25" s="1"/>
  <c r="GD51" i="25" s="1"/>
  <c r="GE51" i="25" s="1"/>
  <c r="GF51" i="25" s="1"/>
  <c r="GG51" i="25" s="1"/>
  <c r="GH51" i="25" s="1"/>
  <c r="GI51" i="25" s="1"/>
  <c r="GJ51" i="25" s="1"/>
  <c r="GK51" i="25" s="1"/>
  <c r="GL51" i="25" s="1"/>
  <c r="GM51" i="25" s="1"/>
  <c r="GN51" i="25" s="1"/>
  <c r="GO51" i="25" s="1"/>
  <c r="GP51" i="25" s="1"/>
  <c r="GQ51" i="25" s="1"/>
  <c r="GR51" i="25" s="1"/>
  <c r="GS51" i="25" s="1"/>
  <c r="GT51" i="25" s="1"/>
  <c r="GU51" i="25" s="1"/>
  <c r="GV51" i="25" s="1"/>
  <c r="FW55" i="25"/>
  <c r="FX55" i="25" s="1"/>
  <c r="FY55" i="25" s="1"/>
  <c r="FZ55" i="25" s="1"/>
  <c r="FW56" i="25"/>
  <c r="HB56" i="25" s="1"/>
  <c r="FW58" i="25"/>
  <c r="FW62" i="25"/>
  <c r="FX62" i="25" s="1"/>
  <c r="FY62" i="25" s="1"/>
  <c r="FZ62" i="25" s="1"/>
  <c r="GA62" i="25" s="1"/>
  <c r="GB62" i="25" s="1"/>
  <c r="GC62" i="25" s="1"/>
  <c r="GD62" i="25" s="1"/>
  <c r="GE62" i="25" s="1"/>
  <c r="GF62" i="25" s="1"/>
  <c r="FW69" i="25"/>
  <c r="FW74" i="25"/>
  <c r="FX74" i="25" s="1"/>
  <c r="FY74" i="25" s="1"/>
  <c r="FZ74" i="25" s="1"/>
  <c r="GA74" i="25" s="1"/>
  <c r="GB74" i="25" s="1"/>
  <c r="FW78" i="25"/>
  <c r="FX78" i="25" s="1"/>
  <c r="FW80" i="25"/>
  <c r="FX80" i="25" s="1"/>
  <c r="FY80" i="25" s="1"/>
  <c r="FZ80" i="25" s="1"/>
  <c r="GA80" i="25" s="1"/>
  <c r="GB80" i="25" s="1"/>
  <c r="GC80" i="25" s="1"/>
  <c r="GD80" i="25" s="1"/>
  <c r="GE80" i="25" s="1"/>
  <c r="GF80" i="25" s="1"/>
  <c r="GG80" i="25" s="1"/>
  <c r="FZ96" i="25"/>
  <c r="GA96" i="25" s="1"/>
  <c r="GB96" i="25" s="1"/>
  <c r="GC96" i="25" s="1"/>
  <c r="GD96" i="25" s="1"/>
  <c r="GE96" i="25" s="1"/>
  <c r="GF96" i="25" s="1"/>
  <c r="GG96" i="25" s="1"/>
  <c r="GH96" i="25" s="1"/>
  <c r="FX120" i="25"/>
  <c r="FY120" i="25" s="1"/>
  <c r="FZ120" i="25" s="1"/>
  <c r="FX124" i="25"/>
  <c r="FW129" i="25"/>
  <c r="FW131" i="25"/>
  <c r="FX137" i="25"/>
  <c r="HB137" i="25"/>
  <c r="FX141" i="25"/>
  <c r="FY141" i="25" s="1"/>
  <c r="FZ141" i="25" s="1"/>
  <c r="GA141" i="25" s="1"/>
  <c r="GB141" i="25" s="1"/>
  <c r="GC141" i="25" s="1"/>
  <c r="GD141" i="25" s="1"/>
  <c r="GE141" i="25" s="1"/>
  <c r="GF141" i="25" s="1"/>
  <c r="GG141" i="25" s="1"/>
  <c r="FW163" i="25"/>
  <c r="FW168" i="25"/>
  <c r="FW172" i="25"/>
  <c r="FX182" i="25"/>
  <c r="FY182" i="25" s="1"/>
  <c r="FZ182" i="25" s="1"/>
  <c r="GA182" i="25" s="1"/>
  <c r="GB182" i="25" s="1"/>
  <c r="GC182" i="25" s="1"/>
  <c r="GD182" i="25" s="1"/>
  <c r="GE182" i="25" s="1"/>
  <c r="FW197" i="25"/>
  <c r="FX197" i="25" s="1"/>
  <c r="FY197" i="25" s="1"/>
  <c r="FZ197" i="25" s="1"/>
  <c r="GA197" i="25" s="1"/>
  <c r="GB197" i="25" s="1"/>
  <c r="GC197" i="25" s="1"/>
  <c r="GD197" i="25" s="1"/>
  <c r="GE197" i="25" s="1"/>
  <c r="GF197" i="25" s="1"/>
  <c r="GG197" i="25" s="1"/>
  <c r="GH197" i="25" s="1"/>
  <c r="GI197" i="25" s="1"/>
  <c r="FZ202" i="25"/>
  <c r="GA202" i="25" s="1"/>
  <c r="GB202" i="25" s="1"/>
  <c r="GC202" i="25" s="1"/>
  <c r="FW206" i="25"/>
  <c r="FX206" i="25" s="1"/>
  <c r="FY206" i="25" s="1"/>
  <c r="FZ206" i="25" s="1"/>
  <c r="GA206" i="25" s="1"/>
  <c r="GB206" i="25" s="1"/>
  <c r="GC206" i="25" s="1"/>
  <c r="GD206" i="25" s="1"/>
  <c r="GE206" i="25" s="1"/>
  <c r="GA208" i="25"/>
  <c r="GB208" i="25" s="1"/>
  <c r="GC208" i="25" s="1"/>
  <c r="FW239" i="25"/>
  <c r="FX239" i="25" s="1"/>
  <c r="FY239" i="25" s="1"/>
  <c r="FZ239" i="25" s="1"/>
  <c r="GA239" i="25" s="1"/>
  <c r="GB239" i="25" s="1"/>
  <c r="GC239" i="25" s="1"/>
  <c r="GD239" i="25" s="1"/>
  <c r="GE239" i="25" s="1"/>
  <c r="FX255" i="25"/>
  <c r="FY255" i="25" s="1"/>
  <c r="FZ255" i="25" s="1"/>
  <c r="FW260" i="25"/>
  <c r="FX260" i="25" s="1"/>
  <c r="FY260" i="25" s="1"/>
  <c r="FZ260" i="25" s="1"/>
  <c r="GA260" i="25" s="1"/>
  <c r="FW264" i="25"/>
  <c r="FX264" i="25" s="1"/>
  <c r="FY264" i="25" s="1"/>
  <c r="FZ264" i="25" s="1"/>
  <c r="GA264" i="25" s="1"/>
  <c r="FW269" i="25"/>
  <c r="FX269" i="25" s="1"/>
  <c r="FY269" i="25" s="1"/>
  <c r="FZ269" i="25" s="1"/>
  <c r="GA269" i="25" s="1"/>
  <c r="GB269" i="25" s="1"/>
  <c r="GC269" i="25" s="1"/>
  <c r="GD269" i="25" s="1"/>
  <c r="FW297" i="25"/>
  <c r="FW300" i="25"/>
  <c r="FW308" i="25"/>
  <c r="FX308" i="25" s="1"/>
  <c r="FY308" i="25" s="1"/>
  <c r="FZ308" i="25" s="1"/>
  <c r="GA308" i="25" s="1"/>
  <c r="GB308" i="25" s="1"/>
  <c r="GC308" i="25" s="1"/>
  <c r="GD308" i="25" s="1"/>
  <c r="GE308" i="25" s="1"/>
  <c r="GF308" i="25" s="1"/>
  <c r="GG308" i="25" s="1"/>
  <c r="GH308" i="25" s="1"/>
  <c r="GI308" i="25" s="1"/>
  <c r="GJ308" i="25" s="1"/>
  <c r="GK308" i="25" s="1"/>
  <c r="GL308" i="25" s="1"/>
  <c r="GM308" i="25" s="1"/>
  <c r="FX327" i="25"/>
  <c r="FY327" i="25" s="1"/>
  <c r="FW330" i="25"/>
  <c r="FW49" i="25"/>
  <c r="FX49" i="25" s="1"/>
  <c r="FY49" i="25" s="1"/>
  <c r="FZ49" i="25" s="1"/>
  <c r="GA49" i="25" s="1"/>
  <c r="GB49" i="25" s="1"/>
  <c r="GC49" i="25" s="1"/>
  <c r="GD49" i="25" s="1"/>
  <c r="GE49" i="25" s="1"/>
  <c r="GF49" i="25" s="1"/>
  <c r="GG49" i="25" s="1"/>
  <c r="GH49" i="25" s="1"/>
  <c r="GI49" i="25" s="1"/>
  <c r="GJ49" i="25" s="1"/>
  <c r="GK49" i="25" s="1"/>
  <c r="FW87" i="25"/>
  <c r="FX87" i="25" s="1"/>
  <c r="FY87" i="25" s="1"/>
  <c r="FZ87" i="25" s="1"/>
  <c r="GA87" i="25" s="1"/>
  <c r="GB87" i="25" s="1"/>
  <c r="GC87" i="25" s="1"/>
  <c r="GD87" i="25" s="1"/>
  <c r="FW139" i="25"/>
  <c r="FX139" i="25" s="1"/>
  <c r="FY139" i="25" s="1"/>
  <c r="FZ139" i="25" s="1"/>
  <c r="GA139" i="25" s="1"/>
  <c r="GB139" i="25" s="1"/>
  <c r="GC139" i="25" s="1"/>
  <c r="GD139" i="25" s="1"/>
  <c r="GE139" i="25" s="1"/>
  <c r="GF139" i="25" s="1"/>
  <c r="GG139" i="25" s="1"/>
  <c r="GH139" i="25" s="1"/>
  <c r="GI139" i="25" s="1"/>
  <c r="GJ139" i="25" s="1"/>
  <c r="GK139" i="25" s="1"/>
  <c r="GL139" i="25" s="1"/>
  <c r="GM139" i="25" s="1"/>
  <c r="GN139" i="25" s="1"/>
  <c r="GO139" i="25" s="1"/>
  <c r="GP139" i="25" s="1"/>
  <c r="GQ139" i="25" s="1"/>
  <c r="GR139" i="25" s="1"/>
  <c r="GS139" i="25" s="1"/>
  <c r="GT139" i="25" s="1"/>
  <c r="GU139" i="25" s="1"/>
  <c r="GV139" i="25" s="1"/>
  <c r="GW139" i="25" s="1"/>
  <c r="GX139" i="25" s="1"/>
  <c r="GY139" i="25" s="1"/>
  <c r="FW12" i="25"/>
  <c r="FX12" i="25" s="1"/>
  <c r="HA17" i="25"/>
  <c r="FV17" i="25"/>
  <c r="FW22" i="25"/>
  <c r="FW86" i="25"/>
  <c r="FX86" i="25" s="1"/>
  <c r="FY86" i="25" s="1"/>
  <c r="FZ86" i="25" s="1"/>
  <c r="GA86" i="25" s="1"/>
  <c r="GB86" i="25" s="1"/>
  <c r="GC86" i="25" s="1"/>
  <c r="GD86" i="25" s="1"/>
  <c r="GE86" i="25" s="1"/>
  <c r="GF86" i="25" s="1"/>
  <c r="GG86" i="25" s="1"/>
  <c r="GH86" i="25" s="1"/>
  <c r="GI86" i="25" s="1"/>
  <c r="GJ86" i="25" s="1"/>
  <c r="GK86" i="25" s="1"/>
  <c r="GL86" i="25" s="1"/>
  <c r="GM86" i="25" s="1"/>
  <c r="GN86" i="25" s="1"/>
  <c r="GO86" i="25" s="1"/>
  <c r="GP86" i="25" s="1"/>
  <c r="GQ86" i="25" s="1"/>
  <c r="GR86" i="25" s="1"/>
  <c r="GS86" i="25" s="1"/>
  <c r="GT86" i="25" s="1"/>
  <c r="GU86" i="25" s="1"/>
  <c r="GV86" i="25" s="1"/>
  <c r="FW94" i="25"/>
  <c r="FX94" i="25" s="1"/>
  <c r="FY94" i="25" s="1"/>
  <c r="FZ94" i="25" s="1"/>
  <c r="GA94" i="25" s="1"/>
  <c r="GB94" i="25" s="1"/>
  <c r="GC94" i="25" s="1"/>
  <c r="GD94" i="25" s="1"/>
  <c r="GE94" i="25" s="1"/>
  <c r="GF94" i="25" s="1"/>
  <c r="GG94" i="25" s="1"/>
  <c r="GH94" i="25" s="1"/>
  <c r="GI94" i="25" s="1"/>
  <c r="GJ94" i="25" s="1"/>
  <c r="GK94" i="25" s="1"/>
  <c r="GL94" i="25" s="1"/>
  <c r="GM94" i="25" s="1"/>
  <c r="FW107" i="25"/>
  <c r="FY133" i="25"/>
  <c r="HC133" i="25"/>
  <c r="FY143" i="25"/>
  <c r="FZ143" i="25" s="1"/>
  <c r="GA143" i="25" s="1"/>
  <c r="GB143" i="25" s="1"/>
  <c r="GC143" i="25" s="1"/>
  <c r="GD143" i="25" s="1"/>
  <c r="GE143" i="25" s="1"/>
  <c r="GF143" i="25" s="1"/>
  <c r="GG143" i="25" s="1"/>
  <c r="GH143" i="25" s="1"/>
  <c r="FW153" i="25"/>
  <c r="FW160" i="25"/>
  <c r="FW165" i="25"/>
  <c r="FX165" i="25" s="1"/>
  <c r="FY165" i="25" s="1"/>
  <c r="FZ165" i="25" s="1"/>
  <c r="GA165" i="25" s="1"/>
  <c r="GB165" i="25" s="1"/>
  <c r="GC165" i="25" s="1"/>
  <c r="GD165" i="25" s="1"/>
  <c r="GE165" i="25" s="1"/>
  <c r="GF165" i="25" s="1"/>
  <c r="GG165" i="25" s="1"/>
  <c r="GH165" i="25" s="1"/>
  <c r="GI165" i="25" s="1"/>
  <c r="GJ165" i="25" s="1"/>
  <c r="FW180" i="25"/>
  <c r="FX180" i="25" s="1"/>
  <c r="FY180" i="25" s="1"/>
  <c r="FZ180" i="25" s="1"/>
  <c r="GA180" i="25" s="1"/>
  <c r="GB180" i="25" s="1"/>
  <c r="GC180" i="25" s="1"/>
  <c r="GD180" i="25" s="1"/>
  <c r="GE180" i="25" s="1"/>
  <c r="GF180" i="25" s="1"/>
  <c r="FW185" i="25"/>
  <c r="FX185" i="25" s="1"/>
  <c r="FY185" i="25" s="1"/>
  <c r="FZ185" i="25" s="1"/>
  <c r="GA185" i="25" s="1"/>
  <c r="GB185" i="25" s="1"/>
  <c r="GC185" i="25" s="1"/>
  <c r="GD185" i="25" s="1"/>
  <c r="GE185" i="25" s="1"/>
  <c r="FY190" i="25"/>
  <c r="FZ190" i="25" s="1"/>
  <c r="GA190" i="25" s="1"/>
  <c r="GB190" i="25" s="1"/>
  <c r="GC190" i="25" s="1"/>
  <c r="FX216" i="25"/>
  <c r="FY216" i="25" s="1"/>
  <c r="FZ216" i="25" s="1"/>
  <c r="GA216" i="25" s="1"/>
  <c r="GB216" i="25" s="1"/>
  <c r="GC216" i="25" s="1"/>
  <c r="GD216" i="25" s="1"/>
  <c r="GE216" i="25" s="1"/>
  <c r="GF216" i="25" s="1"/>
  <c r="GG216" i="25" s="1"/>
  <c r="GH216" i="25" s="1"/>
  <c r="GI216" i="25" s="1"/>
  <c r="GJ216" i="25" s="1"/>
  <c r="GK216" i="25" s="1"/>
  <c r="FX217" i="25"/>
  <c r="FY217" i="25" s="1"/>
  <c r="FZ217" i="25" s="1"/>
  <c r="GA217" i="25" s="1"/>
  <c r="GB217" i="25" s="1"/>
  <c r="GC217" i="25" s="1"/>
  <c r="GD217" i="25" s="1"/>
  <c r="GE217" i="25" s="1"/>
  <c r="FY225" i="25"/>
  <c r="FZ225" i="25" s="1"/>
  <c r="GA225" i="25" s="1"/>
  <c r="GB225" i="25" s="1"/>
  <c r="GC225" i="25" s="1"/>
  <c r="GD225" i="25" s="1"/>
  <c r="GE225" i="25" s="1"/>
  <c r="GF225" i="25" s="1"/>
  <c r="GG225" i="25" s="1"/>
  <c r="GH225" i="25" s="1"/>
  <c r="GI225" i="25" s="1"/>
  <c r="GJ225" i="25" s="1"/>
  <c r="GK225" i="25" s="1"/>
  <c r="GL225" i="25" s="1"/>
  <c r="GM225" i="25" s="1"/>
  <c r="GC229" i="25"/>
  <c r="GD229" i="25" s="1"/>
  <c r="GE229" i="25" s="1"/>
  <c r="GF229" i="25" s="1"/>
  <c r="GG229" i="25" s="1"/>
  <c r="GH229" i="25" s="1"/>
  <c r="GI229" i="25" s="1"/>
  <c r="GJ229" i="25" s="1"/>
  <c r="GK229" i="25" s="1"/>
  <c r="GL229" i="25" s="1"/>
  <c r="GM229" i="25" s="1"/>
  <c r="GN229" i="25" s="1"/>
  <c r="GO229" i="25" s="1"/>
  <c r="GP229" i="25" s="1"/>
  <c r="GQ229" i="25" s="1"/>
  <c r="GR229" i="25" s="1"/>
  <c r="GS229" i="25" s="1"/>
  <c r="GT229" i="25" s="1"/>
  <c r="GU229" i="25" s="1"/>
  <c r="GV229" i="25" s="1"/>
  <c r="GW229" i="25" s="1"/>
  <c r="GX229" i="25" s="1"/>
  <c r="GY229" i="25" s="1"/>
  <c r="FY230" i="25"/>
  <c r="FZ230" i="25" s="1"/>
  <c r="GA230" i="25" s="1"/>
  <c r="GB230" i="25" s="1"/>
  <c r="GC230" i="25" s="1"/>
  <c r="GD230" i="25" s="1"/>
  <c r="FY250" i="25"/>
  <c r="FZ250" i="25" s="1"/>
  <c r="GA250" i="25" s="1"/>
  <c r="GB250" i="25" s="1"/>
  <c r="GC250" i="25" s="1"/>
  <c r="GD250" i="25" s="1"/>
  <c r="FX281" i="25"/>
  <c r="FY281" i="25" s="1"/>
  <c r="FZ281" i="25" s="1"/>
  <c r="GA281" i="25" s="1"/>
  <c r="GB281" i="25" s="1"/>
  <c r="GC281" i="25" s="1"/>
  <c r="GD281" i="25" s="1"/>
  <c r="GE281" i="25" s="1"/>
  <c r="GF281" i="25" s="1"/>
  <c r="GG281" i="25" s="1"/>
  <c r="GH281" i="25" s="1"/>
  <c r="GI281" i="25" s="1"/>
  <c r="FZ284" i="25"/>
  <c r="GA284" i="25" s="1"/>
  <c r="GB284" i="25" s="1"/>
  <c r="GC284" i="25" s="1"/>
  <c r="GD284" i="25" s="1"/>
  <c r="GE284" i="25" s="1"/>
  <c r="GF284" i="25" s="1"/>
  <c r="GG284" i="25" s="1"/>
  <c r="GH284" i="25" s="1"/>
  <c r="GI284" i="25" s="1"/>
  <c r="GJ284" i="25" s="1"/>
  <c r="GK284" i="25" s="1"/>
  <c r="GL284" i="25" s="1"/>
  <c r="GM284" i="25" s="1"/>
  <c r="GN284" i="25" s="1"/>
  <c r="FY287" i="25"/>
  <c r="FZ287" i="25" s="1"/>
  <c r="GA287" i="25" s="1"/>
  <c r="GB287" i="25" s="1"/>
  <c r="GC287" i="25" s="1"/>
  <c r="GD287" i="25" s="1"/>
  <c r="GE287" i="25" s="1"/>
  <c r="GF287" i="25" s="1"/>
  <c r="GG287" i="25" s="1"/>
  <c r="GH287" i="25" s="1"/>
  <c r="GI287" i="25" s="1"/>
  <c r="GJ287" i="25" s="1"/>
  <c r="GK287" i="25" s="1"/>
  <c r="GL287" i="25" s="1"/>
  <c r="GM287" i="25" s="1"/>
  <c r="FY304" i="25"/>
  <c r="FZ304" i="25" s="1"/>
  <c r="GA304" i="25" s="1"/>
  <c r="GB304" i="25" s="1"/>
  <c r="GC304" i="25" s="1"/>
  <c r="GD304" i="25" s="1"/>
  <c r="GE304" i="25" s="1"/>
  <c r="GF304" i="25" s="1"/>
  <c r="GG304" i="25" s="1"/>
  <c r="GH304" i="25" s="1"/>
  <c r="GI304" i="25" s="1"/>
  <c r="GJ304" i="25" s="1"/>
  <c r="GK304" i="25" s="1"/>
  <c r="GL304" i="25" s="1"/>
  <c r="GM304" i="25" s="1"/>
  <c r="FZ313" i="25"/>
  <c r="GA313" i="25" s="1"/>
  <c r="GB313" i="25" s="1"/>
  <c r="GC313" i="25" s="1"/>
  <c r="GD313" i="25" s="1"/>
  <c r="GE313" i="25" s="1"/>
  <c r="GF313" i="25" s="1"/>
  <c r="GG313" i="25" s="1"/>
  <c r="FW336" i="25"/>
  <c r="HB336" i="25" s="1"/>
  <c r="FX21" i="25"/>
  <c r="FX27" i="25"/>
  <c r="HB27" i="25"/>
  <c r="FW41" i="25"/>
  <c r="FX41" i="25" s="1"/>
  <c r="FY41" i="25" s="1"/>
  <c r="FZ41" i="25" s="1"/>
  <c r="GA41" i="25" s="1"/>
  <c r="GB41" i="25" s="1"/>
  <c r="GC41" i="25" s="1"/>
  <c r="GD41" i="25" s="1"/>
  <c r="FW46" i="25"/>
  <c r="FX46" i="25" s="1"/>
  <c r="FY46" i="25" s="1"/>
  <c r="FZ46" i="25" s="1"/>
  <c r="GA46" i="25" s="1"/>
  <c r="GB46" i="25" s="1"/>
  <c r="GC46" i="25" s="1"/>
  <c r="GD46" i="25" s="1"/>
  <c r="GE46" i="25" s="1"/>
  <c r="GF46" i="25" s="1"/>
  <c r="GG46" i="25" s="1"/>
  <c r="GH46" i="25" s="1"/>
  <c r="GI46" i="25" s="1"/>
  <c r="GJ46" i="25" s="1"/>
  <c r="GK46" i="25" s="1"/>
  <c r="GL46" i="25" s="1"/>
  <c r="GM46" i="25" s="1"/>
  <c r="GN46" i="25" s="1"/>
  <c r="FW54" i="25"/>
  <c r="FX54" i="25" s="1"/>
  <c r="FY54" i="25" s="1"/>
  <c r="FZ54" i="25" s="1"/>
  <c r="GA54" i="25" s="1"/>
  <c r="GB54" i="25" s="1"/>
  <c r="GC54" i="25" s="1"/>
  <c r="GD54" i="25" s="1"/>
  <c r="GE54" i="25" s="1"/>
  <c r="GA63" i="25"/>
  <c r="GB63" i="25" s="1"/>
  <c r="GC63" i="25" s="1"/>
  <c r="GD63" i="25" s="1"/>
  <c r="GE63" i="25" s="1"/>
  <c r="GF63" i="25" s="1"/>
  <c r="GG63" i="25" s="1"/>
  <c r="GH63" i="25" s="1"/>
  <c r="FW65" i="25"/>
  <c r="FX65" i="25" s="1"/>
  <c r="FY65" i="25" s="1"/>
  <c r="FZ65" i="25" s="1"/>
  <c r="GA65" i="25" s="1"/>
  <c r="GB65" i="25" s="1"/>
  <c r="GC65" i="25" s="1"/>
  <c r="FW67" i="25"/>
  <c r="FW72" i="25"/>
  <c r="FX72" i="25" s="1"/>
  <c r="FY72" i="25" s="1"/>
  <c r="FZ72" i="25" s="1"/>
  <c r="GA72" i="25" s="1"/>
  <c r="GB72" i="25" s="1"/>
  <c r="GC72" i="25" s="1"/>
  <c r="GD72" i="25" s="1"/>
  <c r="GE72" i="25" s="1"/>
  <c r="GF72" i="25" s="1"/>
  <c r="GA75" i="25"/>
  <c r="GB75" i="25" s="1"/>
  <c r="FY78" i="25"/>
  <c r="FZ78" i="25" s="1"/>
  <c r="GA78" i="25" s="1"/>
  <c r="GB78" i="25" s="1"/>
  <c r="GC78" i="25" s="1"/>
  <c r="GD78" i="25" s="1"/>
  <c r="GE78" i="25" s="1"/>
  <c r="GF78" i="25" s="1"/>
  <c r="GG78" i="25" s="1"/>
  <c r="GH78" i="25" s="1"/>
  <c r="GI78" i="25" s="1"/>
  <c r="FW88" i="25"/>
  <c r="FX88" i="25" s="1"/>
  <c r="FY88" i="25" s="1"/>
  <c r="FZ88" i="25" s="1"/>
  <c r="GA88" i="25" s="1"/>
  <c r="GB88" i="25" s="1"/>
  <c r="GC88" i="25" s="1"/>
  <c r="GD88" i="25" s="1"/>
  <c r="GE88" i="25" s="1"/>
  <c r="GF88" i="25" s="1"/>
  <c r="GG88" i="25" s="1"/>
  <c r="GH88" i="25" s="1"/>
  <c r="GI88" i="25" s="1"/>
  <c r="GJ88" i="25" s="1"/>
  <c r="GK88" i="25" s="1"/>
  <c r="GL88" i="25" s="1"/>
  <c r="FY105" i="25"/>
  <c r="HC105" i="25"/>
  <c r="FW132" i="25"/>
  <c r="FW136" i="25"/>
  <c r="FW140" i="25"/>
  <c r="FX140" i="25" s="1"/>
  <c r="FY140" i="25" s="1"/>
  <c r="FZ140" i="25" s="1"/>
  <c r="GA140" i="25" s="1"/>
  <c r="GB140" i="25" s="1"/>
  <c r="GC140" i="25" s="1"/>
  <c r="GD140" i="25" s="1"/>
  <c r="GE140" i="25" s="1"/>
  <c r="FW148" i="25"/>
  <c r="FX148" i="25" s="1"/>
  <c r="FY148" i="25" s="1"/>
  <c r="FZ148" i="25" s="1"/>
  <c r="GA148" i="25" s="1"/>
  <c r="GB148" i="25" s="1"/>
  <c r="GC148" i="25" s="1"/>
  <c r="GD148" i="25" s="1"/>
  <c r="GE148" i="25" s="1"/>
  <c r="GF148" i="25" s="1"/>
  <c r="GG148" i="25" s="1"/>
  <c r="FW171" i="25"/>
  <c r="GC189" i="25"/>
  <c r="GD189" i="25" s="1"/>
  <c r="GE189" i="25" s="1"/>
  <c r="GF189" i="25" s="1"/>
  <c r="GG189" i="25" s="1"/>
  <c r="GH189" i="25" s="1"/>
  <c r="FW199" i="25"/>
  <c r="FX199" i="25" s="1"/>
  <c r="FY199" i="25" s="1"/>
  <c r="FZ199" i="25" s="1"/>
  <c r="GA199" i="25" s="1"/>
  <c r="GB199" i="25" s="1"/>
  <c r="FW205" i="25"/>
  <c r="FX205" i="25" s="1"/>
  <c r="FY205" i="25" s="1"/>
  <c r="FZ205" i="25" s="1"/>
  <c r="GA205" i="25" s="1"/>
  <c r="FX211" i="25"/>
  <c r="HC211" i="25" s="1"/>
  <c r="HB211" i="25"/>
  <c r="FW238" i="25"/>
  <c r="FX238" i="25" s="1"/>
  <c r="FY238" i="25" s="1"/>
  <c r="FZ238" i="25" s="1"/>
  <c r="FW259" i="25"/>
  <c r="FX259" i="25" s="1"/>
  <c r="FY259" i="25" s="1"/>
  <c r="FZ259" i="25" s="1"/>
  <c r="GA259" i="25" s="1"/>
  <c r="FW263" i="25"/>
  <c r="FX263" i="25" s="1"/>
  <c r="FY263" i="25" s="1"/>
  <c r="FZ263" i="25" s="1"/>
  <c r="GA263" i="25" s="1"/>
  <c r="GB263" i="25" s="1"/>
  <c r="FY271" i="25"/>
  <c r="HC271" i="25"/>
  <c r="FX275" i="25"/>
  <c r="HB275" i="25"/>
  <c r="FW278" i="25"/>
  <c r="FX278" i="25" s="1"/>
  <c r="FY278" i="25" s="1"/>
  <c r="FZ278" i="25" s="1"/>
  <c r="GA278" i="25" s="1"/>
  <c r="GB278" i="25" s="1"/>
  <c r="GC278" i="25" s="1"/>
  <c r="GD278" i="25" s="1"/>
  <c r="GE278" i="25" s="1"/>
  <c r="GF278" i="25" s="1"/>
  <c r="GG278" i="25" s="1"/>
  <c r="GH278" i="25" s="1"/>
  <c r="GI278" i="25" s="1"/>
  <c r="GJ278" i="25" s="1"/>
  <c r="GK278" i="25" s="1"/>
  <c r="GL278" i="25" s="1"/>
  <c r="GM278" i="25" s="1"/>
  <c r="GN278" i="25" s="1"/>
  <c r="GO278" i="25" s="1"/>
  <c r="GP278" i="25" s="1"/>
  <c r="GQ278" i="25" s="1"/>
  <c r="GR278" i="25" s="1"/>
  <c r="GS278" i="25" s="1"/>
  <c r="GT278" i="25" s="1"/>
  <c r="GU278" i="25" s="1"/>
  <c r="GV278" i="25" s="1"/>
  <c r="FX286" i="25"/>
  <c r="FY286" i="25" s="1"/>
  <c r="FZ286" i="25" s="1"/>
  <c r="GA286" i="25" s="1"/>
  <c r="GB286" i="25" s="1"/>
  <c r="GC286" i="25" s="1"/>
  <c r="GD286" i="25" s="1"/>
  <c r="GE286" i="25" s="1"/>
  <c r="GF286" i="25" s="1"/>
  <c r="GG286" i="25" s="1"/>
  <c r="GH286" i="25" s="1"/>
  <c r="GI286" i="25" s="1"/>
  <c r="GJ286" i="25" s="1"/>
  <c r="GK286" i="25" s="1"/>
  <c r="GL286" i="25" s="1"/>
  <c r="GM286" i="25" s="1"/>
  <c r="FW296" i="25"/>
  <c r="FW301" i="25"/>
  <c r="HB301" i="25" s="1"/>
  <c r="FW316" i="25"/>
  <c r="HB316" i="25" s="1"/>
  <c r="FW321" i="25"/>
  <c r="FX321" i="25" s="1"/>
  <c r="FY321" i="25" s="1"/>
  <c r="FZ321" i="25" s="1"/>
  <c r="GA321" i="25" s="1"/>
  <c r="GB321" i="25" s="1"/>
  <c r="GC321" i="25" s="1"/>
  <c r="GD321" i="25" s="1"/>
  <c r="GE321" i="25" s="1"/>
  <c r="FX329" i="25"/>
  <c r="HB329" i="25"/>
  <c r="FX334" i="25"/>
  <c r="FX274" i="25"/>
  <c r="HB274" i="25"/>
  <c r="FX290" i="25"/>
  <c r="HB290" i="25"/>
  <c r="FX162" i="25"/>
  <c r="HB162" i="25"/>
  <c r="FX130" i="25"/>
  <c r="HB130" i="25"/>
  <c r="FX66" i="25"/>
  <c r="HB66" i="25"/>
  <c r="FX19" i="25"/>
  <c r="HB19" i="25"/>
  <c r="FW17" i="25"/>
  <c r="FW16" i="25"/>
  <c r="HA16" i="25"/>
  <c r="FW14" i="25"/>
  <c r="HA14" i="25"/>
  <c r="FX11" i="25"/>
  <c r="FX178" i="25"/>
  <c r="FY178" i="25" s="1"/>
  <c r="FZ178" i="25" s="1"/>
  <c r="GA178" i="25" s="1"/>
  <c r="GB178" i="25" s="1"/>
  <c r="FX36" i="25"/>
  <c r="FX30" i="25"/>
  <c r="FX10" i="25"/>
  <c r="FX8" i="25"/>
  <c r="FY8" i="25" s="1"/>
  <c r="FZ8" i="25" s="1"/>
  <c r="GA8" i="25" s="1"/>
  <c r="GB8" i="25" s="1"/>
  <c r="GC8" i="25" s="1"/>
  <c r="GD8" i="25" s="1"/>
  <c r="GE8" i="25" s="1"/>
  <c r="GF8" i="25" s="1"/>
  <c r="GG8" i="25" s="1"/>
  <c r="GH8" i="25" s="1"/>
  <c r="AI278" i="24"/>
  <c r="AJ278" i="24"/>
  <c r="AK278" i="24"/>
  <c r="AL278" i="24"/>
  <c r="AM278" i="24"/>
  <c r="CL278" i="24" s="1"/>
  <c r="AN278" i="24"/>
  <c r="AO278" i="24"/>
  <c r="AP278" i="24"/>
  <c r="AQ278" i="24"/>
  <c r="AR278" i="24"/>
  <c r="AS278" i="24"/>
  <c r="AT278" i="24"/>
  <c r="AU278" i="24"/>
  <c r="CT278" i="24" s="1"/>
  <c r="AV278" i="24"/>
  <c r="AW278" i="24"/>
  <c r="AX278" i="24"/>
  <c r="AY278" i="24"/>
  <c r="BX348" i="24"/>
  <c r="BY348" i="24"/>
  <c r="BZ348" i="24"/>
  <c r="CA348" i="24"/>
  <c r="CB348" i="24"/>
  <c r="CC348" i="24"/>
  <c r="CD348" i="24"/>
  <c r="CE348" i="24"/>
  <c r="CF348" i="24"/>
  <c r="CG348" i="24"/>
  <c r="CH348" i="24"/>
  <c r="CI348" i="24"/>
  <c r="CJ348" i="24"/>
  <c r="CK348" i="24"/>
  <c r="CL348" i="24"/>
  <c r="CM348" i="24"/>
  <c r="CN348" i="24"/>
  <c r="CO348" i="24"/>
  <c r="CP348" i="24"/>
  <c r="CQ348" i="24"/>
  <c r="CR348" i="24"/>
  <c r="CS348" i="24"/>
  <c r="CT348" i="24"/>
  <c r="CU348" i="24"/>
  <c r="CV348" i="24"/>
  <c r="CW348" i="24"/>
  <c r="CX348" i="24"/>
  <c r="CY348" i="24"/>
  <c r="CZ348" i="24"/>
  <c r="DA348" i="24"/>
  <c r="CN14" i="24"/>
  <c r="CO14" i="24"/>
  <c r="CP14" i="24"/>
  <c r="CQ14" i="24"/>
  <c r="CR14" i="24"/>
  <c r="CU17" i="24"/>
  <c r="CV17" i="24"/>
  <c r="CW17" i="24"/>
  <c r="CX17" i="24"/>
  <c r="CY17" i="24"/>
  <c r="CZ17" i="24"/>
  <c r="DA17" i="24"/>
  <c r="CT28" i="24"/>
  <c r="CU28" i="24"/>
  <c r="CV28" i="24"/>
  <c r="CW28" i="24"/>
  <c r="CX28" i="24"/>
  <c r="CY28" i="24"/>
  <c r="CZ28" i="24"/>
  <c r="DA28" i="24"/>
  <c r="CI34" i="24"/>
  <c r="CJ34" i="24"/>
  <c r="CK34" i="24"/>
  <c r="CL34" i="24"/>
  <c r="CM34" i="24"/>
  <c r="CN34" i="24"/>
  <c r="CO34" i="24"/>
  <c r="CP34" i="24"/>
  <c r="CQ34" i="24"/>
  <c r="CR34" i="24"/>
  <c r="CS34" i="24"/>
  <c r="CT34" i="24"/>
  <c r="CU34" i="24"/>
  <c r="CV34" i="24"/>
  <c r="CW34" i="24"/>
  <c r="CX34" i="24"/>
  <c r="CY34" i="24"/>
  <c r="CZ34" i="24"/>
  <c r="DA34" i="24"/>
  <c r="CN59" i="24"/>
  <c r="CO59" i="24"/>
  <c r="CP59" i="24"/>
  <c r="CQ59" i="24"/>
  <c r="CR59" i="24"/>
  <c r="CS59" i="24"/>
  <c r="CT59" i="24"/>
  <c r="CU59" i="24"/>
  <c r="CV59" i="24"/>
  <c r="CW59" i="24"/>
  <c r="CX59" i="24"/>
  <c r="CY59" i="24"/>
  <c r="CZ59" i="24"/>
  <c r="DA59" i="24"/>
  <c r="BX73" i="24"/>
  <c r="BY73" i="24"/>
  <c r="BZ73" i="24"/>
  <c r="CA73" i="24"/>
  <c r="CB73" i="24"/>
  <c r="CC73" i="24"/>
  <c r="CD73" i="24"/>
  <c r="CE73" i="24"/>
  <c r="CF73" i="24"/>
  <c r="CG73" i="24"/>
  <c r="CH73" i="24"/>
  <c r="CI73" i="24"/>
  <c r="CJ73" i="24"/>
  <c r="CK73" i="24"/>
  <c r="CL73" i="24"/>
  <c r="CM73" i="24"/>
  <c r="CN73" i="24"/>
  <c r="CO73" i="24"/>
  <c r="CP73" i="24"/>
  <c r="CQ73" i="24"/>
  <c r="CR73" i="24"/>
  <c r="CS73" i="24"/>
  <c r="CT73" i="24"/>
  <c r="CH79" i="24"/>
  <c r="CI79" i="24"/>
  <c r="CJ79" i="24"/>
  <c r="CK79" i="24"/>
  <c r="CL79" i="24"/>
  <c r="CM79" i="24"/>
  <c r="CN79" i="24"/>
  <c r="CO79" i="24"/>
  <c r="CP79" i="24"/>
  <c r="CQ79" i="24"/>
  <c r="CR79" i="24"/>
  <c r="CS79" i="24"/>
  <c r="CT79" i="24"/>
  <c r="CZ108" i="24"/>
  <c r="DA108" i="24"/>
  <c r="CJ115" i="24"/>
  <c r="CK115" i="24"/>
  <c r="CL115" i="24"/>
  <c r="CM115" i="24"/>
  <c r="CN115" i="24"/>
  <c r="CO115" i="24"/>
  <c r="CP115" i="24"/>
  <c r="CQ115" i="24"/>
  <c r="CR115" i="24"/>
  <c r="CS115" i="24"/>
  <c r="CT115" i="24"/>
  <c r="CU115" i="24"/>
  <c r="CV115" i="24"/>
  <c r="CW115" i="24"/>
  <c r="CX115" i="24"/>
  <c r="CY115" i="24"/>
  <c r="CZ115" i="24"/>
  <c r="DA115" i="24"/>
  <c r="CI142" i="24"/>
  <c r="CJ142" i="24"/>
  <c r="CK142" i="24"/>
  <c r="CL142" i="24"/>
  <c r="CM142" i="24"/>
  <c r="CN142" i="24"/>
  <c r="CO142" i="24"/>
  <c r="CP142" i="24"/>
  <c r="CQ142" i="24"/>
  <c r="CR142" i="24"/>
  <c r="CS142" i="24"/>
  <c r="CT142" i="24"/>
  <c r="CU142" i="24"/>
  <c r="CV142" i="24"/>
  <c r="CW142" i="24"/>
  <c r="CX142" i="24"/>
  <c r="CY142" i="24"/>
  <c r="CZ142" i="24"/>
  <c r="DA142" i="24"/>
  <c r="CQ161" i="24"/>
  <c r="CR161" i="24"/>
  <c r="CS161" i="24"/>
  <c r="CT161" i="24"/>
  <c r="CU161" i="24"/>
  <c r="CV161" i="24"/>
  <c r="CW161" i="24"/>
  <c r="CX161" i="24"/>
  <c r="CY161" i="24"/>
  <c r="CZ161" i="24"/>
  <c r="DA161" i="24"/>
  <c r="CI174" i="24"/>
  <c r="CJ174" i="24"/>
  <c r="CK174" i="24"/>
  <c r="CL174" i="24"/>
  <c r="BX192" i="24"/>
  <c r="BY192" i="24"/>
  <c r="BZ192" i="24"/>
  <c r="CA192" i="24"/>
  <c r="CB192" i="24"/>
  <c r="CC192" i="24"/>
  <c r="CD192" i="24"/>
  <c r="CE192" i="24"/>
  <c r="CF192" i="24"/>
  <c r="CG192" i="24"/>
  <c r="CH192" i="24"/>
  <c r="CI192" i="24"/>
  <c r="CJ192" i="24"/>
  <c r="CK192" i="24"/>
  <c r="CL192" i="24"/>
  <c r="BX193" i="24"/>
  <c r="BY193" i="24"/>
  <c r="BZ193" i="24"/>
  <c r="CA193" i="24"/>
  <c r="CB193" i="24"/>
  <c r="CC193" i="24"/>
  <c r="CD193" i="24"/>
  <c r="CE193" i="24"/>
  <c r="CF193" i="24"/>
  <c r="CG193" i="24"/>
  <c r="CH193" i="24"/>
  <c r="CI193" i="24"/>
  <c r="CJ193" i="24"/>
  <c r="CK193" i="24"/>
  <c r="CL193" i="24"/>
  <c r="CB198" i="24"/>
  <c r="CC198" i="24"/>
  <c r="CD198" i="24"/>
  <c r="CE198" i="24"/>
  <c r="CF198" i="24"/>
  <c r="CG198" i="24"/>
  <c r="CH198" i="24"/>
  <c r="CI198" i="24"/>
  <c r="CJ198" i="24"/>
  <c r="CK198" i="24"/>
  <c r="CL198" i="24"/>
  <c r="CI231" i="24"/>
  <c r="CJ231" i="24"/>
  <c r="CK231" i="24"/>
  <c r="CL231" i="24"/>
  <c r="CM231" i="24"/>
  <c r="CN231" i="24"/>
  <c r="CO231" i="24"/>
  <c r="CM240" i="24"/>
  <c r="CN240" i="24"/>
  <c r="CO240" i="24"/>
  <c r="CH251" i="24"/>
  <c r="CI251" i="24"/>
  <c r="CJ251" i="24"/>
  <c r="CK251" i="24"/>
  <c r="CL251" i="24"/>
  <c r="CM251" i="24"/>
  <c r="CN251" i="24"/>
  <c r="CO251" i="24"/>
  <c r="CP251" i="24"/>
  <c r="CQ251" i="24"/>
  <c r="CR251" i="24"/>
  <c r="CS251" i="24"/>
  <c r="CT251" i="24"/>
  <c r="CU251" i="24"/>
  <c r="CV251" i="24"/>
  <c r="CW251" i="24"/>
  <c r="CX251" i="24"/>
  <c r="CY251" i="24"/>
  <c r="CZ251" i="24"/>
  <c r="DA251" i="24"/>
  <c r="CQ258" i="24"/>
  <c r="CR258" i="24"/>
  <c r="CS258" i="24"/>
  <c r="CT258" i="24"/>
  <c r="CU258" i="24"/>
  <c r="CV258" i="24"/>
  <c r="CW258" i="24"/>
  <c r="CX258" i="24"/>
  <c r="CY258" i="24"/>
  <c r="CZ258" i="24"/>
  <c r="DA258" i="24"/>
  <c r="CM273" i="24"/>
  <c r="CN273" i="24"/>
  <c r="CO273" i="24"/>
  <c r="CP273" i="24"/>
  <c r="CQ273" i="24"/>
  <c r="CR273" i="24"/>
  <c r="CS273" i="24"/>
  <c r="CT273" i="24"/>
  <c r="CJ277" i="24"/>
  <c r="CK277" i="24"/>
  <c r="CL277" i="24"/>
  <c r="CM277" i="24"/>
  <c r="CN277" i="24"/>
  <c r="CO277" i="24"/>
  <c r="CP277" i="24"/>
  <c r="CQ277" i="24"/>
  <c r="CR277" i="24"/>
  <c r="CS277" i="24"/>
  <c r="CT277" i="24"/>
  <c r="CF283" i="24"/>
  <c r="CG283" i="24"/>
  <c r="CH283" i="24"/>
  <c r="CI283" i="24"/>
  <c r="CJ283" i="24"/>
  <c r="CK283" i="24"/>
  <c r="CL283" i="24"/>
  <c r="CM283" i="24"/>
  <c r="CN283" i="24"/>
  <c r="CO283" i="24"/>
  <c r="CP283" i="24"/>
  <c r="CQ283" i="24"/>
  <c r="CR283" i="24"/>
  <c r="CS283" i="24"/>
  <c r="CT283" i="24"/>
  <c r="CR289" i="24"/>
  <c r="CS289" i="24"/>
  <c r="CT289" i="24"/>
  <c r="CR293" i="24"/>
  <c r="CS293" i="24"/>
  <c r="CT293" i="24"/>
  <c r="CU293" i="24"/>
  <c r="CV293" i="24"/>
  <c r="CW293" i="24"/>
  <c r="CX293" i="24"/>
  <c r="CY293" i="24"/>
  <c r="CZ293" i="24"/>
  <c r="DA293" i="24"/>
  <c r="CO294" i="24"/>
  <c r="CP294" i="24"/>
  <c r="CQ294" i="24"/>
  <c r="CR294" i="24"/>
  <c r="CS294" i="24"/>
  <c r="CT294" i="24"/>
  <c r="CU294" i="24"/>
  <c r="CV294" i="24"/>
  <c r="CW294" i="24"/>
  <c r="CX294" i="24"/>
  <c r="CY294" i="24"/>
  <c r="CZ294" i="24"/>
  <c r="DA294" i="24"/>
  <c r="CR295" i="24"/>
  <c r="CS295" i="24"/>
  <c r="CT295" i="24"/>
  <c r="CU295" i="24"/>
  <c r="CV295" i="24"/>
  <c r="CW295" i="24"/>
  <c r="CX295" i="24"/>
  <c r="CY295" i="24"/>
  <c r="CZ295" i="24"/>
  <c r="DA295" i="24"/>
  <c r="CH300" i="24"/>
  <c r="CI300" i="24"/>
  <c r="CJ300" i="24"/>
  <c r="CK300" i="24"/>
  <c r="CL300" i="24"/>
  <c r="CM300" i="24"/>
  <c r="CN300" i="24"/>
  <c r="CO300" i="24"/>
  <c r="CP300" i="24"/>
  <c r="CQ300" i="24"/>
  <c r="CR300" i="24"/>
  <c r="CS300" i="24"/>
  <c r="CT300" i="24"/>
  <c r="CU300" i="24"/>
  <c r="CV300" i="24"/>
  <c r="CW300" i="24"/>
  <c r="CX300" i="24"/>
  <c r="CY300" i="24"/>
  <c r="CZ300" i="24"/>
  <c r="DA300" i="24"/>
  <c r="CR316" i="24"/>
  <c r="CS316" i="24"/>
  <c r="CT316" i="24"/>
  <c r="CU316" i="24"/>
  <c r="CV316" i="24"/>
  <c r="CW316" i="24"/>
  <c r="CX316" i="24"/>
  <c r="CY316" i="24"/>
  <c r="CZ316" i="24"/>
  <c r="DA316" i="24"/>
  <c r="CL317" i="24"/>
  <c r="CM317" i="24"/>
  <c r="CN317" i="24"/>
  <c r="CO317" i="24"/>
  <c r="CP317" i="24"/>
  <c r="CQ317" i="24"/>
  <c r="CR317" i="24"/>
  <c r="CS317" i="24"/>
  <c r="CT317" i="24"/>
  <c r="CU317" i="24"/>
  <c r="CV317" i="24"/>
  <c r="CW317" i="24"/>
  <c r="CX317" i="24"/>
  <c r="CY317" i="24"/>
  <c r="CZ317" i="24"/>
  <c r="DA317" i="24"/>
  <c r="CP318" i="24"/>
  <c r="CQ318" i="24"/>
  <c r="CR318" i="24"/>
  <c r="CS318" i="24"/>
  <c r="CT318" i="24"/>
  <c r="CU318" i="24"/>
  <c r="CV318" i="24"/>
  <c r="CW318" i="24"/>
  <c r="CX318" i="24"/>
  <c r="CY318" i="24"/>
  <c r="CZ318" i="24"/>
  <c r="DA318" i="24"/>
  <c r="CM321" i="24"/>
  <c r="CN321" i="24"/>
  <c r="CO321" i="24"/>
  <c r="CP321" i="24"/>
  <c r="CQ321" i="24"/>
  <c r="CR321" i="24"/>
  <c r="CS321" i="24"/>
  <c r="CT321" i="24"/>
  <c r="CU321" i="24"/>
  <c r="CV321" i="24"/>
  <c r="CW321" i="24"/>
  <c r="CX321" i="24"/>
  <c r="CY321" i="24"/>
  <c r="CZ321" i="24"/>
  <c r="DA321" i="24"/>
  <c r="BX333" i="24"/>
  <c r="BY333" i="24"/>
  <c r="BZ333" i="24"/>
  <c r="CA333" i="24"/>
  <c r="CB333" i="24"/>
  <c r="CC333" i="24"/>
  <c r="CD333" i="24"/>
  <c r="CE333" i="24"/>
  <c r="CF333" i="24"/>
  <c r="CG333" i="24"/>
  <c r="CH333" i="24"/>
  <c r="CI333" i="24"/>
  <c r="CJ333" i="24"/>
  <c r="CK333" i="24"/>
  <c r="CL333" i="24"/>
  <c r="CM333" i="24"/>
  <c r="CN333" i="24"/>
  <c r="CO333" i="24"/>
  <c r="CP333" i="24"/>
  <c r="CQ333" i="24"/>
  <c r="CR333" i="24"/>
  <c r="CS333" i="24"/>
  <c r="CT333" i="24"/>
  <c r="CU333" i="24"/>
  <c r="CV333" i="24"/>
  <c r="CW333" i="24"/>
  <c r="CX333" i="24"/>
  <c r="CG334" i="24"/>
  <c r="CH334" i="24"/>
  <c r="CI334" i="24"/>
  <c r="CJ334" i="24"/>
  <c r="CK334" i="24"/>
  <c r="CL334" i="24"/>
  <c r="CM334" i="24"/>
  <c r="CN334" i="24"/>
  <c r="CO334" i="24"/>
  <c r="CP334" i="24"/>
  <c r="CQ334" i="24"/>
  <c r="CR334" i="24"/>
  <c r="CS334" i="24"/>
  <c r="CT334" i="24"/>
  <c r="CU334" i="24"/>
  <c r="CV334" i="24"/>
  <c r="CW334" i="24"/>
  <c r="CX334" i="24"/>
  <c r="CV337" i="24"/>
  <c r="CW337" i="24"/>
  <c r="CX337" i="24"/>
  <c r="CY337" i="24"/>
  <c r="CZ337" i="24"/>
  <c r="DA337" i="24"/>
  <c r="BX344" i="24"/>
  <c r="BY344" i="24"/>
  <c r="BZ344" i="24"/>
  <c r="CA344" i="24"/>
  <c r="CB344" i="24"/>
  <c r="CC344" i="24"/>
  <c r="CD344" i="24"/>
  <c r="CE344" i="24"/>
  <c r="CF344" i="24"/>
  <c r="CG344" i="24"/>
  <c r="CH344" i="24"/>
  <c r="CI344" i="24"/>
  <c r="CJ344" i="24"/>
  <c r="CK344" i="24"/>
  <c r="CL344" i="24"/>
  <c r="CM344" i="24"/>
  <c r="CN344" i="24"/>
  <c r="CO344" i="24"/>
  <c r="CP344" i="24"/>
  <c r="CQ344" i="24"/>
  <c r="CR344" i="24"/>
  <c r="CS344" i="24"/>
  <c r="CT344" i="24"/>
  <c r="BX349" i="24"/>
  <c r="BY349" i="24"/>
  <c r="BZ349" i="24"/>
  <c r="CA349" i="24"/>
  <c r="CB349" i="24"/>
  <c r="CC349" i="24"/>
  <c r="CD349" i="24"/>
  <c r="CE349" i="24"/>
  <c r="CF349" i="24"/>
  <c r="CG349" i="24"/>
  <c r="CH349" i="24"/>
  <c r="CI349" i="24"/>
  <c r="CJ349" i="24"/>
  <c r="CK349" i="24"/>
  <c r="CL349" i="24"/>
  <c r="CM349" i="24"/>
  <c r="CN349" i="24"/>
  <c r="CO349" i="24"/>
  <c r="CP349" i="24"/>
  <c r="CQ349" i="24"/>
  <c r="CR349" i="24"/>
  <c r="CS349" i="24"/>
  <c r="CT349" i="24"/>
  <c r="BX345" i="24"/>
  <c r="BY345" i="24"/>
  <c r="BZ345" i="24"/>
  <c r="CA345" i="24"/>
  <c r="CB345" i="24"/>
  <c r="CC345" i="24"/>
  <c r="CD345" i="24"/>
  <c r="CE345" i="24"/>
  <c r="CF345" i="24"/>
  <c r="CG345" i="24"/>
  <c r="CH345" i="24"/>
  <c r="CI345" i="24"/>
  <c r="CJ345" i="24"/>
  <c r="CK345" i="24"/>
  <c r="CL345" i="24"/>
  <c r="CM345" i="24"/>
  <c r="CN345" i="24"/>
  <c r="CO345" i="24"/>
  <c r="CP345" i="24"/>
  <c r="CQ345" i="24"/>
  <c r="CR345" i="24"/>
  <c r="CS345" i="24"/>
  <c r="CT345" i="24"/>
  <c r="CU345" i="24"/>
  <c r="CV345" i="24"/>
  <c r="CW345" i="24"/>
  <c r="CX345" i="24"/>
  <c r="CY345" i="24"/>
  <c r="CZ345" i="24"/>
  <c r="DA345" i="24"/>
  <c r="BX346" i="24"/>
  <c r="BY346" i="24"/>
  <c r="BZ346" i="24"/>
  <c r="CA346" i="24"/>
  <c r="CB346" i="24"/>
  <c r="CC346" i="24"/>
  <c r="CD346" i="24"/>
  <c r="CE346" i="24"/>
  <c r="CF346" i="24"/>
  <c r="CG346" i="24"/>
  <c r="CH346" i="24"/>
  <c r="CI346" i="24"/>
  <c r="CJ346" i="24"/>
  <c r="CK346" i="24"/>
  <c r="CL346" i="24"/>
  <c r="CM346" i="24"/>
  <c r="CN346" i="24"/>
  <c r="CO346" i="24"/>
  <c r="CP346" i="24"/>
  <c r="CQ346" i="24"/>
  <c r="CR346" i="24"/>
  <c r="CS346" i="24"/>
  <c r="CT346" i="24"/>
  <c r="CU346" i="24"/>
  <c r="CV346" i="24"/>
  <c r="CW346" i="24"/>
  <c r="CX346" i="24"/>
  <c r="CY346" i="24"/>
  <c r="CZ346" i="24"/>
  <c r="DA346" i="24"/>
  <c r="CL9" i="24"/>
  <c r="CM9" i="24"/>
  <c r="CN9" i="24"/>
  <c r="CO9" i="24"/>
  <c r="CP9" i="24"/>
  <c r="CQ9" i="24"/>
  <c r="CR9" i="24"/>
  <c r="BX82" i="24"/>
  <c r="BY82" i="24"/>
  <c r="BZ82" i="24"/>
  <c r="CA82" i="24"/>
  <c r="CB82" i="24"/>
  <c r="CC82" i="24"/>
  <c r="CD82" i="24"/>
  <c r="CE82" i="24"/>
  <c r="CF82" i="24"/>
  <c r="CG82" i="24"/>
  <c r="CH82" i="24"/>
  <c r="CI82" i="24"/>
  <c r="CJ82" i="24"/>
  <c r="CK82" i="24"/>
  <c r="CL82" i="24"/>
  <c r="CM82" i="24"/>
  <c r="CN82" i="24"/>
  <c r="CI124" i="24"/>
  <c r="BX181" i="24"/>
  <c r="BY181" i="24"/>
  <c r="BZ181" i="24"/>
  <c r="CA181" i="24"/>
  <c r="CB181" i="24"/>
  <c r="CC181" i="24"/>
  <c r="CD181" i="24"/>
  <c r="CE181" i="24"/>
  <c r="CF181" i="24"/>
  <c r="CG181" i="24"/>
  <c r="CH181" i="24"/>
  <c r="CI181" i="24"/>
  <c r="CJ181" i="24"/>
  <c r="CK181" i="24"/>
  <c r="CL181" i="24"/>
  <c r="CM181" i="24"/>
  <c r="CN181" i="24"/>
  <c r="CO181" i="24"/>
  <c r="CP181" i="24"/>
  <c r="CQ181" i="24"/>
  <c r="CR181" i="24"/>
  <c r="CS181" i="24"/>
  <c r="CT181" i="24"/>
  <c r="CU181" i="24"/>
  <c r="CV181" i="24"/>
  <c r="CW181" i="24"/>
  <c r="CX181" i="24"/>
  <c r="CY181" i="24"/>
  <c r="CZ181" i="24"/>
  <c r="DA181" i="24"/>
  <c r="CF246" i="24"/>
  <c r="CG246" i="24"/>
  <c r="CH246" i="24"/>
  <c r="CI246" i="24"/>
  <c r="CJ246" i="24"/>
  <c r="CK246" i="24"/>
  <c r="CL246" i="24"/>
  <c r="CM246" i="24"/>
  <c r="BX248" i="24"/>
  <c r="BY248" i="24"/>
  <c r="BZ248" i="24"/>
  <c r="CA248" i="24"/>
  <c r="CB248" i="24"/>
  <c r="CC248" i="24"/>
  <c r="CD248" i="24"/>
  <c r="CE248" i="24"/>
  <c r="CF248" i="24"/>
  <c r="CG248" i="24"/>
  <c r="CH248" i="24"/>
  <c r="CI248" i="24"/>
  <c r="CJ248" i="24"/>
  <c r="CK248" i="24"/>
  <c r="CL248" i="24"/>
  <c r="CM248" i="24"/>
  <c r="CF266" i="24"/>
  <c r="CO35" i="24"/>
  <c r="CP35" i="24"/>
  <c r="CQ35" i="24"/>
  <c r="CR35" i="24"/>
  <c r="CS35" i="24"/>
  <c r="CT35" i="24"/>
  <c r="CU35" i="24"/>
  <c r="CH112" i="24"/>
  <c r="CI112" i="24"/>
  <c r="CJ112" i="24"/>
  <c r="CK112" i="24"/>
  <c r="CL112" i="24"/>
  <c r="CM112" i="24"/>
  <c r="CN112" i="24"/>
  <c r="CO112" i="24"/>
  <c r="CP112" i="24"/>
  <c r="CQ112" i="24"/>
  <c r="CR112" i="24"/>
  <c r="CS112" i="24"/>
  <c r="CT112" i="24"/>
  <c r="CU112" i="24"/>
  <c r="CV112" i="24"/>
  <c r="CW112" i="24"/>
  <c r="CX112" i="24"/>
  <c r="CY112" i="24"/>
  <c r="CZ112" i="24"/>
  <c r="DA112" i="24"/>
  <c r="CM116" i="24"/>
  <c r="CN116" i="24"/>
  <c r="CO116" i="24"/>
  <c r="CP116" i="24"/>
  <c r="CQ116" i="24"/>
  <c r="CR116" i="24"/>
  <c r="CS116" i="24"/>
  <c r="CT116" i="24"/>
  <c r="CU116" i="24"/>
  <c r="CV116" i="24"/>
  <c r="CW116" i="24"/>
  <c r="CX116" i="24"/>
  <c r="CY116" i="24"/>
  <c r="CZ116" i="24"/>
  <c r="DA116" i="24"/>
  <c r="CP131" i="24"/>
  <c r="CQ131" i="24"/>
  <c r="CR131" i="24"/>
  <c r="CS131" i="24"/>
  <c r="CT131" i="24"/>
  <c r="CU131" i="24"/>
  <c r="CV131" i="24"/>
  <c r="CW131" i="24"/>
  <c r="CX131" i="24"/>
  <c r="CY131" i="24"/>
  <c r="CZ131" i="24"/>
  <c r="DA131" i="24"/>
  <c r="CG143" i="24"/>
  <c r="CH143" i="24"/>
  <c r="CI143" i="24"/>
  <c r="CJ143" i="24"/>
  <c r="CK143" i="24"/>
  <c r="CL143" i="24"/>
  <c r="CM143" i="24"/>
  <c r="CN143" i="24"/>
  <c r="CO143" i="24"/>
  <c r="CP143" i="24"/>
  <c r="CQ143" i="24"/>
  <c r="CR143" i="24"/>
  <c r="CS143" i="24"/>
  <c r="CT143" i="24"/>
  <c r="CU143" i="24"/>
  <c r="CV143" i="24"/>
  <c r="CW143" i="24"/>
  <c r="CX143" i="24"/>
  <c r="CY143" i="24"/>
  <c r="CZ143" i="24"/>
  <c r="DA143" i="24"/>
  <c r="BX201" i="24"/>
  <c r="BY201" i="24"/>
  <c r="BZ201" i="24"/>
  <c r="CA201" i="24"/>
  <c r="CB201" i="24"/>
  <c r="CC201" i="24"/>
  <c r="CD201" i="24"/>
  <c r="CE201" i="24"/>
  <c r="CF201" i="24"/>
  <c r="CG201" i="24"/>
  <c r="CH201" i="24"/>
  <c r="CI201" i="24"/>
  <c r="CJ201" i="24"/>
  <c r="CK201" i="24"/>
  <c r="CL201" i="24"/>
  <c r="CM201" i="24"/>
  <c r="CN201" i="24"/>
  <c r="CO201" i="24"/>
  <c r="CF208" i="24"/>
  <c r="CG208" i="24"/>
  <c r="CD260" i="24"/>
  <c r="CE260" i="24"/>
  <c r="CF260" i="24"/>
  <c r="CG260" i="24"/>
  <c r="CH260" i="24"/>
  <c r="CI260" i="24"/>
  <c r="CJ260" i="24"/>
  <c r="CK260" i="24"/>
  <c r="CL260" i="24"/>
  <c r="CM260" i="24"/>
  <c r="CN260" i="24"/>
  <c r="CO260" i="24"/>
  <c r="CP260" i="24"/>
  <c r="CQ260" i="24"/>
  <c r="CR260" i="24"/>
  <c r="CS260" i="24"/>
  <c r="CT260" i="24"/>
  <c r="CU260" i="24"/>
  <c r="CV260" i="24"/>
  <c r="CW260" i="24"/>
  <c r="CX260" i="24"/>
  <c r="CY260" i="24"/>
  <c r="CZ260" i="24"/>
  <c r="DA260" i="24"/>
  <c r="CI270" i="24"/>
  <c r="CJ270" i="24"/>
  <c r="CK270" i="24"/>
  <c r="CL270" i="24"/>
  <c r="CM270" i="24"/>
  <c r="CN270" i="24"/>
  <c r="CO270" i="24"/>
  <c r="CP270" i="24"/>
  <c r="CQ270" i="24"/>
  <c r="CR270" i="24"/>
  <c r="CS270" i="24"/>
  <c r="CT270" i="24"/>
  <c r="CU270" i="24"/>
  <c r="CV270" i="24"/>
  <c r="CW270" i="24"/>
  <c r="CX270" i="24"/>
  <c r="CY270" i="24"/>
  <c r="CZ270" i="24"/>
  <c r="DA270" i="24"/>
  <c r="CH278" i="24"/>
  <c r="CI278" i="24"/>
  <c r="CJ278" i="24"/>
  <c r="CK278" i="24"/>
  <c r="CM278" i="24"/>
  <c r="CN278" i="24"/>
  <c r="CO278" i="24"/>
  <c r="CP278" i="24"/>
  <c r="CQ278" i="24"/>
  <c r="CR278" i="24"/>
  <c r="CS278" i="24"/>
  <c r="CU278" i="24"/>
  <c r="CV278" i="24"/>
  <c r="CW278" i="24"/>
  <c r="CX278" i="24"/>
  <c r="CI30" i="24"/>
  <c r="CJ30" i="24"/>
  <c r="CK30" i="24"/>
  <c r="CL30" i="24"/>
  <c r="CM30" i="24"/>
  <c r="CN30" i="24"/>
  <c r="CO30" i="24"/>
  <c r="CP30" i="24"/>
  <c r="CQ30" i="24"/>
  <c r="CR30" i="24"/>
  <c r="CS30" i="24"/>
  <c r="CT30" i="24"/>
  <c r="CU30" i="24"/>
  <c r="CV30" i="24"/>
  <c r="CW30" i="24"/>
  <c r="CX30" i="24"/>
  <c r="CY30" i="24"/>
  <c r="CZ30" i="24"/>
  <c r="DA30" i="24"/>
  <c r="CM33" i="24"/>
  <c r="CN33" i="24"/>
  <c r="CO33" i="24"/>
  <c r="CP33" i="24"/>
  <c r="CQ33" i="24"/>
  <c r="CR33" i="24"/>
  <c r="CS33" i="24"/>
  <c r="CT33" i="24"/>
  <c r="CU33" i="24"/>
  <c r="CV33" i="24"/>
  <c r="CW33" i="24"/>
  <c r="CX33" i="24"/>
  <c r="CY33" i="24"/>
  <c r="CZ33" i="24"/>
  <c r="DA33" i="24"/>
  <c r="BX43" i="24"/>
  <c r="BY43" i="24"/>
  <c r="BZ43" i="24"/>
  <c r="CA43" i="24"/>
  <c r="CB43" i="24"/>
  <c r="CC43" i="24"/>
  <c r="CD43" i="24"/>
  <c r="CE43" i="24"/>
  <c r="CF43" i="24"/>
  <c r="CG43" i="24"/>
  <c r="CH43" i="24"/>
  <c r="CI43" i="24"/>
  <c r="CJ43" i="24"/>
  <c r="CK43" i="24"/>
  <c r="CL43" i="24"/>
  <c r="CM43" i="24"/>
  <c r="CN43" i="24"/>
  <c r="CO43" i="24"/>
  <c r="CP43" i="24"/>
  <c r="CQ43" i="24"/>
  <c r="CR43" i="24"/>
  <c r="CS43" i="24"/>
  <c r="CT43" i="24"/>
  <c r="CU43" i="24"/>
  <c r="CV43" i="24"/>
  <c r="CW43" i="24"/>
  <c r="CX43" i="24"/>
  <c r="CY43" i="24"/>
  <c r="CZ43" i="24"/>
  <c r="DA43" i="24"/>
  <c r="CH57" i="24"/>
  <c r="CI57" i="24"/>
  <c r="CJ57" i="24"/>
  <c r="CK57" i="24"/>
  <c r="CL57" i="24"/>
  <c r="CM57" i="24"/>
  <c r="CN57" i="24"/>
  <c r="CO57" i="24"/>
  <c r="CP57" i="24"/>
  <c r="CQ57" i="24"/>
  <c r="CR57" i="24"/>
  <c r="CS57" i="24"/>
  <c r="CT57" i="24"/>
  <c r="CU57" i="24"/>
  <c r="CV57" i="24"/>
  <c r="CW57" i="24"/>
  <c r="CX57" i="24"/>
  <c r="CY57" i="24"/>
  <c r="CZ57" i="24"/>
  <c r="DA57" i="24"/>
  <c r="CY86" i="24"/>
  <c r="CZ86" i="24"/>
  <c r="DA86" i="24"/>
  <c r="CK119" i="24"/>
  <c r="CL119" i="24"/>
  <c r="CM119" i="24"/>
  <c r="CN119" i="24"/>
  <c r="CO119" i="24"/>
  <c r="CP119" i="24"/>
  <c r="CQ119" i="24"/>
  <c r="CR119" i="24"/>
  <c r="CS119" i="24"/>
  <c r="CT119" i="24"/>
  <c r="CU119" i="24"/>
  <c r="CV119" i="24"/>
  <c r="CW119" i="24"/>
  <c r="CX119" i="24"/>
  <c r="CY119" i="24"/>
  <c r="CZ119" i="24"/>
  <c r="DA119" i="24"/>
  <c r="CB128" i="24"/>
  <c r="CC128" i="24"/>
  <c r="CX129" i="24"/>
  <c r="CY129" i="24"/>
  <c r="CZ129" i="24"/>
  <c r="DA129" i="24"/>
  <c r="CR155" i="24"/>
  <c r="CS155" i="24"/>
  <c r="CT155" i="24"/>
  <c r="CU155" i="24"/>
  <c r="CV155" i="24"/>
  <c r="CW155" i="24"/>
  <c r="CX155" i="24"/>
  <c r="CY155" i="24"/>
  <c r="CZ155" i="24"/>
  <c r="DA155" i="24"/>
  <c r="CZ175" i="24"/>
  <c r="DA175" i="24"/>
  <c r="CO187" i="24"/>
  <c r="CP187" i="24"/>
  <c r="CQ187" i="24"/>
  <c r="CR187" i="24"/>
  <c r="CS187" i="24"/>
  <c r="CT187" i="24"/>
  <c r="CU187" i="24"/>
  <c r="CV187" i="24"/>
  <c r="CW187" i="24"/>
  <c r="CX187" i="24"/>
  <c r="CY187" i="24"/>
  <c r="CZ187" i="24"/>
  <c r="DA187" i="24"/>
  <c r="BX194" i="24"/>
  <c r="BY194" i="24"/>
  <c r="BZ194" i="24"/>
  <c r="CA194" i="24"/>
  <c r="CB194" i="24"/>
  <c r="CC194" i="24"/>
  <c r="CD194" i="24"/>
  <c r="CE194" i="24"/>
  <c r="CF194" i="24"/>
  <c r="CG194" i="24"/>
  <c r="CH194" i="24"/>
  <c r="CI194" i="24"/>
  <c r="CJ194" i="24"/>
  <c r="CK194" i="24"/>
  <c r="CL194" i="24"/>
  <c r="CM194" i="24"/>
  <c r="CN194" i="24"/>
  <c r="CO194" i="24"/>
  <c r="CP194" i="24"/>
  <c r="CQ194" i="24"/>
  <c r="CR194" i="24"/>
  <c r="CS194" i="24"/>
  <c r="CT194" i="24"/>
  <c r="CU194" i="24"/>
  <c r="CV194" i="24"/>
  <c r="CW194" i="24"/>
  <c r="CX194" i="24"/>
  <c r="CY194" i="24"/>
  <c r="CZ194" i="24"/>
  <c r="DA194" i="24"/>
  <c r="CO196" i="24"/>
  <c r="CP196" i="24"/>
  <c r="CQ196" i="24"/>
  <c r="CR196" i="24"/>
  <c r="CS196" i="24"/>
  <c r="CT196" i="24"/>
  <c r="CU196" i="24"/>
  <c r="CV196" i="24"/>
  <c r="CW196" i="24"/>
  <c r="CX196" i="24"/>
  <c r="CY196" i="24"/>
  <c r="CZ196" i="24"/>
  <c r="DA196" i="24"/>
  <c r="CN210" i="24"/>
  <c r="CO210" i="24"/>
  <c r="CP210" i="24"/>
  <c r="CQ210" i="24"/>
  <c r="CR210" i="24"/>
  <c r="CS210" i="24"/>
  <c r="CT210" i="24"/>
  <c r="CU210" i="24"/>
  <c r="CV210" i="24"/>
  <c r="CW210" i="24"/>
  <c r="CX210" i="24"/>
  <c r="CY210" i="24"/>
  <c r="CZ210" i="24"/>
  <c r="DA210" i="24"/>
  <c r="CR236" i="24"/>
  <c r="CS236" i="24"/>
  <c r="CT236" i="24"/>
  <c r="CU236" i="24"/>
  <c r="CV236" i="24"/>
  <c r="CW236" i="24"/>
  <c r="CX236" i="24"/>
  <c r="CY236" i="24"/>
  <c r="CZ236" i="24"/>
  <c r="DA236" i="24"/>
  <c r="BX302" i="24"/>
  <c r="BY302" i="24"/>
  <c r="BZ302" i="24"/>
  <c r="CA302" i="24"/>
  <c r="CB302" i="24"/>
  <c r="CC302" i="24"/>
  <c r="CD302" i="24"/>
  <c r="CE302" i="24"/>
  <c r="CF302" i="24"/>
  <c r="CG302" i="24"/>
  <c r="CH302" i="24"/>
  <c r="CI302" i="24"/>
  <c r="CJ302" i="24"/>
  <c r="CK302" i="24"/>
  <c r="CL302" i="24"/>
  <c r="CM302" i="24"/>
  <c r="CN302" i="24"/>
  <c r="CO302" i="24"/>
  <c r="CP302" i="24"/>
  <c r="CQ302" i="24"/>
  <c r="CR302" i="24"/>
  <c r="CS302" i="24"/>
  <c r="CT302" i="24"/>
  <c r="CU302" i="24"/>
  <c r="CV302" i="24"/>
  <c r="CW302" i="24"/>
  <c r="CX302" i="24"/>
  <c r="CY302" i="24"/>
  <c r="CZ302" i="24"/>
  <c r="DA302" i="24"/>
  <c r="BX303" i="24"/>
  <c r="BY303" i="24"/>
  <c r="BZ303" i="24"/>
  <c r="CA303" i="24"/>
  <c r="CB303" i="24"/>
  <c r="CC303" i="24"/>
  <c r="CD303" i="24"/>
  <c r="CE303" i="24"/>
  <c r="CF303" i="24"/>
  <c r="CG303" i="24"/>
  <c r="CH303" i="24"/>
  <c r="CI303" i="24"/>
  <c r="CJ303" i="24"/>
  <c r="CK303" i="24"/>
  <c r="CL303" i="24"/>
  <c r="CM303" i="24"/>
  <c r="CN303" i="24"/>
  <c r="CO303" i="24"/>
  <c r="CP303" i="24"/>
  <c r="CQ303" i="24"/>
  <c r="CR303" i="24"/>
  <c r="CS303" i="24"/>
  <c r="CT303" i="24"/>
  <c r="CU303" i="24"/>
  <c r="CV303" i="24"/>
  <c r="CW303" i="24"/>
  <c r="CX303" i="24"/>
  <c r="CY303" i="24"/>
  <c r="CZ303" i="24"/>
  <c r="DA303" i="24"/>
  <c r="CT340" i="24"/>
  <c r="CW340" i="24"/>
  <c r="CX340" i="24"/>
  <c r="CY340" i="24"/>
  <c r="CZ340" i="24"/>
  <c r="DA340" i="24"/>
  <c r="BX342" i="24"/>
  <c r="BY342" i="24"/>
  <c r="BZ342" i="24"/>
  <c r="CA342" i="24"/>
  <c r="CB342" i="24"/>
  <c r="CC342" i="24"/>
  <c r="CD342" i="24"/>
  <c r="CE342" i="24"/>
  <c r="CF342" i="24"/>
  <c r="CG342" i="24"/>
  <c r="CH342" i="24"/>
  <c r="CI342" i="24"/>
  <c r="CJ342" i="24"/>
  <c r="CK342" i="24"/>
  <c r="CL342" i="24"/>
  <c r="CM342" i="24"/>
  <c r="CN342" i="24"/>
  <c r="CO342" i="24"/>
  <c r="CP342" i="24"/>
  <c r="CQ342" i="24"/>
  <c r="CR342" i="24"/>
  <c r="CS342" i="24"/>
  <c r="CT342" i="24"/>
  <c r="CU342" i="24"/>
  <c r="CV342" i="24"/>
  <c r="CW342" i="24"/>
  <c r="CX342" i="24"/>
  <c r="CY342" i="24"/>
  <c r="CZ342" i="24"/>
  <c r="DA342" i="24"/>
  <c r="BX343" i="24"/>
  <c r="BY343" i="24"/>
  <c r="BZ343" i="24"/>
  <c r="CA343" i="24"/>
  <c r="CB343" i="24"/>
  <c r="CC343" i="24"/>
  <c r="CD343" i="24"/>
  <c r="CE343" i="24"/>
  <c r="CF343" i="24"/>
  <c r="CG343" i="24"/>
  <c r="CH343" i="24"/>
  <c r="CI343" i="24"/>
  <c r="CJ343" i="24"/>
  <c r="CK343" i="24"/>
  <c r="CL343" i="24"/>
  <c r="CM343" i="24"/>
  <c r="CN343" i="24"/>
  <c r="CO343" i="24"/>
  <c r="CP343" i="24"/>
  <c r="CQ343" i="24"/>
  <c r="CR343" i="24"/>
  <c r="CS343" i="24"/>
  <c r="CT343" i="24"/>
  <c r="CU343" i="24"/>
  <c r="CV343" i="24"/>
  <c r="CW343" i="24"/>
  <c r="CX343" i="24"/>
  <c r="CY343" i="24"/>
  <c r="CZ343" i="24"/>
  <c r="DA343" i="24"/>
  <c r="BB352" i="24"/>
  <c r="BA352" i="24"/>
  <c r="AZ352" i="24"/>
  <c r="AY352" i="24"/>
  <c r="AX352" i="24"/>
  <c r="AW352" i="24"/>
  <c r="AV352" i="24"/>
  <c r="AU352" i="24"/>
  <c r="AT352" i="24"/>
  <c r="AS352" i="24"/>
  <c r="CR352" i="24" s="1"/>
  <c r="AR352" i="24"/>
  <c r="CQ352" i="24" s="1"/>
  <c r="AQ352" i="24"/>
  <c r="CP352" i="24" s="1"/>
  <c r="AP352" i="24"/>
  <c r="CO352" i="24" s="1"/>
  <c r="AO352" i="24"/>
  <c r="CN352" i="24" s="1"/>
  <c r="AN352" i="24"/>
  <c r="CM352" i="24" s="1"/>
  <c r="AM352" i="24"/>
  <c r="CL352" i="24" s="1"/>
  <c r="AL352" i="24"/>
  <c r="CK352" i="24" s="1"/>
  <c r="AK352" i="24"/>
  <c r="CJ352" i="24" s="1"/>
  <c r="AJ352" i="24"/>
  <c r="CI352" i="24" s="1"/>
  <c r="AI352" i="24"/>
  <c r="CH352" i="24" s="1"/>
  <c r="AH352" i="24"/>
  <c r="CG352" i="24" s="1"/>
  <c r="AG352" i="24"/>
  <c r="CF352" i="24" s="1"/>
  <c r="AF352" i="24"/>
  <c r="CE352" i="24" s="1"/>
  <c r="AE352" i="24"/>
  <c r="CD352" i="24" s="1"/>
  <c r="AD352" i="24"/>
  <c r="CC352" i="24" s="1"/>
  <c r="AC352" i="24"/>
  <c r="CB352" i="24" s="1"/>
  <c r="AB352" i="24"/>
  <c r="CA352" i="24" s="1"/>
  <c r="AA352" i="24"/>
  <c r="BZ352" i="24" s="1"/>
  <c r="Z352" i="24"/>
  <c r="BY352" i="24" s="1"/>
  <c r="Y352" i="24"/>
  <c r="BX352" i="24" s="1"/>
  <c r="BB351" i="24"/>
  <c r="BA351" i="24"/>
  <c r="AZ351" i="24"/>
  <c r="AY351" i="24"/>
  <c r="AX351" i="24"/>
  <c r="AW351" i="24"/>
  <c r="AV351" i="24"/>
  <c r="AU351" i="24"/>
  <c r="AT351" i="24"/>
  <c r="AS351" i="24"/>
  <c r="AR351" i="24"/>
  <c r="AQ351" i="24"/>
  <c r="AP351" i="24"/>
  <c r="AO351" i="24"/>
  <c r="AN351" i="24"/>
  <c r="AM351" i="24"/>
  <c r="AL351" i="24"/>
  <c r="AK351" i="24"/>
  <c r="AJ351" i="24"/>
  <c r="AI351" i="24"/>
  <c r="CH351" i="24" s="1"/>
  <c r="AH351" i="24"/>
  <c r="CG351" i="24" s="1"/>
  <c r="AG351" i="24"/>
  <c r="CF351" i="24" s="1"/>
  <c r="AF351" i="24"/>
  <c r="CE351" i="24" s="1"/>
  <c r="AE351" i="24"/>
  <c r="CD351" i="24" s="1"/>
  <c r="AD351" i="24"/>
  <c r="CC351" i="24" s="1"/>
  <c r="AC351" i="24"/>
  <c r="CB351" i="24" s="1"/>
  <c r="AB351" i="24"/>
  <c r="CA351" i="24" s="1"/>
  <c r="AA351" i="24"/>
  <c r="BZ351" i="24" s="1"/>
  <c r="Z351" i="24"/>
  <c r="BY351" i="24" s="1"/>
  <c r="Y351" i="24"/>
  <c r="BX351" i="24" s="1"/>
  <c r="AU350" i="24"/>
  <c r="AT350" i="24"/>
  <c r="AS350" i="24"/>
  <c r="AR350" i="24"/>
  <c r="AQ350" i="24"/>
  <c r="AP350" i="24"/>
  <c r="AO350" i="24"/>
  <c r="AN350" i="24"/>
  <c r="AM350" i="24"/>
  <c r="AL350" i="24"/>
  <c r="AK350" i="24"/>
  <c r="CJ350" i="24" s="1"/>
  <c r="AJ350" i="24"/>
  <c r="CI350" i="24" s="1"/>
  <c r="AI350" i="24"/>
  <c r="CH350" i="24" s="1"/>
  <c r="AH350" i="24"/>
  <c r="CG350" i="24" s="1"/>
  <c r="AG350" i="24"/>
  <c r="CF350" i="24" s="1"/>
  <c r="AF350" i="24"/>
  <c r="CE350" i="24" s="1"/>
  <c r="AE350" i="24"/>
  <c r="CD350" i="24" s="1"/>
  <c r="AD350" i="24"/>
  <c r="CC350" i="24" s="1"/>
  <c r="AC350" i="24"/>
  <c r="CB350" i="24" s="1"/>
  <c r="AB350" i="24"/>
  <c r="CA350" i="24" s="1"/>
  <c r="AA350" i="24"/>
  <c r="BZ350" i="24" s="1"/>
  <c r="Z350" i="24"/>
  <c r="BY350" i="24" s="1"/>
  <c r="Y350" i="24"/>
  <c r="BX350" i="24" s="1"/>
  <c r="AL341" i="24"/>
  <c r="CK341" i="24" s="1"/>
  <c r="AK341" i="24"/>
  <c r="CJ341" i="24" s="1"/>
  <c r="AJ341" i="24"/>
  <c r="CI341" i="24" s="1"/>
  <c r="AI341" i="24"/>
  <c r="CH341" i="24" s="1"/>
  <c r="AH341" i="24"/>
  <c r="CG341" i="24" s="1"/>
  <c r="AG341" i="24"/>
  <c r="CF341" i="24" s="1"/>
  <c r="AF341" i="24"/>
  <c r="CE341" i="24" s="1"/>
  <c r="AE341" i="24"/>
  <c r="CD341" i="24" s="1"/>
  <c r="AD341" i="24"/>
  <c r="CC341" i="24" s="1"/>
  <c r="AC341" i="24"/>
  <c r="CB341" i="24" s="1"/>
  <c r="AB341" i="24"/>
  <c r="CA341" i="24" s="1"/>
  <c r="AA341" i="24"/>
  <c r="BZ341" i="24" s="1"/>
  <c r="Z341" i="24"/>
  <c r="BY341" i="24" s="1"/>
  <c r="Y341" i="24"/>
  <c r="BX341" i="24" s="1"/>
  <c r="AW340" i="24"/>
  <c r="CV340" i="24" s="1"/>
  <c r="AV340" i="24"/>
  <c r="CU340" i="24" s="1"/>
  <c r="AU340" i="24"/>
  <c r="AT340" i="24"/>
  <c r="CS340" i="24" s="1"/>
  <c r="AS340" i="24"/>
  <c r="CR340" i="24" s="1"/>
  <c r="AR340" i="24"/>
  <c r="CQ340" i="24" s="1"/>
  <c r="AQ340" i="24"/>
  <c r="CP340" i="24" s="1"/>
  <c r="AP340" i="24"/>
  <c r="CO340" i="24" s="1"/>
  <c r="AO340" i="24"/>
  <c r="CN340" i="24" s="1"/>
  <c r="AN340" i="24"/>
  <c r="CM340" i="24" s="1"/>
  <c r="AM340" i="24"/>
  <c r="CL340" i="24" s="1"/>
  <c r="AL340" i="24"/>
  <c r="CK340" i="24" s="1"/>
  <c r="AK340" i="24"/>
  <c r="CJ340" i="24" s="1"/>
  <c r="AJ340" i="24"/>
  <c r="CI340" i="24" s="1"/>
  <c r="AI340" i="24"/>
  <c r="CH340" i="24" s="1"/>
  <c r="AH340" i="24"/>
  <c r="CG340" i="24" s="1"/>
  <c r="AG340" i="24"/>
  <c r="CF340" i="24" s="1"/>
  <c r="AF340" i="24"/>
  <c r="CE340" i="24" s="1"/>
  <c r="AE340" i="24"/>
  <c r="CD340" i="24" s="1"/>
  <c r="AD340" i="24"/>
  <c r="CC340" i="24" s="1"/>
  <c r="AC340" i="24"/>
  <c r="CB340" i="24" s="1"/>
  <c r="AB340" i="24"/>
  <c r="CA340" i="24" s="1"/>
  <c r="AA340" i="24"/>
  <c r="BZ340" i="24" s="1"/>
  <c r="Z340" i="24"/>
  <c r="BY340" i="24" s="1"/>
  <c r="Y340" i="24"/>
  <c r="BX340" i="24" s="1"/>
  <c r="BB339" i="24"/>
  <c r="BA339" i="24"/>
  <c r="AZ339" i="24"/>
  <c r="AY339" i="24"/>
  <c r="AX339" i="24"/>
  <c r="AW339" i="24"/>
  <c r="AV339" i="24"/>
  <c r="AU339" i="24"/>
  <c r="AT339" i="24"/>
  <c r="AS339" i="24"/>
  <c r="AR339" i="24"/>
  <c r="AQ339" i="24"/>
  <c r="AP339" i="24"/>
  <c r="AO339" i="24"/>
  <c r="AN339" i="24"/>
  <c r="AM339" i="24"/>
  <c r="AL339" i="24"/>
  <c r="AK339" i="24"/>
  <c r="AJ339" i="24"/>
  <c r="AI339" i="24"/>
  <c r="AH339" i="24"/>
  <c r="AG339" i="24"/>
  <c r="AF339" i="24"/>
  <c r="CE339" i="24" s="1"/>
  <c r="AE339" i="24"/>
  <c r="CD339" i="24" s="1"/>
  <c r="AD339" i="24"/>
  <c r="CC339" i="24" s="1"/>
  <c r="AC339" i="24"/>
  <c r="CB339" i="24" s="1"/>
  <c r="AB339" i="24"/>
  <c r="CA339" i="24" s="1"/>
  <c r="AA339" i="24"/>
  <c r="BZ339" i="24" s="1"/>
  <c r="Z339" i="24"/>
  <c r="BY339" i="24" s="1"/>
  <c r="Y339" i="24"/>
  <c r="BX339" i="24" s="1"/>
  <c r="AU338" i="24"/>
  <c r="CT338" i="24" s="1"/>
  <c r="AT338" i="24"/>
  <c r="CS338" i="24" s="1"/>
  <c r="AS338" i="24"/>
  <c r="CR338" i="24" s="1"/>
  <c r="AR338" i="24"/>
  <c r="CQ338" i="24" s="1"/>
  <c r="AQ338" i="24"/>
  <c r="CP338" i="24" s="1"/>
  <c r="AP338" i="24"/>
  <c r="CO338" i="24" s="1"/>
  <c r="AO338" i="24"/>
  <c r="CN338" i="24" s="1"/>
  <c r="AN338" i="24"/>
  <c r="CM338" i="24" s="1"/>
  <c r="AM338" i="24"/>
  <c r="CL338" i="24" s="1"/>
  <c r="AL338" i="24"/>
  <c r="CK338" i="24" s="1"/>
  <c r="AK338" i="24"/>
  <c r="CJ338" i="24" s="1"/>
  <c r="AJ338" i="24"/>
  <c r="CI338" i="24" s="1"/>
  <c r="AI338" i="24"/>
  <c r="CH338" i="24" s="1"/>
  <c r="AH338" i="24"/>
  <c r="CG338" i="24" s="1"/>
  <c r="AG338" i="24"/>
  <c r="CF338" i="24" s="1"/>
  <c r="AF338" i="24"/>
  <c r="CE338" i="24" s="1"/>
  <c r="AE338" i="24"/>
  <c r="CD338" i="24" s="1"/>
  <c r="AD338" i="24"/>
  <c r="CC338" i="24" s="1"/>
  <c r="AC338" i="24"/>
  <c r="CB338" i="24" s="1"/>
  <c r="AB338" i="24"/>
  <c r="CA338" i="24" s="1"/>
  <c r="AA338" i="24"/>
  <c r="BZ338" i="24" s="1"/>
  <c r="Z338" i="24"/>
  <c r="BY338" i="24" s="1"/>
  <c r="Y338" i="24"/>
  <c r="BX338" i="24" s="1"/>
  <c r="AV337" i="24"/>
  <c r="CU337" i="24" s="1"/>
  <c r="AU337" i="24"/>
  <c r="CT337" i="24" s="1"/>
  <c r="AT337" i="24"/>
  <c r="CS337" i="24" s="1"/>
  <c r="AS337" i="24"/>
  <c r="CR337" i="24" s="1"/>
  <c r="AR337" i="24"/>
  <c r="CQ337" i="24" s="1"/>
  <c r="AQ337" i="24"/>
  <c r="CP337" i="24" s="1"/>
  <c r="AP337" i="24"/>
  <c r="CO337" i="24" s="1"/>
  <c r="AO337" i="24"/>
  <c r="CN337" i="24" s="1"/>
  <c r="AN337" i="24"/>
  <c r="CM337" i="24" s="1"/>
  <c r="AM337" i="24"/>
  <c r="CL337" i="24" s="1"/>
  <c r="AL337" i="24"/>
  <c r="CK337" i="24" s="1"/>
  <c r="AK337" i="24"/>
  <c r="CJ337" i="24" s="1"/>
  <c r="AJ337" i="24"/>
  <c r="CI337" i="24" s="1"/>
  <c r="AI337" i="24"/>
  <c r="CH337" i="24" s="1"/>
  <c r="AH337" i="24"/>
  <c r="CG337" i="24" s="1"/>
  <c r="AG337" i="24"/>
  <c r="CF337" i="24" s="1"/>
  <c r="AF337" i="24"/>
  <c r="CE337" i="24" s="1"/>
  <c r="AE337" i="24"/>
  <c r="CD337" i="24" s="1"/>
  <c r="AD337" i="24"/>
  <c r="CC337" i="24" s="1"/>
  <c r="AC337" i="24"/>
  <c r="CB337" i="24" s="1"/>
  <c r="AB337" i="24"/>
  <c r="CA337" i="24" s="1"/>
  <c r="AA337" i="24"/>
  <c r="BZ337" i="24" s="1"/>
  <c r="Z337" i="24"/>
  <c r="BY337" i="24" s="1"/>
  <c r="Y337" i="24"/>
  <c r="BX337" i="24" s="1"/>
  <c r="BB336" i="24"/>
  <c r="BA336" i="24"/>
  <c r="AZ336" i="24"/>
  <c r="AY336" i="24"/>
  <c r="AX336" i="24"/>
  <c r="AW336" i="24"/>
  <c r="AV336" i="24"/>
  <c r="AU336" i="24"/>
  <c r="AT336" i="24"/>
  <c r="AS336" i="24"/>
  <c r="AR336" i="24"/>
  <c r="AQ336" i="24"/>
  <c r="AP336" i="24"/>
  <c r="AO336" i="24"/>
  <c r="AN336" i="24"/>
  <c r="AM336" i="24"/>
  <c r="AL336" i="24"/>
  <c r="AK336" i="24"/>
  <c r="AJ336" i="24"/>
  <c r="AI336" i="24"/>
  <c r="AH336" i="24"/>
  <c r="AG336" i="24"/>
  <c r="AF336" i="24"/>
  <c r="AE336" i="24"/>
  <c r="AD336" i="24"/>
  <c r="AC336" i="24"/>
  <c r="AB336" i="24"/>
  <c r="AA336" i="24"/>
  <c r="Z336" i="24"/>
  <c r="Y336" i="24"/>
  <c r="BB335" i="24"/>
  <c r="BA335" i="24"/>
  <c r="AZ335" i="24"/>
  <c r="AY335" i="24"/>
  <c r="AX335" i="24"/>
  <c r="AW335" i="24"/>
  <c r="AV335" i="24"/>
  <c r="AU335" i="24"/>
  <c r="AT335" i="24"/>
  <c r="AS335" i="24"/>
  <c r="AR335" i="24"/>
  <c r="AQ335" i="24"/>
  <c r="AP335" i="24"/>
  <c r="AO335" i="24"/>
  <c r="AN335" i="24"/>
  <c r="AM335" i="24"/>
  <c r="CL335" i="24" s="1"/>
  <c r="AL335" i="24"/>
  <c r="CK335" i="24" s="1"/>
  <c r="AK335" i="24"/>
  <c r="CJ335" i="24" s="1"/>
  <c r="AJ335" i="24"/>
  <c r="CI335" i="24" s="1"/>
  <c r="AI335" i="24"/>
  <c r="CH335" i="24" s="1"/>
  <c r="AH335" i="24"/>
  <c r="CG335" i="24" s="1"/>
  <c r="AG335" i="24"/>
  <c r="CF335" i="24" s="1"/>
  <c r="AF335" i="24"/>
  <c r="CE335" i="24" s="1"/>
  <c r="AE335" i="24"/>
  <c r="CD335" i="24" s="1"/>
  <c r="AD335" i="24"/>
  <c r="CC335" i="24" s="1"/>
  <c r="AC335" i="24"/>
  <c r="CB335" i="24" s="1"/>
  <c r="AB335" i="24"/>
  <c r="CA335" i="24" s="1"/>
  <c r="AA335" i="24"/>
  <c r="BZ335" i="24" s="1"/>
  <c r="Z335" i="24"/>
  <c r="BY335" i="24" s="1"/>
  <c r="Y335" i="24"/>
  <c r="BX335" i="24" s="1"/>
  <c r="AG334" i="24"/>
  <c r="CF334" i="24" s="1"/>
  <c r="AF334" i="24"/>
  <c r="CE334" i="24" s="1"/>
  <c r="AE334" i="24"/>
  <c r="CD334" i="24" s="1"/>
  <c r="AD334" i="24"/>
  <c r="CC334" i="24" s="1"/>
  <c r="AC334" i="24"/>
  <c r="CB334" i="24" s="1"/>
  <c r="AB334" i="24"/>
  <c r="CA334" i="24" s="1"/>
  <c r="AA334" i="24"/>
  <c r="BZ334" i="24" s="1"/>
  <c r="Z334" i="24"/>
  <c r="BY334" i="24" s="1"/>
  <c r="Y334" i="24"/>
  <c r="BX334" i="24" s="1"/>
  <c r="BB332" i="24"/>
  <c r="BA332" i="24"/>
  <c r="AZ332" i="24"/>
  <c r="AY332" i="24"/>
  <c r="AX332" i="24"/>
  <c r="AW332" i="24"/>
  <c r="AV332" i="24"/>
  <c r="AU332" i="24"/>
  <c r="AT332" i="24"/>
  <c r="AS332" i="24"/>
  <c r="AR332" i="24"/>
  <c r="AQ332" i="24"/>
  <c r="AP332" i="24"/>
  <c r="AO332" i="24"/>
  <c r="AN332" i="24"/>
  <c r="CM332" i="24" s="1"/>
  <c r="AM332" i="24"/>
  <c r="CL332" i="24" s="1"/>
  <c r="AL332" i="24"/>
  <c r="CK332" i="24" s="1"/>
  <c r="AK332" i="24"/>
  <c r="CJ332" i="24" s="1"/>
  <c r="AJ332" i="24"/>
  <c r="CI332" i="24" s="1"/>
  <c r="AI332" i="24"/>
  <c r="CH332" i="24" s="1"/>
  <c r="AH332" i="24"/>
  <c r="CG332" i="24" s="1"/>
  <c r="AG332" i="24"/>
  <c r="CF332" i="24" s="1"/>
  <c r="AF332" i="24"/>
  <c r="CE332" i="24" s="1"/>
  <c r="AE332" i="24"/>
  <c r="CD332" i="24" s="1"/>
  <c r="AD332" i="24"/>
  <c r="CC332" i="24" s="1"/>
  <c r="AC332" i="24"/>
  <c r="CB332" i="24" s="1"/>
  <c r="AB332" i="24"/>
  <c r="CA332" i="24" s="1"/>
  <c r="AA332" i="24"/>
  <c r="BZ332" i="24" s="1"/>
  <c r="Z332" i="24"/>
  <c r="BY332" i="24" s="1"/>
  <c r="Y332" i="24"/>
  <c r="BX332" i="24" s="1"/>
  <c r="BB331" i="24"/>
  <c r="BA331" i="24"/>
  <c r="AZ331" i="24"/>
  <c r="AY331" i="24"/>
  <c r="AX331" i="24"/>
  <c r="AW331" i="24"/>
  <c r="AV331" i="24"/>
  <c r="AU331" i="24"/>
  <c r="AT331" i="24"/>
  <c r="CS331" i="24" s="1"/>
  <c r="AS331" i="24"/>
  <c r="CR331" i="24" s="1"/>
  <c r="AR331" i="24"/>
  <c r="CQ331" i="24" s="1"/>
  <c r="AQ331" i="24"/>
  <c r="CP331" i="24" s="1"/>
  <c r="AP331" i="24"/>
  <c r="CO331" i="24" s="1"/>
  <c r="AO331" i="24"/>
  <c r="CN331" i="24" s="1"/>
  <c r="AN331" i="24"/>
  <c r="CM331" i="24" s="1"/>
  <c r="AM331" i="24"/>
  <c r="CL331" i="24" s="1"/>
  <c r="AL331" i="24"/>
  <c r="CK331" i="24" s="1"/>
  <c r="AK331" i="24"/>
  <c r="CJ331" i="24" s="1"/>
  <c r="AJ331" i="24"/>
  <c r="CI331" i="24" s="1"/>
  <c r="AI331" i="24"/>
  <c r="CH331" i="24" s="1"/>
  <c r="AH331" i="24"/>
  <c r="CG331" i="24" s="1"/>
  <c r="AG331" i="24"/>
  <c r="CF331" i="24" s="1"/>
  <c r="AF331" i="24"/>
  <c r="CE331" i="24" s="1"/>
  <c r="AE331" i="24"/>
  <c r="CD331" i="24" s="1"/>
  <c r="AD331" i="24"/>
  <c r="CC331" i="24" s="1"/>
  <c r="AC331" i="24"/>
  <c r="CB331" i="24" s="1"/>
  <c r="AB331" i="24"/>
  <c r="CA331" i="24" s="1"/>
  <c r="AA331" i="24"/>
  <c r="BZ331" i="24" s="1"/>
  <c r="Z331" i="24"/>
  <c r="BY331" i="24" s="1"/>
  <c r="Y331" i="24"/>
  <c r="BX331" i="24" s="1"/>
  <c r="BB330" i="24"/>
  <c r="BA330" i="24"/>
  <c r="AZ330" i="24"/>
  <c r="AY330" i="24"/>
  <c r="AX330" i="24"/>
  <c r="AW330" i="24"/>
  <c r="AV330" i="24"/>
  <c r="AU330" i="24"/>
  <c r="AT330" i="24"/>
  <c r="AS330" i="24"/>
  <c r="AR330" i="24"/>
  <c r="AQ330" i="24"/>
  <c r="AP330" i="24"/>
  <c r="AO330" i="24"/>
  <c r="AN330" i="24"/>
  <c r="CM330" i="24" s="1"/>
  <c r="AM330" i="24"/>
  <c r="CL330" i="24" s="1"/>
  <c r="AL330" i="24"/>
  <c r="CK330" i="24" s="1"/>
  <c r="AK330" i="24"/>
  <c r="CJ330" i="24" s="1"/>
  <c r="AJ330" i="24"/>
  <c r="CI330" i="24" s="1"/>
  <c r="AI330" i="24"/>
  <c r="CH330" i="24" s="1"/>
  <c r="AH330" i="24"/>
  <c r="CG330" i="24" s="1"/>
  <c r="AG330" i="24"/>
  <c r="CF330" i="24" s="1"/>
  <c r="AF330" i="24"/>
  <c r="CE330" i="24" s="1"/>
  <c r="AE330" i="24"/>
  <c r="CD330" i="24" s="1"/>
  <c r="AD330" i="24"/>
  <c r="CC330" i="24" s="1"/>
  <c r="AC330" i="24"/>
  <c r="CB330" i="24" s="1"/>
  <c r="AB330" i="24"/>
  <c r="CA330" i="24" s="1"/>
  <c r="AA330" i="24"/>
  <c r="BZ330" i="24" s="1"/>
  <c r="Z330" i="24"/>
  <c r="BY330" i="24" s="1"/>
  <c r="Y330" i="24"/>
  <c r="BX330" i="24" s="1"/>
  <c r="BB329" i="24"/>
  <c r="BA329" i="24"/>
  <c r="AZ329" i="24"/>
  <c r="AY329" i="24"/>
  <c r="AX329" i="24"/>
  <c r="AW329" i="24"/>
  <c r="AV329" i="24"/>
  <c r="AU329" i="24"/>
  <c r="AT329" i="24"/>
  <c r="AS329" i="24"/>
  <c r="AR329" i="24"/>
  <c r="AQ329" i="24"/>
  <c r="AP329" i="24"/>
  <c r="AO329" i="24"/>
  <c r="AN329" i="24"/>
  <c r="AM329" i="24"/>
  <c r="AL329" i="24"/>
  <c r="AK329" i="24"/>
  <c r="CJ329" i="24" s="1"/>
  <c r="AJ329" i="24"/>
  <c r="CI329" i="24" s="1"/>
  <c r="AI329" i="24"/>
  <c r="CH329" i="24" s="1"/>
  <c r="AH329" i="24"/>
  <c r="CG329" i="24" s="1"/>
  <c r="AG329" i="24"/>
  <c r="CF329" i="24" s="1"/>
  <c r="AF329" i="24"/>
  <c r="CE329" i="24" s="1"/>
  <c r="AE329" i="24"/>
  <c r="CD329" i="24" s="1"/>
  <c r="AD329" i="24"/>
  <c r="CC329" i="24" s="1"/>
  <c r="AC329" i="24"/>
  <c r="CB329" i="24" s="1"/>
  <c r="AB329" i="24"/>
  <c r="CA329" i="24" s="1"/>
  <c r="AA329" i="24"/>
  <c r="BZ329" i="24" s="1"/>
  <c r="Z329" i="24"/>
  <c r="BY329" i="24" s="1"/>
  <c r="Y329" i="24"/>
  <c r="BX329" i="24" s="1"/>
  <c r="AS328" i="24"/>
  <c r="AR328" i="24"/>
  <c r="AQ328" i="24"/>
  <c r="CP328" i="24" s="1"/>
  <c r="AP328" i="24"/>
  <c r="CO328" i="24" s="1"/>
  <c r="AO328" i="24"/>
  <c r="CN328" i="24" s="1"/>
  <c r="AN328" i="24"/>
  <c r="CM328" i="24" s="1"/>
  <c r="AM328" i="24"/>
  <c r="CL328" i="24" s="1"/>
  <c r="AL328" i="24"/>
  <c r="CK328" i="24" s="1"/>
  <c r="AK328" i="24"/>
  <c r="CJ328" i="24" s="1"/>
  <c r="AJ328" i="24"/>
  <c r="CI328" i="24" s="1"/>
  <c r="AI328" i="24"/>
  <c r="CH328" i="24" s="1"/>
  <c r="AH328" i="24"/>
  <c r="CG328" i="24" s="1"/>
  <c r="AG328" i="24"/>
  <c r="CF328" i="24" s="1"/>
  <c r="AF328" i="24"/>
  <c r="CE328" i="24" s="1"/>
  <c r="AE328" i="24"/>
  <c r="CD328" i="24" s="1"/>
  <c r="AD328" i="24"/>
  <c r="CC328" i="24" s="1"/>
  <c r="AC328" i="24"/>
  <c r="CB328" i="24" s="1"/>
  <c r="AB328" i="24"/>
  <c r="CA328" i="24" s="1"/>
  <c r="AA328" i="24"/>
  <c r="BZ328" i="24" s="1"/>
  <c r="Z328" i="24"/>
  <c r="BY328" i="24" s="1"/>
  <c r="Y328" i="24"/>
  <c r="BX328" i="24" s="1"/>
  <c r="BB327" i="24"/>
  <c r="BA327" i="24"/>
  <c r="AZ327" i="24"/>
  <c r="AY327" i="24"/>
  <c r="AX327" i="24"/>
  <c r="AW327" i="24"/>
  <c r="AV327" i="24"/>
  <c r="AU327" i="24"/>
  <c r="AT327" i="24"/>
  <c r="AS327" i="24"/>
  <c r="AR327" i="24"/>
  <c r="AQ327" i="24"/>
  <c r="AP327" i="24"/>
  <c r="AO327" i="24"/>
  <c r="AN327" i="24"/>
  <c r="AM327" i="24"/>
  <c r="AL327" i="24"/>
  <c r="AK327" i="24"/>
  <c r="AJ327" i="24"/>
  <c r="AI327" i="24"/>
  <c r="AH327" i="24"/>
  <c r="AG327" i="24"/>
  <c r="AF327" i="24"/>
  <c r="AE327" i="24"/>
  <c r="CD327" i="24" s="1"/>
  <c r="AD327" i="24"/>
  <c r="CC327" i="24" s="1"/>
  <c r="AC327" i="24"/>
  <c r="CB327" i="24" s="1"/>
  <c r="AB327" i="24"/>
  <c r="CA327" i="24" s="1"/>
  <c r="AA327" i="24"/>
  <c r="BZ327" i="24" s="1"/>
  <c r="Z327" i="24"/>
  <c r="BY327" i="24" s="1"/>
  <c r="Y327" i="24"/>
  <c r="BX327" i="24" s="1"/>
  <c r="BB326" i="24"/>
  <c r="BA326" i="24"/>
  <c r="AZ326" i="24"/>
  <c r="AY326" i="24"/>
  <c r="AX326" i="24"/>
  <c r="AW326" i="24"/>
  <c r="AV326" i="24"/>
  <c r="AU326" i="24"/>
  <c r="AT326" i="24"/>
  <c r="AS326" i="24"/>
  <c r="AR326" i="24"/>
  <c r="AQ326" i="24"/>
  <c r="AP326" i="24"/>
  <c r="AO326" i="24"/>
  <c r="AN326" i="24"/>
  <c r="AM326" i="24"/>
  <c r="AL326" i="24"/>
  <c r="AK326" i="24"/>
  <c r="AJ326" i="24"/>
  <c r="AI326" i="24"/>
  <c r="AH326" i="24"/>
  <c r="AG326" i="24"/>
  <c r="AF326" i="24"/>
  <c r="CE326" i="24" s="1"/>
  <c r="AE326" i="24"/>
  <c r="CD326" i="24" s="1"/>
  <c r="AD326" i="24"/>
  <c r="CC326" i="24" s="1"/>
  <c r="AC326" i="24"/>
  <c r="CB326" i="24" s="1"/>
  <c r="AB326" i="24"/>
  <c r="CA326" i="24" s="1"/>
  <c r="AA326" i="24"/>
  <c r="BZ326" i="24" s="1"/>
  <c r="Z326" i="24"/>
  <c r="BY326" i="24" s="1"/>
  <c r="Y326" i="24"/>
  <c r="BX326" i="24" s="1"/>
  <c r="BB325" i="24"/>
  <c r="BA325" i="24"/>
  <c r="AZ325" i="24"/>
  <c r="AY325" i="24"/>
  <c r="AX325" i="24"/>
  <c r="AW325" i="24"/>
  <c r="AV325" i="24"/>
  <c r="AU325" i="24"/>
  <c r="AT325" i="24"/>
  <c r="AS325" i="24"/>
  <c r="AR325" i="24"/>
  <c r="AQ325" i="24"/>
  <c r="AP325" i="24"/>
  <c r="AO325" i="24"/>
  <c r="AN325" i="24"/>
  <c r="AM325" i="24"/>
  <c r="AL325" i="24"/>
  <c r="AK325" i="24"/>
  <c r="AJ325" i="24"/>
  <c r="AI325" i="24"/>
  <c r="AH325" i="24"/>
  <c r="AG325" i="24"/>
  <c r="AF325" i="24"/>
  <c r="AE325" i="24"/>
  <c r="CD325" i="24" s="1"/>
  <c r="AD325" i="24"/>
  <c r="CC325" i="24" s="1"/>
  <c r="AC325" i="24"/>
  <c r="CB325" i="24" s="1"/>
  <c r="AB325" i="24"/>
  <c r="CA325" i="24" s="1"/>
  <c r="AA325" i="24"/>
  <c r="BZ325" i="24" s="1"/>
  <c r="Z325" i="24"/>
  <c r="BY325" i="24" s="1"/>
  <c r="Y325" i="24"/>
  <c r="BX325" i="24" s="1"/>
  <c r="BB324" i="24"/>
  <c r="DA324" i="24" s="1"/>
  <c r="BA324" i="24"/>
  <c r="CZ324" i="24" s="1"/>
  <c r="AZ324" i="24"/>
  <c r="CY324" i="24" s="1"/>
  <c r="AY324" i="24"/>
  <c r="CX324" i="24" s="1"/>
  <c r="AX324" i="24"/>
  <c r="CW324" i="24" s="1"/>
  <c r="AW324" i="24"/>
  <c r="CV324" i="24" s="1"/>
  <c r="AV324" i="24"/>
  <c r="CU324" i="24" s="1"/>
  <c r="AU324" i="24"/>
  <c r="CT324" i="24" s="1"/>
  <c r="AT324" i="24"/>
  <c r="CS324" i="24" s="1"/>
  <c r="AS324" i="24"/>
  <c r="CR324" i="24" s="1"/>
  <c r="AR324" i="24"/>
  <c r="CQ324" i="24" s="1"/>
  <c r="AQ324" i="24"/>
  <c r="CP324" i="24" s="1"/>
  <c r="AP324" i="24"/>
  <c r="CO324" i="24" s="1"/>
  <c r="AO324" i="24"/>
  <c r="CN324" i="24" s="1"/>
  <c r="AN324" i="24"/>
  <c r="CM324" i="24" s="1"/>
  <c r="AM324" i="24"/>
  <c r="CL324" i="24" s="1"/>
  <c r="AL324" i="24"/>
  <c r="CK324" i="24" s="1"/>
  <c r="AK324" i="24"/>
  <c r="CJ324" i="24" s="1"/>
  <c r="AJ324" i="24"/>
  <c r="CI324" i="24" s="1"/>
  <c r="AI324" i="24"/>
  <c r="CH324" i="24" s="1"/>
  <c r="AH324" i="24"/>
  <c r="CG324" i="24" s="1"/>
  <c r="AG324" i="24"/>
  <c r="CF324" i="24" s="1"/>
  <c r="AF324" i="24"/>
  <c r="CE324" i="24" s="1"/>
  <c r="AE324" i="24"/>
  <c r="CD324" i="24" s="1"/>
  <c r="AD324" i="24"/>
  <c r="CC324" i="24" s="1"/>
  <c r="AC324" i="24"/>
  <c r="CB324" i="24" s="1"/>
  <c r="AB324" i="24"/>
  <c r="CA324" i="24" s="1"/>
  <c r="AA324" i="24"/>
  <c r="BZ324" i="24" s="1"/>
  <c r="Z324" i="24"/>
  <c r="BY324" i="24" s="1"/>
  <c r="Y324" i="24"/>
  <c r="BX324" i="24" s="1"/>
  <c r="BB323" i="24"/>
  <c r="BA323" i="24"/>
  <c r="AZ323" i="24"/>
  <c r="AY323" i="24"/>
  <c r="AX323" i="24"/>
  <c r="AW323" i="24"/>
  <c r="AV323" i="24"/>
  <c r="AU323" i="24"/>
  <c r="AT323" i="24"/>
  <c r="AS323" i="24"/>
  <c r="AR323" i="24"/>
  <c r="AQ323" i="24"/>
  <c r="AP323" i="24"/>
  <c r="AO323" i="24"/>
  <c r="AN323" i="24"/>
  <c r="CM323" i="24" s="1"/>
  <c r="AM323" i="24"/>
  <c r="CL323" i="24" s="1"/>
  <c r="AL323" i="24"/>
  <c r="CK323" i="24" s="1"/>
  <c r="AK323" i="24"/>
  <c r="CJ323" i="24" s="1"/>
  <c r="AJ323" i="24"/>
  <c r="CI323" i="24" s="1"/>
  <c r="AI323" i="24"/>
  <c r="CH323" i="24" s="1"/>
  <c r="AH323" i="24"/>
  <c r="CG323" i="24" s="1"/>
  <c r="AG323" i="24"/>
  <c r="CF323" i="24" s="1"/>
  <c r="AF323" i="24"/>
  <c r="CE323" i="24" s="1"/>
  <c r="AE323" i="24"/>
  <c r="CD323" i="24" s="1"/>
  <c r="AD323" i="24"/>
  <c r="CC323" i="24" s="1"/>
  <c r="AC323" i="24"/>
  <c r="CB323" i="24" s="1"/>
  <c r="AB323" i="24"/>
  <c r="CA323" i="24" s="1"/>
  <c r="AA323" i="24"/>
  <c r="BZ323" i="24" s="1"/>
  <c r="Z323" i="24"/>
  <c r="BY323" i="24" s="1"/>
  <c r="Y323" i="24"/>
  <c r="BX323" i="24" s="1"/>
  <c r="BB322" i="24"/>
  <c r="BA322" i="24"/>
  <c r="AZ322" i="24"/>
  <c r="AY322" i="24"/>
  <c r="CX322" i="24" s="1"/>
  <c r="AX322" i="24"/>
  <c r="CW322" i="24" s="1"/>
  <c r="AW322" i="24"/>
  <c r="CV322" i="24" s="1"/>
  <c r="AV322" i="24"/>
  <c r="CU322" i="24" s="1"/>
  <c r="AU322" i="24"/>
  <c r="CT322" i="24" s="1"/>
  <c r="AT322" i="24"/>
  <c r="CS322" i="24" s="1"/>
  <c r="AS322" i="24"/>
  <c r="CR322" i="24" s="1"/>
  <c r="AR322" i="24"/>
  <c r="CQ322" i="24" s="1"/>
  <c r="AQ322" i="24"/>
  <c r="CP322" i="24" s="1"/>
  <c r="AP322" i="24"/>
  <c r="CO322" i="24" s="1"/>
  <c r="AO322" i="24"/>
  <c r="CN322" i="24" s="1"/>
  <c r="AN322" i="24"/>
  <c r="CM322" i="24" s="1"/>
  <c r="AM322" i="24"/>
  <c r="CL322" i="24" s="1"/>
  <c r="AL322" i="24"/>
  <c r="CK322" i="24" s="1"/>
  <c r="AK322" i="24"/>
  <c r="CJ322" i="24" s="1"/>
  <c r="AJ322" i="24"/>
  <c r="CI322" i="24" s="1"/>
  <c r="AI322" i="24"/>
  <c r="CH322" i="24" s="1"/>
  <c r="AH322" i="24"/>
  <c r="CG322" i="24" s="1"/>
  <c r="AG322" i="24"/>
  <c r="CF322" i="24" s="1"/>
  <c r="AF322" i="24"/>
  <c r="CE322" i="24" s="1"/>
  <c r="AE322" i="24"/>
  <c r="CD322" i="24" s="1"/>
  <c r="AD322" i="24"/>
  <c r="CC322" i="24" s="1"/>
  <c r="AC322" i="24"/>
  <c r="CB322" i="24" s="1"/>
  <c r="AB322" i="24"/>
  <c r="CA322" i="24" s="1"/>
  <c r="AA322" i="24"/>
  <c r="BZ322" i="24" s="1"/>
  <c r="Z322" i="24"/>
  <c r="BY322" i="24" s="1"/>
  <c r="Y322" i="24"/>
  <c r="BX322" i="24" s="1"/>
  <c r="AM321" i="24"/>
  <c r="CL321" i="24" s="1"/>
  <c r="AL321" i="24"/>
  <c r="CK321" i="24" s="1"/>
  <c r="AK321" i="24"/>
  <c r="CJ321" i="24" s="1"/>
  <c r="AJ321" i="24"/>
  <c r="CI321" i="24" s="1"/>
  <c r="AI321" i="24"/>
  <c r="CH321" i="24" s="1"/>
  <c r="AH321" i="24"/>
  <c r="CG321" i="24" s="1"/>
  <c r="AG321" i="24"/>
  <c r="CF321" i="24" s="1"/>
  <c r="AF321" i="24"/>
  <c r="CE321" i="24" s="1"/>
  <c r="AE321" i="24"/>
  <c r="CD321" i="24" s="1"/>
  <c r="AD321" i="24"/>
  <c r="CC321" i="24" s="1"/>
  <c r="AC321" i="24"/>
  <c r="CB321" i="24" s="1"/>
  <c r="AB321" i="24"/>
  <c r="CA321" i="24" s="1"/>
  <c r="AA321" i="24"/>
  <c r="BZ321" i="24" s="1"/>
  <c r="Z321" i="24"/>
  <c r="BY321" i="24" s="1"/>
  <c r="Y321" i="24"/>
  <c r="BX321" i="24" s="1"/>
  <c r="AD320" i="24"/>
  <c r="AC320" i="24"/>
  <c r="AB320" i="24"/>
  <c r="AA320" i="24"/>
  <c r="Z320" i="24"/>
  <c r="Y320" i="24"/>
  <c r="BB319" i="24"/>
  <c r="BA319" i="24"/>
  <c r="AZ319" i="24"/>
  <c r="AY319" i="24"/>
  <c r="AX319" i="24"/>
  <c r="AW319" i="24"/>
  <c r="AV319" i="24"/>
  <c r="AU319" i="24"/>
  <c r="AT319" i="24"/>
  <c r="CS319" i="24" s="1"/>
  <c r="AS319" i="24"/>
  <c r="CR319" i="24" s="1"/>
  <c r="AR319" i="24"/>
  <c r="CQ319" i="24" s="1"/>
  <c r="AQ319" i="24"/>
  <c r="CP319" i="24" s="1"/>
  <c r="AP319" i="24"/>
  <c r="CO319" i="24" s="1"/>
  <c r="AO319" i="24"/>
  <c r="CN319" i="24" s="1"/>
  <c r="AN319" i="24"/>
  <c r="CM319" i="24" s="1"/>
  <c r="AM319" i="24"/>
  <c r="CL319" i="24" s="1"/>
  <c r="AL319" i="24"/>
  <c r="CK319" i="24" s="1"/>
  <c r="AK319" i="24"/>
  <c r="CJ319" i="24" s="1"/>
  <c r="AJ319" i="24"/>
  <c r="CI319" i="24" s="1"/>
  <c r="AI319" i="24"/>
  <c r="CH319" i="24" s="1"/>
  <c r="AH319" i="24"/>
  <c r="CG319" i="24" s="1"/>
  <c r="AG319" i="24"/>
  <c r="CF319" i="24" s="1"/>
  <c r="AF319" i="24"/>
  <c r="CE319" i="24" s="1"/>
  <c r="AE319" i="24"/>
  <c r="CD319" i="24" s="1"/>
  <c r="AD319" i="24"/>
  <c r="CC319" i="24" s="1"/>
  <c r="AC319" i="24"/>
  <c r="CB319" i="24" s="1"/>
  <c r="AB319" i="24"/>
  <c r="CA319" i="24" s="1"/>
  <c r="AA319" i="24"/>
  <c r="BZ319" i="24" s="1"/>
  <c r="Z319" i="24"/>
  <c r="BY319" i="24" s="1"/>
  <c r="Y319" i="24"/>
  <c r="BX319" i="24" s="1"/>
  <c r="AP318" i="24"/>
  <c r="CO318" i="24" s="1"/>
  <c r="AO318" i="24"/>
  <c r="CN318" i="24" s="1"/>
  <c r="AN318" i="24"/>
  <c r="CM318" i="24" s="1"/>
  <c r="AM318" i="24"/>
  <c r="CL318" i="24" s="1"/>
  <c r="AL318" i="24"/>
  <c r="CK318" i="24" s="1"/>
  <c r="AK318" i="24"/>
  <c r="CJ318" i="24" s="1"/>
  <c r="AJ318" i="24"/>
  <c r="CI318" i="24" s="1"/>
  <c r="AI318" i="24"/>
  <c r="CH318" i="24" s="1"/>
  <c r="AH318" i="24"/>
  <c r="CG318" i="24" s="1"/>
  <c r="AG318" i="24"/>
  <c r="CF318" i="24" s="1"/>
  <c r="AF318" i="24"/>
  <c r="CE318" i="24" s="1"/>
  <c r="AE318" i="24"/>
  <c r="CD318" i="24" s="1"/>
  <c r="AD318" i="24"/>
  <c r="CC318" i="24" s="1"/>
  <c r="AC318" i="24"/>
  <c r="CB318" i="24" s="1"/>
  <c r="AB318" i="24"/>
  <c r="CA318" i="24" s="1"/>
  <c r="AA318" i="24"/>
  <c r="BZ318" i="24" s="1"/>
  <c r="Z318" i="24"/>
  <c r="BY318" i="24" s="1"/>
  <c r="Y318" i="24"/>
  <c r="BX318" i="24" s="1"/>
  <c r="AL317" i="24"/>
  <c r="CK317" i="24" s="1"/>
  <c r="AK317" i="24"/>
  <c r="CJ317" i="24" s="1"/>
  <c r="AJ317" i="24"/>
  <c r="CI317" i="24" s="1"/>
  <c r="AI317" i="24"/>
  <c r="CH317" i="24" s="1"/>
  <c r="AH317" i="24"/>
  <c r="CG317" i="24" s="1"/>
  <c r="AG317" i="24"/>
  <c r="CF317" i="24" s="1"/>
  <c r="AF317" i="24"/>
  <c r="CE317" i="24" s="1"/>
  <c r="AE317" i="24"/>
  <c r="CD317" i="24" s="1"/>
  <c r="AD317" i="24"/>
  <c r="CC317" i="24" s="1"/>
  <c r="AC317" i="24"/>
  <c r="CB317" i="24" s="1"/>
  <c r="AB317" i="24"/>
  <c r="CA317" i="24" s="1"/>
  <c r="AA317" i="24"/>
  <c r="BZ317" i="24" s="1"/>
  <c r="Z317" i="24"/>
  <c r="BY317" i="24" s="1"/>
  <c r="Y317" i="24"/>
  <c r="BX317" i="24" s="1"/>
  <c r="AR316" i="24"/>
  <c r="CQ316" i="24" s="1"/>
  <c r="AQ316" i="24"/>
  <c r="CP316" i="24" s="1"/>
  <c r="AP316" i="24"/>
  <c r="CO316" i="24" s="1"/>
  <c r="AO316" i="24"/>
  <c r="CN316" i="24" s="1"/>
  <c r="AN316" i="24"/>
  <c r="CM316" i="24" s="1"/>
  <c r="AM316" i="24"/>
  <c r="CL316" i="24" s="1"/>
  <c r="AL316" i="24"/>
  <c r="CK316" i="24" s="1"/>
  <c r="AK316" i="24"/>
  <c r="CJ316" i="24" s="1"/>
  <c r="AJ316" i="24"/>
  <c r="CI316" i="24" s="1"/>
  <c r="AI316" i="24"/>
  <c r="CH316" i="24" s="1"/>
  <c r="AH316" i="24"/>
  <c r="CG316" i="24" s="1"/>
  <c r="AG316" i="24"/>
  <c r="CF316" i="24" s="1"/>
  <c r="AF316" i="24"/>
  <c r="CE316" i="24" s="1"/>
  <c r="AE316" i="24"/>
  <c r="CD316" i="24" s="1"/>
  <c r="AD316" i="24"/>
  <c r="CC316" i="24" s="1"/>
  <c r="AC316" i="24"/>
  <c r="CB316" i="24" s="1"/>
  <c r="AB316" i="24"/>
  <c r="CA316" i="24" s="1"/>
  <c r="AA316" i="24"/>
  <c r="BZ316" i="24" s="1"/>
  <c r="Z316" i="24"/>
  <c r="BY316" i="24" s="1"/>
  <c r="Y316" i="24"/>
  <c r="BX316" i="24" s="1"/>
  <c r="BB315" i="24"/>
  <c r="BA315" i="24"/>
  <c r="AZ315" i="24"/>
  <c r="AY315" i="24"/>
  <c r="AX315" i="24"/>
  <c r="AW315" i="24"/>
  <c r="AV315" i="24"/>
  <c r="AU315" i="24"/>
  <c r="AT315" i="24"/>
  <c r="AS315" i="24"/>
  <c r="AR315" i="24"/>
  <c r="AQ315" i="24"/>
  <c r="AP315" i="24"/>
  <c r="AO315" i="24"/>
  <c r="AN315" i="24"/>
  <c r="AM315" i="24"/>
  <c r="AL315" i="24"/>
  <c r="AK315" i="24"/>
  <c r="AJ315" i="24"/>
  <c r="AI315" i="24"/>
  <c r="AH315" i="24"/>
  <c r="AG315" i="24"/>
  <c r="AF315" i="24"/>
  <c r="AE315" i="24"/>
  <c r="AD315" i="24"/>
  <c r="AC315" i="24"/>
  <c r="AB315" i="24"/>
  <c r="AA315" i="24"/>
  <c r="Z315" i="24"/>
  <c r="Y315" i="24"/>
  <c r="BB314" i="24"/>
  <c r="BA314" i="24"/>
  <c r="AZ314" i="24"/>
  <c r="AY314" i="24"/>
  <c r="AX314" i="24"/>
  <c r="AW314" i="24"/>
  <c r="AV314" i="24"/>
  <c r="AU314" i="24"/>
  <c r="AT314" i="24"/>
  <c r="AS314" i="24"/>
  <c r="AR314" i="24"/>
  <c r="AQ314" i="24"/>
  <c r="AP314" i="24"/>
  <c r="AO314" i="24"/>
  <c r="AN314" i="24"/>
  <c r="AM314" i="24"/>
  <c r="AL314" i="24"/>
  <c r="AK314" i="24"/>
  <c r="CJ314" i="24" s="1"/>
  <c r="AJ314" i="24"/>
  <c r="CI314" i="24" s="1"/>
  <c r="AI314" i="24"/>
  <c r="CH314" i="24" s="1"/>
  <c r="AH314" i="24"/>
  <c r="CG314" i="24" s="1"/>
  <c r="AG314" i="24"/>
  <c r="CF314" i="24" s="1"/>
  <c r="AF314" i="24"/>
  <c r="CE314" i="24" s="1"/>
  <c r="AE314" i="24"/>
  <c r="CD314" i="24" s="1"/>
  <c r="AD314" i="24"/>
  <c r="CC314" i="24" s="1"/>
  <c r="AC314" i="24"/>
  <c r="CB314" i="24" s="1"/>
  <c r="AB314" i="24"/>
  <c r="CA314" i="24" s="1"/>
  <c r="AA314" i="24"/>
  <c r="BZ314" i="24" s="1"/>
  <c r="Z314" i="24"/>
  <c r="BY314" i="24" s="1"/>
  <c r="Y314" i="24"/>
  <c r="BX314" i="24" s="1"/>
  <c r="BB313" i="24"/>
  <c r="BA313" i="24"/>
  <c r="AZ313" i="24"/>
  <c r="AY313" i="24"/>
  <c r="AX313" i="24"/>
  <c r="AW313" i="24"/>
  <c r="AV313" i="24"/>
  <c r="AU313" i="24"/>
  <c r="AT313" i="24"/>
  <c r="AS313" i="24"/>
  <c r="AR313" i="24"/>
  <c r="AQ313" i="24"/>
  <c r="AP313" i="24"/>
  <c r="AO313" i="24"/>
  <c r="AN313" i="24"/>
  <c r="AM313" i="24"/>
  <c r="AL313" i="24"/>
  <c r="CK313" i="24" s="1"/>
  <c r="AK313" i="24"/>
  <c r="CJ313" i="24" s="1"/>
  <c r="AJ313" i="24"/>
  <c r="CI313" i="24" s="1"/>
  <c r="AI313" i="24"/>
  <c r="CH313" i="24" s="1"/>
  <c r="AH313" i="24"/>
  <c r="CG313" i="24" s="1"/>
  <c r="AG313" i="24"/>
  <c r="CF313" i="24" s="1"/>
  <c r="AF313" i="24"/>
  <c r="CE313" i="24" s="1"/>
  <c r="AE313" i="24"/>
  <c r="CD313" i="24" s="1"/>
  <c r="AD313" i="24"/>
  <c r="CC313" i="24" s="1"/>
  <c r="AC313" i="24"/>
  <c r="CB313" i="24" s="1"/>
  <c r="AB313" i="24"/>
  <c r="CA313" i="24" s="1"/>
  <c r="AA313" i="24"/>
  <c r="BZ313" i="24" s="1"/>
  <c r="Z313" i="24"/>
  <c r="BY313" i="24" s="1"/>
  <c r="Y313" i="24"/>
  <c r="BX313" i="24" s="1"/>
  <c r="BB312" i="24"/>
  <c r="BA312" i="24"/>
  <c r="AZ312" i="24"/>
  <c r="AY312" i="24"/>
  <c r="AX312" i="24"/>
  <c r="AW312" i="24"/>
  <c r="AV312" i="24"/>
  <c r="AU312" i="24"/>
  <c r="AT312" i="24"/>
  <c r="AS312" i="24"/>
  <c r="AR312" i="24"/>
  <c r="AQ312" i="24"/>
  <c r="AP312" i="24"/>
  <c r="AO312" i="24"/>
  <c r="AN312" i="24"/>
  <c r="AM312" i="24"/>
  <c r="AL312" i="24"/>
  <c r="AK312" i="24"/>
  <c r="AJ312" i="24"/>
  <c r="AI312" i="24"/>
  <c r="AH312" i="24"/>
  <c r="AG312" i="24"/>
  <c r="CF312" i="24" s="1"/>
  <c r="AF312" i="24"/>
  <c r="CE312" i="24" s="1"/>
  <c r="AE312" i="24"/>
  <c r="CD312" i="24" s="1"/>
  <c r="AD312" i="24"/>
  <c r="CC312" i="24" s="1"/>
  <c r="AC312" i="24"/>
  <c r="CB312" i="24" s="1"/>
  <c r="AB312" i="24"/>
  <c r="CA312" i="24" s="1"/>
  <c r="AA312" i="24"/>
  <c r="BZ312" i="24" s="1"/>
  <c r="Z312" i="24"/>
  <c r="BY312" i="24" s="1"/>
  <c r="Y312" i="24"/>
  <c r="BX312" i="24" s="1"/>
  <c r="BB310" i="24"/>
  <c r="BA310" i="24"/>
  <c r="AZ310" i="24"/>
  <c r="AY310" i="24"/>
  <c r="AX310" i="24"/>
  <c r="AW310" i="24"/>
  <c r="AV310" i="24"/>
  <c r="AU310" i="24"/>
  <c r="AT310" i="24"/>
  <c r="AS310" i="24"/>
  <c r="AR310" i="24"/>
  <c r="AQ310" i="24"/>
  <c r="CP310" i="24" s="1"/>
  <c r="AP310" i="24"/>
  <c r="CO310" i="24" s="1"/>
  <c r="AO310" i="24"/>
  <c r="CN310" i="24" s="1"/>
  <c r="AN310" i="24"/>
  <c r="CM310" i="24" s="1"/>
  <c r="AM310" i="24"/>
  <c r="CL310" i="24" s="1"/>
  <c r="AL310" i="24"/>
  <c r="CK310" i="24" s="1"/>
  <c r="AK310" i="24"/>
  <c r="CJ310" i="24" s="1"/>
  <c r="AJ310" i="24"/>
  <c r="CI310" i="24" s="1"/>
  <c r="AI310" i="24"/>
  <c r="CH310" i="24" s="1"/>
  <c r="AH310" i="24"/>
  <c r="CG310" i="24" s="1"/>
  <c r="AG310" i="24"/>
  <c r="CF310" i="24" s="1"/>
  <c r="AF310" i="24"/>
  <c r="CE310" i="24" s="1"/>
  <c r="AE310" i="24"/>
  <c r="CD310" i="24" s="1"/>
  <c r="AD310" i="24"/>
  <c r="CC310" i="24" s="1"/>
  <c r="AC310" i="24"/>
  <c r="CB310" i="24" s="1"/>
  <c r="AB310" i="24"/>
  <c r="CA310" i="24" s="1"/>
  <c r="AA310" i="24"/>
  <c r="BZ310" i="24" s="1"/>
  <c r="Z310" i="24"/>
  <c r="BY310" i="24" s="1"/>
  <c r="Y310" i="24"/>
  <c r="BX310" i="24" s="1"/>
  <c r="BB309" i="24"/>
  <c r="BA309" i="24"/>
  <c r="AZ309" i="24"/>
  <c r="AY309" i="24"/>
  <c r="AX309" i="24"/>
  <c r="AW309" i="24"/>
  <c r="AV309" i="24"/>
  <c r="AU309" i="24"/>
  <c r="AT309" i="24"/>
  <c r="AS309" i="24"/>
  <c r="AR309" i="24"/>
  <c r="AQ309" i="24"/>
  <c r="AP309" i="24"/>
  <c r="AO309" i="24"/>
  <c r="AN309" i="24"/>
  <c r="AM309" i="24"/>
  <c r="AL309" i="24"/>
  <c r="AK309" i="24"/>
  <c r="AJ309" i="24"/>
  <c r="CI309" i="24" s="1"/>
  <c r="AI309" i="24"/>
  <c r="CH309" i="24" s="1"/>
  <c r="AH309" i="24"/>
  <c r="CG309" i="24" s="1"/>
  <c r="AG309" i="24"/>
  <c r="CF309" i="24" s="1"/>
  <c r="AF309" i="24"/>
  <c r="CE309" i="24" s="1"/>
  <c r="AE309" i="24"/>
  <c r="CD309" i="24" s="1"/>
  <c r="AD309" i="24"/>
  <c r="CC309" i="24" s="1"/>
  <c r="AC309" i="24"/>
  <c r="CB309" i="24" s="1"/>
  <c r="AB309" i="24"/>
  <c r="CA309" i="24" s="1"/>
  <c r="AA309" i="24"/>
  <c r="BZ309" i="24" s="1"/>
  <c r="Z309" i="24"/>
  <c r="BY309" i="24" s="1"/>
  <c r="Y309" i="24"/>
  <c r="BX309" i="24" s="1"/>
  <c r="BB308" i="24"/>
  <c r="BA308" i="24"/>
  <c r="AZ308" i="24"/>
  <c r="AY308" i="24"/>
  <c r="AX308" i="24"/>
  <c r="AW308" i="24"/>
  <c r="AV308" i="24"/>
  <c r="AU308" i="24"/>
  <c r="AT308" i="24"/>
  <c r="AS308" i="24"/>
  <c r="AR308" i="24"/>
  <c r="AQ308" i="24"/>
  <c r="AP308" i="24"/>
  <c r="CO308" i="24" s="1"/>
  <c r="AO308" i="24"/>
  <c r="CN308" i="24" s="1"/>
  <c r="AN308" i="24"/>
  <c r="CM308" i="24" s="1"/>
  <c r="AM308" i="24"/>
  <c r="CL308" i="24" s="1"/>
  <c r="AL308" i="24"/>
  <c r="CK308" i="24" s="1"/>
  <c r="AK308" i="24"/>
  <c r="CJ308" i="24" s="1"/>
  <c r="AJ308" i="24"/>
  <c r="CI308" i="24" s="1"/>
  <c r="AI308" i="24"/>
  <c r="CH308" i="24" s="1"/>
  <c r="AH308" i="24"/>
  <c r="CG308" i="24" s="1"/>
  <c r="AG308" i="24"/>
  <c r="CF308" i="24" s="1"/>
  <c r="AF308" i="24"/>
  <c r="CE308" i="24" s="1"/>
  <c r="AE308" i="24"/>
  <c r="CD308" i="24" s="1"/>
  <c r="AD308" i="24"/>
  <c r="CC308" i="24" s="1"/>
  <c r="AC308" i="24"/>
  <c r="CB308" i="24" s="1"/>
  <c r="AB308" i="24"/>
  <c r="CA308" i="24" s="1"/>
  <c r="AA308" i="24"/>
  <c r="BZ308" i="24" s="1"/>
  <c r="Z308" i="24"/>
  <c r="BY308" i="24" s="1"/>
  <c r="Y308" i="24"/>
  <c r="BX308" i="24" s="1"/>
  <c r="AS307" i="24"/>
  <c r="AR307" i="24"/>
  <c r="AQ307" i="24"/>
  <c r="AP307" i="24"/>
  <c r="AO307" i="24"/>
  <c r="AN307" i="24"/>
  <c r="AM307" i="24"/>
  <c r="AL307" i="24"/>
  <c r="AK307" i="24"/>
  <c r="AJ307" i="24"/>
  <c r="CI307" i="24" s="1"/>
  <c r="AI307" i="24"/>
  <c r="CH307" i="24" s="1"/>
  <c r="AH307" i="24"/>
  <c r="CG307" i="24" s="1"/>
  <c r="AG307" i="24"/>
  <c r="CF307" i="24" s="1"/>
  <c r="AF307" i="24"/>
  <c r="CE307" i="24" s="1"/>
  <c r="AE307" i="24"/>
  <c r="CD307" i="24" s="1"/>
  <c r="AD307" i="24"/>
  <c r="CC307" i="24" s="1"/>
  <c r="AC307" i="24"/>
  <c r="CB307" i="24" s="1"/>
  <c r="AB307" i="24"/>
  <c r="CA307" i="24" s="1"/>
  <c r="AA307" i="24"/>
  <c r="BZ307" i="24" s="1"/>
  <c r="Z307" i="24"/>
  <c r="BY307" i="24" s="1"/>
  <c r="Y307" i="24"/>
  <c r="BX307" i="24" s="1"/>
  <c r="BB306" i="24"/>
  <c r="BA306" i="24"/>
  <c r="AZ306" i="24"/>
  <c r="AY306" i="24"/>
  <c r="AX306" i="24"/>
  <c r="AW306" i="24"/>
  <c r="AV306" i="24"/>
  <c r="AU306" i="24"/>
  <c r="AT306" i="24"/>
  <c r="AS306" i="24"/>
  <c r="AR306" i="24"/>
  <c r="AQ306" i="24"/>
  <c r="AP306" i="24"/>
  <c r="AO306" i="24"/>
  <c r="AN306" i="24"/>
  <c r="AM306" i="24"/>
  <c r="AL306" i="24"/>
  <c r="AK306" i="24"/>
  <c r="AJ306" i="24"/>
  <c r="AI306" i="24"/>
  <c r="AH306" i="24"/>
  <c r="AG306" i="24"/>
  <c r="AF306" i="24"/>
  <c r="AE306" i="24"/>
  <c r="AD306" i="24"/>
  <c r="AC306" i="24"/>
  <c r="AB306" i="24"/>
  <c r="AA306" i="24"/>
  <c r="Z306" i="24"/>
  <c r="Y306" i="24"/>
  <c r="BB305" i="24"/>
  <c r="BA305" i="24"/>
  <c r="AZ305" i="24"/>
  <c r="AY305" i="24"/>
  <c r="CX305" i="24" s="1"/>
  <c r="AX305" i="24"/>
  <c r="CW305" i="24" s="1"/>
  <c r="AW305" i="24"/>
  <c r="CV305" i="24" s="1"/>
  <c r="AV305" i="24"/>
  <c r="CU305" i="24" s="1"/>
  <c r="AU305" i="24"/>
  <c r="CT305" i="24" s="1"/>
  <c r="AT305" i="24"/>
  <c r="CS305" i="24" s="1"/>
  <c r="AS305" i="24"/>
  <c r="CR305" i="24" s="1"/>
  <c r="AR305" i="24"/>
  <c r="CQ305" i="24" s="1"/>
  <c r="AQ305" i="24"/>
  <c r="CP305" i="24" s="1"/>
  <c r="AP305" i="24"/>
  <c r="CO305" i="24" s="1"/>
  <c r="AO305" i="24"/>
  <c r="CN305" i="24" s="1"/>
  <c r="AN305" i="24"/>
  <c r="CM305" i="24" s="1"/>
  <c r="AM305" i="24"/>
  <c r="CL305" i="24" s="1"/>
  <c r="AL305" i="24"/>
  <c r="CK305" i="24" s="1"/>
  <c r="AK305" i="24"/>
  <c r="CJ305" i="24" s="1"/>
  <c r="AJ305" i="24"/>
  <c r="CI305" i="24" s="1"/>
  <c r="AI305" i="24"/>
  <c r="CH305" i="24" s="1"/>
  <c r="AH305" i="24"/>
  <c r="CG305" i="24" s="1"/>
  <c r="AG305" i="24"/>
  <c r="CF305" i="24" s="1"/>
  <c r="AF305" i="24"/>
  <c r="CE305" i="24" s="1"/>
  <c r="AE305" i="24"/>
  <c r="CD305" i="24" s="1"/>
  <c r="AD305" i="24"/>
  <c r="CC305" i="24" s="1"/>
  <c r="AC305" i="24"/>
  <c r="CB305" i="24" s="1"/>
  <c r="AB305" i="24"/>
  <c r="CA305" i="24" s="1"/>
  <c r="AA305" i="24"/>
  <c r="BZ305" i="24" s="1"/>
  <c r="Z305" i="24"/>
  <c r="BY305" i="24" s="1"/>
  <c r="Y305" i="24"/>
  <c r="BX305" i="24" s="1"/>
  <c r="BB304" i="24"/>
  <c r="BA304" i="24"/>
  <c r="AZ304" i="24"/>
  <c r="AY304" i="24"/>
  <c r="AX304" i="24"/>
  <c r="AW304" i="24"/>
  <c r="AV304" i="24"/>
  <c r="AU304" i="24"/>
  <c r="AT304" i="24"/>
  <c r="AS304" i="24"/>
  <c r="AR304" i="24"/>
  <c r="AQ304" i="24"/>
  <c r="AP304" i="24"/>
  <c r="CO304" i="24" s="1"/>
  <c r="AO304" i="24"/>
  <c r="CN304" i="24" s="1"/>
  <c r="AN304" i="24"/>
  <c r="CM304" i="24" s="1"/>
  <c r="AM304" i="24"/>
  <c r="CL304" i="24" s="1"/>
  <c r="AL304" i="24"/>
  <c r="CK304" i="24" s="1"/>
  <c r="AK304" i="24"/>
  <c r="CJ304" i="24" s="1"/>
  <c r="AJ304" i="24"/>
  <c r="CI304" i="24" s="1"/>
  <c r="AI304" i="24"/>
  <c r="CH304" i="24" s="1"/>
  <c r="AH304" i="24"/>
  <c r="CG304" i="24" s="1"/>
  <c r="AG304" i="24"/>
  <c r="CF304" i="24" s="1"/>
  <c r="AF304" i="24"/>
  <c r="CE304" i="24" s="1"/>
  <c r="AE304" i="24"/>
  <c r="CD304" i="24" s="1"/>
  <c r="AD304" i="24"/>
  <c r="CC304" i="24" s="1"/>
  <c r="AC304" i="24"/>
  <c r="CB304" i="24" s="1"/>
  <c r="AB304" i="24"/>
  <c r="CA304" i="24" s="1"/>
  <c r="AA304" i="24"/>
  <c r="BZ304" i="24" s="1"/>
  <c r="Z304" i="24"/>
  <c r="BY304" i="24" s="1"/>
  <c r="Y304" i="24"/>
  <c r="BX304" i="24" s="1"/>
  <c r="AM301" i="24"/>
  <c r="CL301" i="24" s="1"/>
  <c r="AL301" i="24"/>
  <c r="CK301" i="24" s="1"/>
  <c r="AK301" i="24"/>
  <c r="CJ301" i="24" s="1"/>
  <c r="AJ301" i="24"/>
  <c r="CI301" i="24" s="1"/>
  <c r="AI301" i="24"/>
  <c r="CH301" i="24" s="1"/>
  <c r="AH301" i="24"/>
  <c r="CG301" i="24" s="1"/>
  <c r="AG301" i="24"/>
  <c r="CF301" i="24" s="1"/>
  <c r="AF301" i="24"/>
  <c r="CE301" i="24" s="1"/>
  <c r="AE301" i="24"/>
  <c r="CD301" i="24" s="1"/>
  <c r="AD301" i="24"/>
  <c r="CC301" i="24" s="1"/>
  <c r="AC301" i="24"/>
  <c r="CB301" i="24" s="1"/>
  <c r="AB301" i="24"/>
  <c r="CA301" i="24" s="1"/>
  <c r="AA301" i="24"/>
  <c r="BZ301" i="24" s="1"/>
  <c r="Z301" i="24"/>
  <c r="BY301" i="24" s="1"/>
  <c r="Y301" i="24"/>
  <c r="BX301" i="24" s="1"/>
  <c r="AH300" i="24"/>
  <c r="CG300" i="24" s="1"/>
  <c r="AG300" i="24"/>
  <c r="CF300" i="24" s="1"/>
  <c r="AF300" i="24"/>
  <c r="CE300" i="24" s="1"/>
  <c r="AE300" i="24"/>
  <c r="CD300" i="24" s="1"/>
  <c r="AD300" i="24"/>
  <c r="CC300" i="24" s="1"/>
  <c r="AC300" i="24"/>
  <c r="CB300" i="24" s="1"/>
  <c r="AB300" i="24"/>
  <c r="CA300" i="24" s="1"/>
  <c r="AA300" i="24"/>
  <c r="BZ300" i="24" s="1"/>
  <c r="Z300" i="24"/>
  <c r="BY300" i="24" s="1"/>
  <c r="Y300" i="24"/>
  <c r="BX300" i="24" s="1"/>
  <c r="BB299" i="24"/>
  <c r="BA299" i="24"/>
  <c r="AZ299" i="24"/>
  <c r="AY299" i="24"/>
  <c r="AX299" i="24"/>
  <c r="AW299" i="24"/>
  <c r="AV299" i="24"/>
  <c r="AU299" i="24"/>
  <c r="AT299" i="24"/>
  <c r="AS299" i="24"/>
  <c r="AR299" i="24"/>
  <c r="AQ299" i="24"/>
  <c r="AP299" i="24"/>
  <c r="AO299" i="24"/>
  <c r="AN299" i="24"/>
  <c r="AM299" i="24"/>
  <c r="AL299" i="24"/>
  <c r="AK299" i="24"/>
  <c r="AJ299" i="24"/>
  <c r="AI299" i="24"/>
  <c r="AH299" i="24"/>
  <c r="AG299" i="24"/>
  <c r="CF299" i="24" s="1"/>
  <c r="AF299" i="24"/>
  <c r="CE299" i="24" s="1"/>
  <c r="AE299" i="24"/>
  <c r="CD299" i="24" s="1"/>
  <c r="AD299" i="24"/>
  <c r="CC299" i="24" s="1"/>
  <c r="AC299" i="24"/>
  <c r="CB299" i="24" s="1"/>
  <c r="AB299" i="24"/>
  <c r="CA299" i="24" s="1"/>
  <c r="AA299" i="24"/>
  <c r="BZ299" i="24" s="1"/>
  <c r="Z299" i="24"/>
  <c r="BY299" i="24" s="1"/>
  <c r="Y299" i="24"/>
  <c r="BX299" i="24" s="1"/>
  <c r="AS298" i="24"/>
  <c r="AR298" i="24"/>
  <c r="AQ298" i="24"/>
  <c r="AP298" i="24"/>
  <c r="AO298" i="24"/>
  <c r="AN298" i="24"/>
  <c r="AM298" i="24"/>
  <c r="AL298" i="24"/>
  <c r="AK298" i="24"/>
  <c r="AJ298" i="24"/>
  <c r="AI298" i="24"/>
  <c r="AH298" i="24"/>
  <c r="AG298" i="24"/>
  <c r="AF298" i="24"/>
  <c r="AE298" i="24"/>
  <c r="AD298" i="24"/>
  <c r="AC298" i="24"/>
  <c r="AB298" i="24"/>
  <c r="AA298" i="24"/>
  <c r="BZ298" i="24" s="1"/>
  <c r="Z298" i="24"/>
  <c r="BY298" i="24" s="1"/>
  <c r="Y298" i="24"/>
  <c r="BX298" i="24" s="1"/>
  <c r="AS297" i="24"/>
  <c r="CR297" i="24" s="1"/>
  <c r="AR297" i="24"/>
  <c r="CQ297" i="24" s="1"/>
  <c r="AQ297" i="24"/>
  <c r="CP297" i="24" s="1"/>
  <c r="AP297" i="24"/>
  <c r="CO297" i="24" s="1"/>
  <c r="AO297" i="24"/>
  <c r="CN297" i="24" s="1"/>
  <c r="AN297" i="24"/>
  <c r="CM297" i="24" s="1"/>
  <c r="AM297" i="24"/>
  <c r="CL297" i="24" s="1"/>
  <c r="AL297" i="24"/>
  <c r="CK297" i="24" s="1"/>
  <c r="AK297" i="24"/>
  <c r="CJ297" i="24" s="1"/>
  <c r="AJ297" i="24"/>
  <c r="CI297" i="24" s="1"/>
  <c r="AI297" i="24"/>
  <c r="CH297" i="24" s="1"/>
  <c r="AH297" i="24"/>
  <c r="CG297" i="24" s="1"/>
  <c r="AG297" i="24"/>
  <c r="CF297" i="24" s="1"/>
  <c r="AF297" i="24"/>
  <c r="CE297" i="24" s="1"/>
  <c r="AE297" i="24"/>
  <c r="CD297" i="24" s="1"/>
  <c r="AD297" i="24"/>
  <c r="CC297" i="24" s="1"/>
  <c r="AC297" i="24"/>
  <c r="CB297" i="24" s="1"/>
  <c r="AB297" i="24"/>
  <c r="CA297" i="24" s="1"/>
  <c r="AA297" i="24"/>
  <c r="BZ297" i="24" s="1"/>
  <c r="Z297" i="24"/>
  <c r="BY297" i="24" s="1"/>
  <c r="Y297" i="24"/>
  <c r="BX297" i="24" s="1"/>
  <c r="BB296" i="24"/>
  <c r="BA296" i="24"/>
  <c r="AZ296" i="24"/>
  <c r="AY296" i="24"/>
  <c r="AX296" i="24"/>
  <c r="AW296" i="24"/>
  <c r="AV296" i="24"/>
  <c r="AU296" i="24"/>
  <c r="AT296" i="24"/>
  <c r="AS296" i="24"/>
  <c r="AR296" i="24"/>
  <c r="AQ296" i="24"/>
  <c r="AP296" i="24"/>
  <c r="CO296" i="24" s="1"/>
  <c r="AO296" i="24"/>
  <c r="CN296" i="24" s="1"/>
  <c r="AN296" i="24"/>
  <c r="CM296" i="24" s="1"/>
  <c r="AM296" i="24"/>
  <c r="CL296" i="24" s="1"/>
  <c r="AL296" i="24"/>
  <c r="CK296" i="24" s="1"/>
  <c r="AK296" i="24"/>
  <c r="CJ296" i="24" s="1"/>
  <c r="AJ296" i="24"/>
  <c r="CI296" i="24" s="1"/>
  <c r="AI296" i="24"/>
  <c r="CH296" i="24" s="1"/>
  <c r="AH296" i="24"/>
  <c r="CG296" i="24" s="1"/>
  <c r="AG296" i="24"/>
  <c r="CF296" i="24" s="1"/>
  <c r="AF296" i="24"/>
  <c r="CE296" i="24" s="1"/>
  <c r="AE296" i="24"/>
  <c r="CD296" i="24" s="1"/>
  <c r="AD296" i="24"/>
  <c r="CC296" i="24" s="1"/>
  <c r="AC296" i="24"/>
  <c r="CB296" i="24" s="1"/>
  <c r="AB296" i="24"/>
  <c r="CA296" i="24" s="1"/>
  <c r="AA296" i="24"/>
  <c r="BZ296" i="24" s="1"/>
  <c r="Z296" i="24"/>
  <c r="BY296" i="24" s="1"/>
  <c r="Y296" i="24"/>
  <c r="BX296" i="24" s="1"/>
  <c r="AR295" i="24"/>
  <c r="AQ295" i="24"/>
  <c r="AP295" i="24"/>
  <c r="AO295" i="24"/>
  <c r="AN295" i="24"/>
  <c r="AM295" i="24"/>
  <c r="AL295" i="24"/>
  <c r="AK295" i="24"/>
  <c r="AJ295" i="24"/>
  <c r="AI295" i="24"/>
  <c r="AH295" i="24"/>
  <c r="AG295" i="24"/>
  <c r="AF295" i="24"/>
  <c r="AE295" i="24"/>
  <c r="AD295" i="24"/>
  <c r="CC295" i="24" s="1"/>
  <c r="AC295" i="24"/>
  <c r="CB295" i="24" s="1"/>
  <c r="AB295" i="24"/>
  <c r="CA295" i="24" s="1"/>
  <c r="AA295" i="24"/>
  <c r="BZ295" i="24" s="1"/>
  <c r="Z295" i="24"/>
  <c r="BY295" i="24" s="1"/>
  <c r="Y295" i="24"/>
  <c r="BX295" i="24" s="1"/>
  <c r="AO294" i="24"/>
  <c r="CN294" i="24" s="1"/>
  <c r="AN294" i="24"/>
  <c r="CM294" i="24" s="1"/>
  <c r="AM294" i="24"/>
  <c r="CL294" i="24" s="1"/>
  <c r="AL294" i="24"/>
  <c r="CK294" i="24" s="1"/>
  <c r="AK294" i="24"/>
  <c r="CJ294" i="24" s="1"/>
  <c r="AJ294" i="24"/>
  <c r="CI294" i="24" s="1"/>
  <c r="AI294" i="24"/>
  <c r="CH294" i="24" s="1"/>
  <c r="AH294" i="24"/>
  <c r="CG294" i="24" s="1"/>
  <c r="AG294" i="24"/>
  <c r="CF294" i="24" s="1"/>
  <c r="AF294" i="24"/>
  <c r="CE294" i="24" s="1"/>
  <c r="AE294" i="24"/>
  <c r="CD294" i="24" s="1"/>
  <c r="AD294" i="24"/>
  <c r="CC294" i="24" s="1"/>
  <c r="AC294" i="24"/>
  <c r="CB294" i="24" s="1"/>
  <c r="AB294" i="24"/>
  <c r="CA294" i="24" s="1"/>
  <c r="AA294" i="24"/>
  <c r="BZ294" i="24" s="1"/>
  <c r="Z294" i="24"/>
  <c r="BY294" i="24" s="1"/>
  <c r="Y294" i="24"/>
  <c r="BX294" i="24" s="1"/>
  <c r="AR293" i="24"/>
  <c r="CQ293" i="24" s="1"/>
  <c r="AQ293" i="24"/>
  <c r="CP293" i="24" s="1"/>
  <c r="AP293" i="24"/>
  <c r="CO293" i="24" s="1"/>
  <c r="AO293" i="24"/>
  <c r="CN293" i="24" s="1"/>
  <c r="AN293" i="24"/>
  <c r="CM293" i="24" s="1"/>
  <c r="AM293" i="24"/>
  <c r="CL293" i="24" s="1"/>
  <c r="AL293" i="24"/>
  <c r="CK293" i="24" s="1"/>
  <c r="AK293" i="24"/>
  <c r="CJ293" i="24" s="1"/>
  <c r="AJ293" i="24"/>
  <c r="CI293" i="24" s="1"/>
  <c r="AI293" i="24"/>
  <c r="CH293" i="24" s="1"/>
  <c r="AH293" i="24"/>
  <c r="CG293" i="24" s="1"/>
  <c r="AG293" i="24"/>
  <c r="CF293" i="24" s="1"/>
  <c r="AF293" i="24"/>
  <c r="CE293" i="24" s="1"/>
  <c r="AE293" i="24"/>
  <c r="CD293" i="24" s="1"/>
  <c r="AD293" i="24"/>
  <c r="CC293" i="24" s="1"/>
  <c r="AC293" i="24"/>
  <c r="CB293" i="24" s="1"/>
  <c r="AB293" i="24"/>
  <c r="CA293" i="24" s="1"/>
  <c r="AA293" i="24"/>
  <c r="BZ293" i="24" s="1"/>
  <c r="Z293" i="24"/>
  <c r="BY293" i="24" s="1"/>
  <c r="Y293" i="24"/>
  <c r="BX293" i="24" s="1"/>
  <c r="BB292" i="24"/>
  <c r="BA292" i="24"/>
  <c r="AZ292" i="24"/>
  <c r="AY292" i="24"/>
  <c r="AX292" i="24"/>
  <c r="AW292" i="24"/>
  <c r="AV292" i="24"/>
  <c r="AU292" i="24"/>
  <c r="AT292" i="24"/>
  <c r="AS292" i="24"/>
  <c r="AR292" i="24"/>
  <c r="AQ292" i="24"/>
  <c r="AP292" i="24"/>
  <c r="AO292" i="24"/>
  <c r="AN292" i="24"/>
  <c r="AM292" i="24"/>
  <c r="AL292" i="24"/>
  <c r="AK292" i="24"/>
  <c r="CJ292" i="24" s="1"/>
  <c r="AJ292" i="24"/>
  <c r="CI292" i="24" s="1"/>
  <c r="AI292" i="24"/>
  <c r="CH292" i="24" s="1"/>
  <c r="AH292" i="24"/>
  <c r="CG292" i="24" s="1"/>
  <c r="AG292" i="24"/>
  <c r="CF292" i="24" s="1"/>
  <c r="AF292" i="24"/>
  <c r="CE292" i="24" s="1"/>
  <c r="AE292" i="24"/>
  <c r="CD292" i="24" s="1"/>
  <c r="AD292" i="24"/>
  <c r="CC292" i="24" s="1"/>
  <c r="AC292" i="24"/>
  <c r="CB292" i="24" s="1"/>
  <c r="AB292" i="24"/>
  <c r="CA292" i="24" s="1"/>
  <c r="AA292" i="24"/>
  <c r="BZ292" i="24" s="1"/>
  <c r="Z292" i="24"/>
  <c r="BY292" i="24" s="1"/>
  <c r="Y292" i="24"/>
  <c r="BX292" i="24" s="1"/>
  <c r="AK291" i="24"/>
  <c r="CJ291" i="24" s="1"/>
  <c r="AJ291" i="24"/>
  <c r="CI291" i="24" s="1"/>
  <c r="AI291" i="24"/>
  <c r="CH291" i="24" s="1"/>
  <c r="AH291" i="24"/>
  <c r="CG291" i="24" s="1"/>
  <c r="AG291" i="24"/>
  <c r="CF291" i="24" s="1"/>
  <c r="AF291" i="24"/>
  <c r="CE291" i="24" s="1"/>
  <c r="AE291" i="24"/>
  <c r="CD291" i="24" s="1"/>
  <c r="AD291" i="24"/>
  <c r="CC291" i="24" s="1"/>
  <c r="AC291" i="24"/>
  <c r="CB291" i="24" s="1"/>
  <c r="AB291" i="24"/>
  <c r="CA291" i="24" s="1"/>
  <c r="AA291" i="24"/>
  <c r="BZ291" i="24" s="1"/>
  <c r="Z291" i="24"/>
  <c r="BY291" i="24" s="1"/>
  <c r="Y291" i="24"/>
  <c r="BX291" i="24" s="1"/>
  <c r="BB290" i="24"/>
  <c r="DA290" i="24" s="1"/>
  <c r="BA290" i="24"/>
  <c r="CZ290" i="24" s="1"/>
  <c r="AZ290" i="24"/>
  <c r="CY290" i="24" s="1"/>
  <c r="AY290" i="24"/>
  <c r="CX290" i="24" s="1"/>
  <c r="AX290" i="24"/>
  <c r="CW290" i="24" s="1"/>
  <c r="AW290" i="24"/>
  <c r="CV290" i="24" s="1"/>
  <c r="AV290" i="24"/>
  <c r="CU290" i="24" s="1"/>
  <c r="AU290" i="24"/>
  <c r="CT290" i="24" s="1"/>
  <c r="AT290" i="24"/>
  <c r="CS290" i="24" s="1"/>
  <c r="AS290" i="24"/>
  <c r="CR290" i="24" s="1"/>
  <c r="AR290" i="24"/>
  <c r="CQ290" i="24" s="1"/>
  <c r="AQ290" i="24"/>
  <c r="CP290" i="24" s="1"/>
  <c r="AP290" i="24"/>
  <c r="CO290" i="24" s="1"/>
  <c r="AO290" i="24"/>
  <c r="CN290" i="24" s="1"/>
  <c r="AN290" i="24"/>
  <c r="CM290" i="24" s="1"/>
  <c r="AM290" i="24"/>
  <c r="CL290" i="24" s="1"/>
  <c r="AL290" i="24"/>
  <c r="CK290" i="24" s="1"/>
  <c r="AK290" i="24"/>
  <c r="CJ290" i="24" s="1"/>
  <c r="AJ290" i="24"/>
  <c r="CI290" i="24" s="1"/>
  <c r="AI290" i="24"/>
  <c r="CH290" i="24" s="1"/>
  <c r="AH290" i="24"/>
  <c r="CG290" i="24" s="1"/>
  <c r="AG290" i="24"/>
  <c r="CF290" i="24" s="1"/>
  <c r="AF290" i="24"/>
  <c r="CE290" i="24" s="1"/>
  <c r="AE290" i="24"/>
  <c r="CD290" i="24" s="1"/>
  <c r="AD290" i="24"/>
  <c r="CC290" i="24" s="1"/>
  <c r="AC290" i="24"/>
  <c r="CB290" i="24" s="1"/>
  <c r="AB290" i="24"/>
  <c r="CA290" i="24" s="1"/>
  <c r="AA290" i="24"/>
  <c r="BZ290" i="24" s="1"/>
  <c r="Z290" i="24"/>
  <c r="BY290" i="24" s="1"/>
  <c r="Y290" i="24"/>
  <c r="BX290" i="24" s="1"/>
  <c r="AR289" i="24"/>
  <c r="CQ289" i="24" s="1"/>
  <c r="AQ289" i="24"/>
  <c r="CP289" i="24" s="1"/>
  <c r="AP289" i="24"/>
  <c r="CO289" i="24" s="1"/>
  <c r="AO289" i="24"/>
  <c r="CN289" i="24" s="1"/>
  <c r="AN289" i="24"/>
  <c r="CM289" i="24" s="1"/>
  <c r="AM289" i="24"/>
  <c r="CL289" i="24" s="1"/>
  <c r="AL289" i="24"/>
  <c r="CK289" i="24" s="1"/>
  <c r="AK289" i="24"/>
  <c r="CJ289" i="24" s="1"/>
  <c r="AJ289" i="24"/>
  <c r="CI289" i="24" s="1"/>
  <c r="AI289" i="24"/>
  <c r="CH289" i="24" s="1"/>
  <c r="AH289" i="24"/>
  <c r="CG289" i="24" s="1"/>
  <c r="AG289" i="24"/>
  <c r="CF289" i="24" s="1"/>
  <c r="AF289" i="24"/>
  <c r="CE289" i="24" s="1"/>
  <c r="AE289" i="24"/>
  <c r="CD289" i="24" s="1"/>
  <c r="AD289" i="24"/>
  <c r="CC289" i="24" s="1"/>
  <c r="AC289" i="24"/>
  <c r="CB289" i="24" s="1"/>
  <c r="AB289" i="24"/>
  <c r="CA289" i="24" s="1"/>
  <c r="AA289" i="24"/>
  <c r="BZ289" i="24" s="1"/>
  <c r="Z289" i="24"/>
  <c r="BY289" i="24" s="1"/>
  <c r="Y289" i="24"/>
  <c r="BX289" i="24" s="1"/>
  <c r="BB288" i="24"/>
  <c r="BA288" i="24"/>
  <c r="AZ288" i="24"/>
  <c r="AY288" i="24"/>
  <c r="AX288" i="24"/>
  <c r="AW288" i="24"/>
  <c r="AV288" i="24"/>
  <c r="AU288" i="24"/>
  <c r="AT288" i="24"/>
  <c r="AS288" i="24"/>
  <c r="AR288" i="24"/>
  <c r="AQ288" i="24"/>
  <c r="AP288" i="24"/>
  <c r="AO288" i="24"/>
  <c r="AN288" i="24"/>
  <c r="CM288" i="24" s="1"/>
  <c r="AM288" i="24"/>
  <c r="CL288" i="24" s="1"/>
  <c r="AL288" i="24"/>
  <c r="CK288" i="24" s="1"/>
  <c r="AK288" i="24"/>
  <c r="CJ288" i="24" s="1"/>
  <c r="AJ288" i="24"/>
  <c r="CI288" i="24" s="1"/>
  <c r="AI288" i="24"/>
  <c r="CH288" i="24" s="1"/>
  <c r="AH288" i="24"/>
  <c r="CG288" i="24" s="1"/>
  <c r="AG288" i="24"/>
  <c r="CF288" i="24" s="1"/>
  <c r="AF288" i="24"/>
  <c r="CE288" i="24" s="1"/>
  <c r="AE288" i="24"/>
  <c r="CD288" i="24" s="1"/>
  <c r="AD288" i="24"/>
  <c r="CC288" i="24" s="1"/>
  <c r="AC288" i="24"/>
  <c r="CB288" i="24" s="1"/>
  <c r="AB288" i="24"/>
  <c r="CA288" i="24" s="1"/>
  <c r="AA288" i="24"/>
  <c r="BZ288" i="24" s="1"/>
  <c r="Z288" i="24"/>
  <c r="BY288" i="24" s="1"/>
  <c r="Y288" i="24"/>
  <c r="BX288" i="24" s="1"/>
  <c r="BB287" i="24"/>
  <c r="BA287" i="24"/>
  <c r="AZ287" i="24"/>
  <c r="AY287" i="24"/>
  <c r="AX287" i="24"/>
  <c r="AW287" i="24"/>
  <c r="AV287" i="24"/>
  <c r="AU287" i="24"/>
  <c r="AT287" i="24"/>
  <c r="AS287" i="24"/>
  <c r="AR287" i="24"/>
  <c r="AQ287" i="24"/>
  <c r="AP287" i="24"/>
  <c r="CO287" i="24" s="1"/>
  <c r="AO287" i="24"/>
  <c r="CN287" i="24" s="1"/>
  <c r="AN287" i="24"/>
  <c r="CM287" i="24" s="1"/>
  <c r="AM287" i="24"/>
  <c r="CL287" i="24" s="1"/>
  <c r="AL287" i="24"/>
  <c r="CK287" i="24" s="1"/>
  <c r="AK287" i="24"/>
  <c r="CJ287" i="24" s="1"/>
  <c r="AJ287" i="24"/>
  <c r="CI287" i="24" s="1"/>
  <c r="AI287" i="24"/>
  <c r="CH287" i="24" s="1"/>
  <c r="AH287" i="24"/>
  <c r="CG287" i="24" s="1"/>
  <c r="AG287" i="24"/>
  <c r="CF287" i="24" s="1"/>
  <c r="AF287" i="24"/>
  <c r="CE287" i="24" s="1"/>
  <c r="AE287" i="24"/>
  <c r="CD287" i="24" s="1"/>
  <c r="AD287" i="24"/>
  <c r="CC287" i="24" s="1"/>
  <c r="AC287" i="24"/>
  <c r="CB287" i="24" s="1"/>
  <c r="AB287" i="24"/>
  <c r="CA287" i="24" s="1"/>
  <c r="AA287" i="24"/>
  <c r="BZ287" i="24" s="1"/>
  <c r="Z287" i="24"/>
  <c r="BY287" i="24" s="1"/>
  <c r="Y287" i="24"/>
  <c r="BX287" i="24" s="1"/>
  <c r="BB286" i="24"/>
  <c r="BA286" i="24"/>
  <c r="AZ286" i="24"/>
  <c r="AY286" i="24"/>
  <c r="AX286" i="24"/>
  <c r="AW286" i="24"/>
  <c r="AV286" i="24"/>
  <c r="AU286" i="24"/>
  <c r="AT286" i="24"/>
  <c r="AS286" i="24"/>
  <c r="AR286" i="24"/>
  <c r="AQ286" i="24"/>
  <c r="AP286" i="24"/>
  <c r="CO286" i="24" s="1"/>
  <c r="AO286" i="24"/>
  <c r="CN286" i="24" s="1"/>
  <c r="AN286" i="24"/>
  <c r="CM286" i="24" s="1"/>
  <c r="AM286" i="24"/>
  <c r="CL286" i="24" s="1"/>
  <c r="AL286" i="24"/>
  <c r="CK286" i="24" s="1"/>
  <c r="AK286" i="24"/>
  <c r="CJ286" i="24" s="1"/>
  <c r="AJ286" i="24"/>
  <c r="CI286" i="24" s="1"/>
  <c r="AI286" i="24"/>
  <c r="CH286" i="24" s="1"/>
  <c r="AH286" i="24"/>
  <c r="CG286" i="24" s="1"/>
  <c r="AG286" i="24"/>
  <c r="CF286" i="24" s="1"/>
  <c r="AF286" i="24"/>
  <c r="CE286" i="24" s="1"/>
  <c r="AE286" i="24"/>
  <c r="CD286" i="24" s="1"/>
  <c r="AD286" i="24"/>
  <c r="CC286" i="24" s="1"/>
  <c r="AC286" i="24"/>
  <c r="CB286" i="24" s="1"/>
  <c r="AB286" i="24"/>
  <c r="CA286" i="24" s="1"/>
  <c r="AA286" i="24"/>
  <c r="BZ286" i="24" s="1"/>
  <c r="Z286" i="24"/>
  <c r="BY286" i="24" s="1"/>
  <c r="Y286" i="24"/>
  <c r="BX286" i="24" s="1"/>
  <c r="BB285" i="24"/>
  <c r="BA285" i="24"/>
  <c r="AZ285" i="24"/>
  <c r="AY285" i="24"/>
  <c r="AX285" i="24"/>
  <c r="AW285" i="24"/>
  <c r="AV285" i="24"/>
  <c r="AU285" i="24"/>
  <c r="AT285" i="24"/>
  <c r="AS285" i="24"/>
  <c r="AR285" i="24"/>
  <c r="AQ285" i="24"/>
  <c r="AP285" i="24"/>
  <c r="AO285" i="24"/>
  <c r="AN285" i="24"/>
  <c r="AM285" i="24"/>
  <c r="AL285" i="24"/>
  <c r="CK285" i="24" s="1"/>
  <c r="AK285" i="24"/>
  <c r="CJ285" i="24" s="1"/>
  <c r="AJ285" i="24"/>
  <c r="CI285" i="24" s="1"/>
  <c r="AI285" i="24"/>
  <c r="CH285" i="24" s="1"/>
  <c r="AH285" i="24"/>
  <c r="CG285" i="24" s="1"/>
  <c r="AG285" i="24"/>
  <c r="CF285" i="24" s="1"/>
  <c r="AF285" i="24"/>
  <c r="CE285" i="24" s="1"/>
  <c r="AE285" i="24"/>
  <c r="CD285" i="24" s="1"/>
  <c r="AD285" i="24"/>
  <c r="CC285" i="24" s="1"/>
  <c r="AC285" i="24"/>
  <c r="CB285" i="24" s="1"/>
  <c r="AB285" i="24"/>
  <c r="CA285" i="24" s="1"/>
  <c r="AA285" i="24"/>
  <c r="BZ285" i="24" s="1"/>
  <c r="Z285" i="24"/>
  <c r="BY285" i="24" s="1"/>
  <c r="Y285" i="24"/>
  <c r="BX285" i="24" s="1"/>
  <c r="BB284" i="24"/>
  <c r="BA284" i="24"/>
  <c r="AZ284" i="24"/>
  <c r="AY284" i="24"/>
  <c r="AX284" i="24"/>
  <c r="AW284" i="24"/>
  <c r="AV284" i="24"/>
  <c r="AU284" i="24"/>
  <c r="AT284" i="24"/>
  <c r="AS284" i="24"/>
  <c r="AR284" i="24"/>
  <c r="AQ284" i="24"/>
  <c r="CP284" i="24" s="1"/>
  <c r="AP284" i="24"/>
  <c r="CO284" i="24" s="1"/>
  <c r="AO284" i="24"/>
  <c r="CN284" i="24" s="1"/>
  <c r="AN284" i="24"/>
  <c r="CM284" i="24" s="1"/>
  <c r="AM284" i="24"/>
  <c r="CL284" i="24" s="1"/>
  <c r="AL284" i="24"/>
  <c r="CK284" i="24" s="1"/>
  <c r="AK284" i="24"/>
  <c r="CJ284" i="24" s="1"/>
  <c r="AJ284" i="24"/>
  <c r="CI284" i="24" s="1"/>
  <c r="AI284" i="24"/>
  <c r="CH284" i="24" s="1"/>
  <c r="AH284" i="24"/>
  <c r="CG284" i="24" s="1"/>
  <c r="AG284" i="24"/>
  <c r="CF284" i="24" s="1"/>
  <c r="AF284" i="24"/>
  <c r="CE284" i="24" s="1"/>
  <c r="AE284" i="24"/>
  <c r="CD284" i="24" s="1"/>
  <c r="AD284" i="24"/>
  <c r="CC284" i="24" s="1"/>
  <c r="AC284" i="24"/>
  <c r="CB284" i="24" s="1"/>
  <c r="AB284" i="24"/>
  <c r="CA284" i="24" s="1"/>
  <c r="AA284" i="24"/>
  <c r="BZ284" i="24" s="1"/>
  <c r="Z284" i="24"/>
  <c r="BY284" i="24" s="1"/>
  <c r="Y284" i="24"/>
  <c r="BX284" i="24" s="1"/>
  <c r="AF283" i="24"/>
  <c r="CE283" i="24" s="1"/>
  <c r="AE283" i="24"/>
  <c r="CD283" i="24" s="1"/>
  <c r="AD283" i="24"/>
  <c r="CC283" i="24" s="1"/>
  <c r="AC283" i="24"/>
  <c r="CB283" i="24" s="1"/>
  <c r="AB283" i="24"/>
  <c r="CA283" i="24" s="1"/>
  <c r="AA283" i="24"/>
  <c r="BZ283" i="24" s="1"/>
  <c r="Z283" i="24"/>
  <c r="BY283" i="24" s="1"/>
  <c r="Y283" i="24"/>
  <c r="BX283" i="24" s="1"/>
  <c r="AM282" i="24"/>
  <c r="CL282" i="24" s="1"/>
  <c r="AL282" i="24"/>
  <c r="CK282" i="24" s="1"/>
  <c r="AK282" i="24"/>
  <c r="CJ282" i="24" s="1"/>
  <c r="AJ282" i="24"/>
  <c r="CI282" i="24" s="1"/>
  <c r="AI282" i="24"/>
  <c r="CH282" i="24" s="1"/>
  <c r="AH282" i="24"/>
  <c r="CG282" i="24" s="1"/>
  <c r="AG282" i="24"/>
  <c r="CF282" i="24" s="1"/>
  <c r="AF282" i="24"/>
  <c r="CE282" i="24" s="1"/>
  <c r="AE282" i="24"/>
  <c r="CD282" i="24" s="1"/>
  <c r="AD282" i="24"/>
  <c r="CC282" i="24" s="1"/>
  <c r="AC282" i="24"/>
  <c r="CB282" i="24" s="1"/>
  <c r="AB282" i="24"/>
  <c r="CA282" i="24" s="1"/>
  <c r="AA282" i="24"/>
  <c r="BZ282" i="24" s="1"/>
  <c r="Z282" i="24"/>
  <c r="BY282" i="24" s="1"/>
  <c r="Y282" i="24"/>
  <c r="BX282" i="24" s="1"/>
  <c r="AL281" i="24"/>
  <c r="CK281" i="24" s="1"/>
  <c r="AK281" i="24"/>
  <c r="CJ281" i="24" s="1"/>
  <c r="AJ281" i="24"/>
  <c r="CI281" i="24" s="1"/>
  <c r="AI281" i="24"/>
  <c r="CH281" i="24" s="1"/>
  <c r="AH281" i="24"/>
  <c r="CG281" i="24" s="1"/>
  <c r="AG281" i="24"/>
  <c r="CF281" i="24" s="1"/>
  <c r="AF281" i="24"/>
  <c r="CE281" i="24" s="1"/>
  <c r="AE281" i="24"/>
  <c r="CD281" i="24" s="1"/>
  <c r="AD281" i="24"/>
  <c r="CC281" i="24" s="1"/>
  <c r="AC281" i="24"/>
  <c r="CB281" i="24" s="1"/>
  <c r="AB281" i="24"/>
  <c r="CA281" i="24" s="1"/>
  <c r="AA281" i="24"/>
  <c r="BZ281" i="24" s="1"/>
  <c r="Z281" i="24"/>
  <c r="BY281" i="24" s="1"/>
  <c r="Y281" i="24"/>
  <c r="BX281" i="24" s="1"/>
  <c r="BB280" i="24"/>
  <c r="BA280" i="24"/>
  <c r="AZ280" i="24"/>
  <c r="AY280" i="24"/>
  <c r="AX280" i="24"/>
  <c r="AW280" i="24"/>
  <c r="AV280" i="24"/>
  <c r="AU280" i="24"/>
  <c r="AT280" i="24"/>
  <c r="AS280" i="24"/>
  <c r="AR280" i="24"/>
  <c r="AQ280" i="24"/>
  <c r="AP280" i="24"/>
  <c r="AO280" i="24"/>
  <c r="CN280" i="24" s="1"/>
  <c r="AN280" i="24"/>
  <c r="CM280" i="24" s="1"/>
  <c r="AM280" i="24"/>
  <c r="CL280" i="24" s="1"/>
  <c r="AL280" i="24"/>
  <c r="CK280" i="24" s="1"/>
  <c r="AK280" i="24"/>
  <c r="CJ280" i="24" s="1"/>
  <c r="AJ280" i="24"/>
  <c r="CI280" i="24" s="1"/>
  <c r="AI280" i="24"/>
  <c r="CH280" i="24" s="1"/>
  <c r="AH280" i="24"/>
  <c r="CG280" i="24" s="1"/>
  <c r="AG280" i="24"/>
  <c r="CF280" i="24" s="1"/>
  <c r="AF280" i="24"/>
  <c r="CE280" i="24" s="1"/>
  <c r="AE280" i="24"/>
  <c r="CD280" i="24" s="1"/>
  <c r="AD280" i="24"/>
  <c r="CC280" i="24" s="1"/>
  <c r="AC280" i="24"/>
  <c r="CB280" i="24" s="1"/>
  <c r="AB280" i="24"/>
  <c r="CA280" i="24" s="1"/>
  <c r="AA280" i="24"/>
  <c r="BZ280" i="24" s="1"/>
  <c r="Z280" i="24"/>
  <c r="BY280" i="24" s="1"/>
  <c r="Y280" i="24"/>
  <c r="BX280" i="24" s="1"/>
  <c r="AY279" i="24"/>
  <c r="CX279" i="24" s="1"/>
  <c r="AX279" i="24"/>
  <c r="CW279" i="24" s="1"/>
  <c r="AW279" i="24"/>
  <c r="CV279" i="24" s="1"/>
  <c r="AV279" i="24"/>
  <c r="CU279" i="24" s="1"/>
  <c r="AU279" i="24"/>
  <c r="CT279" i="24" s="1"/>
  <c r="AT279" i="24"/>
  <c r="CS279" i="24" s="1"/>
  <c r="AS279" i="24"/>
  <c r="CR279" i="24" s="1"/>
  <c r="AR279" i="24"/>
  <c r="CQ279" i="24" s="1"/>
  <c r="AQ279" i="24"/>
  <c r="CP279" i="24" s="1"/>
  <c r="AP279" i="24"/>
  <c r="CO279" i="24" s="1"/>
  <c r="AO279" i="24"/>
  <c r="CN279" i="24" s="1"/>
  <c r="AN279" i="24"/>
  <c r="CM279" i="24" s="1"/>
  <c r="AM279" i="24"/>
  <c r="CL279" i="24" s="1"/>
  <c r="AL279" i="24"/>
  <c r="CK279" i="24" s="1"/>
  <c r="AK279" i="24"/>
  <c r="CJ279" i="24" s="1"/>
  <c r="AJ279" i="24"/>
  <c r="CI279" i="24" s="1"/>
  <c r="AI279" i="24"/>
  <c r="CH279" i="24" s="1"/>
  <c r="AH279" i="24"/>
  <c r="CG279" i="24" s="1"/>
  <c r="AG279" i="24"/>
  <c r="CF279" i="24" s="1"/>
  <c r="AF279" i="24"/>
  <c r="CE279" i="24" s="1"/>
  <c r="AE279" i="24"/>
  <c r="CD279" i="24" s="1"/>
  <c r="AD279" i="24"/>
  <c r="CC279" i="24" s="1"/>
  <c r="AC279" i="24"/>
  <c r="CB279" i="24" s="1"/>
  <c r="AB279" i="24"/>
  <c r="CA279" i="24" s="1"/>
  <c r="AA279" i="24"/>
  <c r="BZ279" i="24" s="1"/>
  <c r="Z279" i="24"/>
  <c r="BY279" i="24" s="1"/>
  <c r="Y279" i="24"/>
  <c r="BX279" i="24" s="1"/>
  <c r="BB278" i="24"/>
  <c r="BA278" i="24"/>
  <c r="AZ278" i="24"/>
  <c r="AH278" i="24"/>
  <c r="CG278" i="24" s="1"/>
  <c r="AG278" i="24"/>
  <c r="CF278" i="24" s="1"/>
  <c r="AF278" i="24"/>
  <c r="CE278" i="24" s="1"/>
  <c r="AE278" i="24"/>
  <c r="CD278" i="24" s="1"/>
  <c r="AD278" i="24"/>
  <c r="CC278" i="24" s="1"/>
  <c r="AC278" i="24"/>
  <c r="CB278" i="24" s="1"/>
  <c r="AB278" i="24"/>
  <c r="CA278" i="24" s="1"/>
  <c r="AA278" i="24"/>
  <c r="BZ278" i="24" s="1"/>
  <c r="Z278" i="24"/>
  <c r="BY278" i="24" s="1"/>
  <c r="Y278" i="24"/>
  <c r="BX278" i="24" s="1"/>
  <c r="AJ277" i="24"/>
  <c r="CI277" i="24" s="1"/>
  <c r="AI277" i="24"/>
  <c r="CH277" i="24" s="1"/>
  <c r="AH277" i="24"/>
  <c r="CG277" i="24" s="1"/>
  <c r="AG277" i="24"/>
  <c r="CF277" i="24" s="1"/>
  <c r="AF277" i="24"/>
  <c r="CE277" i="24" s="1"/>
  <c r="AE277" i="24"/>
  <c r="CD277" i="24" s="1"/>
  <c r="AD277" i="24"/>
  <c r="CC277" i="24" s="1"/>
  <c r="AC277" i="24"/>
  <c r="CB277" i="24" s="1"/>
  <c r="AB277" i="24"/>
  <c r="CA277" i="24" s="1"/>
  <c r="AA277" i="24"/>
  <c r="BZ277" i="24" s="1"/>
  <c r="Z277" i="24"/>
  <c r="BY277" i="24" s="1"/>
  <c r="Y277" i="24"/>
  <c r="BX277" i="24" s="1"/>
  <c r="BB276" i="24"/>
  <c r="BA276" i="24"/>
  <c r="AZ276" i="24"/>
  <c r="AY276" i="24"/>
  <c r="AX276" i="24"/>
  <c r="AW276" i="24"/>
  <c r="AV276" i="24"/>
  <c r="AU276" i="24"/>
  <c r="AT276" i="24"/>
  <c r="AS276" i="24"/>
  <c r="AR276" i="24"/>
  <c r="AQ276" i="24"/>
  <c r="AP276" i="24"/>
  <c r="AO276" i="24"/>
  <c r="AN276" i="24"/>
  <c r="AM276" i="24"/>
  <c r="AL276" i="24"/>
  <c r="AK276" i="24"/>
  <c r="AJ276" i="24"/>
  <c r="AI276" i="24"/>
  <c r="AH276" i="24"/>
  <c r="AG276" i="24"/>
  <c r="AF276" i="24"/>
  <c r="AE276" i="24"/>
  <c r="AD276" i="24"/>
  <c r="AC276" i="24"/>
  <c r="CB336" i="24" s="1"/>
  <c r="AB276" i="24"/>
  <c r="CA336" i="24" s="1"/>
  <c r="AA276" i="24"/>
  <c r="BZ336" i="24" s="1"/>
  <c r="Z276" i="24"/>
  <c r="BY336" i="24" s="1"/>
  <c r="Y276" i="24"/>
  <c r="BB275" i="24"/>
  <c r="BA275" i="24"/>
  <c r="AZ275" i="24"/>
  <c r="AY275" i="24"/>
  <c r="AX275" i="24"/>
  <c r="AW275" i="24"/>
  <c r="AV275" i="24"/>
  <c r="AU275" i="24"/>
  <c r="AT275" i="24"/>
  <c r="AS275" i="24"/>
  <c r="AR275" i="24"/>
  <c r="AQ275" i="24"/>
  <c r="AP275" i="24"/>
  <c r="AO275" i="24"/>
  <c r="AN275" i="24"/>
  <c r="AM275" i="24"/>
  <c r="AL275" i="24"/>
  <c r="AK275" i="24"/>
  <c r="AJ275" i="24"/>
  <c r="CI275" i="24" s="1"/>
  <c r="AI275" i="24"/>
  <c r="CH275" i="24" s="1"/>
  <c r="AH275" i="24"/>
  <c r="CG275" i="24" s="1"/>
  <c r="AG275" i="24"/>
  <c r="CF275" i="24" s="1"/>
  <c r="AF275" i="24"/>
  <c r="CE275" i="24" s="1"/>
  <c r="AE275" i="24"/>
  <c r="CD275" i="24" s="1"/>
  <c r="AD275" i="24"/>
  <c r="CC275" i="24" s="1"/>
  <c r="AC275" i="24"/>
  <c r="CB275" i="24" s="1"/>
  <c r="AB275" i="24"/>
  <c r="CA275" i="24" s="1"/>
  <c r="AA275" i="24"/>
  <c r="BZ275" i="24" s="1"/>
  <c r="Z275" i="24"/>
  <c r="BY275" i="24" s="1"/>
  <c r="Y275" i="24"/>
  <c r="BX275" i="24" s="1"/>
  <c r="BB274" i="24"/>
  <c r="BA274" i="24"/>
  <c r="AZ274" i="24"/>
  <c r="AY274" i="24"/>
  <c r="AX274" i="24"/>
  <c r="AW274" i="24"/>
  <c r="AV274" i="24"/>
  <c r="AU274" i="24"/>
  <c r="AT274" i="24"/>
  <c r="AS274" i="24"/>
  <c r="AR274" i="24"/>
  <c r="AQ274" i="24"/>
  <c r="AP274" i="24"/>
  <c r="AO274" i="24"/>
  <c r="AN274" i="24"/>
  <c r="AM274" i="24"/>
  <c r="CL274" i="24" s="1"/>
  <c r="AL274" i="24"/>
  <c r="CK274" i="24" s="1"/>
  <c r="AK274" i="24"/>
  <c r="CJ274" i="24" s="1"/>
  <c r="AJ274" i="24"/>
  <c r="CI274" i="24" s="1"/>
  <c r="AI274" i="24"/>
  <c r="CH274" i="24" s="1"/>
  <c r="AH274" i="24"/>
  <c r="CG274" i="24" s="1"/>
  <c r="AG274" i="24"/>
  <c r="CF274" i="24" s="1"/>
  <c r="AF274" i="24"/>
  <c r="CE274" i="24" s="1"/>
  <c r="AE274" i="24"/>
  <c r="CD274" i="24" s="1"/>
  <c r="AD274" i="24"/>
  <c r="CC274" i="24" s="1"/>
  <c r="AC274" i="24"/>
  <c r="CB274" i="24" s="1"/>
  <c r="AB274" i="24"/>
  <c r="CA274" i="24" s="1"/>
  <c r="AA274" i="24"/>
  <c r="BZ274" i="24" s="1"/>
  <c r="Z274" i="24"/>
  <c r="BY274" i="24" s="1"/>
  <c r="Y274" i="24"/>
  <c r="BX274" i="24" s="1"/>
  <c r="AM273" i="24"/>
  <c r="CL273" i="24" s="1"/>
  <c r="AL273" i="24"/>
  <c r="CK273" i="24" s="1"/>
  <c r="AK273" i="24"/>
  <c r="CJ273" i="24" s="1"/>
  <c r="AJ273" i="24"/>
  <c r="CI273" i="24" s="1"/>
  <c r="AI273" i="24"/>
  <c r="CH273" i="24" s="1"/>
  <c r="AH273" i="24"/>
  <c r="CG273" i="24" s="1"/>
  <c r="AG273" i="24"/>
  <c r="CF273" i="24" s="1"/>
  <c r="AF273" i="24"/>
  <c r="CE273" i="24" s="1"/>
  <c r="AE273" i="24"/>
  <c r="CD273" i="24" s="1"/>
  <c r="AD273" i="24"/>
  <c r="CC273" i="24" s="1"/>
  <c r="AC273" i="24"/>
  <c r="CB273" i="24" s="1"/>
  <c r="AB273" i="24"/>
  <c r="CA273" i="24" s="1"/>
  <c r="AA273" i="24"/>
  <c r="BZ273" i="24" s="1"/>
  <c r="Z273" i="24"/>
  <c r="BY273" i="24" s="1"/>
  <c r="Y273" i="24"/>
  <c r="BX273" i="24" s="1"/>
  <c r="BB272" i="24"/>
  <c r="BA272" i="24"/>
  <c r="AZ272" i="24"/>
  <c r="AY272" i="24"/>
  <c r="AX272" i="24"/>
  <c r="AW272" i="24"/>
  <c r="AV272" i="24"/>
  <c r="AU272" i="24"/>
  <c r="AT272" i="24"/>
  <c r="AS272" i="24"/>
  <c r="AR272" i="24"/>
  <c r="CQ272" i="24" s="1"/>
  <c r="AQ272" i="24"/>
  <c r="CP272" i="24" s="1"/>
  <c r="AP272" i="24"/>
  <c r="CO272" i="24" s="1"/>
  <c r="AO272" i="24"/>
  <c r="CN272" i="24" s="1"/>
  <c r="AN272" i="24"/>
  <c r="CM272" i="24" s="1"/>
  <c r="AM272" i="24"/>
  <c r="CL272" i="24" s="1"/>
  <c r="AL272" i="24"/>
  <c r="CK272" i="24" s="1"/>
  <c r="AK272" i="24"/>
  <c r="CJ272" i="24" s="1"/>
  <c r="AJ272" i="24"/>
  <c r="CI272" i="24" s="1"/>
  <c r="AI272" i="24"/>
  <c r="CH272" i="24" s="1"/>
  <c r="AH272" i="24"/>
  <c r="CG272" i="24" s="1"/>
  <c r="AG272" i="24"/>
  <c r="CF272" i="24" s="1"/>
  <c r="AF272" i="24"/>
  <c r="CE272" i="24" s="1"/>
  <c r="AE272" i="24"/>
  <c r="CD272" i="24" s="1"/>
  <c r="AD272" i="24"/>
  <c r="CC272" i="24" s="1"/>
  <c r="AC272" i="24"/>
  <c r="CB272" i="24" s="1"/>
  <c r="AB272" i="24"/>
  <c r="CA272" i="24" s="1"/>
  <c r="AA272" i="24"/>
  <c r="BZ272" i="24" s="1"/>
  <c r="Z272" i="24"/>
  <c r="BY272" i="24" s="1"/>
  <c r="Y272" i="24"/>
  <c r="BX272" i="24" s="1"/>
  <c r="BB271" i="24"/>
  <c r="BA271" i="24"/>
  <c r="AZ271" i="24"/>
  <c r="AY271" i="24"/>
  <c r="AX271" i="24"/>
  <c r="AW271" i="24"/>
  <c r="AV271" i="24"/>
  <c r="AU271" i="24"/>
  <c r="CT271" i="24" s="1"/>
  <c r="AT271" i="24"/>
  <c r="CS271" i="24" s="1"/>
  <c r="AS271" i="24"/>
  <c r="CR271" i="24" s="1"/>
  <c r="AR271" i="24"/>
  <c r="CQ271" i="24" s="1"/>
  <c r="AQ271" i="24"/>
  <c r="CP271" i="24" s="1"/>
  <c r="AP271" i="24"/>
  <c r="CO271" i="24" s="1"/>
  <c r="AO271" i="24"/>
  <c r="CN271" i="24" s="1"/>
  <c r="AN271" i="24"/>
  <c r="CM271" i="24" s="1"/>
  <c r="AM271" i="24"/>
  <c r="CL271" i="24" s="1"/>
  <c r="AL271" i="24"/>
  <c r="CK271" i="24" s="1"/>
  <c r="AK271" i="24"/>
  <c r="CJ271" i="24" s="1"/>
  <c r="AJ271" i="24"/>
  <c r="CI271" i="24" s="1"/>
  <c r="AI271" i="24"/>
  <c r="CH271" i="24" s="1"/>
  <c r="AH271" i="24"/>
  <c r="CG271" i="24" s="1"/>
  <c r="AG271" i="24"/>
  <c r="CF271" i="24" s="1"/>
  <c r="AF271" i="24"/>
  <c r="CE271" i="24" s="1"/>
  <c r="AE271" i="24"/>
  <c r="CD271" i="24" s="1"/>
  <c r="AD271" i="24"/>
  <c r="CC271" i="24" s="1"/>
  <c r="AC271" i="24"/>
  <c r="CB271" i="24" s="1"/>
  <c r="AB271" i="24"/>
  <c r="CA271" i="24" s="1"/>
  <c r="AA271" i="24"/>
  <c r="BZ271" i="24" s="1"/>
  <c r="Z271" i="24"/>
  <c r="BY271" i="24" s="1"/>
  <c r="Y271" i="24"/>
  <c r="BX271" i="24" s="1"/>
  <c r="AI270" i="24"/>
  <c r="CH270" i="24" s="1"/>
  <c r="AH270" i="24"/>
  <c r="CG270" i="24" s="1"/>
  <c r="AG270" i="24"/>
  <c r="CF270" i="24" s="1"/>
  <c r="AF270" i="24"/>
  <c r="CE270" i="24" s="1"/>
  <c r="AE270" i="24"/>
  <c r="CD270" i="24" s="1"/>
  <c r="AD270" i="24"/>
  <c r="CC270" i="24" s="1"/>
  <c r="AC270" i="24"/>
  <c r="CB270" i="24" s="1"/>
  <c r="AB270" i="24"/>
  <c r="CA270" i="24" s="1"/>
  <c r="AA270" i="24"/>
  <c r="BZ270" i="24" s="1"/>
  <c r="Z270" i="24"/>
  <c r="BY270" i="24" s="1"/>
  <c r="Y270" i="24"/>
  <c r="BX270" i="24" s="1"/>
  <c r="BB269" i="24"/>
  <c r="BA269" i="24"/>
  <c r="AZ269" i="24"/>
  <c r="AY269" i="24"/>
  <c r="AX269" i="24"/>
  <c r="AW269" i="24"/>
  <c r="AV269" i="24"/>
  <c r="AU269" i="24"/>
  <c r="AT269" i="24"/>
  <c r="AS269" i="24"/>
  <c r="AR269" i="24"/>
  <c r="AQ269" i="24"/>
  <c r="AP269" i="24"/>
  <c r="AO269" i="24"/>
  <c r="AN269" i="24"/>
  <c r="AM269" i="24"/>
  <c r="AL269" i="24"/>
  <c r="AK269" i="24"/>
  <c r="AJ269" i="24"/>
  <c r="AI269" i="24"/>
  <c r="AH269" i="24"/>
  <c r="AG269" i="24"/>
  <c r="CF269" i="24" s="1"/>
  <c r="AF269" i="24"/>
  <c r="CE269" i="24" s="1"/>
  <c r="AE269" i="24"/>
  <c r="CD269" i="24" s="1"/>
  <c r="AD269" i="24"/>
  <c r="CC269" i="24" s="1"/>
  <c r="AC269" i="24"/>
  <c r="CB269" i="24" s="1"/>
  <c r="AB269" i="24"/>
  <c r="CA269" i="24" s="1"/>
  <c r="AA269" i="24"/>
  <c r="BZ269" i="24" s="1"/>
  <c r="Z269" i="24"/>
  <c r="BY269" i="24" s="1"/>
  <c r="Y269" i="24"/>
  <c r="BX269" i="24" s="1"/>
  <c r="BB268" i="24"/>
  <c r="BA268" i="24"/>
  <c r="AZ268" i="24"/>
  <c r="AY268" i="24"/>
  <c r="AX268" i="24"/>
  <c r="AW268" i="24"/>
  <c r="AV268" i="24"/>
  <c r="AU268" i="24"/>
  <c r="AT268" i="24"/>
  <c r="AS268" i="24"/>
  <c r="AR268" i="24"/>
  <c r="AQ268" i="24"/>
  <c r="AP268" i="24"/>
  <c r="AO268" i="24"/>
  <c r="AN268" i="24"/>
  <c r="AM268" i="24"/>
  <c r="AL268" i="24"/>
  <c r="AK268" i="24"/>
  <c r="AJ268" i="24"/>
  <c r="AI268" i="24"/>
  <c r="AH268" i="24"/>
  <c r="CG268" i="24" s="1"/>
  <c r="AG268" i="24"/>
  <c r="CF268" i="24" s="1"/>
  <c r="AF268" i="24"/>
  <c r="CE268" i="24" s="1"/>
  <c r="AE268" i="24"/>
  <c r="CD268" i="24" s="1"/>
  <c r="AD268" i="24"/>
  <c r="CC268" i="24" s="1"/>
  <c r="AC268" i="24"/>
  <c r="CB268" i="24" s="1"/>
  <c r="AB268" i="24"/>
  <c r="CA268" i="24" s="1"/>
  <c r="AA268" i="24"/>
  <c r="BZ268" i="24" s="1"/>
  <c r="Z268" i="24"/>
  <c r="BY268" i="24" s="1"/>
  <c r="Y268" i="24"/>
  <c r="BX268" i="24" s="1"/>
  <c r="BB267" i="24"/>
  <c r="BA267" i="24"/>
  <c r="AZ267" i="24"/>
  <c r="AY267" i="24"/>
  <c r="AX267" i="24"/>
  <c r="AW267" i="24"/>
  <c r="AV267" i="24"/>
  <c r="AU267" i="24"/>
  <c r="AT267" i="24"/>
  <c r="AS267" i="24"/>
  <c r="AR267" i="24"/>
  <c r="AQ267" i="24"/>
  <c r="AP267" i="24"/>
  <c r="AO267" i="24"/>
  <c r="AN267" i="24"/>
  <c r="AM267" i="24"/>
  <c r="AL267" i="24"/>
  <c r="AK267" i="24"/>
  <c r="AJ267" i="24"/>
  <c r="AI267" i="24"/>
  <c r="AH267" i="24"/>
  <c r="AG267" i="24"/>
  <c r="CF267" i="24" s="1"/>
  <c r="AF267" i="24"/>
  <c r="CE267" i="24" s="1"/>
  <c r="AE267" i="24"/>
  <c r="CD267" i="24" s="1"/>
  <c r="AD267" i="24"/>
  <c r="CC267" i="24" s="1"/>
  <c r="AC267" i="24"/>
  <c r="CB267" i="24" s="1"/>
  <c r="AB267" i="24"/>
  <c r="CA267" i="24" s="1"/>
  <c r="AA267" i="24"/>
  <c r="BZ267" i="24" s="1"/>
  <c r="Z267" i="24"/>
  <c r="BY267" i="24" s="1"/>
  <c r="Y267" i="24"/>
  <c r="BX267" i="24" s="1"/>
  <c r="AF266" i="24"/>
  <c r="CE266" i="24" s="1"/>
  <c r="AE266" i="24"/>
  <c r="CD266" i="24" s="1"/>
  <c r="AD266" i="24"/>
  <c r="CC266" i="24" s="1"/>
  <c r="AC266" i="24"/>
  <c r="CB266" i="24" s="1"/>
  <c r="AB266" i="24"/>
  <c r="CA266" i="24" s="1"/>
  <c r="AA266" i="24"/>
  <c r="BZ266" i="24" s="1"/>
  <c r="Z266" i="24"/>
  <c r="BY266" i="24" s="1"/>
  <c r="Y266" i="24"/>
  <c r="BX266" i="24" s="1"/>
  <c r="BB265" i="24"/>
  <c r="BA265" i="24"/>
  <c r="AZ265" i="24"/>
  <c r="AY265" i="24"/>
  <c r="AX265" i="24"/>
  <c r="AW265" i="24"/>
  <c r="AV265" i="24"/>
  <c r="AU265" i="24"/>
  <c r="AT265" i="24"/>
  <c r="AS265" i="24"/>
  <c r="AR265" i="24"/>
  <c r="AQ265" i="24"/>
  <c r="AP265" i="24"/>
  <c r="AO265" i="24"/>
  <c r="AN265" i="24"/>
  <c r="AM265" i="24"/>
  <c r="AL265" i="24"/>
  <c r="AK265" i="24"/>
  <c r="AJ265" i="24"/>
  <c r="AI265" i="24"/>
  <c r="AH265" i="24"/>
  <c r="AG265" i="24"/>
  <c r="AF265" i="24"/>
  <c r="AE265" i="24"/>
  <c r="AD265" i="24"/>
  <c r="AC265" i="24"/>
  <c r="AB265" i="24"/>
  <c r="AA265" i="24"/>
  <c r="Z265" i="24"/>
  <c r="Y265" i="24"/>
  <c r="BB264" i="24"/>
  <c r="BA264" i="24"/>
  <c r="AZ264" i="24"/>
  <c r="AY264" i="24"/>
  <c r="AX264" i="24"/>
  <c r="AW264" i="24"/>
  <c r="AV264" i="24"/>
  <c r="AU264" i="24"/>
  <c r="AT264" i="24"/>
  <c r="AS264" i="24"/>
  <c r="AR264" i="24"/>
  <c r="AQ264" i="24"/>
  <c r="AP264" i="24"/>
  <c r="AO264" i="24"/>
  <c r="AN264" i="24"/>
  <c r="AM264" i="24"/>
  <c r="AL264" i="24"/>
  <c r="AK264" i="24"/>
  <c r="AJ264" i="24"/>
  <c r="AI264" i="24"/>
  <c r="AH264" i="24"/>
  <c r="AG264" i="24"/>
  <c r="AF264" i="24"/>
  <c r="AE264" i="24"/>
  <c r="AD264" i="24"/>
  <c r="CC264" i="24" s="1"/>
  <c r="AC264" i="24"/>
  <c r="CB264" i="24" s="1"/>
  <c r="AB264" i="24"/>
  <c r="CA264" i="24" s="1"/>
  <c r="AA264" i="24"/>
  <c r="BZ264" i="24" s="1"/>
  <c r="Z264" i="24"/>
  <c r="BY264" i="24" s="1"/>
  <c r="Y264" i="24"/>
  <c r="BX264" i="24" s="1"/>
  <c r="BB263" i="24"/>
  <c r="BA263" i="24"/>
  <c r="AZ263" i="24"/>
  <c r="AY263" i="24"/>
  <c r="AX263" i="24"/>
  <c r="AW263" i="24"/>
  <c r="AV263" i="24"/>
  <c r="AU263" i="24"/>
  <c r="AT263" i="24"/>
  <c r="AS263" i="24"/>
  <c r="AR263" i="24"/>
  <c r="AQ263" i="24"/>
  <c r="AP263" i="24"/>
  <c r="AO263" i="24"/>
  <c r="AN263" i="24"/>
  <c r="AM263" i="24"/>
  <c r="AL263" i="24"/>
  <c r="AK263" i="24"/>
  <c r="AJ263" i="24"/>
  <c r="AI263" i="24"/>
  <c r="AH263" i="24"/>
  <c r="AG263" i="24"/>
  <c r="AF263" i="24"/>
  <c r="AE263" i="24"/>
  <c r="CD263" i="24" s="1"/>
  <c r="AD263" i="24"/>
  <c r="CC263" i="24" s="1"/>
  <c r="AC263" i="24"/>
  <c r="CB263" i="24" s="1"/>
  <c r="AB263" i="24"/>
  <c r="CA263" i="24" s="1"/>
  <c r="AA263" i="24"/>
  <c r="BZ263" i="24" s="1"/>
  <c r="Z263" i="24"/>
  <c r="BY263" i="24" s="1"/>
  <c r="Y263" i="24"/>
  <c r="BX263" i="24" s="1"/>
  <c r="BB262" i="24"/>
  <c r="BA262" i="24"/>
  <c r="AZ262" i="24"/>
  <c r="AY262" i="24"/>
  <c r="AX262" i="24"/>
  <c r="AW262" i="24"/>
  <c r="AV262" i="24"/>
  <c r="AU262" i="24"/>
  <c r="AT262" i="24"/>
  <c r="AS262" i="24"/>
  <c r="AR262" i="24"/>
  <c r="AQ262" i="24"/>
  <c r="AP262" i="24"/>
  <c r="AO262" i="24"/>
  <c r="AN262" i="24"/>
  <c r="AM262" i="24"/>
  <c r="AL262" i="24"/>
  <c r="AK262" i="24"/>
  <c r="AJ262" i="24"/>
  <c r="AI262" i="24"/>
  <c r="AH262" i="24"/>
  <c r="AG262" i="24"/>
  <c r="CF262" i="24" s="1"/>
  <c r="AF262" i="24"/>
  <c r="CE262" i="24" s="1"/>
  <c r="AE262" i="24"/>
  <c r="CD262" i="24" s="1"/>
  <c r="AD262" i="24"/>
  <c r="CC262" i="24" s="1"/>
  <c r="AC262" i="24"/>
  <c r="CB262" i="24" s="1"/>
  <c r="AB262" i="24"/>
  <c r="CA262" i="24" s="1"/>
  <c r="AA262" i="24"/>
  <c r="BZ262" i="24" s="1"/>
  <c r="Z262" i="24"/>
  <c r="BY262" i="24" s="1"/>
  <c r="Y262" i="24"/>
  <c r="BX262" i="24" s="1"/>
  <c r="BB261" i="24"/>
  <c r="BA261" i="24"/>
  <c r="AZ261" i="24"/>
  <c r="AY261" i="24"/>
  <c r="AX261" i="24"/>
  <c r="AW261" i="24"/>
  <c r="AV261" i="24"/>
  <c r="AU261" i="24"/>
  <c r="AT261" i="24"/>
  <c r="AS261" i="24"/>
  <c r="AR261" i="24"/>
  <c r="AQ261" i="24"/>
  <c r="AP261" i="24"/>
  <c r="AO261" i="24"/>
  <c r="AN261" i="24"/>
  <c r="AM261" i="24"/>
  <c r="AL261" i="24"/>
  <c r="AK261" i="24"/>
  <c r="AJ261" i="24"/>
  <c r="AI261" i="24"/>
  <c r="AH261" i="24"/>
  <c r="AG261" i="24"/>
  <c r="AF261" i="24"/>
  <c r="AE261" i="24"/>
  <c r="AD261" i="24"/>
  <c r="CC261" i="24" s="1"/>
  <c r="AC261" i="24"/>
  <c r="CB261" i="24" s="1"/>
  <c r="AB261" i="24"/>
  <c r="CA261" i="24" s="1"/>
  <c r="AA261" i="24"/>
  <c r="BZ261" i="24" s="1"/>
  <c r="Z261" i="24"/>
  <c r="BY261" i="24" s="1"/>
  <c r="Y261" i="24"/>
  <c r="BX261" i="24" s="1"/>
  <c r="AD260" i="24"/>
  <c r="AC260" i="24"/>
  <c r="AB260" i="24"/>
  <c r="AA260" i="24"/>
  <c r="Z260" i="24"/>
  <c r="Y260" i="24"/>
  <c r="BB259" i="24"/>
  <c r="BA259" i="24"/>
  <c r="AZ259" i="24"/>
  <c r="AY259" i="24"/>
  <c r="AX259" i="24"/>
  <c r="AW259" i="24"/>
  <c r="AV259" i="24"/>
  <c r="AU259" i="24"/>
  <c r="AT259" i="24"/>
  <c r="AS259" i="24"/>
  <c r="AR259" i="24"/>
  <c r="AQ259" i="24"/>
  <c r="AP259" i="24"/>
  <c r="AO259" i="24"/>
  <c r="AN259" i="24"/>
  <c r="AM259" i="24"/>
  <c r="AL259" i="24"/>
  <c r="AK259" i="24"/>
  <c r="AJ259" i="24"/>
  <c r="AI259" i="24"/>
  <c r="AH259" i="24"/>
  <c r="AG259" i="24"/>
  <c r="AF259" i="24"/>
  <c r="CE259" i="24" s="1"/>
  <c r="AE259" i="24"/>
  <c r="CD259" i="24" s="1"/>
  <c r="AD259" i="24"/>
  <c r="CC259" i="24" s="1"/>
  <c r="AC259" i="24"/>
  <c r="CB259" i="24" s="1"/>
  <c r="AB259" i="24"/>
  <c r="CA259" i="24" s="1"/>
  <c r="AA259" i="24"/>
  <c r="BZ259" i="24" s="1"/>
  <c r="Z259" i="24"/>
  <c r="BY259" i="24" s="1"/>
  <c r="Y259" i="24"/>
  <c r="BX259" i="24" s="1"/>
  <c r="AQ258" i="24"/>
  <c r="CP258" i="24" s="1"/>
  <c r="AP258" i="24"/>
  <c r="CO258" i="24" s="1"/>
  <c r="AO258" i="24"/>
  <c r="CN258" i="24" s="1"/>
  <c r="AN258" i="24"/>
  <c r="CM258" i="24" s="1"/>
  <c r="AM258" i="24"/>
  <c r="CL258" i="24" s="1"/>
  <c r="AL258" i="24"/>
  <c r="CK258" i="24" s="1"/>
  <c r="AK258" i="24"/>
  <c r="CJ258" i="24" s="1"/>
  <c r="AJ258" i="24"/>
  <c r="CI258" i="24" s="1"/>
  <c r="AI258" i="24"/>
  <c r="CH258" i="24" s="1"/>
  <c r="AH258" i="24"/>
  <c r="CG258" i="24" s="1"/>
  <c r="AG258" i="24"/>
  <c r="CF258" i="24" s="1"/>
  <c r="AF258" i="24"/>
  <c r="CE258" i="24" s="1"/>
  <c r="AE258" i="24"/>
  <c r="CD258" i="24" s="1"/>
  <c r="AD258" i="24"/>
  <c r="CC258" i="24" s="1"/>
  <c r="AC258" i="24"/>
  <c r="CB258" i="24" s="1"/>
  <c r="AB258" i="24"/>
  <c r="CA258" i="24" s="1"/>
  <c r="AA258" i="24"/>
  <c r="BZ258" i="24" s="1"/>
  <c r="Z258" i="24"/>
  <c r="BY258" i="24" s="1"/>
  <c r="Y258" i="24"/>
  <c r="BX258" i="24" s="1"/>
  <c r="BB257" i="24"/>
  <c r="BA257" i="24"/>
  <c r="AZ257" i="24"/>
  <c r="AY257" i="24"/>
  <c r="AX257" i="24"/>
  <c r="AW257" i="24"/>
  <c r="AV257" i="24"/>
  <c r="AU257" i="24"/>
  <c r="AT257" i="24"/>
  <c r="AS257" i="24"/>
  <c r="AR257" i="24"/>
  <c r="AQ257" i="24"/>
  <c r="AP257" i="24"/>
  <c r="AO257" i="24"/>
  <c r="AN257" i="24"/>
  <c r="AM257" i="24"/>
  <c r="AL257" i="24"/>
  <c r="AK257" i="24"/>
  <c r="AJ257" i="24"/>
  <c r="AI257" i="24"/>
  <c r="AH257" i="24"/>
  <c r="AG257" i="24"/>
  <c r="AF257" i="24"/>
  <c r="AE257" i="24"/>
  <c r="AD257" i="24"/>
  <c r="AC257" i="24"/>
  <c r="AB257" i="24"/>
  <c r="AA257" i="24"/>
  <c r="Z257" i="24"/>
  <c r="Y257" i="24"/>
  <c r="AI256" i="24"/>
  <c r="AH256" i="24"/>
  <c r="AG256" i="24"/>
  <c r="AF256" i="24"/>
  <c r="AE256" i="24"/>
  <c r="AD256" i="24"/>
  <c r="CC256" i="24" s="1"/>
  <c r="AC256" i="24"/>
  <c r="CB256" i="24" s="1"/>
  <c r="AB256" i="24"/>
  <c r="CA256" i="24" s="1"/>
  <c r="AA256" i="24"/>
  <c r="BZ256" i="24" s="1"/>
  <c r="Z256" i="24"/>
  <c r="BY256" i="24" s="1"/>
  <c r="Y256" i="24"/>
  <c r="BX256" i="24" s="1"/>
  <c r="BB255" i="24"/>
  <c r="BA255" i="24"/>
  <c r="AZ255" i="24"/>
  <c r="AY255" i="24"/>
  <c r="AX255" i="24"/>
  <c r="AW255" i="24"/>
  <c r="AV255" i="24"/>
  <c r="AU255" i="24"/>
  <c r="AT255" i="24"/>
  <c r="AS255" i="24"/>
  <c r="AR255" i="24"/>
  <c r="AQ255" i="24"/>
  <c r="AP255" i="24"/>
  <c r="AO255" i="24"/>
  <c r="AN255" i="24"/>
  <c r="AM255" i="24"/>
  <c r="AL255" i="24"/>
  <c r="AK255" i="24"/>
  <c r="AJ255" i="24"/>
  <c r="AI255" i="24"/>
  <c r="AH255" i="24"/>
  <c r="AG255" i="24"/>
  <c r="AF255" i="24"/>
  <c r="AE255" i="24"/>
  <c r="AD255" i="24"/>
  <c r="AC255" i="24"/>
  <c r="AB255" i="24"/>
  <c r="AA255" i="24"/>
  <c r="Z255" i="24"/>
  <c r="Y255" i="24"/>
  <c r="BB254" i="24"/>
  <c r="BA254" i="24"/>
  <c r="AZ254" i="24"/>
  <c r="AY254" i="24"/>
  <c r="AX254" i="24"/>
  <c r="AW254" i="24"/>
  <c r="AV254" i="24"/>
  <c r="AU254" i="24"/>
  <c r="AT254" i="24"/>
  <c r="AS254" i="24"/>
  <c r="AR254" i="24"/>
  <c r="AQ254" i="24"/>
  <c r="AP254" i="24"/>
  <c r="AO254" i="24"/>
  <c r="AN254" i="24"/>
  <c r="AM254" i="24"/>
  <c r="AL254" i="24"/>
  <c r="AK254" i="24"/>
  <c r="AJ254" i="24"/>
  <c r="AI254" i="24"/>
  <c r="AH254" i="24"/>
  <c r="AG254" i="24"/>
  <c r="AF254" i="24"/>
  <c r="CE254" i="24" s="1"/>
  <c r="AE254" i="24"/>
  <c r="CD254" i="24" s="1"/>
  <c r="AD254" i="24"/>
  <c r="CC254" i="24" s="1"/>
  <c r="AC254" i="24"/>
  <c r="CB254" i="24" s="1"/>
  <c r="AB254" i="24"/>
  <c r="CA254" i="24" s="1"/>
  <c r="AA254" i="24"/>
  <c r="BZ254" i="24" s="1"/>
  <c r="Z254" i="24"/>
  <c r="BY254" i="24" s="1"/>
  <c r="Y254" i="24"/>
  <c r="BX254" i="24" s="1"/>
  <c r="BB253" i="24"/>
  <c r="BA253" i="24"/>
  <c r="AZ253" i="24"/>
  <c r="AY253" i="24"/>
  <c r="AX253" i="24"/>
  <c r="AW253" i="24"/>
  <c r="AV253" i="24"/>
  <c r="AU253" i="24"/>
  <c r="AT253" i="24"/>
  <c r="AS253" i="24"/>
  <c r="AR253" i="24"/>
  <c r="AQ253" i="24"/>
  <c r="AP253" i="24"/>
  <c r="AO253" i="24"/>
  <c r="AN253" i="24"/>
  <c r="AM253" i="24"/>
  <c r="AL253" i="24"/>
  <c r="AK253" i="24"/>
  <c r="AJ253" i="24"/>
  <c r="AI253" i="24"/>
  <c r="AH253" i="24"/>
  <c r="AG253" i="24"/>
  <c r="AF253" i="24"/>
  <c r="AE253" i="24"/>
  <c r="AD253" i="24"/>
  <c r="AC253" i="24"/>
  <c r="AB253" i="24"/>
  <c r="AA253" i="24"/>
  <c r="Z253" i="24"/>
  <c r="Y253" i="24"/>
  <c r="BB252" i="24"/>
  <c r="DA252" i="24" s="1"/>
  <c r="BA252" i="24"/>
  <c r="CZ252" i="24" s="1"/>
  <c r="AZ252" i="24"/>
  <c r="CY252" i="24" s="1"/>
  <c r="AY252" i="24"/>
  <c r="CX252" i="24" s="1"/>
  <c r="AX252" i="24"/>
  <c r="CW252" i="24" s="1"/>
  <c r="AW252" i="24"/>
  <c r="CV252" i="24" s="1"/>
  <c r="AV252" i="24"/>
  <c r="CU252" i="24" s="1"/>
  <c r="AU252" i="24"/>
  <c r="CT252" i="24" s="1"/>
  <c r="AT252" i="24"/>
  <c r="CS252" i="24" s="1"/>
  <c r="AS252" i="24"/>
  <c r="CR252" i="24" s="1"/>
  <c r="AR252" i="24"/>
  <c r="CQ252" i="24" s="1"/>
  <c r="AQ252" i="24"/>
  <c r="CP252" i="24" s="1"/>
  <c r="AP252" i="24"/>
  <c r="CO252" i="24" s="1"/>
  <c r="AO252" i="24"/>
  <c r="CN252" i="24" s="1"/>
  <c r="AN252" i="24"/>
  <c r="CM252" i="24" s="1"/>
  <c r="AM252" i="24"/>
  <c r="CL252" i="24" s="1"/>
  <c r="AL252" i="24"/>
  <c r="CK252" i="24" s="1"/>
  <c r="AK252" i="24"/>
  <c r="CJ252" i="24" s="1"/>
  <c r="AJ252" i="24"/>
  <c r="CI252" i="24" s="1"/>
  <c r="AI252" i="24"/>
  <c r="CH252" i="24" s="1"/>
  <c r="AH252" i="24"/>
  <c r="CG252" i="24" s="1"/>
  <c r="AG252" i="24"/>
  <c r="CF252" i="24" s="1"/>
  <c r="AF252" i="24"/>
  <c r="CE252" i="24" s="1"/>
  <c r="AE252" i="24"/>
  <c r="CD252" i="24" s="1"/>
  <c r="AD252" i="24"/>
  <c r="CC252" i="24" s="1"/>
  <c r="AC252" i="24"/>
  <c r="CB252" i="24" s="1"/>
  <c r="AB252" i="24"/>
  <c r="CA252" i="24" s="1"/>
  <c r="AA252" i="24"/>
  <c r="BZ252" i="24" s="1"/>
  <c r="Z252" i="24"/>
  <c r="BY252" i="24" s="1"/>
  <c r="Y252" i="24"/>
  <c r="BX252" i="24" s="1"/>
  <c r="AH251" i="24"/>
  <c r="CG251" i="24" s="1"/>
  <c r="AG251" i="24"/>
  <c r="CF251" i="24" s="1"/>
  <c r="AF251" i="24"/>
  <c r="CE251" i="24" s="1"/>
  <c r="AE251" i="24"/>
  <c r="CD251" i="24" s="1"/>
  <c r="AD251" i="24"/>
  <c r="CC251" i="24" s="1"/>
  <c r="AC251" i="24"/>
  <c r="CB251" i="24" s="1"/>
  <c r="AB251" i="24"/>
  <c r="CA251" i="24" s="1"/>
  <c r="AA251" i="24"/>
  <c r="BZ251" i="24" s="1"/>
  <c r="Z251" i="24"/>
  <c r="BY251" i="24" s="1"/>
  <c r="Y251" i="24"/>
  <c r="BX251" i="24" s="1"/>
  <c r="AI250" i="24"/>
  <c r="AH250" i="24"/>
  <c r="AG250" i="24"/>
  <c r="CF250" i="24" s="1"/>
  <c r="AF250" i="24"/>
  <c r="CE250" i="24" s="1"/>
  <c r="AE250" i="24"/>
  <c r="CD250" i="24" s="1"/>
  <c r="AD250" i="24"/>
  <c r="CC250" i="24" s="1"/>
  <c r="AC250" i="24"/>
  <c r="CB250" i="24" s="1"/>
  <c r="AB250" i="24"/>
  <c r="CA250" i="24" s="1"/>
  <c r="AA250" i="24"/>
  <c r="BZ250" i="24" s="1"/>
  <c r="Z250" i="24"/>
  <c r="BY250" i="24" s="1"/>
  <c r="Y250" i="24"/>
  <c r="BX250" i="24" s="1"/>
  <c r="BB249" i="24"/>
  <c r="BA249" i="24"/>
  <c r="AZ249" i="24"/>
  <c r="AY249" i="24"/>
  <c r="AX249" i="24"/>
  <c r="AW249" i="24"/>
  <c r="AV249" i="24"/>
  <c r="AU249" i="24"/>
  <c r="AT249" i="24"/>
  <c r="AS249" i="24"/>
  <c r="AR249" i="24"/>
  <c r="AQ249" i="24"/>
  <c r="AP249" i="24"/>
  <c r="AO249" i="24"/>
  <c r="AN249" i="24"/>
  <c r="AM249" i="24"/>
  <c r="AL249" i="24"/>
  <c r="AK249" i="24"/>
  <c r="AJ249" i="24"/>
  <c r="AI249" i="24"/>
  <c r="AH249" i="24"/>
  <c r="AG249" i="24"/>
  <c r="CF249" i="24" s="1"/>
  <c r="AF249" i="24"/>
  <c r="CE249" i="24" s="1"/>
  <c r="AE249" i="24"/>
  <c r="CD249" i="24" s="1"/>
  <c r="AD249" i="24"/>
  <c r="CC249" i="24" s="1"/>
  <c r="AC249" i="24"/>
  <c r="CB249" i="24" s="1"/>
  <c r="AB249" i="24"/>
  <c r="CA249" i="24" s="1"/>
  <c r="AA249" i="24"/>
  <c r="BZ249" i="24" s="1"/>
  <c r="Z249" i="24"/>
  <c r="BY249" i="24" s="1"/>
  <c r="Y249" i="24"/>
  <c r="BX249" i="24" s="1"/>
  <c r="AF247" i="24"/>
  <c r="AE247" i="24"/>
  <c r="AD247" i="24"/>
  <c r="AC247" i="24"/>
  <c r="AB247" i="24"/>
  <c r="AA247" i="24"/>
  <c r="Z247" i="24"/>
  <c r="Y247" i="24"/>
  <c r="AF246" i="24"/>
  <c r="AE246" i="24"/>
  <c r="AD246" i="24"/>
  <c r="AC246" i="24"/>
  <c r="AB246" i="24"/>
  <c r="AA246" i="24"/>
  <c r="Z246" i="24"/>
  <c r="Y246" i="24"/>
  <c r="BB245" i="24"/>
  <c r="BA245" i="24"/>
  <c r="AZ245" i="24"/>
  <c r="AY245" i="24"/>
  <c r="AX245" i="24"/>
  <c r="AW245" i="24"/>
  <c r="AV245" i="24"/>
  <c r="AU245" i="24"/>
  <c r="AT245" i="24"/>
  <c r="AS245" i="24"/>
  <c r="AR245" i="24"/>
  <c r="AQ245" i="24"/>
  <c r="AP245" i="24"/>
  <c r="AO245" i="24"/>
  <c r="AN245" i="24"/>
  <c r="AM245" i="24"/>
  <c r="AL245" i="24"/>
  <c r="AK245" i="24"/>
  <c r="AJ245" i="24"/>
  <c r="AI245" i="24"/>
  <c r="AH245" i="24"/>
  <c r="AG245" i="24"/>
  <c r="AF245" i="24"/>
  <c r="CE245" i="24" s="1"/>
  <c r="AE245" i="24"/>
  <c r="CD245" i="24" s="1"/>
  <c r="AD245" i="24"/>
  <c r="CC245" i="24" s="1"/>
  <c r="AC245" i="24"/>
  <c r="CB245" i="24" s="1"/>
  <c r="AB245" i="24"/>
  <c r="CA245" i="24" s="1"/>
  <c r="AA245" i="24"/>
  <c r="BZ245" i="24" s="1"/>
  <c r="Z245" i="24"/>
  <c r="BY245" i="24" s="1"/>
  <c r="Y245" i="24"/>
  <c r="BX245" i="24" s="1"/>
  <c r="BB244" i="24"/>
  <c r="DA244" i="24" s="1"/>
  <c r="BA244" i="24"/>
  <c r="CZ244" i="24" s="1"/>
  <c r="AZ244" i="24"/>
  <c r="CY244" i="24" s="1"/>
  <c r="AY244" i="24"/>
  <c r="CX244" i="24" s="1"/>
  <c r="AX244" i="24"/>
  <c r="CW244" i="24" s="1"/>
  <c r="AW244" i="24"/>
  <c r="CV244" i="24" s="1"/>
  <c r="AV244" i="24"/>
  <c r="CU244" i="24" s="1"/>
  <c r="AU244" i="24"/>
  <c r="CT244" i="24" s="1"/>
  <c r="AT244" i="24"/>
  <c r="CS244" i="24" s="1"/>
  <c r="AS244" i="24"/>
  <c r="CR244" i="24" s="1"/>
  <c r="AR244" i="24"/>
  <c r="CQ244" i="24" s="1"/>
  <c r="AQ244" i="24"/>
  <c r="CP244" i="24" s="1"/>
  <c r="AP244" i="24"/>
  <c r="CO244" i="24" s="1"/>
  <c r="AO244" i="24"/>
  <c r="CN244" i="24" s="1"/>
  <c r="AN244" i="24"/>
  <c r="CM244" i="24" s="1"/>
  <c r="AM244" i="24"/>
  <c r="CL244" i="24" s="1"/>
  <c r="AL244" i="24"/>
  <c r="CK244" i="24" s="1"/>
  <c r="AK244" i="24"/>
  <c r="CJ244" i="24" s="1"/>
  <c r="AJ244" i="24"/>
  <c r="CI244" i="24" s="1"/>
  <c r="AI244" i="24"/>
  <c r="CH244" i="24" s="1"/>
  <c r="AH244" i="24"/>
  <c r="CG244" i="24" s="1"/>
  <c r="AG244" i="24"/>
  <c r="CF244" i="24" s="1"/>
  <c r="AF244" i="24"/>
  <c r="CE244" i="24" s="1"/>
  <c r="AE244" i="24"/>
  <c r="CD244" i="24" s="1"/>
  <c r="AD244" i="24"/>
  <c r="CC244" i="24" s="1"/>
  <c r="AC244" i="24"/>
  <c r="CB244" i="24" s="1"/>
  <c r="AB244" i="24"/>
  <c r="CA244" i="24" s="1"/>
  <c r="AA244" i="24"/>
  <c r="BZ244" i="24" s="1"/>
  <c r="Z244" i="24"/>
  <c r="BY244" i="24" s="1"/>
  <c r="Y244" i="24"/>
  <c r="BX244" i="24" s="1"/>
  <c r="BB243" i="24"/>
  <c r="BA243" i="24"/>
  <c r="AZ243" i="24"/>
  <c r="AY243" i="24"/>
  <c r="AX243" i="24"/>
  <c r="AW243" i="24"/>
  <c r="AV243" i="24"/>
  <c r="AU243" i="24"/>
  <c r="AT243" i="24"/>
  <c r="AS243" i="24"/>
  <c r="AR243" i="24"/>
  <c r="AQ243" i="24"/>
  <c r="AP243" i="24"/>
  <c r="AO243" i="24"/>
  <c r="AN243" i="24"/>
  <c r="CM243" i="24" s="1"/>
  <c r="AM243" i="24"/>
  <c r="CL243" i="24" s="1"/>
  <c r="AL243" i="24"/>
  <c r="CK243" i="24" s="1"/>
  <c r="AK243" i="24"/>
  <c r="CJ243" i="24" s="1"/>
  <c r="AJ243" i="24"/>
  <c r="CI243" i="24" s="1"/>
  <c r="AI243" i="24"/>
  <c r="CH243" i="24" s="1"/>
  <c r="AH243" i="24"/>
  <c r="CG243" i="24" s="1"/>
  <c r="AG243" i="24"/>
  <c r="CF243" i="24" s="1"/>
  <c r="AF243" i="24"/>
  <c r="CE243" i="24" s="1"/>
  <c r="AE243" i="24"/>
  <c r="CD243" i="24" s="1"/>
  <c r="AD243" i="24"/>
  <c r="CC243" i="24" s="1"/>
  <c r="AC243" i="24"/>
  <c r="CB243" i="24" s="1"/>
  <c r="AB243" i="24"/>
  <c r="CA243" i="24" s="1"/>
  <c r="AA243" i="24"/>
  <c r="BZ243" i="24" s="1"/>
  <c r="Z243" i="24"/>
  <c r="BY243" i="24" s="1"/>
  <c r="Y243" i="24"/>
  <c r="BX243" i="24" s="1"/>
  <c r="BB242" i="24"/>
  <c r="BA242" i="24"/>
  <c r="AZ242" i="24"/>
  <c r="AY242" i="24"/>
  <c r="AX242" i="24"/>
  <c r="AW242" i="24"/>
  <c r="AV242" i="24"/>
  <c r="AU242" i="24"/>
  <c r="AT242" i="24"/>
  <c r="AS242" i="24"/>
  <c r="AR242" i="24"/>
  <c r="AQ242" i="24"/>
  <c r="AP242" i="24"/>
  <c r="AO242" i="24"/>
  <c r="CN242" i="24" s="1"/>
  <c r="AN242" i="24"/>
  <c r="CM242" i="24" s="1"/>
  <c r="AM242" i="24"/>
  <c r="CL242" i="24" s="1"/>
  <c r="AL242" i="24"/>
  <c r="CK242" i="24" s="1"/>
  <c r="AK242" i="24"/>
  <c r="CJ242" i="24" s="1"/>
  <c r="AJ242" i="24"/>
  <c r="CI242" i="24" s="1"/>
  <c r="AI242" i="24"/>
  <c r="CH242" i="24" s="1"/>
  <c r="AH242" i="24"/>
  <c r="CG242" i="24" s="1"/>
  <c r="AG242" i="24"/>
  <c r="CF242" i="24" s="1"/>
  <c r="AF242" i="24"/>
  <c r="CE242" i="24" s="1"/>
  <c r="AE242" i="24"/>
  <c r="CD242" i="24" s="1"/>
  <c r="AD242" i="24"/>
  <c r="CC242" i="24" s="1"/>
  <c r="AC242" i="24"/>
  <c r="CB242" i="24" s="1"/>
  <c r="AB242" i="24"/>
  <c r="CA242" i="24" s="1"/>
  <c r="AA242" i="24"/>
  <c r="BZ242" i="24" s="1"/>
  <c r="Z242" i="24"/>
  <c r="BY242" i="24" s="1"/>
  <c r="Y242" i="24"/>
  <c r="BB241" i="24"/>
  <c r="BA241" i="24"/>
  <c r="AZ241" i="24"/>
  <c r="AY241" i="24"/>
  <c r="AX241" i="24"/>
  <c r="AW241" i="24"/>
  <c r="AV241" i="24"/>
  <c r="AU241" i="24"/>
  <c r="AT241" i="24"/>
  <c r="CS241" i="24" s="1"/>
  <c r="AS241" i="24"/>
  <c r="CR241" i="24" s="1"/>
  <c r="AR241" i="24"/>
  <c r="CQ241" i="24" s="1"/>
  <c r="AQ241" i="24"/>
  <c r="CP241" i="24" s="1"/>
  <c r="AP241" i="24"/>
  <c r="CO241" i="24" s="1"/>
  <c r="AO241" i="24"/>
  <c r="CN241" i="24" s="1"/>
  <c r="AN241" i="24"/>
  <c r="CM241" i="24" s="1"/>
  <c r="AM241" i="24"/>
  <c r="CL241" i="24" s="1"/>
  <c r="AL241" i="24"/>
  <c r="CK241" i="24" s="1"/>
  <c r="AK241" i="24"/>
  <c r="CJ241" i="24" s="1"/>
  <c r="AJ241" i="24"/>
  <c r="CI241" i="24" s="1"/>
  <c r="AI241" i="24"/>
  <c r="CH241" i="24" s="1"/>
  <c r="AH241" i="24"/>
  <c r="CG241" i="24" s="1"/>
  <c r="AG241" i="24"/>
  <c r="CF241" i="24" s="1"/>
  <c r="AF241" i="24"/>
  <c r="CE241" i="24" s="1"/>
  <c r="AE241" i="24"/>
  <c r="CD241" i="24" s="1"/>
  <c r="AD241" i="24"/>
  <c r="CC241" i="24" s="1"/>
  <c r="AC241" i="24"/>
  <c r="CB241" i="24" s="1"/>
  <c r="AB241" i="24"/>
  <c r="CA241" i="24" s="1"/>
  <c r="AA241" i="24"/>
  <c r="BZ241" i="24" s="1"/>
  <c r="Z241" i="24"/>
  <c r="BY241" i="24" s="1"/>
  <c r="Y241" i="24"/>
  <c r="BX241" i="24" s="1"/>
  <c r="AM240" i="24"/>
  <c r="CL240" i="24" s="1"/>
  <c r="AL240" i="24"/>
  <c r="CK240" i="24" s="1"/>
  <c r="AK240" i="24"/>
  <c r="CJ240" i="24" s="1"/>
  <c r="AJ240" i="24"/>
  <c r="CI240" i="24" s="1"/>
  <c r="AI240" i="24"/>
  <c r="CH240" i="24" s="1"/>
  <c r="AH240" i="24"/>
  <c r="CG240" i="24" s="1"/>
  <c r="AG240" i="24"/>
  <c r="CF240" i="24" s="1"/>
  <c r="AF240" i="24"/>
  <c r="CE240" i="24" s="1"/>
  <c r="AE240" i="24"/>
  <c r="CD240" i="24" s="1"/>
  <c r="AD240" i="24"/>
  <c r="CC240" i="24" s="1"/>
  <c r="AC240" i="24"/>
  <c r="CB240" i="24" s="1"/>
  <c r="AB240" i="24"/>
  <c r="CA240" i="24" s="1"/>
  <c r="AA240" i="24"/>
  <c r="BZ240" i="24" s="1"/>
  <c r="Z240" i="24"/>
  <c r="BY240" i="24" s="1"/>
  <c r="Y240" i="24"/>
  <c r="BX240" i="24" s="1"/>
  <c r="BB239" i="24"/>
  <c r="BA239" i="24"/>
  <c r="AZ239" i="24"/>
  <c r="AY239" i="24"/>
  <c r="AX239" i="24"/>
  <c r="AW239" i="24"/>
  <c r="AV239" i="24"/>
  <c r="AU239" i="24"/>
  <c r="AT239" i="24"/>
  <c r="AS239" i="24"/>
  <c r="AR239" i="24"/>
  <c r="AQ239" i="24"/>
  <c r="AP239" i="24"/>
  <c r="AO239" i="24"/>
  <c r="AN239" i="24"/>
  <c r="AM239" i="24"/>
  <c r="AL239" i="24"/>
  <c r="AK239" i="24"/>
  <c r="AJ239" i="24"/>
  <c r="AI239" i="24"/>
  <c r="AH239" i="24"/>
  <c r="CG239" i="24" s="1"/>
  <c r="AG239" i="24"/>
  <c r="CF239" i="24" s="1"/>
  <c r="AF239" i="24"/>
  <c r="CE239" i="24" s="1"/>
  <c r="AE239" i="24"/>
  <c r="CD239" i="24" s="1"/>
  <c r="AD239" i="24"/>
  <c r="CC239" i="24" s="1"/>
  <c r="AC239" i="24"/>
  <c r="CB239" i="24" s="1"/>
  <c r="AB239" i="24"/>
  <c r="CA239" i="24" s="1"/>
  <c r="AA239" i="24"/>
  <c r="BZ239" i="24" s="1"/>
  <c r="Z239" i="24"/>
  <c r="BY239" i="24" s="1"/>
  <c r="Y239" i="24"/>
  <c r="BX239" i="24" s="1"/>
  <c r="BB238" i="24"/>
  <c r="BA238" i="24"/>
  <c r="AZ238" i="24"/>
  <c r="AY238" i="24"/>
  <c r="AX238" i="24"/>
  <c r="AW238" i="24"/>
  <c r="AV238" i="24"/>
  <c r="AU238" i="24"/>
  <c r="AT238" i="24"/>
  <c r="AS238" i="24"/>
  <c r="AR238" i="24"/>
  <c r="AQ238" i="24"/>
  <c r="AP238" i="24"/>
  <c r="AO238" i="24"/>
  <c r="AN238" i="24"/>
  <c r="AM238" i="24"/>
  <c r="AL238" i="24"/>
  <c r="AK238" i="24"/>
  <c r="AJ238" i="24"/>
  <c r="AI238" i="24"/>
  <c r="AH238" i="24"/>
  <c r="AG238" i="24"/>
  <c r="AF238" i="24"/>
  <c r="AE238" i="24"/>
  <c r="AD238" i="24"/>
  <c r="AC238" i="24"/>
  <c r="CB238" i="24" s="1"/>
  <c r="AB238" i="24"/>
  <c r="CA238" i="24" s="1"/>
  <c r="AA238" i="24"/>
  <c r="BZ238" i="24" s="1"/>
  <c r="Z238" i="24"/>
  <c r="BY238" i="24" s="1"/>
  <c r="Y238" i="24"/>
  <c r="BX238" i="24" s="1"/>
  <c r="BB237" i="24"/>
  <c r="BA237" i="24"/>
  <c r="AZ237" i="24"/>
  <c r="AY237" i="24"/>
  <c r="AX237" i="24"/>
  <c r="AW237" i="24"/>
  <c r="AV237" i="24"/>
  <c r="AU237" i="24"/>
  <c r="AT237" i="24"/>
  <c r="AS237" i="24"/>
  <c r="AR237" i="24"/>
  <c r="CQ237" i="24" s="1"/>
  <c r="AQ237" i="24"/>
  <c r="CP237" i="24" s="1"/>
  <c r="AP237" i="24"/>
  <c r="CO237" i="24" s="1"/>
  <c r="AO237" i="24"/>
  <c r="CN237" i="24" s="1"/>
  <c r="AN237" i="24"/>
  <c r="CM237" i="24" s="1"/>
  <c r="AM237" i="24"/>
  <c r="CL237" i="24" s="1"/>
  <c r="AL237" i="24"/>
  <c r="CK237" i="24" s="1"/>
  <c r="AK237" i="24"/>
  <c r="CJ237" i="24" s="1"/>
  <c r="AJ237" i="24"/>
  <c r="CI237" i="24" s="1"/>
  <c r="AI237" i="24"/>
  <c r="CH237" i="24" s="1"/>
  <c r="AH237" i="24"/>
  <c r="CG237" i="24" s="1"/>
  <c r="AG237" i="24"/>
  <c r="CF237" i="24" s="1"/>
  <c r="AF237" i="24"/>
  <c r="CE237" i="24" s="1"/>
  <c r="AE237" i="24"/>
  <c r="CD237" i="24" s="1"/>
  <c r="AD237" i="24"/>
  <c r="CC237" i="24" s="1"/>
  <c r="AC237" i="24"/>
  <c r="CB237" i="24" s="1"/>
  <c r="AB237" i="24"/>
  <c r="CA237" i="24" s="1"/>
  <c r="AA237" i="24"/>
  <c r="BZ237" i="24" s="1"/>
  <c r="Z237" i="24"/>
  <c r="BY237" i="24" s="1"/>
  <c r="Y237" i="24"/>
  <c r="BX237" i="24" s="1"/>
  <c r="AR236" i="24"/>
  <c r="CQ236" i="24" s="1"/>
  <c r="AQ236" i="24"/>
  <c r="CP236" i="24" s="1"/>
  <c r="AP236" i="24"/>
  <c r="CO236" i="24" s="1"/>
  <c r="AO236" i="24"/>
  <c r="CN236" i="24" s="1"/>
  <c r="AN236" i="24"/>
  <c r="CM236" i="24" s="1"/>
  <c r="AM236" i="24"/>
  <c r="CL236" i="24" s="1"/>
  <c r="AL236" i="24"/>
  <c r="CK236" i="24" s="1"/>
  <c r="AK236" i="24"/>
  <c r="CJ236" i="24" s="1"/>
  <c r="AJ236" i="24"/>
  <c r="CI236" i="24" s="1"/>
  <c r="AI236" i="24"/>
  <c r="CH236" i="24" s="1"/>
  <c r="AH236" i="24"/>
  <c r="CG236" i="24" s="1"/>
  <c r="AG236" i="24"/>
  <c r="CF236" i="24" s="1"/>
  <c r="AF236" i="24"/>
  <c r="CE236" i="24" s="1"/>
  <c r="AE236" i="24"/>
  <c r="CD236" i="24" s="1"/>
  <c r="AD236" i="24"/>
  <c r="CC236" i="24" s="1"/>
  <c r="AC236" i="24"/>
  <c r="CB236" i="24" s="1"/>
  <c r="AB236" i="24"/>
  <c r="CA236" i="24" s="1"/>
  <c r="AA236" i="24"/>
  <c r="BZ236" i="24" s="1"/>
  <c r="Z236" i="24"/>
  <c r="BY236" i="24" s="1"/>
  <c r="Y236" i="24"/>
  <c r="BX236" i="24" s="1"/>
  <c r="AP235" i="24"/>
  <c r="CO235" i="24" s="1"/>
  <c r="AO235" i="24"/>
  <c r="CN235" i="24" s="1"/>
  <c r="AN235" i="24"/>
  <c r="CM235" i="24" s="1"/>
  <c r="AM235" i="24"/>
  <c r="CL235" i="24" s="1"/>
  <c r="AL235" i="24"/>
  <c r="CK235" i="24" s="1"/>
  <c r="AK235" i="24"/>
  <c r="CJ235" i="24" s="1"/>
  <c r="AJ235" i="24"/>
  <c r="CI235" i="24" s="1"/>
  <c r="AI235" i="24"/>
  <c r="CH235" i="24" s="1"/>
  <c r="AH235" i="24"/>
  <c r="CG235" i="24" s="1"/>
  <c r="AG235" i="24"/>
  <c r="CF235" i="24" s="1"/>
  <c r="AF235" i="24"/>
  <c r="CE235" i="24" s="1"/>
  <c r="AE235" i="24"/>
  <c r="CD235" i="24" s="1"/>
  <c r="AD235" i="24"/>
  <c r="CC235" i="24" s="1"/>
  <c r="AC235" i="24"/>
  <c r="CB235" i="24" s="1"/>
  <c r="AB235" i="24"/>
  <c r="CA235" i="24" s="1"/>
  <c r="AA235" i="24"/>
  <c r="BZ235" i="24" s="1"/>
  <c r="Z235" i="24"/>
  <c r="BY235" i="24" s="1"/>
  <c r="Y235" i="24"/>
  <c r="BX235" i="24" s="1"/>
  <c r="AP234" i="24"/>
  <c r="AO234" i="24"/>
  <c r="AN234" i="24"/>
  <c r="AM234" i="24"/>
  <c r="AL234" i="24"/>
  <c r="AK234" i="24"/>
  <c r="AJ234" i="24"/>
  <c r="AI234" i="24"/>
  <c r="AH234" i="24"/>
  <c r="AG234" i="24"/>
  <c r="AF234" i="24"/>
  <c r="AE234" i="24"/>
  <c r="AD234" i="24"/>
  <c r="AC234" i="24"/>
  <c r="AB234" i="24"/>
  <c r="AA234" i="24"/>
  <c r="Z234" i="24"/>
  <c r="Y234" i="24"/>
  <c r="AP233" i="24"/>
  <c r="CO233" i="24" s="1"/>
  <c r="AO233" i="24"/>
  <c r="CN233" i="24" s="1"/>
  <c r="AN233" i="24"/>
  <c r="CM233" i="24" s="1"/>
  <c r="AM233" i="24"/>
  <c r="CL233" i="24" s="1"/>
  <c r="AL233" i="24"/>
  <c r="CK233" i="24" s="1"/>
  <c r="AK233" i="24"/>
  <c r="CJ233" i="24" s="1"/>
  <c r="AJ233" i="24"/>
  <c r="CI233" i="24" s="1"/>
  <c r="AI233" i="24"/>
  <c r="CH233" i="24" s="1"/>
  <c r="AH233" i="24"/>
  <c r="CG233" i="24" s="1"/>
  <c r="AG233" i="24"/>
  <c r="CF233" i="24" s="1"/>
  <c r="AF233" i="24"/>
  <c r="CE233" i="24" s="1"/>
  <c r="AE233" i="24"/>
  <c r="CD233" i="24" s="1"/>
  <c r="AD233" i="24"/>
  <c r="CC233" i="24" s="1"/>
  <c r="AC233" i="24"/>
  <c r="CB233" i="24" s="1"/>
  <c r="AB233" i="24"/>
  <c r="CA233" i="24" s="1"/>
  <c r="AA233" i="24"/>
  <c r="BZ233" i="24" s="1"/>
  <c r="Z233" i="24"/>
  <c r="BY233" i="24" s="1"/>
  <c r="Y233" i="24"/>
  <c r="BX233" i="24" s="1"/>
  <c r="BB232" i="24"/>
  <c r="BA232" i="24"/>
  <c r="AZ232" i="24"/>
  <c r="AY232" i="24"/>
  <c r="AX232" i="24"/>
  <c r="AW232" i="24"/>
  <c r="AV232" i="24"/>
  <c r="AU232" i="24"/>
  <c r="AT232" i="24"/>
  <c r="AS232" i="24"/>
  <c r="AR232" i="24"/>
  <c r="AQ232" i="24"/>
  <c r="AP232" i="24"/>
  <c r="CO232" i="24" s="1"/>
  <c r="AO232" i="24"/>
  <c r="CN232" i="24" s="1"/>
  <c r="AN232" i="24"/>
  <c r="CM232" i="24" s="1"/>
  <c r="AM232" i="24"/>
  <c r="CL232" i="24" s="1"/>
  <c r="AL232" i="24"/>
  <c r="CK232" i="24" s="1"/>
  <c r="AK232" i="24"/>
  <c r="CJ232" i="24" s="1"/>
  <c r="AJ232" i="24"/>
  <c r="CI232" i="24" s="1"/>
  <c r="AI232" i="24"/>
  <c r="CH232" i="24" s="1"/>
  <c r="AH232" i="24"/>
  <c r="CG232" i="24" s="1"/>
  <c r="AG232" i="24"/>
  <c r="CF232" i="24" s="1"/>
  <c r="AF232" i="24"/>
  <c r="CE232" i="24" s="1"/>
  <c r="AE232" i="24"/>
  <c r="CD232" i="24" s="1"/>
  <c r="AD232" i="24"/>
  <c r="CC232" i="24" s="1"/>
  <c r="AC232" i="24"/>
  <c r="CB232" i="24" s="1"/>
  <c r="AB232" i="24"/>
  <c r="CA232" i="24" s="1"/>
  <c r="AA232" i="24"/>
  <c r="BZ232" i="24" s="1"/>
  <c r="Z232" i="24"/>
  <c r="BY232" i="24" s="1"/>
  <c r="Y232" i="24"/>
  <c r="BX232" i="24" s="1"/>
  <c r="AI231" i="24"/>
  <c r="CH231" i="24" s="1"/>
  <c r="AH231" i="24"/>
  <c r="CG231" i="24" s="1"/>
  <c r="AG231" i="24"/>
  <c r="CF231" i="24" s="1"/>
  <c r="AF231" i="24"/>
  <c r="CE231" i="24" s="1"/>
  <c r="AE231" i="24"/>
  <c r="CD231" i="24" s="1"/>
  <c r="AD231" i="24"/>
  <c r="CC231" i="24" s="1"/>
  <c r="AC231" i="24"/>
  <c r="CB231" i="24" s="1"/>
  <c r="AB231" i="24"/>
  <c r="CA231" i="24" s="1"/>
  <c r="AA231" i="24"/>
  <c r="BZ231" i="24" s="1"/>
  <c r="Z231" i="24"/>
  <c r="BY231" i="24" s="1"/>
  <c r="Y231" i="24"/>
  <c r="BX231" i="24" s="1"/>
  <c r="AN230" i="24"/>
  <c r="AM230" i="24"/>
  <c r="AL230" i="24"/>
  <c r="AK230" i="24"/>
  <c r="AJ230" i="24"/>
  <c r="AI230" i="24"/>
  <c r="AH230" i="24"/>
  <c r="CG230" i="24" s="1"/>
  <c r="AG230" i="24"/>
  <c r="CF230" i="24" s="1"/>
  <c r="AF230" i="24"/>
  <c r="CE230" i="24" s="1"/>
  <c r="AE230" i="24"/>
  <c r="CD230" i="24" s="1"/>
  <c r="AD230" i="24"/>
  <c r="CC230" i="24" s="1"/>
  <c r="AC230" i="24"/>
  <c r="CB230" i="24" s="1"/>
  <c r="AB230" i="24"/>
  <c r="CA230" i="24" s="1"/>
  <c r="AA230" i="24"/>
  <c r="BZ230" i="24" s="1"/>
  <c r="Z230" i="24"/>
  <c r="BY230" i="24" s="1"/>
  <c r="Y230" i="24"/>
  <c r="BX230" i="24" s="1"/>
  <c r="BB229" i="24"/>
  <c r="DA229" i="24" s="1"/>
  <c r="BA229" i="24"/>
  <c r="CZ229" i="24" s="1"/>
  <c r="AZ229" i="24"/>
  <c r="CY229" i="24" s="1"/>
  <c r="AY229" i="24"/>
  <c r="CX229" i="24" s="1"/>
  <c r="AX229" i="24"/>
  <c r="CW229" i="24" s="1"/>
  <c r="AW229" i="24"/>
  <c r="CV229" i="24" s="1"/>
  <c r="AV229" i="24"/>
  <c r="CU229" i="24" s="1"/>
  <c r="AU229" i="24"/>
  <c r="CT229" i="24" s="1"/>
  <c r="AT229" i="24"/>
  <c r="CS229" i="24" s="1"/>
  <c r="AS229" i="24"/>
  <c r="CR229" i="24" s="1"/>
  <c r="AR229" i="24"/>
  <c r="CQ229" i="24" s="1"/>
  <c r="AQ229" i="24"/>
  <c r="CP229" i="24" s="1"/>
  <c r="AP229" i="24"/>
  <c r="CO229" i="24" s="1"/>
  <c r="AO229" i="24"/>
  <c r="CN229" i="24" s="1"/>
  <c r="AN229" i="24"/>
  <c r="CM229" i="24" s="1"/>
  <c r="AM229" i="24"/>
  <c r="CL229" i="24" s="1"/>
  <c r="AL229" i="24"/>
  <c r="CK229" i="24" s="1"/>
  <c r="AK229" i="24"/>
  <c r="CJ229" i="24" s="1"/>
  <c r="AJ229" i="24"/>
  <c r="CI229" i="24" s="1"/>
  <c r="AI229" i="24"/>
  <c r="CH229" i="24" s="1"/>
  <c r="AH229" i="24"/>
  <c r="CG229" i="24" s="1"/>
  <c r="AG229" i="24"/>
  <c r="CF229" i="24" s="1"/>
  <c r="AF229" i="24"/>
  <c r="CE229" i="24" s="1"/>
  <c r="AE229" i="24"/>
  <c r="CD229" i="24" s="1"/>
  <c r="AD229" i="24"/>
  <c r="CC229" i="24" s="1"/>
  <c r="AC229" i="24"/>
  <c r="CB229" i="24" s="1"/>
  <c r="AB229" i="24"/>
  <c r="CA229" i="24" s="1"/>
  <c r="AA229" i="24"/>
  <c r="BZ229" i="24" s="1"/>
  <c r="Z229" i="24"/>
  <c r="BY229" i="24" s="1"/>
  <c r="Y229" i="24"/>
  <c r="BX229" i="24" s="1"/>
  <c r="BB228" i="24"/>
  <c r="BA228" i="24"/>
  <c r="AZ228" i="24"/>
  <c r="AY228" i="24"/>
  <c r="AX228" i="24"/>
  <c r="AW228" i="24"/>
  <c r="AV228" i="24"/>
  <c r="AU228" i="24"/>
  <c r="AT228" i="24"/>
  <c r="AS228" i="24"/>
  <c r="AR228" i="24"/>
  <c r="AQ228" i="24"/>
  <c r="AP228" i="24"/>
  <c r="AO228" i="24"/>
  <c r="AN228" i="24"/>
  <c r="AM228" i="24"/>
  <c r="AL228" i="24"/>
  <c r="AK228" i="24"/>
  <c r="CJ228" i="24" s="1"/>
  <c r="AJ228" i="24"/>
  <c r="CI228" i="24" s="1"/>
  <c r="AI228" i="24"/>
  <c r="CH228" i="24" s="1"/>
  <c r="AH228" i="24"/>
  <c r="CG228" i="24" s="1"/>
  <c r="AG228" i="24"/>
  <c r="CF228" i="24" s="1"/>
  <c r="AF228" i="24"/>
  <c r="CE228" i="24" s="1"/>
  <c r="AE228" i="24"/>
  <c r="CD228" i="24" s="1"/>
  <c r="AD228" i="24"/>
  <c r="CC228" i="24" s="1"/>
  <c r="AC228" i="24"/>
  <c r="CB228" i="24" s="1"/>
  <c r="AB228" i="24"/>
  <c r="CA228" i="24" s="1"/>
  <c r="AA228" i="24"/>
  <c r="BZ228" i="24" s="1"/>
  <c r="Z228" i="24"/>
  <c r="BY228" i="24" s="1"/>
  <c r="Y228" i="24"/>
  <c r="BX228" i="24" s="1"/>
  <c r="BB227" i="24"/>
  <c r="BA227" i="24"/>
  <c r="AZ227" i="24"/>
  <c r="AY227" i="24"/>
  <c r="AX227" i="24"/>
  <c r="AW227" i="24"/>
  <c r="AV227" i="24"/>
  <c r="AU227" i="24"/>
  <c r="AT227" i="24"/>
  <c r="AS227" i="24"/>
  <c r="AR227" i="24"/>
  <c r="AQ227" i="24"/>
  <c r="AP227" i="24"/>
  <c r="AO227" i="24"/>
  <c r="AN227" i="24"/>
  <c r="AM227" i="24"/>
  <c r="AL227" i="24"/>
  <c r="AK227" i="24"/>
  <c r="AJ227" i="24"/>
  <c r="AI227" i="24"/>
  <c r="AH227" i="24"/>
  <c r="AG227" i="24"/>
  <c r="AF227" i="24"/>
  <c r="CE227" i="24" s="1"/>
  <c r="AE227" i="24"/>
  <c r="CD227" i="24" s="1"/>
  <c r="AD227" i="24"/>
  <c r="CC227" i="24" s="1"/>
  <c r="AC227" i="24"/>
  <c r="CB227" i="24" s="1"/>
  <c r="AB227" i="24"/>
  <c r="CA227" i="24" s="1"/>
  <c r="AA227" i="24"/>
  <c r="BZ227" i="24" s="1"/>
  <c r="Z227" i="24"/>
  <c r="BY227" i="24" s="1"/>
  <c r="Y227" i="24"/>
  <c r="BX227" i="24" s="1"/>
  <c r="AN226" i="24"/>
  <c r="AM226" i="24"/>
  <c r="AL226" i="24"/>
  <c r="AK226" i="24"/>
  <c r="AJ226" i="24"/>
  <c r="AI226" i="24"/>
  <c r="AH226" i="24"/>
  <c r="AG226" i="24"/>
  <c r="AF226" i="24"/>
  <c r="AE226" i="24"/>
  <c r="AD226" i="24"/>
  <c r="AC226" i="24"/>
  <c r="AB226" i="24"/>
  <c r="AA226" i="24"/>
  <c r="Z226" i="24"/>
  <c r="Y226" i="24"/>
  <c r="BB225" i="24"/>
  <c r="BA225" i="24"/>
  <c r="AZ225" i="24"/>
  <c r="AY225" i="24"/>
  <c r="AX225" i="24"/>
  <c r="AW225" i="24"/>
  <c r="AV225" i="24"/>
  <c r="AU225" i="24"/>
  <c r="AT225" i="24"/>
  <c r="AS225" i="24"/>
  <c r="AR225" i="24"/>
  <c r="AQ225" i="24"/>
  <c r="AP225" i="24"/>
  <c r="CO225" i="24" s="1"/>
  <c r="AO225" i="24"/>
  <c r="CN225" i="24" s="1"/>
  <c r="AN225" i="24"/>
  <c r="CM225" i="24" s="1"/>
  <c r="AM225" i="24"/>
  <c r="CL225" i="24" s="1"/>
  <c r="AL225" i="24"/>
  <c r="CK225" i="24" s="1"/>
  <c r="AK225" i="24"/>
  <c r="CJ225" i="24" s="1"/>
  <c r="AJ225" i="24"/>
  <c r="CI225" i="24" s="1"/>
  <c r="AI225" i="24"/>
  <c r="CH225" i="24" s="1"/>
  <c r="AH225" i="24"/>
  <c r="CG225" i="24" s="1"/>
  <c r="AG225" i="24"/>
  <c r="CF225" i="24" s="1"/>
  <c r="AF225" i="24"/>
  <c r="CE225" i="24" s="1"/>
  <c r="AE225" i="24"/>
  <c r="CD225" i="24" s="1"/>
  <c r="AD225" i="24"/>
  <c r="CC225" i="24" s="1"/>
  <c r="AC225" i="24"/>
  <c r="CB225" i="24" s="1"/>
  <c r="AB225" i="24"/>
  <c r="CA225" i="24" s="1"/>
  <c r="AA225" i="24"/>
  <c r="BZ225" i="24" s="1"/>
  <c r="Z225" i="24"/>
  <c r="BY225" i="24" s="1"/>
  <c r="Y225" i="24"/>
  <c r="BX225" i="24" s="1"/>
  <c r="BB224" i="24"/>
  <c r="BA224" i="24"/>
  <c r="AZ224" i="24"/>
  <c r="AY224" i="24"/>
  <c r="AX224" i="24"/>
  <c r="AW224" i="24"/>
  <c r="AV224" i="24"/>
  <c r="AU224" i="24"/>
  <c r="AT224" i="24"/>
  <c r="AS224" i="24"/>
  <c r="AR224" i="24"/>
  <c r="AQ224" i="24"/>
  <c r="AP224" i="24"/>
  <c r="AO224" i="24"/>
  <c r="AN224" i="24"/>
  <c r="AM224" i="24"/>
  <c r="AL224" i="24"/>
  <c r="AK224" i="24"/>
  <c r="AJ224" i="24"/>
  <c r="AI224" i="24"/>
  <c r="AH224" i="24"/>
  <c r="CG224" i="24" s="1"/>
  <c r="AG224" i="24"/>
  <c r="CF224" i="24" s="1"/>
  <c r="AF224" i="24"/>
  <c r="CE224" i="24" s="1"/>
  <c r="AE224" i="24"/>
  <c r="CD224" i="24" s="1"/>
  <c r="AD224" i="24"/>
  <c r="CC224" i="24" s="1"/>
  <c r="AC224" i="24"/>
  <c r="CB224" i="24" s="1"/>
  <c r="AB224" i="24"/>
  <c r="CA224" i="24" s="1"/>
  <c r="AA224" i="24"/>
  <c r="BZ224" i="24" s="1"/>
  <c r="Z224" i="24"/>
  <c r="BY224" i="24" s="1"/>
  <c r="Y224" i="24"/>
  <c r="BX224" i="24" s="1"/>
  <c r="BB223" i="24"/>
  <c r="BA223" i="24"/>
  <c r="AZ223" i="24"/>
  <c r="AY223" i="24"/>
  <c r="AX223" i="24"/>
  <c r="AW223" i="24"/>
  <c r="AV223" i="24"/>
  <c r="AU223" i="24"/>
  <c r="CT223" i="24" s="1"/>
  <c r="AT223" i="24"/>
  <c r="CS223" i="24" s="1"/>
  <c r="AS223" i="24"/>
  <c r="CR223" i="24" s="1"/>
  <c r="AR223" i="24"/>
  <c r="CQ223" i="24" s="1"/>
  <c r="AQ223" i="24"/>
  <c r="CP223" i="24" s="1"/>
  <c r="AP223" i="24"/>
  <c r="CO223" i="24" s="1"/>
  <c r="AO223" i="24"/>
  <c r="CN223" i="24" s="1"/>
  <c r="AN223" i="24"/>
  <c r="CM223" i="24" s="1"/>
  <c r="AM223" i="24"/>
  <c r="CL223" i="24" s="1"/>
  <c r="AL223" i="24"/>
  <c r="CK223" i="24" s="1"/>
  <c r="AK223" i="24"/>
  <c r="CJ223" i="24" s="1"/>
  <c r="AJ223" i="24"/>
  <c r="CI223" i="24" s="1"/>
  <c r="AI223" i="24"/>
  <c r="CH223" i="24" s="1"/>
  <c r="AH223" i="24"/>
  <c r="CG223" i="24" s="1"/>
  <c r="AG223" i="24"/>
  <c r="CF223" i="24" s="1"/>
  <c r="AF223" i="24"/>
  <c r="CE223" i="24" s="1"/>
  <c r="AE223" i="24"/>
  <c r="CD223" i="24" s="1"/>
  <c r="AD223" i="24"/>
  <c r="CC223" i="24" s="1"/>
  <c r="AC223" i="24"/>
  <c r="CB223" i="24" s="1"/>
  <c r="AB223" i="24"/>
  <c r="CA223" i="24" s="1"/>
  <c r="AA223" i="24"/>
  <c r="BZ223" i="24" s="1"/>
  <c r="Z223" i="24"/>
  <c r="BY223" i="24" s="1"/>
  <c r="Y223" i="24"/>
  <c r="BX223" i="24" s="1"/>
  <c r="BB222" i="24"/>
  <c r="BA222" i="24"/>
  <c r="AZ222" i="24"/>
  <c r="AY222" i="24"/>
  <c r="AX222" i="24"/>
  <c r="AW222" i="24"/>
  <c r="AV222" i="24"/>
  <c r="AU222" i="24"/>
  <c r="AT222" i="24"/>
  <c r="AS222" i="24"/>
  <c r="AR222" i="24"/>
  <c r="AQ222" i="24"/>
  <c r="AP222" i="24"/>
  <c r="AO222" i="24"/>
  <c r="AN222" i="24"/>
  <c r="AM222" i="24"/>
  <c r="AL222" i="24"/>
  <c r="AK222" i="24"/>
  <c r="AJ222" i="24"/>
  <c r="AI222" i="24"/>
  <c r="AH222" i="24"/>
  <c r="AG222" i="24"/>
  <c r="AF222" i="24"/>
  <c r="AE222" i="24"/>
  <c r="CD222" i="24" s="1"/>
  <c r="AD222" i="24"/>
  <c r="CC222" i="24" s="1"/>
  <c r="AC222" i="24"/>
  <c r="CB222" i="24" s="1"/>
  <c r="AB222" i="24"/>
  <c r="CA222" i="24" s="1"/>
  <c r="AA222" i="24"/>
  <c r="BZ222" i="24" s="1"/>
  <c r="Z222" i="24"/>
  <c r="BY222" i="24" s="1"/>
  <c r="Y222" i="24"/>
  <c r="BX222" i="24" s="1"/>
  <c r="BB221" i="24"/>
  <c r="BA221" i="24"/>
  <c r="AZ221" i="24"/>
  <c r="AY221" i="24"/>
  <c r="AX221" i="24"/>
  <c r="AW221" i="24"/>
  <c r="AV221" i="24"/>
  <c r="AU221" i="24"/>
  <c r="AT221" i="24"/>
  <c r="AS221" i="24"/>
  <c r="AR221" i="24"/>
  <c r="AQ221" i="24"/>
  <c r="AP221" i="24"/>
  <c r="AO221" i="24"/>
  <c r="AN221" i="24"/>
  <c r="AM221" i="24"/>
  <c r="AL221" i="24"/>
  <c r="AK221" i="24"/>
  <c r="AJ221" i="24"/>
  <c r="AI221" i="24"/>
  <c r="AH221" i="24"/>
  <c r="CG221" i="24" s="1"/>
  <c r="AG221" i="24"/>
  <c r="CF221" i="24" s="1"/>
  <c r="AF221" i="24"/>
  <c r="CE221" i="24" s="1"/>
  <c r="AE221" i="24"/>
  <c r="CD221" i="24" s="1"/>
  <c r="AD221" i="24"/>
  <c r="CC221" i="24" s="1"/>
  <c r="AC221" i="24"/>
  <c r="CB221" i="24" s="1"/>
  <c r="AB221" i="24"/>
  <c r="CA221" i="24" s="1"/>
  <c r="AA221" i="24"/>
  <c r="BZ221" i="24" s="1"/>
  <c r="Z221" i="24"/>
  <c r="BY221" i="24" s="1"/>
  <c r="Y221" i="24"/>
  <c r="BX221" i="24" s="1"/>
  <c r="AM220" i="24"/>
  <c r="AL220" i="24"/>
  <c r="AK220" i="24"/>
  <c r="AJ220" i="24"/>
  <c r="AI220" i="24"/>
  <c r="AH220" i="24"/>
  <c r="AG220" i="24"/>
  <c r="AF220" i="24"/>
  <c r="AE220" i="24"/>
  <c r="AD220" i="24"/>
  <c r="AC220" i="24"/>
  <c r="AB220" i="24"/>
  <c r="AA220" i="24"/>
  <c r="Z220" i="24"/>
  <c r="Y220" i="24"/>
  <c r="BB219" i="24"/>
  <c r="BA219" i="24"/>
  <c r="AZ219" i="24"/>
  <c r="AY219" i="24"/>
  <c r="AX219" i="24"/>
  <c r="AW219" i="24"/>
  <c r="AV219" i="24"/>
  <c r="AU219" i="24"/>
  <c r="AT219" i="24"/>
  <c r="AS219" i="24"/>
  <c r="AR219" i="24"/>
  <c r="AQ219" i="24"/>
  <c r="AP219" i="24"/>
  <c r="AO219" i="24"/>
  <c r="AN219" i="24"/>
  <c r="AM219" i="24"/>
  <c r="AL219" i="24"/>
  <c r="AK219" i="24"/>
  <c r="AJ219" i="24"/>
  <c r="AI219" i="24"/>
  <c r="AH219" i="24"/>
  <c r="AG219" i="24"/>
  <c r="AF219" i="24"/>
  <c r="AE219" i="24"/>
  <c r="AD219" i="24"/>
  <c r="CC219" i="24" s="1"/>
  <c r="AC219" i="24"/>
  <c r="CB219" i="24" s="1"/>
  <c r="AB219" i="24"/>
  <c r="CA219" i="24" s="1"/>
  <c r="AA219" i="24"/>
  <c r="BZ219" i="24" s="1"/>
  <c r="Z219" i="24"/>
  <c r="BY219" i="24" s="1"/>
  <c r="Y219" i="24"/>
  <c r="BX219" i="24" s="1"/>
  <c r="BB218" i="24"/>
  <c r="BA218" i="24"/>
  <c r="AZ218" i="24"/>
  <c r="AY218" i="24"/>
  <c r="AX218" i="24"/>
  <c r="AW218" i="24"/>
  <c r="AV218" i="24"/>
  <c r="AU218" i="24"/>
  <c r="AT218" i="24"/>
  <c r="AS218" i="24"/>
  <c r="AR218" i="24"/>
  <c r="AQ218" i="24"/>
  <c r="AP218" i="24"/>
  <c r="AO218" i="24"/>
  <c r="AN218" i="24"/>
  <c r="AM218" i="24"/>
  <c r="AL218" i="24"/>
  <c r="AK218" i="24"/>
  <c r="AJ218" i="24"/>
  <c r="AI218" i="24"/>
  <c r="AH218" i="24"/>
  <c r="AG218" i="24"/>
  <c r="AF218" i="24"/>
  <c r="AE218" i="24"/>
  <c r="AD218" i="24"/>
  <c r="AC218" i="24"/>
  <c r="AB218" i="24"/>
  <c r="AA218" i="24"/>
  <c r="Z218" i="24"/>
  <c r="Y218" i="24"/>
  <c r="BB217" i="24"/>
  <c r="BA217" i="24"/>
  <c r="AZ217" i="24"/>
  <c r="AY217" i="24"/>
  <c r="AX217" i="24"/>
  <c r="AW217" i="24"/>
  <c r="AV217" i="24"/>
  <c r="AU217" i="24"/>
  <c r="AT217" i="24"/>
  <c r="AS217" i="24"/>
  <c r="AR217" i="24"/>
  <c r="AQ217" i="24"/>
  <c r="AP217" i="24"/>
  <c r="AO217" i="24"/>
  <c r="AN217" i="24"/>
  <c r="AM217" i="24"/>
  <c r="AL217" i="24"/>
  <c r="AK217" i="24"/>
  <c r="AJ217" i="24"/>
  <c r="AI217" i="24"/>
  <c r="AH217" i="24"/>
  <c r="CG217" i="24" s="1"/>
  <c r="AG217" i="24"/>
  <c r="CF217" i="24" s="1"/>
  <c r="AF217" i="24"/>
  <c r="CE217" i="24" s="1"/>
  <c r="AE217" i="24"/>
  <c r="CD217" i="24" s="1"/>
  <c r="AD217" i="24"/>
  <c r="CC217" i="24" s="1"/>
  <c r="AC217" i="24"/>
  <c r="CB217" i="24" s="1"/>
  <c r="AB217" i="24"/>
  <c r="CA217" i="24" s="1"/>
  <c r="AA217" i="24"/>
  <c r="BZ217" i="24" s="1"/>
  <c r="Z217" i="24"/>
  <c r="BY217" i="24" s="1"/>
  <c r="Y217" i="24"/>
  <c r="AN216" i="24"/>
  <c r="CM216" i="24" s="1"/>
  <c r="AM216" i="24"/>
  <c r="CL216" i="24" s="1"/>
  <c r="AL216" i="24"/>
  <c r="CK216" i="24" s="1"/>
  <c r="AK216" i="24"/>
  <c r="CJ216" i="24" s="1"/>
  <c r="AJ216" i="24"/>
  <c r="CI216" i="24" s="1"/>
  <c r="AI216" i="24"/>
  <c r="CH216" i="24" s="1"/>
  <c r="AH216" i="24"/>
  <c r="CG216" i="24" s="1"/>
  <c r="AG216" i="24"/>
  <c r="CF216" i="24" s="1"/>
  <c r="AF216" i="24"/>
  <c r="CE216" i="24" s="1"/>
  <c r="AE216" i="24"/>
  <c r="CD216" i="24" s="1"/>
  <c r="AD216" i="24"/>
  <c r="CC216" i="24" s="1"/>
  <c r="AC216" i="24"/>
  <c r="CB216" i="24" s="1"/>
  <c r="AB216" i="24"/>
  <c r="CA216" i="24" s="1"/>
  <c r="AA216" i="24"/>
  <c r="BZ216" i="24" s="1"/>
  <c r="Z216" i="24"/>
  <c r="BY216" i="24" s="1"/>
  <c r="Y216" i="24"/>
  <c r="BX216" i="24" s="1"/>
  <c r="BB215" i="24"/>
  <c r="BA215" i="24"/>
  <c r="AZ215" i="24"/>
  <c r="AY215" i="24"/>
  <c r="AX215" i="24"/>
  <c r="AW215" i="24"/>
  <c r="AV215" i="24"/>
  <c r="AU215" i="24"/>
  <c r="AT215" i="24"/>
  <c r="AS215" i="24"/>
  <c r="AR215" i="24"/>
  <c r="AQ215" i="24"/>
  <c r="AP215" i="24"/>
  <c r="AO215" i="24"/>
  <c r="AN215" i="24"/>
  <c r="AM215" i="24"/>
  <c r="AL215" i="24"/>
  <c r="AK215" i="24"/>
  <c r="AJ215" i="24"/>
  <c r="AI215" i="24"/>
  <c r="AH215" i="24"/>
  <c r="CG215" i="24" s="1"/>
  <c r="AG215" i="24"/>
  <c r="CF215" i="24" s="1"/>
  <c r="AF215" i="24"/>
  <c r="CE215" i="24" s="1"/>
  <c r="AE215" i="24"/>
  <c r="CD215" i="24" s="1"/>
  <c r="AD215" i="24"/>
  <c r="CC215" i="24" s="1"/>
  <c r="AC215" i="24"/>
  <c r="CB215" i="24" s="1"/>
  <c r="AB215" i="24"/>
  <c r="CA215" i="24" s="1"/>
  <c r="AA215" i="24"/>
  <c r="BZ215" i="24" s="1"/>
  <c r="Z215" i="24"/>
  <c r="BY215" i="24" s="1"/>
  <c r="Y215" i="24"/>
  <c r="BB214" i="24"/>
  <c r="BA214" i="24"/>
  <c r="AZ214" i="24"/>
  <c r="AY214" i="24"/>
  <c r="AX214" i="24"/>
  <c r="AW214" i="24"/>
  <c r="AV214" i="24"/>
  <c r="AU214" i="24"/>
  <c r="AT214" i="24"/>
  <c r="AS214" i="24"/>
  <c r="AR214" i="24"/>
  <c r="AQ214" i="24"/>
  <c r="AP214" i="24"/>
  <c r="AO214" i="24"/>
  <c r="AN214" i="24"/>
  <c r="AM214" i="24"/>
  <c r="AL214" i="24"/>
  <c r="AK214" i="24"/>
  <c r="AJ214" i="24"/>
  <c r="CI214" i="24" s="1"/>
  <c r="AI214" i="24"/>
  <c r="CH214" i="24" s="1"/>
  <c r="AH214" i="24"/>
  <c r="CG214" i="24" s="1"/>
  <c r="AG214" i="24"/>
  <c r="CF214" i="24" s="1"/>
  <c r="AF214" i="24"/>
  <c r="CE214" i="24" s="1"/>
  <c r="AE214" i="24"/>
  <c r="CD214" i="24" s="1"/>
  <c r="AD214" i="24"/>
  <c r="CC214" i="24" s="1"/>
  <c r="AC214" i="24"/>
  <c r="CB214" i="24" s="1"/>
  <c r="AB214" i="24"/>
  <c r="CA214" i="24" s="1"/>
  <c r="AA214" i="24"/>
  <c r="BZ214" i="24" s="1"/>
  <c r="Z214" i="24"/>
  <c r="BY214" i="24" s="1"/>
  <c r="Y214" i="24"/>
  <c r="BX214" i="24" s="1"/>
  <c r="BB213" i="24"/>
  <c r="BA213" i="24"/>
  <c r="AZ213" i="24"/>
  <c r="AY213" i="24"/>
  <c r="CX213" i="24" s="1"/>
  <c r="AX213" i="24"/>
  <c r="CW213" i="24" s="1"/>
  <c r="AW213" i="24"/>
  <c r="CV213" i="24" s="1"/>
  <c r="AV213" i="24"/>
  <c r="CU213" i="24" s="1"/>
  <c r="AU213" i="24"/>
  <c r="CT213" i="24" s="1"/>
  <c r="AT213" i="24"/>
  <c r="CS213" i="24" s="1"/>
  <c r="AS213" i="24"/>
  <c r="CR213" i="24" s="1"/>
  <c r="AR213" i="24"/>
  <c r="CQ213" i="24" s="1"/>
  <c r="AQ213" i="24"/>
  <c r="CP213" i="24" s="1"/>
  <c r="AP213" i="24"/>
  <c r="CO213" i="24" s="1"/>
  <c r="AO213" i="24"/>
  <c r="CN213" i="24" s="1"/>
  <c r="AN213" i="24"/>
  <c r="CM213" i="24" s="1"/>
  <c r="AM213" i="24"/>
  <c r="CL213" i="24" s="1"/>
  <c r="AL213" i="24"/>
  <c r="CK213" i="24" s="1"/>
  <c r="AK213" i="24"/>
  <c r="CJ213" i="24" s="1"/>
  <c r="AJ213" i="24"/>
  <c r="CI213" i="24" s="1"/>
  <c r="AI213" i="24"/>
  <c r="CH213" i="24" s="1"/>
  <c r="AH213" i="24"/>
  <c r="CG213" i="24" s="1"/>
  <c r="AG213" i="24"/>
  <c r="CF213" i="24" s="1"/>
  <c r="AF213" i="24"/>
  <c r="CE213" i="24" s="1"/>
  <c r="AE213" i="24"/>
  <c r="CD213" i="24" s="1"/>
  <c r="AD213" i="24"/>
  <c r="CC213" i="24" s="1"/>
  <c r="AC213" i="24"/>
  <c r="CB213" i="24" s="1"/>
  <c r="AB213" i="24"/>
  <c r="CA213" i="24" s="1"/>
  <c r="AA213" i="24"/>
  <c r="BZ213" i="24" s="1"/>
  <c r="Z213" i="24"/>
  <c r="BY213" i="24" s="1"/>
  <c r="Y213" i="24"/>
  <c r="BX213" i="24" s="1"/>
  <c r="BB212" i="24"/>
  <c r="BA212" i="24"/>
  <c r="AZ212" i="24"/>
  <c r="AY212" i="24"/>
  <c r="AX212" i="24"/>
  <c r="AW212" i="24"/>
  <c r="AV212" i="24"/>
  <c r="AU212" i="24"/>
  <c r="AT212" i="24"/>
  <c r="AS212" i="24"/>
  <c r="CR212" i="24" s="1"/>
  <c r="AR212" i="24"/>
  <c r="CQ212" i="24" s="1"/>
  <c r="AQ212" i="24"/>
  <c r="CP212" i="24" s="1"/>
  <c r="AP212" i="24"/>
  <c r="CO212" i="24" s="1"/>
  <c r="AO212" i="24"/>
  <c r="CN212" i="24" s="1"/>
  <c r="AN212" i="24"/>
  <c r="CM212" i="24" s="1"/>
  <c r="AM212" i="24"/>
  <c r="CL212" i="24" s="1"/>
  <c r="AL212" i="24"/>
  <c r="CK212" i="24" s="1"/>
  <c r="AK212" i="24"/>
  <c r="CJ212" i="24" s="1"/>
  <c r="AJ212" i="24"/>
  <c r="CI212" i="24" s="1"/>
  <c r="AI212" i="24"/>
  <c r="CH212" i="24" s="1"/>
  <c r="AH212" i="24"/>
  <c r="CG212" i="24" s="1"/>
  <c r="AG212" i="24"/>
  <c r="CF212" i="24" s="1"/>
  <c r="AF212" i="24"/>
  <c r="CE212" i="24" s="1"/>
  <c r="AE212" i="24"/>
  <c r="CD212" i="24" s="1"/>
  <c r="AD212" i="24"/>
  <c r="CC212" i="24" s="1"/>
  <c r="AC212" i="24"/>
  <c r="CB212" i="24" s="1"/>
  <c r="AB212" i="24"/>
  <c r="CA212" i="24" s="1"/>
  <c r="AA212" i="24"/>
  <c r="BZ212" i="24" s="1"/>
  <c r="Z212" i="24"/>
  <c r="BY212" i="24" s="1"/>
  <c r="Y212" i="24"/>
  <c r="BX212" i="24" s="1"/>
  <c r="BB211" i="24"/>
  <c r="BA211" i="24"/>
  <c r="AZ211" i="24"/>
  <c r="AY211" i="24"/>
  <c r="AX211" i="24"/>
  <c r="AW211" i="24"/>
  <c r="AV211" i="24"/>
  <c r="AU211" i="24"/>
  <c r="AT211" i="24"/>
  <c r="AS211" i="24"/>
  <c r="AR211" i="24"/>
  <c r="AQ211" i="24"/>
  <c r="AP211" i="24"/>
  <c r="AO211" i="24"/>
  <c r="AN211" i="24"/>
  <c r="AM211" i="24"/>
  <c r="CL211" i="24" s="1"/>
  <c r="AL211" i="24"/>
  <c r="CK211" i="24" s="1"/>
  <c r="AK211" i="24"/>
  <c r="CJ211" i="24" s="1"/>
  <c r="AJ211" i="24"/>
  <c r="CI211" i="24" s="1"/>
  <c r="AI211" i="24"/>
  <c r="CH211" i="24" s="1"/>
  <c r="AH211" i="24"/>
  <c r="CG211" i="24" s="1"/>
  <c r="AG211" i="24"/>
  <c r="CF211" i="24" s="1"/>
  <c r="AF211" i="24"/>
  <c r="CE211" i="24" s="1"/>
  <c r="AE211" i="24"/>
  <c r="CD211" i="24" s="1"/>
  <c r="AD211" i="24"/>
  <c r="CC211" i="24" s="1"/>
  <c r="AC211" i="24"/>
  <c r="CB211" i="24" s="1"/>
  <c r="AB211" i="24"/>
  <c r="CA211" i="24" s="1"/>
  <c r="AA211" i="24"/>
  <c r="BZ211" i="24" s="1"/>
  <c r="Z211" i="24"/>
  <c r="BY211" i="24" s="1"/>
  <c r="Y211" i="24"/>
  <c r="BX211" i="24" s="1"/>
  <c r="AN210" i="24"/>
  <c r="AM210" i="24"/>
  <c r="AL210" i="24"/>
  <c r="CK210" i="24" s="1"/>
  <c r="AK210" i="24"/>
  <c r="CJ210" i="24" s="1"/>
  <c r="AJ210" i="24"/>
  <c r="CI210" i="24" s="1"/>
  <c r="AI210" i="24"/>
  <c r="CH210" i="24" s="1"/>
  <c r="AH210" i="24"/>
  <c r="CG210" i="24" s="1"/>
  <c r="AG210" i="24"/>
  <c r="CF210" i="24" s="1"/>
  <c r="AF210" i="24"/>
  <c r="CE210" i="24" s="1"/>
  <c r="AE210" i="24"/>
  <c r="CD210" i="24" s="1"/>
  <c r="AD210" i="24"/>
  <c r="CC210" i="24" s="1"/>
  <c r="AC210" i="24"/>
  <c r="CB210" i="24" s="1"/>
  <c r="AB210" i="24"/>
  <c r="CA210" i="24" s="1"/>
  <c r="AA210" i="24"/>
  <c r="BZ210" i="24" s="1"/>
  <c r="Z210" i="24"/>
  <c r="BY210" i="24" s="1"/>
  <c r="Y210" i="24"/>
  <c r="BX210" i="24" s="1"/>
  <c r="BB209" i="24"/>
  <c r="BA209" i="24"/>
  <c r="AZ209" i="24"/>
  <c r="AY209" i="24"/>
  <c r="AX209" i="24"/>
  <c r="AW209" i="24"/>
  <c r="AV209" i="24"/>
  <c r="AU209" i="24"/>
  <c r="AT209" i="24"/>
  <c r="AS209" i="24"/>
  <c r="AR209" i="24"/>
  <c r="AQ209" i="24"/>
  <c r="AP209" i="24"/>
  <c r="AO209" i="24"/>
  <c r="AN209" i="24"/>
  <c r="AM209" i="24"/>
  <c r="AL209" i="24"/>
  <c r="AK209" i="24"/>
  <c r="AJ209" i="24"/>
  <c r="AI209" i="24"/>
  <c r="AH209" i="24"/>
  <c r="AG209" i="24"/>
  <c r="CF209" i="24" s="1"/>
  <c r="AF209" i="24"/>
  <c r="CE209" i="24" s="1"/>
  <c r="AE209" i="24"/>
  <c r="CD209" i="24" s="1"/>
  <c r="AD209" i="24"/>
  <c r="CC209" i="24" s="1"/>
  <c r="AC209" i="24"/>
  <c r="CB209" i="24" s="1"/>
  <c r="AB209" i="24"/>
  <c r="CA209" i="24" s="1"/>
  <c r="AA209" i="24"/>
  <c r="BZ209" i="24" s="1"/>
  <c r="Z209" i="24"/>
  <c r="BY209" i="24" s="1"/>
  <c r="Y209" i="24"/>
  <c r="AF208" i="24"/>
  <c r="CE208" i="24" s="1"/>
  <c r="AE208" i="24"/>
  <c r="CD208" i="24" s="1"/>
  <c r="AD208" i="24"/>
  <c r="CC208" i="24" s="1"/>
  <c r="AC208" i="24"/>
  <c r="CB208" i="24" s="1"/>
  <c r="AB208" i="24"/>
  <c r="CA208" i="24" s="1"/>
  <c r="AA208" i="24"/>
  <c r="BZ208" i="24" s="1"/>
  <c r="Z208" i="24"/>
  <c r="BY208" i="24" s="1"/>
  <c r="Y208" i="24"/>
  <c r="BX208" i="24" s="1"/>
  <c r="BB207" i="24"/>
  <c r="BA207" i="24"/>
  <c r="AZ207" i="24"/>
  <c r="AY207" i="24"/>
  <c r="AX207" i="24"/>
  <c r="AW207" i="24"/>
  <c r="AV207" i="24"/>
  <c r="AU207" i="24"/>
  <c r="AT207" i="24"/>
  <c r="AS207" i="24"/>
  <c r="AR207" i="24"/>
  <c r="AQ207" i="24"/>
  <c r="AP207" i="24"/>
  <c r="AO207" i="24"/>
  <c r="AN207" i="24"/>
  <c r="AM207" i="24"/>
  <c r="AL207" i="24"/>
  <c r="AK207" i="24"/>
  <c r="AJ207" i="24"/>
  <c r="AI207" i="24"/>
  <c r="AH207" i="24"/>
  <c r="AG207" i="24"/>
  <c r="CF207" i="24" s="1"/>
  <c r="AF207" i="24"/>
  <c r="CE207" i="24" s="1"/>
  <c r="AE207" i="24"/>
  <c r="CD207" i="24" s="1"/>
  <c r="AD207" i="24"/>
  <c r="CC207" i="24" s="1"/>
  <c r="AC207" i="24"/>
  <c r="CB207" i="24" s="1"/>
  <c r="AB207" i="24"/>
  <c r="CA207" i="24" s="1"/>
  <c r="AA207" i="24"/>
  <c r="BZ207" i="24" s="1"/>
  <c r="Z207" i="24"/>
  <c r="BY207" i="24" s="1"/>
  <c r="Y207" i="24"/>
  <c r="BX207" i="24" s="1"/>
  <c r="BB206" i="24"/>
  <c r="BA206" i="24"/>
  <c r="AZ206" i="24"/>
  <c r="AY206" i="24"/>
  <c r="AX206" i="24"/>
  <c r="AW206" i="24"/>
  <c r="AV206" i="24"/>
  <c r="AU206" i="24"/>
  <c r="AT206" i="24"/>
  <c r="AS206" i="24"/>
  <c r="AR206" i="24"/>
  <c r="AQ206" i="24"/>
  <c r="AP206" i="24"/>
  <c r="AO206" i="24"/>
  <c r="AN206" i="24"/>
  <c r="AM206" i="24"/>
  <c r="AL206" i="24"/>
  <c r="AK206" i="24"/>
  <c r="AJ206" i="24"/>
  <c r="AI206" i="24"/>
  <c r="AH206" i="24"/>
  <c r="CG206" i="24" s="1"/>
  <c r="AG206" i="24"/>
  <c r="CF206" i="24" s="1"/>
  <c r="AF206" i="24"/>
  <c r="CE206" i="24" s="1"/>
  <c r="AE206" i="24"/>
  <c r="CD206" i="24" s="1"/>
  <c r="AD206" i="24"/>
  <c r="CC206" i="24" s="1"/>
  <c r="AC206" i="24"/>
  <c r="CB206" i="24" s="1"/>
  <c r="AB206" i="24"/>
  <c r="CA206" i="24" s="1"/>
  <c r="AA206" i="24"/>
  <c r="BZ206" i="24" s="1"/>
  <c r="Z206" i="24"/>
  <c r="BY206" i="24" s="1"/>
  <c r="Y206" i="24"/>
  <c r="BX206" i="24" s="1"/>
  <c r="BB205" i="24"/>
  <c r="BA205" i="24"/>
  <c r="AZ205" i="24"/>
  <c r="AY205" i="24"/>
  <c r="AX205" i="24"/>
  <c r="AW205" i="24"/>
  <c r="AV205" i="24"/>
  <c r="AU205" i="24"/>
  <c r="AT205" i="24"/>
  <c r="AS205" i="24"/>
  <c r="AR205" i="24"/>
  <c r="AQ205" i="24"/>
  <c r="AP205" i="24"/>
  <c r="AO205" i="24"/>
  <c r="AN205" i="24"/>
  <c r="AM205" i="24"/>
  <c r="AL205" i="24"/>
  <c r="AK205" i="24"/>
  <c r="AJ205" i="24"/>
  <c r="AI205" i="24"/>
  <c r="AH205" i="24"/>
  <c r="AG205" i="24"/>
  <c r="AF205" i="24"/>
  <c r="AE205" i="24"/>
  <c r="AD205" i="24"/>
  <c r="CC265" i="24" s="1"/>
  <c r="AC205" i="24"/>
  <c r="CB265" i="24" s="1"/>
  <c r="AB205" i="24"/>
  <c r="CA265" i="24" s="1"/>
  <c r="AA205" i="24"/>
  <c r="BZ265" i="24" s="1"/>
  <c r="Z205" i="24"/>
  <c r="Y205" i="24"/>
  <c r="BX265" i="24" s="1"/>
  <c r="BB204" i="24"/>
  <c r="BA204" i="24"/>
  <c r="AZ204" i="24"/>
  <c r="AY204" i="24"/>
  <c r="AX204" i="24"/>
  <c r="AW204" i="24"/>
  <c r="AV204" i="24"/>
  <c r="AU204" i="24"/>
  <c r="AT204" i="24"/>
  <c r="AS204" i="24"/>
  <c r="AR204" i="24"/>
  <c r="AQ204" i="24"/>
  <c r="AP204" i="24"/>
  <c r="AO204" i="24"/>
  <c r="AN204" i="24"/>
  <c r="AM204" i="24"/>
  <c r="AL204" i="24"/>
  <c r="AK204" i="24"/>
  <c r="AJ204" i="24"/>
  <c r="AI204" i="24"/>
  <c r="AH204" i="24"/>
  <c r="AG204" i="24"/>
  <c r="CF204" i="24" s="1"/>
  <c r="AF204" i="24"/>
  <c r="CE204" i="24" s="1"/>
  <c r="AE204" i="24"/>
  <c r="CD204" i="24" s="1"/>
  <c r="AD204" i="24"/>
  <c r="CC204" i="24" s="1"/>
  <c r="AC204" i="24"/>
  <c r="CB204" i="24" s="1"/>
  <c r="AB204" i="24"/>
  <c r="CA204" i="24" s="1"/>
  <c r="AA204" i="24"/>
  <c r="BZ204" i="24" s="1"/>
  <c r="Z204" i="24"/>
  <c r="BY204" i="24" s="1"/>
  <c r="Y204" i="24"/>
  <c r="BX204" i="24" s="1"/>
  <c r="BB203" i="24"/>
  <c r="BA203" i="24"/>
  <c r="AZ203" i="24"/>
  <c r="AY203" i="24"/>
  <c r="AX203" i="24"/>
  <c r="AW203" i="24"/>
  <c r="AV203" i="24"/>
  <c r="AU203" i="24"/>
  <c r="AT203" i="24"/>
  <c r="AS203" i="24"/>
  <c r="AR203" i="24"/>
  <c r="AQ203" i="24"/>
  <c r="AP203" i="24"/>
  <c r="AO203" i="24"/>
  <c r="AN203" i="24"/>
  <c r="AM203" i="24"/>
  <c r="AL203" i="24"/>
  <c r="AK203" i="24"/>
  <c r="AJ203" i="24"/>
  <c r="AI203" i="24"/>
  <c r="CH203" i="24" s="1"/>
  <c r="AH203" i="24"/>
  <c r="CG203" i="24" s="1"/>
  <c r="AG203" i="24"/>
  <c r="CF203" i="24" s="1"/>
  <c r="AF203" i="24"/>
  <c r="CE203" i="24" s="1"/>
  <c r="AE203" i="24"/>
  <c r="CD203" i="24" s="1"/>
  <c r="AD203" i="24"/>
  <c r="CC203" i="24" s="1"/>
  <c r="AC203" i="24"/>
  <c r="CB203" i="24" s="1"/>
  <c r="AB203" i="24"/>
  <c r="CA203" i="24" s="1"/>
  <c r="AA203" i="24"/>
  <c r="BZ203" i="24" s="1"/>
  <c r="Z203" i="24"/>
  <c r="BY203" i="24" s="1"/>
  <c r="Y203" i="24"/>
  <c r="BX203" i="24" s="1"/>
  <c r="BB202" i="24"/>
  <c r="BA202" i="24"/>
  <c r="AZ202" i="24"/>
  <c r="AY202" i="24"/>
  <c r="AX202" i="24"/>
  <c r="AW202" i="24"/>
  <c r="AV202" i="24"/>
  <c r="AU202" i="24"/>
  <c r="AT202" i="24"/>
  <c r="AS202" i="24"/>
  <c r="AR202" i="24"/>
  <c r="AQ202" i="24"/>
  <c r="AP202" i="24"/>
  <c r="AO202" i="24"/>
  <c r="AN202" i="24"/>
  <c r="AM202" i="24"/>
  <c r="AL202" i="24"/>
  <c r="AK202" i="24"/>
  <c r="AJ202" i="24"/>
  <c r="AI202" i="24"/>
  <c r="AH202" i="24"/>
  <c r="AG202" i="24"/>
  <c r="CF202" i="24" s="1"/>
  <c r="AF202" i="24"/>
  <c r="CE202" i="24" s="1"/>
  <c r="AE202" i="24"/>
  <c r="CD202" i="24" s="1"/>
  <c r="AD202" i="24"/>
  <c r="CC202" i="24" s="1"/>
  <c r="AC202" i="24"/>
  <c r="CB202" i="24" s="1"/>
  <c r="AB202" i="24"/>
  <c r="CA202" i="24" s="1"/>
  <c r="AA202" i="24"/>
  <c r="BZ202" i="24" s="1"/>
  <c r="Z202" i="24"/>
  <c r="BY202" i="24" s="1"/>
  <c r="Y202" i="24"/>
  <c r="BX202" i="24" s="1"/>
  <c r="BB199" i="24"/>
  <c r="BA199" i="24"/>
  <c r="AZ199" i="24"/>
  <c r="AY199" i="24"/>
  <c r="AX199" i="24"/>
  <c r="AW199" i="24"/>
  <c r="AV199" i="24"/>
  <c r="AU199" i="24"/>
  <c r="AT199" i="24"/>
  <c r="AS199" i="24"/>
  <c r="AR199" i="24"/>
  <c r="AQ199" i="24"/>
  <c r="AP199" i="24"/>
  <c r="AO199" i="24"/>
  <c r="AN199" i="24"/>
  <c r="AM199" i="24"/>
  <c r="AL199" i="24"/>
  <c r="AK199" i="24"/>
  <c r="AJ199" i="24"/>
  <c r="AI199" i="24"/>
  <c r="AH199" i="24"/>
  <c r="AG199" i="24"/>
  <c r="AF199" i="24"/>
  <c r="AE199" i="24"/>
  <c r="CD199" i="24" s="1"/>
  <c r="AD199" i="24"/>
  <c r="CC199" i="24" s="1"/>
  <c r="AC199" i="24"/>
  <c r="CB199" i="24" s="1"/>
  <c r="AB199" i="24"/>
  <c r="CA199" i="24" s="1"/>
  <c r="AA199" i="24"/>
  <c r="BZ199" i="24" s="1"/>
  <c r="Z199" i="24"/>
  <c r="BY199" i="24" s="1"/>
  <c r="Y199" i="24"/>
  <c r="BX199" i="24" s="1"/>
  <c r="AB198" i="24"/>
  <c r="CA198" i="24" s="1"/>
  <c r="AA198" i="24"/>
  <c r="BZ198" i="24" s="1"/>
  <c r="Z198" i="24"/>
  <c r="BY198" i="24" s="1"/>
  <c r="Y198" i="24"/>
  <c r="BX198" i="24" s="1"/>
  <c r="BB197" i="24"/>
  <c r="BA197" i="24"/>
  <c r="AZ197" i="24"/>
  <c r="AY197" i="24"/>
  <c r="AX197" i="24"/>
  <c r="AW197" i="24"/>
  <c r="AV197" i="24"/>
  <c r="AU197" i="24"/>
  <c r="AT197" i="24"/>
  <c r="AS197" i="24"/>
  <c r="AR197" i="24"/>
  <c r="AQ197" i="24"/>
  <c r="AP197" i="24"/>
  <c r="AO197" i="24"/>
  <c r="AN197" i="24"/>
  <c r="AM197" i="24"/>
  <c r="AL197" i="24"/>
  <c r="CK197" i="24" s="1"/>
  <c r="AK197" i="24"/>
  <c r="CJ197" i="24" s="1"/>
  <c r="AJ197" i="24"/>
  <c r="CI197" i="24" s="1"/>
  <c r="AI197" i="24"/>
  <c r="CH197" i="24" s="1"/>
  <c r="AH197" i="24"/>
  <c r="CG197" i="24" s="1"/>
  <c r="AG197" i="24"/>
  <c r="AF197" i="24"/>
  <c r="AE197" i="24"/>
  <c r="AD197" i="24"/>
  <c r="AC197" i="24"/>
  <c r="AB197" i="24"/>
  <c r="AA197" i="24"/>
  <c r="Z197" i="24"/>
  <c r="Y197" i="24"/>
  <c r="AO196" i="24"/>
  <c r="CN196" i="24" s="1"/>
  <c r="AN196" i="24"/>
  <c r="CM196" i="24" s="1"/>
  <c r="AM196" i="24"/>
  <c r="CL196" i="24" s="1"/>
  <c r="AL196" i="24"/>
  <c r="CK196" i="24" s="1"/>
  <c r="AK196" i="24"/>
  <c r="CJ196" i="24" s="1"/>
  <c r="AJ196" i="24"/>
  <c r="CI196" i="24" s="1"/>
  <c r="AI196" i="24"/>
  <c r="CH196" i="24" s="1"/>
  <c r="AH196" i="24"/>
  <c r="CG196" i="24" s="1"/>
  <c r="AG196" i="24"/>
  <c r="CF196" i="24" s="1"/>
  <c r="AF196" i="24"/>
  <c r="CE196" i="24" s="1"/>
  <c r="AE196" i="24"/>
  <c r="CD196" i="24" s="1"/>
  <c r="AD196" i="24"/>
  <c r="CC196" i="24" s="1"/>
  <c r="AC196" i="24"/>
  <c r="CB196" i="24" s="1"/>
  <c r="AB196" i="24"/>
  <c r="CA196" i="24" s="1"/>
  <c r="AA196" i="24"/>
  <c r="BZ196" i="24" s="1"/>
  <c r="Z196" i="24"/>
  <c r="BY196" i="24" s="1"/>
  <c r="Y196" i="24"/>
  <c r="BX196" i="24" s="1"/>
  <c r="AP195" i="24"/>
  <c r="AO195" i="24"/>
  <c r="AN195" i="24"/>
  <c r="AM195" i="24"/>
  <c r="AL195" i="24"/>
  <c r="AK195" i="24"/>
  <c r="AJ195" i="24"/>
  <c r="AI195" i="24"/>
  <c r="AH195" i="24"/>
  <c r="AG195" i="24"/>
  <c r="AF195" i="24"/>
  <c r="CE195" i="24" s="1"/>
  <c r="AE195" i="24"/>
  <c r="CD195" i="24" s="1"/>
  <c r="AD195" i="24"/>
  <c r="CC195" i="24" s="1"/>
  <c r="AC195" i="24"/>
  <c r="CB195" i="24" s="1"/>
  <c r="AB195" i="24"/>
  <c r="CA195" i="24" s="1"/>
  <c r="AA195" i="24"/>
  <c r="BZ195" i="24" s="1"/>
  <c r="Z195" i="24"/>
  <c r="BY195" i="24" s="1"/>
  <c r="Y195" i="24"/>
  <c r="BX195" i="24" s="1"/>
  <c r="BB191" i="24"/>
  <c r="BA191" i="24"/>
  <c r="AZ191" i="24"/>
  <c r="AY191" i="24"/>
  <c r="AX191" i="24"/>
  <c r="AW191" i="24"/>
  <c r="AV191" i="24"/>
  <c r="AU191" i="24"/>
  <c r="AT191" i="24"/>
  <c r="AS191" i="24"/>
  <c r="AR191" i="24"/>
  <c r="AQ191" i="24"/>
  <c r="AP191" i="24"/>
  <c r="AO191" i="24"/>
  <c r="AN191" i="24"/>
  <c r="AM191" i="24"/>
  <c r="AL191" i="24"/>
  <c r="AK191" i="24"/>
  <c r="AJ191" i="24"/>
  <c r="AI191" i="24"/>
  <c r="AH191" i="24"/>
  <c r="AG191" i="24"/>
  <c r="AF191" i="24"/>
  <c r="AE191" i="24"/>
  <c r="CD191" i="24" s="1"/>
  <c r="AD191" i="24"/>
  <c r="CC191" i="24" s="1"/>
  <c r="AC191" i="24"/>
  <c r="CB191" i="24" s="1"/>
  <c r="AB191" i="24"/>
  <c r="CA191" i="24" s="1"/>
  <c r="AA191" i="24"/>
  <c r="BZ191" i="24" s="1"/>
  <c r="Z191" i="24"/>
  <c r="BY191" i="24" s="1"/>
  <c r="Y191" i="24"/>
  <c r="BX191" i="24" s="1"/>
  <c r="BB190" i="24"/>
  <c r="BA190" i="24"/>
  <c r="AZ190" i="24"/>
  <c r="AY190" i="24"/>
  <c r="AX190" i="24"/>
  <c r="AW190" i="24"/>
  <c r="AV190" i="24"/>
  <c r="AU190" i="24"/>
  <c r="AT190" i="24"/>
  <c r="AS190" i="24"/>
  <c r="AR190" i="24"/>
  <c r="AQ190" i="24"/>
  <c r="AP190" i="24"/>
  <c r="AO190" i="24"/>
  <c r="AN190" i="24"/>
  <c r="AM190" i="24"/>
  <c r="AL190" i="24"/>
  <c r="AK190" i="24"/>
  <c r="AJ190" i="24"/>
  <c r="AI190" i="24"/>
  <c r="AH190" i="24"/>
  <c r="AG190" i="24"/>
  <c r="AF190" i="24"/>
  <c r="CE190" i="24" s="1"/>
  <c r="AE190" i="24"/>
  <c r="CD190" i="24" s="1"/>
  <c r="AD190" i="24"/>
  <c r="CC190" i="24" s="1"/>
  <c r="AC190" i="24"/>
  <c r="CB190" i="24" s="1"/>
  <c r="AB190" i="24"/>
  <c r="CA190" i="24" s="1"/>
  <c r="AA190" i="24"/>
  <c r="BZ190" i="24" s="1"/>
  <c r="Z190" i="24"/>
  <c r="BY190" i="24" s="1"/>
  <c r="Y190" i="24"/>
  <c r="BX190" i="24" s="1"/>
  <c r="AK189" i="24"/>
  <c r="CJ189" i="24" s="1"/>
  <c r="AJ189" i="24"/>
  <c r="CI189" i="24" s="1"/>
  <c r="AI189" i="24"/>
  <c r="CH189" i="24" s="1"/>
  <c r="AH189" i="24"/>
  <c r="CG189" i="24" s="1"/>
  <c r="AG189" i="24"/>
  <c r="CF189" i="24" s="1"/>
  <c r="AF189" i="24"/>
  <c r="CE189" i="24" s="1"/>
  <c r="AE189" i="24"/>
  <c r="CD189" i="24" s="1"/>
  <c r="AD189" i="24"/>
  <c r="CC189" i="24" s="1"/>
  <c r="AC189" i="24"/>
  <c r="CB189" i="24" s="1"/>
  <c r="AB189" i="24"/>
  <c r="CA189" i="24" s="1"/>
  <c r="AA189" i="24"/>
  <c r="BZ189" i="24" s="1"/>
  <c r="Z189" i="24"/>
  <c r="BY189" i="24" s="1"/>
  <c r="Y189" i="24"/>
  <c r="BX189" i="24" s="1"/>
  <c r="BB188" i="24"/>
  <c r="DA188" i="24" s="1"/>
  <c r="BA188" i="24"/>
  <c r="CZ188" i="24" s="1"/>
  <c r="AZ188" i="24"/>
  <c r="CY188" i="24" s="1"/>
  <c r="AY188" i="24"/>
  <c r="CX188" i="24" s="1"/>
  <c r="AX188" i="24"/>
  <c r="CW188" i="24" s="1"/>
  <c r="AW188" i="24"/>
  <c r="CV188" i="24" s="1"/>
  <c r="AV188" i="24"/>
  <c r="CU188" i="24" s="1"/>
  <c r="AU188" i="24"/>
  <c r="CT188" i="24" s="1"/>
  <c r="AT188" i="24"/>
  <c r="CS188" i="24" s="1"/>
  <c r="AS188" i="24"/>
  <c r="CR188" i="24" s="1"/>
  <c r="AR188" i="24"/>
  <c r="CQ188" i="24" s="1"/>
  <c r="AQ188" i="24"/>
  <c r="CP188" i="24" s="1"/>
  <c r="AP188" i="24"/>
  <c r="CO188" i="24" s="1"/>
  <c r="AO188" i="24"/>
  <c r="CN188" i="24" s="1"/>
  <c r="AN188" i="24"/>
  <c r="CM188" i="24" s="1"/>
  <c r="AM188" i="24"/>
  <c r="CL188" i="24" s="1"/>
  <c r="AL188" i="24"/>
  <c r="CK188" i="24" s="1"/>
  <c r="AK188" i="24"/>
  <c r="CJ188" i="24" s="1"/>
  <c r="AJ188" i="24"/>
  <c r="CI188" i="24" s="1"/>
  <c r="AI188" i="24"/>
  <c r="CH188" i="24" s="1"/>
  <c r="AH188" i="24"/>
  <c r="CG188" i="24" s="1"/>
  <c r="AG188" i="24"/>
  <c r="CF188" i="24" s="1"/>
  <c r="AF188" i="24"/>
  <c r="CE188" i="24" s="1"/>
  <c r="AE188" i="24"/>
  <c r="CD188" i="24" s="1"/>
  <c r="AD188" i="24"/>
  <c r="CC188" i="24" s="1"/>
  <c r="AC188" i="24"/>
  <c r="CB188" i="24" s="1"/>
  <c r="AB188" i="24"/>
  <c r="CA188" i="24" s="1"/>
  <c r="AA188" i="24"/>
  <c r="BZ188" i="24" s="1"/>
  <c r="Z188" i="24"/>
  <c r="BY188" i="24" s="1"/>
  <c r="Y188" i="24"/>
  <c r="AO187" i="24"/>
  <c r="CN187" i="24" s="1"/>
  <c r="AN187" i="24"/>
  <c r="CM187" i="24" s="1"/>
  <c r="AM187" i="24"/>
  <c r="CL187" i="24" s="1"/>
  <c r="AL187" i="24"/>
  <c r="CK187" i="24" s="1"/>
  <c r="AK187" i="24"/>
  <c r="CJ187" i="24" s="1"/>
  <c r="AJ187" i="24"/>
  <c r="CI187" i="24" s="1"/>
  <c r="AI187" i="24"/>
  <c r="CH187" i="24" s="1"/>
  <c r="AH187" i="24"/>
  <c r="CG187" i="24" s="1"/>
  <c r="AG187" i="24"/>
  <c r="CF187" i="24" s="1"/>
  <c r="AF187" i="24"/>
  <c r="AE187" i="24"/>
  <c r="AD187" i="24"/>
  <c r="CC247" i="24" s="1"/>
  <c r="AC187" i="24"/>
  <c r="AB187" i="24"/>
  <c r="CA247" i="24" s="1"/>
  <c r="AA187" i="24"/>
  <c r="BZ247" i="24" s="1"/>
  <c r="Z187" i="24"/>
  <c r="BY247" i="24" s="1"/>
  <c r="Y187" i="24"/>
  <c r="BX247" i="24" s="1"/>
  <c r="BB186" i="24"/>
  <c r="BA186" i="24"/>
  <c r="AZ186" i="24"/>
  <c r="AY186" i="24"/>
  <c r="AX186" i="24"/>
  <c r="AW186" i="24"/>
  <c r="AV186" i="24"/>
  <c r="AU186" i="24"/>
  <c r="AT186" i="24"/>
  <c r="AS186" i="24"/>
  <c r="AR186" i="24"/>
  <c r="AQ186" i="24"/>
  <c r="AP186" i="24"/>
  <c r="AO186" i="24"/>
  <c r="AN186" i="24"/>
  <c r="AM186" i="24"/>
  <c r="AL186" i="24"/>
  <c r="AK186" i="24"/>
  <c r="AJ186" i="24"/>
  <c r="AI186" i="24"/>
  <c r="AH186" i="24"/>
  <c r="AG186" i="24"/>
  <c r="AF186" i="24"/>
  <c r="AE186" i="24"/>
  <c r="CD186" i="24" s="1"/>
  <c r="AD186" i="24"/>
  <c r="CC186" i="24" s="1"/>
  <c r="AC186" i="24"/>
  <c r="CB186" i="24" s="1"/>
  <c r="AB186" i="24"/>
  <c r="CA186" i="24" s="1"/>
  <c r="AA186" i="24"/>
  <c r="BZ186" i="24" s="1"/>
  <c r="Z186" i="24"/>
  <c r="BY186" i="24" s="1"/>
  <c r="Y186" i="24"/>
  <c r="BX186" i="24" s="1"/>
  <c r="BB185" i="24"/>
  <c r="BA185" i="24"/>
  <c r="AZ185" i="24"/>
  <c r="AY185" i="24"/>
  <c r="AX185" i="24"/>
  <c r="AW185" i="24"/>
  <c r="AV185" i="24"/>
  <c r="AU185" i="24"/>
  <c r="AT185" i="24"/>
  <c r="AS185" i="24"/>
  <c r="AR185" i="24"/>
  <c r="AQ185" i="24"/>
  <c r="AP185" i="24"/>
  <c r="AO185" i="24"/>
  <c r="AN185" i="24"/>
  <c r="AM185" i="24"/>
  <c r="AL185" i="24"/>
  <c r="AK185" i="24"/>
  <c r="AJ185" i="24"/>
  <c r="AI185" i="24"/>
  <c r="AH185" i="24"/>
  <c r="AG185" i="24"/>
  <c r="AF185" i="24"/>
  <c r="AE185" i="24"/>
  <c r="AD185" i="24"/>
  <c r="AC185" i="24"/>
  <c r="AB185" i="24"/>
  <c r="AA185" i="24"/>
  <c r="Z185" i="24"/>
  <c r="Y185" i="24"/>
  <c r="BB184" i="24"/>
  <c r="BA184" i="24"/>
  <c r="AZ184" i="24"/>
  <c r="AY184" i="24"/>
  <c r="AX184" i="24"/>
  <c r="AW184" i="24"/>
  <c r="AV184" i="24"/>
  <c r="AU184" i="24"/>
  <c r="AT184" i="24"/>
  <c r="AS184" i="24"/>
  <c r="AR184" i="24"/>
  <c r="AQ184" i="24"/>
  <c r="AP184" i="24"/>
  <c r="AO184" i="24"/>
  <c r="AN184" i="24"/>
  <c r="AM184" i="24"/>
  <c r="AL184" i="24"/>
  <c r="AK184" i="24"/>
  <c r="AJ184" i="24"/>
  <c r="AI184" i="24"/>
  <c r="AH184" i="24"/>
  <c r="AG184" i="24"/>
  <c r="AF184" i="24"/>
  <c r="AE184" i="24"/>
  <c r="AD184" i="24"/>
  <c r="AC184" i="24"/>
  <c r="AB184" i="24"/>
  <c r="AA184" i="24"/>
  <c r="Z184" i="24"/>
  <c r="Y184" i="24"/>
  <c r="BB183" i="24"/>
  <c r="BA183" i="24"/>
  <c r="AZ183" i="24"/>
  <c r="AY183" i="24"/>
  <c r="AX183" i="24"/>
  <c r="AW183" i="24"/>
  <c r="AV183" i="24"/>
  <c r="AU183" i="24"/>
  <c r="AT183" i="24"/>
  <c r="AS183" i="24"/>
  <c r="AR183" i="24"/>
  <c r="AQ183" i="24"/>
  <c r="AP183" i="24"/>
  <c r="AO183" i="24"/>
  <c r="AN183" i="24"/>
  <c r="AM183" i="24"/>
  <c r="AL183" i="24"/>
  <c r="AK183" i="24"/>
  <c r="AJ183" i="24"/>
  <c r="AI183" i="24"/>
  <c r="AH183" i="24"/>
  <c r="AG183" i="24"/>
  <c r="AF183" i="24"/>
  <c r="AE183" i="24"/>
  <c r="AD183" i="24"/>
  <c r="AC183" i="24"/>
  <c r="AB183" i="24"/>
  <c r="AA183" i="24"/>
  <c r="Z183" i="24"/>
  <c r="Y183" i="24"/>
  <c r="BB182" i="24"/>
  <c r="BA182" i="24"/>
  <c r="AZ182" i="24"/>
  <c r="AY182" i="24"/>
  <c r="AX182" i="24"/>
  <c r="AW182" i="24"/>
  <c r="AV182" i="24"/>
  <c r="AU182" i="24"/>
  <c r="AT182" i="24"/>
  <c r="AS182" i="24"/>
  <c r="AR182" i="24"/>
  <c r="AQ182" i="24"/>
  <c r="AP182" i="24"/>
  <c r="AO182" i="24"/>
  <c r="AN182" i="24"/>
  <c r="AM182" i="24"/>
  <c r="AL182" i="24"/>
  <c r="AK182" i="24"/>
  <c r="AJ182" i="24"/>
  <c r="AI182" i="24"/>
  <c r="AH182" i="24"/>
  <c r="AG182" i="24"/>
  <c r="AF182" i="24"/>
  <c r="AE182" i="24"/>
  <c r="AD182" i="24"/>
  <c r="AC182" i="24"/>
  <c r="AB182" i="24"/>
  <c r="AA182" i="24"/>
  <c r="Z182" i="24"/>
  <c r="Y182" i="24"/>
  <c r="BB180" i="24"/>
  <c r="BA180" i="24"/>
  <c r="AZ180" i="24"/>
  <c r="AY180" i="24"/>
  <c r="AX180" i="24"/>
  <c r="AW180" i="24"/>
  <c r="AV180" i="24"/>
  <c r="AU180" i="24"/>
  <c r="AT180" i="24"/>
  <c r="AS180" i="24"/>
  <c r="AR180" i="24"/>
  <c r="AQ180" i="24"/>
  <c r="AP180" i="24"/>
  <c r="AO180" i="24"/>
  <c r="AN180" i="24"/>
  <c r="AM180" i="24"/>
  <c r="AL180" i="24"/>
  <c r="AK180" i="24"/>
  <c r="AJ180" i="24"/>
  <c r="AI180" i="24"/>
  <c r="CH180" i="24" s="1"/>
  <c r="AH180" i="24"/>
  <c r="CG180" i="24" s="1"/>
  <c r="AG180" i="24"/>
  <c r="CF180" i="24" s="1"/>
  <c r="AF180" i="24"/>
  <c r="CE180" i="24" s="1"/>
  <c r="AE180" i="24"/>
  <c r="CD180" i="24" s="1"/>
  <c r="AD180" i="24"/>
  <c r="CC180" i="24" s="1"/>
  <c r="AC180" i="24"/>
  <c r="CB180" i="24" s="1"/>
  <c r="AB180" i="24"/>
  <c r="CA180" i="24" s="1"/>
  <c r="AA180" i="24"/>
  <c r="BZ180" i="24" s="1"/>
  <c r="Z180" i="24"/>
  <c r="BY180" i="24" s="1"/>
  <c r="Y180" i="24"/>
  <c r="BX180" i="24" s="1"/>
  <c r="BB179" i="24"/>
  <c r="BA179" i="24"/>
  <c r="AZ179" i="24"/>
  <c r="AY179" i="24"/>
  <c r="AX179" i="24"/>
  <c r="AW179" i="24"/>
  <c r="AV179" i="24"/>
  <c r="AU179" i="24"/>
  <c r="AT179" i="24"/>
  <c r="AS179" i="24"/>
  <c r="AR179" i="24"/>
  <c r="AQ179" i="24"/>
  <c r="AP179" i="24"/>
  <c r="AO179" i="24"/>
  <c r="AN179" i="24"/>
  <c r="AM179" i="24"/>
  <c r="AL179" i="24"/>
  <c r="AK179" i="24"/>
  <c r="AJ179" i="24"/>
  <c r="AI179" i="24"/>
  <c r="AH179" i="24"/>
  <c r="CG179" i="24" s="1"/>
  <c r="AG179" i="24"/>
  <c r="CF179" i="24" s="1"/>
  <c r="AF179" i="24"/>
  <c r="CE179" i="24" s="1"/>
  <c r="AE179" i="24"/>
  <c r="CD179" i="24" s="1"/>
  <c r="AD179" i="24"/>
  <c r="CC179" i="24" s="1"/>
  <c r="AC179" i="24"/>
  <c r="CB179" i="24" s="1"/>
  <c r="AB179" i="24"/>
  <c r="CA179" i="24" s="1"/>
  <c r="AA179" i="24"/>
  <c r="BZ179" i="24" s="1"/>
  <c r="Z179" i="24"/>
  <c r="BY179" i="24" s="1"/>
  <c r="Y179" i="24"/>
  <c r="BX179" i="24" s="1"/>
  <c r="BB178" i="24"/>
  <c r="BA178" i="24"/>
  <c r="AZ178" i="24"/>
  <c r="AY178" i="24"/>
  <c r="AX178" i="24"/>
  <c r="AW178" i="24"/>
  <c r="AV178" i="24"/>
  <c r="AU178" i="24"/>
  <c r="AT178" i="24"/>
  <c r="AS178" i="24"/>
  <c r="AR178" i="24"/>
  <c r="AQ178" i="24"/>
  <c r="AP178" i="24"/>
  <c r="AO178" i="24"/>
  <c r="AN178" i="24"/>
  <c r="AM178" i="24"/>
  <c r="AL178" i="24"/>
  <c r="AK178" i="24"/>
  <c r="AJ178" i="24"/>
  <c r="AI178" i="24"/>
  <c r="AH178" i="24"/>
  <c r="AG178" i="24"/>
  <c r="AF178" i="24"/>
  <c r="AE178" i="24"/>
  <c r="CD178" i="24" s="1"/>
  <c r="AD178" i="24"/>
  <c r="CC178" i="24" s="1"/>
  <c r="AC178" i="24"/>
  <c r="CB178" i="24" s="1"/>
  <c r="AB178" i="24"/>
  <c r="CA178" i="24" s="1"/>
  <c r="AA178" i="24"/>
  <c r="BZ178" i="24" s="1"/>
  <c r="Z178" i="24"/>
  <c r="BY178" i="24" s="1"/>
  <c r="Y178" i="24"/>
  <c r="BX178" i="24" s="1"/>
  <c r="BB177" i="24"/>
  <c r="BA177" i="24"/>
  <c r="AZ177" i="24"/>
  <c r="AY177" i="24"/>
  <c r="AX177" i="24"/>
  <c r="AW177" i="24"/>
  <c r="AV177" i="24"/>
  <c r="AU177" i="24"/>
  <c r="AT177" i="24"/>
  <c r="AS177" i="24"/>
  <c r="AR177" i="24"/>
  <c r="AQ177" i="24"/>
  <c r="AP177" i="24"/>
  <c r="AO177" i="24"/>
  <c r="AN177" i="24"/>
  <c r="AM177" i="24"/>
  <c r="AL177" i="24"/>
  <c r="AK177" i="24"/>
  <c r="AJ177" i="24"/>
  <c r="AI177" i="24"/>
  <c r="AH177" i="24"/>
  <c r="AG177" i="24"/>
  <c r="AF177" i="24"/>
  <c r="CE177" i="24" s="1"/>
  <c r="AE177" i="24"/>
  <c r="CD177" i="24" s="1"/>
  <c r="AD177" i="24"/>
  <c r="CC177" i="24" s="1"/>
  <c r="AC177" i="24"/>
  <c r="CB177" i="24" s="1"/>
  <c r="AB177" i="24"/>
  <c r="CA177" i="24" s="1"/>
  <c r="AA177" i="24"/>
  <c r="BZ177" i="24" s="1"/>
  <c r="Z177" i="24"/>
  <c r="BY177" i="24" s="1"/>
  <c r="Y177" i="24"/>
  <c r="BX177" i="24" s="1"/>
  <c r="BB176" i="24"/>
  <c r="BA176" i="24"/>
  <c r="AZ176" i="24"/>
  <c r="AY176" i="24"/>
  <c r="AX176" i="24"/>
  <c r="AW176" i="24"/>
  <c r="AV176" i="24"/>
  <c r="AU176" i="24"/>
  <c r="AT176" i="24"/>
  <c r="AS176" i="24"/>
  <c r="AR176" i="24"/>
  <c r="AQ176" i="24"/>
  <c r="AP176" i="24"/>
  <c r="AO176" i="24"/>
  <c r="AN176" i="24"/>
  <c r="AM176" i="24"/>
  <c r="AL176" i="24"/>
  <c r="AK176" i="24"/>
  <c r="AJ176" i="24"/>
  <c r="AI176" i="24"/>
  <c r="AH176" i="24"/>
  <c r="CG176" i="24" s="1"/>
  <c r="AG176" i="24"/>
  <c r="CF176" i="24" s="1"/>
  <c r="AF176" i="24"/>
  <c r="CE176" i="24" s="1"/>
  <c r="AE176" i="24"/>
  <c r="CD176" i="24" s="1"/>
  <c r="AD176" i="24"/>
  <c r="CC176" i="24" s="1"/>
  <c r="AC176" i="24"/>
  <c r="CB176" i="24" s="1"/>
  <c r="AB176" i="24"/>
  <c r="CA176" i="24" s="1"/>
  <c r="AA176" i="24"/>
  <c r="BZ176" i="24" s="1"/>
  <c r="Z176" i="24"/>
  <c r="BY176" i="24" s="1"/>
  <c r="Y176" i="24"/>
  <c r="BX176" i="24" s="1"/>
  <c r="AH175" i="24"/>
  <c r="CG175" i="24" s="1"/>
  <c r="AG175" i="24"/>
  <c r="CF175" i="24" s="1"/>
  <c r="AF175" i="24"/>
  <c r="CE175" i="24" s="1"/>
  <c r="AE175" i="24"/>
  <c r="CD175" i="24" s="1"/>
  <c r="AD175" i="24"/>
  <c r="CC175" i="24" s="1"/>
  <c r="AC175" i="24"/>
  <c r="CB175" i="24" s="1"/>
  <c r="AB175" i="24"/>
  <c r="CA175" i="24" s="1"/>
  <c r="AA175" i="24"/>
  <c r="BZ175" i="24" s="1"/>
  <c r="Z175" i="24"/>
  <c r="BY175" i="24" s="1"/>
  <c r="Y175" i="24"/>
  <c r="BX175" i="24" s="1"/>
  <c r="AI174" i="24"/>
  <c r="AH174" i="24"/>
  <c r="AG174" i="24"/>
  <c r="AF174" i="24"/>
  <c r="AE174" i="24"/>
  <c r="AD174" i="24"/>
  <c r="AC174" i="24"/>
  <c r="AB174" i="24"/>
  <c r="AA174" i="24"/>
  <c r="Z174" i="24"/>
  <c r="Y174" i="24"/>
  <c r="BB173" i="24"/>
  <c r="DA173" i="24" s="1"/>
  <c r="BA173" i="24"/>
  <c r="CZ173" i="24" s="1"/>
  <c r="AZ173" i="24"/>
  <c r="CY173" i="24" s="1"/>
  <c r="AY173" i="24"/>
  <c r="CX173" i="24" s="1"/>
  <c r="AX173" i="24"/>
  <c r="CW173" i="24" s="1"/>
  <c r="AW173" i="24"/>
  <c r="CV173" i="24" s="1"/>
  <c r="AV173" i="24"/>
  <c r="CU173" i="24" s="1"/>
  <c r="AU173" i="24"/>
  <c r="CT173" i="24" s="1"/>
  <c r="AT173" i="24"/>
  <c r="CS173" i="24" s="1"/>
  <c r="AS173" i="24"/>
  <c r="CR173" i="24" s="1"/>
  <c r="AR173" i="24"/>
  <c r="CQ173" i="24" s="1"/>
  <c r="AQ173" i="24"/>
  <c r="CP173" i="24" s="1"/>
  <c r="AP173" i="24"/>
  <c r="CO173" i="24" s="1"/>
  <c r="AO173" i="24"/>
  <c r="CN173" i="24" s="1"/>
  <c r="AN173" i="24"/>
  <c r="CM173" i="24" s="1"/>
  <c r="AM173" i="24"/>
  <c r="CL173" i="24" s="1"/>
  <c r="AL173" i="24"/>
  <c r="CK173" i="24" s="1"/>
  <c r="AK173" i="24"/>
  <c r="CJ173" i="24" s="1"/>
  <c r="AJ173" i="24"/>
  <c r="CI173" i="24" s="1"/>
  <c r="AI173" i="24"/>
  <c r="CH173" i="24" s="1"/>
  <c r="AH173" i="24"/>
  <c r="CG173" i="24" s="1"/>
  <c r="AG173" i="24"/>
  <c r="CF173" i="24" s="1"/>
  <c r="AF173" i="24"/>
  <c r="CE173" i="24" s="1"/>
  <c r="AE173" i="24"/>
  <c r="CD173" i="24" s="1"/>
  <c r="AD173" i="24"/>
  <c r="CC173" i="24" s="1"/>
  <c r="AC173" i="24"/>
  <c r="CB173" i="24" s="1"/>
  <c r="AB173" i="24"/>
  <c r="CA173" i="24" s="1"/>
  <c r="AA173" i="24"/>
  <c r="BZ173" i="24" s="1"/>
  <c r="Z173" i="24"/>
  <c r="BY173" i="24" s="1"/>
  <c r="Y173" i="24"/>
  <c r="BX173" i="24" s="1"/>
  <c r="BB172" i="24"/>
  <c r="BA172" i="24"/>
  <c r="AZ172" i="24"/>
  <c r="AY172" i="24"/>
  <c r="AX172" i="24"/>
  <c r="AW172" i="24"/>
  <c r="AV172" i="24"/>
  <c r="AU172" i="24"/>
  <c r="AT172" i="24"/>
  <c r="AS172" i="24"/>
  <c r="AR172" i="24"/>
  <c r="AQ172" i="24"/>
  <c r="AP172" i="24"/>
  <c r="AO172" i="24"/>
  <c r="AN172" i="24"/>
  <c r="AM172" i="24"/>
  <c r="AL172" i="24"/>
  <c r="AK172" i="24"/>
  <c r="AJ172" i="24"/>
  <c r="AI172" i="24"/>
  <c r="CH172" i="24" s="1"/>
  <c r="AH172" i="24"/>
  <c r="CG172" i="24" s="1"/>
  <c r="AG172" i="24"/>
  <c r="CF172" i="24" s="1"/>
  <c r="AF172" i="24"/>
  <c r="CE172" i="24" s="1"/>
  <c r="AE172" i="24"/>
  <c r="CD172" i="24" s="1"/>
  <c r="AD172" i="24"/>
  <c r="CC172" i="24" s="1"/>
  <c r="AC172" i="24"/>
  <c r="CB172" i="24" s="1"/>
  <c r="AB172" i="24"/>
  <c r="CA172" i="24" s="1"/>
  <c r="AA172" i="24"/>
  <c r="BZ172" i="24" s="1"/>
  <c r="Z172" i="24"/>
  <c r="BY172" i="24" s="1"/>
  <c r="Y172" i="24"/>
  <c r="BX172" i="24" s="1"/>
  <c r="BB171" i="24"/>
  <c r="BA171" i="24"/>
  <c r="AZ171" i="24"/>
  <c r="AY171" i="24"/>
  <c r="AX171" i="24"/>
  <c r="AW171" i="24"/>
  <c r="AV171" i="24"/>
  <c r="AU171" i="24"/>
  <c r="AT171" i="24"/>
  <c r="AS171" i="24"/>
  <c r="AR171" i="24"/>
  <c r="AQ171" i="24"/>
  <c r="AP171" i="24"/>
  <c r="CO171" i="24" s="1"/>
  <c r="AO171" i="24"/>
  <c r="CN171" i="24" s="1"/>
  <c r="AN171" i="24"/>
  <c r="CM171" i="24" s="1"/>
  <c r="AM171" i="24"/>
  <c r="CL171" i="24" s="1"/>
  <c r="AL171" i="24"/>
  <c r="CK171" i="24" s="1"/>
  <c r="AK171" i="24"/>
  <c r="CJ171" i="24" s="1"/>
  <c r="AJ171" i="24"/>
  <c r="CI171" i="24" s="1"/>
  <c r="AI171" i="24"/>
  <c r="CH171" i="24" s="1"/>
  <c r="AH171" i="24"/>
  <c r="CG171" i="24" s="1"/>
  <c r="AG171" i="24"/>
  <c r="CF171" i="24" s="1"/>
  <c r="AF171" i="24"/>
  <c r="CE171" i="24" s="1"/>
  <c r="AE171" i="24"/>
  <c r="CD171" i="24" s="1"/>
  <c r="AD171" i="24"/>
  <c r="CC171" i="24" s="1"/>
  <c r="AC171" i="24"/>
  <c r="CB171" i="24" s="1"/>
  <c r="AB171" i="24"/>
  <c r="CA171" i="24" s="1"/>
  <c r="AA171" i="24"/>
  <c r="BZ171" i="24" s="1"/>
  <c r="Z171" i="24"/>
  <c r="BY171" i="24" s="1"/>
  <c r="Y171" i="24"/>
  <c r="BX171" i="24" s="1"/>
  <c r="BB170" i="24"/>
  <c r="BA170" i="24"/>
  <c r="AZ170" i="24"/>
  <c r="AY170" i="24"/>
  <c r="AX170" i="24"/>
  <c r="AW170" i="24"/>
  <c r="AV170" i="24"/>
  <c r="AU170" i="24"/>
  <c r="AT170" i="24"/>
  <c r="AS170" i="24"/>
  <c r="AR170" i="24"/>
  <c r="AQ170" i="24"/>
  <c r="AP170" i="24"/>
  <c r="AO170" i="24"/>
  <c r="AN170" i="24"/>
  <c r="AM170" i="24"/>
  <c r="CL170" i="24" s="1"/>
  <c r="AL170" i="24"/>
  <c r="CK170" i="24" s="1"/>
  <c r="AK170" i="24"/>
  <c r="CJ170" i="24" s="1"/>
  <c r="AJ170" i="24"/>
  <c r="CI170" i="24" s="1"/>
  <c r="AI170" i="24"/>
  <c r="CH170" i="24" s="1"/>
  <c r="AH170" i="24"/>
  <c r="CG170" i="24" s="1"/>
  <c r="AG170" i="24"/>
  <c r="CF170" i="24" s="1"/>
  <c r="AF170" i="24"/>
  <c r="CE170" i="24" s="1"/>
  <c r="AE170" i="24"/>
  <c r="CD170" i="24" s="1"/>
  <c r="AD170" i="24"/>
  <c r="CC170" i="24" s="1"/>
  <c r="AC170" i="24"/>
  <c r="CB170" i="24" s="1"/>
  <c r="AB170" i="24"/>
  <c r="CA170" i="24" s="1"/>
  <c r="AA170" i="24"/>
  <c r="BZ170" i="24" s="1"/>
  <c r="Z170" i="24"/>
  <c r="BY170" i="24" s="1"/>
  <c r="Y170" i="24"/>
  <c r="BX170" i="24" s="1"/>
  <c r="BB169" i="24"/>
  <c r="BA169" i="24"/>
  <c r="AZ169" i="24"/>
  <c r="AY169" i="24"/>
  <c r="AX169" i="24"/>
  <c r="AW169" i="24"/>
  <c r="AV169" i="24"/>
  <c r="AU169" i="24"/>
  <c r="AT169" i="24"/>
  <c r="AS169" i="24"/>
  <c r="AR169" i="24"/>
  <c r="AQ169" i="24"/>
  <c r="AP169" i="24"/>
  <c r="AO169" i="24"/>
  <c r="AN169" i="24"/>
  <c r="AM169" i="24"/>
  <c r="AL169" i="24"/>
  <c r="CK169" i="24" s="1"/>
  <c r="AK169" i="24"/>
  <c r="CJ169" i="24" s="1"/>
  <c r="AJ169" i="24"/>
  <c r="CI169" i="24" s="1"/>
  <c r="AI169" i="24"/>
  <c r="CH169" i="24" s="1"/>
  <c r="AH169" i="24"/>
  <c r="CG169" i="24" s="1"/>
  <c r="AG169" i="24"/>
  <c r="CF169" i="24" s="1"/>
  <c r="AF169" i="24"/>
  <c r="CE169" i="24" s="1"/>
  <c r="AE169" i="24"/>
  <c r="CD169" i="24" s="1"/>
  <c r="AD169" i="24"/>
  <c r="CC169" i="24" s="1"/>
  <c r="AC169" i="24"/>
  <c r="CB169" i="24" s="1"/>
  <c r="AB169" i="24"/>
  <c r="CA169" i="24" s="1"/>
  <c r="AA169" i="24"/>
  <c r="BZ169" i="24" s="1"/>
  <c r="Z169" i="24"/>
  <c r="BY169" i="24" s="1"/>
  <c r="Y169" i="24"/>
  <c r="BX169" i="24" s="1"/>
  <c r="BB168" i="24"/>
  <c r="BA168" i="24"/>
  <c r="AZ168" i="24"/>
  <c r="AY168" i="24"/>
  <c r="AX168" i="24"/>
  <c r="AW168" i="24"/>
  <c r="AV168" i="24"/>
  <c r="AU168" i="24"/>
  <c r="AT168" i="24"/>
  <c r="AS168" i="24"/>
  <c r="AR168" i="24"/>
  <c r="AQ168" i="24"/>
  <c r="AP168" i="24"/>
  <c r="AO168" i="24"/>
  <c r="AN168" i="24"/>
  <c r="AM168" i="24"/>
  <c r="AL168" i="24"/>
  <c r="CK168" i="24" s="1"/>
  <c r="AK168" i="24"/>
  <c r="CJ168" i="24" s="1"/>
  <c r="AJ168" i="24"/>
  <c r="CI168" i="24" s="1"/>
  <c r="AI168" i="24"/>
  <c r="CH168" i="24" s="1"/>
  <c r="AH168" i="24"/>
  <c r="CG168" i="24" s="1"/>
  <c r="AG168" i="24"/>
  <c r="CF168" i="24" s="1"/>
  <c r="AF168" i="24"/>
  <c r="CE168" i="24" s="1"/>
  <c r="AE168" i="24"/>
  <c r="CD168" i="24" s="1"/>
  <c r="AD168" i="24"/>
  <c r="CC168" i="24" s="1"/>
  <c r="AC168" i="24"/>
  <c r="CB168" i="24" s="1"/>
  <c r="AB168" i="24"/>
  <c r="CA168" i="24" s="1"/>
  <c r="AA168" i="24"/>
  <c r="BZ168" i="24" s="1"/>
  <c r="Z168" i="24"/>
  <c r="BY168" i="24" s="1"/>
  <c r="Y168" i="24"/>
  <c r="BX168" i="24" s="1"/>
  <c r="AQ167" i="24"/>
  <c r="AP167" i="24"/>
  <c r="AO167" i="24"/>
  <c r="AN167" i="24"/>
  <c r="AM167" i="24"/>
  <c r="AL167" i="24"/>
  <c r="AK167" i="24"/>
  <c r="AJ167" i="24"/>
  <c r="AI167" i="24"/>
  <c r="AH167" i="24"/>
  <c r="AG167" i="24"/>
  <c r="AF167" i="24"/>
  <c r="AE167" i="24"/>
  <c r="AD167" i="24"/>
  <c r="AC167" i="24"/>
  <c r="AB167" i="24"/>
  <c r="AA167" i="24"/>
  <c r="Z167" i="24"/>
  <c r="Y167" i="24"/>
  <c r="BB166" i="24"/>
  <c r="BA166" i="24"/>
  <c r="AZ166" i="24"/>
  <c r="AY166" i="24"/>
  <c r="AX166" i="24"/>
  <c r="AW166" i="24"/>
  <c r="AV166" i="24"/>
  <c r="AU166" i="24"/>
  <c r="AT166" i="24"/>
  <c r="AS166" i="24"/>
  <c r="AR166" i="24"/>
  <c r="AQ166" i="24"/>
  <c r="AP166" i="24"/>
  <c r="CO166" i="24" s="1"/>
  <c r="AO166" i="24"/>
  <c r="CN166" i="24" s="1"/>
  <c r="AN166" i="24"/>
  <c r="CM166" i="24" s="1"/>
  <c r="AM166" i="24"/>
  <c r="CL166" i="24" s="1"/>
  <c r="AL166" i="24"/>
  <c r="CK166" i="24" s="1"/>
  <c r="AK166" i="24"/>
  <c r="CJ166" i="24" s="1"/>
  <c r="AJ166" i="24"/>
  <c r="CI166" i="24" s="1"/>
  <c r="AI166" i="24"/>
  <c r="CH166" i="24" s="1"/>
  <c r="AH166" i="24"/>
  <c r="CG166" i="24" s="1"/>
  <c r="AG166" i="24"/>
  <c r="AF166" i="24"/>
  <c r="AE166" i="24"/>
  <c r="AD166" i="24"/>
  <c r="AC166" i="24"/>
  <c r="AB166" i="24"/>
  <c r="AA166" i="24"/>
  <c r="Z166" i="24"/>
  <c r="Y166" i="24"/>
  <c r="BB165" i="24"/>
  <c r="BA165" i="24"/>
  <c r="AZ165" i="24"/>
  <c r="AY165" i="24"/>
  <c r="AX165" i="24"/>
  <c r="AW165" i="24"/>
  <c r="AV165" i="24"/>
  <c r="AU165" i="24"/>
  <c r="AT165" i="24"/>
  <c r="AS165" i="24"/>
  <c r="AR165" i="24"/>
  <c r="AQ165" i="24"/>
  <c r="AP165" i="24"/>
  <c r="AO165" i="24"/>
  <c r="AN165" i="24"/>
  <c r="AM165" i="24"/>
  <c r="CL165" i="24" s="1"/>
  <c r="AL165" i="24"/>
  <c r="CK165" i="24" s="1"/>
  <c r="AK165" i="24"/>
  <c r="CJ165" i="24" s="1"/>
  <c r="AJ165" i="24"/>
  <c r="CI165" i="24" s="1"/>
  <c r="AI165" i="24"/>
  <c r="CH165" i="24" s="1"/>
  <c r="AH165" i="24"/>
  <c r="CG165" i="24" s="1"/>
  <c r="AG165" i="24"/>
  <c r="CF165" i="24" s="1"/>
  <c r="AF165" i="24"/>
  <c r="CE165" i="24" s="1"/>
  <c r="AE165" i="24"/>
  <c r="CD165" i="24" s="1"/>
  <c r="AD165" i="24"/>
  <c r="CC165" i="24" s="1"/>
  <c r="AC165" i="24"/>
  <c r="CB165" i="24" s="1"/>
  <c r="AB165" i="24"/>
  <c r="CA165" i="24" s="1"/>
  <c r="AA165" i="24"/>
  <c r="BZ165" i="24" s="1"/>
  <c r="Z165" i="24"/>
  <c r="BY165" i="24" s="1"/>
  <c r="Y165" i="24"/>
  <c r="BX165" i="24" s="1"/>
  <c r="BB164" i="24"/>
  <c r="BA164" i="24"/>
  <c r="AZ164" i="24"/>
  <c r="AY164" i="24"/>
  <c r="AX164" i="24"/>
  <c r="AW164" i="24"/>
  <c r="AV164" i="24"/>
  <c r="AU164" i="24"/>
  <c r="AT164" i="24"/>
  <c r="AS164" i="24"/>
  <c r="AR164" i="24"/>
  <c r="AQ164" i="24"/>
  <c r="AP164" i="24"/>
  <c r="AO164" i="24"/>
  <c r="AN164" i="24"/>
  <c r="AM164" i="24"/>
  <c r="AL164" i="24"/>
  <c r="AK164" i="24"/>
  <c r="AJ164" i="24"/>
  <c r="CI164" i="24" s="1"/>
  <c r="AI164" i="24"/>
  <c r="CH164" i="24" s="1"/>
  <c r="AH164" i="24"/>
  <c r="CG164" i="24" s="1"/>
  <c r="AG164" i="24"/>
  <c r="CF164" i="24" s="1"/>
  <c r="AF164" i="24"/>
  <c r="CE164" i="24" s="1"/>
  <c r="AE164" i="24"/>
  <c r="CD164" i="24" s="1"/>
  <c r="AD164" i="24"/>
  <c r="CC164" i="24" s="1"/>
  <c r="AC164" i="24"/>
  <c r="CB164" i="24" s="1"/>
  <c r="AB164" i="24"/>
  <c r="CA164" i="24" s="1"/>
  <c r="AA164" i="24"/>
  <c r="BZ164" i="24" s="1"/>
  <c r="Z164" i="24"/>
  <c r="BY164" i="24" s="1"/>
  <c r="Y164" i="24"/>
  <c r="BX164" i="24" s="1"/>
  <c r="AQ163" i="24"/>
  <c r="CP163" i="24" s="1"/>
  <c r="AP163" i="24"/>
  <c r="CO163" i="24" s="1"/>
  <c r="AO163" i="24"/>
  <c r="CN163" i="24" s="1"/>
  <c r="AN163" i="24"/>
  <c r="CM163" i="24" s="1"/>
  <c r="AM163" i="24"/>
  <c r="CL163" i="24" s="1"/>
  <c r="AL163" i="24"/>
  <c r="CK163" i="24" s="1"/>
  <c r="AK163" i="24"/>
  <c r="CJ163" i="24" s="1"/>
  <c r="AJ163" i="24"/>
  <c r="CI163" i="24" s="1"/>
  <c r="AI163" i="24"/>
  <c r="CH163" i="24" s="1"/>
  <c r="AH163" i="24"/>
  <c r="CG163" i="24" s="1"/>
  <c r="AG163" i="24"/>
  <c r="CF163" i="24" s="1"/>
  <c r="AF163" i="24"/>
  <c r="CE163" i="24" s="1"/>
  <c r="AE163" i="24"/>
  <c r="CD163" i="24" s="1"/>
  <c r="AD163" i="24"/>
  <c r="CC163" i="24" s="1"/>
  <c r="AC163" i="24"/>
  <c r="CB163" i="24" s="1"/>
  <c r="AB163" i="24"/>
  <c r="CA163" i="24" s="1"/>
  <c r="AA163" i="24"/>
  <c r="BZ163" i="24" s="1"/>
  <c r="Z163" i="24"/>
  <c r="BY163" i="24" s="1"/>
  <c r="Y163" i="24"/>
  <c r="BX163" i="24" s="1"/>
  <c r="BB162" i="24"/>
  <c r="DA162" i="24" s="1"/>
  <c r="BA162" i="24"/>
  <c r="CZ162" i="24" s="1"/>
  <c r="AZ162" i="24"/>
  <c r="CY162" i="24" s="1"/>
  <c r="AY162" i="24"/>
  <c r="CX162" i="24" s="1"/>
  <c r="AX162" i="24"/>
  <c r="CW162" i="24" s="1"/>
  <c r="AW162" i="24"/>
  <c r="CV162" i="24" s="1"/>
  <c r="AV162" i="24"/>
  <c r="CU162" i="24" s="1"/>
  <c r="AU162" i="24"/>
  <c r="CT162" i="24" s="1"/>
  <c r="AT162" i="24"/>
  <c r="CS162" i="24" s="1"/>
  <c r="AS162" i="24"/>
  <c r="CR162" i="24" s="1"/>
  <c r="AR162" i="24"/>
  <c r="CQ162" i="24" s="1"/>
  <c r="AQ162" i="24"/>
  <c r="CP162" i="24" s="1"/>
  <c r="AP162" i="24"/>
  <c r="CO162" i="24" s="1"/>
  <c r="AO162" i="24"/>
  <c r="CN162" i="24" s="1"/>
  <c r="AN162" i="24"/>
  <c r="CM162" i="24" s="1"/>
  <c r="AM162" i="24"/>
  <c r="CL162" i="24" s="1"/>
  <c r="AL162" i="24"/>
  <c r="CK162" i="24" s="1"/>
  <c r="AK162" i="24"/>
  <c r="CJ162" i="24" s="1"/>
  <c r="AJ162" i="24"/>
  <c r="CI162" i="24" s="1"/>
  <c r="AI162" i="24"/>
  <c r="CH162" i="24" s="1"/>
  <c r="AH162" i="24"/>
  <c r="CG162" i="24" s="1"/>
  <c r="AG162" i="24"/>
  <c r="CF162" i="24" s="1"/>
  <c r="AF162" i="24"/>
  <c r="CE162" i="24" s="1"/>
  <c r="AE162" i="24"/>
  <c r="CD162" i="24" s="1"/>
  <c r="AD162" i="24"/>
  <c r="CC162" i="24" s="1"/>
  <c r="AC162" i="24"/>
  <c r="CB162" i="24" s="1"/>
  <c r="AB162" i="24"/>
  <c r="CA162" i="24" s="1"/>
  <c r="AA162" i="24"/>
  <c r="BZ162" i="24" s="1"/>
  <c r="Z162" i="24"/>
  <c r="BY162" i="24" s="1"/>
  <c r="Y162" i="24"/>
  <c r="BX162" i="24" s="1"/>
  <c r="AQ161" i="24"/>
  <c r="CP161" i="24" s="1"/>
  <c r="AP161" i="24"/>
  <c r="CO161" i="24" s="1"/>
  <c r="AO161" i="24"/>
  <c r="CN161" i="24" s="1"/>
  <c r="AN161" i="24"/>
  <c r="CM161" i="24" s="1"/>
  <c r="AM161" i="24"/>
  <c r="CL161" i="24" s="1"/>
  <c r="AL161" i="24"/>
  <c r="CK161" i="24" s="1"/>
  <c r="AK161" i="24"/>
  <c r="CJ161" i="24" s="1"/>
  <c r="AJ161" i="24"/>
  <c r="CI161" i="24" s="1"/>
  <c r="AI161" i="24"/>
  <c r="CH161" i="24" s="1"/>
  <c r="AH161" i="24"/>
  <c r="CG161" i="24" s="1"/>
  <c r="AG161" i="24"/>
  <c r="CF161" i="24" s="1"/>
  <c r="AF161" i="24"/>
  <c r="CE161" i="24" s="1"/>
  <c r="AE161" i="24"/>
  <c r="CD161" i="24" s="1"/>
  <c r="AD161" i="24"/>
  <c r="CC161" i="24" s="1"/>
  <c r="AC161" i="24"/>
  <c r="CB161" i="24" s="1"/>
  <c r="AB161" i="24"/>
  <c r="CA161" i="24" s="1"/>
  <c r="AA161" i="24"/>
  <c r="BZ161" i="24" s="1"/>
  <c r="Z161" i="24"/>
  <c r="BY161" i="24" s="1"/>
  <c r="Y161" i="24"/>
  <c r="BX161" i="24" s="1"/>
  <c r="BB160" i="24"/>
  <c r="BA160" i="24"/>
  <c r="AZ160" i="24"/>
  <c r="AY160" i="24"/>
  <c r="AX160" i="24"/>
  <c r="AW160" i="24"/>
  <c r="AV160" i="24"/>
  <c r="AU160" i="24"/>
  <c r="AT160" i="24"/>
  <c r="AS160" i="24"/>
  <c r="AR160" i="24"/>
  <c r="AQ160" i="24"/>
  <c r="AP160" i="24"/>
  <c r="AO160" i="24"/>
  <c r="AN160" i="24"/>
  <c r="AM160" i="24"/>
  <c r="AL160" i="24"/>
  <c r="AK160" i="24"/>
  <c r="AJ160" i="24"/>
  <c r="AI160" i="24"/>
  <c r="AH160" i="24"/>
  <c r="AG160" i="24"/>
  <c r="AF160" i="24"/>
  <c r="AE160" i="24"/>
  <c r="AD160" i="24"/>
  <c r="AC160" i="24"/>
  <c r="AB160" i="24"/>
  <c r="AA160" i="24"/>
  <c r="Z160" i="24"/>
  <c r="Y160" i="24"/>
  <c r="BB159" i="24"/>
  <c r="BA159" i="24"/>
  <c r="AZ159" i="24"/>
  <c r="AY159" i="24"/>
  <c r="AX159" i="24"/>
  <c r="AW159" i="24"/>
  <c r="AV159" i="24"/>
  <c r="AU159" i="24"/>
  <c r="AT159" i="24"/>
  <c r="AS159" i="24"/>
  <c r="AR159" i="24"/>
  <c r="AQ159" i="24"/>
  <c r="AP159" i="24"/>
  <c r="AO159" i="24"/>
  <c r="AN159" i="24"/>
  <c r="AM159" i="24"/>
  <c r="AL159" i="24"/>
  <c r="AK159" i="24"/>
  <c r="AJ159" i="24"/>
  <c r="AI159" i="24"/>
  <c r="AH159" i="24"/>
  <c r="AG159" i="24"/>
  <c r="AF159" i="24"/>
  <c r="CE159" i="24" s="1"/>
  <c r="AE159" i="24"/>
  <c r="CD159" i="24" s="1"/>
  <c r="AD159" i="24"/>
  <c r="CC159" i="24" s="1"/>
  <c r="AC159" i="24"/>
  <c r="CB159" i="24" s="1"/>
  <c r="AB159" i="24"/>
  <c r="CA159" i="24" s="1"/>
  <c r="AA159" i="24"/>
  <c r="BZ159" i="24" s="1"/>
  <c r="Z159" i="24"/>
  <c r="BY159" i="24" s="1"/>
  <c r="Y159" i="24"/>
  <c r="BX159" i="24" s="1"/>
  <c r="BB158" i="24"/>
  <c r="DA158" i="24" s="1"/>
  <c r="BA158" i="24"/>
  <c r="CZ158" i="24" s="1"/>
  <c r="AZ158" i="24"/>
  <c r="CY158" i="24" s="1"/>
  <c r="AY158" i="24"/>
  <c r="CX158" i="24" s="1"/>
  <c r="AX158" i="24"/>
  <c r="CW158" i="24" s="1"/>
  <c r="AW158" i="24"/>
  <c r="CV158" i="24" s="1"/>
  <c r="AV158" i="24"/>
  <c r="CU158" i="24" s="1"/>
  <c r="AU158" i="24"/>
  <c r="CT158" i="24" s="1"/>
  <c r="AT158" i="24"/>
  <c r="CS158" i="24" s="1"/>
  <c r="AS158" i="24"/>
  <c r="CR158" i="24" s="1"/>
  <c r="AR158" i="24"/>
  <c r="CQ158" i="24" s="1"/>
  <c r="AQ158" i="24"/>
  <c r="CP158" i="24" s="1"/>
  <c r="AP158" i="24"/>
  <c r="CO158" i="24" s="1"/>
  <c r="AO158" i="24"/>
  <c r="CN158" i="24" s="1"/>
  <c r="AN158" i="24"/>
  <c r="CM158" i="24" s="1"/>
  <c r="AM158" i="24"/>
  <c r="CL158" i="24" s="1"/>
  <c r="AL158" i="24"/>
  <c r="CK158" i="24" s="1"/>
  <c r="AK158" i="24"/>
  <c r="CJ158" i="24" s="1"/>
  <c r="AJ158" i="24"/>
  <c r="CI158" i="24" s="1"/>
  <c r="AI158" i="24"/>
  <c r="CH158" i="24" s="1"/>
  <c r="AH158" i="24"/>
  <c r="CG158" i="24" s="1"/>
  <c r="AG158" i="24"/>
  <c r="CF158" i="24" s="1"/>
  <c r="AF158" i="24"/>
  <c r="CE158" i="24" s="1"/>
  <c r="AE158" i="24"/>
  <c r="CD158" i="24" s="1"/>
  <c r="AD158" i="24"/>
  <c r="CC158" i="24" s="1"/>
  <c r="AC158" i="24"/>
  <c r="CB158" i="24" s="1"/>
  <c r="AB158" i="24"/>
  <c r="CA158" i="24" s="1"/>
  <c r="AA158" i="24"/>
  <c r="BZ158" i="24" s="1"/>
  <c r="Z158" i="24"/>
  <c r="BY158" i="24" s="1"/>
  <c r="Y158" i="24"/>
  <c r="BX158" i="24" s="1"/>
  <c r="BB157" i="24"/>
  <c r="BA157" i="24"/>
  <c r="AZ157" i="24"/>
  <c r="AY157" i="24"/>
  <c r="AX157" i="24"/>
  <c r="AW157" i="24"/>
  <c r="AV157" i="24"/>
  <c r="AU157" i="24"/>
  <c r="AT157" i="24"/>
  <c r="AS157" i="24"/>
  <c r="AR157" i="24"/>
  <c r="AQ157" i="24"/>
  <c r="CP157" i="24" s="1"/>
  <c r="AP157" i="24"/>
  <c r="CO157" i="24" s="1"/>
  <c r="AO157" i="24"/>
  <c r="CN157" i="24" s="1"/>
  <c r="AN157" i="24"/>
  <c r="CM157" i="24" s="1"/>
  <c r="AM157" i="24"/>
  <c r="CL157" i="24" s="1"/>
  <c r="AL157" i="24"/>
  <c r="CK157" i="24" s="1"/>
  <c r="AK157" i="24"/>
  <c r="CJ157" i="24" s="1"/>
  <c r="AJ157" i="24"/>
  <c r="CI157" i="24" s="1"/>
  <c r="AI157" i="24"/>
  <c r="CH157" i="24" s="1"/>
  <c r="AH157" i="24"/>
  <c r="CG157" i="24" s="1"/>
  <c r="AG157" i="24"/>
  <c r="CF157" i="24" s="1"/>
  <c r="AF157" i="24"/>
  <c r="CE157" i="24" s="1"/>
  <c r="AE157" i="24"/>
  <c r="CD157" i="24" s="1"/>
  <c r="AD157" i="24"/>
  <c r="CC157" i="24" s="1"/>
  <c r="AC157" i="24"/>
  <c r="CB157" i="24" s="1"/>
  <c r="AB157" i="24"/>
  <c r="CA157" i="24" s="1"/>
  <c r="AA157" i="24"/>
  <c r="BZ157" i="24" s="1"/>
  <c r="Z157" i="24"/>
  <c r="BY157" i="24" s="1"/>
  <c r="Y157" i="24"/>
  <c r="BX157" i="24" s="1"/>
  <c r="BB156" i="24"/>
  <c r="BA156" i="24"/>
  <c r="AZ156" i="24"/>
  <c r="AY156" i="24"/>
  <c r="AX156" i="24"/>
  <c r="AW156" i="24"/>
  <c r="AV156" i="24"/>
  <c r="AU156" i="24"/>
  <c r="AT156" i="24"/>
  <c r="AS156" i="24"/>
  <c r="AR156" i="24"/>
  <c r="AQ156" i="24"/>
  <c r="AP156" i="24"/>
  <c r="CO156" i="24" s="1"/>
  <c r="AO156" i="24"/>
  <c r="CN156" i="24" s="1"/>
  <c r="AN156" i="24"/>
  <c r="CM156" i="24" s="1"/>
  <c r="AM156" i="24"/>
  <c r="CL156" i="24" s="1"/>
  <c r="AL156" i="24"/>
  <c r="CK156" i="24" s="1"/>
  <c r="AK156" i="24"/>
  <c r="CJ156" i="24" s="1"/>
  <c r="AJ156" i="24"/>
  <c r="CI156" i="24" s="1"/>
  <c r="AI156" i="24"/>
  <c r="CH156" i="24" s="1"/>
  <c r="AH156" i="24"/>
  <c r="CG156" i="24" s="1"/>
  <c r="AG156" i="24"/>
  <c r="CF156" i="24" s="1"/>
  <c r="AF156" i="24"/>
  <c r="CE156" i="24" s="1"/>
  <c r="AE156" i="24"/>
  <c r="CD156" i="24" s="1"/>
  <c r="AD156" i="24"/>
  <c r="CC156" i="24" s="1"/>
  <c r="AC156" i="24"/>
  <c r="CB156" i="24" s="1"/>
  <c r="AB156" i="24"/>
  <c r="CA156" i="24" s="1"/>
  <c r="AA156" i="24"/>
  <c r="BZ156" i="24" s="1"/>
  <c r="Z156" i="24"/>
  <c r="BY156" i="24" s="1"/>
  <c r="Y156" i="24"/>
  <c r="BX156" i="24" s="1"/>
  <c r="AR155" i="24"/>
  <c r="CQ155" i="24" s="1"/>
  <c r="AQ155" i="24"/>
  <c r="CP155" i="24" s="1"/>
  <c r="AP155" i="24"/>
  <c r="CO155" i="24" s="1"/>
  <c r="AO155" i="24"/>
  <c r="CN155" i="24" s="1"/>
  <c r="AN155" i="24"/>
  <c r="CM155" i="24" s="1"/>
  <c r="AM155" i="24"/>
  <c r="CL155" i="24" s="1"/>
  <c r="AL155" i="24"/>
  <c r="CK155" i="24" s="1"/>
  <c r="AK155" i="24"/>
  <c r="CJ155" i="24" s="1"/>
  <c r="AJ155" i="24"/>
  <c r="CI155" i="24" s="1"/>
  <c r="AI155" i="24"/>
  <c r="CH155" i="24" s="1"/>
  <c r="AH155" i="24"/>
  <c r="CG155" i="24" s="1"/>
  <c r="AG155" i="24"/>
  <c r="CF155" i="24" s="1"/>
  <c r="AF155" i="24"/>
  <c r="CE155" i="24" s="1"/>
  <c r="AE155" i="24"/>
  <c r="CD155" i="24" s="1"/>
  <c r="AD155" i="24"/>
  <c r="CC155" i="24" s="1"/>
  <c r="AC155" i="24"/>
  <c r="CB155" i="24" s="1"/>
  <c r="AB155" i="24"/>
  <c r="CA155" i="24" s="1"/>
  <c r="AA155" i="24"/>
  <c r="BZ155" i="24" s="1"/>
  <c r="Z155" i="24"/>
  <c r="BY155" i="24" s="1"/>
  <c r="Y155" i="24"/>
  <c r="BX155" i="24" s="1"/>
  <c r="AL154" i="24"/>
  <c r="CK154" i="24" s="1"/>
  <c r="AK154" i="24"/>
  <c r="CJ154" i="24" s="1"/>
  <c r="AJ154" i="24"/>
  <c r="CI154" i="24" s="1"/>
  <c r="AI154" i="24"/>
  <c r="CH154" i="24" s="1"/>
  <c r="AH154" i="24"/>
  <c r="CG154" i="24" s="1"/>
  <c r="AG154" i="24"/>
  <c r="CF154" i="24" s="1"/>
  <c r="AF154" i="24"/>
  <c r="CE154" i="24" s="1"/>
  <c r="AE154" i="24"/>
  <c r="CD154" i="24" s="1"/>
  <c r="AD154" i="24"/>
  <c r="CC154" i="24" s="1"/>
  <c r="AC154" i="24"/>
  <c r="CB154" i="24" s="1"/>
  <c r="AB154" i="24"/>
  <c r="CA154" i="24" s="1"/>
  <c r="AA154" i="24"/>
  <c r="BZ154" i="24" s="1"/>
  <c r="Z154" i="24"/>
  <c r="BY154" i="24" s="1"/>
  <c r="Y154" i="24"/>
  <c r="BX154" i="24" s="1"/>
  <c r="BB153" i="24"/>
  <c r="BA153" i="24"/>
  <c r="AZ153" i="24"/>
  <c r="AY153" i="24"/>
  <c r="AX153" i="24"/>
  <c r="AW153" i="24"/>
  <c r="AV153" i="24"/>
  <c r="AU153" i="24"/>
  <c r="AT153" i="24"/>
  <c r="AS153" i="24"/>
  <c r="AR153" i="24"/>
  <c r="AQ153" i="24"/>
  <c r="AP153" i="24"/>
  <c r="AO153" i="24"/>
  <c r="AN153" i="24"/>
  <c r="AM153" i="24"/>
  <c r="AL153" i="24"/>
  <c r="AK153" i="24"/>
  <c r="AJ153" i="24"/>
  <c r="CI153" i="24" s="1"/>
  <c r="AI153" i="24"/>
  <c r="CH153" i="24" s="1"/>
  <c r="AH153" i="24"/>
  <c r="CG153" i="24" s="1"/>
  <c r="AG153" i="24"/>
  <c r="CF153" i="24" s="1"/>
  <c r="AF153" i="24"/>
  <c r="CE153" i="24" s="1"/>
  <c r="AE153" i="24"/>
  <c r="CD153" i="24" s="1"/>
  <c r="AD153" i="24"/>
  <c r="CC153" i="24" s="1"/>
  <c r="AC153" i="24"/>
  <c r="CB153" i="24" s="1"/>
  <c r="AB153" i="24"/>
  <c r="CA153" i="24" s="1"/>
  <c r="AA153" i="24"/>
  <c r="BZ153" i="24" s="1"/>
  <c r="Z153" i="24"/>
  <c r="BY153" i="24" s="1"/>
  <c r="Y153" i="24"/>
  <c r="BX153" i="24" s="1"/>
  <c r="AE152" i="24"/>
  <c r="AD152" i="24"/>
  <c r="AC152" i="24"/>
  <c r="AB152" i="24"/>
  <c r="AA152" i="24"/>
  <c r="Z152" i="24"/>
  <c r="Y152" i="24"/>
  <c r="BB151" i="24"/>
  <c r="BA151" i="24"/>
  <c r="AZ151" i="24"/>
  <c r="AY151" i="24"/>
  <c r="AX151" i="24"/>
  <c r="AW151" i="24"/>
  <c r="AV151" i="24"/>
  <c r="AU151" i="24"/>
  <c r="AT151" i="24"/>
  <c r="AS151" i="24"/>
  <c r="AR151" i="24"/>
  <c r="AQ151" i="24"/>
  <c r="AP151" i="24"/>
  <c r="AO151" i="24"/>
  <c r="AN151" i="24"/>
  <c r="AM151" i="24"/>
  <c r="AL151" i="24"/>
  <c r="AK151" i="24"/>
  <c r="AJ151" i="24"/>
  <c r="AI151" i="24"/>
  <c r="AH151" i="24"/>
  <c r="CG151" i="24" s="1"/>
  <c r="AG151" i="24"/>
  <c r="CF151" i="24" s="1"/>
  <c r="AF151" i="24"/>
  <c r="CE151" i="24" s="1"/>
  <c r="AE151" i="24"/>
  <c r="CD151" i="24" s="1"/>
  <c r="AD151" i="24"/>
  <c r="CC151" i="24" s="1"/>
  <c r="AC151" i="24"/>
  <c r="CB151" i="24" s="1"/>
  <c r="AB151" i="24"/>
  <c r="CA151" i="24" s="1"/>
  <c r="AA151" i="24"/>
  <c r="BZ151" i="24" s="1"/>
  <c r="Z151" i="24"/>
  <c r="BY151" i="24" s="1"/>
  <c r="Y151" i="24"/>
  <c r="BX151" i="24" s="1"/>
  <c r="BB150" i="24"/>
  <c r="BA150" i="24"/>
  <c r="AZ150" i="24"/>
  <c r="AY150" i="24"/>
  <c r="AX150" i="24"/>
  <c r="AW150" i="24"/>
  <c r="AV150" i="24"/>
  <c r="AU150" i="24"/>
  <c r="AT150" i="24"/>
  <c r="AS150" i="24"/>
  <c r="AR150" i="24"/>
  <c r="AQ150" i="24"/>
  <c r="AP150" i="24"/>
  <c r="AO150" i="24"/>
  <c r="AN150" i="24"/>
  <c r="AM150" i="24"/>
  <c r="AL150" i="24"/>
  <c r="AK150" i="24"/>
  <c r="CJ150" i="24" s="1"/>
  <c r="AJ150" i="24"/>
  <c r="CI150" i="24" s="1"/>
  <c r="AI150" i="24"/>
  <c r="CH150" i="24" s="1"/>
  <c r="AH150" i="24"/>
  <c r="CG150" i="24" s="1"/>
  <c r="AG150" i="24"/>
  <c r="CF150" i="24" s="1"/>
  <c r="AF150" i="24"/>
  <c r="CE150" i="24" s="1"/>
  <c r="AE150" i="24"/>
  <c r="CD150" i="24" s="1"/>
  <c r="AD150" i="24"/>
  <c r="CC150" i="24" s="1"/>
  <c r="AC150" i="24"/>
  <c r="CB150" i="24" s="1"/>
  <c r="AB150" i="24"/>
  <c r="CA150" i="24" s="1"/>
  <c r="AA150" i="24"/>
  <c r="BZ150" i="24" s="1"/>
  <c r="Z150" i="24"/>
  <c r="BY150" i="24" s="1"/>
  <c r="Y150" i="24"/>
  <c r="BX150" i="24" s="1"/>
  <c r="BB149" i="24"/>
  <c r="BA149" i="24"/>
  <c r="AZ149" i="24"/>
  <c r="AY149" i="24"/>
  <c r="AX149" i="24"/>
  <c r="AW149" i="24"/>
  <c r="AV149" i="24"/>
  <c r="AU149" i="24"/>
  <c r="AT149" i="24"/>
  <c r="AS149" i="24"/>
  <c r="AR149" i="24"/>
  <c r="AQ149" i="24"/>
  <c r="AP149" i="24"/>
  <c r="AO149" i="24"/>
  <c r="AN149" i="24"/>
  <c r="CM149" i="24" s="1"/>
  <c r="AM149" i="24"/>
  <c r="CL149" i="24" s="1"/>
  <c r="AL149" i="24"/>
  <c r="CK149" i="24" s="1"/>
  <c r="AK149" i="24"/>
  <c r="CJ149" i="24" s="1"/>
  <c r="AJ149" i="24"/>
  <c r="CI149" i="24" s="1"/>
  <c r="AI149" i="24"/>
  <c r="CH149" i="24" s="1"/>
  <c r="AH149" i="24"/>
  <c r="CG149" i="24" s="1"/>
  <c r="AG149" i="24"/>
  <c r="CF149" i="24" s="1"/>
  <c r="AF149" i="24"/>
  <c r="CE149" i="24" s="1"/>
  <c r="AE149" i="24"/>
  <c r="CD149" i="24" s="1"/>
  <c r="AD149" i="24"/>
  <c r="CC149" i="24" s="1"/>
  <c r="AC149" i="24"/>
  <c r="CB149" i="24" s="1"/>
  <c r="AB149" i="24"/>
  <c r="CA149" i="24" s="1"/>
  <c r="AA149" i="24"/>
  <c r="BZ149" i="24" s="1"/>
  <c r="Z149" i="24"/>
  <c r="BY149" i="24" s="1"/>
  <c r="Y149" i="24"/>
  <c r="BX149" i="24" s="1"/>
  <c r="BB148" i="24"/>
  <c r="BA148" i="24"/>
  <c r="AZ148" i="24"/>
  <c r="AY148" i="24"/>
  <c r="AX148" i="24"/>
  <c r="AW148" i="24"/>
  <c r="AV148" i="24"/>
  <c r="AU148" i="24"/>
  <c r="AT148" i="24"/>
  <c r="AS148" i="24"/>
  <c r="AR148" i="24"/>
  <c r="AQ148" i="24"/>
  <c r="AP148" i="24"/>
  <c r="AO148" i="24"/>
  <c r="AN148" i="24"/>
  <c r="AM148" i="24"/>
  <c r="AL148" i="24"/>
  <c r="AK148" i="24"/>
  <c r="AJ148" i="24"/>
  <c r="CI148" i="24" s="1"/>
  <c r="AI148" i="24"/>
  <c r="CH148" i="24" s="1"/>
  <c r="AH148" i="24"/>
  <c r="CG148" i="24" s="1"/>
  <c r="AG148" i="24"/>
  <c r="CF148" i="24" s="1"/>
  <c r="AF148" i="24"/>
  <c r="CE148" i="24" s="1"/>
  <c r="AE148" i="24"/>
  <c r="CD148" i="24" s="1"/>
  <c r="AD148" i="24"/>
  <c r="CC148" i="24" s="1"/>
  <c r="AC148" i="24"/>
  <c r="CB148" i="24" s="1"/>
  <c r="AB148" i="24"/>
  <c r="CA148" i="24" s="1"/>
  <c r="AA148" i="24"/>
  <c r="BZ148" i="24" s="1"/>
  <c r="Z148" i="24"/>
  <c r="BY148" i="24" s="1"/>
  <c r="Y148" i="24"/>
  <c r="BX148" i="24" s="1"/>
  <c r="BB147" i="24"/>
  <c r="BA147" i="24"/>
  <c r="AZ147" i="24"/>
  <c r="AY147" i="24"/>
  <c r="AX147" i="24"/>
  <c r="AW147" i="24"/>
  <c r="AV147" i="24"/>
  <c r="AU147" i="24"/>
  <c r="AT147" i="24"/>
  <c r="AS147" i="24"/>
  <c r="AR147" i="24"/>
  <c r="AQ147" i="24"/>
  <c r="AP147" i="24"/>
  <c r="AO147" i="24"/>
  <c r="AN147" i="24"/>
  <c r="AM147" i="24"/>
  <c r="AL147" i="24"/>
  <c r="AK147" i="24"/>
  <c r="AJ147" i="24"/>
  <c r="CI147" i="24" s="1"/>
  <c r="AI147" i="24"/>
  <c r="CH147" i="24" s="1"/>
  <c r="AH147" i="24"/>
  <c r="CG147" i="24" s="1"/>
  <c r="AG147" i="24"/>
  <c r="CF147" i="24" s="1"/>
  <c r="AF147" i="24"/>
  <c r="CE147" i="24" s="1"/>
  <c r="AE147" i="24"/>
  <c r="CD147" i="24" s="1"/>
  <c r="AD147" i="24"/>
  <c r="CC147" i="24" s="1"/>
  <c r="AC147" i="24"/>
  <c r="CB147" i="24" s="1"/>
  <c r="AB147" i="24"/>
  <c r="CA147" i="24" s="1"/>
  <c r="AA147" i="24"/>
  <c r="BZ147" i="24" s="1"/>
  <c r="Z147" i="24"/>
  <c r="BY147" i="24" s="1"/>
  <c r="Y147" i="24"/>
  <c r="BX147" i="24" s="1"/>
  <c r="BB146" i="24"/>
  <c r="BA146" i="24"/>
  <c r="AZ146" i="24"/>
  <c r="AY146" i="24"/>
  <c r="AX146" i="24"/>
  <c r="AW146" i="24"/>
  <c r="AV146" i="24"/>
  <c r="AU146" i="24"/>
  <c r="AT146" i="24"/>
  <c r="AS146" i="24"/>
  <c r="AR146" i="24"/>
  <c r="AQ146" i="24"/>
  <c r="AP146" i="24"/>
  <c r="AO146" i="24"/>
  <c r="AN146" i="24"/>
  <c r="AM146" i="24"/>
  <c r="AL146" i="24"/>
  <c r="AK146" i="24"/>
  <c r="AJ146" i="24"/>
  <c r="AI146" i="24"/>
  <c r="AH146" i="24"/>
  <c r="AG146" i="24"/>
  <c r="AF146" i="24"/>
  <c r="AE146" i="24"/>
  <c r="AD146" i="24"/>
  <c r="AC146" i="24"/>
  <c r="CB146" i="24" s="1"/>
  <c r="AB146" i="24"/>
  <c r="CA146" i="24" s="1"/>
  <c r="AA146" i="24"/>
  <c r="BZ146" i="24" s="1"/>
  <c r="Z146" i="24"/>
  <c r="BY146" i="24" s="1"/>
  <c r="Y146" i="24"/>
  <c r="BX146" i="24" s="1"/>
  <c r="BB145" i="24"/>
  <c r="BA145" i="24"/>
  <c r="AZ145" i="24"/>
  <c r="AY145" i="24"/>
  <c r="AX145" i="24"/>
  <c r="AW145" i="24"/>
  <c r="AV145" i="24"/>
  <c r="AU145" i="24"/>
  <c r="AT145" i="24"/>
  <c r="AS145" i="24"/>
  <c r="AR145" i="24"/>
  <c r="AQ145" i="24"/>
  <c r="AP145" i="24"/>
  <c r="AO145" i="24"/>
  <c r="AN145" i="24"/>
  <c r="AM145" i="24"/>
  <c r="AL145" i="24"/>
  <c r="AK145" i="24"/>
  <c r="AJ145" i="24"/>
  <c r="AI145" i="24"/>
  <c r="CH145" i="24" s="1"/>
  <c r="AH145" i="24"/>
  <c r="CG145" i="24" s="1"/>
  <c r="AG145" i="24"/>
  <c r="CF145" i="24" s="1"/>
  <c r="AF145" i="24"/>
  <c r="CE145" i="24" s="1"/>
  <c r="AE145" i="24"/>
  <c r="CD145" i="24" s="1"/>
  <c r="AD145" i="24"/>
  <c r="AC145" i="24"/>
  <c r="AB145" i="24"/>
  <c r="AA145" i="24"/>
  <c r="Z145" i="24"/>
  <c r="Y145" i="24"/>
  <c r="BB144" i="24"/>
  <c r="BA144" i="24"/>
  <c r="AZ144" i="24"/>
  <c r="AY144" i="24"/>
  <c r="AX144" i="24"/>
  <c r="AW144" i="24"/>
  <c r="AV144" i="24"/>
  <c r="AU144" i="24"/>
  <c r="AT144" i="24"/>
  <c r="AS144" i="24"/>
  <c r="AR144" i="24"/>
  <c r="AQ144" i="24"/>
  <c r="AP144" i="24"/>
  <c r="AO144" i="24"/>
  <c r="AN144" i="24"/>
  <c r="AM144" i="24"/>
  <c r="AL144" i="24"/>
  <c r="AK144" i="24"/>
  <c r="AJ144" i="24"/>
  <c r="AI144" i="24"/>
  <c r="AH144" i="24"/>
  <c r="AG144" i="24"/>
  <c r="CF144" i="24" s="1"/>
  <c r="AF144" i="24"/>
  <c r="CE144" i="24" s="1"/>
  <c r="AE144" i="24"/>
  <c r="CD144" i="24" s="1"/>
  <c r="AD144" i="24"/>
  <c r="CC144" i="24" s="1"/>
  <c r="AC144" i="24"/>
  <c r="CB144" i="24" s="1"/>
  <c r="AB144" i="24"/>
  <c r="CA144" i="24" s="1"/>
  <c r="AA144" i="24"/>
  <c r="BZ144" i="24" s="1"/>
  <c r="Z144" i="24"/>
  <c r="BY144" i="24" s="1"/>
  <c r="Y144" i="24"/>
  <c r="BX144" i="24" s="1"/>
  <c r="AG143" i="24"/>
  <c r="CF143" i="24" s="1"/>
  <c r="AF143" i="24"/>
  <c r="CE143" i="24" s="1"/>
  <c r="AE143" i="24"/>
  <c r="CD143" i="24" s="1"/>
  <c r="AD143" i="24"/>
  <c r="CC143" i="24" s="1"/>
  <c r="AC143" i="24"/>
  <c r="CB143" i="24" s="1"/>
  <c r="AB143" i="24"/>
  <c r="CA143" i="24" s="1"/>
  <c r="AA143" i="24"/>
  <c r="BZ143" i="24" s="1"/>
  <c r="Z143" i="24"/>
  <c r="BY143" i="24" s="1"/>
  <c r="Y143" i="24"/>
  <c r="BX143" i="24" s="1"/>
  <c r="AI142" i="24"/>
  <c r="CH142" i="24" s="1"/>
  <c r="AH142" i="24"/>
  <c r="CG142" i="24" s="1"/>
  <c r="AG142" i="24"/>
  <c r="CF142" i="24" s="1"/>
  <c r="AF142" i="24"/>
  <c r="CE142" i="24" s="1"/>
  <c r="AE142" i="24"/>
  <c r="CD142" i="24" s="1"/>
  <c r="AD142" i="24"/>
  <c r="CC142" i="24" s="1"/>
  <c r="AC142" i="24"/>
  <c r="CB142" i="24" s="1"/>
  <c r="AB142" i="24"/>
  <c r="CA142" i="24" s="1"/>
  <c r="AA142" i="24"/>
  <c r="BZ142" i="24" s="1"/>
  <c r="Z142" i="24"/>
  <c r="BY142" i="24" s="1"/>
  <c r="Y142" i="24"/>
  <c r="BX142" i="24" s="1"/>
  <c r="BB141" i="24"/>
  <c r="BA141" i="24"/>
  <c r="AZ141" i="24"/>
  <c r="AY141" i="24"/>
  <c r="AX141" i="24"/>
  <c r="AW141" i="24"/>
  <c r="AV141" i="24"/>
  <c r="AU141" i="24"/>
  <c r="AT141" i="24"/>
  <c r="AS141" i="24"/>
  <c r="AR141" i="24"/>
  <c r="AQ141" i="24"/>
  <c r="AP141" i="24"/>
  <c r="AO141" i="24"/>
  <c r="AN141" i="24"/>
  <c r="AM141" i="24"/>
  <c r="AL141" i="24"/>
  <c r="CK141" i="24" s="1"/>
  <c r="AK141" i="24"/>
  <c r="CJ141" i="24" s="1"/>
  <c r="AJ141" i="24"/>
  <c r="CI141" i="24" s="1"/>
  <c r="AI141" i="24"/>
  <c r="CH141" i="24" s="1"/>
  <c r="AH141" i="24"/>
  <c r="CG141" i="24" s="1"/>
  <c r="AG141" i="24"/>
  <c r="CF141" i="24" s="1"/>
  <c r="AF141" i="24"/>
  <c r="CE141" i="24" s="1"/>
  <c r="AE141" i="24"/>
  <c r="CD141" i="24" s="1"/>
  <c r="AD141" i="24"/>
  <c r="CC141" i="24" s="1"/>
  <c r="AC141" i="24"/>
  <c r="CB141" i="24" s="1"/>
  <c r="AB141" i="24"/>
  <c r="CA141" i="24" s="1"/>
  <c r="AA141" i="24"/>
  <c r="BZ141" i="24" s="1"/>
  <c r="Z141" i="24"/>
  <c r="BY141" i="24" s="1"/>
  <c r="Y141" i="24"/>
  <c r="BX141" i="24" s="1"/>
  <c r="BB140" i="24"/>
  <c r="BA140" i="24"/>
  <c r="AZ140" i="24"/>
  <c r="AY140" i="24"/>
  <c r="AX140" i="24"/>
  <c r="AW140" i="24"/>
  <c r="AV140" i="24"/>
  <c r="AU140" i="24"/>
  <c r="AT140" i="24"/>
  <c r="AS140" i="24"/>
  <c r="AR140" i="24"/>
  <c r="AQ140" i="24"/>
  <c r="AP140" i="24"/>
  <c r="AO140" i="24"/>
  <c r="AN140" i="24"/>
  <c r="AM140" i="24"/>
  <c r="AL140" i="24"/>
  <c r="AK140" i="24"/>
  <c r="AJ140" i="24"/>
  <c r="AI140" i="24"/>
  <c r="AH140" i="24"/>
  <c r="CG140" i="24" s="1"/>
  <c r="AG140" i="24"/>
  <c r="CF140" i="24" s="1"/>
  <c r="AF140" i="24"/>
  <c r="CE200" i="24" s="1"/>
  <c r="AE140" i="24"/>
  <c r="CD200" i="24" s="1"/>
  <c r="AD140" i="24"/>
  <c r="CC200" i="24" s="1"/>
  <c r="AC140" i="24"/>
  <c r="CB200" i="24" s="1"/>
  <c r="AB140" i="24"/>
  <c r="CA200" i="24" s="1"/>
  <c r="AA140" i="24"/>
  <c r="Z140" i="24"/>
  <c r="Y140" i="24"/>
  <c r="BX200" i="24" s="1"/>
  <c r="BB139" i="24"/>
  <c r="DA139" i="24" s="1"/>
  <c r="BA139" i="24"/>
  <c r="CZ139" i="24" s="1"/>
  <c r="AZ139" i="24"/>
  <c r="CY139" i="24" s="1"/>
  <c r="AY139" i="24"/>
  <c r="CX139" i="24" s="1"/>
  <c r="AX139" i="24"/>
  <c r="CW139" i="24" s="1"/>
  <c r="AW139" i="24"/>
  <c r="CV139" i="24" s="1"/>
  <c r="AV139" i="24"/>
  <c r="CU139" i="24" s="1"/>
  <c r="AU139" i="24"/>
  <c r="CT139" i="24" s="1"/>
  <c r="AT139" i="24"/>
  <c r="CS139" i="24" s="1"/>
  <c r="AS139" i="24"/>
  <c r="CR139" i="24" s="1"/>
  <c r="AR139" i="24"/>
  <c r="CQ139" i="24" s="1"/>
  <c r="AQ139" i="24"/>
  <c r="CP139" i="24" s="1"/>
  <c r="AP139" i="24"/>
  <c r="CO139" i="24" s="1"/>
  <c r="AO139" i="24"/>
  <c r="CN139" i="24" s="1"/>
  <c r="AN139" i="24"/>
  <c r="CM139" i="24" s="1"/>
  <c r="AM139" i="24"/>
  <c r="CL139" i="24" s="1"/>
  <c r="AL139" i="24"/>
  <c r="CK139" i="24" s="1"/>
  <c r="AK139" i="24"/>
  <c r="CJ139" i="24" s="1"/>
  <c r="AJ139" i="24"/>
  <c r="CI139" i="24" s="1"/>
  <c r="AI139" i="24"/>
  <c r="CH139" i="24" s="1"/>
  <c r="AH139" i="24"/>
  <c r="CG139" i="24" s="1"/>
  <c r="AG139" i="24"/>
  <c r="CF139" i="24" s="1"/>
  <c r="AF139" i="24"/>
  <c r="CE139" i="24" s="1"/>
  <c r="AE139" i="24"/>
  <c r="CD139" i="24" s="1"/>
  <c r="AD139" i="24"/>
  <c r="CC139" i="24" s="1"/>
  <c r="AC139" i="24"/>
  <c r="CB139" i="24" s="1"/>
  <c r="AB139" i="24"/>
  <c r="CA139" i="24" s="1"/>
  <c r="AA139" i="24"/>
  <c r="BZ139" i="24" s="1"/>
  <c r="Z139" i="24"/>
  <c r="BY139" i="24" s="1"/>
  <c r="Y139" i="24"/>
  <c r="BX139" i="24" s="1"/>
  <c r="BB138" i="24"/>
  <c r="BA138" i="24"/>
  <c r="AZ138" i="24"/>
  <c r="AY138" i="24"/>
  <c r="AX138" i="24"/>
  <c r="AW138" i="24"/>
  <c r="AV138" i="24"/>
  <c r="AU138" i="24"/>
  <c r="CT138" i="24" s="1"/>
  <c r="AT138" i="24"/>
  <c r="CS138" i="24" s="1"/>
  <c r="AS138" i="24"/>
  <c r="CR138" i="24" s="1"/>
  <c r="AR138" i="24"/>
  <c r="CQ138" i="24" s="1"/>
  <c r="AQ138" i="24"/>
  <c r="CP138" i="24" s="1"/>
  <c r="AP138" i="24"/>
  <c r="CO138" i="24" s="1"/>
  <c r="AO138" i="24"/>
  <c r="CN138" i="24" s="1"/>
  <c r="AN138" i="24"/>
  <c r="CM138" i="24" s="1"/>
  <c r="AM138" i="24"/>
  <c r="CL138" i="24" s="1"/>
  <c r="AL138" i="24"/>
  <c r="CK138" i="24" s="1"/>
  <c r="AK138" i="24"/>
  <c r="CJ138" i="24" s="1"/>
  <c r="AJ138" i="24"/>
  <c r="CI138" i="24" s="1"/>
  <c r="AI138" i="24"/>
  <c r="CH138" i="24" s="1"/>
  <c r="AH138" i="24"/>
  <c r="CG138" i="24" s="1"/>
  <c r="AG138" i="24"/>
  <c r="CF138" i="24" s="1"/>
  <c r="AF138" i="24"/>
  <c r="CE138" i="24" s="1"/>
  <c r="AE138" i="24"/>
  <c r="CD138" i="24" s="1"/>
  <c r="AD138" i="24"/>
  <c r="CC138" i="24" s="1"/>
  <c r="AC138" i="24"/>
  <c r="CB138" i="24" s="1"/>
  <c r="AB138" i="24"/>
  <c r="CA138" i="24" s="1"/>
  <c r="AA138" i="24"/>
  <c r="BZ138" i="24" s="1"/>
  <c r="Z138" i="24"/>
  <c r="BY138" i="24" s="1"/>
  <c r="Y138" i="24"/>
  <c r="BX138" i="24" s="1"/>
  <c r="BB137" i="24"/>
  <c r="BA137" i="24"/>
  <c r="AZ137" i="24"/>
  <c r="AY137" i="24"/>
  <c r="AX137" i="24"/>
  <c r="AW137" i="24"/>
  <c r="AV137" i="24"/>
  <c r="AU137" i="24"/>
  <c r="AT137" i="24"/>
  <c r="AS137" i="24"/>
  <c r="AR137" i="24"/>
  <c r="AQ137" i="24"/>
  <c r="AP137" i="24"/>
  <c r="AO137" i="24"/>
  <c r="AN137" i="24"/>
  <c r="AM137" i="24"/>
  <c r="AL137" i="24"/>
  <c r="CK137" i="24" s="1"/>
  <c r="AK137" i="24"/>
  <c r="CJ137" i="24" s="1"/>
  <c r="AJ137" i="24"/>
  <c r="CI137" i="24" s="1"/>
  <c r="AI137" i="24"/>
  <c r="CH137" i="24" s="1"/>
  <c r="AH137" i="24"/>
  <c r="CG137" i="24" s="1"/>
  <c r="AG137" i="24"/>
  <c r="CF137" i="24" s="1"/>
  <c r="AF137" i="24"/>
  <c r="CE137" i="24" s="1"/>
  <c r="AE137" i="24"/>
  <c r="CD137" i="24" s="1"/>
  <c r="AD137" i="24"/>
  <c r="CC137" i="24" s="1"/>
  <c r="AC137" i="24"/>
  <c r="CB137" i="24" s="1"/>
  <c r="AB137" i="24"/>
  <c r="CA137" i="24" s="1"/>
  <c r="AA137" i="24"/>
  <c r="BZ137" i="24" s="1"/>
  <c r="Z137" i="24"/>
  <c r="BY137" i="24" s="1"/>
  <c r="Y137" i="24"/>
  <c r="BX137" i="24" s="1"/>
  <c r="BB136" i="24"/>
  <c r="BA136" i="24"/>
  <c r="AZ136" i="24"/>
  <c r="AY136" i="24"/>
  <c r="AX136" i="24"/>
  <c r="AW136" i="24"/>
  <c r="AV136" i="24"/>
  <c r="AU136" i="24"/>
  <c r="AT136" i="24"/>
  <c r="AS136" i="24"/>
  <c r="AR136" i="24"/>
  <c r="AQ136" i="24"/>
  <c r="AP136" i="24"/>
  <c r="AO136" i="24"/>
  <c r="AN136" i="24"/>
  <c r="AM136" i="24"/>
  <c r="AL136" i="24"/>
  <c r="AK136" i="24"/>
  <c r="AJ136" i="24"/>
  <c r="AI136" i="24"/>
  <c r="CH136" i="24" s="1"/>
  <c r="AH136" i="24"/>
  <c r="CG136" i="24" s="1"/>
  <c r="AG136" i="24"/>
  <c r="CF136" i="24" s="1"/>
  <c r="AF136" i="24"/>
  <c r="CE136" i="24" s="1"/>
  <c r="AE136" i="24"/>
  <c r="CD136" i="24" s="1"/>
  <c r="AD136" i="24"/>
  <c r="CC136" i="24" s="1"/>
  <c r="AC136" i="24"/>
  <c r="CB136" i="24" s="1"/>
  <c r="AB136" i="24"/>
  <c r="CA136" i="24" s="1"/>
  <c r="AA136" i="24"/>
  <c r="BZ136" i="24" s="1"/>
  <c r="Z136" i="24"/>
  <c r="BY136" i="24" s="1"/>
  <c r="Y136" i="24"/>
  <c r="BX136" i="24" s="1"/>
  <c r="BB135" i="24"/>
  <c r="BA135" i="24"/>
  <c r="AZ135" i="24"/>
  <c r="AY135" i="24"/>
  <c r="AX135" i="24"/>
  <c r="AW135" i="24"/>
  <c r="AV135" i="24"/>
  <c r="AU135" i="24"/>
  <c r="AT135" i="24"/>
  <c r="AS135" i="24"/>
  <c r="AR135" i="24"/>
  <c r="AQ135" i="24"/>
  <c r="AP135" i="24"/>
  <c r="AO135" i="24"/>
  <c r="AN135" i="24"/>
  <c r="AM135" i="24"/>
  <c r="AL135" i="24"/>
  <c r="AK135" i="24"/>
  <c r="CJ135" i="24" s="1"/>
  <c r="AJ135" i="24"/>
  <c r="CI135" i="24" s="1"/>
  <c r="AI135" i="24"/>
  <c r="CH135" i="24" s="1"/>
  <c r="AH135" i="24"/>
  <c r="CG135" i="24" s="1"/>
  <c r="AG135" i="24"/>
  <c r="CF135" i="24" s="1"/>
  <c r="AF135" i="24"/>
  <c r="CE135" i="24" s="1"/>
  <c r="AE135" i="24"/>
  <c r="CD135" i="24" s="1"/>
  <c r="AD135" i="24"/>
  <c r="CC135" i="24" s="1"/>
  <c r="AC135" i="24"/>
  <c r="CB135" i="24" s="1"/>
  <c r="AB135" i="24"/>
  <c r="CA135" i="24" s="1"/>
  <c r="AA135" i="24"/>
  <c r="BZ135" i="24" s="1"/>
  <c r="Z135" i="24"/>
  <c r="BY135" i="24" s="1"/>
  <c r="Y135" i="24"/>
  <c r="BX135" i="24" s="1"/>
  <c r="BB134" i="24"/>
  <c r="BA134" i="24"/>
  <c r="AZ134" i="24"/>
  <c r="AY134" i="24"/>
  <c r="AX134" i="24"/>
  <c r="AW134" i="24"/>
  <c r="AV134" i="24"/>
  <c r="AU134" i="24"/>
  <c r="AT134" i="24"/>
  <c r="AS134" i="24"/>
  <c r="AR134" i="24"/>
  <c r="AQ134" i="24"/>
  <c r="AP134" i="24"/>
  <c r="AO134" i="24"/>
  <c r="AN134" i="24"/>
  <c r="AM134" i="24"/>
  <c r="AL134" i="24"/>
  <c r="AK134" i="24"/>
  <c r="AJ134" i="24"/>
  <c r="CI134" i="24" s="1"/>
  <c r="AI134" i="24"/>
  <c r="CH134" i="24" s="1"/>
  <c r="AH134" i="24"/>
  <c r="CG134" i="24" s="1"/>
  <c r="AG134" i="24"/>
  <c r="CF134" i="24" s="1"/>
  <c r="AF134" i="24"/>
  <c r="CE134" i="24" s="1"/>
  <c r="AE134" i="24"/>
  <c r="CD134" i="24" s="1"/>
  <c r="AD134" i="24"/>
  <c r="CC134" i="24" s="1"/>
  <c r="AC134" i="24"/>
  <c r="CB134" i="24" s="1"/>
  <c r="AB134" i="24"/>
  <c r="CA134" i="24" s="1"/>
  <c r="AA134" i="24"/>
  <c r="BZ134" i="24" s="1"/>
  <c r="Z134" i="24"/>
  <c r="BY134" i="24" s="1"/>
  <c r="Y134" i="24"/>
  <c r="AD133" i="24"/>
  <c r="CC133" i="24" s="1"/>
  <c r="AC133" i="24"/>
  <c r="CB133" i="24" s="1"/>
  <c r="AB133" i="24"/>
  <c r="CA133" i="24" s="1"/>
  <c r="AA133" i="24"/>
  <c r="BZ133" i="24" s="1"/>
  <c r="Z133" i="24"/>
  <c r="BY133" i="24" s="1"/>
  <c r="Y133" i="24"/>
  <c r="BX133" i="24" s="1"/>
  <c r="BB132" i="24"/>
  <c r="BA132" i="24"/>
  <c r="AZ132" i="24"/>
  <c r="AY132" i="24"/>
  <c r="AX132" i="24"/>
  <c r="AW132" i="24"/>
  <c r="AV132" i="24"/>
  <c r="AU132" i="24"/>
  <c r="AT132" i="24"/>
  <c r="AS132" i="24"/>
  <c r="AR132" i="24"/>
  <c r="AQ132" i="24"/>
  <c r="AP132" i="24"/>
  <c r="AO132" i="24"/>
  <c r="AN132" i="24"/>
  <c r="AM132" i="24"/>
  <c r="AL132" i="24"/>
  <c r="CK132" i="24" s="1"/>
  <c r="AK132" i="24"/>
  <c r="CJ132" i="24" s="1"/>
  <c r="AJ132" i="24"/>
  <c r="CI132" i="24" s="1"/>
  <c r="AI132" i="24"/>
  <c r="CH132" i="24" s="1"/>
  <c r="AH132" i="24"/>
  <c r="CG132" i="24" s="1"/>
  <c r="AG132" i="24"/>
  <c r="CF132" i="24" s="1"/>
  <c r="AF132" i="24"/>
  <c r="CE132" i="24" s="1"/>
  <c r="AE132" i="24"/>
  <c r="CD132" i="24" s="1"/>
  <c r="AD132" i="24"/>
  <c r="CC132" i="24" s="1"/>
  <c r="AC132" i="24"/>
  <c r="CB132" i="24" s="1"/>
  <c r="AB132" i="24"/>
  <c r="CA132" i="24" s="1"/>
  <c r="AA132" i="24"/>
  <c r="BZ132" i="24" s="1"/>
  <c r="Z132" i="24"/>
  <c r="BY132" i="24" s="1"/>
  <c r="Y132" i="24"/>
  <c r="BX132" i="24" s="1"/>
  <c r="AP131" i="24"/>
  <c r="CO131" i="24" s="1"/>
  <c r="AO131" i="24"/>
  <c r="CN131" i="24" s="1"/>
  <c r="AN131" i="24"/>
  <c r="CM131" i="24" s="1"/>
  <c r="AM131" i="24"/>
  <c r="CL131" i="24" s="1"/>
  <c r="AL131" i="24"/>
  <c r="CK131" i="24" s="1"/>
  <c r="AK131" i="24"/>
  <c r="CJ131" i="24" s="1"/>
  <c r="AJ131" i="24"/>
  <c r="CI131" i="24" s="1"/>
  <c r="AI131" i="24"/>
  <c r="CH131" i="24" s="1"/>
  <c r="AH131" i="24"/>
  <c r="CG131" i="24" s="1"/>
  <c r="AG131" i="24"/>
  <c r="CF131" i="24" s="1"/>
  <c r="AF131" i="24"/>
  <c r="CE131" i="24" s="1"/>
  <c r="AE131" i="24"/>
  <c r="CD131" i="24" s="1"/>
  <c r="AD131" i="24"/>
  <c r="CC131" i="24" s="1"/>
  <c r="AC131" i="24"/>
  <c r="CB131" i="24" s="1"/>
  <c r="AB131" i="24"/>
  <c r="CA131" i="24" s="1"/>
  <c r="AA131" i="24"/>
  <c r="BZ131" i="24" s="1"/>
  <c r="Z131" i="24"/>
  <c r="BY131" i="24" s="1"/>
  <c r="Y131" i="24"/>
  <c r="BX131" i="24" s="1"/>
  <c r="BB130" i="24"/>
  <c r="DA130" i="24" s="1"/>
  <c r="BA130" i="24"/>
  <c r="CZ130" i="24" s="1"/>
  <c r="AZ130" i="24"/>
  <c r="CY130" i="24" s="1"/>
  <c r="AY130" i="24"/>
  <c r="CX130" i="24" s="1"/>
  <c r="AX130" i="24"/>
  <c r="CW130" i="24" s="1"/>
  <c r="AW130" i="24"/>
  <c r="CV130" i="24" s="1"/>
  <c r="AV130" i="24"/>
  <c r="CU130" i="24" s="1"/>
  <c r="AU130" i="24"/>
  <c r="CT130" i="24" s="1"/>
  <c r="AT130" i="24"/>
  <c r="CS130" i="24" s="1"/>
  <c r="AS130" i="24"/>
  <c r="CR130" i="24" s="1"/>
  <c r="AR130" i="24"/>
  <c r="CQ130" i="24" s="1"/>
  <c r="AQ130" i="24"/>
  <c r="CP130" i="24" s="1"/>
  <c r="AP130" i="24"/>
  <c r="CO130" i="24" s="1"/>
  <c r="AO130" i="24"/>
  <c r="CN130" i="24" s="1"/>
  <c r="AN130" i="24"/>
  <c r="CM130" i="24" s="1"/>
  <c r="AM130" i="24"/>
  <c r="CL130" i="24" s="1"/>
  <c r="AL130" i="24"/>
  <c r="CK130" i="24" s="1"/>
  <c r="AK130" i="24"/>
  <c r="CJ130" i="24" s="1"/>
  <c r="AJ130" i="24"/>
  <c r="CI130" i="24" s="1"/>
  <c r="AI130" i="24"/>
  <c r="CH130" i="24" s="1"/>
  <c r="AH130" i="24"/>
  <c r="CG130" i="24" s="1"/>
  <c r="AG130" i="24"/>
  <c r="CF130" i="24" s="1"/>
  <c r="AF130" i="24"/>
  <c r="CE130" i="24" s="1"/>
  <c r="AE130" i="24"/>
  <c r="CD130" i="24" s="1"/>
  <c r="AD130" i="24"/>
  <c r="CC130" i="24" s="1"/>
  <c r="AC130" i="24"/>
  <c r="CB130" i="24" s="1"/>
  <c r="AB130" i="24"/>
  <c r="CA130" i="24" s="1"/>
  <c r="AA130" i="24"/>
  <c r="BZ130" i="24" s="1"/>
  <c r="Z130" i="24"/>
  <c r="BY130" i="24" s="1"/>
  <c r="Y130" i="24"/>
  <c r="BX130" i="24" s="1"/>
  <c r="AX129" i="24"/>
  <c r="CW129" i="24" s="1"/>
  <c r="AW129" i="24"/>
  <c r="CV129" i="24" s="1"/>
  <c r="AV129" i="24"/>
  <c r="CU129" i="24" s="1"/>
  <c r="AU129" i="24"/>
  <c r="CT129" i="24" s="1"/>
  <c r="AT129" i="24"/>
  <c r="CS129" i="24" s="1"/>
  <c r="AS129" i="24"/>
  <c r="CR129" i="24" s="1"/>
  <c r="AR129" i="24"/>
  <c r="CQ129" i="24" s="1"/>
  <c r="AQ129" i="24"/>
  <c r="CP129" i="24" s="1"/>
  <c r="AP129" i="24"/>
  <c r="CO129" i="24" s="1"/>
  <c r="AO129" i="24"/>
  <c r="CN129" i="24" s="1"/>
  <c r="AN129" i="24"/>
  <c r="CM129" i="24" s="1"/>
  <c r="AM129" i="24"/>
  <c r="CL129" i="24" s="1"/>
  <c r="AL129" i="24"/>
  <c r="CK129" i="24" s="1"/>
  <c r="AK129" i="24"/>
  <c r="CJ129" i="24" s="1"/>
  <c r="AJ129" i="24"/>
  <c r="CI129" i="24" s="1"/>
  <c r="AI129" i="24"/>
  <c r="CH129" i="24" s="1"/>
  <c r="AH129" i="24"/>
  <c r="CG129" i="24" s="1"/>
  <c r="AG129" i="24"/>
  <c r="CF129" i="24" s="1"/>
  <c r="AF129" i="24"/>
  <c r="CE129" i="24" s="1"/>
  <c r="AE129" i="24"/>
  <c r="CD129" i="24" s="1"/>
  <c r="AD129" i="24"/>
  <c r="CC129" i="24" s="1"/>
  <c r="AC129" i="24"/>
  <c r="CB129" i="24" s="1"/>
  <c r="AB129" i="24"/>
  <c r="CA129" i="24" s="1"/>
  <c r="AA129" i="24"/>
  <c r="BZ129" i="24" s="1"/>
  <c r="Z129" i="24"/>
  <c r="BY129" i="24" s="1"/>
  <c r="Y129" i="24"/>
  <c r="BX129" i="24" s="1"/>
  <c r="BB128" i="24"/>
  <c r="BA128" i="24"/>
  <c r="AZ128" i="24"/>
  <c r="AY128" i="24"/>
  <c r="AX128" i="24"/>
  <c r="AW128" i="24"/>
  <c r="AV128" i="24"/>
  <c r="AU128" i="24"/>
  <c r="AT128" i="24"/>
  <c r="AS128" i="24"/>
  <c r="AR128" i="24"/>
  <c r="AQ128" i="24"/>
  <c r="AP128" i="24"/>
  <c r="AO128" i="24"/>
  <c r="AN128" i="24"/>
  <c r="AM128" i="24"/>
  <c r="AL128" i="24"/>
  <c r="AK128" i="24"/>
  <c r="AJ128" i="24"/>
  <c r="AI128" i="24"/>
  <c r="AH128" i="24"/>
  <c r="AG128" i="24"/>
  <c r="AF128" i="24"/>
  <c r="AE128" i="24"/>
  <c r="AB128" i="24"/>
  <c r="CA128" i="24" s="1"/>
  <c r="AA128" i="24"/>
  <c r="BZ128" i="24" s="1"/>
  <c r="Z128" i="24"/>
  <c r="BY128" i="24" s="1"/>
  <c r="Y128" i="24"/>
  <c r="BX128" i="24" s="1"/>
  <c r="BB127" i="24"/>
  <c r="BA127" i="24"/>
  <c r="AZ127" i="24"/>
  <c r="AY127" i="24"/>
  <c r="AX127" i="24"/>
  <c r="AW127" i="24"/>
  <c r="AV127" i="24"/>
  <c r="AU127" i="24"/>
  <c r="AT127" i="24"/>
  <c r="AS127" i="24"/>
  <c r="AR127" i="24"/>
  <c r="AQ127" i="24"/>
  <c r="AP127" i="24"/>
  <c r="AO127" i="24"/>
  <c r="AN127" i="24"/>
  <c r="AM127" i="24"/>
  <c r="AL127" i="24"/>
  <c r="AK127" i="24"/>
  <c r="AJ127" i="24"/>
  <c r="CI127" i="24" s="1"/>
  <c r="AI127" i="24"/>
  <c r="CH127" i="24" s="1"/>
  <c r="AH127" i="24"/>
  <c r="CG127" i="24" s="1"/>
  <c r="AG127" i="24"/>
  <c r="CF127" i="24" s="1"/>
  <c r="AF127" i="24"/>
  <c r="CE127" i="24" s="1"/>
  <c r="AE127" i="24"/>
  <c r="CD127" i="24" s="1"/>
  <c r="AD127" i="24"/>
  <c r="CC127" i="24" s="1"/>
  <c r="AC127" i="24"/>
  <c r="CB127" i="24" s="1"/>
  <c r="AB127" i="24"/>
  <c r="CA127" i="24" s="1"/>
  <c r="AA127" i="24"/>
  <c r="BZ127" i="24" s="1"/>
  <c r="Z127" i="24"/>
  <c r="BY127" i="24" s="1"/>
  <c r="Y127" i="24"/>
  <c r="BX127" i="24" s="1"/>
  <c r="BB126" i="24"/>
  <c r="BA126" i="24"/>
  <c r="AZ126" i="24"/>
  <c r="AY126" i="24"/>
  <c r="AX126" i="24"/>
  <c r="AW126" i="24"/>
  <c r="AV126" i="24"/>
  <c r="AU126" i="24"/>
  <c r="AT126" i="24"/>
  <c r="AS126" i="24"/>
  <c r="AR126" i="24"/>
  <c r="AQ126" i="24"/>
  <c r="AP126" i="24"/>
  <c r="AO126" i="24"/>
  <c r="AN126" i="24"/>
  <c r="AM126" i="24"/>
  <c r="AL126" i="24"/>
  <c r="AK126" i="24"/>
  <c r="AJ126" i="24"/>
  <c r="AI126" i="24"/>
  <c r="CH126" i="24" s="1"/>
  <c r="AH126" i="24"/>
  <c r="CG126" i="24" s="1"/>
  <c r="AG126" i="24"/>
  <c r="CF126" i="24" s="1"/>
  <c r="AF126" i="24"/>
  <c r="CE126" i="24" s="1"/>
  <c r="AE126" i="24"/>
  <c r="CD126" i="24" s="1"/>
  <c r="AD126" i="24"/>
  <c r="CC126" i="24" s="1"/>
  <c r="AC126" i="24"/>
  <c r="CB126" i="24" s="1"/>
  <c r="AB126" i="24"/>
  <c r="CA126" i="24" s="1"/>
  <c r="AA126" i="24"/>
  <c r="BZ126" i="24" s="1"/>
  <c r="Z126" i="24"/>
  <c r="BY126" i="24" s="1"/>
  <c r="Y126" i="24"/>
  <c r="BX126" i="24" s="1"/>
  <c r="BB125" i="24"/>
  <c r="BA125" i="24"/>
  <c r="AZ125" i="24"/>
  <c r="AY125" i="24"/>
  <c r="AX125" i="24"/>
  <c r="AW125" i="24"/>
  <c r="AV125" i="24"/>
  <c r="AU125" i="24"/>
  <c r="AT125" i="24"/>
  <c r="AS125" i="24"/>
  <c r="AR125" i="24"/>
  <c r="AQ125" i="24"/>
  <c r="AP125" i="24"/>
  <c r="AO125" i="24"/>
  <c r="AN125" i="24"/>
  <c r="AM125" i="24"/>
  <c r="AL125" i="24"/>
  <c r="AK125" i="24"/>
  <c r="AJ125" i="24"/>
  <c r="AI125" i="24"/>
  <c r="AH125" i="24"/>
  <c r="CG185" i="24" s="1"/>
  <c r="AG125" i="24"/>
  <c r="CF185" i="24" s="1"/>
  <c r="AF125" i="24"/>
  <c r="CE185" i="24" s="1"/>
  <c r="AE125" i="24"/>
  <c r="AD125" i="24"/>
  <c r="CC185" i="24" s="1"/>
  <c r="AC125" i="24"/>
  <c r="AB125" i="24"/>
  <c r="CA185" i="24" s="1"/>
  <c r="AA125" i="24"/>
  <c r="BZ185" i="24" s="1"/>
  <c r="Z125" i="24"/>
  <c r="BY185" i="24" s="1"/>
  <c r="Y125" i="24"/>
  <c r="BX185" i="24" s="1"/>
  <c r="AI124" i="24"/>
  <c r="AH124" i="24"/>
  <c r="AG124" i="24"/>
  <c r="AF124" i="24"/>
  <c r="AE124" i="24"/>
  <c r="AD124" i="24"/>
  <c r="AC124" i="24"/>
  <c r="AB124" i="24"/>
  <c r="AA124" i="24"/>
  <c r="Z124" i="24"/>
  <c r="Y124" i="24"/>
  <c r="BB123" i="24"/>
  <c r="BA123" i="24"/>
  <c r="AZ123" i="24"/>
  <c r="AY123" i="24"/>
  <c r="AX123" i="24"/>
  <c r="AW123" i="24"/>
  <c r="AV123" i="24"/>
  <c r="AU123" i="24"/>
  <c r="AT123" i="24"/>
  <c r="CS123" i="24" s="1"/>
  <c r="AS123" i="24"/>
  <c r="CR123" i="24" s="1"/>
  <c r="AR123" i="24"/>
  <c r="CQ123" i="24" s="1"/>
  <c r="AQ123" i="24"/>
  <c r="CP123" i="24" s="1"/>
  <c r="AP123" i="24"/>
  <c r="CO123" i="24" s="1"/>
  <c r="AO123" i="24"/>
  <c r="CN123" i="24" s="1"/>
  <c r="AN123" i="24"/>
  <c r="CM123" i="24" s="1"/>
  <c r="AM123" i="24"/>
  <c r="CL123" i="24" s="1"/>
  <c r="AL123" i="24"/>
  <c r="CK123" i="24" s="1"/>
  <c r="AK123" i="24"/>
  <c r="CJ123" i="24" s="1"/>
  <c r="AJ123" i="24"/>
  <c r="CI123" i="24" s="1"/>
  <c r="AI123" i="24"/>
  <c r="CH123" i="24" s="1"/>
  <c r="AH123" i="24"/>
  <c r="CG123" i="24" s="1"/>
  <c r="AG123" i="24"/>
  <c r="CF123" i="24" s="1"/>
  <c r="AF123" i="24"/>
  <c r="AE123" i="24"/>
  <c r="AD123" i="24"/>
  <c r="AC123" i="24"/>
  <c r="AB123" i="24"/>
  <c r="AA123" i="24"/>
  <c r="Z123" i="24"/>
  <c r="Y123" i="24"/>
  <c r="BB122" i="24"/>
  <c r="DA122" i="24" s="1"/>
  <c r="BA122" i="24"/>
  <c r="CZ122" i="24" s="1"/>
  <c r="AZ122" i="24"/>
  <c r="CY122" i="24" s="1"/>
  <c r="AY122" i="24"/>
  <c r="CX122" i="24" s="1"/>
  <c r="AX122" i="24"/>
  <c r="CW122" i="24" s="1"/>
  <c r="AW122" i="24"/>
  <c r="CV122" i="24" s="1"/>
  <c r="AV122" i="24"/>
  <c r="CU122" i="24" s="1"/>
  <c r="AU122" i="24"/>
  <c r="CT122" i="24" s="1"/>
  <c r="AT122" i="24"/>
  <c r="CS122" i="24" s="1"/>
  <c r="AS122" i="24"/>
  <c r="CR122" i="24" s="1"/>
  <c r="AR122" i="24"/>
  <c r="CQ122" i="24" s="1"/>
  <c r="AQ122" i="24"/>
  <c r="CP122" i="24" s="1"/>
  <c r="AP122" i="24"/>
  <c r="CO122" i="24" s="1"/>
  <c r="AO122" i="24"/>
  <c r="CN122" i="24" s="1"/>
  <c r="AN122" i="24"/>
  <c r="CM122" i="24" s="1"/>
  <c r="AM122" i="24"/>
  <c r="CL122" i="24" s="1"/>
  <c r="AL122" i="24"/>
  <c r="CK122" i="24" s="1"/>
  <c r="AK122" i="24"/>
  <c r="CJ122" i="24" s="1"/>
  <c r="AJ122" i="24"/>
  <c r="CI122" i="24" s="1"/>
  <c r="AI122" i="24"/>
  <c r="CH122" i="24" s="1"/>
  <c r="AH122" i="24"/>
  <c r="AG122" i="24"/>
  <c r="AF122" i="24"/>
  <c r="AE122" i="24"/>
  <c r="AD122" i="24"/>
  <c r="AC122" i="24"/>
  <c r="AB122" i="24"/>
  <c r="AA122" i="24"/>
  <c r="Z122" i="24"/>
  <c r="Y122" i="24"/>
  <c r="BX122" i="24" s="1"/>
  <c r="BB121" i="24"/>
  <c r="BA121" i="24"/>
  <c r="AZ121" i="24"/>
  <c r="AY121" i="24"/>
  <c r="AX121" i="24"/>
  <c r="AW121" i="24"/>
  <c r="AV121" i="24"/>
  <c r="AU121" i="24"/>
  <c r="AT121" i="24"/>
  <c r="AS121" i="24"/>
  <c r="AR121" i="24"/>
  <c r="AQ121" i="24"/>
  <c r="AP121" i="24"/>
  <c r="AO121" i="24"/>
  <c r="AN121" i="24"/>
  <c r="AM121" i="24"/>
  <c r="AL121" i="24"/>
  <c r="AK121" i="24"/>
  <c r="AJ121" i="24"/>
  <c r="AI121" i="24"/>
  <c r="CH121" i="24" s="1"/>
  <c r="AH121" i="24"/>
  <c r="CG121" i="24" s="1"/>
  <c r="AG121" i="24"/>
  <c r="CF121" i="24" s="1"/>
  <c r="AF121" i="24"/>
  <c r="CE121" i="24" s="1"/>
  <c r="AE121" i="24"/>
  <c r="CD121" i="24" s="1"/>
  <c r="AD121" i="24"/>
  <c r="CC121" i="24" s="1"/>
  <c r="AC121" i="24"/>
  <c r="CB121" i="24" s="1"/>
  <c r="AB121" i="24"/>
  <c r="CA121" i="24" s="1"/>
  <c r="AA121" i="24"/>
  <c r="BZ121" i="24" s="1"/>
  <c r="Z121" i="24"/>
  <c r="BY121" i="24" s="1"/>
  <c r="Y121" i="24"/>
  <c r="BX121" i="24" s="1"/>
  <c r="BB120" i="24"/>
  <c r="BA120" i="24"/>
  <c r="AZ120" i="24"/>
  <c r="AY120" i="24"/>
  <c r="AX120" i="24"/>
  <c r="AW120" i="24"/>
  <c r="AV120" i="24"/>
  <c r="AU120" i="24"/>
  <c r="AT120" i="24"/>
  <c r="AS120" i="24"/>
  <c r="AR120" i="24"/>
  <c r="AQ120" i="24"/>
  <c r="AP120" i="24"/>
  <c r="AO120" i="24"/>
  <c r="AN120" i="24"/>
  <c r="AM120" i="24"/>
  <c r="AL120" i="24"/>
  <c r="AK120" i="24"/>
  <c r="AJ120" i="24"/>
  <c r="AI120" i="24"/>
  <c r="AH120" i="24"/>
  <c r="AG120" i="24"/>
  <c r="AF120" i="24"/>
  <c r="AE120" i="24"/>
  <c r="AD120" i="24"/>
  <c r="CC120" i="24" s="1"/>
  <c r="AC120" i="24"/>
  <c r="CB120" i="24" s="1"/>
  <c r="AB120" i="24"/>
  <c r="CA120" i="24" s="1"/>
  <c r="AA120" i="24"/>
  <c r="BZ120" i="24" s="1"/>
  <c r="Z120" i="24"/>
  <c r="BY120" i="24" s="1"/>
  <c r="Y120" i="24"/>
  <c r="BX120" i="24" s="1"/>
  <c r="AK119" i="24"/>
  <c r="CJ119" i="24" s="1"/>
  <c r="AJ119" i="24"/>
  <c r="CI119" i="24" s="1"/>
  <c r="AI119" i="24"/>
  <c r="CH119" i="24" s="1"/>
  <c r="AH119" i="24"/>
  <c r="CG119" i="24" s="1"/>
  <c r="AG119" i="24"/>
  <c r="CF119" i="24" s="1"/>
  <c r="AF119" i="24"/>
  <c r="CE119" i="24" s="1"/>
  <c r="AE119" i="24"/>
  <c r="CD119" i="24" s="1"/>
  <c r="AD119" i="24"/>
  <c r="CC119" i="24" s="1"/>
  <c r="AC119" i="24"/>
  <c r="CB119" i="24" s="1"/>
  <c r="AB119" i="24"/>
  <c r="CA119" i="24" s="1"/>
  <c r="AA119" i="24"/>
  <c r="BZ119" i="24" s="1"/>
  <c r="Z119" i="24"/>
  <c r="BY119" i="24" s="1"/>
  <c r="Y119" i="24"/>
  <c r="BX119" i="24" s="1"/>
  <c r="BB118" i="24"/>
  <c r="BA118" i="24"/>
  <c r="AZ118" i="24"/>
  <c r="AY118" i="24"/>
  <c r="AX118" i="24"/>
  <c r="AW118" i="24"/>
  <c r="AV118" i="24"/>
  <c r="AU118" i="24"/>
  <c r="AT118" i="24"/>
  <c r="AS118" i="24"/>
  <c r="AR118" i="24"/>
  <c r="AQ118" i="24"/>
  <c r="AP118" i="24"/>
  <c r="AO118" i="24"/>
  <c r="AN118" i="24"/>
  <c r="AM118" i="24"/>
  <c r="AL118" i="24"/>
  <c r="AK118" i="24"/>
  <c r="AJ118" i="24"/>
  <c r="CI118" i="24" s="1"/>
  <c r="AI118" i="24"/>
  <c r="CH118" i="24" s="1"/>
  <c r="AH118" i="24"/>
  <c r="CG118" i="24" s="1"/>
  <c r="AG118" i="24"/>
  <c r="CF118" i="24" s="1"/>
  <c r="AF118" i="24"/>
  <c r="CE118" i="24" s="1"/>
  <c r="AE118" i="24"/>
  <c r="CD118" i="24" s="1"/>
  <c r="AD118" i="24"/>
  <c r="CC118" i="24" s="1"/>
  <c r="AC118" i="24"/>
  <c r="CB118" i="24" s="1"/>
  <c r="AB118" i="24"/>
  <c r="CA118" i="24" s="1"/>
  <c r="AA118" i="24"/>
  <c r="BZ118" i="24" s="1"/>
  <c r="Z118" i="24"/>
  <c r="BY118" i="24" s="1"/>
  <c r="Y118" i="24"/>
  <c r="BX118" i="24" s="1"/>
  <c r="BB117" i="24"/>
  <c r="BA117" i="24"/>
  <c r="AZ117" i="24"/>
  <c r="AY117" i="24"/>
  <c r="AX117" i="24"/>
  <c r="AW117" i="24"/>
  <c r="AV117" i="24"/>
  <c r="AU117" i="24"/>
  <c r="AT117" i="24"/>
  <c r="AS117" i="24"/>
  <c r="AR117" i="24"/>
  <c r="AQ117" i="24"/>
  <c r="AP117" i="24"/>
  <c r="AO117" i="24"/>
  <c r="AN117" i="24"/>
  <c r="CM117" i="24" s="1"/>
  <c r="AM117" i="24"/>
  <c r="CL117" i="24" s="1"/>
  <c r="AL117" i="24"/>
  <c r="CK117" i="24" s="1"/>
  <c r="AK117" i="24"/>
  <c r="CJ117" i="24" s="1"/>
  <c r="AJ117" i="24"/>
  <c r="CI117" i="24" s="1"/>
  <c r="AI117" i="24"/>
  <c r="CH117" i="24" s="1"/>
  <c r="AH117" i="24"/>
  <c r="CG117" i="24" s="1"/>
  <c r="AG117" i="24"/>
  <c r="CF117" i="24" s="1"/>
  <c r="AF117" i="24"/>
  <c r="CE117" i="24" s="1"/>
  <c r="AE117" i="24"/>
  <c r="CD117" i="24" s="1"/>
  <c r="AD117" i="24"/>
  <c r="CC117" i="24" s="1"/>
  <c r="AC117" i="24"/>
  <c r="CB117" i="24" s="1"/>
  <c r="AB117" i="24"/>
  <c r="CA117" i="24" s="1"/>
  <c r="AA117" i="24"/>
  <c r="BZ117" i="24" s="1"/>
  <c r="Z117" i="24"/>
  <c r="BY117" i="24" s="1"/>
  <c r="Y117" i="24"/>
  <c r="BX117" i="24" s="1"/>
  <c r="AM116" i="24"/>
  <c r="CL116" i="24" s="1"/>
  <c r="AL116" i="24"/>
  <c r="CK116" i="24" s="1"/>
  <c r="AK116" i="24"/>
  <c r="CJ116" i="24" s="1"/>
  <c r="AJ116" i="24"/>
  <c r="CI116" i="24" s="1"/>
  <c r="AI116" i="24"/>
  <c r="CH116" i="24" s="1"/>
  <c r="AH116" i="24"/>
  <c r="CG116" i="24" s="1"/>
  <c r="AG116" i="24"/>
  <c r="CF116" i="24" s="1"/>
  <c r="AF116" i="24"/>
  <c r="CE116" i="24" s="1"/>
  <c r="AE116" i="24"/>
  <c r="CD116" i="24" s="1"/>
  <c r="AD116" i="24"/>
  <c r="CC116" i="24" s="1"/>
  <c r="AC116" i="24"/>
  <c r="CB116" i="24" s="1"/>
  <c r="AB116" i="24"/>
  <c r="CA116" i="24" s="1"/>
  <c r="AA116" i="24"/>
  <c r="BZ116" i="24" s="1"/>
  <c r="Z116" i="24"/>
  <c r="BY116" i="24" s="1"/>
  <c r="Y116" i="24"/>
  <c r="BX116" i="24" s="1"/>
  <c r="AJ115" i="24"/>
  <c r="CI115" i="24" s="1"/>
  <c r="AI115" i="24"/>
  <c r="CH115" i="24" s="1"/>
  <c r="AH115" i="24"/>
  <c r="CG115" i="24" s="1"/>
  <c r="AG115" i="24"/>
  <c r="CF115" i="24" s="1"/>
  <c r="AF115" i="24"/>
  <c r="CE115" i="24" s="1"/>
  <c r="AE115" i="24"/>
  <c r="CD115" i="24" s="1"/>
  <c r="AD115" i="24"/>
  <c r="CC115" i="24" s="1"/>
  <c r="AC115" i="24"/>
  <c r="CB115" i="24" s="1"/>
  <c r="AB115" i="24"/>
  <c r="CA115" i="24" s="1"/>
  <c r="AA115" i="24"/>
  <c r="BZ115" i="24" s="1"/>
  <c r="Z115" i="24"/>
  <c r="BY115" i="24" s="1"/>
  <c r="Y115" i="24"/>
  <c r="BX115" i="24" s="1"/>
  <c r="BB113" i="24"/>
  <c r="BA113" i="24"/>
  <c r="AZ113" i="24"/>
  <c r="AY113" i="24"/>
  <c r="AX113" i="24"/>
  <c r="AW113" i="24"/>
  <c r="AV113" i="24"/>
  <c r="AU113" i="24"/>
  <c r="AT113" i="24"/>
  <c r="AS113" i="24"/>
  <c r="AR113" i="24"/>
  <c r="AQ113" i="24"/>
  <c r="AP113" i="24"/>
  <c r="AO113" i="24"/>
  <c r="AN113" i="24"/>
  <c r="AM113" i="24"/>
  <c r="AL113" i="24"/>
  <c r="AK113" i="24"/>
  <c r="AJ113" i="24"/>
  <c r="CI113" i="24" s="1"/>
  <c r="AI113" i="24"/>
  <c r="CH113" i="24" s="1"/>
  <c r="AH113" i="24"/>
  <c r="CG113" i="24" s="1"/>
  <c r="AG113" i="24"/>
  <c r="CF113" i="24" s="1"/>
  <c r="AF113" i="24"/>
  <c r="CE113" i="24" s="1"/>
  <c r="AE113" i="24"/>
  <c r="CD113" i="24" s="1"/>
  <c r="AD113" i="24"/>
  <c r="CC113" i="24" s="1"/>
  <c r="AC113" i="24"/>
  <c r="CB113" i="24" s="1"/>
  <c r="AB113" i="24"/>
  <c r="CA113" i="24" s="1"/>
  <c r="AA113" i="24"/>
  <c r="BZ113" i="24" s="1"/>
  <c r="Z113" i="24"/>
  <c r="BY113" i="24" s="1"/>
  <c r="Y113" i="24"/>
  <c r="BX113" i="24" s="1"/>
  <c r="AH112" i="24"/>
  <c r="CG112" i="24" s="1"/>
  <c r="AG112" i="24"/>
  <c r="CF112" i="24" s="1"/>
  <c r="AF112" i="24"/>
  <c r="CE112" i="24" s="1"/>
  <c r="AE112" i="24"/>
  <c r="CD112" i="24" s="1"/>
  <c r="AD112" i="24"/>
  <c r="CC112" i="24" s="1"/>
  <c r="AC112" i="24"/>
  <c r="CB112" i="24" s="1"/>
  <c r="AB112" i="24"/>
  <c r="CA112" i="24" s="1"/>
  <c r="AA112" i="24"/>
  <c r="BZ112" i="24" s="1"/>
  <c r="Z112" i="24"/>
  <c r="BY112" i="24" s="1"/>
  <c r="Y112" i="24"/>
  <c r="BX112" i="24" s="1"/>
  <c r="BB111" i="24"/>
  <c r="BA111" i="24"/>
  <c r="AZ111" i="24"/>
  <c r="AY111" i="24"/>
  <c r="AX111" i="24"/>
  <c r="AW111" i="24"/>
  <c r="AV111" i="24"/>
  <c r="AU111" i="24"/>
  <c r="AT111" i="24"/>
  <c r="AS111" i="24"/>
  <c r="AR111" i="24"/>
  <c r="AQ111" i="24"/>
  <c r="AP111" i="24"/>
  <c r="AO111" i="24"/>
  <c r="AN111" i="24"/>
  <c r="AM111" i="24"/>
  <c r="AL111" i="24"/>
  <c r="AK111" i="24"/>
  <c r="AJ111" i="24"/>
  <c r="AI111" i="24"/>
  <c r="AH111" i="24"/>
  <c r="AG111" i="24"/>
  <c r="AF111" i="24"/>
  <c r="CE111" i="24" s="1"/>
  <c r="AE111" i="24"/>
  <c r="CD111" i="24" s="1"/>
  <c r="AD111" i="24"/>
  <c r="CC111" i="24" s="1"/>
  <c r="AC111" i="24"/>
  <c r="CB111" i="24" s="1"/>
  <c r="AB111" i="24"/>
  <c r="CA111" i="24" s="1"/>
  <c r="AA111" i="24"/>
  <c r="BZ111" i="24" s="1"/>
  <c r="Z111" i="24"/>
  <c r="BY111" i="24" s="1"/>
  <c r="Y111" i="24"/>
  <c r="BX111" i="24" s="1"/>
  <c r="AH109" i="24"/>
  <c r="AG109" i="24"/>
  <c r="AF109" i="24"/>
  <c r="AE109" i="24"/>
  <c r="AD109" i="24"/>
  <c r="AC109" i="24"/>
  <c r="AB109" i="24"/>
  <c r="AA109" i="24"/>
  <c r="Z109" i="24"/>
  <c r="Y109" i="24"/>
  <c r="AZ108" i="24"/>
  <c r="CY108" i="24" s="1"/>
  <c r="AY108" i="24"/>
  <c r="CX108" i="24" s="1"/>
  <c r="AX108" i="24"/>
  <c r="CW108" i="24" s="1"/>
  <c r="AW108" i="24"/>
  <c r="CV108" i="24" s="1"/>
  <c r="AV108" i="24"/>
  <c r="CU108" i="24" s="1"/>
  <c r="AU108" i="24"/>
  <c r="CT108" i="24" s="1"/>
  <c r="AT108" i="24"/>
  <c r="CS108" i="24" s="1"/>
  <c r="AS108" i="24"/>
  <c r="CR108" i="24" s="1"/>
  <c r="AR108" i="24"/>
  <c r="CQ108" i="24" s="1"/>
  <c r="AQ108" i="24"/>
  <c r="CP108" i="24" s="1"/>
  <c r="AP108" i="24"/>
  <c r="CO108" i="24" s="1"/>
  <c r="AO108" i="24"/>
  <c r="CN108" i="24" s="1"/>
  <c r="AN108" i="24"/>
  <c r="CM108" i="24" s="1"/>
  <c r="AM108" i="24"/>
  <c r="CL108" i="24" s="1"/>
  <c r="AL108" i="24"/>
  <c r="CK108" i="24" s="1"/>
  <c r="AK108" i="24"/>
  <c r="CJ108" i="24" s="1"/>
  <c r="AJ108" i="24"/>
  <c r="CI108" i="24" s="1"/>
  <c r="AI108" i="24"/>
  <c r="CH108" i="24" s="1"/>
  <c r="AH108" i="24"/>
  <c r="CG108" i="24" s="1"/>
  <c r="AG108" i="24"/>
  <c r="CF108" i="24" s="1"/>
  <c r="AF108" i="24"/>
  <c r="CE108" i="24" s="1"/>
  <c r="AE108" i="24"/>
  <c r="CD108" i="24" s="1"/>
  <c r="AD108" i="24"/>
  <c r="CC108" i="24" s="1"/>
  <c r="AC108" i="24"/>
  <c r="CB108" i="24" s="1"/>
  <c r="AB108" i="24"/>
  <c r="CA108" i="24" s="1"/>
  <c r="AA108" i="24"/>
  <c r="BZ108" i="24" s="1"/>
  <c r="Z108" i="24"/>
  <c r="BY108" i="24" s="1"/>
  <c r="Y108" i="24"/>
  <c r="BX108" i="24" s="1"/>
  <c r="BB107" i="24"/>
  <c r="BA107" i="24"/>
  <c r="AZ107" i="24"/>
  <c r="AY107" i="24"/>
  <c r="AX107" i="24"/>
  <c r="AW107" i="24"/>
  <c r="AV107" i="24"/>
  <c r="AU107" i="24"/>
  <c r="AT107" i="24"/>
  <c r="AS107" i="24"/>
  <c r="CR107" i="24" s="1"/>
  <c r="AR107" i="24"/>
  <c r="CQ107" i="24" s="1"/>
  <c r="AQ107" i="24"/>
  <c r="CP107" i="24" s="1"/>
  <c r="AP107" i="24"/>
  <c r="CO107" i="24" s="1"/>
  <c r="AO107" i="24"/>
  <c r="CN107" i="24" s="1"/>
  <c r="AN107" i="24"/>
  <c r="CM107" i="24" s="1"/>
  <c r="AM107" i="24"/>
  <c r="CL107" i="24" s="1"/>
  <c r="AL107" i="24"/>
  <c r="CK107" i="24" s="1"/>
  <c r="AK107" i="24"/>
  <c r="CJ107" i="24" s="1"/>
  <c r="AJ107" i="24"/>
  <c r="CI107" i="24" s="1"/>
  <c r="AI107" i="24"/>
  <c r="CH107" i="24" s="1"/>
  <c r="AH107" i="24"/>
  <c r="CG107" i="24" s="1"/>
  <c r="AG107" i="24"/>
  <c r="CF107" i="24" s="1"/>
  <c r="AF107" i="24"/>
  <c r="CE107" i="24" s="1"/>
  <c r="AE107" i="24"/>
  <c r="CD107" i="24" s="1"/>
  <c r="AD107" i="24"/>
  <c r="AC107" i="24"/>
  <c r="AB107" i="24"/>
  <c r="AA107" i="24"/>
  <c r="Z107" i="24"/>
  <c r="Y107" i="24"/>
  <c r="BB106" i="24"/>
  <c r="DA106" i="24" s="1"/>
  <c r="BA106" i="24"/>
  <c r="CZ106" i="24" s="1"/>
  <c r="AZ106" i="24"/>
  <c r="CY106" i="24" s="1"/>
  <c r="AY106" i="24"/>
  <c r="CX106" i="24" s="1"/>
  <c r="AX106" i="24"/>
  <c r="CW106" i="24" s="1"/>
  <c r="AW106" i="24"/>
  <c r="CV106" i="24" s="1"/>
  <c r="AV106" i="24"/>
  <c r="CU106" i="24" s="1"/>
  <c r="AU106" i="24"/>
  <c r="CT106" i="24" s="1"/>
  <c r="AT106" i="24"/>
  <c r="CS106" i="24" s="1"/>
  <c r="AS106" i="24"/>
  <c r="CR106" i="24" s="1"/>
  <c r="AR106" i="24"/>
  <c r="CQ106" i="24" s="1"/>
  <c r="AQ106" i="24"/>
  <c r="CP106" i="24" s="1"/>
  <c r="AP106" i="24"/>
  <c r="CO106" i="24" s="1"/>
  <c r="AO106" i="24"/>
  <c r="CN106" i="24" s="1"/>
  <c r="AN106" i="24"/>
  <c r="CM106" i="24" s="1"/>
  <c r="AM106" i="24"/>
  <c r="CL106" i="24" s="1"/>
  <c r="AL106" i="24"/>
  <c r="CK106" i="24" s="1"/>
  <c r="AK106" i="24"/>
  <c r="CJ106" i="24" s="1"/>
  <c r="AJ106" i="24"/>
  <c r="CI106" i="24" s="1"/>
  <c r="AI106" i="24"/>
  <c r="CH106" i="24" s="1"/>
  <c r="AH106" i="24"/>
  <c r="CG106" i="24" s="1"/>
  <c r="AG106" i="24"/>
  <c r="CF106" i="24" s="1"/>
  <c r="AF106" i="24"/>
  <c r="CE106" i="24" s="1"/>
  <c r="AE106" i="24"/>
  <c r="CD106" i="24" s="1"/>
  <c r="AD106" i="24"/>
  <c r="CC106" i="24" s="1"/>
  <c r="AC106" i="24"/>
  <c r="CB106" i="24" s="1"/>
  <c r="AB106" i="24"/>
  <c r="CA106" i="24" s="1"/>
  <c r="AA106" i="24"/>
  <c r="BZ106" i="24" s="1"/>
  <c r="Z106" i="24"/>
  <c r="BY106" i="24" s="1"/>
  <c r="Y106" i="24"/>
  <c r="BX106" i="24" s="1"/>
  <c r="AP105" i="24"/>
  <c r="AO105" i="24"/>
  <c r="AN105" i="24"/>
  <c r="AM105" i="24"/>
  <c r="AL105" i="24"/>
  <c r="CK105" i="24" s="1"/>
  <c r="AK105" i="24"/>
  <c r="CJ105" i="24" s="1"/>
  <c r="AJ105" i="24"/>
  <c r="CI105" i="24" s="1"/>
  <c r="AI105" i="24"/>
  <c r="CH105" i="24" s="1"/>
  <c r="AH105" i="24"/>
  <c r="CG105" i="24" s="1"/>
  <c r="AG105" i="24"/>
  <c r="CF105" i="24" s="1"/>
  <c r="AF105" i="24"/>
  <c r="CE105" i="24" s="1"/>
  <c r="AE105" i="24"/>
  <c r="CD105" i="24" s="1"/>
  <c r="AD105" i="24"/>
  <c r="CC105" i="24" s="1"/>
  <c r="AC105" i="24"/>
  <c r="CB105" i="24" s="1"/>
  <c r="AB105" i="24"/>
  <c r="CA105" i="24" s="1"/>
  <c r="AA105" i="24"/>
  <c r="BZ105" i="24" s="1"/>
  <c r="Z105" i="24"/>
  <c r="BY105" i="24" s="1"/>
  <c r="Y105" i="24"/>
  <c r="BX105" i="24" s="1"/>
  <c r="BB103" i="24"/>
  <c r="BA103" i="24"/>
  <c r="AZ103" i="24"/>
  <c r="AY103" i="24"/>
  <c r="AX103" i="24"/>
  <c r="AW103" i="24"/>
  <c r="AV103" i="24"/>
  <c r="AU103" i="24"/>
  <c r="AT103" i="24"/>
  <c r="AS103" i="24"/>
  <c r="AR103" i="24"/>
  <c r="AQ103" i="24"/>
  <c r="AP103" i="24"/>
  <c r="AO103" i="24"/>
  <c r="AN103" i="24"/>
  <c r="AM103" i="24"/>
  <c r="AL103" i="24"/>
  <c r="AK103" i="24"/>
  <c r="AJ103" i="24"/>
  <c r="AI103" i="24"/>
  <c r="CH103" i="24" s="1"/>
  <c r="AH103" i="24"/>
  <c r="CG103" i="24" s="1"/>
  <c r="AG103" i="24"/>
  <c r="CF103" i="24" s="1"/>
  <c r="AF103" i="24"/>
  <c r="CE103" i="24" s="1"/>
  <c r="AE103" i="24"/>
  <c r="CD103" i="24" s="1"/>
  <c r="AD103" i="24"/>
  <c r="CC103" i="24" s="1"/>
  <c r="AC103" i="24"/>
  <c r="CB103" i="24" s="1"/>
  <c r="AB103" i="24"/>
  <c r="CA103" i="24" s="1"/>
  <c r="AA103" i="24"/>
  <c r="BZ103" i="24" s="1"/>
  <c r="Z103" i="24"/>
  <c r="BY103" i="24" s="1"/>
  <c r="Y103" i="24"/>
  <c r="BX103" i="24" s="1"/>
  <c r="BB102" i="24"/>
  <c r="BA102" i="24"/>
  <c r="AZ102" i="24"/>
  <c r="AY102" i="24"/>
  <c r="AX102" i="24"/>
  <c r="AW102" i="24"/>
  <c r="AV102" i="24"/>
  <c r="AU102" i="24"/>
  <c r="AT102" i="24"/>
  <c r="CS102" i="24" s="1"/>
  <c r="AS102" i="24"/>
  <c r="CR102" i="24" s="1"/>
  <c r="AR102" i="24"/>
  <c r="CQ102" i="24" s="1"/>
  <c r="AQ102" i="24"/>
  <c r="CP102" i="24" s="1"/>
  <c r="AP102" i="24"/>
  <c r="CO102" i="24" s="1"/>
  <c r="AO102" i="24"/>
  <c r="CN102" i="24" s="1"/>
  <c r="AN102" i="24"/>
  <c r="CM102" i="24" s="1"/>
  <c r="AM102" i="24"/>
  <c r="CL102" i="24" s="1"/>
  <c r="AL102" i="24"/>
  <c r="CK102" i="24" s="1"/>
  <c r="AK102" i="24"/>
  <c r="CJ102" i="24" s="1"/>
  <c r="AJ102" i="24"/>
  <c r="CI102" i="24" s="1"/>
  <c r="AI102" i="24"/>
  <c r="CH102" i="24" s="1"/>
  <c r="AH102" i="24"/>
  <c r="CG102" i="24" s="1"/>
  <c r="AG102" i="24"/>
  <c r="CF102" i="24" s="1"/>
  <c r="AF102" i="24"/>
  <c r="CE102" i="24" s="1"/>
  <c r="AE102" i="24"/>
  <c r="CD102" i="24" s="1"/>
  <c r="AD102" i="24"/>
  <c r="CC102" i="24" s="1"/>
  <c r="AC102" i="24"/>
  <c r="CB102" i="24" s="1"/>
  <c r="AB102" i="24"/>
  <c r="CA102" i="24" s="1"/>
  <c r="AA102" i="24"/>
  <c r="BZ102" i="24" s="1"/>
  <c r="Z102" i="24"/>
  <c r="BY102" i="24" s="1"/>
  <c r="Y102" i="24"/>
  <c r="BX102" i="24" s="1"/>
  <c r="AM101" i="24"/>
  <c r="AL101" i="24"/>
  <c r="AK101" i="24"/>
  <c r="AJ101" i="24"/>
  <c r="AI101" i="24"/>
  <c r="AH101" i="24"/>
  <c r="AG101" i="24"/>
  <c r="AF101" i="24"/>
  <c r="AE101" i="24"/>
  <c r="AD101" i="24"/>
  <c r="AC101" i="24"/>
  <c r="AB101" i="24"/>
  <c r="AA101" i="24"/>
  <c r="Z101" i="24"/>
  <c r="Y101" i="24"/>
  <c r="BB100" i="24"/>
  <c r="BA100" i="24"/>
  <c r="AZ100" i="24"/>
  <c r="AY100" i="24"/>
  <c r="AX100" i="24"/>
  <c r="AW100" i="24"/>
  <c r="AV100" i="24"/>
  <c r="AU100" i="24"/>
  <c r="AT100" i="24"/>
  <c r="AS100" i="24"/>
  <c r="AR100" i="24"/>
  <c r="AQ100" i="24"/>
  <c r="AP100" i="24"/>
  <c r="AO100" i="24"/>
  <c r="AN100" i="24"/>
  <c r="AM100" i="24"/>
  <c r="AL100" i="24"/>
  <c r="AK100" i="24"/>
  <c r="AJ100" i="24"/>
  <c r="AI100" i="24"/>
  <c r="CH100" i="24" s="1"/>
  <c r="AH100" i="24"/>
  <c r="CG100" i="24" s="1"/>
  <c r="AG100" i="24"/>
  <c r="CF100" i="24" s="1"/>
  <c r="AF100" i="24"/>
  <c r="CE100" i="24" s="1"/>
  <c r="AE100" i="24"/>
  <c r="CD100" i="24" s="1"/>
  <c r="AD100" i="24"/>
  <c r="CC100" i="24" s="1"/>
  <c r="AC100" i="24"/>
  <c r="CB100" i="24" s="1"/>
  <c r="AB100" i="24"/>
  <c r="CA100" i="24" s="1"/>
  <c r="AA100" i="24"/>
  <c r="BZ100" i="24" s="1"/>
  <c r="Z100" i="24"/>
  <c r="BY100" i="24" s="1"/>
  <c r="Y100" i="24"/>
  <c r="BX100" i="24" s="1"/>
  <c r="AF99" i="24"/>
  <c r="AE99" i="24"/>
  <c r="AD99" i="24"/>
  <c r="AC99" i="24"/>
  <c r="AB99" i="24"/>
  <c r="AA99" i="24"/>
  <c r="Z99" i="24"/>
  <c r="Y99" i="24"/>
  <c r="AK98" i="24"/>
  <c r="CJ98" i="24" s="1"/>
  <c r="AJ98" i="24"/>
  <c r="CI98" i="24" s="1"/>
  <c r="AI98" i="24"/>
  <c r="CH98" i="24" s="1"/>
  <c r="AH98" i="24"/>
  <c r="CG98" i="24" s="1"/>
  <c r="AG98" i="24"/>
  <c r="CF98" i="24" s="1"/>
  <c r="AF98" i="24"/>
  <c r="CE98" i="24" s="1"/>
  <c r="AE98" i="24"/>
  <c r="CD98" i="24" s="1"/>
  <c r="AD98" i="24"/>
  <c r="CC98" i="24" s="1"/>
  <c r="AC98" i="24"/>
  <c r="CB98" i="24" s="1"/>
  <c r="AB98" i="24"/>
  <c r="CA98" i="24" s="1"/>
  <c r="AA98" i="24"/>
  <c r="BZ98" i="24" s="1"/>
  <c r="Z98" i="24"/>
  <c r="BY98" i="24" s="1"/>
  <c r="Y98" i="24"/>
  <c r="BX98" i="24" s="1"/>
  <c r="BB97" i="24"/>
  <c r="BA97" i="24"/>
  <c r="AZ97" i="24"/>
  <c r="AY97" i="24"/>
  <c r="AX97" i="24"/>
  <c r="AW97" i="24"/>
  <c r="AV97" i="24"/>
  <c r="AU97" i="24"/>
  <c r="AT97" i="24"/>
  <c r="AS97" i="24"/>
  <c r="AR97" i="24"/>
  <c r="AQ97" i="24"/>
  <c r="CP97" i="24" s="1"/>
  <c r="AP97" i="24"/>
  <c r="CO97" i="24" s="1"/>
  <c r="AO97" i="24"/>
  <c r="CN97" i="24" s="1"/>
  <c r="AN97" i="24"/>
  <c r="CM97" i="24" s="1"/>
  <c r="AM97" i="24"/>
  <c r="CL97" i="24" s="1"/>
  <c r="AL97" i="24"/>
  <c r="CK97" i="24" s="1"/>
  <c r="AK97" i="24"/>
  <c r="CJ97" i="24" s="1"/>
  <c r="AJ97" i="24"/>
  <c r="CI97" i="24" s="1"/>
  <c r="AI97" i="24"/>
  <c r="CH97" i="24" s="1"/>
  <c r="AH97" i="24"/>
  <c r="CG97" i="24" s="1"/>
  <c r="AG97" i="24"/>
  <c r="CF97" i="24" s="1"/>
  <c r="AF97" i="24"/>
  <c r="CE97" i="24" s="1"/>
  <c r="AE97" i="24"/>
  <c r="CD97" i="24" s="1"/>
  <c r="AD97" i="24"/>
  <c r="CC97" i="24" s="1"/>
  <c r="AC97" i="24"/>
  <c r="CB97" i="24" s="1"/>
  <c r="AB97" i="24"/>
  <c r="CA97" i="24" s="1"/>
  <c r="AA97" i="24"/>
  <c r="BZ97" i="24" s="1"/>
  <c r="Z97" i="24"/>
  <c r="BY97" i="24" s="1"/>
  <c r="Y97" i="24"/>
  <c r="BX97" i="24" s="1"/>
  <c r="AK96" i="24"/>
  <c r="CJ96" i="24" s="1"/>
  <c r="AJ96" i="24"/>
  <c r="CI96" i="24" s="1"/>
  <c r="AI96" i="24"/>
  <c r="CH96" i="24" s="1"/>
  <c r="AH96" i="24"/>
  <c r="CG96" i="24" s="1"/>
  <c r="AG96" i="24"/>
  <c r="CF96" i="24" s="1"/>
  <c r="AF96" i="24"/>
  <c r="CE96" i="24" s="1"/>
  <c r="AE96" i="24"/>
  <c r="CD96" i="24" s="1"/>
  <c r="AD96" i="24"/>
  <c r="CC96" i="24" s="1"/>
  <c r="AC96" i="24"/>
  <c r="CB96" i="24" s="1"/>
  <c r="AB96" i="24"/>
  <c r="CA96" i="24" s="1"/>
  <c r="AA96" i="24"/>
  <c r="BZ96" i="24" s="1"/>
  <c r="Z96" i="24"/>
  <c r="BY96" i="24" s="1"/>
  <c r="Y96" i="24"/>
  <c r="BX96" i="24" s="1"/>
  <c r="BB95" i="24"/>
  <c r="BA95" i="24"/>
  <c r="AZ95" i="24"/>
  <c r="AY95" i="24"/>
  <c r="AX95" i="24"/>
  <c r="AW95" i="24"/>
  <c r="AV95" i="24"/>
  <c r="AU95" i="24"/>
  <c r="AT95" i="24"/>
  <c r="AS95" i="24"/>
  <c r="AR95" i="24"/>
  <c r="AQ95" i="24"/>
  <c r="AP95" i="24"/>
  <c r="AO95" i="24"/>
  <c r="AN95" i="24"/>
  <c r="AM95" i="24"/>
  <c r="AL95" i="24"/>
  <c r="AK95" i="24"/>
  <c r="AJ95" i="24"/>
  <c r="AI95" i="24"/>
  <c r="AH95" i="24"/>
  <c r="AG95" i="24"/>
  <c r="AF95" i="24"/>
  <c r="AD95" i="24"/>
  <c r="CC95" i="24" s="1"/>
  <c r="AC95" i="24"/>
  <c r="CB95" i="24" s="1"/>
  <c r="AB95" i="24"/>
  <c r="CA95" i="24" s="1"/>
  <c r="AA95" i="24"/>
  <c r="BZ95" i="24" s="1"/>
  <c r="Z95" i="24"/>
  <c r="BY95" i="24" s="1"/>
  <c r="Y95" i="24"/>
  <c r="BX95" i="24" s="1"/>
  <c r="AP94" i="24"/>
  <c r="CO94" i="24" s="1"/>
  <c r="AO94" i="24"/>
  <c r="CN94" i="24" s="1"/>
  <c r="AN94" i="24"/>
  <c r="CM94" i="24" s="1"/>
  <c r="AM94" i="24"/>
  <c r="CL94" i="24" s="1"/>
  <c r="AL94" i="24"/>
  <c r="CK94" i="24" s="1"/>
  <c r="AK94" i="24"/>
  <c r="CJ94" i="24" s="1"/>
  <c r="AJ94" i="24"/>
  <c r="CI94" i="24" s="1"/>
  <c r="AI94" i="24"/>
  <c r="CH94" i="24" s="1"/>
  <c r="AH94" i="24"/>
  <c r="CG94" i="24" s="1"/>
  <c r="AG94" i="24"/>
  <c r="CF94" i="24" s="1"/>
  <c r="AF94" i="24"/>
  <c r="CE94" i="24" s="1"/>
  <c r="AE94" i="24"/>
  <c r="CD94" i="24" s="1"/>
  <c r="AD94" i="24"/>
  <c r="CC94" i="24" s="1"/>
  <c r="AC94" i="24"/>
  <c r="CB94" i="24" s="1"/>
  <c r="AB94" i="24"/>
  <c r="CA94" i="24" s="1"/>
  <c r="AA94" i="24"/>
  <c r="BZ94" i="24" s="1"/>
  <c r="Z94" i="24"/>
  <c r="BY94" i="24" s="1"/>
  <c r="Y94" i="24"/>
  <c r="BX94" i="24" s="1"/>
  <c r="BB93" i="24"/>
  <c r="BA93" i="24"/>
  <c r="AZ93" i="24"/>
  <c r="AY93" i="24"/>
  <c r="AX93" i="24"/>
  <c r="AW93" i="24"/>
  <c r="AV93" i="24"/>
  <c r="AU93" i="24"/>
  <c r="AT93" i="24"/>
  <c r="AS93" i="24"/>
  <c r="AR93" i="24"/>
  <c r="AQ93" i="24"/>
  <c r="AP93" i="24"/>
  <c r="AO93" i="24"/>
  <c r="AN93" i="24"/>
  <c r="AM93" i="24"/>
  <c r="AL93" i="24"/>
  <c r="AK93" i="24"/>
  <c r="AJ93" i="24"/>
  <c r="AI93" i="24"/>
  <c r="AH93" i="24"/>
  <c r="AG93" i="24"/>
  <c r="AF93" i="24"/>
  <c r="CE93" i="24" s="1"/>
  <c r="AE93" i="24"/>
  <c r="CD93" i="24" s="1"/>
  <c r="AD93" i="24"/>
  <c r="CC93" i="24" s="1"/>
  <c r="AC93" i="24"/>
  <c r="CB93" i="24" s="1"/>
  <c r="AB93" i="24"/>
  <c r="CA93" i="24" s="1"/>
  <c r="AA93" i="24"/>
  <c r="BZ93" i="24" s="1"/>
  <c r="Z93" i="24"/>
  <c r="BY93" i="24" s="1"/>
  <c r="Y93" i="24"/>
  <c r="BX93" i="24" s="1"/>
  <c r="BB92" i="24"/>
  <c r="BA92" i="24"/>
  <c r="AZ92" i="24"/>
  <c r="AY92" i="24"/>
  <c r="AX92" i="24"/>
  <c r="AW92" i="24"/>
  <c r="AV92" i="24"/>
  <c r="AU92" i="24"/>
  <c r="AT92" i="24"/>
  <c r="AS92" i="24"/>
  <c r="AR92" i="24"/>
  <c r="AQ92" i="24"/>
  <c r="AP92" i="24"/>
  <c r="AO92" i="24"/>
  <c r="AN92" i="24"/>
  <c r="AM92" i="24"/>
  <c r="AL92" i="24"/>
  <c r="AK92" i="24"/>
  <c r="AJ92" i="24"/>
  <c r="AI92" i="24"/>
  <c r="AH92" i="24"/>
  <c r="AG92" i="24"/>
  <c r="AF92" i="24"/>
  <c r="AE92" i="24"/>
  <c r="AD92" i="24"/>
  <c r="AC92" i="24"/>
  <c r="AB92" i="24"/>
  <c r="AA92" i="24"/>
  <c r="Z92" i="24"/>
  <c r="Y92" i="24"/>
  <c r="BB91" i="24"/>
  <c r="BA91" i="24"/>
  <c r="AZ91" i="24"/>
  <c r="AY91" i="24"/>
  <c r="AX91" i="24"/>
  <c r="AW91" i="24"/>
  <c r="AV91" i="24"/>
  <c r="AU91" i="24"/>
  <c r="AT91" i="24"/>
  <c r="AS91" i="24"/>
  <c r="AR91" i="24"/>
  <c r="AQ91" i="24"/>
  <c r="AP91" i="24"/>
  <c r="AO91" i="24"/>
  <c r="AN91" i="24"/>
  <c r="AM91" i="24"/>
  <c r="AL91" i="24"/>
  <c r="AK91" i="24"/>
  <c r="AJ91" i="24"/>
  <c r="AI91" i="24"/>
  <c r="AH91" i="24"/>
  <c r="CG91" i="24" s="1"/>
  <c r="AG91" i="24"/>
  <c r="CF91" i="24" s="1"/>
  <c r="AF91" i="24"/>
  <c r="CE91" i="24" s="1"/>
  <c r="AE91" i="24"/>
  <c r="CD91" i="24" s="1"/>
  <c r="AD91" i="24"/>
  <c r="CC91" i="24" s="1"/>
  <c r="AC91" i="24"/>
  <c r="CB91" i="24" s="1"/>
  <c r="AB91" i="24"/>
  <c r="CA91" i="24" s="1"/>
  <c r="AA91" i="24"/>
  <c r="BZ91" i="24" s="1"/>
  <c r="Z91" i="24"/>
  <c r="BY91" i="24" s="1"/>
  <c r="Y91" i="24"/>
  <c r="BX91" i="24" s="1"/>
  <c r="BB90" i="24"/>
  <c r="BA90" i="24"/>
  <c r="AZ90" i="24"/>
  <c r="CY90" i="24" s="1"/>
  <c r="AY90" i="24"/>
  <c r="CX90" i="24" s="1"/>
  <c r="AX90" i="24"/>
  <c r="CW90" i="24" s="1"/>
  <c r="AW90" i="24"/>
  <c r="CV90" i="24" s="1"/>
  <c r="AV90" i="24"/>
  <c r="CU90" i="24" s="1"/>
  <c r="AU90" i="24"/>
  <c r="CT90" i="24" s="1"/>
  <c r="AT90" i="24"/>
  <c r="CS90" i="24" s="1"/>
  <c r="AS90" i="24"/>
  <c r="CR90" i="24" s="1"/>
  <c r="AR90" i="24"/>
  <c r="CQ90" i="24" s="1"/>
  <c r="AQ90" i="24"/>
  <c r="CP90" i="24" s="1"/>
  <c r="AP90" i="24"/>
  <c r="CO90" i="24" s="1"/>
  <c r="AO90" i="24"/>
  <c r="CN90" i="24" s="1"/>
  <c r="AN90" i="24"/>
  <c r="CM90" i="24" s="1"/>
  <c r="AM90" i="24"/>
  <c r="CL90" i="24" s="1"/>
  <c r="AL90" i="24"/>
  <c r="CK90" i="24" s="1"/>
  <c r="AK90" i="24"/>
  <c r="CJ90" i="24" s="1"/>
  <c r="AJ90" i="24"/>
  <c r="CI90" i="24" s="1"/>
  <c r="AI90" i="24"/>
  <c r="CH90" i="24" s="1"/>
  <c r="AH90" i="24"/>
  <c r="CG90" i="24" s="1"/>
  <c r="AG90" i="24"/>
  <c r="CF90" i="24" s="1"/>
  <c r="AF90" i="24"/>
  <c r="CE90" i="24" s="1"/>
  <c r="AE90" i="24"/>
  <c r="CD90" i="24" s="1"/>
  <c r="AD90" i="24"/>
  <c r="CC90" i="24" s="1"/>
  <c r="AC90" i="24"/>
  <c r="CB90" i="24" s="1"/>
  <c r="AB90" i="24"/>
  <c r="CA90" i="24" s="1"/>
  <c r="AA90" i="24"/>
  <c r="BZ90" i="24" s="1"/>
  <c r="Z90" i="24"/>
  <c r="BY90" i="24" s="1"/>
  <c r="Y90" i="24"/>
  <c r="BX90" i="24" s="1"/>
  <c r="BB89" i="24"/>
  <c r="BA89" i="24"/>
  <c r="AZ89" i="24"/>
  <c r="AY89" i="24"/>
  <c r="AX89" i="24"/>
  <c r="AW89" i="24"/>
  <c r="AV89" i="24"/>
  <c r="AU89" i="24"/>
  <c r="AT89" i="24"/>
  <c r="AS89" i="24"/>
  <c r="AR89" i="24"/>
  <c r="AQ89" i="24"/>
  <c r="AP89" i="24"/>
  <c r="AO89" i="24"/>
  <c r="AN89" i="24"/>
  <c r="AM89" i="24"/>
  <c r="AL89" i="24"/>
  <c r="AK89" i="24"/>
  <c r="AJ89" i="24"/>
  <c r="AI89" i="24"/>
  <c r="AH89" i="24"/>
  <c r="AG89" i="24"/>
  <c r="AF89" i="24"/>
  <c r="CE89" i="24" s="1"/>
  <c r="AE89" i="24"/>
  <c r="CD89" i="24" s="1"/>
  <c r="AD89" i="24"/>
  <c r="CC89" i="24" s="1"/>
  <c r="AC89" i="24"/>
  <c r="CB89" i="24" s="1"/>
  <c r="AB89" i="24"/>
  <c r="CA89" i="24" s="1"/>
  <c r="AA89" i="24"/>
  <c r="BZ89" i="24" s="1"/>
  <c r="Z89" i="24"/>
  <c r="BY89" i="24" s="1"/>
  <c r="Y89" i="24"/>
  <c r="BX89" i="24" s="1"/>
  <c r="AO88" i="24"/>
  <c r="CN88" i="24" s="1"/>
  <c r="AN88" i="24"/>
  <c r="CM88" i="24" s="1"/>
  <c r="AM88" i="24"/>
  <c r="CL88" i="24" s="1"/>
  <c r="AL88" i="24"/>
  <c r="CK88" i="24" s="1"/>
  <c r="AK88" i="24"/>
  <c r="CJ88" i="24" s="1"/>
  <c r="AJ88" i="24"/>
  <c r="CI88" i="24" s="1"/>
  <c r="AI88" i="24"/>
  <c r="CH88" i="24" s="1"/>
  <c r="AH88" i="24"/>
  <c r="CG88" i="24" s="1"/>
  <c r="AG88" i="24"/>
  <c r="CF88" i="24" s="1"/>
  <c r="AF88" i="24"/>
  <c r="CE88" i="24" s="1"/>
  <c r="AE88" i="24"/>
  <c r="CD88" i="24" s="1"/>
  <c r="AD88" i="24"/>
  <c r="CC88" i="24" s="1"/>
  <c r="AC88" i="24"/>
  <c r="CB88" i="24" s="1"/>
  <c r="AB88" i="24"/>
  <c r="CA88" i="24" s="1"/>
  <c r="AA88" i="24"/>
  <c r="BZ88" i="24" s="1"/>
  <c r="Z88" i="24"/>
  <c r="BY88" i="24" s="1"/>
  <c r="Y88" i="24"/>
  <c r="BX88" i="24" s="1"/>
  <c r="BB87" i="24"/>
  <c r="BA87" i="24"/>
  <c r="AZ87" i="24"/>
  <c r="AY87" i="24"/>
  <c r="AX87" i="24"/>
  <c r="AW87" i="24"/>
  <c r="AV87" i="24"/>
  <c r="AU87" i="24"/>
  <c r="AT87" i="24"/>
  <c r="AS87" i="24"/>
  <c r="AR87" i="24"/>
  <c r="AQ87" i="24"/>
  <c r="AP87" i="24"/>
  <c r="AO87" i="24"/>
  <c r="AN87" i="24"/>
  <c r="AM87" i="24"/>
  <c r="AL87" i="24"/>
  <c r="AK87" i="24"/>
  <c r="AJ87" i="24"/>
  <c r="AI87" i="24"/>
  <c r="AH87" i="24"/>
  <c r="AG87" i="24"/>
  <c r="CF87" i="24" s="1"/>
  <c r="AF87" i="24"/>
  <c r="CE87" i="24" s="1"/>
  <c r="AE87" i="24"/>
  <c r="CD87" i="24" s="1"/>
  <c r="AD87" i="24"/>
  <c r="CC87" i="24" s="1"/>
  <c r="AC87" i="24"/>
  <c r="CB87" i="24" s="1"/>
  <c r="AB87" i="24"/>
  <c r="CA87" i="24" s="1"/>
  <c r="AA87" i="24"/>
  <c r="BZ87" i="24" s="1"/>
  <c r="Z87" i="24"/>
  <c r="BY87" i="24" s="1"/>
  <c r="Y87" i="24"/>
  <c r="BX87" i="24" s="1"/>
  <c r="AY86" i="24"/>
  <c r="CX86" i="24" s="1"/>
  <c r="AX86" i="24"/>
  <c r="CW86" i="24" s="1"/>
  <c r="AW86" i="24"/>
  <c r="CV86" i="24" s="1"/>
  <c r="AV86" i="24"/>
  <c r="CU86" i="24" s="1"/>
  <c r="AU86" i="24"/>
  <c r="CT86" i="24" s="1"/>
  <c r="AT86" i="24"/>
  <c r="CS86" i="24" s="1"/>
  <c r="AS86" i="24"/>
  <c r="CR86" i="24" s="1"/>
  <c r="AR86" i="24"/>
  <c r="CQ86" i="24" s="1"/>
  <c r="AQ86" i="24"/>
  <c r="CP86" i="24" s="1"/>
  <c r="AP86" i="24"/>
  <c r="CO86" i="24" s="1"/>
  <c r="AO86" i="24"/>
  <c r="CN86" i="24" s="1"/>
  <c r="AN86" i="24"/>
  <c r="CM86" i="24" s="1"/>
  <c r="AM86" i="24"/>
  <c r="CL86" i="24" s="1"/>
  <c r="AL86" i="24"/>
  <c r="CK86" i="24" s="1"/>
  <c r="AK86" i="24"/>
  <c r="CJ86" i="24" s="1"/>
  <c r="AJ86" i="24"/>
  <c r="CI86" i="24" s="1"/>
  <c r="AI86" i="24"/>
  <c r="CH86" i="24" s="1"/>
  <c r="AH86" i="24"/>
  <c r="CG86" i="24" s="1"/>
  <c r="AG86" i="24"/>
  <c r="CF86" i="24" s="1"/>
  <c r="AF86" i="24"/>
  <c r="CE86" i="24" s="1"/>
  <c r="AE86" i="24"/>
  <c r="CD86" i="24" s="1"/>
  <c r="AD86" i="24"/>
  <c r="CC86" i="24" s="1"/>
  <c r="AC86" i="24"/>
  <c r="CB86" i="24" s="1"/>
  <c r="AB86" i="24"/>
  <c r="CA86" i="24" s="1"/>
  <c r="AA86" i="24"/>
  <c r="BZ86" i="24" s="1"/>
  <c r="Z86" i="24"/>
  <c r="BY86" i="24" s="1"/>
  <c r="Y86" i="24"/>
  <c r="BX86" i="24" s="1"/>
  <c r="BB85" i="24"/>
  <c r="BA85" i="24"/>
  <c r="AZ85" i="24"/>
  <c r="AY85" i="24"/>
  <c r="AX85" i="24"/>
  <c r="AW85" i="24"/>
  <c r="AV85" i="24"/>
  <c r="AU85" i="24"/>
  <c r="AT85" i="24"/>
  <c r="AS85" i="24"/>
  <c r="AR85" i="24"/>
  <c r="AQ85" i="24"/>
  <c r="AP85" i="24"/>
  <c r="AO85" i="24"/>
  <c r="AN85" i="24"/>
  <c r="AM85" i="24"/>
  <c r="AL85" i="24"/>
  <c r="AK85" i="24"/>
  <c r="AJ85" i="24"/>
  <c r="AI85" i="24"/>
  <c r="AH85" i="24"/>
  <c r="AG85" i="24"/>
  <c r="AF85" i="24"/>
  <c r="AE85" i="24"/>
  <c r="AD85" i="24"/>
  <c r="AC85" i="24"/>
  <c r="AB85" i="24"/>
  <c r="AA85" i="24"/>
  <c r="Z85" i="24"/>
  <c r="Y85" i="24"/>
  <c r="BB84" i="24"/>
  <c r="BA84" i="24"/>
  <c r="AZ84" i="24"/>
  <c r="AY84" i="24"/>
  <c r="AX84" i="24"/>
  <c r="AW84" i="24"/>
  <c r="AV84" i="24"/>
  <c r="AU84" i="24"/>
  <c r="AT84" i="24"/>
  <c r="AS84" i="24"/>
  <c r="AR84" i="24"/>
  <c r="AQ84" i="24"/>
  <c r="AP84" i="24"/>
  <c r="AO84" i="24"/>
  <c r="AN84" i="24"/>
  <c r="AM84" i="24"/>
  <c r="AL84" i="24"/>
  <c r="AK84" i="24"/>
  <c r="AJ84" i="24"/>
  <c r="AI84" i="24"/>
  <c r="AH84" i="24"/>
  <c r="AG84" i="24"/>
  <c r="AF84" i="24"/>
  <c r="AE84" i="24"/>
  <c r="AD84" i="24"/>
  <c r="AC84" i="24"/>
  <c r="AB84" i="24"/>
  <c r="CA84" i="24" s="1"/>
  <c r="AA84" i="24"/>
  <c r="BZ84" i="24" s="1"/>
  <c r="Z84" i="24"/>
  <c r="BY84" i="24" s="1"/>
  <c r="Y84" i="24"/>
  <c r="BX84" i="24" s="1"/>
  <c r="BB83" i="24"/>
  <c r="BA83" i="24"/>
  <c r="AZ83" i="24"/>
  <c r="AY83" i="24"/>
  <c r="AX83" i="24"/>
  <c r="AW83" i="24"/>
  <c r="AV83" i="24"/>
  <c r="AU83" i="24"/>
  <c r="AT83" i="24"/>
  <c r="AS83" i="24"/>
  <c r="AR83" i="24"/>
  <c r="AQ83" i="24"/>
  <c r="AP83" i="24"/>
  <c r="AO83" i="24"/>
  <c r="AN83" i="24"/>
  <c r="AM83" i="24"/>
  <c r="AL83" i="24"/>
  <c r="CK83" i="24" s="1"/>
  <c r="AK83" i="24"/>
  <c r="CJ83" i="24" s="1"/>
  <c r="AJ83" i="24"/>
  <c r="CI83" i="24" s="1"/>
  <c r="AI83" i="24"/>
  <c r="CH83" i="24" s="1"/>
  <c r="AH83" i="24"/>
  <c r="CG83" i="24" s="1"/>
  <c r="AG83" i="24"/>
  <c r="CF83" i="24" s="1"/>
  <c r="AF83" i="24"/>
  <c r="CE83" i="24" s="1"/>
  <c r="AE83" i="24"/>
  <c r="CD83" i="24" s="1"/>
  <c r="AD83" i="24"/>
  <c r="CC83" i="24" s="1"/>
  <c r="AC83" i="24"/>
  <c r="CB83" i="24" s="1"/>
  <c r="AB83" i="24"/>
  <c r="CA83" i="24" s="1"/>
  <c r="AA83" i="24"/>
  <c r="BZ83" i="24" s="1"/>
  <c r="Z83" i="24"/>
  <c r="BY83" i="24" s="1"/>
  <c r="Y83" i="24"/>
  <c r="BX83" i="24" s="1"/>
  <c r="AO81" i="24"/>
  <c r="CN81" i="24" s="1"/>
  <c r="AN81" i="24"/>
  <c r="CM81" i="24" s="1"/>
  <c r="AM81" i="24"/>
  <c r="CL81" i="24" s="1"/>
  <c r="AL81" i="24"/>
  <c r="CK81" i="24" s="1"/>
  <c r="AK81" i="24"/>
  <c r="CJ81" i="24" s="1"/>
  <c r="AJ81" i="24"/>
  <c r="CI81" i="24" s="1"/>
  <c r="AI81" i="24"/>
  <c r="CH81" i="24" s="1"/>
  <c r="AH81" i="24"/>
  <c r="CG81" i="24" s="1"/>
  <c r="AG81" i="24"/>
  <c r="CF81" i="24" s="1"/>
  <c r="AF81" i="24"/>
  <c r="CE81" i="24" s="1"/>
  <c r="AE81" i="24"/>
  <c r="CD81" i="24" s="1"/>
  <c r="AD81" i="24"/>
  <c r="CC81" i="24" s="1"/>
  <c r="AC81" i="24"/>
  <c r="CB81" i="24" s="1"/>
  <c r="AB81" i="24"/>
  <c r="CA81" i="24" s="1"/>
  <c r="AA81" i="24"/>
  <c r="BZ81" i="24" s="1"/>
  <c r="Z81" i="24"/>
  <c r="BY81" i="24" s="1"/>
  <c r="Y81" i="24"/>
  <c r="BX81" i="24" s="1"/>
  <c r="AL80" i="24"/>
  <c r="AK80" i="24"/>
  <c r="CJ80" i="24" s="1"/>
  <c r="AJ80" i="24"/>
  <c r="CI80" i="24" s="1"/>
  <c r="AI80" i="24"/>
  <c r="CH80" i="24" s="1"/>
  <c r="AH80" i="24"/>
  <c r="CG80" i="24" s="1"/>
  <c r="AG80" i="24"/>
  <c r="CF80" i="24" s="1"/>
  <c r="AF80" i="24"/>
  <c r="CE80" i="24" s="1"/>
  <c r="AE80" i="24"/>
  <c r="CD80" i="24" s="1"/>
  <c r="AD80" i="24"/>
  <c r="CC80" i="24" s="1"/>
  <c r="AC80" i="24"/>
  <c r="CB80" i="24" s="1"/>
  <c r="AB80" i="24"/>
  <c r="CA80" i="24" s="1"/>
  <c r="AA80" i="24"/>
  <c r="BZ80" i="24" s="1"/>
  <c r="Z80" i="24"/>
  <c r="BY80" i="24" s="1"/>
  <c r="Y80" i="24"/>
  <c r="BX80" i="24" s="1"/>
  <c r="AH79" i="24"/>
  <c r="CG79" i="24" s="1"/>
  <c r="AG79" i="24"/>
  <c r="CF79" i="24" s="1"/>
  <c r="AF79" i="24"/>
  <c r="CE79" i="24" s="1"/>
  <c r="AE79" i="24"/>
  <c r="CD79" i="24" s="1"/>
  <c r="AD79" i="24"/>
  <c r="CC79" i="24" s="1"/>
  <c r="AC79" i="24"/>
  <c r="CB79" i="24" s="1"/>
  <c r="AB79" i="24"/>
  <c r="CA79" i="24" s="1"/>
  <c r="AA79" i="24"/>
  <c r="BZ79" i="24" s="1"/>
  <c r="Z79" i="24"/>
  <c r="BY79" i="24" s="1"/>
  <c r="Y79" i="24"/>
  <c r="BX79" i="24" s="1"/>
  <c r="AL78" i="24"/>
  <c r="CK78" i="24" s="1"/>
  <c r="AK78" i="24"/>
  <c r="CJ78" i="24" s="1"/>
  <c r="AJ78" i="24"/>
  <c r="CI78" i="24" s="1"/>
  <c r="AI78" i="24"/>
  <c r="CH78" i="24" s="1"/>
  <c r="AH78" i="24"/>
  <c r="CG78" i="24" s="1"/>
  <c r="AG78" i="24"/>
  <c r="CF78" i="24" s="1"/>
  <c r="AF78" i="24"/>
  <c r="CE78" i="24" s="1"/>
  <c r="AE78" i="24"/>
  <c r="CD78" i="24" s="1"/>
  <c r="AD78" i="24"/>
  <c r="CC78" i="24" s="1"/>
  <c r="AC78" i="24"/>
  <c r="CB78" i="24" s="1"/>
  <c r="AB78" i="24"/>
  <c r="CA78" i="24" s="1"/>
  <c r="AA78" i="24"/>
  <c r="BZ78" i="24" s="1"/>
  <c r="Z78" i="24"/>
  <c r="BY78" i="24" s="1"/>
  <c r="Y78" i="24"/>
  <c r="BX78" i="24" s="1"/>
  <c r="BB77" i="24"/>
  <c r="BA77" i="24"/>
  <c r="AZ77" i="24"/>
  <c r="AY77" i="24"/>
  <c r="AX77" i="24"/>
  <c r="AW77" i="24"/>
  <c r="AV77" i="24"/>
  <c r="AU77" i="24"/>
  <c r="AT77" i="24"/>
  <c r="AS77" i="24"/>
  <c r="AR77" i="24"/>
  <c r="AQ77" i="24"/>
  <c r="AP77" i="24"/>
  <c r="AO77" i="24"/>
  <c r="AN77" i="24"/>
  <c r="AM77" i="24"/>
  <c r="AL77" i="24"/>
  <c r="AK77" i="24"/>
  <c r="AJ77" i="24"/>
  <c r="AI77" i="24"/>
  <c r="AH77" i="24"/>
  <c r="AG77" i="24"/>
  <c r="AF77" i="24"/>
  <c r="AE77" i="24"/>
  <c r="AD77" i="24"/>
  <c r="AC77" i="24"/>
  <c r="AB77" i="24"/>
  <c r="AA77" i="24"/>
  <c r="Z77" i="24"/>
  <c r="Y77" i="24"/>
  <c r="BB76" i="24"/>
  <c r="BA76" i="24"/>
  <c r="AZ76" i="24"/>
  <c r="AY76" i="24"/>
  <c r="AX76" i="24"/>
  <c r="AW76" i="24"/>
  <c r="AV76" i="24"/>
  <c r="AU76" i="24"/>
  <c r="AT76" i="24"/>
  <c r="AS76" i="24"/>
  <c r="CR76" i="24" s="1"/>
  <c r="AR76" i="24"/>
  <c r="CQ76" i="24" s="1"/>
  <c r="AQ76" i="24"/>
  <c r="CP76" i="24" s="1"/>
  <c r="AP76" i="24"/>
  <c r="CO76" i="24" s="1"/>
  <c r="AO76" i="24"/>
  <c r="CN76" i="24" s="1"/>
  <c r="AN76" i="24"/>
  <c r="CM76" i="24" s="1"/>
  <c r="AM76" i="24"/>
  <c r="CL76" i="24" s="1"/>
  <c r="AL76" i="24"/>
  <c r="CK76" i="24" s="1"/>
  <c r="AK76" i="24"/>
  <c r="CJ76" i="24" s="1"/>
  <c r="AJ76" i="24"/>
  <c r="CI76" i="24" s="1"/>
  <c r="AI76" i="24"/>
  <c r="CH76" i="24" s="1"/>
  <c r="AH76" i="24"/>
  <c r="CG76" i="24" s="1"/>
  <c r="AG76" i="24"/>
  <c r="CF76" i="24" s="1"/>
  <c r="AF76" i="24"/>
  <c r="CE76" i="24" s="1"/>
  <c r="AE76" i="24"/>
  <c r="CD76" i="24" s="1"/>
  <c r="AD76" i="24"/>
  <c r="CC76" i="24" s="1"/>
  <c r="AC76" i="24"/>
  <c r="CB76" i="24" s="1"/>
  <c r="AB76" i="24"/>
  <c r="CA76" i="24" s="1"/>
  <c r="AA76" i="24"/>
  <c r="BZ76" i="24" s="1"/>
  <c r="Z76" i="24"/>
  <c r="BY76" i="24" s="1"/>
  <c r="Y76" i="24"/>
  <c r="BX76" i="24" s="1"/>
  <c r="AL75" i="24"/>
  <c r="CK75" i="24" s="1"/>
  <c r="AK75" i="24"/>
  <c r="CJ75" i="24" s="1"/>
  <c r="AJ75" i="24"/>
  <c r="CI75" i="24" s="1"/>
  <c r="AI75" i="24"/>
  <c r="CH75" i="24" s="1"/>
  <c r="AH75" i="24"/>
  <c r="CG75" i="24" s="1"/>
  <c r="AG75" i="24"/>
  <c r="CF75" i="24" s="1"/>
  <c r="AF75" i="24"/>
  <c r="CE75" i="24" s="1"/>
  <c r="AE75" i="24"/>
  <c r="CD75" i="24" s="1"/>
  <c r="AD75" i="24"/>
  <c r="CC75" i="24" s="1"/>
  <c r="AC75" i="24"/>
  <c r="CB75" i="24" s="1"/>
  <c r="AB75" i="24"/>
  <c r="CA75" i="24" s="1"/>
  <c r="AA75" i="24"/>
  <c r="BZ75" i="24" s="1"/>
  <c r="Z75" i="24"/>
  <c r="BY75" i="24" s="1"/>
  <c r="Y75" i="24"/>
  <c r="BX75" i="24" s="1"/>
  <c r="BB74" i="24"/>
  <c r="BA74" i="24"/>
  <c r="AZ74" i="24"/>
  <c r="AY74" i="24"/>
  <c r="AX74" i="24"/>
  <c r="AW74" i="24"/>
  <c r="AV74" i="24"/>
  <c r="AU74" i="24"/>
  <c r="AT74" i="24"/>
  <c r="AS74" i="24"/>
  <c r="AR74" i="24"/>
  <c r="AQ74" i="24"/>
  <c r="AP74" i="24"/>
  <c r="AO74" i="24"/>
  <c r="AN74" i="24"/>
  <c r="AM74" i="24"/>
  <c r="AL74" i="24"/>
  <c r="AK74" i="24"/>
  <c r="AJ74" i="24"/>
  <c r="AI74" i="24"/>
  <c r="AH74" i="24"/>
  <c r="AG74" i="24"/>
  <c r="AF74" i="24"/>
  <c r="AE74" i="24"/>
  <c r="AD74" i="24"/>
  <c r="AC74" i="24"/>
  <c r="AB74" i="24"/>
  <c r="AA74" i="24"/>
  <c r="Z74" i="24"/>
  <c r="Y74" i="24"/>
  <c r="BB72" i="24"/>
  <c r="BA72" i="24"/>
  <c r="AZ72" i="24"/>
  <c r="AY72" i="24"/>
  <c r="AX72" i="24"/>
  <c r="AW72" i="24"/>
  <c r="AV72" i="24"/>
  <c r="AU72" i="24"/>
  <c r="AT72" i="24"/>
  <c r="AS72" i="24"/>
  <c r="AR72" i="24"/>
  <c r="AQ72" i="24"/>
  <c r="AP72" i="24"/>
  <c r="AO72" i="24"/>
  <c r="AN72" i="24"/>
  <c r="AM72" i="24"/>
  <c r="AL72" i="24"/>
  <c r="AK72" i="24"/>
  <c r="AJ72" i="24"/>
  <c r="AI72" i="24"/>
  <c r="CH72" i="24" s="1"/>
  <c r="AH72" i="24"/>
  <c r="CG72" i="24" s="1"/>
  <c r="AG72" i="24"/>
  <c r="CF72" i="24" s="1"/>
  <c r="AF72" i="24"/>
  <c r="CE72" i="24" s="1"/>
  <c r="AE72" i="24"/>
  <c r="CD72" i="24" s="1"/>
  <c r="AD72" i="24"/>
  <c r="CC72" i="24" s="1"/>
  <c r="AC72" i="24"/>
  <c r="CB72" i="24" s="1"/>
  <c r="AB72" i="24"/>
  <c r="CA72" i="24" s="1"/>
  <c r="AA72" i="24"/>
  <c r="BZ72" i="24" s="1"/>
  <c r="Z72" i="24"/>
  <c r="BY72" i="24" s="1"/>
  <c r="Y72" i="24"/>
  <c r="BX72" i="24" s="1"/>
  <c r="BB71" i="24"/>
  <c r="BA71" i="24"/>
  <c r="AZ71" i="24"/>
  <c r="AY71" i="24"/>
  <c r="AX71" i="24"/>
  <c r="AW71" i="24"/>
  <c r="AV71" i="24"/>
  <c r="AU71" i="24"/>
  <c r="AT71" i="24"/>
  <c r="AS71" i="24"/>
  <c r="AR71" i="24"/>
  <c r="AQ71" i="24"/>
  <c r="AP71" i="24"/>
  <c r="AO71" i="24"/>
  <c r="AN71" i="24"/>
  <c r="AM71" i="24"/>
  <c r="AL71" i="24"/>
  <c r="AK71" i="24"/>
  <c r="AJ71" i="24"/>
  <c r="AI71" i="24"/>
  <c r="AH71" i="24"/>
  <c r="AG71" i="24"/>
  <c r="AF71" i="24"/>
  <c r="AE71" i="24"/>
  <c r="AD71" i="24"/>
  <c r="AC71" i="24"/>
  <c r="AB71" i="24"/>
  <c r="AA71" i="24"/>
  <c r="Z71" i="24"/>
  <c r="Y71" i="24"/>
  <c r="BB70" i="24"/>
  <c r="BA70" i="24"/>
  <c r="AZ70" i="24"/>
  <c r="AY70" i="24"/>
  <c r="AX70" i="24"/>
  <c r="AW70" i="24"/>
  <c r="AV70" i="24"/>
  <c r="AU70" i="24"/>
  <c r="CT70" i="24" s="1"/>
  <c r="AT70" i="24"/>
  <c r="CS70" i="24" s="1"/>
  <c r="AS70" i="24"/>
  <c r="CR70" i="24" s="1"/>
  <c r="AR70" i="24"/>
  <c r="CQ70" i="24" s="1"/>
  <c r="AQ70" i="24"/>
  <c r="CP70" i="24" s="1"/>
  <c r="AP70" i="24"/>
  <c r="CO70" i="24" s="1"/>
  <c r="AO70" i="24"/>
  <c r="CN70" i="24" s="1"/>
  <c r="AN70" i="24"/>
  <c r="CM70" i="24" s="1"/>
  <c r="AM70" i="24"/>
  <c r="CL70" i="24" s="1"/>
  <c r="AL70" i="24"/>
  <c r="CK70" i="24" s="1"/>
  <c r="AK70" i="24"/>
  <c r="CJ70" i="24" s="1"/>
  <c r="AJ70" i="24"/>
  <c r="CI70" i="24" s="1"/>
  <c r="AI70" i="24"/>
  <c r="CH70" i="24" s="1"/>
  <c r="AH70" i="24"/>
  <c r="CG70" i="24" s="1"/>
  <c r="AG70" i="24"/>
  <c r="CF70" i="24" s="1"/>
  <c r="AF70" i="24"/>
  <c r="CE70" i="24" s="1"/>
  <c r="AE70" i="24"/>
  <c r="CD70" i="24" s="1"/>
  <c r="AD70" i="24"/>
  <c r="CC70" i="24" s="1"/>
  <c r="AC70" i="24"/>
  <c r="CB70" i="24" s="1"/>
  <c r="AB70" i="24"/>
  <c r="CA70" i="24" s="1"/>
  <c r="AA70" i="24"/>
  <c r="BZ70" i="24" s="1"/>
  <c r="Z70" i="24"/>
  <c r="BY70" i="24" s="1"/>
  <c r="Y70" i="24"/>
  <c r="BX70" i="24" s="1"/>
  <c r="BB69" i="24"/>
  <c r="BA69" i="24"/>
  <c r="AZ69" i="24"/>
  <c r="AY69" i="24"/>
  <c r="AX69" i="24"/>
  <c r="AW69" i="24"/>
  <c r="AV69" i="24"/>
  <c r="AU69" i="24"/>
  <c r="CT69" i="24" s="1"/>
  <c r="AT69" i="24"/>
  <c r="CS69" i="24" s="1"/>
  <c r="AS69" i="24"/>
  <c r="CR69" i="24" s="1"/>
  <c r="AR69" i="24"/>
  <c r="CQ69" i="24" s="1"/>
  <c r="AQ69" i="24"/>
  <c r="CP69" i="24" s="1"/>
  <c r="AP69" i="24"/>
  <c r="CO69" i="24" s="1"/>
  <c r="AO69" i="24"/>
  <c r="CN69" i="24" s="1"/>
  <c r="AN69" i="24"/>
  <c r="CM69" i="24" s="1"/>
  <c r="AM69" i="24"/>
  <c r="CL69" i="24" s="1"/>
  <c r="AL69" i="24"/>
  <c r="CK69" i="24" s="1"/>
  <c r="AK69" i="24"/>
  <c r="CJ69" i="24" s="1"/>
  <c r="AJ69" i="24"/>
  <c r="CI69" i="24" s="1"/>
  <c r="AI69" i="24"/>
  <c r="CH69" i="24" s="1"/>
  <c r="AH69" i="24"/>
  <c r="CG69" i="24" s="1"/>
  <c r="AG69" i="24"/>
  <c r="CF69" i="24" s="1"/>
  <c r="AF69" i="24"/>
  <c r="CE69" i="24" s="1"/>
  <c r="AE69" i="24"/>
  <c r="CD69" i="24" s="1"/>
  <c r="AD69" i="24"/>
  <c r="CC69" i="24" s="1"/>
  <c r="AC69" i="24"/>
  <c r="CB69" i="24" s="1"/>
  <c r="AB69" i="24"/>
  <c r="CA69" i="24" s="1"/>
  <c r="AA69" i="24"/>
  <c r="BZ69" i="24" s="1"/>
  <c r="Z69" i="24"/>
  <c r="BY69" i="24" s="1"/>
  <c r="Y69" i="24"/>
  <c r="BX69" i="24" s="1"/>
  <c r="AV68" i="24"/>
  <c r="AU68" i="24"/>
  <c r="AT68" i="24"/>
  <c r="AS68" i="24"/>
  <c r="AR68" i="24"/>
  <c r="AQ68" i="24"/>
  <c r="AP68" i="24"/>
  <c r="AO68" i="24"/>
  <c r="AN68" i="24"/>
  <c r="AM68" i="24"/>
  <c r="AL68" i="24"/>
  <c r="AK68" i="24"/>
  <c r="AJ68" i="24"/>
  <c r="AI68" i="24"/>
  <c r="AH68" i="24"/>
  <c r="AG68" i="24"/>
  <c r="AF68" i="24"/>
  <c r="AE68" i="24"/>
  <c r="AD68" i="24"/>
  <c r="AC68" i="24"/>
  <c r="AB68" i="24"/>
  <c r="AA68" i="24"/>
  <c r="Z68" i="24"/>
  <c r="Y68" i="24"/>
  <c r="BB67" i="24"/>
  <c r="BA67" i="24"/>
  <c r="AZ67" i="24"/>
  <c r="AY67" i="24"/>
  <c r="AX67" i="24"/>
  <c r="AW67" i="24"/>
  <c r="AV67" i="24"/>
  <c r="AU67" i="24"/>
  <c r="AT67" i="24"/>
  <c r="AS67" i="24"/>
  <c r="AR67" i="24"/>
  <c r="AQ67" i="24"/>
  <c r="CP67" i="24" s="1"/>
  <c r="AP67" i="24"/>
  <c r="CO67" i="24" s="1"/>
  <c r="AO67" i="24"/>
  <c r="CN67" i="24" s="1"/>
  <c r="AN67" i="24"/>
  <c r="CM67" i="24" s="1"/>
  <c r="AM67" i="24"/>
  <c r="CL67" i="24" s="1"/>
  <c r="AL67" i="24"/>
  <c r="CK67" i="24" s="1"/>
  <c r="AK67" i="24"/>
  <c r="CJ67" i="24" s="1"/>
  <c r="AJ67" i="24"/>
  <c r="CI67" i="24" s="1"/>
  <c r="AI67" i="24"/>
  <c r="CH67" i="24" s="1"/>
  <c r="AH67" i="24"/>
  <c r="CG67" i="24" s="1"/>
  <c r="AG67" i="24"/>
  <c r="CF67" i="24" s="1"/>
  <c r="AF67" i="24"/>
  <c r="CE67" i="24" s="1"/>
  <c r="AE67" i="24"/>
  <c r="CD67" i="24" s="1"/>
  <c r="AD67" i="24"/>
  <c r="CC67" i="24" s="1"/>
  <c r="AC67" i="24"/>
  <c r="CB67" i="24" s="1"/>
  <c r="AB67" i="24"/>
  <c r="CA67" i="24" s="1"/>
  <c r="AA67" i="24"/>
  <c r="BZ67" i="24" s="1"/>
  <c r="Z67" i="24"/>
  <c r="BY67" i="24" s="1"/>
  <c r="Y67" i="24"/>
  <c r="BX67" i="24" s="1"/>
  <c r="AP66" i="24"/>
  <c r="AO66" i="24"/>
  <c r="AN66" i="24"/>
  <c r="AM66" i="24"/>
  <c r="AL66" i="24"/>
  <c r="AK66" i="24"/>
  <c r="AJ66" i="24"/>
  <c r="AI66" i="24"/>
  <c r="AH66" i="24"/>
  <c r="AG66" i="24"/>
  <c r="AF66" i="24"/>
  <c r="AE66" i="24"/>
  <c r="AD66" i="24"/>
  <c r="AC66" i="24"/>
  <c r="CB66" i="24" s="1"/>
  <c r="AB66" i="24"/>
  <c r="CA66" i="24" s="1"/>
  <c r="AA66" i="24"/>
  <c r="BZ66" i="24" s="1"/>
  <c r="Z66" i="24"/>
  <c r="BY66" i="24" s="1"/>
  <c r="Y66" i="24"/>
  <c r="BX66" i="24" s="1"/>
  <c r="BB65" i="24"/>
  <c r="BA65" i="24"/>
  <c r="AZ65" i="24"/>
  <c r="AY65" i="24"/>
  <c r="AX65" i="24"/>
  <c r="AW65" i="24"/>
  <c r="AV65" i="24"/>
  <c r="AU65" i="24"/>
  <c r="AT65" i="24"/>
  <c r="AS65" i="24"/>
  <c r="AR65" i="24"/>
  <c r="AQ65" i="24"/>
  <c r="AP65" i="24"/>
  <c r="AO65" i="24"/>
  <c r="AN65" i="24"/>
  <c r="AM65" i="24"/>
  <c r="AL65" i="24"/>
  <c r="AK65" i="24"/>
  <c r="AJ65" i="24"/>
  <c r="AI65" i="24"/>
  <c r="AH65" i="24"/>
  <c r="AG65" i="24"/>
  <c r="AF65" i="24"/>
  <c r="AE65" i="24"/>
  <c r="AD65" i="24"/>
  <c r="AC65" i="24"/>
  <c r="AB65" i="24"/>
  <c r="AA65" i="24"/>
  <c r="Z65" i="24"/>
  <c r="Y65" i="24"/>
  <c r="BB64" i="24"/>
  <c r="BA64" i="24"/>
  <c r="AZ64" i="24"/>
  <c r="AY64" i="24"/>
  <c r="AX64" i="24"/>
  <c r="AW64" i="24"/>
  <c r="AV64" i="24"/>
  <c r="AU64" i="24"/>
  <c r="AT64" i="24"/>
  <c r="AS64" i="24"/>
  <c r="AR64" i="24"/>
  <c r="AQ64" i="24"/>
  <c r="AP64" i="24"/>
  <c r="AO64" i="24"/>
  <c r="AN64" i="24"/>
  <c r="AM64" i="24"/>
  <c r="AL64" i="24"/>
  <c r="AK64" i="24"/>
  <c r="AJ64" i="24"/>
  <c r="AI64" i="24"/>
  <c r="AH64" i="24"/>
  <c r="AG64" i="24"/>
  <c r="AF64" i="24"/>
  <c r="AE64" i="24"/>
  <c r="AD64" i="24"/>
  <c r="CC64" i="24" s="1"/>
  <c r="AC64" i="24"/>
  <c r="CB64" i="24" s="1"/>
  <c r="AB64" i="24"/>
  <c r="CA64" i="24" s="1"/>
  <c r="AA64" i="24"/>
  <c r="BZ64" i="24" s="1"/>
  <c r="Z64" i="24"/>
  <c r="BY64" i="24" s="1"/>
  <c r="Y64" i="24"/>
  <c r="BX64" i="24" s="1"/>
  <c r="BB63" i="24"/>
  <c r="BA63" i="24"/>
  <c r="AZ63" i="24"/>
  <c r="AY63" i="24"/>
  <c r="AX63" i="24"/>
  <c r="AW63" i="24"/>
  <c r="AV63" i="24"/>
  <c r="AU63" i="24"/>
  <c r="AT63" i="24"/>
  <c r="AS63" i="24"/>
  <c r="AR63" i="24"/>
  <c r="AQ63" i="24"/>
  <c r="AP63" i="24"/>
  <c r="AO63" i="24"/>
  <c r="AN63" i="24"/>
  <c r="AM63" i="24"/>
  <c r="AL63" i="24"/>
  <c r="AK63" i="24"/>
  <c r="AJ63" i="24"/>
  <c r="AI63" i="24"/>
  <c r="AH63" i="24"/>
  <c r="AG63" i="24"/>
  <c r="AF63" i="24"/>
  <c r="AE63" i="24"/>
  <c r="AD63" i="24"/>
  <c r="AC63" i="24"/>
  <c r="AB63" i="24"/>
  <c r="AA63" i="24"/>
  <c r="Z63" i="24"/>
  <c r="Y63" i="24"/>
  <c r="BB62" i="24"/>
  <c r="BA62" i="24"/>
  <c r="AZ62" i="24"/>
  <c r="AY62" i="24"/>
  <c r="AX62" i="24"/>
  <c r="AW62" i="24"/>
  <c r="AV62" i="24"/>
  <c r="AU62" i="24"/>
  <c r="AT62" i="24"/>
  <c r="AS62" i="24"/>
  <c r="AR62" i="24"/>
  <c r="AQ62" i="24"/>
  <c r="AP62" i="24"/>
  <c r="AO62" i="24"/>
  <c r="AN62" i="24"/>
  <c r="AM62" i="24"/>
  <c r="AL62" i="24"/>
  <c r="AK62" i="24"/>
  <c r="AJ62" i="24"/>
  <c r="AI62" i="24"/>
  <c r="CH62" i="24" s="1"/>
  <c r="AH62" i="24"/>
  <c r="CG62" i="24" s="1"/>
  <c r="AG62" i="24"/>
  <c r="CF62" i="24" s="1"/>
  <c r="AF62" i="24"/>
  <c r="CE62" i="24" s="1"/>
  <c r="AE62" i="24"/>
  <c r="CD62" i="24" s="1"/>
  <c r="AD62" i="24"/>
  <c r="CC62" i="24" s="1"/>
  <c r="AC62" i="24"/>
  <c r="CB62" i="24" s="1"/>
  <c r="AB62" i="24"/>
  <c r="CA62" i="24" s="1"/>
  <c r="AA62" i="24"/>
  <c r="BZ62" i="24" s="1"/>
  <c r="Z62" i="24"/>
  <c r="BY62" i="24" s="1"/>
  <c r="Y62" i="24"/>
  <c r="BX62" i="24" s="1"/>
  <c r="BB61" i="24"/>
  <c r="BA61" i="24"/>
  <c r="AZ61" i="24"/>
  <c r="AY61" i="24"/>
  <c r="AX61" i="24"/>
  <c r="AW61" i="24"/>
  <c r="AV61" i="24"/>
  <c r="AU61" i="24"/>
  <c r="AT61" i="24"/>
  <c r="AS61" i="24"/>
  <c r="AR61" i="24"/>
  <c r="AQ61" i="24"/>
  <c r="AP61" i="24"/>
  <c r="CO61" i="24" s="1"/>
  <c r="AO61" i="24"/>
  <c r="CN61" i="24" s="1"/>
  <c r="AN61" i="24"/>
  <c r="CM61" i="24" s="1"/>
  <c r="AM61" i="24"/>
  <c r="CL61" i="24" s="1"/>
  <c r="AL61" i="24"/>
  <c r="CK61" i="24" s="1"/>
  <c r="AK61" i="24"/>
  <c r="CJ61" i="24" s="1"/>
  <c r="AJ61" i="24"/>
  <c r="CI61" i="24" s="1"/>
  <c r="AI61" i="24"/>
  <c r="CH61" i="24" s="1"/>
  <c r="AH61" i="24"/>
  <c r="CG61" i="24" s="1"/>
  <c r="AG61" i="24"/>
  <c r="CF61" i="24" s="1"/>
  <c r="AF61" i="24"/>
  <c r="CE61" i="24" s="1"/>
  <c r="AE61" i="24"/>
  <c r="CD61" i="24" s="1"/>
  <c r="AD61" i="24"/>
  <c r="CC61" i="24" s="1"/>
  <c r="AC61" i="24"/>
  <c r="CB61" i="24" s="1"/>
  <c r="AB61" i="24"/>
  <c r="CA61" i="24" s="1"/>
  <c r="AA61" i="24"/>
  <c r="BZ61" i="24" s="1"/>
  <c r="Z61" i="24"/>
  <c r="BY61" i="24" s="1"/>
  <c r="Y61" i="24"/>
  <c r="BX61" i="24" s="1"/>
  <c r="AJ60" i="24"/>
  <c r="CI60" i="24" s="1"/>
  <c r="AI60" i="24"/>
  <c r="CH60" i="24" s="1"/>
  <c r="AH60" i="24"/>
  <c r="CG60" i="24" s="1"/>
  <c r="AG60" i="24"/>
  <c r="CF60" i="24" s="1"/>
  <c r="AF60" i="24"/>
  <c r="CE60" i="24" s="1"/>
  <c r="AE60" i="24"/>
  <c r="CD60" i="24" s="1"/>
  <c r="AD60" i="24"/>
  <c r="CC60" i="24" s="1"/>
  <c r="AC60" i="24"/>
  <c r="CB60" i="24" s="1"/>
  <c r="AB60" i="24"/>
  <c r="CA60" i="24" s="1"/>
  <c r="AA60" i="24"/>
  <c r="BZ60" i="24" s="1"/>
  <c r="Z60" i="24"/>
  <c r="BY60" i="24" s="1"/>
  <c r="Y60" i="24"/>
  <c r="BX60" i="24" s="1"/>
  <c r="AN59" i="24"/>
  <c r="CM59" i="24" s="1"/>
  <c r="AM59" i="24"/>
  <c r="CL59" i="24" s="1"/>
  <c r="AL59" i="24"/>
  <c r="CK59" i="24" s="1"/>
  <c r="AK59" i="24"/>
  <c r="CJ59" i="24" s="1"/>
  <c r="AJ59" i="24"/>
  <c r="CI59" i="24" s="1"/>
  <c r="AI59" i="24"/>
  <c r="CH59" i="24" s="1"/>
  <c r="AH59" i="24"/>
  <c r="CG59" i="24" s="1"/>
  <c r="AG59" i="24"/>
  <c r="CF59" i="24" s="1"/>
  <c r="AF59" i="24"/>
  <c r="CE59" i="24" s="1"/>
  <c r="AE59" i="24"/>
  <c r="CD59" i="24" s="1"/>
  <c r="AD59" i="24"/>
  <c r="CC59" i="24" s="1"/>
  <c r="AC59" i="24"/>
  <c r="CB59" i="24" s="1"/>
  <c r="AB59" i="24"/>
  <c r="CA59" i="24" s="1"/>
  <c r="AA59" i="24"/>
  <c r="BZ59" i="24" s="1"/>
  <c r="Z59" i="24"/>
  <c r="BY59" i="24" s="1"/>
  <c r="Y59" i="24"/>
  <c r="BX59" i="24" s="1"/>
  <c r="BB58" i="24"/>
  <c r="BA58" i="24"/>
  <c r="AZ58" i="24"/>
  <c r="AY58" i="24"/>
  <c r="AX58" i="24"/>
  <c r="AW58" i="24"/>
  <c r="AV58" i="24"/>
  <c r="AU58" i="24"/>
  <c r="AT58" i="24"/>
  <c r="AS58" i="24"/>
  <c r="AR58" i="24"/>
  <c r="AQ58" i="24"/>
  <c r="CP58" i="24" s="1"/>
  <c r="AP58" i="24"/>
  <c r="CO58" i="24" s="1"/>
  <c r="AO58" i="24"/>
  <c r="CN58" i="24" s="1"/>
  <c r="AN58" i="24"/>
  <c r="CM58" i="24" s="1"/>
  <c r="AM58" i="24"/>
  <c r="CL58" i="24" s="1"/>
  <c r="AL58" i="24"/>
  <c r="CK58" i="24" s="1"/>
  <c r="AK58" i="24"/>
  <c r="CJ58" i="24" s="1"/>
  <c r="AJ58" i="24"/>
  <c r="CI58" i="24" s="1"/>
  <c r="AI58" i="24"/>
  <c r="CH58" i="24" s="1"/>
  <c r="AH58" i="24"/>
  <c r="CG58" i="24" s="1"/>
  <c r="AG58" i="24"/>
  <c r="CF58" i="24" s="1"/>
  <c r="AF58" i="24"/>
  <c r="CE58" i="24" s="1"/>
  <c r="AE58" i="24"/>
  <c r="CD58" i="24" s="1"/>
  <c r="AD58" i="24"/>
  <c r="CC58" i="24" s="1"/>
  <c r="AC58" i="24"/>
  <c r="CB58" i="24" s="1"/>
  <c r="AB58" i="24"/>
  <c r="CA58" i="24" s="1"/>
  <c r="AA58" i="24"/>
  <c r="BZ58" i="24" s="1"/>
  <c r="Z58" i="24"/>
  <c r="BY58" i="24" s="1"/>
  <c r="Y58" i="24"/>
  <c r="BX58" i="24" s="1"/>
  <c r="AH57" i="24"/>
  <c r="CG57" i="24" s="1"/>
  <c r="AG57" i="24"/>
  <c r="CF57" i="24" s="1"/>
  <c r="AF57" i="24"/>
  <c r="CE57" i="24" s="1"/>
  <c r="AE57" i="24"/>
  <c r="CD57" i="24" s="1"/>
  <c r="AD57" i="24"/>
  <c r="CC57" i="24" s="1"/>
  <c r="AC57" i="24"/>
  <c r="CB57" i="24" s="1"/>
  <c r="AB57" i="24"/>
  <c r="CA57" i="24" s="1"/>
  <c r="AA57" i="24"/>
  <c r="BZ57" i="24" s="1"/>
  <c r="Z57" i="24"/>
  <c r="BY57" i="24" s="1"/>
  <c r="Y57" i="24"/>
  <c r="BX57" i="24" s="1"/>
  <c r="BB56" i="24"/>
  <c r="BA56" i="24"/>
  <c r="AZ56" i="24"/>
  <c r="AY56" i="24"/>
  <c r="AX56" i="24"/>
  <c r="AW56" i="24"/>
  <c r="AV56" i="24"/>
  <c r="AU56" i="24"/>
  <c r="AT56" i="24"/>
  <c r="AS56" i="24"/>
  <c r="AR56" i="24"/>
  <c r="AQ56" i="24"/>
  <c r="CP56" i="24" s="1"/>
  <c r="AP56" i="24"/>
  <c r="CO56" i="24" s="1"/>
  <c r="AO56" i="24"/>
  <c r="CN56" i="24" s="1"/>
  <c r="AN56" i="24"/>
  <c r="CM56" i="24" s="1"/>
  <c r="AM56" i="24"/>
  <c r="CL56" i="24" s="1"/>
  <c r="AL56" i="24"/>
  <c r="CK56" i="24" s="1"/>
  <c r="AK56" i="24"/>
  <c r="CJ56" i="24" s="1"/>
  <c r="AJ56" i="24"/>
  <c r="CI56" i="24" s="1"/>
  <c r="AI56" i="24"/>
  <c r="CH56" i="24" s="1"/>
  <c r="AH56" i="24"/>
  <c r="CG56" i="24" s="1"/>
  <c r="AG56" i="24"/>
  <c r="CF56" i="24" s="1"/>
  <c r="AF56" i="24"/>
  <c r="CE56" i="24" s="1"/>
  <c r="AE56" i="24"/>
  <c r="CD56" i="24" s="1"/>
  <c r="AD56" i="24"/>
  <c r="CC56" i="24" s="1"/>
  <c r="AC56" i="24"/>
  <c r="CB56" i="24" s="1"/>
  <c r="AB56" i="24"/>
  <c r="CA56" i="24" s="1"/>
  <c r="AA56" i="24"/>
  <c r="BZ56" i="24" s="1"/>
  <c r="Z56" i="24"/>
  <c r="BY56" i="24" s="1"/>
  <c r="Y56" i="24"/>
  <c r="BX56" i="24" s="1"/>
  <c r="AF55" i="24"/>
  <c r="CE55" i="24" s="1"/>
  <c r="AE55" i="24"/>
  <c r="CD55" i="24" s="1"/>
  <c r="AD55" i="24"/>
  <c r="CC55" i="24" s="1"/>
  <c r="AC55" i="24"/>
  <c r="CB55" i="24" s="1"/>
  <c r="AB55" i="24"/>
  <c r="CA55" i="24" s="1"/>
  <c r="AA55" i="24"/>
  <c r="BZ55" i="24" s="1"/>
  <c r="Z55" i="24"/>
  <c r="BY55" i="24" s="1"/>
  <c r="Y55" i="24"/>
  <c r="BX55" i="24" s="1"/>
  <c r="BB54" i="24"/>
  <c r="BA54" i="24"/>
  <c r="AZ54" i="24"/>
  <c r="AY54" i="24"/>
  <c r="AX54" i="24"/>
  <c r="AW54" i="24"/>
  <c r="AV54" i="24"/>
  <c r="AU54" i="24"/>
  <c r="AT54" i="24"/>
  <c r="AS54" i="24"/>
  <c r="AR54" i="24"/>
  <c r="AQ54" i="24"/>
  <c r="AP54" i="24"/>
  <c r="AO54" i="24"/>
  <c r="AN54" i="24"/>
  <c r="AM54" i="24"/>
  <c r="AL54" i="24"/>
  <c r="AK54" i="24"/>
  <c r="AJ54" i="24"/>
  <c r="AI54" i="24"/>
  <c r="AH54" i="24"/>
  <c r="CG54" i="24" s="1"/>
  <c r="AG54" i="24"/>
  <c r="CF54" i="24" s="1"/>
  <c r="AF54" i="24"/>
  <c r="CE54" i="24" s="1"/>
  <c r="AE54" i="24"/>
  <c r="CD54" i="24" s="1"/>
  <c r="AD54" i="24"/>
  <c r="CC54" i="24" s="1"/>
  <c r="AC54" i="24"/>
  <c r="CB54" i="24" s="1"/>
  <c r="AB54" i="24"/>
  <c r="CA54" i="24" s="1"/>
  <c r="AA54" i="24"/>
  <c r="BZ54" i="24" s="1"/>
  <c r="Z54" i="24"/>
  <c r="BY54" i="24" s="1"/>
  <c r="Y54" i="24"/>
  <c r="BX54" i="24" s="1"/>
  <c r="BB53" i="24"/>
  <c r="DA53" i="24" s="1"/>
  <c r="BA53" i="24"/>
  <c r="CZ53" i="24" s="1"/>
  <c r="AZ53" i="24"/>
  <c r="CY53" i="24" s="1"/>
  <c r="AY53" i="24"/>
  <c r="CX53" i="24" s="1"/>
  <c r="AX53" i="24"/>
  <c r="CW53" i="24" s="1"/>
  <c r="AW53" i="24"/>
  <c r="CV53" i="24" s="1"/>
  <c r="AV53" i="24"/>
  <c r="CU53" i="24" s="1"/>
  <c r="AU53" i="24"/>
  <c r="CT53" i="24" s="1"/>
  <c r="AT53" i="24"/>
  <c r="CS53" i="24" s="1"/>
  <c r="AS53" i="24"/>
  <c r="CR53" i="24" s="1"/>
  <c r="AR53" i="24"/>
  <c r="CQ53" i="24" s="1"/>
  <c r="AQ53" i="24"/>
  <c r="CP53" i="24" s="1"/>
  <c r="AP53" i="24"/>
  <c r="CO53" i="24" s="1"/>
  <c r="AO53" i="24"/>
  <c r="CN53" i="24" s="1"/>
  <c r="AN53" i="24"/>
  <c r="CM53" i="24" s="1"/>
  <c r="AM53" i="24"/>
  <c r="CL53" i="24" s="1"/>
  <c r="AL53" i="24"/>
  <c r="CK53" i="24" s="1"/>
  <c r="AK53" i="24"/>
  <c r="CJ53" i="24" s="1"/>
  <c r="AJ53" i="24"/>
  <c r="CI53" i="24" s="1"/>
  <c r="AI53" i="24"/>
  <c r="CH53" i="24" s="1"/>
  <c r="AH53" i="24"/>
  <c r="CG53" i="24" s="1"/>
  <c r="AG53" i="24"/>
  <c r="CF53" i="24" s="1"/>
  <c r="AF53" i="24"/>
  <c r="CE53" i="24" s="1"/>
  <c r="AE53" i="24"/>
  <c r="CD53" i="24" s="1"/>
  <c r="AD53" i="24"/>
  <c r="CC53" i="24" s="1"/>
  <c r="AC53" i="24"/>
  <c r="CB53" i="24" s="1"/>
  <c r="AB53" i="24"/>
  <c r="CA53" i="24" s="1"/>
  <c r="AA53" i="24"/>
  <c r="BZ53" i="24" s="1"/>
  <c r="Z53" i="24"/>
  <c r="BY53" i="24" s="1"/>
  <c r="Y53" i="24"/>
  <c r="BX53" i="24" s="1"/>
  <c r="BB52" i="24"/>
  <c r="DA52" i="24" s="1"/>
  <c r="BA52" i="24"/>
  <c r="CZ52" i="24" s="1"/>
  <c r="AZ52" i="24"/>
  <c r="CY52" i="24" s="1"/>
  <c r="AY52" i="24"/>
  <c r="CX52" i="24" s="1"/>
  <c r="AX52" i="24"/>
  <c r="CW52" i="24" s="1"/>
  <c r="AW52" i="24"/>
  <c r="CV52" i="24" s="1"/>
  <c r="AV52" i="24"/>
  <c r="CU52" i="24" s="1"/>
  <c r="AU52" i="24"/>
  <c r="CT52" i="24" s="1"/>
  <c r="AT52" i="24"/>
  <c r="CS52" i="24" s="1"/>
  <c r="AS52" i="24"/>
  <c r="CR52" i="24" s="1"/>
  <c r="AR52" i="24"/>
  <c r="CQ52" i="24" s="1"/>
  <c r="AQ52" i="24"/>
  <c r="CP52" i="24" s="1"/>
  <c r="AP52" i="24"/>
  <c r="CO52" i="24" s="1"/>
  <c r="AO52" i="24"/>
  <c r="CN52" i="24" s="1"/>
  <c r="AN52" i="24"/>
  <c r="CM52" i="24" s="1"/>
  <c r="AM52" i="24"/>
  <c r="CL52" i="24" s="1"/>
  <c r="AL52" i="24"/>
  <c r="CK52" i="24" s="1"/>
  <c r="AK52" i="24"/>
  <c r="CJ52" i="24" s="1"/>
  <c r="AJ52" i="24"/>
  <c r="CI52" i="24" s="1"/>
  <c r="AI52" i="24"/>
  <c r="CH52" i="24" s="1"/>
  <c r="AH52" i="24"/>
  <c r="CG52" i="24" s="1"/>
  <c r="AG52" i="24"/>
  <c r="CF52" i="24" s="1"/>
  <c r="AF52" i="24"/>
  <c r="CE52" i="24" s="1"/>
  <c r="AE52" i="24"/>
  <c r="CD52" i="24" s="1"/>
  <c r="AD52" i="24"/>
  <c r="CC52" i="24" s="1"/>
  <c r="AC52" i="24"/>
  <c r="CB52" i="24" s="1"/>
  <c r="AB52" i="24"/>
  <c r="CA52" i="24" s="1"/>
  <c r="AA52" i="24"/>
  <c r="BZ52" i="24" s="1"/>
  <c r="Z52" i="24"/>
  <c r="BY52" i="24" s="1"/>
  <c r="Y52" i="24"/>
  <c r="BX52" i="24" s="1"/>
  <c r="BB51" i="24"/>
  <c r="DA51" i="24" s="1"/>
  <c r="BA51" i="24"/>
  <c r="CZ51" i="24" s="1"/>
  <c r="AZ51" i="24"/>
  <c r="CY51" i="24" s="1"/>
  <c r="AY51" i="24"/>
  <c r="CX51" i="24" s="1"/>
  <c r="AX51" i="24"/>
  <c r="CW51" i="24" s="1"/>
  <c r="AW51" i="24"/>
  <c r="CV51" i="24" s="1"/>
  <c r="AV51" i="24"/>
  <c r="CU51" i="24" s="1"/>
  <c r="AU51" i="24"/>
  <c r="CT51" i="24" s="1"/>
  <c r="AT51" i="24"/>
  <c r="CS51" i="24" s="1"/>
  <c r="AS51" i="24"/>
  <c r="CR51" i="24" s="1"/>
  <c r="AR51" i="24"/>
  <c r="CQ51" i="24" s="1"/>
  <c r="AQ51" i="24"/>
  <c r="CP51" i="24" s="1"/>
  <c r="AP51" i="24"/>
  <c r="CO51" i="24" s="1"/>
  <c r="AO51" i="24"/>
  <c r="CN51" i="24" s="1"/>
  <c r="AN51" i="24"/>
  <c r="CM51" i="24" s="1"/>
  <c r="AM51" i="24"/>
  <c r="CL51" i="24" s="1"/>
  <c r="AL51" i="24"/>
  <c r="CK51" i="24" s="1"/>
  <c r="AK51" i="24"/>
  <c r="CJ51" i="24" s="1"/>
  <c r="AJ51" i="24"/>
  <c r="CI51" i="24" s="1"/>
  <c r="AI51" i="24"/>
  <c r="CH51" i="24" s="1"/>
  <c r="AH51" i="24"/>
  <c r="CG51" i="24" s="1"/>
  <c r="AG51" i="24"/>
  <c r="CF51" i="24" s="1"/>
  <c r="AF51" i="24"/>
  <c r="CE51" i="24" s="1"/>
  <c r="AE51" i="24"/>
  <c r="CD51" i="24" s="1"/>
  <c r="AD51" i="24"/>
  <c r="CC51" i="24" s="1"/>
  <c r="AC51" i="24"/>
  <c r="CB51" i="24" s="1"/>
  <c r="AB51" i="24"/>
  <c r="CA51" i="24" s="1"/>
  <c r="AA51" i="24"/>
  <c r="BZ51" i="24" s="1"/>
  <c r="Z51" i="24"/>
  <c r="BY51" i="24" s="1"/>
  <c r="Y51" i="24"/>
  <c r="BX51" i="24" s="1"/>
  <c r="BB50" i="24"/>
  <c r="DA50" i="24" s="1"/>
  <c r="BA50" i="24"/>
  <c r="CZ50" i="24" s="1"/>
  <c r="AZ50" i="24"/>
  <c r="CY50" i="24" s="1"/>
  <c r="AY50" i="24"/>
  <c r="CX50" i="24" s="1"/>
  <c r="AX50" i="24"/>
  <c r="CW50" i="24" s="1"/>
  <c r="AW50" i="24"/>
  <c r="CV50" i="24" s="1"/>
  <c r="AV50" i="24"/>
  <c r="CU50" i="24" s="1"/>
  <c r="AU50" i="24"/>
  <c r="CT50" i="24" s="1"/>
  <c r="AT50" i="24"/>
  <c r="CS50" i="24" s="1"/>
  <c r="AS50" i="24"/>
  <c r="CR50" i="24" s="1"/>
  <c r="AR50" i="24"/>
  <c r="CQ50" i="24" s="1"/>
  <c r="AQ50" i="24"/>
  <c r="CP50" i="24" s="1"/>
  <c r="AP50" i="24"/>
  <c r="CO50" i="24" s="1"/>
  <c r="AO50" i="24"/>
  <c r="CN50" i="24" s="1"/>
  <c r="AN50" i="24"/>
  <c r="CM50" i="24" s="1"/>
  <c r="AM50" i="24"/>
  <c r="CL50" i="24" s="1"/>
  <c r="AL50" i="24"/>
  <c r="CK50" i="24" s="1"/>
  <c r="AK50" i="24"/>
  <c r="CJ50" i="24" s="1"/>
  <c r="AJ50" i="24"/>
  <c r="CI50" i="24" s="1"/>
  <c r="AI50" i="24"/>
  <c r="CH50" i="24" s="1"/>
  <c r="AH50" i="24"/>
  <c r="CG50" i="24" s="1"/>
  <c r="AG50" i="24"/>
  <c r="CF50" i="24" s="1"/>
  <c r="AF50" i="24"/>
  <c r="CE50" i="24" s="1"/>
  <c r="AE50" i="24"/>
  <c r="CD50" i="24" s="1"/>
  <c r="AD50" i="24"/>
  <c r="CC50" i="24" s="1"/>
  <c r="AC50" i="24"/>
  <c r="CB50" i="24" s="1"/>
  <c r="AB50" i="24"/>
  <c r="CA50" i="24" s="1"/>
  <c r="AA50" i="24"/>
  <c r="BZ50" i="24" s="1"/>
  <c r="Z50" i="24"/>
  <c r="BY50" i="24" s="1"/>
  <c r="Y50" i="24"/>
  <c r="BX50" i="24" s="1"/>
  <c r="BB49" i="24"/>
  <c r="BA49" i="24"/>
  <c r="AZ49" i="24"/>
  <c r="AY49" i="24"/>
  <c r="AX49" i="24"/>
  <c r="AW49" i="24"/>
  <c r="AV49" i="24"/>
  <c r="AU49" i="24"/>
  <c r="AT49" i="24"/>
  <c r="AS49" i="24"/>
  <c r="AR49" i="24"/>
  <c r="AQ49" i="24"/>
  <c r="AP49" i="24"/>
  <c r="AO49" i="24"/>
  <c r="AN49" i="24"/>
  <c r="CM49" i="24" s="1"/>
  <c r="AM49" i="24"/>
  <c r="CL49" i="24" s="1"/>
  <c r="AL49" i="24"/>
  <c r="CK49" i="24" s="1"/>
  <c r="AK49" i="24"/>
  <c r="CJ49" i="24" s="1"/>
  <c r="AJ49" i="24"/>
  <c r="CI49" i="24" s="1"/>
  <c r="AI49" i="24"/>
  <c r="CH49" i="24" s="1"/>
  <c r="AH49" i="24"/>
  <c r="AG49" i="24"/>
  <c r="AF49" i="24"/>
  <c r="AE49" i="24"/>
  <c r="AD49" i="24"/>
  <c r="AC49" i="24"/>
  <c r="AB49" i="24"/>
  <c r="AA49" i="24"/>
  <c r="Z49" i="24"/>
  <c r="Y49" i="24"/>
  <c r="BB48" i="24"/>
  <c r="BA48" i="24"/>
  <c r="AZ48" i="24"/>
  <c r="AY48" i="24"/>
  <c r="AX48" i="24"/>
  <c r="AW48" i="24"/>
  <c r="AV48" i="24"/>
  <c r="AU48" i="24"/>
  <c r="AT48" i="24"/>
  <c r="AS48" i="24"/>
  <c r="AR48" i="24"/>
  <c r="AQ48" i="24"/>
  <c r="AP48" i="24"/>
  <c r="AO48" i="24"/>
  <c r="AN48" i="24"/>
  <c r="AM48" i="24"/>
  <c r="AL48" i="24"/>
  <c r="CK48" i="24" s="1"/>
  <c r="AK48" i="24"/>
  <c r="CJ48" i="24" s="1"/>
  <c r="AJ48" i="24"/>
  <c r="CI48" i="24" s="1"/>
  <c r="AI48" i="24"/>
  <c r="CH48" i="24" s="1"/>
  <c r="AH48" i="24"/>
  <c r="CG48" i="24" s="1"/>
  <c r="AG48" i="24"/>
  <c r="CF48" i="24" s="1"/>
  <c r="AF48" i="24"/>
  <c r="CE48" i="24" s="1"/>
  <c r="AE48" i="24"/>
  <c r="CD48" i="24" s="1"/>
  <c r="AD48" i="24"/>
  <c r="CC48" i="24" s="1"/>
  <c r="AC48" i="24"/>
  <c r="CB48" i="24" s="1"/>
  <c r="AB48" i="24"/>
  <c r="CA48" i="24" s="1"/>
  <c r="AA48" i="24"/>
  <c r="BZ48" i="24" s="1"/>
  <c r="Z48" i="24"/>
  <c r="BY48" i="24" s="1"/>
  <c r="Y48" i="24"/>
  <c r="BX48" i="24" s="1"/>
  <c r="BB47" i="24"/>
  <c r="BA47" i="24"/>
  <c r="AZ47" i="24"/>
  <c r="AY47" i="24"/>
  <c r="AX47" i="24"/>
  <c r="AW47" i="24"/>
  <c r="AV47" i="24"/>
  <c r="AU47" i="24"/>
  <c r="AT47" i="24"/>
  <c r="AS47" i="24"/>
  <c r="AR47" i="24"/>
  <c r="AQ47" i="24"/>
  <c r="AP47" i="24"/>
  <c r="AO47" i="24"/>
  <c r="AN47" i="24"/>
  <c r="AM47" i="24"/>
  <c r="AL47" i="24"/>
  <c r="AK47" i="24"/>
  <c r="AJ47" i="24"/>
  <c r="AI47" i="24"/>
  <c r="AH47" i="24"/>
  <c r="AG47" i="24"/>
  <c r="AF47" i="24"/>
  <c r="AE47" i="24"/>
  <c r="AD47" i="24"/>
  <c r="AC47" i="24"/>
  <c r="AB47" i="24"/>
  <c r="CA47" i="24" s="1"/>
  <c r="AA47" i="24"/>
  <c r="BZ47" i="24" s="1"/>
  <c r="Z47" i="24"/>
  <c r="BY47" i="24" s="1"/>
  <c r="Y47" i="24"/>
  <c r="BX47" i="24" s="1"/>
  <c r="BB46" i="24"/>
  <c r="BA46" i="24"/>
  <c r="AZ46" i="24"/>
  <c r="AY46" i="24"/>
  <c r="AX46" i="24"/>
  <c r="AW46" i="24"/>
  <c r="AV46" i="24"/>
  <c r="AU46" i="24"/>
  <c r="AT46" i="24"/>
  <c r="AS46" i="24"/>
  <c r="AR46" i="24"/>
  <c r="AQ46" i="24"/>
  <c r="AP46" i="24"/>
  <c r="CO46" i="24" s="1"/>
  <c r="AO46" i="24"/>
  <c r="CN46" i="24" s="1"/>
  <c r="AN46" i="24"/>
  <c r="CM46" i="24" s="1"/>
  <c r="AM46" i="24"/>
  <c r="CL46" i="24" s="1"/>
  <c r="AL46" i="24"/>
  <c r="CK46" i="24" s="1"/>
  <c r="AK46" i="24"/>
  <c r="CJ46" i="24" s="1"/>
  <c r="AJ46" i="24"/>
  <c r="CI46" i="24" s="1"/>
  <c r="AI46" i="24"/>
  <c r="CH46" i="24" s="1"/>
  <c r="AH46" i="24"/>
  <c r="CG46" i="24" s="1"/>
  <c r="AG46" i="24"/>
  <c r="CF46" i="24" s="1"/>
  <c r="AF46" i="24"/>
  <c r="CE46" i="24" s="1"/>
  <c r="AE46" i="24"/>
  <c r="CD46" i="24" s="1"/>
  <c r="AD46" i="24"/>
  <c r="CC46" i="24" s="1"/>
  <c r="AC46" i="24"/>
  <c r="CB46" i="24" s="1"/>
  <c r="AB46" i="24"/>
  <c r="CA46" i="24" s="1"/>
  <c r="AA46" i="24"/>
  <c r="BZ46" i="24" s="1"/>
  <c r="Z46" i="24"/>
  <c r="BY46" i="24" s="1"/>
  <c r="Y46" i="24"/>
  <c r="BX46" i="24" s="1"/>
  <c r="BB45" i="24"/>
  <c r="BA45" i="24"/>
  <c r="AZ45" i="24"/>
  <c r="AY45" i="24"/>
  <c r="AX45" i="24"/>
  <c r="AW45" i="24"/>
  <c r="AV45" i="24"/>
  <c r="AU45" i="24"/>
  <c r="AT45" i="24"/>
  <c r="AS45" i="24"/>
  <c r="AR45" i="24"/>
  <c r="AQ45" i="24"/>
  <c r="AP45" i="24"/>
  <c r="AO45" i="24"/>
  <c r="AN45" i="24"/>
  <c r="AM45" i="24"/>
  <c r="AL45" i="24"/>
  <c r="AK45" i="24"/>
  <c r="AJ45" i="24"/>
  <c r="AI45" i="24"/>
  <c r="AH45" i="24"/>
  <c r="AG45" i="24"/>
  <c r="AF45" i="24"/>
  <c r="CE45" i="24" s="1"/>
  <c r="AE45" i="24"/>
  <c r="CD45" i="24" s="1"/>
  <c r="AD45" i="24"/>
  <c r="CC45" i="24" s="1"/>
  <c r="AC45" i="24"/>
  <c r="CB45" i="24" s="1"/>
  <c r="AB45" i="24"/>
  <c r="CA45" i="24" s="1"/>
  <c r="AA45" i="24"/>
  <c r="BZ45" i="24" s="1"/>
  <c r="Z45" i="24"/>
  <c r="BY45" i="24" s="1"/>
  <c r="Y45" i="24"/>
  <c r="BX45" i="24" s="1"/>
  <c r="BB44" i="24"/>
  <c r="BA44" i="24"/>
  <c r="AZ44" i="24"/>
  <c r="AY44" i="24"/>
  <c r="AX44" i="24"/>
  <c r="AW44" i="24"/>
  <c r="AV44" i="24"/>
  <c r="AU44" i="24"/>
  <c r="AT44" i="24"/>
  <c r="AS44" i="24"/>
  <c r="AR44" i="24"/>
  <c r="AQ44" i="24"/>
  <c r="AP44" i="24"/>
  <c r="AO44" i="24"/>
  <c r="AN44" i="24"/>
  <c r="AM44" i="24"/>
  <c r="AL44" i="24"/>
  <c r="AK44" i="24"/>
  <c r="AJ44" i="24"/>
  <c r="AI44" i="24"/>
  <c r="AH44" i="24"/>
  <c r="AG44" i="24"/>
  <c r="AF44" i="24"/>
  <c r="AE44" i="24"/>
  <c r="AD44" i="24"/>
  <c r="AC44" i="24"/>
  <c r="AB44" i="24"/>
  <c r="AA44" i="24"/>
  <c r="Z44" i="24"/>
  <c r="Y44" i="24"/>
  <c r="BB42" i="24"/>
  <c r="BA42" i="24"/>
  <c r="AZ42" i="24"/>
  <c r="AY42" i="24"/>
  <c r="AX42" i="24"/>
  <c r="AW42" i="24"/>
  <c r="AV42" i="24"/>
  <c r="AU42" i="24"/>
  <c r="AT42" i="24"/>
  <c r="AS42" i="24"/>
  <c r="AR42" i="24"/>
  <c r="AQ42" i="24"/>
  <c r="AP42" i="24"/>
  <c r="CO42" i="24" s="1"/>
  <c r="AO42" i="24"/>
  <c r="CN42" i="24" s="1"/>
  <c r="AN42" i="24"/>
  <c r="CM42" i="24" s="1"/>
  <c r="AM42" i="24"/>
  <c r="CL42" i="24" s="1"/>
  <c r="AL42" i="24"/>
  <c r="CK42" i="24" s="1"/>
  <c r="AK42" i="24"/>
  <c r="CJ42" i="24" s="1"/>
  <c r="AJ42" i="24"/>
  <c r="CI42" i="24" s="1"/>
  <c r="AI42" i="24"/>
  <c r="CH42" i="24" s="1"/>
  <c r="AH42" i="24"/>
  <c r="CG42" i="24" s="1"/>
  <c r="AG42" i="24"/>
  <c r="CF42" i="24" s="1"/>
  <c r="AF42" i="24"/>
  <c r="CE42" i="24" s="1"/>
  <c r="AE42" i="24"/>
  <c r="CD42" i="24" s="1"/>
  <c r="AD42" i="24"/>
  <c r="CC42" i="24" s="1"/>
  <c r="AC42" i="24"/>
  <c r="CB42" i="24" s="1"/>
  <c r="AB42" i="24"/>
  <c r="CA42" i="24" s="1"/>
  <c r="AA42" i="24"/>
  <c r="BZ42" i="24" s="1"/>
  <c r="Z42" i="24"/>
  <c r="BY42" i="24" s="1"/>
  <c r="Y42" i="24"/>
  <c r="BX42" i="24" s="1"/>
  <c r="BB41" i="24"/>
  <c r="BA41" i="24"/>
  <c r="AZ41" i="24"/>
  <c r="AY41" i="24"/>
  <c r="AX41" i="24"/>
  <c r="AW41" i="24"/>
  <c r="AV41" i="24"/>
  <c r="AU41" i="24"/>
  <c r="AT41" i="24"/>
  <c r="AS41" i="24"/>
  <c r="AR41" i="24"/>
  <c r="AQ41" i="24"/>
  <c r="AP41" i="24"/>
  <c r="AO41" i="24"/>
  <c r="AN41" i="24"/>
  <c r="AM41" i="24"/>
  <c r="AL41" i="24"/>
  <c r="AK41" i="24"/>
  <c r="AJ41" i="24"/>
  <c r="AI41" i="24"/>
  <c r="AH41" i="24"/>
  <c r="AG41" i="24"/>
  <c r="CF41" i="24" s="1"/>
  <c r="AF41" i="24"/>
  <c r="CE41" i="24" s="1"/>
  <c r="AE41" i="24"/>
  <c r="CD41" i="24" s="1"/>
  <c r="AD41" i="24"/>
  <c r="CC41" i="24" s="1"/>
  <c r="AC41" i="24"/>
  <c r="AB41" i="24"/>
  <c r="AA41" i="24"/>
  <c r="Z41" i="24"/>
  <c r="Y41" i="24"/>
  <c r="BB40" i="24"/>
  <c r="BA40" i="24"/>
  <c r="AZ40" i="24"/>
  <c r="AY40" i="24"/>
  <c r="AX40" i="24"/>
  <c r="AW40" i="24"/>
  <c r="AV40" i="24"/>
  <c r="AU40" i="24"/>
  <c r="AT40" i="24"/>
  <c r="AS40" i="24"/>
  <c r="AR40" i="24"/>
  <c r="AQ40" i="24"/>
  <c r="AP40" i="24"/>
  <c r="AO40" i="24"/>
  <c r="CN40" i="24" s="1"/>
  <c r="AN40" i="24"/>
  <c r="CM40" i="24" s="1"/>
  <c r="AM40" i="24"/>
  <c r="CL40" i="24" s="1"/>
  <c r="AL40" i="24"/>
  <c r="CK40" i="24" s="1"/>
  <c r="AK40" i="24"/>
  <c r="CJ40" i="24" s="1"/>
  <c r="AJ40" i="24"/>
  <c r="CI40" i="24" s="1"/>
  <c r="AI40" i="24"/>
  <c r="CH40" i="24" s="1"/>
  <c r="AH40" i="24"/>
  <c r="CG40" i="24" s="1"/>
  <c r="AG40" i="24"/>
  <c r="CF40" i="24" s="1"/>
  <c r="AF40" i="24"/>
  <c r="CE40" i="24" s="1"/>
  <c r="AE40" i="24"/>
  <c r="CD40" i="24" s="1"/>
  <c r="AD40" i="24"/>
  <c r="CC40" i="24" s="1"/>
  <c r="AC40" i="24"/>
  <c r="CB40" i="24" s="1"/>
  <c r="AB40" i="24"/>
  <c r="CA40" i="24" s="1"/>
  <c r="AA40" i="24"/>
  <c r="BZ40" i="24" s="1"/>
  <c r="Z40" i="24"/>
  <c r="BY40" i="24" s="1"/>
  <c r="Y40" i="24"/>
  <c r="BX40" i="24" s="1"/>
  <c r="BB39" i="24"/>
  <c r="BA39" i="24"/>
  <c r="AZ39" i="24"/>
  <c r="AY39" i="24"/>
  <c r="AX39" i="24"/>
  <c r="AW39" i="24"/>
  <c r="AV39" i="24"/>
  <c r="AU39" i="24"/>
  <c r="AT39" i="24"/>
  <c r="AS39" i="24"/>
  <c r="AR39" i="24"/>
  <c r="AQ39" i="24"/>
  <c r="AP39" i="24"/>
  <c r="AO39" i="24"/>
  <c r="AN39" i="24"/>
  <c r="AM39" i="24"/>
  <c r="AL39" i="24"/>
  <c r="AK39" i="24"/>
  <c r="AJ39" i="24"/>
  <c r="AI39" i="24"/>
  <c r="AH39" i="24"/>
  <c r="AG39" i="24"/>
  <c r="AF39" i="24"/>
  <c r="AE39" i="24"/>
  <c r="AD39" i="24"/>
  <c r="AC39" i="24"/>
  <c r="AB39" i="24"/>
  <c r="AA39" i="24"/>
  <c r="Z39" i="24"/>
  <c r="Y39" i="24"/>
  <c r="BB38" i="24"/>
  <c r="BA38" i="24"/>
  <c r="AZ38" i="24"/>
  <c r="AY38" i="24"/>
  <c r="AX38" i="24"/>
  <c r="AW38" i="24"/>
  <c r="AV38" i="24"/>
  <c r="AU38" i="24"/>
  <c r="AT38" i="24"/>
  <c r="AS38" i="24"/>
  <c r="AR38" i="24"/>
  <c r="AQ38" i="24"/>
  <c r="AP38" i="24"/>
  <c r="AO38" i="24"/>
  <c r="AN38" i="24"/>
  <c r="AM38" i="24"/>
  <c r="AL38" i="24"/>
  <c r="AK38" i="24"/>
  <c r="AJ38" i="24"/>
  <c r="AI38" i="24"/>
  <c r="AH38" i="24"/>
  <c r="AG38" i="24"/>
  <c r="AF38" i="24"/>
  <c r="AE38" i="24"/>
  <c r="AD38" i="24"/>
  <c r="CC38" i="24" s="1"/>
  <c r="AC38" i="24"/>
  <c r="CB38" i="24" s="1"/>
  <c r="AB38" i="24"/>
  <c r="CA38" i="24" s="1"/>
  <c r="AA38" i="24"/>
  <c r="BZ38" i="24" s="1"/>
  <c r="Z38" i="24"/>
  <c r="BY38" i="24" s="1"/>
  <c r="Y38" i="24"/>
  <c r="BX38" i="24" s="1"/>
  <c r="AJ37" i="24"/>
  <c r="AI37" i="24"/>
  <c r="AH37" i="24"/>
  <c r="AG37" i="24"/>
  <c r="AF37" i="24"/>
  <c r="AE37" i="24"/>
  <c r="AD37" i="24"/>
  <c r="AC37" i="24"/>
  <c r="AB37" i="24"/>
  <c r="AA37" i="24"/>
  <c r="Z37" i="24"/>
  <c r="Y37" i="24"/>
  <c r="BB36" i="24"/>
  <c r="BA36" i="24"/>
  <c r="AZ36" i="24"/>
  <c r="AY36" i="24"/>
  <c r="AX36" i="24"/>
  <c r="AW36" i="24"/>
  <c r="AV36" i="24"/>
  <c r="AU36" i="24"/>
  <c r="AT36" i="24"/>
  <c r="AS36" i="24"/>
  <c r="AR36" i="24"/>
  <c r="AQ36" i="24"/>
  <c r="AP36" i="24"/>
  <c r="AO36" i="24"/>
  <c r="AN36" i="24"/>
  <c r="CM36" i="24" s="1"/>
  <c r="AM36" i="24"/>
  <c r="CL36" i="24" s="1"/>
  <c r="AL36" i="24"/>
  <c r="CK36" i="24" s="1"/>
  <c r="AK36" i="24"/>
  <c r="CJ36" i="24" s="1"/>
  <c r="AJ36" i="24"/>
  <c r="CI36" i="24" s="1"/>
  <c r="AI36" i="24"/>
  <c r="CH36" i="24" s="1"/>
  <c r="AH36" i="24"/>
  <c r="CG36" i="24" s="1"/>
  <c r="AG36" i="24"/>
  <c r="CF36" i="24" s="1"/>
  <c r="AF36" i="24"/>
  <c r="CE36" i="24" s="1"/>
  <c r="AE36" i="24"/>
  <c r="CD36" i="24" s="1"/>
  <c r="AD36" i="24"/>
  <c r="CC36" i="24" s="1"/>
  <c r="AC36" i="24"/>
  <c r="CB36" i="24" s="1"/>
  <c r="AB36" i="24"/>
  <c r="CA36" i="24" s="1"/>
  <c r="AA36" i="24"/>
  <c r="BZ36" i="24" s="1"/>
  <c r="Z36" i="24"/>
  <c r="BY36" i="24" s="1"/>
  <c r="Y36" i="24"/>
  <c r="BX36" i="24" s="1"/>
  <c r="AO35" i="24"/>
  <c r="CN35" i="24" s="1"/>
  <c r="AN35" i="24"/>
  <c r="CM35" i="24" s="1"/>
  <c r="AM35" i="24"/>
  <c r="CL35" i="24" s="1"/>
  <c r="AL35" i="24"/>
  <c r="CK35" i="24" s="1"/>
  <c r="AK35" i="24"/>
  <c r="CJ35" i="24" s="1"/>
  <c r="AJ35" i="24"/>
  <c r="CI35" i="24" s="1"/>
  <c r="AI35" i="24"/>
  <c r="CH35" i="24" s="1"/>
  <c r="AH35" i="24"/>
  <c r="CG35" i="24" s="1"/>
  <c r="AG35" i="24"/>
  <c r="CF35" i="24" s="1"/>
  <c r="AF35" i="24"/>
  <c r="CE35" i="24" s="1"/>
  <c r="AE35" i="24"/>
  <c r="CD35" i="24" s="1"/>
  <c r="AD35" i="24"/>
  <c r="CC35" i="24" s="1"/>
  <c r="AC35" i="24"/>
  <c r="CB35" i="24" s="1"/>
  <c r="AB35" i="24"/>
  <c r="CA35" i="24" s="1"/>
  <c r="AA35" i="24"/>
  <c r="BZ35" i="24" s="1"/>
  <c r="Z35" i="24"/>
  <c r="BY35" i="24" s="1"/>
  <c r="Y35" i="24"/>
  <c r="BX35" i="24" s="1"/>
  <c r="AI34" i="24"/>
  <c r="CH34" i="24" s="1"/>
  <c r="AH34" i="24"/>
  <c r="CG34" i="24" s="1"/>
  <c r="AG34" i="24"/>
  <c r="CF34" i="24" s="1"/>
  <c r="AF34" i="24"/>
  <c r="CE34" i="24" s="1"/>
  <c r="AE34" i="24"/>
  <c r="CD34" i="24" s="1"/>
  <c r="AD34" i="24"/>
  <c r="CC34" i="24" s="1"/>
  <c r="AC34" i="24"/>
  <c r="CB34" i="24" s="1"/>
  <c r="AB34" i="24"/>
  <c r="CA34" i="24" s="1"/>
  <c r="AA34" i="24"/>
  <c r="BZ34" i="24" s="1"/>
  <c r="Z34" i="24"/>
  <c r="BY34" i="24" s="1"/>
  <c r="Y34" i="24"/>
  <c r="BX34" i="24" s="1"/>
  <c r="AM33" i="24"/>
  <c r="CL33" i="24" s="1"/>
  <c r="AL33" i="24"/>
  <c r="CK33" i="24" s="1"/>
  <c r="AK33" i="24"/>
  <c r="CJ33" i="24" s="1"/>
  <c r="AJ33" i="24"/>
  <c r="CI33" i="24" s="1"/>
  <c r="AI33" i="24"/>
  <c r="CH33" i="24" s="1"/>
  <c r="AH33" i="24"/>
  <c r="CG33" i="24" s="1"/>
  <c r="AG33" i="24"/>
  <c r="CF33" i="24" s="1"/>
  <c r="AF33" i="24"/>
  <c r="CE33" i="24" s="1"/>
  <c r="AE33" i="24"/>
  <c r="CD33" i="24" s="1"/>
  <c r="AD33" i="24"/>
  <c r="CC33" i="24" s="1"/>
  <c r="AC33" i="24"/>
  <c r="CB33" i="24" s="1"/>
  <c r="AB33" i="24"/>
  <c r="CA33" i="24" s="1"/>
  <c r="AA33" i="24"/>
  <c r="BZ33" i="24" s="1"/>
  <c r="Z33" i="24"/>
  <c r="BY33" i="24" s="1"/>
  <c r="Y33" i="24"/>
  <c r="BX33" i="24" s="1"/>
  <c r="BB32" i="24"/>
  <c r="BA32" i="24"/>
  <c r="AZ32" i="24"/>
  <c r="AY32" i="24"/>
  <c r="AX32" i="24"/>
  <c r="AW32" i="24"/>
  <c r="AV32" i="24"/>
  <c r="CU32" i="24" s="1"/>
  <c r="AU32" i="24"/>
  <c r="CT32" i="24" s="1"/>
  <c r="AT32" i="24"/>
  <c r="CS32" i="24" s="1"/>
  <c r="AS32" i="24"/>
  <c r="CR32" i="24" s="1"/>
  <c r="AR32" i="24"/>
  <c r="CQ32" i="24" s="1"/>
  <c r="AQ32" i="24"/>
  <c r="CP32" i="24" s="1"/>
  <c r="AP32" i="24"/>
  <c r="CO32" i="24" s="1"/>
  <c r="AO32" i="24"/>
  <c r="CN32" i="24" s="1"/>
  <c r="AN32" i="24"/>
  <c r="CM32" i="24" s="1"/>
  <c r="AM32" i="24"/>
  <c r="CL32" i="24" s="1"/>
  <c r="AL32" i="24"/>
  <c r="CK32" i="24" s="1"/>
  <c r="AK32" i="24"/>
  <c r="CJ32" i="24" s="1"/>
  <c r="AJ32" i="24"/>
  <c r="CI32" i="24" s="1"/>
  <c r="AI32" i="24"/>
  <c r="CH32" i="24" s="1"/>
  <c r="AH32" i="24"/>
  <c r="CG32" i="24" s="1"/>
  <c r="AG32" i="24"/>
  <c r="CF32" i="24" s="1"/>
  <c r="AF32" i="24"/>
  <c r="CE32" i="24" s="1"/>
  <c r="AE32" i="24"/>
  <c r="CD32" i="24" s="1"/>
  <c r="AD32" i="24"/>
  <c r="CC32" i="24" s="1"/>
  <c r="AC32" i="24"/>
  <c r="CB32" i="24" s="1"/>
  <c r="AB32" i="24"/>
  <c r="CA32" i="24" s="1"/>
  <c r="AA32" i="24"/>
  <c r="BZ32" i="24" s="1"/>
  <c r="Z32" i="24"/>
  <c r="BY32" i="24" s="1"/>
  <c r="Y32" i="24"/>
  <c r="BX32" i="24" s="1"/>
  <c r="BB31" i="24"/>
  <c r="BA31" i="24"/>
  <c r="AZ31" i="24"/>
  <c r="AY31" i="24"/>
  <c r="AX31" i="24"/>
  <c r="AW31" i="24"/>
  <c r="AV31" i="24"/>
  <c r="AU31" i="24"/>
  <c r="AT31" i="24"/>
  <c r="AS31" i="24"/>
  <c r="AR31" i="24"/>
  <c r="AQ31" i="24"/>
  <c r="AP31" i="24"/>
  <c r="AO31" i="24"/>
  <c r="AN31" i="24"/>
  <c r="AM31" i="24"/>
  <c r="CL31" i="24" s="1"/>
  <c r="AL31" i="24"/>
  <c r="CK31" i="24" s="1"/>
  <c r="AK31" i="24"/>
  <c r="CJ31" i="24" s="1"/>
  <c r="AJ31" i="24"/>
  <c r="CI31" i="24" s="1"/>
  <c r="AI31" i="24"/>
  <c r="CH31" i="24" s="1"/>
  <c r="AH31" i="24"/>
  <c r="CG31" i="24" s="1"/>
  <c r="AG31" i="24"/>
  <c r="CF31" i="24" s="1"/>
  <c r="AF31" i="24"/>
  <c r="CE31" i="24" s="1"/>
  <c r="AE31" i="24"/>
  <c r="CD31" i="24" s="1"/>
  <c r="AD31" i="24"/>
  <c r="CC31" i="24" s="1"/>
  <c r="AC31" i="24"/>
  <c r="CB31" i="24" s="1"/>
  <c r="AB31" i="24"/>
  <c r="CA31" i="24" s="1"/>
  <c r="AA31" i="24"/>
  <c r="BZ31" i="24" s="1"/>
  <c r="Z31" i="24"/>
  <c r="BY31" i="24" s="1"/>
  <c r="Y31" i="24"/>
  <c r="BX31" i="24" s="1"/>
  <c r="AI30" i="24"/>
  <c r="CH30" i="24" s="1"/>
  <c r="AH30" i="24"/>
  <c r="CG30" i="24" s="1"/>
  <c r="AG30" i="24"/>
  <c r="CF30" i="24" s="1"/>
  <c r="AF30" i="24"/>
  <c r="CE30" i="24" s="1"/>
  <c r="AE30" i="24"/>
  <c r="CD30" i="24" s="1"/>
  <c r="AD30" i="24"/>
  <c r="CC30" i="24" s="1"/>
  <c r="AC30" i="24"/>
  <c r="CB30" i="24" s="1"/>
  <c r="AB30" i="24"/>
  <c r="CA30" i="24" s="1"/>
  <c r="AA30" i="24"/>
  <c r="BZ30" i="24" s="1"/>
  <c r="Z30" i="24"/>
  <c r="BY30" i="24" s="1"/>
  <c r="Y30" i="24"/>
  <c r="BX30" i="24" s="1"/>
  <c r="BB29" i="24"/>
  <c r="DA29" i="24" s="1"/>
  <c r="BA29" i="24"/>
  <c r="CZ29" i="24" s="1"/>
  <c r="AZ29" i="24"/>
  <c r="CY29" i="24" s="1"/>
  <c r="AY29" i="24"/>
  <c r="CX29" i="24" s="1"/>
  <c r="AX29" i="24"/>
  <c r="CW29" i="24" s="1"/>
  <c r="AW29" i="24"/>
  <c r="CV29" i="24" s="1"/>
  <c r="AV29" i="24"/>
  <c r="CU29" i="24" s="1"/>
  <c r="AU29" i="24"/>
  <c r="CT29" i="24" s="1"/>
  <c r="AT29" i="24"/>
  <c r="CS29" i="24" s="1"/>
  <c r="AS29" i="24"/>
  <c r="CR29" i="24" s="1"/>
  <c r="AR29" i="24"/>
  <c r="CQ29" i="24" s="1"/>
  <c r="AQ29" i="24"/>
  <c r="CP29" i="24" s="1"/>
  <c r="AP29" i="24"/>
  <c r="CO29" i="24" s="1"/>
  <c r="AO29" i="24"/>
  <c r="CN29" i="24" s="1"/>
  <c r="AN29" i="24"/>
  <c r="CM29" i="24" s="1"/>
  <c r="AM29" i="24"/>
  <c r="CL29" i="24" s="1"/>
  <c r="AL29" i="24"/>
  <c r="CK29" i="24" s="1"/>
  <c r="AK29" i="24"/>
  <c r="CJ29" i="24" s="1"/>
  <c r="AJ29" i="24"/>
  <c r="CI29" i="24" s="1"/>
  <c r="AI29" i="24"/>
  <c r="CH29" i="24" s="1"/>
  <c r="AH29" i="24"/>
  <c r="CG29" i="24" s="1"/>
  <c r="AG29" i="24"/>
  <c r="CF29" i="24" s="1"/>
  <c r="AF29" i="24"/>
  <c r="CE29" i="24" s="1"/>
  <c r="AE29" i="24"/>
  <c r="CD29" i="24" s="1"/>
  <c r="AD29" i="24"/>
  <c r="CC29" i="24" s="1"/>
  <c r="AC29" i="24"/>
  <c r="CB29" i="24" s="1"/>
  <c r="AB29" i="24"/>
  <c r="CA29" i="24" s="1"/>
  <c r="AA29" i="24"/>
  <c r="BZ29" i="24" s="1"/>
  <c r="Z29" i="24"/>
  <c r="BY29" i="24" s="1"/>
  <c r="Y29" i="24"/>
  <c r="BX29" i="24" s="1"/>
  <c r="AT28" i="24"/>
  <c r="CS28" i="24" s="1"/>
  <c r="AS28" i="24"/>
  <c r="CR28" i="24" s="1"/>
  <c r="AR28" i="24"/>
  <c r="CQ28" i="24" s="1"/>
  <c r="AQ28" i="24"/>
  <c r="CP28" i="24" s="1"/>
  <c r="AP28" i="24"/>
  <c r="CO28" i="24" s="1"/>
  <c r="AO28" i="24"/>
  <c r="CN28" i="24" s="1"/>
  <c r="AN28" i="24"/>
  <c r="CM28" i="24" s="1"/>
  <c r="AM28" i="24"/>
  <c r="CL28" i="24" s="1"/>
  <c r="AL28" i="24"/>
  <c r="CK28" i="24" s="1"/>
  <c r="AK28" i="24"/>
  <c r="CJ28" i="24" s="1"/>
  <c r="AJ28" i="24"/>
  <c r="CI28" i="24" s="1"/>
  <c r="AI28" i="24"/>
  <c r="CH28" i="24" s="1"/>
  <c r="AH28" i="24"/>
  <c r="CG28" i="24" s="1"/>
  <c r="AG28" i="24"/>
  <c r="CF28" i="24" s="1"/>
  <c r="AF28" i="24"/>
  <c r="CE28" i="24" s="1"/>
  <c r="AE28" i="24"/>
  <c r="CD28" i="24" s="1"/>
  <c r="AD28" i="24"/>
  <c r="CC28" i="24" s="1"/>
  <c r="AC28" i="24"/>
  <c r="CB28" i="24" s="1"/>
  <c r="AB28" i="24"/>
  <c r="CA28" i="24" s="1"/>
  <c r="AA28" i="24"/>
  <c r="BZ28" i="24" s="1"/>
  <c r="Z28" i="24"/>
  <c r="BY28" i="24" s="1"/>
  <c r="Y28" i="24"/>
  <c r="BX28" i="24" s="1"/>
  <c r="BB27" i="24"/>
  <c r="BA27" i="24"/>
  <c r="AZ27" i="24"/>
  <c r="AY27" i="24"/>
  <c r="AX27" i="24"/>
  <c r="AW27" i="24"/>
  <c r="AV27" i="24"/>
  <c r="AU27" i="24"/>
  <c r="AT27" i="24"/>
  <c r="AS27" i="24"/>
  <c r="AR27" i="24"/>
  <c r="AQ27" i="24"/>
  <c r="AP27" i="24"/>
  <c r="AO27" i="24"/>
  <c r="AN27" i="24"/>
  <c r="AM27" i="24"/>
  <c r="AL27" i="24"/>
  <c r="AK27" i="24"/>
  <c r="AJ27" i="24"/>
  <c r="AI27" i="24"/>
  <c r="CH27" i="24" s="1"/>
  <c r="AH27" i="24"/>
  <c r="CG27" i="24" s="1"/>
  <c r="AG27" i="24"/>
  <c r="CF27" i="24" s="1"/>
  <c r="AF27" i="24"/>
  <c r="CE27" i="24" s="1"/>
  <c r="AE27" i="24"/>
  <c r="CD27" i="24" s="1"/>
  <c r="AD27" i="24"/>
  <c r="CC27" i="24" s="1"/>
  <c r="AC27" i="24"/>
  <c r="CB27" i="24" s="1"/>
  <c r="AB27" i="24"/>
  <c r="CA27" i="24" s="1"/>
  <c r="AA27" i="24"/>
  <c r="BZ27" i="24" s="1"/>
  <c r="Z27" i="24"/>
  <c r="BY27" i="24" s="1"/>
  <c r="Y27" i="24"/>
  <c r="BX27" i="24" s="1"/>
  <c r="BB26" i="24"/>
  <c r="BA26" i="24"/>
  <c r="AZ26" i="24"/>
  <c r="AY26" i="24"/>
  <c r="AX26" i="24"/>
  <c r="AW26" i="24"/>
  <c r="AV26" i="24"/>
  <c r="AU26" i="24"/>
  <c r="AT26" i="24"/>
  <c r="AS26" i="24"/>
  <c r="AR26" i="24"/>
  <c r="AQ26" i="24"/>
  <c r="AP26" i="24"/>
  <c r="AO26" i="24"/>
  <c r="AN26" i="24"/>
  <c r="AM26" i="24"/>
  <c r="AL26" i="24"/>
  <c r="AK26" i="24"/>
  <c r="AJ26" i="24"/>
  <c r="AI26" i="24"/>
  <c r="AH26" i="24"/>
  <c r="AG26" i="24"/>
  <c r="AF26" i="24"/>
  <c r="AE26" i="24"/>
  <c r="AD26" i="24"/>
  <c r="AC26" i="24"/>
  <c r="AB26" i="24"/>
  <c r="AA26" i="24"/>
  <c r="Z26" i="24"/>
  <c r="Y26" i="24"/>
  <c r="BB25" i="24"/>
  <c r="BA25" i="24"/>
  <c r="AZ25" i="24"/>
  <c r="AY25" i="24"/>
  <c r="AX25" i="24"/>
  <c r="AW25" i="24"/>
  <c r="CV25" i="24" s="1"/>
  <c r="AV25" i="24"/>
  <c r="CU25" i="24" s="1"/>
  <c r="AU25" i="24"/>
  <c r="CT25" i="24" s="1"/>
  <c r="AT25" i="24"/>
  <c r="CS25" i="24" s="1"/>
  <c r="AS25" i="24"/>
  <c r="CR25" i="24" s="1"/>
  <c r="AR25" i="24"/>
  <c r="CQ25" i="24" s="1"/>
  <c r="AQ25" i="24"/>
  <c r="CP25" i="24" s="1"/>
  <c r="AP25" i="24"/>
  <c r="CO25" i="24" s="1"/>
  <c r="AO25" i="24"/>
  <c r="CN25" i="24" s="1"/>
  <c r="AN25" i="24"/>
  <c r="CM25" i="24" s="1"/>
  <c r="AM25" i="24"/>
  <c r="CL25" i="24" s="1"/>
  <c r="AL25" i="24"/>
  <c r="CK25" i="24" s="1"/>
  <c r="AK25" i="24"/>
  <c r="CJ25" i="24" s="1"/>
  <c r="AJ25" i="24"/>
  <c r="CI25" i="24" s="1"/>
  <c r="AI25" i="24"/>
  <c r="CH25" i="24" s="1"/>
  <c r="AH25" i="24"/>
  <c r="AG25" i="24"/>
  <c r="AF25" i="24"/>
  <c r="AE25" i="24"/>
  <c r="AD25" i="24"/>
  <c r="AC25" i="24"/>
  <c r="AB25" i="24"/>
  <c r="AA25" i="24"/>
  <c r="Z25" i="24"/>
  <c r="Y25" i="24"/>
  <c r="AG24" i="24"/>
  <c r="CF24" i="24" s="1"/>
  <c r="AF24" i="24"/>
  <c r="CE24" i="24" s="1"/>
  <c r="AE24" i="24"/>
  <c r="CD24" i="24" s="1"/>
  <c r="AD24" i="24"/>
  <c r="CC24" i="24" s="1"/>
  <c r="AC24" i="24"/>
  <c r="CB24" i="24" s="1"/>
  <c r="AB24" i="24"/>
  <c r="CA24" i="24" s="1"/>
  <c r="AA24" i="24"/>
  <c r="BZ24" i="24" s="1"/>
  <c r="Z24" i="24"/>
  <c r="BY24" i="24" s="1"/>
  <c r="Y24" i="24"/>
  <c r="BX24" i="24" s="1"/>
  <c r="BB23" i="24"/>
  <c r="BA23" i="24"/>
  <c r="AZ23" i="24"/>
  <c r="AY23" i="24"/>
  <c r="AX23" i="24"/>
  <c r="CW23" i="24" s="1"/>
  <c r="AW23" i="24"/>
  <c r="CV23" i="24" s="1"/>
  <c r="AV23" i="24"/>
  <c r="CU23" i="24" s="1"/>
  <c r="AU23" i="24"/>
  <c r="CT23" i="24" s="1"/>
  <c r="AT23" i="24"/>
  <c r="CS23" i="24" s="1"/>
  <c r="AS23" i="24"/>
  <c r="CR23" i="24" s="1"/>
  <c r="AR23" i="24"/>
  <c r="CQ23" i="24" s="1"/>
  <c r="AQ23" i="24"/>
  <c r="CP23" i="24" s="1"/>
  <c r="AP23" i="24"/>
  <c r="CO23" i="24" s="1"/>
  <c r="AO23" i="24"/>
  <c r="CN23" i="24" s="1"/>
  <c r="AN23" i="24"/>
  <c r="CM23" i="24" s="1"/>
  <c r="AM23" i="24"/>
  <c r="CL23" i="24" s="1"/>
  <c r="AL23" i="24"/>
  <c r="CK23" i="24" s="1"/>
  <c r="AK23" i="24"/>
  <c r="CJ23" i="24" s="1"/>
  <c r="AJ23" i="24"/>
  <c r="CI23" i="24" s="1"/>
  <c r="AI23" i="24"/>
  <c r="CH23" i="24" s="1"/>
  <c r="AH23" i="24"/>
  <c r="CG23" i="24" s="1"/>
  <c r="AG23" i="24"/>
  <c r="CF23" i="24" s="1"/>
  <c r="AF23" i="24"/>
  <c r="CE23" i="24" s="1"/>
  <c r="AE23" i="24"/>
  <c r="CD23" i="24" s="1"/>
  <c r="AD23" i="24"/>
  <c r="CC23" i="24" s="1"/>
  <c r="AC23" i="24"/>
  <c r="CB23" i="24" s="1"/>
  <c r="AB23" i="24"/>
  <c r="CA23" i="24" s="1"/>
  <c r="AA23" i="24"/>
  <c r="BZ23" i="24" s="1"/>
  <c r="Z23" i="24"/>
  <c r="BY23" i="24" s="1"/>
  <c r="Y23" i="24"/>
  <c r="BB22" i="24"/>
  <c r="BA22" i="24"/>
  <c r="AZ22" i="24"/>
  <c r="AY22" i="24"/>
  <c r="AX22" i="24"/>
  <c r="AW22" i="24"/>
  <c r="AV22" i="24"/>
  <c r="AU22" i="24"/>
  <c r="AT22" i="24"/>
  <c r="AS22" i="24"/>
  <c r="AR22" i="24"/>
  <c r="AQ22" i="24"/>
  <c r="AP22" i="24"/>
  <c r="AO22" i="24"/>
  <c r="AN22" i="24"/>
  <c r="AM22" i="24"/>
  <c r="AL22" i="24"/>
  <c r="CK22" i="24" s="1"/>
  <c r="AK22" i="24"/>
  <c r="CJ22" i="24" s="1"/>
  <c r="AJ22" i="24"/>
  <c r="CI22" i="24" s="1"/>
  <c r="AI22" i="24"/>
  <c r="CH22" i="24" s="1"/>
  <c r="AH22" i="24"/>
  <c r="CG22" i="24" s="1"/>
  <c r="AG22" i="24"/>
  <c r="CF22" i="24" s="1"/>
  <c r="AF22" i="24"/>
  <c r="CE22" i="24" s="1"/>
  <c r="AE22" i="24"/>
  <c r="CD22" i="24" s="1"/>
  <c r="AD22" i="24"/>
  <c r="CC22" i="24" s="1"/>
  <c r="AC22" i="24"/>
  <c r="CB22" i="24" s="1"/>
  <c r="AB22" i="24"/>
  <c r="CA22" i="24" s="1"/>
  <c r="AA22" i="24"/>
  <c r="BZ22" i="24" s="1"/>
  <c r="Z22" i="24"/>
  <c r="BY22" i="24" s="1"/>
  <c r="Y22" i="24"/>
  <c r="BX22" i="24" s="1"/>
  <c r="BB21" i="24"/>
  <c r="BA21" i="24"/>
  <c r="AZ21" i="24"/>
  <c r="AY21" i="24"/>
  <c r="AX21" i="24"/>
  <c r="AW21" i="24"/>
  <c r="AV21" i="24"/>
  <c r="AU21" i="24"/>
  <c r="AT21" i="24"/>
  <c r="AS21" i="24"/>
  <c r="AR21" i="24"/>
  <c r="AQ21" i="24"/>
  <c r="AP21" i="24"/>
  <c r="AO21" i="24"/>
  <c r="AN21" i="24"/>
  <c r="AM21" i="24"/>
  <c r="AL21" i="24"/>
  <c r="AK21" i="24"/>
  <c r="AJ21" i="24"/>
  <c r="CI21" i="24" s="1"/>
  <c r="AI21" i="24"/>
  <c r="CH21" i="24" s="1"/>
  <c r="AH21" i="24"/>
  <c r="CG21" i="24" s="1"/>
  <c r="AG21" i="24"/>
  <c r="CF21" i="24" s="1"/>
  <c r="AF21" i="24"/>
  <c r="CE21" i="24" s="1"/>
  <c r="AE21" i="24"/>
  <c r="CD21" i="24" s="1"/>
  <c r="AD21" i="24"/>
  <c r="CC21" i="24" s="1"/>
  <c r="AC21" i="24"/>
  <c r="CB21" i="24" s="1"/>
  <c r="AB21" i="24"/>
  <c r="CA21" i="24" s="1"/>
  <c r="AA21" i="24"/>
  <c r="BZ21" i="24" s="1"/>
  <c r="Z21" i="24"/>
  <c r="BY21" i="24" s="1"/>
  <c r="Y21" i="24"/>
  <c r="BX21" i="24" s="1"/>
  <c r="BB20" i="24"/>
  <c r="BA20" i="24"/>
  <c r="AZ20" i="24"/>
  <c r="AY20" i="24"/>
  <c r="AX20" i="24"/>
  <c r="AW20" i="24"/>
  <c r="AV20" i="24"/>
  <c r="AU20" i="24"/>
  <c r="AT20" i="24"/>
  <c r="AS20" i="24"/>
  <c r="AR20" i="24"/>
  <c r="AQ20" i="24"/>
  <c r="AP20" i="24"/>
  <c r="AO20" i="24"/>
  <c r="AN20" i="24"/>
  <c r="AM20" i="24"/>
  <c r="AL20" i="24"/>
  <c r="AK20" i="24"/>
  <c r="AJ20" i="24"/>
  <c r="AI20" i="24"/>
  <c r="CH20" i="24" s="1"/>
  <c r="AH20" i="24"/>
  <c r="CG20" i="24" s="1"/>
  <c r="AG20" i="24"/>
  <c r="CF20" i="24" s="1"/>
  <c r="AF20" i="24"/>
  <c r="CE20" i="24" s="1"/>
  <c r="AE20" i="24"/>
  <c r="CD20" i="24" s="1"/>
  <c r="AD20" i="24"/>
  <c r="CC20" i="24" s="1"/>
  <c r="AC20" i="24"/>
  <c r="CB20" i="24" s="1"/>
  <c r="AB20" i="24"/>
  <c r="CA20" i="24" s="1"/>
  <c r="AA20" i="24"/>
  <c r="BZ20" i="24" s="1"/>
  <c r="Z20" i="24"/>
  <c r="BY20" i="24" s="1"/>
  <c r="Y20" i="24"/>
  <c r="BX20" i="24" s="1"/>
  <c r="BB19" i="24"/>
  <c r="BA19" i="24"/>
  <c r="AZ19" i="24"/>
  <c r="AY19" i="24"/>
  <c r="AX19" i="24"/>
  <c r="AW19" i="24"/>
  <c r="CV19" i="24" s="1"/>
  <c r="AV19" i="24"/>
  <c r="CU19" i="24" s="1"/>
  <c r="AU19" i="24"/>
  <c r="CT19" i="24" s="1"/>
  <c r="AT19" i="24"/>
  <c r="CS19" i="24" s="1"/>
  <c r="AS19" i="24"/>
  <c r="CR19" i="24" s="1"/>
  <c r="AR19" i="24"/>
  <c r="CQ19" i="24" s="1"/>
  <c r="AQ19" i="24"/>
  <c r="CP19" i="24" s="1"/>
  <c r="AP19" i="24"/>
  <c r="CO19" i="24" s="1"/>
  <c r="AO19" i="24"/>
  <c r="CN19" i="24" s="1"/>
  <c r="AN19" i="24"/>
  <c r="CM19" i="24" s="1"/>
  <c r="AM19" i="24"/>
  <c r="CL19" i="24" s="1"/>
  <c r="AL19" i="24"/>
  <c r="CK19" i="24" s="1"/>
  <c r="AK19" i="24"/>
  <c r="CJ19" i="24" s="1"/>
  <c r="AJ19" i="24"/>
  <c r="CI19" i="24" s="1"/>
  <c r="AI19" i="24"/>
  <c r="CH19" i="24" s="1"/>
  <c r="AH19" i="24"/>
  <c r="CG19" i="24" s="1"/>
  <c r="AG19" i="24"/>
  <c r="CF19" i="24" s="1"/>
  <c r="AF19" i="24"/>
  <c r="CE19" i="24" s="1"/>
  <c r="AE19" i="24"/>
  <c r="CD19" i="24" s="1"/>
  <c r="AD19" i="24"/>
  <c r="CC19" i="24" s="1"/>
  <c r="AC19" i="24"/>
  <c r="CB19" i="24" s="1"/>
  <c r="AB19" i="24"/>
  <c r="CA19" i="24" s="1"/>
  <c r="AA19" i="24"/>
  <c r="BZ19" i="24" s="1"/>
  <c r="Z19" i="24"/>
  <c r="BY19" i="24" s="1"/>
  <c r="Y19" i="24"/>
  <c r="BX19" i="24" s="1"/>
  <c r="BB18" i="24"/>
  <c r="BA18" i="24"/>
  <c r="AZ18" i="24"/>
  <c r="AY18" i="24"/>
  <c r="AX18" i="24"/>
  <c r="AW18" i="24"/>
  <c r="AV18" i="24"/>
  <c r="AU18" i="24"/>
  <c r="AT18" i="24"/>
  <c r="AS18" i="24"/>
  <c r="AR18" i="24"/>
  <c r="AQ18" i="24"/>
  <c r="AP18" i="24"/>
  <c r="AO18" i="24"/>
  <c r="AN18" i="24"/>
  <c r="AM18" i="24"/>
  <c r="AL18" i="24"/>
  <c r="AK18" i="24"/>
  <c r="AJ18" i="24"/>
  <c r="AI18" i="24"/>
  <c r="AH18" i="24"/>
  <c r="AG18" i="24"/>
  <c r="AF18" i="24"/>
  <c r="AE18" i="24"/>
  <c r="AD18" i="24"/>
  <c r="AC18" i="24"/>
  <c r="CB18" i="24" s="1"/>
  <c r="AB18" i="24"/>
  <c r="CA18" i="24" s="1"/>
  <c r="AA18" i="24"/>
  <c r="BZ18" i="24" s="1"/>
  <c r="Z18" i="24"/>
  <c r="BY18" i="24" s="1"/>
  <c r="Y18" i="24"/>
  <c r="BX18" i="24" s="1"/>
  <c r="AU17" i="24"/>
  <c r="CT17" i="24" s="1"/>
  <c r="AT17" i="24"/>
  <c r="CS17" i="24" s="1"/>
  <c r="AS17" i="24"/>
  <c r="CR17" i="24" s="1"/>
  <c r="AR17" i="24"/>
  <c r="CQ17" i="24" s="1"/>
  <c r="AQ17" i="24"/>
  <c r="CP17" i="24" s="1"/>
  <c r="AP17" i="24"/>
  <c r="CO17" i="24" s="1"/>
  <c r="AO17" i="24"/>
  <c r="CN17" i="24" s="1"/>
  <c r="AN17" i="24"/>
  <c r="CM17" i="24" s="1"/>
  <c r="AM17" i="24"/>
  <c r="CL17" i="24" s="1"/>
  <c r="AL17" i="24"/>
  <c r="CK17" i="24" s="1"/>
  <c r="AK17" i="24"/>
  <c r="CJ17" i="24" s="1"/>
  <c r="AJ17" i="24"/>
  <c r="CI17" i="24" s="1"/>
  <c r="AI17" i="24"/>
  <c r="CH17" i="24" s="1"/>
  <c r="AH17" i="24"/>
  <c r="CG17" i="24" s="1"/>
  <c r="AG17" i="24"/>
  <c r="CF17" i="24" s="1"/>
  <c r="AF17" i="24"/>
  <c r="CE17" i="24" s="1"/>
  <c r="AE17" i="24"/>
  <c r="CD17" i="24" s="1"/>
  <c r="AD17" i="24"/>
  <c r="CC17" i="24" s="1"/>
  <c r="AC17" i="24"/>
  <c r="AB17" i="24"/>
  <c r="AA17" i="24"/>
  <c r="Z17" i="24"/>
  <c r="Y17" i="24"/>
  <c r="BX17" i="24" s="1"/>
  <c r="BB16" i="24"/>
  <c r="BA16" i="24"/>
  <c r="AZ16" i="24"/>
  <c r="AY16" i="24"/>
  <c r="AX16" i="24"/>
  <c r="AW16" i="24"/>
  <c r="AV16" i="24"/>
  <c r="AU16" i="24"/>
  <c r="AT16" i="24"/>
  <c r="AS16" i="24"/>
  <c r="AR16" i="24"/>
  <c r="AQ16" i="24"/>
  <c r="AP16" i="24"/>
  <c r="AO16" i="24"/>
  <c r="AN16" i="24"/>
  <c r="AM16" i="24"/>
  <c r="AL16" i="24"/>
  <c r="AK16" i="24"/>
  <c r="AJ16" i="24"/>
  <c r="AI16" i="24"/>
  <c r="AH16" i="24"/>
  <c r="AG16" i="24"/>
  <c r="AF16" i="24"/>
  <c r="AE16" i="24"/>
  <c r="CD16" i="24" s="1"/>
  <c r="AD16" i="24"/>
  <c r="CC16" i="24" s="1"/>
  <c r="AC16" i="24"/>
  <c r="CB16" i="24" s="1"/>
  <c r="AB16" i="24"/>
  <c r="CA16" i="24" s="1"/>
  <c r="AA16" i="24"/>
  <c r="BZ16" i="24" s="1"/>
  <c r="Z16" i="24"/>
  <c r="BY16" i="24" s="1"/>
  <c r="Y16" i="24"/>
  <c r="BX16" i="24" s="1"/>
  <c r="AM15" i="24"/>
  <c r="AL15" i="24"/>
  <c r="AK15" i="24"/>
  <c r="AJ15" i="24"/>
  <c r="AI15" i="24"/>
  <c r="CH15" i="24" s="1"/>
  <c r="AH15" i="24"/>
  <c r="CG15" i="24" s="1"/>
  <c r="AG15" i="24"/>
  <c r="CF15" i="24" s="1"/>
  <c r="AF15" i="24"/>
  <c r="CE15" i="24" s="1"/>
  <c r="AE15" i="24"/>
  <c r="CD15" i="24" s="1"/>
  <c r="AD15" i="24"/>
  <c r="CC15" i="24" s="1"/>
  <c r="AC15" i="24"/>
  <c r="CB15" i="24" s="1"/>
  <c r="AB15" i="24"/>
  <c r="CA15" i="24" s="1"/>
  <c r="AA15" i="24"/>
  <c r="BZ15" i="24" s="1"/>
  <c r="Z15" i="24"/>
  <c r="BY15" i="24" s="1"/>
  <c r="Y15" i="24"/>
  <c r="BX15" i="24" s="1"/>
  <c r="AN14" i="24"/>
  <c r="CM14" i="24" s="1"/>
  <c r="AM14" i="24"/>
  <c r="CL14" i="24" s="1"/>
  <c r="AL14" i="24"/>
  <c r="CK14" i="24" s="1"/>
  <c r="AK14" i="24"/>
  <c r="CJ14" i="24" s="1"/>
  <c r="AJ14" i="24"/>
  <c r="CI14" i="24" s="1"/>
  <c r="AI14" i="24"/>
  <c r="CH14" i="24" s="1"/>
  <c r="AH14" i="24"/>
  <c r="CG14" i="24" s="1"/>
  <c r="AG14" i="24"/>
  <c r="AF14" i="24"/>
  <c r="AE14" i="24"/>
  <c r="AD14" i="24"/>
  <c r="AC14" i="24"/>
  <c r="AB14" i="24"/>
  <c r="AA14" i="24"/>
  <c r="Z14" i="24"/>
  <c r="Y14" i="24"/>
  <c r="BB13" i="24"/>
  <c r="BA13" i="24"/>
  <c r="AZ13" i="24"/>
  <c r="AY13" i="24"/>
  <c r="AX13" i="24"/>
  <c r="AW13" i="24"/>
  <c r="AV13" i="24"/>
  <c r="AU13" i="24"/>
  <c r="AT13" i="24"/>
  <c r="AS13" i="24"/>
  <c r="AR13" i="24"/>
  <c r="AQ13" i="24"/>
  <c r="AP13" i="24"/>
  <c r="AO13" i="24"/>
  <c r="CN13" i="24" s="1"/>
  <c r="AN13" i="24"/>
  <c r="CM13" i="24" s="1"/>
  <c r="AM13" i="24"/>
  <c r="CL13" i="24" s="1"/>
  <c r="AL13" i="24"/>
  <c r="CK13" i="24" s="1"/>
  <c r="AK13" i="24"/>
  <c r="CJ13" i="24" s="1"/>
  <c r="AJ13" i="24"/>
  <c r="CI13" i="24" s="1"/>
  <c r="AI13" i="24"/>
  <c r="CH13" i="24" s="1"/>
  <c r="AH13" i="24"/>
  <c r="CG13" i="24" s="1"/>
  <c r="AG13" i="24"/>
  <c r="CF13" i="24" s="1"/>
  <c r="AF13" i="24"/>
  <c r="CE13" i="24" s="1"/>
  <c r="AE13" i="24"/>
  <c r="CD13" i="24" s="1"/>
  <c r="AD13" i="24"/>
  <c r="CC13" i="24" s="1"/>
  <c r="AC13" i="24"/>
  <c r="CB13" i="24" s="1"/>
  <c r="AB13" i="24"/>
  <c r="CA13" i="24" s="1"/>
  <c r="AA13" i="24"/>
  <c r="BZ13" i="24" s="1"/>
  <c r="Z13" i="24"/>
  <c r="BY13" i="24" s="1"/>
  <c r="Y13" i="24"/>
  <c r="BX13" i="24" s="1"/>
  <c r="BB12" i="24"/>
  <c r="BA12" i="24"/>
  <c r="AZ12" i="24"/>
  <c r="AY12" i="24"/>
  <c r="AX12" i="24"/>
  <c r="AW12" i="24"/>
  <c r="AV12" i="24"/>
  <c r="CU12" i="24" s="1"/>
  <c r="AU12" i="24"/>
  <c r="CT12" i="24" s="1"/>
  <c r="AT12" i="24"/>
  <c r="CS12" i="24" s="1"/>
  <c r="AS12" i="24"/>
  <c r="CR12" i="24" s="1"/>
  <c r="AR12" i="24"/>
  <c r="CQ12" i="24" s="1"/>
  <c r="AQ12" i="24"/>
  <c r="CP12" i="24" s="1"/>
  <c r="AP12" i="24"/>
  <c r="CO12" i="24" s="1"/>
  <c r="AO12" i="24"/>
  <c r="CN12" i="24" s="1"/>
  <c r="AN12" i="24"/>
  <c r="CM12" i="24" s="1"/>
  <c r="AM12" i="24"/>
  <c r="CL12" i="24" s="1"/>
  <c r="AL12" i="24"/>
  <c r="CK12" i="24" s="1"/>
  <c r="AK12" i="24"/>
  <c r="CJ12" i="24" s="1"/>
  <c r="AJ12" i="24"/>
  <c r="CI12" i="24" s="1"/>
  <c r="AI12" i="24"/>
  <c r="CH12" i="24" s="1"/>
  <c r="AH12" i="24"/>
  <c r="CG12" i="24" s="1"/>
  <c r="AG12" i="24"/>
  <c r="CF12" i="24" s="1"/>
  <c r="AF12" i="24"/>
  <c r="CE12" i="24" s="1"/>
  <c r="AE12" i="24"/>
  <c r="CD12" i="24" s="1"/>
  <c r="AD12" i="24"/>
  <c r="CC12" i="24" s="1"/>
  <c r="AC12" i="24"/>
  <c r="CB12" i="24" s="1"/>
  <c r="AB12" i="24"/>
  <c r="CA12" i="24" s="1"/>
  <c r="AA12" i="24"/>
  <c r="BZ12" i="24" s="1"/>
  <c r="Z12" i="24"/>
  <c r="BY12" i="24" s="1"/>
  <c r="Y12" i="24"/>
  <c r="BX12" i="24" s="1"/>
  <c r="BB11" i="24"/>
  <c r="DA11" i="24" s="1"/>
  <c r="BA11" i="24"/>
  <c r="CZ11" i="24" s="1"/>
  <c r="AZ11" i="24"/>
  <c r="CY11" i="24" s="1"/>
  <c r="AY11" i="24"/>
  <c r="CX11" i="24" s="1"/>
  <c r="AX11" i="24"/>
  <c r="CW11" i="24" s="1"/>
  <c r="AW11" i="24"/>
  <c r="CV11" i="24" s="1"/>
  <c r="AV11" i="24"/>
  <c r="CU11" i="24" s="1"/>
  <c r="AU11" i="24"/>
  <c r="CT11" i="24" s="1"/>
  <c r="AT11" i="24"/>
  <c r="CS11" i="24" s="1"/>
  <c r="AS11" i="24"/>
  <c r="CR11" i="24" s="1"/>
  <c r="AR11" i="24"/>
  <c r="CQ11" i="24" s="1"/>
  <c r="AQ11" i="24"/>
  <c r="CP11" i="24" s="1"/>
  <c r="AP11" i="24"/>
  <c r="CO11" i="24" s="1"/>
  <c r="AO11" i="24"/>
  <c r="CN11" i="24" s="1"/>
  <c r="AN11" i="24"/>
  <c r="CM11" i="24" s="1"/>
  <c r="AM11" i="24"/>
  <c r="CL11" i="24" s="1"/>
  <c r="AL11" i="24"/>
  <c r="CK11" i="24" s="1"/>
  <c r="AK11" i="24"/>
  <c r="CJ11" i="24" s="1"/>
  <c r="AJ11" i="24"/>
  <c r="CI11" i="24" s="1"/>
  <c r="AI11" i="24"/>
  <c r="CH11" i="24" s="1"/>
  <c r="AH11" i="24"/>
  <c r="CG11" i="24" s="1"/>
  <c r="AG11" i="24"/>
  <c r="CF11" i="24" s="1"/>
  <c r="AF11" i="24"/>
  <c r="CE11" i="24" s="1"/>
  <c r="AE11" i="24"/>
  <c r="CD11" i="24" s="1"/>
  <c r="AD11" i="24"/>
  <c r="CC11" i="24" s="1"/>
  <c r="AC11" i="24"/>
  <c r="CB11" i="24" s="1"/>
  <c r="AB11" i="24"/>
  <c r="CA11" i="24" s="1"/>
  <c r="AA11" i="24"/>
  <c r="BZ11" i="24" s="1"/>
  <c r="Z11" i="24"/>
  <c r="BY11" i="24" s="1"/>
  <c r="Y11" i="24"/>
  <c r="BX11" i="24" s="1"/>
  <c r="BB10" i="24"/>
  <c r="BA10" i="24"/>
  <c r="AZ10" i="24"/>
  <c r="AY10" i="24"/>
  <c r="AX10" i="24"/>
  <c r="AW10" i="24"/>
  <c r="AV10" i="24"/>
  <c r="AU10" i="24"/>
  <c r="AT10" i="24"/>
  <c r="AS10" i="24"/>
  <c r="AR10" i="24"/>
  <c r="AQ10" i="24"/>
  <c r="AP10" i="24"/>
  <c r="AO10" i="24"/>
  <c r="AN10" i="24"/>
  <c r="AM10" i="24"/>
  <c r="AL10" i="24"/>
  <c r="AK10" i="24"/>
  <c r="AJ10" i="24"/>
  <c r="AI10" i="24"/>
  <c r="AH10" i="24"/>
  <c r="AG10" i="24"/>
  <c r="AF10" i="24"/>
  <c r="CE10" i="24" s="1"/>
  <c r="AE10" i="24"/>
  <c r="CD10" i="24" s="1"/>
  <c r="AD10" i="24"/>
  <c r="CC10" i="24" s="1"/>
  <c r="AC10" i="24"/>
  <c r="CB10" i="24" s="1"/>
  <c r="AB10" i="24"/>
  <c r="CA10" i="24" s="1"/>
  <c r="AA10" i="24"/>
  <c r="BZ10" i="24" s="1"/>
  <c r="Z10" i="24"/>
  <c r="BY10" i="24" s="1"/>
  <c r="Y10" i="24"/>
  <c r="BX10" i="24" s="1"/>
  <c r="AL9" i="24"/>
  <c r="AK9" i="24"/>
  <c r="AJ9" i="24"/>
  <c r="AI9" i="24"/>
  <c r="AH9" i="24"/>
  <c r="AG9" i="24"/>
  <c r="AF9" i="24"/>
  <c r="AE9" i="24"/>
  <c r="AD9" i="24"/>
  <c r="AC9" i="24"/>
  <c r="AB9" i="24"/>
  <c r="AA9" i="24"/>
  <c r="Z9" i="24"/>
  <c r="Y9" i="24"/>
  <c r="DI9" i="24" s="1"/>
  <c r="AK8" i="24"/>
  <c r="AJ8" i="24"/>
  <c r="AI8" i="24"/>
  <c r="AH8" i="24"/>
  <c r="AG8" i="24"/>
  <c r="AF8" i="24"/>
  <c r="AE8" i="24"/>
  <c r="AD8" i="24"/>
  <c r="AC8" i="24"/>
  <c r="AB8" i="24"/>
  <c r="AA8" i="24"/>
  <c r="Z8" i="24"/>
  <c r="Y8" i="24"/>
  <c r="BB7" i="24"/>
  <c r="BA7" i="24"/>
  <c r="AZ7" i="24"/>
  <c r="AY7" i="24"/>
  <c r="AX7" i="24"/>
  <c r="AW7" i="24"/>
  <c r="AV7" i="24"/>
  <c r="AU7" i="24"/>
  <c r="AT7" i="24"/>
  <c r="AS7" i="24"/>
  <c r="AR7" i="24"/>
  <c r="AQ7" i="24"/>
  <c r="AP7" i="24"/>
  <c r="AO7" i="24"/>
  <c r="AN7" i="24"/>
  <c r="AM7" i="24"/>
  <c r="AL7" i="24"/>
  <c r="AK7" i="24"/>
  <c r="AJ7" i="24"/>
  <c r="AI7" i="24"/>
  <c r="AH7" i="24"/>
  <c r="AG7" i="24"/>
  <c r="AF7" i="24"/>
  <c r="CE7" i="24" s="1"/>
  <c r="AE7" i="24"/>
  <c r="CD7" i="24" s="1"/>
  <c r="AD7" i="24"/>
  <c r="CC7" i="24" s="1"/>
  <c r="AC7" i="24"/>
  <c r="CB7" i="24" s="1"/>
  <c r="AB7" i="24"/>
  <c r="CA7" i="24" s="1"/>
  <c r="AA7" i="24"/>
  <c r="BZ7" i="24" s="1"/>
  <c r="Z7" i="24"/>
  <c r="BY7" i="24" s="1"/>
  <c r="Y7" i="24"/>
  <c r="BX7" i="24" s="1"/>
  <c r="BB6" i="24"/>
  <c r="DA6" i="24" s="1"/>
  <c r="BA6" i="24"/>
  <c r="CZ6" i="24" s="1"/>
  <c r="AZ6" i="24"/>
  <c r="CY6" i="24" s="1"/>
  <c r="AY6" i="24"/>
  <c r="CX6" i="24" s="1"/>
  <c r="AX6" i="24"/>
  <c r="CW6" i="24" s="1"/>
  <c r="AW6" i="24"/>
  <c r="CV6" i="24" s="1"/>
  <c r="AV6" i="24"/>
  <c r="CU6" i="24" s="1"/>
  <c r="AU6" i="24"/>
  <c r="CT6" i="24" s="1"/>
  <c r="AT6" i="24"/>
  <c r="CS6" i="24" s="1"/>
  <c r="AS6" i="24"/>
  <c r="CR6" i="24" s="1"/>
  <c r="AR6" i="24"/>
  <c r="CQ6" i="24" s="1"/>
  <c r="AQ6" i="24"/>
  <c r="CP6" i="24" s="1"/>
  <c r="AP6" i="24"/>
  <c r="CO6" i="24" s="1"/>
  <c r="AO6" i="24"/>
  <c r="CN6" i="24" s="1"/>
  <c r="AN6" i="24"/>
  <c r="CM6" i="24" s="1"/>
  <c r="AM6" i="24"/>
  <c r="CL6" i="24" s="1"/>
  <c r="AL6" i="24"/>
  <c r="CK6" i="24" s="1"/>
  <c r="AK6" i="24"/>
  <c r="CJ6" i="24" s="1"/>
  <c r="AJ6" i="24"/>
  <c r="CI6" i="24" s="1"/>
  <c r="AI6" i="24"/>
  <c r="CH6" i="24" s="1"/>
  <c r="AH6" i="24"/>
  <c r="CG6" i="24" s="1"/>
  <c r="AG6" i="24"/>
  <c r="CF6" i="24" s="1"/>
  <c r="AF6" i="24"/>
  <c r="CE6" i="24" s="1"/>
  <c r="AE6" i="24"/>
  <c r="CD6" i="24" s="1"/>
  <c r="AD6" i="24"/>
  <c r="CC6" i="24" s="1"/>
  <c r="AC6" i="24"/>
  <c r="CB6" i="24" s="1"/>
  <c r="AB6" i="24"/>
  <c r="CA6" i="24" s="1"/>
  <c r="AA6" i="24"/>
  <c r="BZ6" i="24" s="1"/>
  <c r="Z6" i="24"/>
  <c r="BY6" i="24" s="1"/>
  <c r="Y6" i="24"/>
  <c r="BX6" i="24" s="1"/>
  <c r="BB5" i="24"/>
  <c r="BA5" i="24"/>
  <c r="AZ5" i="24"/>
  <c r="AY5" i="24"/>
  <c r="AX5" i="24"/>
  <c r="AW5" i="24"/>
  <c r="AV5" i="24"/>
  <c r="AU5" i="24"/>
  <c r="AT5" i="24"/>
  <c r="AS5" i="24"/>
  <c r="AR5" i="24"/>
  <c r="AQ5" i="24"/>
  <c r="AP5" i="24"/>
  <c r="AO5" i="24"/>
  <c r="AN5" i="24"/>
  <c r="AM5" i="24"/>
  <c r="AL5" i="24"/>
  <c r="AK5" i="24"/>
  <c r="AJ5" i="24"/>
  <c r="AI5" i="24"/>
  <c r="AH5" i="24"/>
  <c r="AG5" i="24"/>
  <c r="AF5" i="24"/>
  <c r="AE5" i="24"/>
  <c r="AD5" i="24"/>
  <c r="CC5" i="24" s="1"/>
  <c r="AC5" i="24"/>
  <c r="CB5" i="24" s="1"/>
  <c r="AB5" i="24"/>
  <c r="CA5" i="24" s="1"/>
  <c r="AA5" i="24"/>
  <c r="BZ5" i="24" s="1"/>
  <c r="Z5" i="24"/>
  <c r="BY5" i="24" s="1"/>
  <c r="Y5" i="24"/>
  <c r="BX5" i="24" s="1"/>
  <c r="AM4" i="24"/>
  <c r="AL4" i="24"/>
  <c r="AK4" i="24"/>
  <c r="AJ4" i="24"/>
  <c r="AI4" i="24"/>
  <c r="AH4" i="24"/>
  <c r="AG4" i="24"/>
  <c r="AF4" i="24"/>
  <c r="AE4" i="24"/>
  <c r="AD4" i="24"/>
  <c r="AC4" i="24"/>
  <c r="CB4" i="24" s="1"/>
  <c r="AB4" i="24"/>
  <c r="CA4" i="24" s="1"/>
  <c r="AA4" i="24"/>
  <c r="BZ4" i="24" s="1"/>
  <c r="Z4" i="24"/>
  <c r="BY4" i="24" s="1"/>
  <c r="Y4" i="24"/>
  <c r="BX4" i="24" s="1"/>
  <c r="BB3" i="24"/>
  <c r="BA3" i="24"/>
  <c r="AZ3" i="24"/>
  <c r="AY3" i="24"/>
  <c r="AX3" i="24"/>
  <c r="AW3" i="24"/>
  <c r="AV3" i="24"/>
  <c r="AU3" i="24"/>
  <c r="AT3" i="24"/>
  <c r="AS3" i="24"/>
  <c r="AR3" i="24"/>
  <c r="AQ3" i="24"/>
  <c r="AP3" i="24"/>
  <c r="AO3" i="24"/>
  <c r="AN3" i="24"/>
  <c r="AM3" i="24"/>
  <c r="AL3" i="24"/>
  <c r="AK3" i="24"/>
  <c r="AJ3" i="24"/>
  <c r="AI3" i="24"/>
  <c r="AH3" i="24"/>
  <c r="AG3" i="24"/>
  <c r="AF3" i="24"/>
  <c r="AE3" i="24"/>
  <c r="AD3" i="24"/>
  <c r="AC3" i="24"/>
  <c r="AB3" i="24"/>
  <c r="AA3" i="24"/>
  <c r="Z3" i="24"/>
  <c r="Y3" i="24"/>
  <c r="BB351" i="23"/>
  <c r="BA351" i="23"/>
  <c r="AZ351" i="23"/>
  <c r="AY351" i="23"/>
  <c r="AX351" i="23"/>
  <c r="AW351" i="23"/>
  <c r="AV351" i="23"/>
  <c r="AU351" i="23"/>
  <c r="AT351" i="23"/>
  <c r="AS351" i="23"/>
  <c r="AR351" i="23"/>
  <c r="AQ351" i="23"/>
  <c r="AP351" i="23"/>
  <c r="AO351" i="23"/>
  <c r="AN351" i="23"/>
  <c r="AM351" i="23"/>
  <c r="AL351" i="23"/>
  <c r="AK351" i="23"/>
  <c r="AJ351" i="23"/>
  <c r="AI351" i="23"/>
  <c r="AH351" i="23"/>
  <c r="AG351" i="23"/>
  <c r="AF351" i="23"/>
  <c r="AE351" i="23"/>
  <c r="AD351" i="23"/>
  <c r="AC351" i="23"/>
  <c r="AB351" i="23"/>
  <c r="AA351" i="23"/>
  <c r="Z351" i="23"/>
  <c r="Y351" i="23"/>
  <c r="AU349" i="23"/>
  <c r="AT349" i="23"/>
  <c r="AS349" i="23"/>
  <c r="AR349" i="23"/>
  <c r="AQ349" i="23"/>
  <c r="AP349" i="23"/>
  <c r="AO349" i="23"/>
  <c r="AN349" i="23"/>
  <c r="AM349" i="23"/>
  <c r="AL349" i="23"/>
  <c r="AK349" i="23"/>
  <c r="AJ349" i="23"/>
  <c r="AI349" i="23"/>
  <c r="AH349" i="23"/>
  <c r="AG349" i="23"/>
  <c r="AF349" i="23"/>
  <c r="AE349" i="23"/>
  <c r="AD349" i="23"/>
  <c r="AC349" i="23"/>
  <c r="AB349" i="23"/>
  <c r="AA349" i="23"/>
  <c r="Z349" i="23"/>
  <c r="Y349" i="23"/>
  <c r="AW339" i="23"/>
  <c r="AV339" i="23"/>
  <c r="AU339" i="23"/>
  <c r="AT339" i="23"/>
  <c r="AS339" i="23"/>
  <c r="AR339" i="23"/>
  <c r="AQ339" i="23"/>
  <c r="AP339" i="23"/>
  <c r="AO339" i="23"/>
  <c r="AN339" i="23"/>
  <c r="AM339" i="23"/>
  <c r="AL339" i="23"/>
  <c r="AK339" i="23"/>
  <c r="AJ339" i="23"/>
  <c r="AI339" i="23"/>
  <c r="AH339" i="23"/>
  <c r="AG339" i="23"/>
  <c r="AF339" i="23"/>
  <c r="AE339" i="23"/>
  <c r="AD339" i="23"/>
  <c r="AC339" i="23"/>
  <c r="AB339" i="23"/>
  <c r="AA339" i="23"/>
  <c r="Z339" i="23"/>
  <c r="Y339" i="23"/>
  <c r="AU337" i="23"/>
  <c r="AT337" i="23"/>
  <c r="AS337" i="23"/>
  <c r="AR337" i="23"/>
  <c r="AQ337" i="23"/>
  <c r="AP337" i="23"/>
  <c r="AO337" i="23"/>
  <c r="AN337" i="23"/>
  <c r="AM337" i="23"/>
  <c r="AL337" i="23"/>
  <c r="AK337" i="23"/>
  <c r="AJ337" i="23"/>
  <c r="AI337" i="23"/>
  <c r="AH337" i="23"/>
  <c r="AG337" i="23"/>
  <c r="AF337" i="23"/>
  <c r="AE337" i="23"/>
  <c r="AD337" i="23"/>
  <c r="AC337" i="23"/>
  <c r="AB337" i="23"/>
  <c r="AA337" i="23"/>
  <c r="Z337" i="23"/>
  <c r="Y337" i="23"/>
  <c r="AV336" i="23"/>
  <c r="AU336" i="23"/>
  <c r="AT336" i="23"/>
  <c r="AS336" i="23"/>
  <c r="AR336" i="23"/>
  <c r="AQ336" i="23"/>
  <c r="AP336" i="23"/>
  <c r="AO336" i="23"/>
  <c r="AN336" i="23"/>
  <c r="AM336" i="23"/>
  <c r="AL336" i="23"/>
  <c r="AK336" i="23"/>
  <c r="AJ336" i="23"/>
  <c r="AI336" i="23"/>
  <c r="AH336" i="23"/>
  <c r="AG336" i="23"/>
  <c r="AF336" i="23"/>
  <c r="AE336" i="23"/>
  <c r="AD336" i="23"/>
  <c r="AC336" i="23"/>
  <c r="AB336" i="23"/>
  <c r="AA336" i="23"/>
  <c r="Z336" i="23"/>
  <c r="Y336" i="23"/>
  <c r="BB331" i="23"/>
  <c r="BA331" i="23"/>
  <c r="AZ331" i="23"/>
  <c r="AY331" i="23"/>
  <c r="AX331" i="23"/>
  <c r="AW331" i="23"/>
  <c r="AV331" i="23"/>
  <c r="AU331" i="23"/>
  <c r="AT331" i="23"/>
  <c r="AS331" i="23"/>
  <c r="AR331" i="23"/>
  <c r="AQ331" i="23"/>
  <c r="AP331" i="23"/>
  <c r="AO331" i="23"/>
  <c r="AN331" i="23"/>
  <c r="AM331" i="23"/>
  <c r="AL331" i="23"/>
  <c r="AK331" i="23"/>
  <c r="AJ331" i="23"/>
  <c r="AI331" i="23"/>
  <c r="AH331" i="23"/>
  <c r="AG331" i="23"/>
  <c r="AF331" i="23"/>
  <c r="AE331" i="23"/>
  <c r="AD331" i="23"/>
  <c r="AC331" i="23"/>
  <c r="AB331" i="23"/>
  <c r="AA331" i="23"/>
  <c r="Z331" i="23"/>
  <c r="Y331" i="23"/>
  <c r="AS327" i="23"/>
  <c r="AR327" i="23"/>
  <c r="AQ327" i="23"/>
  <c r="AP327" i="23"/>
  <c r="AO327" i="23"/>
  <c r="AN327" i="23"/>
  <c r="AM327" i="23"/>
  <c r="AL327" i="23"/>
  <c r="AK327" i="23"/>
  <c r="AJ327" i="23"/>
  <c r="AI327" i="23"/>
  <c r="AH327" i="23"/>
  <c r="AG327" i="23"/>
  <c r="AF327" i="23"/>
  <c r="AE327" i="23"/>
  <c r="AD327" i="23"/>
  <c r="AC327" i="23"/>
  <c r="AB327" i="23"/>
  <c r="AA327" i="23"/>
  <c r="Z327" i="23"/>
  <c r="Y327" i="23"/>
  <c r="AM320" i="23"/>
  <c r="AL320" i="23"/>
  <c r="AK320" i="23"/>
  <c r="AJ320" i="23"/>
  <c r="AI320" i="23"/>
  <c r="AH320" i="23"/>
  <c r="AG320" i="23"/>
  <c r="AF320" i="23"/>
  <c r="AE320" i="23"/>
  <c r="AD320" i="23"/>
  <c r="AC320" i="23"/>
  <c r="AB320" i="23"/>
  <c r="AA320" i="23"/>
  <c r="Z320" i="23"/>
  <c r="Y320" i="23"/>
  <c r="AP317" i="23"/>
  <c r="AO317" i="23"/>
  <c r="AN317" i="23"/>
  <c r="AM317" i="23"/>
  <c r="AL317" i="23"/>
  <c r="AK317" i="23"/>
  <c r="AJ317" i="23"/>
  <c r="AI317" i="23"/>
  <c r="AH317" i="23"/>
  <c r="AG317" i="23"/>
  <c r="AF317" i="23"/>
  <c r="AE317" i="23"/>
  <c r="AD317" i="23"/>
  <c r="AC317" i="23"/>
  <c r="AB317" i="23"/>
  <c r="AA317" i="23"/>
  <c r="Z317" i="23"/>
  <c r="Y317" i="23"/>
  <c r="AR315" i="23"/>
  <c r="AQ315" i="23"/>
  <c r="AP315" i="23"/>
  <c r="AO315" i="23"/>
  <c r="AN315" i="23"/>
  <c r="AM315" i="23"/>
  <c r="AL315" i="23"/>
  <c r="AK315" i="23"/>
  <c r="AJ315" i="23"/>
  <c r="AI315" i="23"/>
  <c r="AH315" i="23"/>
  <c r="AG315" i="23"/>
  <c r="AF315" i="23"/>
  <c r="AE315" i="23"/>
  <c r="AD315" i="23"/>
  <c r="AC315" i="23"/>
  <c r="AB315" i="23"/>
  <c r="AA315" i="23"/>
  <c r="Z315" i="23"/>
  <c r="Y315" i="23"/>
  <c r="AS306" i="23"/>
  <c r="AR306" i="23"/>
  <c r="AQ306" i="23"/>
  <c r="AP306" i="23"/>
  <c r="AO306" i="23"/>
  <c r="AN306" i="23"/>
  <c r="AM306" i="23"/>
  <c r="AL306" i="23"/>
  <c r="AK306" i="23"/>
  <c r="AJ306" i="23"/>
  <c r="AI306" i="23"/>
  <c r="AH306" i="23"/>
  <c r="AG306" i="23"/>
  <c r="AF306" i="23"/>
  <c r="AE306" i="23"/>
  <c r="AD306" i="23"/>
  <c r="AC306" i="23"/>
  <c r="AB306" i="23"/>
  <c r="AA306" i="23"/>
  <c r="Z306" i="23"/>
  <c r="Y306" i="23"/>
  <c r="AS297" i="23"/>
  <c r="AR297" i="23"/>
  <c r="AQ297" i="23"/>
  <c r="AP297" i="23"/>
  <c r="AO297" i="23"/>
  <c r="AN297" i="23"/>
  <c r="AM297" i="23"/>
  <c r="AL297" i="23"/>
  <c r="AK297" i="23"/>
  <c r="AJ297" i="23"/>
  <c r="AI297" i="23"/>
  <c r="AH297" i="23"/>
  <c r="AG297" i="23"/>
  <c r="AF297" i="23"/>
  <c r="AE297" i="23"/>
  <c r="AD297" i="23"/>
  <c r="AC297" i="23"/>
  <c r="AB297" i="23"/>
  <c r="AA297" i="23"/>
  <c r="Z297" i="23"/>
  <c r="Y297" i="23"/>
  <c r="AS296" i="23"/>
  <c r="AR296" i="23"/>
  <c r="AQ296" i="23"/>
  <c r="AP296" i="23"/>
  <c r="AO296" i="23"/>
  <c r="AN296" i="23"/>
  <c r="AM296" i="23"/>
  <c r="AL296" i="23"/>
  <c r="AK296" i="23"/>
  <c r="AJ296" i="23"/>
  <c r="AI296" i="23"/>
  <c r="AH296" i="23"/>
  <c r="AG296" i="23"/>
  <c r="AF296" i="23"/>
  <c r="AE296" i="23"/>
  <c r="AD296" i="23"/>
  <c r="AC296" i="23"/>
  <c r="AB296" i="23"/>
  <c r="AA296" i="23"/>
  <c r="Z296" i="23"/>
  <c r="Y296" i="23"/>
  <c r="AR294" i="23"/>
  <c r="AQ294" i="23"/>
  <c r="AP294" i="23"/>
  <c r="AO294" i="23"/>
  <c r="AN294" i="23"/>
  <c r="AM294" i="23"/>
  <c r="AL294" i="23"/>
  <c r="AK294" i="23"/>
  <c r="AJ294" i="23"/>
  <c r="AI294" i="23"/>
  <c r="AH294" i="23"/>
  <c r="AG294" i="23"/>
  <c r="AF294" i="23"/>
  <c r="AE294" i="23"/>
  <c r="AD294" i="23"/>
  <c r="AC294" i="23"/>
  <c r="AB294" i="23"/>
  <c r="AA294" i="23"/>
  <c r="Z294" i="23"/>
  <c r="Y294" i="23"/>
  <c r="AR292" i="23"/>
  <c r="AQ292" i="23"/>
  <c r="AP292" i="23"/>
  <c r="AO292" i="23"/>
  <c r="AN292" i="23"/>
  <c r="AM292" i="23"/>
  <c r="AL292" i="23"/>
  <c r="AK292" i="23"/>
  <c r="AJ292" i="23"/>
  <c r="AI292" i="23"/>
  <c r="AH292" i="23"/>
  <c r="AG292" i="23"/>
  <c r="AF292" i="23"/>
  <c r="AE292" i="23"/>
  <c r="AD292" i="23"/>
  <c r="AC292" i="23"/>
  <c r="AB292" i="23"/>
  <c r="AA292" i="23"/>
  <c r="Z292" i="23"/>
  <c r="Y292" i="23"/>
  <c r="AR288" i="23"/>
  <c r="AQ288" i="23"/>
  <c r="AP288" i="23"/>
  <c r="AO288" i="23"/>
  <c r="AN288" i="23"/>
  <c r="AM288" i="23"/>
  <c r="AL288" i="23"/>
  <c r="AK288" i="23"/>
  <c r="AJ288" i="23"/>
  <c r="AI288" i="23"/>
  <c r="AH288" i="23"/>
  <c r="AG288" i="23"/>
  <c r="AF288" i="23"/>
  <c r="AE288" i="23"/>
  <c r="AD288" i="23"/>
  <c r="AC288" i="23"/>
  <c r="AB288" i="23"/>
  <c r="AA288" i="23"/>
  <c r="Z288" i="23"/>
  <c r="Y288" i="23"/>
  <c r="BB286" i="23"/>
  <c r="BA286" i="23"/>
  <c r="AZ286" i="23"/>
  <c r="AY286" i="23"/>
  <c r="AX286" i="23"/>
  <c r="AW286" i="23"/>
  <c r="AV286" i="23"/>
  <c r="AU286" i="23"/>
  <c r="AT286" i="23"/>
  <c r="AS286" i="23"/>
  <c r="AR286" i="23"/>
  <c r="AQ286" i="23"/>
  <c r="AP286" i="23"/>
  <c r="AO286" i="23"/>
  <c r="AN286" i="23"/>
  <c r="AM286" i="23"/>
  <c r="AL286" i="23"/>
  <c r="AK286" i="23"/>
  <c r="AJ286" i="23"/>
  <c r="AI286" i="23"/>
  <c r="AH286" i="23"/>
  <c r="AG286" i="23"/>
  <c r="AF286" i="23"/>
  <c r="AE286" i="23"/>
  <c r="AD286" i="23"/>
  <c r="AC286" i="23"/>
  <c r="AB286" i="23"/>
  <c r="AA286" i="23"/>
  <c r="Z286" i="23"/>
  <c r="Y286" i="23"/>
  <c r="BB277" i="23"/>
  <c r="BA277" i="23"/>
  <c r="AZ277" i="23"/>
  <c r="AY277" i="23"/>
  <c r="AX277" i="23"/>
  <c r="AW277" i="23"/>
  <c r="AV277" i="23"/>
  <c r="AU277" i="23"/>
  <c r="AT277" i="23"/>
  <c r="AS277" i="23"/>
  <c r="AR277" i="23"/>
  <c r="AQ277" i="23"/>
  <c r="AP277" i="23"/>
  <c r="AO277" i="23"/>
  <c r="AN277" i="23"/>
  <c r="AM277" i="23"/>
  <c r="AL277" i="23"/>
  <c r="AK277" i="23"/>
  <c r="AJ277" i="23"/>
  <c r="AI277" i="23"/>
  <c r="AH277" i="23"/>
  <c r="AG277" i="23"/>
  <c r="AF277" i="23"/>
  <c r="AE277" i="23"/>
  <c r="AD277" i="23"/>
  <c r="AC277" i="23"/>
  <c r="AB277" i="23"/>
  <c r="AA277" i="23"/>
  <c r="Z277" i="23"/>
  <c r="Y277" i="23"/>
  <c r="BB270" i="23"/>
  <c r="BA270" i="23"/>
  <c r="AZ270" i="23"/>
  <c r="AY270" i="23"/>
  <c r="AX270" i="23"/>
  <c r="AW270" i="23"/>
  <c r="AV270" i="23"/>
  <c r="AU270" i="23"/>
  <c r="AT270" i="23"/>
  <c r="AS270" i="23"/>
  <c r="AR270" i="23"/>
  <c r="AQ270" i="23"/>
  <c r="AP270" i="23"/>
  <c r="AO270" i="23"/>
  <c r="AN270" i="23"/>
  <c r="AM270" i="23"/>
  <c r="AL270" i="23"/>
  <c r="AK270" i="23"/>
  <c r="AJ270" i="23"/>
  <c r="AI270" i="23"/>
  <c r="AH270" i="23"/>
  <c r="AG270" i="23"/>
  <c r="AF270" i="23"/>
  <c r="AE270" i="23"/>
  <c r="AD270" i="23"/>
  <c r="AC270" i="23"/>
  <c r="AB270" i="23"/>
  <c r="AA270" i="23"/>
  <c r="Z270" i="23"/>
  <c r="Y270" i="23"/>
  <c r="AI269" i="23"/>
  <c r="AH269" i="23"/>
  <c r="AG269" i="23"/>
  <c r="AF269" i="23"/>
  <c r="AE269" i="23"/>
  <c r="AD269" i="23"/>
  <c r="AC269" i="23"/>
  <c r="AB269" i="23"/>
  <c r="AA269" i="23"/>
  <c r="Z269" i="23"/>
  <c r="Y269" i="23"/>
  <c r="AF265" i="23"/>
  <c r="AE265" i="23"/>
  <c r="AD265" i="23"/>
  <c r="AC265" i="23"/>
  <c r="AB265" i="23"/>
  <c r="AA265" i="23"/>
  <c r="Z265" i="23"/>
  <c r="Y265" i="23"/>
  <c r="BB264" i="23"/>
  <c r="BA264" i="23"/>
  <c r="AZ264" i="23"/>
  <c r="AY264" i="23"/>
  <c r="AX264" i="23"/>
  <c r="AW264" i="23"/>
  <c r="AV264" i="23"/>
  <c r="AU264" i="23"/>
  <c r="AT264" i="23"/>
  <c r="AS264" i="23"/>
  <c r="AR264" i="23"/>
  <c r="AQ264" i="23"/>
  <c r="AP264" i="23"/>
  <c r="AO264" i="23"/>
  <c r="AN264" i="23"/>
  <c r="AM264" i="23"/>
  <c r="AL264" i="23"/>
  <c r="AK264" i="23"/>
  <c r="AJ264" i="23"/>
  <c r="AI264" i="23"/>
  <c r="AH264" i="23"/>
  <c r="AG264" i="23"/>
  <c r="AF264" i="23"/>
  <c r="AE264" i="23"/>
  <c r="AD264" i="23"/>
  <c r="AC264" i="23"/>
  <c r="AB264" i="23"/>
  <c r="AA264" i="23"/>
  <c r="Z264" i="23"/>
  <c r="Y264" i="23"/>
  <c r="AQ257" i="23"/>
  <c r="AP257" i="23"/>
  <c r="AO257" i="23"/>
  <c r="AN257" i="23"/>
  <c r="AM257" i="23"/>
  <c r="AL257" i="23"/>
  <c r="AK257" i="23"/>
  <c r="AJ257" i="23"/>
  <c r="AI257" i="23"/>
  <c r="AH257" i="23"/>
  <c r="AG257" i="23"/>
  <c r="AF257" i="23"/>
  <c r="AE257" i="23"/>
  <c r="AD257" i="23"/>
  <c r="AC257" i="23"/>
  <c r="AB257" i="23"/>
  <c r="AA257" i="23"/>
  <c r="Z257" i="23"/>
  <c r="Y257" i="23"/>
  <c r="AI255" i="23"/>
  <c r="AH255" i="23"/>
  <c r="AG255" i="23"/>
  <c r="AF255" i="23"/>
  <c r="AE255" i="23"/>
  <c r="AD255" i="23"/>
  <c r="AC255" i="23"/>
  <c r="AB255" i="23"/>
  <c r="AA255" i="23"/>
  <c r="Z255" i="23"/>
  <c r="Y255" i="23"/>
  <c r="AH250" i="23"/>
  <c r="AG250" i="23"/>
  <c r="AF250" i="23"/>
  <c r="AE250" i="23"/>
  <c r="AD250" i="23"/>
  <c r="AC250" i="23"/>
  <c r="AB250" i="23"/>
  <c r="AA250" i="23"/>
  <c r="Z250" i="23"/>
  <c r="Y250" i="23"/>
  <c r="AI249" i="23"/>
  <c r="AH249" i="23"/>
  <c r="AG249" i="23"/>
  <c r="AF249" i="23"/>
  <c r="AE249" i="23"/>
  <c r="AD249" i="23"/>
  <c r="AC249" i="23"/>
  <c r="AB249" i="23"/>
  <c r="AA249" i="23"/>
  <c r="Z249" i="23"/>
  <c r="Y249" i="23"/>
  <c r="AF246" i="23"/>
  <c r="AE246" i="23"/>
  <c r="AD246" i="23"/>
  <c r="AC246" i="23"/>
  <c r="AB246" i="23"/>
  <c r="AA246" i="23"/>
  <c r="Z246" i="23"/>
  <c r="Y246" i="23"/>
  <c r="AF245" i="23"/>
  <c r="AE245" i="23"/>
  <c r="AD245" i="23"/>
  <c r="AC245" i="23"/>
  <c r="AB245" i="23"/>
  <c r="AA245" i="23"/>
  <c r="Z245" i="23"/>
  <c r="Y245" i="23"/>
  <c r="BB243" i="23"/>
  <c r="BA243" i="23"/>
  <c r="AZ243" i="23"/>
  <c r="AY243" i="23"/>
  <c r="AX243" i="23"/>
  <c r="AW243" i="23"/>
  <c r="AV243" i="23"/>
  <c r="AU243" i="23"/>
  <c r="AT243" i="23"/>
  <c r="AS243" i="23"/>
  <c r="AR243" i="23"/>
  <c r="AQ243" i="23"/>
  <c r="AP243" i="23"/>
  <c r="AO243" i="23"/>
  <c r="AN243" i="23"/>
  <c r="AM243" i="23"/>
  <c r="AL243" i="23"/>
  <c r="AK243" i="23"/>
  <c r="AJ243" i="23"/>
  <c r="AI243" i="23"/>
  <c r="AH243" i="23"/>
  <c r="AG243" i="23"/>
  <c r="AF243" i="23"/>
  <c r="AE243" i="23"/>
  <c r="AD243" i="23"/>
  <c r="AC243" i="23"/>
  <c r="AB243" i="23"/>
  <c r="AA243" i="23"/>
  <c r="Z243" i="23"/>
  <c r="Y243" i="23"/>
  <c r="AM239" i="23"/>
  <c r="AL239" i="23"/>
  <c r="AK239" i="23"/>
  <c r="AJ239" i="23"/>
  <c r="AI239" i="23"/>
  <c r="AH239" i="23"/>
  <c r="AG239" i="23"/>
  <c r="AF239" i="23"/>
  <c r="AE239" i="23"/>
  <c r="AD239" i="23"/>
  <c r="AC239" i="23"/>
  <c r="AB239" i="23"/>
  <c r="AA239" i="23"/>
  <c r="Z239" i="23"/>
  <c r="Y239" i="23"/>
  <c r="AR235" i="23"/>
  <c r="AQ235" i="23"/>
  <c r="AP235" i="23"/>
  <c r="AO235" i="23"/>
  <c r="AN235" i="23"/>
  <c r="AM235" i="23"/>
  <c r="AL235" i="23"/>
  <c r="AK235" i="23"/>
  <c r="AJ235" i="23"/>
  <c r="AI235" i="23"/>
  <c r="AH235" i="23"/>
  <c r="AG235" i="23"/>
  <c r="AF235" i="23"/>
  <c r="AE235" i="23"/>
  <c r="AD235" i="23"/>
  <c r="AC235" i="23"/>
  <c r="AB235" i="23"/>
  <c r="AA235" i="23"/>
  <c r="Z235" i="23"/>
  <c r="Y235" i="23"/>
  <c r="AP234" i="23"/>
  <c r="AO234" i="23"/>
  <c r="AN234" i="23"/>
  <c r="AM234" i="23"/>
  <c r="AL234" i="23"/>
  <c r="AK234" i="23"/>
  <c r="AJ234" i="23"/>
  <c r="AI234" i="23"/>
  <c r="AH234" i="23"/>
  <c r="AG234" i="23"/>
  <c r="AF234" i="23"/>
  <c r="AE234" i="23"/>
  <c r="AD234" i="23"/>
  <c r="AC234" i="23"/>
  <c r="AB234" i="23"/>
  <c r="AA234" i="23"/>
  <c r="Z234" i="23"/>
  <c r="Y234" i="23"/>
  <c r="AP233" i="23"/>
  <c r="AO233" i="23"/>
  <c r="AN233" i="23"/>
  <c r="AM233" i="23"/>
  <c r="AL233" i="23"/>
  <c r="AK233" i="23"/>
  <c r="AJ233" i="23"/>
  <c r="AI233" i="23"/>
  <c r="AH233" i="23"/>
  <c r="AG233" i="23"/>
  <c r="AF233" i="23"/>
  <c r="AE233" i="23"/>
  <c r="AD233" i="23"/>
  <c r="AC233" i="23"/>
  <c r="AB233" i="23"/>
  <c r="AA233" i="23"/>
  <c r="Z233" i="23"/>
  <c r="Y233" i="23"/>
  <c r="AP232" i="23"/>
  <c r="AO232" i="23"/>
  <c r="AN232" i="23"/>
  <c r="AM232" i="23"/>
  <c r="AL232" i="23"/>
  <c r="AK232" i="23"/>
  <c r="AJ232" i="23"/>
  <c r="AI232" i="23"/>
  <c r="AH232" i="23"/>
  <c r="AG232" i="23"/>
  <c r="AF232" i="23"/>
  <c r="AE232" i="23"/>
  <c r="AD232" i="23"/>
  <c r="AC232" i="23"/>
  <c r="AB232" i="23"/>
  <c r="AA232" i="23"/>
  <c r="Z232" i="23"/>
  <c r="Y232" i="23"/>
  <c r="AI230" i="23"/>
  <c r="AH230" i="23"/>
  <c r="AG230" i="23"/>
  <c r="AF230" i="23"/>
  <c r="AE230" i="23"/>
  <c r="AD230" i="23"/>
  <c r="AC230" i="23"/>
  <c r="AB230" i="23"/>
  <c r="AA230" i="23"/>
  <c r="Z230" i="23"/>
  <c r="Y230" i="23"/>
  <c r="AN229" i="23"/>
  <c r="AM229" i="23"/>
  <c r="AL229" i="23"/>
  <c r="AK229" i="23"/>
  <c r="AJ229" i="23"/>
  <c r="AI229" i="23"/>
  <c r="AH229" i="23"/>
  <c r="AG229" i="23"/>
  <c r="AF229" i="23"/>
  <c r="AE229" i="23"/>
  <c r="AD229" i="23"/>
  <c r="AC229" i="23"/>
  <c r="AB229" i="23"/>
  <c r="AA229" i="23"/>
  <c r="Z229" i="23"/>
  <c r="Y229" i="23"/>
  <c r="AN225" i="23"/>
  <c r="AM225" i="23"/>
  <c r="AL225" i="23"/>
  <c r="AK225" i="23"/>
  <c r="AJ225" i="23"/>
  <c r="AI225" i="23"/>
  <c r="AH225" i="23"/>
  <c r="AG225" i="23"/>
  <c r="AF225" i="23"/>
  <c r="AE225" i="23"/>
  <c r="AD225" i="23"/>
  <c r="AC225" i="23"/>
  <c r="AB225" i="23"/>
  <c r="AA225" i="23"/>
  <c r="Z225" i="23"/>
  <c r="Y225" i="23"/>
  <c r="AM219" i="23"/>
  <c r="AL219" i="23"/>
  <c r="AK219" i="23"/>
  <c r="AJ219" i="23"/>
  <c r="AI219" i="23"/>
  <c r="AH219" i="23"/>
  <c r="AG219" i="23"/>
  <c r="AF219" i="23"/>
  <c r="AE219" i="23"/>
  <c r="AD219" i="23"/>
  <c r="AC219" i="23"/>
  <c r="AB219" i="23"/>
  <c r="AA219" i="23"/>
  <c r="Z219" i="23"/>
  <c r="Y219" i="23"/>
  <c r="AN215" i="23"/>
  <c r="AM215" i="23"/>
  <c r="AL215" i="23"/>
  <c r="AK215" i="23"/>
  <c r="AJ215" i="23"/>
  <c r="AI215" i="23"/>
  <c r="AH215" i="23"/>
  <c r="AG215" i="23"/>
  <c r="AF215" i="23"/>
  <c r="AE215" i="23"/>
  <c r="AD215" i="23"/>
  <c r="AC215" i="23"/>
  <c r="AB215" i="23"/>
  <c r="AA215" i="23"/>
  <c r="Z215" i="23"/>
  <c r="Y215" i="23"/>
  <c r="AN209" i="23"/>
  <c r="AM209" i="23"/>
  <c r="AL209" i="23"/>
  <c r="AK209" i="23"/>
  <c r="AJ209" i="23"/>
  <c r="AI209" i="23"/>
  <c r="AH209" i="23"/>
  <c r="AG209" i="23"/>
  <c r="AF209" i="23"/>
  <c r="AE209" i="23"/>
  <c r="AD209" i="23"/>
  <c r="AC209" i="23"/>
  <c r="AB209" i="23"/>
  <c r="AA209" i="23"/>
  <c r="Z209" i="23"/>
  <c r="Y209" i="23"/>
  <c r="BB201" i="23"/>
  <c r="BA201" i="23"/>
  <c r="AZ201" i="23"/>
  <c r="AY201" i="23"/>
  <c r="AX201" i="23"/>
  <c r="AW201" i="23"/>
  <c r="AV201" i="23"/>
  <c r="AU201" i="23"/>
  <c r="AT201" i="23"/>
  <c r="AS201" i="23"/>
  <c r="AR201" i="23"/>
  <c r="AQ201" i="23"/>
  <c r="AP201" i="23"/>
  <c r="AO201" i="23"/>
  <c r="AN201" i="23"/>
  <c r="AM201" i="23"/>
  <c r="AL201" i="23"/>
  <c r="AK201" i="23"/>
  <c r="AJ201" i="23"/>
  <c r="AI201" i="23"/>
  <c r="AH201" i="23"/>
  <c r="AG201" i="23"/>
  <c r="AF201" i="23"/>
  <c r="AE201" i="23"/>
  <c r="AD201" i="23"/>
  <c r="AC201" i="23"/>
  <c r="AB201" i="23"/>
  <c r="AA201" i="23"/>
  <c r="Z201" i="23"/>
  <c r="Y201" i="23"/>
  <c r="BB196" i="23"/>
  <c r="BA196" i="23"/>
  <c r="AZ196" i="23"/>
  <c r="AY196" i="23"/>
  <c r="AX196" i="23"/>
  <c r="AW196" i="23"/>
  <c r="AV196" i="23"/>
  <c r="AU196" i="23"/>
  <c r="AT196" i="23"/>
  <c r="AS196" i="23"/>
  <c r="AR196" i="23"/>
  <c r="AQ196" i="23"/>
  <c r="AP196" i="23"/>
  <c r="AO196" i="23"/>
  <c r="AN196" i="23"/>
  <c r="AM196" i="23"/>
  <c r="AL196" i="23"/>
  <c r="AK196" i="23"/>
  <c r="AJ196" i="23"/>
  <c r="AI196" i="23"/>
  <c r="AH196" i="23"/>
  <c r="AG196" i="23"/>
  <c r="AF196" i="23"/>
  <c r="AE196" i="23"/>
  <c r="AD196" i="23"/>
  <c r="AC196" i="23"/>
  <c r="AB196" i="23"/>
  <c r="AA196" i="23"/>
  <c r="Z196" i="23"/>
  <c r="Y196" i="23"/>
  <c r="AO195" i="23"/>
  <c r="AN195" i="23"/>
  <c r="AM195" i="23"/>
  <c r="AL195" i="23"/>
  <c r="AK195" i="23"/>
  <c r="AJ195" i="23"/>
  <c r="AI195" i="23"/>
  <c r="AH195" i="23"/>
  <c r="AG195" i="23"/>
  <c r="AF195" i="23"/>
  <c r="AE195" i="23"/>
  <c r="AD195" i="23"/>
  <c r="AC195" i="23"/>
  <c r="AB195" i="23"/>
  <c r="AA195" i="23"/>
  <c r="Z195" i="23"/>
  <c r="Y195" i="23"/>
  <c r="AP194" i="23"/>
  <c r="AO194" i="23"/>
  <c r="AN194" i="23"/>
  <c r="AM194" i="23"/>
  <c r="AL194" i="23"/>
  <c r="AK194" i="23"/>
  <c r="AJ194" i="23"/>
  <c r="AI194" i="23"/>
  <c r="AH194" i="23"/>
  <c r="AG194" i="23"/>
  <c r="AF194" i="23"/>
  <c r="AE194" i="23"/>
  <c r="AD194" i="23"/>
  <c r="AC194" i="23"/>
  <c r="AB194" i="23"/>
  <c r="AA194" i="23"/>
  <c r="Z194" i="23"/>
  <c r="Y194" i="23"/>
  <c r="BB189" i="23"/>
  <c r="BA189" i="23"/>
  <c r="AZ189" i="23"/>
  <c r="AY189" i="23"/>
  <c r="AX189" i="23"/>
  <c r="AW189" i="23"/>
  <c r="AV189" i="23"/>
  <c r="AU189" i="23"/>
  <c r="AT189" i="23"/>
  <c r="AS189" i="23"/>
  <c r="AR189" i="23"/>
  <c r="AQ189" i="23"/>
  <c r="AP189" i="23"/>
  <c r="AO189" i="23"/>
  <c r="AN189" i="23"/>
  <c r="AM189" i="23"/>
  <c r="AL189" i="23"/>
  <c r="AK189" i="23"/>
  <c r="AJ189" i="23"/>
  <c r="AI189" i="23"/>
  <c r="AH189" i="23"/>
  <c r="AG189" i="23"/>
  <c r="AF189" i="23"/>
  <c r="AE189" i="23"/>
  <c r="AD189" i="23"/>
  <c r="AC189" i="23"/>
  <c r="AB189" i="23"/>
  <c r="AA189" i="23"/>
  <c r="Z189" i="23"/>
  <c r="Y189" i="23"/>
  <c r="AK188" i="23"/>
  <c r="AJ188" i="23"/>
  <c r="AI188" i="23"/>
  <c r="AH188" i="23"/>
  <c r="AG188" i="23"/>
  <c r="AF188" i="23"/>
  <c r="AE188" i="23"/>
  <c r="AD188" i="23"/>
  <c r="AC188" i="23"/>
  <c r="AB188" i="23"/>
  <c r="AA188" i="23"/>
  <c r="Z188" i="23"/>
  <c r="Y188" i="23"/>
  <c r="BB182" i="23"/>
  <c r="BA182" i="23"/>
  <c r="AZ182" i="23"/>
  <c r="AY182" i="23"/>
  <c r="AX182" i="23"/>
  <c r="AW182" i="23"/>
  <c r="AV182" i="23"/>
  <c r="AU182" i="23"/>
  <c r="AT182" i="23"/>
  <c r="AS182" i="23"/>
  <c r="AR182" i="23"/>
  <c r="AQ182" i="23"/>
  <c r="AP182" i="23"/>
  <c r="AO182" i="23"/>
  <c r="AN182" i="23"/>
  <c r="AM182" i="23"/>
  <c r="AL182" i="23"/>
  <c r="AK182" i="23"/>
  <c r="AJ182" i="23"/>
  <c r="AI182" i="23"/>
  <c r="AH182" i="23"/>
  <c r="AG182" i="23"/>
  <c r="AF182" i="23"/>
  <c r="AE182" i="23"/>
  <c r="AD182" i="23"/>
  <c r="AC182" i="23"/>
  <c r="AB182" i="23"/>
  <c r="AA182" i="23"/>
  <c r="Z182" i="23"/>
  <c r="Y182" i="23"/>
  <c r="AH174" i="23"/>
  <c r="AG174" i="23"/>
  <c r="AF174" i="23"/>
  <c r="AE174" i="23"/>
  <c r="AD174" i="23"/>
  <c r="AC174" i="23"/>
  <c r="AB174" i="23"/>
  <c r="AA174" i="23"/>
  <c r="Z174" i="23"/>
  <c r="Y174" i="23"/>
  <c r="BB171" i="23"/>
  <c r="BA171" i="23"/>
  <c r="AZ171" i="23"/>
  <c r="AY171" i="23"/>
  <c r="AX171" i="23"/>
  <c r="AW171" i="23"/>
  <c r="AV171" i="23"/>
  <c r="AU171" i="23"/>
  <c r="AT171" i="23"/>
  <c r="AS171" i="23"/>
  <c r="AR171" i="23"/>
  <c r="AQ171" i="23"/>
  <c r="AP171" i="23"/>
  <c r="AO171" i="23"/>
  <c r="AN171" i="23"/>
  <c r="AM171" i="23"/>
  <c r="AL171" i="23"/>
  <c r="AK171" i="23"/>
  <c r="AJ171" i="23"/>
  <c r="AI171" i="23"/>
  <c r="AH171" i="23"/>
  <c r="AG171" i="23"/>
  <c r="AF171" i="23"/>
  <c r="AE171" i="23"/>
  <c r="AD171" i="23"/>
  <c r="AC171" i="23"/>
  <c r="AB171" i="23"/>
  <c r="AA171" i="23"/>
  <c r="Z171" i="23"/>
  <c r="Y171" i="23"/>
  <c r="BB170" i="23"/>
  <c r="BA170" i="23"/>
  <c r="AZ170" i="23"/>
  <c r="AY170" i="23"/>
  <c r="AX170" i="23"/>
  <c r="AW170" i="23"/>
  <c r="AV170" i="23"/>
  <c r="AU170" i="23"/>
  <c r="AT170" i="23"/>
  <c r="AS170" i="23"/>
  <c r="AR170" i="23"/>
  <c r="AQ170" i="23"/>
  <c r="AP170" i="23"/>
  <c r="AO170" i="23"/>
  <c r="AN170" i="23"/>
  <c r="AM170" i="23"/>
  <c r="AL170" i="23"/>
  <c r="AK170" i="23"/>
  <c r="AJ170" i="23"/>
  <c r="AI170" i="23"/>
  <c r="AH170" i="23"/>
  <c r="AG170" i="23"/>
  <c r="AF170" i="23"/>
  <c r="AE170" i="23"/>
  <c r="AD170" i="23"/>
  <c r="AC170" i="23"/>
  <c r="AB170" i="23"/>
  <c r="AA170" i="23"/>
  <c r="Z170" i="23"/>
  <c r="Y170" i="23"/>
  <c r="AQ166" i="23"/>
  <c r="AP166" i="23"/>
  <c r="AO166" i="23"/>
  <c r="AN166" i="23"/>
  <c r="AM166" i="23"/>
  <c r="AL166" i="23"/>
  <c r="AK166" i="23"/>
  <c r="AJ166" i="23"/>
  <c r="AI166" i="23"/>
  <c r="AH166" i="23"/>
  <c r="AG166" i="23"/>
  <c r="AF166" i="23"/>
  <c r="AE166" i="23"/>
  <c r="AD166" i="23"/>
  <c r="AC166" i="23"/>
  <c r="AB166" i="23"/>
  <c r="AA166" i="23"/>
  <c r="Z166" i="23"/>
  <c r="Y166" i="23"/>
  <c r="AQ162" i="23"/>
  <c r="AP162" i="23"/>
  <c r="AO162" i="23"/>
  <c r="AN162" i="23"/>
  <c r="AM162" i="23"/>
  <c r="AL162" i="23"/>
  <c r="AK162" i="23"/>
  <c r="AJ162" i="23"/>
  <c r="AI162" i="23"/>
  <c r="AH162" i="23"/>
  <c r="AG162" i="23"/>
  <c r="AF162" i="23"/>
  <c r="AE162" i="23"/>
  <c r="AD162" i="23"/>
  <c r="AC162" i="23"/>
  <c r="AB162" i="23"/>
  <c r="AA162" i="23"/>
  <c r="Z162" i="23"/>
  <c r="Y162" i="23"/>
  <c r="AQ160" i="23"/>
  <c r="AP160" i="23"/>
  <c r="AO160" i="23"/>
  <c r="AN160" i="23"/>
  <c r="AM160" i="23"/>
  <c r="AL160" i="23"/>
  <c r="AK160" i="23"/>
  <c r="AJ160" i="23"/>
  <c r="AI160" i="23"/>
  <c r="AH160" i="23"/>
  <c r="AG160" i="23"/>
  <c r="AF160" i="23"/>
  <c r="AE160" i="23"/>
  <c r="AD160" i="23"/>
  <c r="AC160" i="23"/>
  <c r="AB160" i="23"/>
  <c r="AA160" i="23"/>
  <c r="Z160" i="23"/>
  <c r="Y160" i="23"/>
  <c r="BB157" i="23"/>
  <c r="BA157" i="23"/>
  <c r="AZ157" i="23"/>
  <c r="AY157" i="23"/>
  <c r="AX157" i="23"/>
  <c r="AW157" i="23"/>
  <c r="AV157" i="23"/>
  <c r="AU157" i="23"/>
  <c r="AT157" i="23"/>
  <c r="AS157" i="23"/>
  <c r="AR157" i="23"/>
  <c r="AQ157" i="23"/>
  <c r="AP157" i="23"/>
  <c r="AO157" i="23"/>
  <c r="AN157" i="23"/>
  <c r="AM157" i="23"/>
  <c r="AL157" i="23"/>
  <c r="AK157" i="23"/>
  <c r="AJ157" i="23"/>
  <c r="AI157" i="23"/>
  <c r="AH157" i="23"/>
  <c r="AG157" i="23"/>
  <c r="AF157" i="23"/>
  <c r="AE157" i="23"/>
  <c r="AD157" i="23"/>
  <c r="AC157" i="23"/>
  <c r="AB157" i="23"/>
  <c r="AA157" i="23"/>
  <c r="Z157" i="23"/>
  <c r="Y157" i="23"/>
  <c r="BB156" i="23"/>
  <c r="BA156" i="23"/>
  <c r="AZ156" i="23"/>
  <c r="AY156" i="23"/>
  <c r="AX156" i="23"/>
  <c r="AW156" i="23"/>
  <c r="AV156" i="23"/>
  <c r="AU156" i="23"/>
  <c r="AT156" i="23"/>
  <c r="AS156" i="23"/>
  <c r="AR156" i="23"/>
  <c r="AQ156" i="23"/>
  <c r="AP156" i="23"/>
  <c r="AO156" i="23"/>
  <c r="AN156" i="23"/>
  <c r="AM156" i="23"/>
  <c r="AL156" i="23"/>
  <c r="AK156" i="23"/>
  <c r="AJ156" i="23"/>
  <c r="AI156" i="23"/>
  <c r="AH156" i="23"/>
  <c r="AG156" i="23"/>
  <c r="AF156" i="23"/>
  <c r="AE156" i="23"/>
  <c r="AD156" i="23"/>
  <c r="AC156" i="23"/>
  <c r="AB156" i="23"/>
  <c r="AA156" i="23"/>
  <c r="Z156" i="23"/>
  <c r="Y156" i="23"/>
  <c r="AR154" i="23"/>
  <c r="AQ154" i="23"/>
  <c r="AP154" i="23"/>
  <c r="AO154" i="23"/>
  <c r="AN154" i="23"/>
  <c r="AM154" i="23"/>
  <c r="AL154" i="23"/>
  <c r="AK154" i="23"/>
  <c r="AJ154" i="23"/>
  <c r="AI154" i="23"/>
  <c r="AH154" i="23"/>
  <c r="AG154" i="23"/>
  <c r="AF154" i="23"/>
  <c r="AE154" i="23"/>
  <c r="AD154" i="23"/>
  <c r="AC154" i="23"/>
  <c r="AB154" i="23"/>
  <c r="AA154" i="23"/>
  <c r="Z154" i="23"/>
  <c r="Y154" i="23"/>
  <c r="AL153" i="23"/>
  <c r="AK153" i="23"/>
  <c r="AJ153" i="23"/>
  <c r="AI153" i="23"/>
  <c r="AH153" i="23"/>
  <c r="AG153" i="23"/>
  <c r="AF153" i="23"/>
  <c r="AE153" i="23"/>
  <c r="AD153" i="23"/>
  <c r="AC153" i="23"/>
  <c r="AB153" i="23"/>
  <c r="AA153" i="23"/>
  <c r="Z153" i="23"/>
  <c r="Y153" i="23"/>
  <c r="BB150" i="23"/>
  <c r="BA150" i="23"/>
  <c r="AZ150" i="23"/>
  <c r="AY150" i="23"/>
  <c r="AX150" i="23"/>
  <c r="AW150" i="23"/>
  <c r="AV150" i="23"/>
  <c r="AU150" i="23"/>
  <c r="AT150" i="23"/>
  <c r="AS150" i="23"/>
  <c r="AR150" i="23"/>
  <c r="AQ150" i="23"/>
  <c r="AP150" i="23"/>
  <c r="AO150" i="23"/>
  <c r="AN150" i="23"/>
  <c r="AM150" i="23"/>
  <c r="AL150" i="23"/>
  <c r="AK150" i="23"/>
  <c r="AJ150" i="23"/>
  <c r="AI150" i="23"/>
  <c r="AH150" i="23"/>
  <c r="AG150" i="23"/>
  <c r="AF150" i="23"/>
  <c r="AE150" i="23"/>
  <c r="AD150" i="23"/>
  <c r="AC150" i="23"/>
  <c r="AB150" i="23"/>
  <c r="AA150" i="23"/>
  <c r="Z150" i="23"/>
  <c r="Y150" i="23"/>
  <c r="BB143" i="23"/>
  <c r="BA143" i="23"/>
  <c r="AZ143" i="23"/>
  <c r="AY143" i="23"/>
  <c r="AX143" i="23"/>
  <c r="AW143" i="23"/>
  <c r="AV143" i="23"/>
  <c r="AU143" i="23"/>
  <c r="AT143" i="23"/>
  <c r="AS143" i="23"/>
  <c r="AR143" i="23"/>
  <c r="AQ143" i="23"/>
  <c r="AP143" i="23"/>
  <c r="AO143" i="23"/>
  <c r="AN143" i="23"/>
  <c r="AM143" i="23"/>
  <c r="AL143" i="23"/>
  <c r="AK143" i="23"/>
  <c r="AJ143" i="23"/>
  <c r="AI143" i="23"/>
  <c r="AH143" i="23"/>
  <c r="AG143" i="23"/>
  <c r="AF143" i="23"/>
  <c r="AE143" i="23"/>
  <c r="AD143" i="23"/>
  <c r="AC143" i="23"/>
  <c r="AB143" i="23"/>
  <c r="AA143" i="23"/>
  <c r="Z143" i="23"/>
  <c r="Y143" i="23"/>
  <c r="AG142" i="23"/>
  <c r="AF142" i="23"/>
  <c r="AE142" i="23"/>
  <c r="AD142" i="23"/>
  <c r="AC142" i="23"/>
  <c r="AB142" i="23"/>
  <c r="AA142" i="23"/>
  <c r="Z142" i="23"/>
  <c r="Y142" i="23"/>
  <c r="BB139" i="23"/>
  <c r="BA139" i="23"/>
  <c r="AZ139" i="23"/>
  <c r="AY139" i="23"/>
  <c r="AX139" i="23"/>
  <c r="AW139" i="23"/>
  <c r="AV139" i="23"/>
  <c r="AU139" i="23"/>
  <c r="AT139" i="23"/>
  <c r="AS139" i="23"/>
  <c r="AR139" i="23"/>
  <c r="AQ139" i="23"/>
  <c r="AP139" i="23"/>
  <c r="AO139" i="23"/>
  <c r="AN139" i="23"/>
  <c r="AM139" i="23"/>
  <c r="AL139" i="23"/>
  <c r="AK139" i="23"/>
  <c r="AJ139" i="23"/>
  <c r="AI139" i="23"/>
  <c r="AH139" i="23"/>
  <c r="AG139" i="23"/>
  <c r="AF139" i="23"/>
  <c r="AE139" i="23"/>
  <c r="AD139" i="23"/>
  <c r="AC139" i="23"/>
  <c r="AB139" i="23"/>
  <c r="AA139" i="23"/>
  <c r="Z139" i="23"/>
  <c r="Y139" i="23"/>
  <c r="AX128" i="23"/>
  <c r="AW128" i="23"/>
  <c r="AV128" i="23"/>
  <c r="AU128" i="23"/>
  <c r="AT128" i="23"/>
  <c r="AS128" i="23"/>
  <c r="AR128" i="23"/>
  <c r="AQ128" i="23"/>
  <c r="AP128" i="23"/>
  <c r="AO128" i="23"/>
  <c r="AN128" i="23"/>
  <c r="AM128" i="23"/>
  <c r="AL128" i="23"/>
  <c r="AK128" i="23"/>
  <c r="AJ128" i="23"/>
  <c r="AI128" i="23"/>
  <c r="AH128" i="23"/>
  <c r="AG128" i="23"/>
  <c r="AF128" i="23"/>
  <c r="AE128" i="23"/>
  <c r="AD128" i="23"/>
  <c r="AC128" i="23"/>
  <c r="AB128" i="23"/>
  <c r="AA128" i="23"/>
  <c r="Z128" i="23"/>
  <c r="Y128" i="23"/>
  <c r="AI123" i="23"/>
  <c r="AH123" i="23"/>
  <c r="AG123" i="23"/>
  <c r="AF123" i="23"/>
  <c r="AE123" i="23"/>
  <c r="AD123" i="23"/>
  <c r="AC123" i="23"/>
  <c r="AB123" i="23"/>
  <c r="AA123" i="23"/>
  <c r="Z123" i="23"/>
  <c r="Y123" i="23"/>
  <c r="BB121" i="23"/>
  <c r="BA121" i="23"/>
  <c r="AZ121" i="23"/>
  <c r="AY121" i="23"/>
  <c r="AX121" i="23"/>
  <c r="AW121" i="23"/>
  <c r="AV121" i="23"/>
  <c r="AU121" i="23"/>
  <c r="AT121" i="23"/>
  <c r="AS121" i="23"/>
  <c r="AR121" i="23"/>
  <c r="AQ121" i="23"/>
  <c r="AP121" i="23"/>
  <c r="AO121" i="23"/>
  <c r="AN121" i="23"/>
  <c r="AM121" i="23"/>
  <c r="AL121" i="23"/>
  <c r="AK121" i="23"/>
  <c r="AJ121" i="23"/>
  <c r="AI121" i="23"/>
  <c r="AH121" i="23"/>
  <c r="AG121" i="23"/>
  <c r="AF121" i="23"/>
  <c r="AE121" i="23"/>
  <c r="AD121" i="23"/>
  <c r="AC121" i="23"/>
  <c r="AB121" i="23"/>
  <c r="AA121" i="23"/>
  <c r="Z121" i="23"/>
  <c r="Y121" i="23"/>
  <c r="AM115" i="23"/>
  <c r="AL115" i="23"/>
  <c r="AK115" i="23"/>
  <c r="AJ115" i="23"/>
  <c r="AI115" i="23"/>
  <c r="AH115" i="23"/>
  <c r="AG115" i="23"/>
  <c r="AF115" i="23"/>
  <c r="AE115" i="23"/>
  <c r="AD115" i="23"/>
  <c r="AC115" i="23"/>
  <c r="AB115" i="23"/>
  <c r="AA115" i="23"/>
  <c r="Z115" i="23"/>
  <c r="Y115" i="23"/>
  <c r="AJ114" i="23"/>
  <c r="AI114" i="23"/>
  <c r="AH114" i="23"/>
  <c r="AG114" i="23"/>
  <c r="AF114" i="23"/>
  <c r="AE114" i="23"/>
  <c r="AD114" i="23"/>
  <c r="AC114" i="23"/>
  <c r="AB114" i="23"/>
  <c r="AA114" i="23"/>
  <c r="Z114" i="23"/>
  <c r="Y114" i="23"/>
  <c r="BB112" i="23"/>
  <c r="BA112" i="23"/>
  <c r="AZ112" i="23"/>
  <c r="AY112" i="23"/>
  <c r="AX112" i="23"/>
  <c r="AW112" i="23"/>
  <c r="AV112" i="23"/>
  <c r="AU112" i="23"/>
  <c r="AT112" i="23"/>
  <c r="AS112" i="23"/>
  <c r="AR112" i="23"/>
  <c r="AQ112" i="23"/>
  <c r="AP112" i="23"/>
  <c r="AO112" i="23"/>
  <c r="AN112" i="23"/>
  <c r="AM112" i="23"/>
  <c r="AL112" i="23"/>
  <c r="AK112" i="23"/>
  <c r="AJ112" i="23"/>
  <c r="AI112" i="23"/>
  <c r="AH112" i="23"/>
  <c r="AG112" i="23"/>
  <c r="AF112" i="23"/>
  <c r="AE112" i="23"/>
  <c r="AD112" i="23"/>
  <c r="AC112" i="23"/>
  <c r="AB112" i="23"/>
  <c r="AA112" i="23"/>
  <c r="Z112" i="23"/>
  <c r="Y112" i="23"/>
  <c r="BB110" i="23"/>
  <c r="BA110" i="23"/>
  <c r="AZ110" i="23"/>
  <c r="AY110" i="23"/>
  <c r="AX110" i="23"/>
  <c r="AW110" i="23"/>
  <c r="AV110" i="23"/>
  <c r="AU110" i="23"/>
  <c r="AT110" i="23"/>
  <c r="AS110" i="23"/>
  <c r="AR110" i="23"/>
  <c r="AQ110" i="23"/>
  <c r="AP110" i="23"/>
  <c r="AO110" i="23"/>
  <c r="AN110" i="23"/>
  <c r="AM110" i="23"/>
  <c r="AL110" i="23"/>
  <c r="AK110" i="23"/>
  <c r="AJ110" i="23"/>
  <c r="AI110" i="23"/>
  <c r="AH110" i="23"/>
  <c r="AG110" i="23"/>
  <c r="AF110" i="23"/>
  <c r="AE110" i="23"/>
  <c r="AD110" i="23"/>
  <c r="AC110" i="23"/>
  <c r="AB110" i="23"/>
  <c r="AA110" i="23"/>
  <c r="Z110" i="23"/>
  <c r="Y110" i="23"/>
  <c r="AH108" i="23"/>
  <c r="AG108" i="23"/>
  <c r="AF108" i="23"/>
  <c r="AE108" i="23"/>
  <c r="AD108" i="23"/>
  <c r="AC108" i="23"/>
  <c r="AB108" i="23"/>
  <c r="AA108" i="23"/>
  <c r="Z108" i="23"/>
  <c r="Y108" i="23"/>
  <c r="AZ107" i="23"/>
  <c r="AY107" i="23"/>
  <c r="AX107" i="23"/>
  <c r="AW107" i="23"/>
  <c r="AV107" i="23"/>
  <c r="AU107" i="23"/>
  <c r="AT107" i="23"/>
  <c r="AS107" i="23"/>
  <c r="AR107" i="23"/>
  <c r="AQ107" i="23"/>
  <c r="AP107" i="23"/>
  <c r="AO107" i="23"/>
  <c r="AN107" i="23"/>
  <c r="AM107" i="23"/>
  <c r="AL107" i="23"/>
  <c r="AK107" i="23"/>
  <c r="AJ107" i="23"/>
  <c r="AI107" i="23"/>
  <c r="AH107" i="23"/>
  <c r="AG107" i="23"/>
  <c r="AF107" i="23"/>
  <c r="AE107" i="23"/>
  <c r="AD107" i="23"/>
  <c r="AC107" i="23"/>
  <c r="AB107" i="23"/>
  <c r="AA107" i="23"/>
  <c r="Z107" i="23"/>
  <c r="Y107" i="23"/>
  <c r="BB105" i="23"/>
  <c r="BA105" i="23"/>
  <c r="AZ105" i="23"/>
  <c r="AY105" i="23"/>
  <c r="AX105" i="23"/>
  <c r="AW105" i="23"/>
  <c r="AV105" i="23"/>
  <c r="AU105" i="23"/>
  <c r="AT105" i="23"/>
  <c r="AS105" i="23"/>
  <c r="AR105" i="23"/>
  <c r="AQ105" i="23"/>
  <c r="AP105" i="23"/>
  <c r="AO105" i="23"/>
  <c r="AN105" i="23"/>
  <c r="AM105" i="23"/>
  <c r="AL105" i="23"/>
  <c r="AK105" i="23"/>
  <c r="AJ105" i="23"/>
  <c r="AI105" i="23"/>
  <c r="AH105" i="23"/>
  <c r="AG105" i="23"/>
  <c r="AF105" i="23"/>
  <c r="AE105" i="23"/>
  <c r="AD105" i="23"/>
  <c r="AC105" i="23"/>
  <c r="AB105" i="23"/>
  <c r="AA105" i="23"/>
  <c r="Z105" i="23"/>
  <c r="Y105" i="23"/>
  <c r="AP104" i="23"/>
  <c r="AO104" i="23"/>
  <c r="AN104" i="23"/>
  <c r="AM104" i="23"/>
  <c r="AL104" i="23"/>
  <c r="AK104" i="23"/>
  <c r="AJ104" i="23"/>
  <c r="AI104" i="23"/>
  <c r="AH104" i="23"/>
  <c r="AG104" i="23"/>
  <c r="AF104" i="23"/>
  <c r="AE104" i="23"/>
  <c r="AD104" i="23"/>
  <c r="AC104" i="23"/>
  <c r="AB104" i="23"/>
  <c r="AA104" i="23"/>
  <c r="Z104" i="23"/>
  <c r="Y104" i="23"/>
  <c r="AM100" i="23"/>
  <c r="AL100" i="23"/>
  <c r="AK100" i="23"/>
  <c r="AJ100" i="23"/>
  <c r="AI100" i="23"/>
  <c r="AH100" i="23"/>
  <c r="AG100" i="23"/>
  <c r="AF100" i="23"/>
  <c r="AE100" i="23"/>
  <c r="AD100" i="23"/>
  <c r="AC100" i="23"/>
  <c r="AB100" i="23"/>
  <c r="AA100" i="23"/>
  <c r="Z100" i="23"/>
  <c r="Y100" i="23"/>
  <c r="AF98" i="23"/>
  <c r="AE98" i="23"/>
  <c r="AD98" i="23"/>
  <c r="AC98" i="23"/>
  <c r="AB98" i="23"/>
  <c r="AA98" i="23"/>
  <c r="Z98" i="23"/>
  <c r="Y98" i="23"/>
  <c r="AK97" i="23"/>
  <c r="AJ97" i="23"/>
  <c r="AI97" i="23"/>
  <c r="AH97" i="23"/>
  <c r="AG97" i="23"/>
  <c r="AF97" i="23"/>
  <c r="AE97" i="23"/>
  <c r="AD97" i="23"/>
  <c r="AC97" i="23"/>
  <c r="AB97" i="23"/>
  <c r="AA97" i="23"/>
  <c r="Z97" i="23"/>
  <c r="Y97" i="23"/>
  <c r="AP93" i="23"/>
  <c r="AO93" i="23"/>
  <c r="AN93" i="23"/>
  <c r="AM93" i="23"/>
  <c r="AL93" i="23"/>
  <c r="AK93" i="23"/>
  <c r="AJ93" i="23"/>
  <c r="AI93" i="23"/>
  <c r="AH93" i="23"/>
  <c r="AG93" i="23"/>
  <c r="AF93" i="23"/>
  <c r="AE93" i="23"/>
  <c r="AD93" i="23"/>
  <c r="AC93" i="23"/>
  <c r="AB93" i="23"/>
  <c r="AA93" i="23"/>
  <c r="Z93" i="23"/>
  <c r="Y93" i="23"/>
  <c r="AO87" i="23"/>
  <c r="AN87" i="23"/>
  <c r="AM87" i="23"/>
  <c r="AL87" i="23"/>
  <c r="AK87" i="23"/>
  <c r="AJ87" i="23"/>
  <c r="AI87" i="23"/>
  <c r="AH87" i="23"/>
  <c r="AG87" i="23"/>
  <c r="AF87" i="23"/>
  <c r="AE87" i="23"/>
  <c r="AD87" i="23"/>
  <c r="AC87" i="23"/>
  <c r="AB87" i="23"/>
  <c r="AA87" i="23"/>
  <c r="Z87" i="23"/>
  <c r="Y87" i="23"/>
  <c r="AY85" i="23"/>
  <c r="AX85" i="23"/>
  <c r="AW85" i="23"/>
  <c r="AV85" i="23"/>
  <c r="AU85" i="23"/>
  <c r="AT85" i="23"/>
  <c r="AS85" i="23"/>
  <c r="AR85" i="23"/>
  <c r="AQ85" i="23"/>
  <c r="AP85" i="23"/>
  <c r="AO85" i="23"/>
  <c r="AN85" i="23"/>
  <c r="AM85" i="23"/>
  <c r="AL85" i="23"/>
  <c r="AK85" i="23"/>
  <c r="AJ85" i="23"/>
  <c r="AI85" i="23"/>
  <c r="AH85" i="23"/>
  <c r="AG85" i="23"/>
  <c r="AF85" i="23"/>
  <c r="AE85" i="23"/>
  <c r="AD85" i="23"/>
  <c r="AC85" i="23"/>
  <c r="AB85" i="23"/>
  <c r="AA85" i="23"/>
  <c r="Z85" i="23"/>
  <c r="Y85" i="23"/>
  <c r="BB84" i="23"/>
  <c r="BA84" i="23"/>
  <c r="AZ84" i="23"/>
  <c r="AY84" i="23"/>
  <c r="AX84" i="23"/>
  <c r="AW84" i="23"/>
  <c r="AV84" i="23"/>
  <c r="AU84" i="23"/>
  <c r="AT84" i="23"/>
  <c r="AS84" i="23"/>
  <c r="AR84" i="23"/>
  <c r="AQ84" i="23"/>
  <c r="AP84" i="23"/>
  <c r="AO84" i="23"/>
  <c r="AN84" i="23"/>
  <c r="AM84" i="23"/>
  <c r="AL84" i="23"/>
  <c r="AK84" i="23"/>
  <c r="AJ84" i="23"/>
  <c r="AI84" i="23"/>
  <c r="AH84" i="23"/>
  <c r="AG84" i="23"/>
  <c r="AF84" i="23"/>
  <c r="AE84" i="23"/>
  <c r="AD84" i="23"/>
  <c r="AC84" i="23"/>
  <c r="AB84" i="23"/>
  <c r="AA84" i="23"/>
  <c r="Z84" i="23"/>
  <c r="Y84" i="23"/>
  <c r="AO80" i="23"/>
  <c r="AN80" i="23"/>
  <c r="AM80" i="23"/>
  <c r="AL80" i="23"/>
  <c r="AK80" i="23"/>
  <c r="AJ80" i="23"/>
  <c r="AI80" i="23"/>
  <c r="AH80" i="23"/>
  <c r="AG80" i="23"/>
  <c r="AF80" i="23"/>
  <c r="AE80" i="23"/>
  <c r="AD80" i="23"/>
  <c r="AC80" i="23"/>
  <c r="AB80" i="23"/>
  <c r="AA80" i="23"/>
  <c r="Z80" i="23"/>
  <c r="Y80" i="23"/>
  <c r="AL79" i="23"/>
  <c r="AK79" i="23"/>
  <c r="AJ79" i="23"/>
  <c r="AI79" i="23"/>
  <c r="AH79" i="23"/>
  <c r="AG79" i="23"/>
  <c r="AF79" i="23"/>
  <c r="AE79" i="23"/>
  <c r="AD79" i="23"/>
  <c r="AC79" i="23"/>
  <c r="AB79" i="23"/>
  <c r="AA79" i="23"/>
  <c r="Z79" i="23"/>
  <c r="Y79" i="23"/>
  <c r="AL77" i="23"/>
  <c r="AK77" i="23"/>
  <c r="AJ77" i="23"/>
  <c r="AI77" i="23"/>
  <c r="AH77" i="23"/>
  <c r="AG77" i="23"/>
  <c r="AF77" i="23"/>
  <c r="AE77" i="23"/>
  <c r="AD77" i="23"/>
  <c r="AC77" i="23"/>
  <c r="AB77" i="23"/>
  <c r="AA77" i="23"/>
  <c r="Z77" i="23"/>
  <c r="Y77" i="23"/>
  <c r="AL74" i="23"/>
  <c r="AK74" i="23"/>
  <c r="AJ74" i="23"/>
  <c r="AI74" i="23"/>
  <c r="AH74" i="23"/>
  <c r="AG74" i="23"/>
  <c r="AF74" i="23"/>
  <c r="AE74" i="23"/>
  <c r="AD74" i="23"/>
  <c r="AC74" i="23"/>
  <c r="AB74" i="23"/>
  <c r="AA74" i="23"/>
  <c r="Z74" i="23"/>
  <c r="Y74" i="23"/>
  <c r="BB73" i="23"/>
  <c r="BA73" i="23"/>
  <c r="AZ73" i="23"/>
  <c r="AY73" i="23"/>
  <c r="AX73" i="23"/>
  <c r="AW73" i="23"/>
  <c r="AV73" i="23"/>
  <c r="AU73" i="23"/>
  <c r="AT73" i="23"/>
  <c r="AS73" i="23"/>
  <c r="AR73" i="23"/>
  <c r="AQ73" i="23"/>
  <c r="AP73" i="23"/>
  <c r="AO73" i="23"/>
  <c r="AN73" i="23"/>
  <c r="AM73" i="23"/>
  <c r="AL73" i="23"/>
  <c r="AK73" i="23"/>
  <c r="AJ73" i="23"/>
  <c r="AI73" i="23"/>
  <c r="AH73" i="23"/>
  <c r="AG73" i="23"/>
  <c r="AF73" i="23"/>
  <c r="AE73" i="23"/>
  <c r="AD73" i="23"/>
  <c r="AC73" i="23"/>
  <c r="AB73" i="23"/>
  <c r="AA73" i="23"/>
  <c r="Z73" i="23"/>
  <c r="Y73" i="23"/>
  <c r="BB69" i="23"/>
  <c r="BA69" i="23"/>
  <c r="AZ69" i="23"/>
  <c r="AY69" i="23"/>
  <c r="AX69" i="23"/>
  <c r="AW69" i="23"/>
  <c r="AV69" i="23"/>
  <c r="AU69" i="23"/>
  <c r="AT69" i="23"/>
  <c r="AS69" i="23"/>
  <c r="AR69" i="23"/>
  <c r="AQ69" i="23"/>
  <c r="AP69" i="23"/>
  <c r="AO69" i="23"/>
  <c r="AN69" i="23"/>
  <c r="AM69" i="23"/>
  <c r="AL69" i="23"/>
  <c r="AK69" i="23"/>
  <c r="AJ69" i="23"/>
  <c r="AI69" i="23"/>
  <c r="AH69" i="23"/>
  <c r="AG69" i="23"/>
  <c r="AF69" i="23"/>
  <c r="AE69" i="23"/>
  <c r="AD69" i="23"/>
  <c r="AC69" i="23"/>
  <c r="AB69" i="23"/>
  <c r="AA69" i="23"/>
  <c r="Z69" i="23"/>
  <c r="Y69" i="23"/>
  <c r="BB68" i="23"/>
  <c r="BA68" i="23"/>
  <c r="AZ68" i="23"/>
  <c r="AY68" i="23"/>
  <c r="AX68" i="23"/>
  <c r="AW68" i="23"/>
  <c r="AV68" i="23"/>
  <c r="AU68" i="23"/>
  <c r="AT68" i="23"/>
  <c r="AS68" i="23"/>
  <c r="AR68" i="23"/>
  <c r="AQ68" i="23"/>
  <c r="AP68" i="23"/>
  <c r="AO68" i="23"/>
  <c r="AN68" i="23"/>
  <c r="AM68" i="23"/>
  <c r="AL68" i="23"/>
  <c r="AK68" i="23"/>
  <c r="AJ68" i="23"/>
  <c r="AI68" i="23"/>
  <c r="AH68" i="23"/>
  <c r="AG68" i="23"/>
  <c r="AF68" i="23"/>
  <c r="AE68" i="23"/>
  <c r="AD68" i="23"/>
  <c r="AC68" i="23"/>
  <c r="AB68" i="23"/>
  <c r="AA68" i="23"/>
  <c r="Z68" i="23"/>
  <c r="Y68" i="23"/>
  <c r="AV67" i="23"/>
  <c r="AU67" i="23"/>
  <c r="AT67" i="23"/>
  <c r="AS67" i="23"/>
  <c r="AR67" i="23"/>
  <c r="AQ67" i="23"/>
  <c r="AP67" i="23"/>
  <c r="AO67" i="23"/>
  <c r="AN67" i="23"/>
  <c r="AM67" i="23"/>
  <c r="AL67" i="23"/>
  <c r="AK67" i="23"/>
  <c r="AJ67" i="23"/>
  <c r="AI67" i="23"/>
  <c r="AH67" i="23"/>
  <c r="AG67" i="23"/>
  <c r="AF67" i="23"/>
  <c r="AE67" i="23"/>
  <c r="AD67" i="23"/>
  <c r="AC67" i="23"/>
  <c r="AB67" i="23"/>
  <c r="AA67" i="23"/>
  <c r="Z67" i="23"/>
  <c r="Y67" i="23"/>
  <c r="AP65" i="23"/>
  <c r="AO65" i="23"/>
  <c r="AN65" i="23"/>
  <c r="AM65" i="23"/>
  <c r="AL65" i="23"/>
  <c r="AK65" i="23"/>
  <c r="AJ65" i="23"/>
  <c r="AI65" i="23"/>
  <c r="AH65" i="23"/>
  <c r="AG65" i="23"/>
  <c r="AF65" i="23"/>
  <c r="AE65" i="23"/>
  <c r="AD65" i="23"/>
  <c r="AC65" i="23"/>
  <c r="AB65" i="23"/>
  <c r="AA65" i="23"/>
  <c r="Z65" i="23"/>
  <c r="Y65" i="23"/>
  <c r="BB61" i="23"/>
  <c r="BA61" i="23"/>
  <c r="AZ61" i="23"/>
  <c r="AY61" i="23"/>
  <c r="AX61" i="23"/>
  <c r="AW61" i="23"/>
  <c r="AV61" i="23"/>
  <c r="AU61" i="23"/>
  <c r="AT61" i="23"/>
  <c r="AS61" i="23"/>
  <c r="AR61" i="23"/>
  <c r="AQ61" i="23"/>
  <c r="AP61" i="23"/>
  <c r="AO61" i="23"/>
  <c r="AN61" i="23"/>
  <c r="AM61" i="23"/>
  <c r="AL61" i="23"/>
  <c r="AK61" i="23"/>
  <c r="AJ61" i="23"/>
  <c r="AI61" i="23"/>
  <c r="AH61" i="23"/>
  <c r="AG61" i="23"/>
  <c r="AF61" i="23"/>
  <c r="AE61" i="23"/>
  <c r="AD61" i="23"/>
  <c r="AC61" i="23"/>
  <c r="AB61" i="23"/>
  <c r="AA61" i="23"/>
  <c r="Z61" i="23"/>
  <c r="Y61" i="23"/>
  <c r="AJ59" i="23"/>
  <c r="AI59" i="23"/>
  <c r="AH59" i="23"/>
  <c r="AG59" i="23"/>
  <c r="AF59" i="23"/>
  <c r="AE59" i="23"/>
  <c r="AD59" i="23"/>
  <c r="AC59" i="23"/>
  <c r="AB59" i="23"/>
  <c r="AA59" i="23"/>
  <c r="Z59" i="23"/>
  <c r="Y59" i="23"/>
  <c r="AN58" i="23"/>
  <c r="AM58" i="23"/>
  <c r="AL58" i="23"/>
  <c r="AK58" i="23"/>
  <c r="AJ58" i="23"/>
  <c r="AI58" i="23"/>
  <c r="AH58" i="23"/>
  <c r="AG58" i="23"/>
  <c r="AF58" i="23"/>
  <c r="AE58" i="23"/>
  <c r="AD58" i="23"/>
  <c r="AC58" i="23"/>
  <c r="AB58" i="23"/>
  <c r="AA58" i="23"/>
  <c r="Z58" i="23"/>
  <c r="Y58" i="23"/>
  <c r="BB53" i="23"/>
  <c r="BA53" i="23"/>
  <c r="AZ53" i="23"/>
  <c r="AY53" i="23"/>
  <c r="AX53" i="23"/>
  <c r="AW53" i="23"/>
  <c r="AV53" i="23"/>
  <c r="AU53" i="23"/>
  <c r="AT53" i="23"/>
  <c r="AS53" i="23"/>
  <c r="AR53" i="23"/>
  <c r="AQ53" i="23"/>
  <c r="AP53" i="23"/>
  <c r="AO53" i="23"/>
  <c r="AN53" i="23"/>
  <c r="AM53" i="23"/>
  <c r="AL53" i="23"/>
  <c r="AK53" i="23"/>
  <c r="AJ53" i="23"/>
  <c r="AI53" i="23"/>
  <c r="AH53" i="23"/>
  <c r="AG53" i="23"/>
  <c r="AF53" i="23"/>
  <c r="AE53" i="23"/>
  <c r="AD53" i="23"/>
  <c r="AC53" i="23"/>
  <c r="AB53" i="23"/>
  <c r="AA53" i="23"/>
  <c r="Z53" i="23"/>
  <c r="Y53" i="23"/>
  <c r="BB45" i="23"/>
  <c r="BA45" i="23"/>
  <c r="AZ45" i="23"/>
  <c r="AY45" i="23"/>
  <c r="AX45" i="23"/>
  <c r="AW45" i="23"/>
  <c r="AV45" i="23"/>
  <c r="AU45" i="23"/>
  <c r="AT45" i="23"/>
  <c r="AS45" i="23"/>
  <c r="AR45" i="23"/>
  <c r="AQ45" i="23"/>
  <c r="AP45" i="23"/>
  <c r="AO45" i="23"/>
  <c r="AN45" i="23"/>
  <c r="AM45" i="23"/>
  <c r="AL45" i="23"/>
  <c r="AK45" i="23"/>
  <c r="AJ45" i="23"/>
  <c r="AI45" i="23"/>
  <c r="AH45" i="23"/>
  <c r="AG45" i="23"/>
  <c r="AF45" i="23"/>
  <c r="AE45" i="23"/>
  <c r="AD45" i="23"/>
  <c r="AC45" i="23"/>
  <c r="AB45" i="23"/>
  <c r="AA45" i="23"/>
  <c r="Z45" i="23"/>
  <c r="Y45" i="23"/>
  <c r="BB39" i="23"/>
  <c r="BA39" i="23"/>
  <c r="AZ39" i="23"/>
  <c r="AY39" i="23"/>
  <c r="AX39" i="23"/>
  <c r="AW39" i="23"/>
  <c r="AV39" i="23"/>
  <c r="AU39" i="23"/>
  <c r="AT39" i="23"/>
  <c r="AS39" i="23"/>
  <c r="AR39" i="23"/>
  <c r="AQ39" i="23"/>
  <c r="AP39" i="23"/>
  <c r="AO39" i="23"/>
  <c r="AN39" i="23"/>
  <c r="AM39" i="23"/>
  <c r="AL39" i="23"/>
  <c r="AK39" i="23"/>
  <c r="AJ39" i="23"/>
  <c r="AI39" i="23"/>
  <c r="AH39" i="23"/>
  <c r="AG39" i="23"/>
  <c r="AF39" i="23"/>
  <c r="AE39" i="23"/>
  <c r="AD39" i="23"/>
  <c r="AC39" i="23"/>
  <c r="AB39" i="23"/>
  <c r="AA39" i="23"/>
  <c r="Z39" i="23"/>
  <c r="Y39" i="23"/>
  <c r="AJ36" i="23"/>
  <c r="AI36" i="23"/>
  <c r="AH36" i="23"/>
  <c r="AG36" i="23"/>
  <c r="AF36" i="23"/>
  <c r="AE36" i="23"/>
  <c r="AD36" i="23"/>
  <c r="AC36" i="23"/>
  <c r="AB36" i="23"/>
  <c r="AA36" i="23"/>
  <c r="Z36" i="23"/>
  <c r="Y36" i="23"/>
  <c r="BB35" i="23"/>
  <c r="BA35" i="23"/>
  <c r="AZ35" i="23"/>
  <c r="AY35" i="23"/>
  <c r="AX35" i="23"/>
  <c r="AW35" i="23"/>
  <c r="AV35" i="23"/>
  <c r="AU35" i="23"/>
  <c r="AT35" i="23"/>
  <c r="AS35" i="23"/>
  <c r="AR35" i="23"/>
  <c r="AQ35" i="23"/>
  <c r="AP35" i="23"/>
  <c r="AO35" i="23"/>
  <c r="AN35" i="23"/>
  <c r="AM35" i="23"/>
  <c r="AL35" i="23"/>
  <c r="AK35" i="23"/>
  <c r="AJ35" i="23"/>
  <c r="AI35" i="23"/>
  <c r="AH35" i="23"/>
  <c r="AG35" i="23"/>
  <c r="AF35" i="23"/>
  <c r="AE35" i="23"/>
  <c r="AD35" i="23"/>
  <c r="AC35" i="23"/>
  <c r="AB35" i="23"/>
  <c r="AA35" i="23"/>
  <c r="Z35" i="23"/>
  <c r="Y35" i="23"/>
  <c r="BB24" i="23"/>
  <c r="BA24" i="23"/>
  <c r="AZ24" i="23"/>
  <c r="AY24" i="23"/>
  <c r="AX24" i="23"/>
  <c r="AW24" i="23"/>
  <c r="AV24" i="23"/>
  <c r="AU24" i="23"/>
  <c r="AT24" i="23"/>
  <c r="AS24" i="23"/>
  <c r="AR24" i="23"/>
  <c r="AQ24" i="23"/>
  <c r="AP24" i="23"/>
  <c r="AO24" i="23"/>
  <c r="AN24" i="23"/>
  <c r="AM24" i="23"/>
  <c r="AL24" i="23"/>
  <c r="AK24" i="23"/>
  <c r="AJ24" i="23"/>
  <c r="AI24" i="23"/>
  <c r="AH24" i="23"/>
  <c r="AG24" i="23"/>
  <c r="AF24" i="23"/>
  <c r="AE24" i="23"/>
  <c r="AD24" i="23"/>
  <c r="AC24" i="23"/>
  <c r="AB24" i="23"/>
  <c r="AA24" i="23"/>
  <c r="Z24" i="23"/>
  <c r="Y24" i="23"/>
  <c r="BB20" i="23"/>
  <c r="BA20" i="23"/>
  <c r="AZ20" i="23"/>
  <c r="AY20" i="23"/>
  <c r="AX20" i="23"/>
  <c r="AW20" i="23"/>
  <c r="AV20" i="23"/>
  <c r="AU20" i="23"/>
  <c r="AT20" i="23"/>
  <c r="AS20" i="23"/>
  <c r="AR20" i="23"/>
  <c r="AQ20" i="23"/>
  <c r="AP20" i="23"/>
  <c r="AO20" i="23"/>
  <c r="AN20" i="23"/>
  <c r="AM20" i="23"/>
  <c r="AL20" i="23"/>
  <c r="AK20" i="23"/>
  <c r="AJ20" i="23"/>
  <c r="AI20" i="23"/>
  <c r="AH20" i="23"/>
  <c r="AG20" i="23"/>
  <c r="AF20" i="23"/>
  <c r="AE20" i="23"/>
  <c r="AD20" i="23"/>
  <c r="AC20" i="23"/>
  <c r="AB20" i="23"/>
  <c r="AA20" i="23"/>
  <c r="Z20" i="23"/>
  <c r="Y20" i="23"/>
  <c r="AU16" i="23"/>
  <c r="AT16" i="23"/>
  <c r="AS16" i="23"/>
  <c r="AR16" i="23"/>
  <c r="AQ16" i="23"/>
  <c r="AP16" i="23"/>
  <c r="AO16" i="23"/>
  <c r="AN16" i="23"/>
  <c r="AM16" i="23"/>
  <c r="AL16" i="23"/>
  <c r="AK16" i="23"/>
  <c r="AJ16" i="23"/>
  <c r="AI16" i="23"/>
  <c r="AH16" i="23"/>
  <c r="AG16" i="23"/>
  <c r="AF16" i="23"/>
  <c r="AE16" i="23"/>
  <c r="AD16" i="23"/>
  <c r="AC16" i="23"/>
  <c r="AB16" i="23"/>
  <c r="AA16" i="23"/>
  <c r="Z16" i="23"/>
  <c r="Y16" i="23"/>
  <c r="AM14" i="23"/>
  <c r="AL14" i="23"/>
  <c r="AK14" i="23"/>
  <c r="AJ14" i="23"/>
  <c r="AI14" i="23"/>
  <c r="AH14" i="23"/>
  <c r="AG14" i="23"/>
  <c r="AF14" i="23"/>
  <c r="AE14" i="23"/>
  <c r="AD14" i="23"/>
  <c r="AC14" i="23"/>
  <c r="AB14" i="23"/>
  <c r="AA14" i="23"/>
  <c r="Z14" i="23"/>
  <c r="Y14" i="23"/>
  <c r="BB10" i="23"/>
  <c r="BA10" i="23"/>
  <c r="AZ10" i="23"/>
  <c r="AY10" i="23"/>
  <c r="AX10" i="23"/>
  <c r="AW10" i="23"/>
  <c r="AV10" i="23"/>
  <c r="AU10" i="23"/>
  <c r="AT10" i="23"/>
  <c r="AS10" i="23"/>
  <c r="AR10" i="23"/>
  <c r="AQ10" i="23"/>
  <c r="AP10" i="23"/>
  <c r="AO10" i="23"/>
  <c r="AN10" i="23"/>
  <c r="AM10" i="23"/>
  <c r="AL10" i="23"/>
  <c r="AK10" i="23"/>
  <c r="AJ10" i="23"/>
  <c r="AI10" i="23"/>
  <c r="AH10" i="23"/>
  <c r="AG10" i="23"/>
  <c r="AF10" i="23"/>
  <c r="AE10" i="23"/>
  <c r="AD10" i="23"/>
  <c r="AC10" i="23"/>
  <c r="AB10" i="23"/>
  <c r="AA10" i="23"/>
  <c r="Z10" i="23"/>
  <c r="Y10" i="23"/>
  <c r="BB323" i="23"/>
  <c r="BA323" i="23"/>
  <c r="AZ323" i="23"/>
  <c r="AY323" i="23"/>
  <c r="AX323" i="23"/>
  <c r="AW323" i="23"/>
  <c r="AV323" i="23"/>
  <c r="AU323" i="23"/>
  <c r="AT323" i="23"/>
  <c r="AS323" i="23"/>
  <c r="AR323" i="23"/>
  <c r="AQ323" i="23"/>
  <c r="AP323" i="23"/>
  <c r="AO323" i="23"/>
  <c r="AN323" i="23"/>
  <c r="AM323" i="23"/>
  <c r="AL323" i="23"/>
  <c r="AK323" i="23"/>
  <c r="AJ323" i="23"/>
  <c r="AI323" i="23"/>
  <c r="AH323" i="23"/>
  <c r="AG323" i="23"/>
  <c r="AF323" i="23"/>
  <c r="AE323" i="23"/>
  <c r="AD323" i="23"/>
  <c r="AC323" i="23"/>
  <c r="AB323" i="23"/>
  <c r="AA323" i="23"/>
  <c r="Z323" i="23"/>
  <c r="Y323" i="23"/>
  <c r="BB318" i="23"/>
  <c r="BA318" i="23"/>
  <c r="AZ318" i="23"/>
  <c r="AY318" i="23"/>
  <c r="AX318" i="23"/>
  <c r="AW318" i="23"/>
  <c r="AV318" i="23"/>
  <c r="AU318" i="23"/>
  <c r="AT318" i="23"/>
  <c r="AS318" i="23"/>
  <c r="AR318" i="23"/>
  <c r="AQ318" i="23"/>
  <c r="AP318" i="23"/>
  <c r="AO318" i="23"/>
  <c r="AN318" i="23"/>
  <c r="AM318" i="23"/>
  <c r="AL318" i="23"/>
  <c r="AK318" i="23"/>
  <c r="AJ318" i="23"/>
  <c r="AI318" i="23"/>
  <c r="AH318" i="23"/>
  <c r="AG318" i="23"/>
  <c r="AF318" i="23"/>
  <c r="AE318" i="23"/>
  <c r="AD318" i="23"/>
  <c r="AC318" i="23"/>
  <c r="AB318" i="23"/>
  <c r="AA318" i="23"/>
  <c r="Z318" i="23"/>
  <c r="Y318" i="23"/>
  <c r="BB267" i="23"/>
  <c r="BA267" i="23"/>
  <c r="AZ267" i="23"/>
  <c r="AY267" i="23"/>
  <c r="AX267" i="23"/>
  <c r="AW267" i="23"/>
  <c r="AV267" i="23"/>
  <c r="AU267" i="23"/>
  <c r="AT267" i="23"/>
  <c r="AS267" i="23"/>
  <c r="AR267" i="23"/>
  <c r="AQ267" i="23"/>
  <c r="AP267" i="23"/>
  <c r="AO267" i="23"/>
  <c r="AN267" i="23"/>
  <c r="AM267" i="23"/>
  <c r="AL267" i="23"/>
  <c r="AK267" i="23"/>
  <c r="AJ267" i="23"/>
  <c r="AI267" i="23"/>
  <c r="AH267" i="23"/>
  <c r="AG267" i="23"/>
  <c r="AF267" i="23"/>
  <c r="AE267" i="23"/>
  <c r="AD267" i="23"/>
  <c r="AC267" i="23"/>
  <c r="AB267" i="23"/>
  <c r="AA267" i="23"/>
  <c r="Z267" i="23"/>
  <c r="Y267" i="23"/>
  <c r="BB256" i="23"/>
  <c r="BA256" i="23"/>
  <c r="AZ256" i="23"/>
  <c r="AY256" i="23"/>
  <c r="AX256" i="23"/>
  <c r="AW256" i="23"/>
  <c r="AV256" i="23"/>
  <c r="AU256" i="23"/>
  <c r="AT256" i="23"/>
  <c r="AS256" i="23"/>
  <c r="AR256" i="23"/>
  <c r="AQ256" i="23"/>
  <c r="AP256" i="23"/>
  <c r="AO256" i="23"/>
  <c r="AN256" i="23"/>
  <c r="AM256" i="23"/>
  <c r="AL256" i="23"/>
  <c r="AK256" i="23"/>
  <c r="AJ256" i="23"/>
  <c r="AI256" i="23"/>
  <c r="AH256" i="23"/>
  <c r="AG256" i="23"/>
  <c r="AF256" i="23"/>
  <c r="AE256" i="23"/>
  <c r="AD256" i="23"/>
  <c r="AC256" i="23"/>
  <c r="AB256" i="23"/>
  <c r="AA256" i="23"/>
  <c r="Z256" i="23"/>
  <c r="Y256" i="23"/>
  <c r="BB251" i="23"/>
  <c r="BA251" i="23"/>
  <c r="AZ251" i="23"/>
  <c r="AY251" i="23"/>
  <c r="AX251" i="23"/>
  <c r="AW251" i="23"/>
  <c r="AV251" i="23"/>
  <c r="AU251" i="23"/>
  <c r="AT251" i="23"/>
  <c r="AS251" i="23"/>
  <c r="AR251" i="23"/>
  <c r="AQ251" i="23"/>
  <c r="AP251" i="23"/>
  <c r="AO251" i="23"/>
  <c r="AN251" i="23"/>
  <c r="AM251" i="23"/>
  <c r="AL251" i="23"/>
  <c r="AK251" i="23"/>
  <c r="AJ251" i="23"/>
  <c r="AI251" i="23"/>
  <c r="AH251" i="23"/>
  <c r="AG251" i="23"/>
  <c r="AF251" i="23"/>
  <c r="AE251" i="23"/>
  <c r="AD251" i="23"/>
  <c r="AC251" i="23"/>
  <c r="AB251" i="23"/>
  <c r="AA251" i="23"/>
  <c r="Z251" i="23"/>
  <c r="Y251" i="23"/>
  <c r="BB228" i="23"/>
  <c r="BA228" i="23"/>
  <c r="AZ228" i="23"/>
  <c r="AY228" i="23"/>
  <c r="AX228" i="23"/>
  <c r="AW228" i="23"/>
  <c r="AV228" i="23"/>
  <c r="AU228" i="23"/>
  <c r="AT228" i="23"/>
  <c r="AS228" i="23"/>
  <c r="AR228" i="23"/>
  <c r="AQ228" i="23"/>
  <c r="AP228" i="23"/>
  <c r="AO228" i="23"/>
  <c r="AN228" i="23"/>
  <c r="AM228" i="23"/>
  <c r="AL228" i="23"/>
  <c r="AK228" i="23"/>
  <c r="AJ228" i="23"/>
  <c r="AI228" i="23"/>
  <c r="AH228" i="23"/>
  <c r="AG228" i="23"/>
  <c r="AF228" i="23"/>
  <c r="AE228" i="23"/>
  <c r="AD228" i="23"/>
  <c r="AC228" i="23"/>
  <c r="AB228" i="23"/>
  <c r="AA228" i="23"/>
  <c r="Z228" i="23"/>
  <c r="Y228" i="23"/>
  <c r="BB224" i="23"/>
  <c r="BA224" i="23"/>
  <c r="AZ224" i="23"/>
  <c r="AY224" i="23"/>
  <c r="AX224" i="23"/>
  <c r="AW224" i="23"/>
  <c r="AV224" i="23"/>
  <c r="AU224" i="23"/>
  <c r="AT224" i="23"/>
  <c r="AS224" i="23"/>
  <c r="AR224" i="23"/>
  <c r="AQ224" i="23"/>
  <c r="AP224" i="23"/>
  <c r="AO224" i="23"/>
  <c r="AN224" i="23"/>
  <c r="AM224" i="23"/>
  <c r="AL224" i="23"/>
  <c r="AK224" i="23"/>
  <c r="AJ224" i="23"/>
  <c r="AI224" i="23"/>
  <c r="AH224" i="23"/>
  <c r="AG224" i="23"/>
  <c r="AF224" i="23"/>
  <c r="AE224" i="23"/>
  <c r="AD224" i="23"/>
  <c r="AC224" i="23"/>
  <c r="AB224" i="23"/>
  <c r="AA224" i="23"/>
  <c r="Z224" i="23"/>
  <c r="Y224" i="23"/>
  <c r="BB222" i="23"/>
  <c r="BA222" i="23"/>
  <c r="AZ222" i="23"/>
  <c r="AY222" i="23"/>
  <c r="AX222" i="23"/>
  <c r="AW222" i="23"/>
  <c r="AV222" i="23"/>
  <c r="AU222" i="23"/>
  <c r="AT222" i="23"/>
  <c r="AS222" i="23"/>
  <c r="AR222" i="23"/>
  <c r="AQ222" i="23"/>
  <c r="AP222" i="23"/>
  <c r="AO222" i="23"/>
  <c r="AN222" i="23"/>
  <c r="AM222" i="23"/>
  <c r="AL222" i="23"/>
  <c r="AK222" i="23"/>
  <c r="AJ222" i="23"/>
  <c r="AI222" i="23"/>
  <c r="AH222" i="23"/>
  <c r="AG222" i="23"/>
  <c r="AF222" i="23"/>
  <c r="AE222" i="23"/>
  <c r="AD222" i="23"/>
  <c r="AC222" i="23"/>
  <c r="AB222" i="23"/>
  <c r="AA222" i="23"/>
  <c r="Z222" i="23"/>
  <c r="Y222" i="23"/>
  <c r="BB216" i="23"/>
  <c r="BA216" i="23"/>
  <c r="AZ216" i="23"/>
  <c r="AY216" i="23"/>
  <c r="AX216" i="23"/>
  <c r="AW216" i="23"/>
  <c r="AV216" i="23"/>
  <c r="AU216" i="23"/>
  <c r="AT216" i="23"/>
  <c r="AS216" i="23"/>
  <c r="AR216" i="23"/>
  <c r="AQ216" i="23"/>
  <c r="AP216" i="23"/>
  <c r="AO216" i="23"/>
  <c r="AN216" i="23"/>
  <c r="AM216" i="23"/>
  <c r="AL216" i="23"/>
  <c r="AK216" i="23"/>
  <c r="AJ216" i="23"/>
  <c r="AI216" i="23"/>
  <c r="AH216" i="23"/>
  <c r="AG216" i="23"/>
  <c r="AF216" i="23"/>
  <c r="AE216" i="23"/>
  <c r="AD216" i="23"/>
  <c r="AC216" i="23"/>
  <c r="AB216" i="23"/>
  <c r="AA216" i="23"/>
  <c r="Z216" i="23"/>
  <c r="Y216" i="23"/>
  <c r="BB214" i="23"/>
  <c r="BA214" i="23"/>
  <c r="AZ214" i="23"/>
  <c r="AY214" i="23"/>
  <c r="AX214" i="23"/>
  <c r="AW214" i="23"/>
  <c r="AV214" i="23"/>
  <c r="AU214" i="23"/>
  <c r="AT214" i="23"/>
  <c r="AS214" i="23"/>
  <c r="AR214" i="23"/>
  <c r="AQ214" i="23"/>
  <c r="AP214" i="23"/>
  <c r="AO214" i="23"/>
  <c r="AN214" i="23"/>
  <c r="AM214" i="23"/>
  <c r="AL214" i="23"/>
  <c r="AK214" i="23"/>
  <c r="AJ214" i="23"/>
  <c r="AI214" i="23"/>
  <c r="AH214" i="23"/>
  <c r="AG214" i="23"/>
  <c r="AF214" i="23"/>
  <c r="AE214" i="23"/>
  <c r="AD214" i="23"/>
  <c r="AC214" i="23"/>
  <c r="AB214" i="23"/>
  <c r="AA214" i="23"/>
  <c r="Z214" i="23"/>
  <c r="Y214" i="23"/>
  <c r="BB206" i="23"/>
  <c r="BA206" i="23"/>
  <c r="AZ206" i="23"/>
  <c r="AY206" i="23"/>
  <c r="AX206" i="23"/>
  <c r="AW206" i="23"/>
  <c r="AV206" i="23"/>
  <c r="AU206" i="23"/>
  <c r="AT206" i="23"/>
  <c r="AS206" i="23"/>
  <c r="AR206" i="23"/>
  <c r="AQ206" i="23"/>
  <c r="AP206" i="23"/>
  <c r="AO206" i="23"/>
  <c r="AN206" i="23"/>
  <c r="AM206" i="23"/>
  <c r="AL206" i="23"/>
  <c r="AK206" i="23"/>
  <c r="AJ206" i="23"/>
  <c r="AI206" i="23"/>
  <c r="AH206" i="23"/>
  <c r="AG206" i="23"/>
  <c r="AF206" i="23"/>
  <c r="AE206" i="23"/>
  <c r="AD206" i="23"/>
  <c r="AC206" i="23"/>
  <c r="AB206" i="23"/>
  <c r="AA206" i="23"/>
  <c r="Z206" i="23"/>
  <c r="Y206" i="23"/>
  <c r="BB204" i="23"/>
  <c r="BA204" i="23"/>
  <c r="AZ204" i="23"/>
  <c r="AY204" i="23"/>
  <c r="AX204" i="23"/>
  <c r="AW204" i="23"/>
  <c r="AV204" i="23"/>
  <c r="AU204" i="23"/>
  <c r="AT204" i="23"/>
  <c r="AS204" i="23"/>
  <c r="AR204" i="23"/>
  <c r="AQ204" i="23"/>
  <c r="AP204" i="23"/>
  <c r="AO204" i="23"/>
  <c r="AN204" i="23"/>
  <c r="AM204" i="23"/>
  <c r="AL204" i="23"/>
  <c r="AK204" i="23"/>
  <c r="AJ204" i="23"/>
  <c r="AI204" i="23"/>
  <c r="AH204" i="23"/>
  <c r="AG204" i="23"/>
  <c r="AF204" i="23"/>
  <c r="AE204" i="23"/>
  <c r="AD204" i="23"/>
  <c r="AC204" i="23"/>
  <c r="AB204" i="23"/>
  <c r="AA204" i="23"/>
  <c r="Z204" i="23"/>
  <c r="Y204" i="23"/>
  <c r="BB187" i="23"/>
  <c r="BA187" i="23"/>
  <c r="AZ187" i="23"/>
  <c r="AY187" i="23"/>
  <c r="AX187" i="23"/>
  <c r="AW187" i="23"/>
  <c r="AV187" i="23"/>
  <c r="AU187" i="23"/>
  <c r="AT187" i="23"/>
  <c r="AS187" i="23"/>
  <c r="AR187" i="23"/>
  <c r="AQ187" i="23"/>
  <c r="AP187" i="23"/>
  <c r="AO187" i="23"/>
  <c r="AN187" i="23"/>
  <c r="AM187" i="23"/>
  <c r="AL187" i="23"/>
  <c r="AK187" i="23"/>
  <c r="AJ187" i="23"/>
  <c r="AI187" i="23"/>
  <c r="AH187" i="23"/>
  <c r="AG187" i="23"/>
  <c r="AF187" i="23"/>
  <c r="AE187" i="23"/>
  <c r="AD187" i="23"/>
  <c r="AC187" i="23"/>
  <c r="AB187" i="23"/>
  <c r="AA187" i="23"/>
  <c r="Z187" i="23"/>
  <c r="Y187" i="23"/>
  <c r="BB181" i="23"/>
  <c r="BA181" i="23"/>
  <c r="AZ181" i="23"/>
  <c r="AY181" i="23"/>
  <c r="AX181" i="23"/>
  <c r="AW181" i="23"/>
  <c r="AV181" i="23"/>
  <c r="AU181" i="23"/>
  <c r="AT181" i="23"/>
  <c r="AS181" i="23"/>
  <c r="AR181" i="23"/>
  <c r="AQ181" i="23"/>
  <c r="AP181" i="23"/>
  <c r="AO181" i="23"/>
  <c r="AN181" i="23"/>
  <c r="AM181" i="23"/>
  <c r="AL181" i="23"/>
  <c r="AK181" i="23"/>
  <c r="AJ181" i="23"/>
  <c r="AI181" i="23"/>
  <c r="AH181" i="23"/>
  <c r="AG181" i="23"/>
  <c r="AF181" i="23"/>
  <c r="AE181" i="23"/>
  <c r="AD181" i="23"/>
  <c r="AC181" i="23"/>
  <c r="AB181" i="23"/>
  <c r="AA181" i="23"/>
  <c r="Z181" i="23"/>
  <c r="Y181" i="23"/>
  <c r="BB172" i="23"/>
  <c r="BA172" i="23"/>
  <c r="AZ172" i="23"/>
  <c r="AY172" i="23"/>
  <c r="AX172" i="23"/>
  <c r="AW172" i="23"/>
  <c r="AV172" i="23"/>
  <c r="AU172" i="23"/>
  <c r="AT172" i="23"/>
  <c r="AS172" i="23"/>
  <c r="AR172" i="23"/>
  <c r="AQ172" i="23"/>
  <c r="AP172" i="23"/>
  <c r="AO172" i="23"/>
  <c r="AN172" i="23"/>
  <c r="AM172" i="23"/>
  <c r="AL172" i="23"/>
  <c r="AK172" i="23"/>
  <c r="AJ172" i="23"/>
  <c r="AI172" i="23"/>
  <c r="AH172" i="23"/>
  <c r="AG172" i="23"/>
  <c r="AF172" i="23"/>
  <c r="AE172" i="23"/>
  <c r="AD172" i="23"/>
  <c r="AC172" i="23"/>
  <c r="AB172" i="23"/>
  <c r="AA172" i="23"/>
  <c r="Z172" i="23"/>
  <c r="Y172" i="23"/>
  <c r="BB161" i="23"/>
  <c r="BA161" i="23"/>
  <c r="AZ161" i="23"/>
  <c r="AY161" i="23"/>
  <c r="AX161" i="23"/>
  <c r="AW161" i="23"/>
  <c r="AV161" i="23"/>
  <c r="AU161" i="23"/>
  <c r="AT161" i="23"/>
  <c r="AS161" i="23"/>
  <c r="AR161" i="23"/>
  <c r="AQ161" i="23"/>
  <c r="AP161" i="23"/>
  <c r="AO161" i="23"/>
  <c r="AN161" i="23"/>
  <c r="AM161" i="23"/>
  <c r="AL161" i="23"/>
  <c r="AK161" i="23"/>
  <c r="AJ161" i="23"/>
  <c r="AI161" i="23"/>
  <c r="AH161" i="23"/>
  <c r="AG161" i="23"/>
  <c r="AF161" i="23"/>
  <c r="AE161" i="23"/>
  <c r="AD161" i="23"/>
  <c r="AC161" i="23"/>
  <c r="AB161" i="23"/>
  <c r="AA161" i="23"/>
  <c r="Z161" i="23"/>
  <c r="Y161" i="23"/>
  <c r="BB152" i="23"/>
  <c r="BA152" i="23"/>
  <c r="AZ152" i="23"/>
  <c r="AY152" i="23"/>
  <c r="AX152" i="23"/>
  <c r="AW152" i="23"/>
  <c r="AV152" i="23"/>
  <c r="AU152" i="23"/>
  <c r="AT152" i="23"/>
  <c r="AS152" i="23"/>
  <c r="AR152" i="23"/>
  <c r="AQ152" i="23"/>
  <c r="AP152" i="23"/>
  <c r="AO152" i="23"/>
  <c r="AN152" i="23"/>
  <c r="AM152" i="23"/>
  <c r="AL152" i="23"/>
  <c r="AK152" i="23"/>
  <c r="AJ152" i="23"/>
  <c r="AI152" i="23"/>
  <c r="AH152" i="23"/>
  <c r="AG152" i="23"/>
  <c r="AF152" i="23"/>
  <c r="AE152" i="23"/>
  <c r="AD152" i="23"/>
  <c r="AC152" i="23"/>
  <c r="AB152" i="23"/>
  <c r="AA152" i="23"/>
  <c r="Z152" i="23"/>
  <c r="Y152" i="23"/>
  <c r="BB140" i="23"/>
  <c r="BA140" i="23"/>
  <c r="AZ140" i="23"/>
  <c r="AY140" i="23"/>
  <c r="AX140" i="23"/>
  <c r="AW140" i="23"/>
  <c r="AV140" i="23"/>
  <c r="AU140" i="23"/>
  <c r="AT140" i="23"/>
  <c r="AS140" i="23"/>
  <c r="AR140" i="23"/>
  <c r="AQ140" i="23"/>
  <c r="AP140" i="23"/>
  <c r="AO140" i="23"/>
  <c r="AN140" i="23"/>
  <c r="AM140" i="23"/>
  <c r="AL140" i="23"/>
  <c r="AK140" i="23"/>
  <c r="AJ140" i="23"/>
  <c r="AI140" i="23"/>
  <c r="AH140" i="23"/>
  <c r="AG140" i="23"/>
  <c r="AF140" i="23"/>
  <c r="AE140" i="23"/>
  <c r="AD140" i="23"/>
  <c r="AC140" i="23"/>
  <c r="AB140" i="23"/>
  <c r="AA140" i="23"/>
  <c r="Z140" i="23"/>
  <c r="Y140" i="23"/>
  <c r="BB138" i="23"/>
  <c r="BA138" i="23"/>
  <c r="AZ138" i="23"/>
  <c r="AY138" i="23"/>
  <c r="AX138" i="23"/>
  <c r="AW138" i="23"/>
  <c r="AV138" i="23"/>
  <c r="AU138" i="23"/>
  <c r="AT138" i="23"/>
  <c r="AS138" i="23"/>
  <c r="AR138" i="23"/>
  <c r="AQ138" i="23"/>
  <c r="AP138" i="23"/>
  <c r="AO138" i="23"/>
  <c r="AN138" i="23"/>
  <c r="AM138" i="23"/>
  <c r="AL138" i="23"/>
  <c r="AK138" i="23"/>
  <c r="AJ138" i="23"/>
  <c r="AI138" i="23"/>
  <c r="AH138" i="23"/>
  <c r="AG138" i="23"/>
  <c r="AF138" i="23"/>
  <c r="AE138" i="23"/>
  <c r="AD138" i="23"/>
  <c r="AC138" i="23"/>
  <c r="AB138" i="23"/>
  <c r="AA138" i="23"/>
  <c r="Z138" i="23"/>
  <c r="Y138" i="23"/>
  <c r="BB137" i="23"/>
  <c r="BA137" i="23"/>
  <c r="AZ137" i="23"/>
  <c r="AY137" i="23"/>
  <c r="AX137" i="23"/>
  <c r="AW137" i="23"/>
  <c r="AV137" i="23"/>
  <c r="AU137" i="23"/>
  <c r="AT137" i="23"/>
  <c r="AS137" i="23"/>
  <c r="AR137" i="23"/>
  <c r="AQ137" i="23"/>
  <c r="AP137" i="23"/>
  <c r="AO137" i="23"/>
  <c r="AN137" i="23"/>
  <c r="AM137" i="23"/>
  <c r="AL137" i="23"/>
  <c r="AK137" i="23"/>
  <c r="AJ137" i="23"/>
  <c r="AI137" i="23"/>
  <c r="AH137" i="23"/>
  <c r="AG137" i="23"/>
  <c r="AF137" i="23"/>
  <c r="AE137" i="23"/>
  <c r="AD137" i="23"/>
  <c r="AC137" i="23"/>
  <c r="AB137" i="23"/>
  <c r="AA137" i="23"/>
  <c r="Z137" i="23"/>
  <c r="Y137" i="23"/>
  <c r="BB129" i="23"/>
  <c r="BA129" i="23"/>
  <c r="AZ129" i="23"/>
  <c r="AY129" i="23"/>
  <c r="AX129" i="23"/>
  <c r="AW129" i="23"/>
  <c r="AV129" i="23"/>
  <c r="AU129" i="23"/>
  <c r="AT129" i="23"/>
  <c r="AS129" i="23"/>
  <c r="AR129" i="23"/>
  <c r="AQ129" i="23"/>
  <c r="AP129" i="23"/>
  <c r="AO129" i="23"/>
  <c r="AN129" i="23"/>
  <c r="AM129" i="23"/>
  <c r="AL129" i="23"/>
  <c r="AK129" i="23"/>
  <c r="AJ129" i="23"/>
  <c r="AI129" i="23"/>
  <c r="AH129" i="23"/>
  <c r="AG129" i="23"/>
  <c r="AF129" i="23"/>
  <c r="AE129" i="23"/>
  <c r="AD129" i="23"/>
  <c r="AC129" i="23"/>
  <c r="AB129" i="23"/>
  <c r="AA129" i="23"/>
  <c r="Z129" i="23"/>
  <c r="Y129" i="23"/>
  <c r="BB75" i="23"/>
  <c r="BA75" i="23"/>
  <c r="AZ75" i="23"/>
  <c r="AY75" i="23"/>
  <c r="AX75" i="23"/>
  <c r="AW75" i="23"/>
  <c r="AV75" i="23"/>
  <c r="AU75" i="23"/>
  <c r="AT75" i="23"/>
  <c r="AS75" i="23"/>
  <c r="AR75" i="23"/>
  <c r="AQ75" i="23"/>
  <c r="AP75" i="23"/>
  <c r="AO75" i="23"/>
  <c r="AN75" i="23"/>
  <c r="AM75" i="23"/>
  <c r="AL75" i="23"/>
  <c r="AK75" i="23"/>
  <c r="AJ75" i="23"/>
  <c r="AI75" i="23"/>
  <c r="AH75" i="23"/>
  <c r="AG75" i="23"/>
  <c r="AF75" i="23"/>
  <c r="AE75" i="23"/>
  <c r="AD75" i="23"/>
  <c r="AC75" i="23"/>
  <c r="AB75" i="23"/>
  <c r="AA75" i="23"/>
  <c r="Z75" i="23"/>
  <c r="Y75" i="23"/>
  <c r="BB52" i="23"/>
  <c r="BA52" i="23"/>
  <c r="AZ52" i="23"/>
  <c r="AY52" i="23"/>
  <c r="AX52" i="23"/>
  <c r="AW52" i="23"/>
  <c r="AV52" i="23"/>
  <c r="AU52" i="23"/>
  <c r="AT52" i="23"/>
  <c r="AS52" i="23"/>
  <c r="AR52" i="23"/>
  <c r="AQ52" i="23"/>
  <c r="AP52" i="23"/>
  <c r="AO52" i="23"/>
  <c r="AN52" i="23"/>
  <c r="AM52" i="23"/>
  <c r="AL52" i="23"/>
  <c r="AK52" i="23"/>
  <c r="AJ52" i="23"/>
  <c r="AI52" i="23"/>
  <c r="AH52" i="23"/>
  <c r="AG52" i="23"/>
  <c r="AF52" i="23"/>
  <c r="AE52" i="23"/>
  <c r="AD52" i="23"/>
  <c r="AC52" i="23"/>
  <c r="AB52" i="23"/>
  <c r="AA52" i="23"/>
  <c r="Z52" i="23"/>
  <c r="Y52" i="23"/>
  <c r="BB51" i="23"/>
  <c r="BA51" i="23"/>
  <c r="AZ51" i="23"/>
  <c r="AY51" i="23"/>
  <c r="AX51" i="23"/>
  <c r="AW51" i="23"/>
  <c r="AV51" i="23"/>
  <c r="AU51" i="23"/>
  <c r="AT51" i="23"/>
  <c r="AS51" i="23"/>
  <c r="AR51" i="23"/>
  <c r="AQ51" i="23"/>
  <c r="AP51" i="23"/>
  <c r="AO51" i="23"/>
  <c r="AN51" i="23"/>
  <c r="AM51" i="23"/>
  <c r="AL51" i="23"/>
  <c r="AK51" i="23"/>
  <c r="AJ51" i="23"/>
  <c r="AI51" i="23"/>
  <c r="AH51" i="23"/>
  <c r="AG51" i="23"/>
  <c r="AF51" i="23"/>
  <c r="AE51" i="23"/>
  <c r="AD51" i="23"/>
  <c r="AC51" i="23"/>
  <c r="AB51" i="23"/>
  <c r="AA51" i="23"/>
  <c r="Z51" i="23"/>
  <c r="Y51" i="23"/>
  <c r="BB50" i="23"/>
  <c r="BA50" i="23"/>
  <c r="AZ50" i="23"/>
  <c r="AY50" i="23"/>
  <c r="AX50" i="23"/>
  <c r="AW50" i="23"/>
  <c r="AV50" i="23"/>
  <c r="AU50" i="23"/>
  <c r="AT50" i="23"/>
  <c r="AS50" i="23"/>
  <c r="AR50" i="23"/>
  <c r="AQ50" i="23"/>
  <c r="AP50" i="23"/>
  <c r="AO50" i="23"/>
  <c r="AN50" i="23"/>
  <c r="AM50" i="23"/>
  <c r="AL50" i="23"/>
  <c r="AK50" i="23"/>
  <c r="AJ50" i="23"/>
  <c r="AI50" i="23"/>
  <c r="AH50" i="23"/>
  <c r="AG50" i="23"/>
  <c r="AF50" i="23"/>
  <c r="AE50" i="23"/>
  <c r="AD50" i="23"/>
  <c r="AC50" i="23"/>
  <c r="AB50" i="23"/>
  <c r="AA50" i="23"/>
  <c r="Z50" i="23"/>
  <c r="Y50" i="23"/>
  <c r="BB28" i="23"/>
  <c r="BA28" i="23"/>
  <c r="AZ28" i="23"/>
  <c r="AY28" i="23"/>
  <c r="AX28" i="23"/>
  <c r="AW28" i="23"/>
  <c r="AV28" i="23"/>
  <c r="AU28" i="23"/>
  <c r="AT28" i="23"/>
  <c r="AS28" i="23"/>
  <c r="AR28" i="23"/>
  <c r="AQ28" i="23"/>
  <c r="AP28" i="23"/>
  <c r="AO28" i="23"/>
  <c r="AN28" i="23"/>
  <c r="AM28" i="23"/>
  <c r="AL28" i="23"/>
  <c r="AK28" i="23"/>
  <c r="AJ28" i="23"/>
  <c r="AI28" i="23"/>
  <c r="AH28" i="23"/>
  <c r="AG28" i="23"/>
  <c r="AF28" i="23"/>
  <c r="AE28" i="23"/>
  <c r="AD28" i="23"/>
  <c r="AC28" i="23"/>
  <c r="AB28" i="23"/>
  <c r="AA28" i="23"/>
  <c r="Z28" i="23"/>
  <c r="Y28" i="23"/>
  <c r="BB25" i="23"/>
  <c r="BA25" i="23"/>
  <c r="AZ25" i="23"/>
  <c r="AY25" i="23"/>
  <c r="AX25" i="23"/>
  <c r="AW25" i="23"/>
  <c r="AV25" i="23"/>
  <c r="AU25" i="23"/>
  <c r="AT25" i="23"/>
  <c r="AS25" i="23"/>
  <c r="AR25" i="23"/>
  <c r="AQ25" i="23"/>
  <c r="AP25" i="23"/>
  <c r="AO25" i="23"/>
  <c r="AN25" i="23"/>
  <c r="AM25" i="23"/>
  <c r="AL25" i="23"/>
  <c r="AK25" i="23"/>
  <c r="AJ25" i="23"/>
  <c r="AI25" i="23"/>
  <c r="AH25" i="23"/>
  <c r="AG25" i="23"/>
  <c r="AF25" i="23"/>
  <c r="AE25" i="23"/>
  <c r="AD25" i="23"/>
  <c r="AC25" i="23"/>
  <c r="AB25" i="23"/>
  <c r="AA25" i="23"/>
  <c r="Z25" i="23"/>
  <c r="Y25" i="23"/>
  <c r="BB22" i="23"/>
  <c r="BA22" i="23"/>
  <c r="AZ22" i="23"/>
  <c r="AY22" i="23"/>
  <c r="AX22" i="23"/>
  <c r="AW22" i="23"/>
  <c r="AV22" i="23"/>
  <c r="AU22" i="23"/>
  <c r="AT22" i="23"/>
  <c r="AS22" i="23"/>
  <c r="AR22" i="23"/>
  <c r="AQ22" i="23"/>
  <c r="AP22" i="23"/>
  <c r="AO22" i="23"/>
  <c r="AN22" i="23"/>
  <c r="AM22" i="23"/>
  <c r="AL22" i="23"/>
  <c r="AK22" i="23"/>
  <c r="AJ22" i="23"/>
  <c r="AI22" i="23"/>
  <c r="AH22" i="23"/>
  <c r="AG22" i="23"/>
  <c r="AF22" i="23"/>
  <c r="AE22" i="23"/>
  <c r="AD22" i="23"/>
  <c r="AC22" i="23"/>
  <c r="AB22" i="23"/>
  <c r="AA22" i="23"/>
  <c r="Z22" i="23"/>
  <c r="Y22" i="23"/>
  <c r="BB350" i="23"/>
  <c r="BA350" i="23"/>
  <c r="AZ350" i="23"/>
  <c r="AY350" i="23"/>
  <c r="AX350" i="23"/>
  <c r="AW350" i="23"/>
  <c r="AV350" i="23"/>
  <c r="AU350" i="23"/>
  <c r="AT350" i="23"/>
  <c r="AS350" i="23"/>
  <c r="AR350" i="23"/>
  <c r="AQ350" i="23"/>
  <c r="AP350" i="23"/>
  <c r="AO350" i="23"/>
  <c r="AN350" i="23"/>
  <c r="AM350" i="23"/>
  <c r="AL350" i="23"/>
  <c r="AK350" i="23"/>
  <c r="AJ350" i="23"/>
  <c r="AI350" i="23"/>
  <c r="AH350" i="23"/>
  <c r="AG350" i="23"/>
  <c r="AF350" i="23"/>
  <c r="AE350" i="23"/>
  <c r="AD350" i="23"/>
  <c r="AC350" i="23"/>
  <c r="AB350" i="23"/>
  <c r="AA350" i="23"/>
  <c r="Z350" i="23"/>
  <c r="Y350" i="23"/>
  <c r="BB335" i="23"/>
  <c r="BA335" i="23"/>
  <c r="AZ335" i="23"/>
  <c r="AY335" i="23"/>
  <c r="AX335" i="23"/>
  <c r="AW335" i="23"/>
  <c r="AV335" i="23"/>
  <c r="AU335" i="23"/>
  <c r="AT335" i="23"/>
  <c r="AS335" i="23"/>
  <c r="AR335" i="23"/>
  <c r="AQ335" i="23"/>
  <c r="AP335" i="23"/>
  <c r="AO335" i="23"/>
  <c r="AN335" i="23"/>
  <c r="AM335" i="23"/>
  <c r="AL335" i="23"/>
  <c r="AK335" i="23"/>
  <c r="AJ335" i="23"/>
  <c r="AI335" i="23"/>
  <c r="AH335" i="23"/>
  <c r="AG335" i="23"/>
  <c r="AF335" i="23"/>
  <c r="AE335" i="23"/>
  <c r="AD335" i="23"/>
  <c r="AC335" i="23"/>
  <c r="AB335" i="23"/>
  <c r="AA335" i="23"/>
  <c r="Z335" i="23"/>
  <c r="Y335" i="23"/>
  <c r="BB330" i="23"/>
  <c r="BA330" i="23"/>
  <c r="AZ330" i="23"/>
  <c r="AY330" i="23"/>
  <c r="AX330" i="23"/>
  <c r="AW330" i="23"/>
  <c r="AV330" i="23"/>
  <c r="AU330" i="23"/>
  <c r="AT330" i="23"/>
  <c r="AS330" i="23"/>
  <c r="AR330" i="23"/>
  <c r="AQ330" i="23"/>
  <c r="AP330" i="23"/>
  <c r="AO330" i="23"/>
  <c r="AN330" i="23"/>
  <c r="AM330" i="23"/>
  <c r="AL330" i="23"/>
  <c r="AK330" i="23"/>
  <c r="AJ330" i="23"/>
  <c r="AI330" i="23"/>
  <c r="AH330" i="23"/>
  <c r="AG330" i="23"/>
  <c r="AF330" i="23"/>
  <c r="AE330" i="23"/>
  <c r="AD330" i="23"/>
  <c r="AC330" i="23"/>
  <c r="AB330" i="23"/>
  <c r="AA330" i="23"/>
  <c r="Z330" i="23"/>
  <c r="Y330" i="23"/>
  <c r="BB329" i="23"/>
  <c r="BA329" i="23"/>
  <c r="AZ329" i="23"/>
  <c r="AY329" i="23"/>
  <c r="AX329" i="23"/>
  <c r="AW329" i="23"/>
  <c r="AV329" i="23"/>
  <c r="AU329" i="23"/>
  <c r="AT329" i="23"/>
  <c r="AS329" i="23"/>
  <c r="AR329" i="23"/>
  <c r="AQ329" i="23"/>
  <c r="AP329" i="23"/>
  <c r="AO329" i="23"/>
  <c r="AN329" i="23"/>
  <c r="AM329" i="23"/>
  <c r="AL329" i="23"/>
  <c r="AK329" i="23"/>
  <c r="AJ329" i="23"/>
  <c r="AI329" i="23"/>
  <c r="AH329" i="23"/>
  <c r="AG329" i="23"/>
  <c r="AF329" i="23"/>
  <c r="AE329" i="23"/>
  <c r="AD329" i="23"/>
  <c r="AC329" i="23"/>
  <c r="AB329" i="23"/>
  <c r="AA329" i="23"/>
  <c r="Z329" i="23"/>
  <c r="Y329" i="23"/>
  <c r="BB326" i="23"/>
  <c r="BA326" i="23"/>
  <c r="AZ326" i="23"/>
  <c r="AY326" i="23"/>
  <c r="AX326" i="23"/>
  <c r="AW326" i="23"/>
  <c r="AV326" i="23"/>
  <c r="AU326" i="23"/>
  <c r="AT326" i="23"/>
  <c r="AS326" i="23"/>
  <c r="AR326" i="23"/>
  <c r="AQ326" i="23"/>
  <c r="AP326" i="23"/>
  <c r="AO326" i="23"/>
  <c r="AN326" i="23"/>
  <c r="AM326" i="23"/>
  <c r="AL326" i="23"/>
  <c r="AK326" i="23"/>
  <c r="AJ326" i="23"/>
  <c r="AI326" i="23"/>
  <c r="AH326" i="23"/>
  <c r="AG326" i="23"/>
  <c r="AF326" i="23"/>
  <c r="AE326" i="23"/>
  <c r="AD326" i="23"/>
  <c r="AC326" i="23"/>
  <c r="AB326" i="23"/>
  <c r="AA326" i="23"/>
  <c r="Z326" i="23"/>
  <c r="Y326" i="23"/>
  <c r="BB325" i="23"/>
  <c r="BA325" i="23"/>
  <c r="AZ325" i="23"/>
  <c r="AY325" i="23"/>
  <c r="AX325" i="23"/>
  <c r="AW325" i="23"/>
  <c r="AV325" i="23"/>
  <c r="AU325" i="23"/>
  <c r="AT325" i="23"/>
  <c r="AS325" i="23"/>
  <c r="AR325" i="23"/>
  <c r="AQ325" i="23"/>
  <c r="AP325" i="23"/>
  <c r="AO325" i="23"/>
  <c r="AN325" i="23"/>
  <c r="AM325" i="23"/>
  <c r="AL325" i="23"/>
  <c r="AK325" i="23"/>
  <c r="AJ325" i="23"/>
  <c r="AI325" i="23"/>
  <c r="AH325" i="23"/>
  <c r="AG325" i="23"/>
  <c r="AF325" i="23"/>
  <c r="AE325" i="23"/>
  <c r="AD325" i="23"/>
  <c r="AC325" i="23"/>
  <c r="AB325" i="23"/>
  <c r="AA325" i="23"/>
  <c r="Z325" i="23"/>
  <c r="Y325" i="23"/>
  <c r="BB324" i="23"/>
  <c r="BA324" i="23"/>
  <c r="AZ324" i="23"/>
  <c r="AY324" i="23"/>
  <c r="AX324" i="23"/>
  <c r="AW324" i="23"/>
  <c r="AV324" i="23"/>
  <c r="AU324" i="23"/>
  <c r="AT324" i="23"/>
  <c r="AS324" i="23"/>
  <c r="AR324" i="23"/>
  <c r="AQ324" i="23"/>
  <c r="AP324" i="23"/>
  <c r="AO324" i="23"/>
  <c r="AN324" i="23"/>
  <c r="AM324" i="23"/>
  <c r="AL324" i="23"/>
  <c r="AK324" i="23"/>
  <c r="AJ324" i="23"/>
  <c r="AI324" i="23"/>
  <c r="AH324" i="23"/>
  <c r="AG324" i="23"/>
  <c r="AF324" i="23"/>
  <c r="AE324" i="23"/>
  <c r="AD324" i="23"/>
  <c r="AC324" i="23"/>
  <c r="AB324" i="23"/>
  <c r="AA324" i="23"/>
  <c r="Z324" i="23"/>
  <c r="Y324" i="23"/>
  <c r="BB313" i="23"/>
  <c r="BA313" i="23"/>
  <c r="AZ313" i="23"/>
  <c r="AY313" i="23"/>
  <c r="AX313" i="23"/>
  <c r="AW313" i="23"/>
  <c r="AV313" i="23"/>
  <c r="AU313" i="23"/>
  <c r="AT313" i="23"/>
  <c r="AS313" i="23"/>
  <c r="AR313" i="23"/>
  <c r="AQ313" i="23"/>
  <c r="AP313" i="23"/>
  <c r="AO313" i="23"/>
  <c r="AN313" i="23"/>
  <c r="AM313" i="23"/>
  <c r="AL313" i="23"/>
  <c r="AK313" i="23"/>
  <c r="AJ313" i="23"/>
  <c r="AI313" i="23"/>
  <c r="AH313" i="23"/>
  <c r="AG313" i="23"/>
  <c r="AF313" i="23"/>
  <c r="AE313" i="23"/>
  <c r="AD313" i="23"/>
  <c r="AC313" i="23"/>
  <c r="AB313" i="23"/>
  <c r="AA313" i="23"/>
  <c r="Z313" i="23"/>
  <c r="Y313" i="23"/>
  <c r="BB312" i="23"/>
  <c r="BA312" i="23"/>
  <c r="AZ312" i="23"/>
  <c r="AY312" i="23"/>
  <c r="AX312" i="23"/>
  <c r="AW312" i="23"/>
  <c r="AV312" i="23"/>
  <c r="AU312" i="23"/>
  <c r="AT312" i="23"/>
  <c r="AS312" i="23"/>
  <c r="AR312" i="23"/>
  <c r="AQ312" i="23"/>
  <c r="AP312" i="23"/>
  <c r="AO312" i="23"/>
  <c r="AN312" i="23"/>
  <c r="AM312" i="23"/>
  <c r="AL312" i="23"/>
  <c r="AK312" i="23"/>
  <c r="AJ312" i="23"/>
  <c r="AI312" i="23"/>
  <c r="AH312" i="23"/>
  <c r="AG312" i="23"/>
  <c r="AF312" i="23"/>
  <c r="AE312" i="23"/>
  <c r="AD312" i="23"/>
  <c r="AC312" i="23"/>
  <c r="AB312" i="23"/>
  <c r="AA312" i="23"/>
  <c r="Z312" i="23"/>
  <c r="Y312" i="23"/>
  <c r="BB311" i="23"/>
  <c r="BA311" i="23"/>
  <c r="AZ311" i="23"/>
  <c r="AY311" i="23"/>
  <c r="AX311" i="23"/>
  <c r="AW311" i="23"/>
  <c r="AV311" i="23"/>
  <c r="AU311" i="23"/>
  <c r="AT311" i="23"/>
  <c r="AS311" i="23"/>
  <c r="AR311" i="23"/>
  <c r="AQ311" i="23"/>
  <c r="AP311" i="23"/>
  <c r="AO311" i="23"/>
  <c r="AN311" i="23"/>
  <c r="AM311" i="23"/>
  <c r="AL311" i="23"/>
  <c r="AK311" i="23"/>
  <c r="AJ311" i="23"/>
  <c r="AI311" i="23"/>
  <c r="AH311" i="23"/>
  <c r="AG311" i="23"/>
  <c r="AF311" i="23"/>
  <c r="AE311" i="23"/>
  <c r="AD311" i="23"/>
  <c r="AC311" i="23"/>
  <c r="AB311" i="23"/>
  <c r="AA311" i="23"/>
  <c r="Z311" i="23"/>
  <c r="Y311" i="23"/>
  <c r="BB308" i="23"/>
  <c r="BA308" i="23"/>
  <c r="AZ308" i="23"/>
  <c r="AY308" i="23"/>
  <c r="AX308" i="23"/>
  <c r="AW308" i="23"/>
  <c r="AV308" i="23"/>
  <c r="AU308" i="23"/>
  <c r="AT308" i="23"/>
  <c r="AS308" i="23"/>
  <c r="AR308" i="23"/>
  <c r="AQ308" i="23"/>
  <c r="AP308" i="23"/>
  <c r="AO308" i="23"/>
  <c r="AN308" i="23"/>
  <c r="AM308" i="23"/>
  <c r="AL308" i="23"/>
  <c r="AK308" i="23"/>
  <c r="AJ308" i="23"/>
  <c r="AI308" i="23"/>
  <c r="AH308" i="23"/>
  <c r="AG308" i="23"/>
  <c r="AF308" i="23"/>
  <c r="AE308" i="23"/>
  <c r="AD308" i="23"/>
  <c r="AC308" i="23"/>
  <c r="AB308" i="23"/>
  <c r="AA308" i="23"/>
  <c r="Z308" i="23"/>
  <c r="Y308" i="23"/>
  <c r="BB307" i="23"/>
  <c r="BA307" i="23"/>
  <c r="AZ307" i="23"/>
  <c r="AY307" i="23"/>
  <c r="AX307" i="23"/>
  <c r="AW307" i="23"/>
  <c r="AV307" i="23"/>
  <c r="AU307" i="23"/>
  <c r="AT307" i="23"/>
  <c r="AS307" i="23"/>
  <c r="AR307" i="23"/>
  <c r="AQ307" i="23"/>
  <c r="AP307" i="23"/>
  <c r="AO307" i="23"/>
  <c r="AN307" i="23"/>
  <c r="AM307" i="23"/>
  <c r="AL307" i="23"/>
  <c r="AK307" i="23"/>
  <c r="AJ307" i="23"/>
  <c r="AI307" i="23"/>
  <c r="AH307" i="23"/>
  <c r="AG307" i="23"/>
  <c r="AF307" i="23"/>
  <c r="AE307" i="23"/>
  <c r="AD307" i="23"/>
  <c r="AC307" i="23"/>
  <c r="AB307" i="23"/>
  <c r="AA307" i="23"/>
  <c r="Z307" i="23"/>
  <c r="Y307" i="23"/>
  <c r="BB305" i="23"/>
  <c r="BA305" i="23"/>
  <c r="AZ305" i="23"/>
  <c r="AY305" i="23"/>
  <c r="AX305" i="23"/>
  <c r="AW305" i="23"/>
  <c r="AV305" i="23"/>
  <c r="AU305" i="23"/>
  <c r="AT305" i="23"/>
  <c r="AS305" i="23"/>
  <c r="AR305" i="23"/>
  <c r="AQ305" i="23"/>
  <c r="AP305" i="23"/>
  <c r="AO305" i="23"/>
  <c r="AN305" i="23"/>
  <c r="AM305" i="23"/>
  <c r="AL305" i="23"/>
  <c r="AK305" i="23"/>
  <c r="AJ305" i="23"/>
  <c r="AI305" i="23"/>
  <c r="AH305" i="23"/>
  <c r="AG305" i="23"/>
  <c r="AF305" i="23"/>
  <c r="AE305" i="23"/>
  <c r="AD305" i="23"/>
  <c r="AC305" i="23"/>
  <c r="AB305" i="23"/>
  <c r="AA305" i="23"/>
  <c r="Z305" i="23"/>
  <c r="Y305" i="23"/>
  <c r="BB304" i="23"/>
  <c r="BA304" i="23"/>
  <c r="AZ304" i="23"/>
  <c r="AY304" i="23"/>
  <c r="AX304" i="23"/>
  <c r="AW304" i="23"/>
  <c r="AV304" i="23"/>
  <c r="AU304" i="23"/>
  <c r="AT304" i="23"/>
  <c r="AS304" i="23"/>
  <c r="AR304" i="23"/>
  <c r="AQ304" i="23"/>
  <c r="AP304" i="23"/>
  <c r="AO304" i="23"/>
  <c r="AN304" i="23"/>
  <c r="AM304" i="23"/>
  <c r="AL304" i="23"/>
  <c r="AK304" i="23"/>
  <c r="AJ304" i="23"/>
  <c r="AI304" i="23"/>
  <c r="AH304" i="23"/>
  <c r="AG304" i="23"/>
  <c r="AF304" i="23"/>
  <c r="AE304" i="23"/>
  <c r="AD304" i="23"/>
  <c r="AC304" i="23"/>
  <c r="AB304" i="23"/>
  <c r="AA304" i="23"/>
  <c r="Z304" i="23"/>
  <c r="Y304" i="23"/>
  <c r="BB298" i="23"/>
  <c r="BA298" i="23"/>
  <c r="AZ298" i="23"/>
  <c r="AY298" i="23"/>
  <c r="AX298" i="23"/>
  <c r="AW298" i="23"/>
  <c r="AV298" i="23"/>
  <c r="AU298" i="23"/>
  <c r="AT298" i="23"/>
  <c r="AS298" i="23"/>
  <c r="AR298" i="23"/>
  <c r="AQ298" i="23"/>
  <c r="AP298" i="23"/>
  <c r="AO298" i="23"/>
  <c r="AN298" i="23"/>
  <c r="AM298" i="23"/>
  <c r="AL298" i="23"/>
  <c r="AK298" i="23"/>
  <c r="AJ298" i="23"/>
  <c r="AI298" i="23"/>
  <c r="AH298" i="23"/>
  <c r="AG298" i="23"/>
  <c r="AF298" i="23"/>
  <c r="AE298" i="23"/>
  <c r="AD298" i="23"/>
  <c r="AC298" i="23"/>
  <c r="AB298" i="23"/>
  <c r="AA298" i="23"/>
  <c r="Z298" i="23"/>
  <c r="Y298" i="23"/>
  <c r="BB291" i="23"/>
  <c r="BA291" i="23"/>
  <c r="AZ291" i="23"/>
  <c r="AY291" i="23"/>
  <c r="AX291" i="23"/>
  <c r="AW291" i="23"/>
  <c r="AV291" i="23"/>
  <c r="AU291" i="23"/>
  <c r="AT291" i="23"/>
  <c r="AS291" i="23"/>
  <c r="AR291" i="23"/>
  <c r="AQ291" i="23"/>
  <c r="AP291" i="23"/>
  <c r="AO291" i="23"/>
  <c r="AN291" i="23"/>
  <c r="AM291" i="23"/>
  <c r="AL291" i="23"/>
  <c r="AK291" i="23"/>
  <c r="AJ291" i="23"/>
  <c r="AI291" i="23"/>
  <c r="AH291" i="23"/>
  <c r="AG291" i="23"/>
  <c r="AF291" i="23"/>
  <c r="AE291" i="23"/>
  <c r="AD291" i="23"/>
  <c r="AC291" i="23"/>
  <c r="AB291" i="23"/>
  <c r="AA291" i="23"/>
  <c r="Z291" i="23"/>
  <c r="Y291" i="23"/>
  <c r="BB289" i="23"/>
  <c r="BA289" i="23"/>
  <c r="AZ289" i="23"/>
  <c r="AY289" i="23"/>
  <c r="AX289" i="23"/>
  <c r="AW289" i="23"/>
  <c r="AV289" i="23"/>
  <c r="AU289" i="23"/>
  <c r="AT289" i="23"/>
  <c r="AS289" i="23"/>
  <c r="AR289" i="23"/>
  <c r="AQ289" i="23"/>
  <c r="AP289" i="23"/>
  <c r="AO289" i="23"/>
  <c r="AN289" i="23"/>
  <c r="AM289" i="23"/>
  <c r="AL289" i="23"/>
  <c r="AK289" i="23"/>
  <c r="AJ289" i="23"/>
  <c r="AI289" i="23"/>
  <c r="AH289" i="23"/>
  <c r="AG289" i="23"/>
  <c r="AF289" i="23"/>
  <c r="AE289" i="23"/>
  <c r="AD289" i="23"/>
  <c r="AC289" i="23"/>
  <c r="AB289" i="23"/>
  <c r="AA289" i="23"/>
  <c r="Z289" i="23"/>
  <c r="Y289" i="23"/>
  <c r="BB287" i="23"/>
  <c r="BA287" i="23"/>
  <c r="AZ287" i="23"/>
  <c r="AY287" i="23"/>
  <c r="AX287" i="23"/>
  <c r="AW287" i="23"/>
  <c r="AV287" i="23"/>
  <c r="AU287" i="23"/>
  <c r="AT287" i="23"/>
  <c r="AS287" i="23"/>
  <c r="AR287" i="23"/>
  <c r="AQ287" i="23"/>
  <c r="AP287" i="23"/>
  <c r="AO287" i="23"/>
  <c r="AN287" i="23"/>
  <c r="AM287" i="23"/>
  <c r="AL287" i="23"/>
  <c r="AK287" i="23"/>
  <c r="AJ287" i="23"/>
  <c r="AI287" i="23"/>
  <c r="AH287" i="23"/>
  <c r="AG287" i="23"/>
  <c r="AF287" i="23"/>
  <c r="AE287" i="23"/>
  <c r="AD287" i="23"/>
  <c r="AC287" i="23"/>
  <c r="AB287" i="23"/>
  <c r="AA287" i="23"/>
  <c r="Z287" i="23"/>
  <c r="Y287" i="23"/>
  <c r="BB285" i="23"/>
  <c r="BA285" i="23"/>
  <c r="AZ285" i="23"/>
  <c r="AY285" i="23"/>
  <c r="AX285" i="23"/>
  <c r="AW285" i="23"/>
  <c r="AV285" i="23"/>
  <c r="AU285" i="23"/>
  <c r="AT285" i="23"/>
  <c r="AS285" i="23"/>
  <c r="AR285" i="23"/>
  <c r="AQ285" i="23"/>
  <c r="AP285" i="23"/>
  <c r="AO285" i="23"/>
  <c r="AN285" i="23"/>
  <c r="AM285" i="23"/>
  <c r="AL285" i="23"/>
  <c r="AK285" i="23"/>
  <c r="AJ285" i="23"/>
  <c r="AI285" i="23"/>
  <c r="AH285" i="23"/>
  <c r="AG285" i="23"/>
  <c r="AF285" i="23"/>
  <c r="AE285" i="23"/>
  <c r="AD285" i="23"/>
  <c r="AC285" i="23"/>
  <c r="AB285" i="23"/>
  <c r="AA285" i="23"/>
  <c r="Z285" i="23"/>
  <c r="Y285" i="23"/>
  <c r="BB284" i="23"/>
  <c r="BA284" i="23"/>
  <c r="AZ284" i="23"/>
  <c r="AY284" i="23"/>
  <c r="AX284" i="23"/>
  <c r="AW284" i="23"/>
  <c r="AV284" i="23"/>
  <c r="AU284" i="23"/>
  <c r="AT284" i="23"/>
  <c r="AS284" i="23"/>
  <c r="AR284" i="23"/>
  <c r="AQ284" i="23"/>
  <c r="AP284" i="23"/>
  <c r="AO284" i="23"/>
  <c r="AN284" i="23"/>
  <c r="AM284" i="23"/>
  <c r="AL284" i="23"/>
  <c r="AK284" i="23"/>
  <c r="AJ284" i="23"/>
  <c r="AI284" i="23"/>
  <c r="AH284" i="23"/>
  <c r="AG284" i="23"/>
  <c r="AF284" i="23"/>
  <c r="AE284" i="23"/>
  <c r="AD284" i="23"/>
  <c r="AC284" i="23"/>
  <c r="AB284" i="23"/>
  <c r="AA284" i="23"/>
  <c r="Z284" i="23"/>
  <c r="Y284" i="23"/>
  <c r="BB283" i="23"/>
  <c r="BA283" i="23"/>
  <c r="AZ283" i="23"/>
  <c r="AY283" i="23"/>
  <c r="AX283" i="23"/>
  <c r="AW283" i="23"/>
  <c r="AV283" i="23"/>
  <c r="AU283" i="23"/>
  <c r="AT283" i="23"/>
  <c r="AS283" i="23"/>
  <c r="AR283" i="23"/>
  <c r="AQ283" i="23"/>
  <c r="AP283" i="23"/>
  <c r="AO283" i="23"/>
  <c r="AN283" i="23"/>
  <c r="AM283" i="23"/>
  <c r="AL283" i="23"/>
  <c r="AK283" i="23"/>
  <c r="AJ283" i="23"/>
  <c r="AI283" i="23"/>
  <c r="AH283" i="23"/>
  <c r="AG283" i="23"/>
  <c r="AF283" i="23"/>
  <c r="AE283" i="23"/>
  <c r="AD283" i="23"/>
  <c r="AC283" i="23"/>
  <c r="AB283" i="23"/>
  <c r="AA283" i="23"/>
  <c r="Z283" i="23"/>
  <c r="Y283" i="23"/>
  <c r="BB279" i="23"/>
  <c r="BA279" i="23"/>
  <c r="AZ279" i="23"/>
  <c r="AY279" i="23"/>
  <c r="AX279" i="23"/>
  <c r="AW279" i="23"/>
  <c r="AV279" i="23"/>
  <c r="AU279" i="23"/>
  <c r="AT279" i="23"/>
  <c r="AS279" i="23"/>
  <c r="AR279" i="23"/>
  <c r="AQ279" i="23"/>
  <c r="AP279" i="23"/>
  <c r="AO279" i="23"/>
  <c r="AN279" i="23"/>
  <c r="AM279" i="23"/>
  <c r="AL279" i="23"/>
  <c r="AK279" i="23"/>
  <c r="AJ279" i="23"/>
  <c r="AI279" i="23"/>
  <c r="AH279" i="23"/>
  <c r="AG279" i="23"/>
  <c r="AF279" i="23"/>
  <c r="AE279" i="23"/>
  <c r="AD279" i="23"/>
  <c r="AC279" i="23"/>
  <c r="AB279" i="23"/>
  <c r="AA279" i="23"/>
  <c r="Z279" i="23"/>
  <c r="Y279" i="23"/>
  <c r="BB275" i="23"/>
  <c r="BA275" i="23"/>
  <c r="AZ275" i="23"/>
  <c r="AY275" i="23"/>
  <c r="AX275" i="23"/>
  <c r="AW275" i="23"/>
  <c r="AV275" i="23"/>
  <c r="AU275" i="23"/>
  <c r="AT275" i="23"/>
  <c r="AS275" i="23"/>
  <c r="AR275" i="23"/>
  <c r="AQ275" i="23"/>
  <c r="AP275" i="23"/>
  <c r="AO275" i="23"/>
  <c r="AN275" i="23"/>
  <c r="AM275" i="23"/>
  <c r="AL275" i="23"/>
  <c r="AK275" i="23"/>
  <c r="AJ275" i="23"/>
  <c r="AI275" i="23"/>
  <c r="AH275" i="23"/>
  <c r="AG275" i="23"/>
  <c r="AF275" i="23"/>
  <c r="AE275" i="23"/>
  <c r="AD275" i="23"/>
  <c r="AC275" i="23"/>
  <c r="AB275" i="23"/>
  <c r="AA275" i="23"/>
  <c r="Z275" i="23"/>
  <c r="Y275" i="23"/>
  <c r="BB274" i="23"/>
  <c r="BA274" i="23"/>
  <c r="AZ274" i="23"/>
  <c r="AY274" i="23"/>
  <c r="AX274" i="23"/>
  <c r="AW274" i="23"/>
  <c r="AV274" i="23"/>
  <c r="AU274" i="23"/>
  <c r="AT274" i="23"/>
  <c r="AS274" i="23"/>
  <c r="AR274" i="23"/>
  <c r="AQ274" i="23"/>
  <c r="AP274" i="23"/>
  <c r="AO274" i="23"/>
  <c r="AN274" i="23"/>
  <c r="AM274" i="23"/>
  <c r="AL274" i="23"/>
  <c r="AK274" i="23"/>
  <c r="AJ274" i="23"/>
  <c r="AI274" i="23"/>
  <c r="AH274" i="23"/>
  <c r="AG274" i="23"/>
  <c r="AF274" i="23"/>
  <c r="AE274" i="23"/>
  <c r="AD274" i="23"/>
  <c r="AC274" i="23"/>
  <c r="AB274" i="23"/>
  <c r="AA274" i="23"/>
  <c r="Z274" i="23"/>
  <c r="Y274" i="23"/>
  <c r="BB273" i="23"/>
  <c r="BA273" i="23"/>
  <c r="AZ273" i="23"/>
  <c r="AY273" i="23"/>
  <c r="AX273" i="23"/>
  <c r="AW273" i="23"/>
  <c r="AV273" i="23"/>
  <c r="AU273" i="23"/>
  <c r="AT273" i="23"/>
  <c r="AS273" i="23"/>
  <c r="AR273" i="23"/>
  <c r="AQ273" i="23"/>
  <c r="AP273" i="23"/>
  <c r="AO273" i="23"/>
  <c r="AN273" i="23"/>
  <c r="AM273" i="23"/>
  <c r="AL273" i="23"/>
  <c r="AK273" i="23"/>
  <c r="AJ273" i="23"/>
  <c r="AI273" i="23"/>
  <c r="AH273" i="23"/>
  <c r="AG273" i="23"/>
  <c r="AF273" i="23"/>
  <c r="AE273" i="23"/>
  <c r="AD273" i="23"/>
  <c r="AC273" i="23"/>
  <c r="AB273" i="23"/>
  <c r="AA273" i="23"/>
  <c r="Z273" i="23"/>
  <c r="Y273" i="23"/>
  <c r="BB271" i="23"/>
  <c r="BA271" i="23"/>
  <c r="AZ271" i="23"/>
  <c r="AY271" i="23"/>
  <c r="AX271" i="23"/>
  <c r="AW271" i="23"/>
  <c r="AV271" i="23"/>
  <c r="AU271" i="23"/>
  <c r="AT271" i="23"/>
  <c r="AS271" i="23"/>
  <c r="AR271" i="23"/>
  <c r="AQ271" i="23"/>
  <c r="AP271" i="23"/>
  <c r="AO271" i="23"/>
  <c r="AN271" i="23"/>
  <c r="AM271" i="23"/>
  <c r="AL271" i="23"/>
  <c r="AK271" i="23"/>
  <c r="AJ271" i="23"/>
  <c r="AI271" i="23"/>
  <c r="AH271" i="23"/>
  <c r="AG271" i="23"/>
  <c r="AF271" i="23"/>
  <c r="AE271" i="23"/>
  <c r="AD271" i="23"/>
  <c r="AC271" i="23"/>
  <c r="AB271" i="23"/>
  <c r="AA271" i="23"/>
  <c r="Z271" i="23"/>
  <c r="Y271" i="23"/>
  <c r="BB268" i="23"/>
  <c r="BA268" i="23"/>
  <c r="AZ268" i="23"/>
  <c r="AY268" i="23"/>
  <c r="AX268" i="23"/>
  <c r="AW268" i="23"/>
  <c r="AV268" i="23"/>
  <c r="AU268" i="23"/>
  <c r="AT268" i="23"/>
  <c r="AS268" i="23"/>
  <c r="AR268" i="23"/>
  <c r="AQ268" i="23"/>
  <c r="AP268" i="23"/>
  <c r="AO268" i="23"/>
  <c r="AN268" i="23"/>
  <c r="AM268" i="23"/>
  <c r="AL268" i="23"/>
  <c r="AK268" i="23"/>
  <c r="AJ268" i="23"/>
  <c r="AI268" i="23"/>
  <c r="AH268" i="23"/>
  <c r="AG268" i="23"/>
  <c r="AF268" i="23"/>
  <c r="AE268" i="23"/>
  <c r="AD268" i="23"/>
  <c r="AC268" i="23"/>
  <c r="AB268" i="23"/>
  <c r="AA268" i="23"/>
  <c r="Z268" i="23"/>
  <c r="Y268" i="23"/>
  <c r="BB266" i="23"/>
  <c r="BA266" i="23"/>
  <c r="AZ266" i="23"/>
  <c r="AY266" i="23"/>
  <c r="AX266" i="23"/>
  <c r="AW266" i="23"/>
  <c r="AV266" i="23"/>
  <c r="AU266" i="23"/>
  <c r="AT266" i="23"/>
  <c r="AS266" i="23"/>
  <c r="AR266" i="23"/>
  <c r="AQ266" i="23"/>
  <c r="AP266" i="23"/>
  <c r="AO266" i="23"/>
  <c r="AN266" i="23"/>
  <c r="AM266" i="23"/>
  <c r="AL266" i="23"/>
  <c r="AK266" i="23"/>
  <c r="AJ266" i="23"/>
  <c r="AI266" i="23"/>
  <c r="AH266" i="23"/>
  <c r="AG266" i="23"/>
  <c r="AF266" i="23"/>
  <c r="AE266" i="23"/>
  <c r="AD266" i="23"/>
  <c r="AC266" i="23"/>
  <c r="AB266" i="23"/>
  <c r="AA266" i="23"/>
  <c r="Z266" i="23"/>
  <c r="Y266" i="23"/>
  <c r="BB263" i="23"/>
  <c r="BA263" i="23"/>
  <c r="AZ263" i="23"/>
  <c r="AY263" i="23"/>
  <c r="AX263" i="23"/>
  <c r="AW263" i="23"/>
  <c r="AV263" i="23"/>
  <c r="AU263" i="23"/>
  <c r="AT263" i="23"/>
  <c r="AS263" i="23"/>
  <c r="AR263" i="23"/>
  <c r="AQ263" i="23"/>
  <c r="AP263" i="23"/>
  <c r="AO263" i="23"/>
  <c r="AN263" i="23"/>
  <c r="AM263" i="23"/>
  <c r="AL263" i="23"/>
  <c r="AK263" i="23"/>
  <c r="AJ263" i="23"/>
  <c r="AI263" i="23"/>
  <c r="AH263" i="23"/>
  <c r="AG263" i="23"/>
  <c r="AF263" i="23"/>
  <c r="AE263" i="23"/>
  <c r="AD263" i="23"/>
  <c r="AC263" i="23"/>
  <c r="AB263" i="23"/>
  <c r="AA263" i="23"/>
  <c r="Z263" i="23"/>
  <c r="Y263" i="23"/>
  <c r="BB262" i="23"/>
  <c r="BA262" i="23"/>
  <c r="AZ262" i="23"/>
  <c r="AY262" i="23"/>
  <c r="AX262" i="23"/>
  <c r="AW262" i="23"/>
  <c r="AV262" i="23"/>
  <c r="AU262" i="23"/>
  <c r="AT262" i="23"/>
  <c r="AS262" i="23"/>
  <c r="AR262" i="23"/>
  <c r="AQ262" i="23"/>
  <c r="AP262" i="23"/>
  <c r="AO262" i="23"/>
  <c r="AN262" i="23"/>
  <c r="AM262" i="23"/>
  <c r="AL262" i="23"/>
  <c r="AK262" i="23"/>
  <c r="AJ262" i="23"/>
  <c r="AI262" i="23"/>
  <c r="AH262" i="23"/>
  <c r="AG262" i="23"/>
  <c r="AF262" i="23"/>
  <c r="AE262" i="23"/>
  <c r="AD262" i="23"/>
  <c r="AC262" i="23"/>
  <c r="AB262" i="23"/>
  <c r="AA262" i="23"/>
  <c r="Z262" i="23"/>
  <c r="Y262" i="23"/>
  <c r="BB261" i="23"/>
  <c r="BA261" i="23"/>
  <c r="AZ261" i="23"/>
  <c r="AY261" i="23"/>
  <c r="AX261" i="23"/>
  <c r="AW261" i="23"/>
  <c r="AV261" i="23"/>
  <c r="AU261" i="23"/>
  <c r="AT261" i="23"/>
  <c r="AS261" i="23"/>
  <c r="AR261" i="23"/>
  <c r="AQ261" i="23"/>
  <c r="AP261" i="23"/>
  <c r="AO261" i="23"/>
  <c r="AN261" i="23"/>
  <c r="AM261" i="23"/>
  <c r="AL261" i="23"/>
  <c r="AK261" i="23"/>
  <c r="AJ261" i="23"/>
  <c r="AI261" i="23"/>
  <c r="AH261" i="23"/>
  <c r="AG261" i="23"/>
  <c r="AF261" i="23"/>
  <c r="AE261" i="23"/>
  <c r="AD261" i="23"/>
  <c r="AC261" i="23"/>
  <c r="AB261" i="23"/>
  <c r="AA261" i="23"/>
  <c r="Z261" i="23"/>
  <c r="Y261" i="23"/>
  <c r="BB260" i="23"/>
  <c r="BA260" i="23"/>
  <c r="AZ260" i="23"/>
  <c r="AY260" i="23"/>
  <c r="AX260" i="23"/>
  <c r="AW260" i="23"/>
  <c r="AV260" i="23"/>
  <c r="AU260" i="23"/>
  <c r="AT260" i="23"/>
  <c r="AS260" i="23"/>
  <c r="AR260" i="23"/>
  <c r="AQ260" i="23"/>
  <c r="AP260" i="23"/>
  <c r="AO260" i="23"/>
  <c r="AN260" i="23"/>
  <c r="AM260" i="23"/>
  <c r="AL260" i="23"/>
  <c r="AK260" i="23"/>
  <c r="AJ260" i="23"/>
  <c r="AI260" i="23"/>
  <c r="AH260" i="23"/>
  <c r="AG260" i="23"/>
  <c r="AF260" i="23"/>
  <c r="AE260" i="23"/>
  <c r="AD260" i="23"/>
  <c r="AC260" i="23"/>
  <c r="AB260" i="23"/>
  <c r="AA260" i="23"/>
  <c r="Z260" i="23"/>
  <c r="Y260" i="23"/>
  <c r="BB258" i="23"/>
  <c r="BA258" i="23"/>
  <c r="AZ258" i="23"/>
  <c r="AY258" i="23"/>
  <c r="AX258" i="23"/>
  <c r="AW258" i="23"/>
  <c r="AV258" i="23"/>
  <c r="AU258" i="23"/>
  <c r="AT258" i="23"/>
  <c r="AS258" i="23"/>
  <c r="AR258" i="23"/>
  <c r="AQ258" i="23"/>
  <c r="AP258" i="23"/>
  <c r="AO258" i="23"/>
  <c r="AN258" i="23"/>
  <c r="AM258" i="23"/>
  <c r="AL258" i="23"/>
  <c r="AK258" i="23"/>
  <c r="AJ258" i="23"/>
  <c r="AI258" i="23"/>
  <c r="AH258" i="23"/>
  <c r="AG258" i="23"/>
  <c r="AF258" i="23"/>
  <c r="AE258" i="23"/>
  <c r="AD258" i="23"/>
  <c r="AC258" i="23"/>
  <c r="AB258" i="23"/>
  <c r="AA258" i="23"/>
  <c r="Z258" i="23"/>
  <c r="Y258" i="23"/>
  <c r="BB254" i="23"/>
  <c r="BA254" i="23"/>
  <c r="AZ254" i="23"/>
  <c r="AY254" i="23"/>
  <c r="AX254" i="23"/>
  <c r="AW254" i="23"/>
  <c r="AV254" i="23"/>
  <c r="AU254" i="23"/>
  <c r="AT254" i="23"/>
  <c r="AS254" i="23"/>
  <c r="AR254" i="23"/>
  <c r="AQ254" i="23"/>
  <c r="AP254" i="23"/>
  <c r="AO254" i="23"/>
  <c r="AN254" i="23"/>
  <c r="AM254" i="23"/>
  <c r="AL254" i="23"/>
  <c r="AK254" i="23"/>
  <c r="AJ254" i="23"/>
  <c r="AI254" i="23"/>
  <c r="AH254" i="23"/>
  <c r="AG254" i="23"/>
  <c r="AF254" i="23"/>
  <c r="AE254" i="23"/>
  <c r="AD254" i="23"/>
  <c r="AC254" i="23"/>
  <c r="AB254" i="23"/>
  <c r="AA254" i="23"/>
  <c r="Z254" i="23"/>
  <c r="Y254" i="23"/>
  <c r="BB253" i="23"/>
  <c r="BA253" i="23"/>
  <c r="AZ253" i="23"/>
  <c r="AY253" i="23"/>
  <c r="AX253" i="23"/>
  <c r="AW253" i="23"/>
  <c r="AV253" i="23"/>
  <c r="AU253" i="23"/>
  <c r="AT253" i="23"/>
  <c r="AS253" i="23"/>
  <c r="AR253" i="23"/>
  <c r="AQ253" i="23"/>
  <c r="AP253" i="23"/>
  <c r="AO253" i="23"/>
  <c r="AN253" i="23"/>
  <c r="AM253" i="23"/>
  <c r="AL253" i="23"/>
  <c r="AK253" i="23"/>
  <c r="AJ253" i="23"/>
  <c r="AI253" i="23"/>
  <c r="AH253" i="23"/>
  <c r="AG253" i="23"/>
  <c r="AF253" i="23"/>
  <c r="AE253" i="23"/>
  <c r="AD253" i="23"/>
  <c r="AC253" i="23"/>
  <c r="AB253" i="23"/>
  <c r="AA253" i="23"/>
  <c r="Z253" i="23"/>
  <c r="Y253" i="23"/>
  <c r="BB252" i="23"/>
  <c r="BA252" i="23"/>
  <c r="AZ252" i="23"/>
  <c r="AY252" i="23"/>
  <c r="AX252" i="23"/>
  <c r="AW252" i="23"/>
  <c r="AV252" i="23"/>
  <c r="AU252" i="23"/>
  <c r="AT252" i="23"/>
  <c r="AS252" i="23"/>
  <c r="AR252" i="23"/>
  <c r="AQ252" i="23"/>
  <c r="AP252" i="23"/>
  <c r="AO252" i="23"/>
  <c r="AN252" i="23"/>
  <c r="AM252" i="23"/>
  <c r="AL252" i="23"/>
  <c r="AK252" i="23"/>
  <c r="AJ252" i="23"/>
  <c r="AI252" i="23"/>
  <c r="AH252" i="23"/>
  <c r="AG252" i="23"/>
  <c r="AF252" i="23"/>
  <c r="AE252" i="23"/>
  <c r="AD252" i="23"/>
  <c r="AC252" i="23"/>
  <c r="AB252" i="23"/>
  <c r="AA252" i="23"/>
  <c r="Z252" i="23"/>
  <c r="Y252" i="23"/>
  <c r="BB248" i="23"/>
  <c r="BA248" i="23"/>
  <c r="AZ248" i="23"/>
  <c r="AY248" i="23"/>
  <c r="AX248" i="23"/>
  <c r="AW248" i="23"/>
  <c r="AV248" i="23"/>
  <c r="AU248" i="23"/>
  <c r="AT248" i="23"/>
  <c r="AS248" i="23"/>
  <c r="AR248" i="23"/>
  <c r="AQ248" i="23"/>
  <c r="AP248" i="23"/>
  <c r="AO248" i="23"/>
  <c r="AN248" i="23"/>
  <c r="AM248" i="23"/>
  <c r="AL248" i="23"/>
  <c r="AK248" i="23"/>
  <c r="AJ248" i="23"/>
  <c r="AI248" i="23"/>
  <c r="AH248" i="23"/>
  <c r="AG248" i="23"/>
  <c r="AF248" i="23"/>
  <c r="AE248" i="23"/>
  <c r="AD248" i="23"/>
  <c r="AC248" i="23"/>
  <c r="AB248" i="23"/>
  <c r="AA248" i="23"/>
  <c r="Z248" i="23"/>
  <c r="Y248" i="23"/>
  <c r="BB244" i="23"/>
  <c r="BA244" i="23"/>
  <c r="AZ244" i="23"/>
  <c r="AY244" i="23"/>
  <c r="AX244" i="23"/>
  <c r="AW244" i="23"/>
  <c r="AV244" i="23"/>
  <c r="AU244" i="23"/>
  <c r="AT244" i="23"/>
  <c r="AS244" i="23"/>
  <c r="AR244" i="23"/>
  <c r="AQ244" i="23"/>
  <c r="AP244" i="23"/>
  <c r="AO244" i="23"/>
  <c r="AN244" i="23"/>
  <c r="AM244" i="23"/>
  <c r="AL244" i="23"/>
  <c r="AK244" i="23"/>
  <c r="AJ244" i="23"/>
  <c r="AI244" i="23"/>
  <c r="AH244" i="23"/>
  <c r="AG244" i="23"/>
  <c r="AF244" i="23"/>
  <c r="AE244" i="23"/>
  <c r="AD244" i="23"/>
  <c r="AC244" i="23"/>
  <c r="AB244" i="23"/>
  <c r="AA244" i="23"/>
  <c r="Z244" i="23"/>
  <c r="Y244" i="23"/>
  <c r="BB238" i="23"/>
  <c r="BA238" i="23"/>
  <c r="AZ238" i="23"/>
  <c r="AY238" i="23"/>
  <c r="AX238" i="23"/>
  <c r="AW238" i="23"/>
  <c r="AV238" i="23"/>
  <c r="AU238" i="23"/>
  <c r="AT238" i="23"/>
  <c r="AS238" i="23"/>
  <c r="AR238" i="23"/>
  <c r="AQ238" i="23"/>
  <c r="AP238" i="23"/>
  <c r="AO238" i="23"/>
  <c r="AN238" i="23"/>
  <c r="AM238" i="23"/>
  <c r="AL238" i="23"/>
  <c r="AK238" i="23"/>
  <c r="AJ238" i="23"/>
  <c r="AI238" i="23"/>
  <c r="AH238" i="23"/>
  <c r="AG238" i="23"/>
  <c r="AF238" i="23"/>
  <c r="AE238" i="23"/>
  <c r="AD238" i="23"/>
  <c r="AC238" i="23"/>
  <c r="AB238" i="23"/>
  <c r="AA238" i="23"/>
  <c r="Z238" i="23"/>
  <c r="Y238" i="23"/>
  <c r="BB227" i="23"/>
  <c r="BA227" i="23"/>
  <c r="AZ227" i="23"/>
  <c r="AY227" i="23"/>
  <c r="AX227" i="23"/>
  <c r="AW227" i="23"/>
  <c r="AV227" i="23"/>
  <c r="AU227" i="23"/>
  <c r="AT227" i="23"/>
  <c r="AS227" i="23"/>
  <c r="AR227" i="23"/>
  <c r="AQ227" i="23"/>
  <c r="AP227" i="23"/>
  <c r="AO227" i="23"/>
  <c r="AN227" i="23"/>
  <c r="AM227" i="23"/>
  <c r="AL227" i="23"/>
  <c r="AK227" i="23"/>
  <c r="AJ227" i="23"/>
  <c r="AI227" i="23"/>
  <c r="AH227" i="23"/>
  <c r="AG227" i="23"/>
  <c r="AF227" i="23"/>
  <c r="AE227" i="23"/>
  <c r="AD227" i="23"/>
  <c r="AC227" i="23"/>
  <c r="AB227" i="23"/>
  <c r="AA227" i="23"/>
  <c r="Z227" i="23"/>
  <c r="Y227" i="23"/>
  <c r="BB226" i="23"/>
  <c r="BA226" i="23"/>
  <c r="AZ226" i="23"/>
  <c r="AY226" i="23"/>
  <c r="AX226" i="23"/>
  <c r="AW226" i="23"/>
  <c r="AV226" i="23"/>
  <c r="AU226" i="23"/>
  <c r="AT226" i="23"/>
  <c r="AS226" i="23"/>
  <c r="AR226" i="23"/>
  <c r="AQ226" i="23"/>
  <c r="AP226" i="23"/>
  <c r="AO226" i="23"/>
  <c r="AN226" i="23"/>
  <c r="AM226" i="23"/>
  <c r="AL226" i="23"/>
  <c r="AK226" i="23"/>
  <c r="AJ226" i="23"/>
  <c r="AI226" i="23"/>
  <c r="AH226" i="23"/>
  <c r="AG226" i="23"/>
  <c r="AF226" i="23"/>
  <c r="AE226" i="23"/>
  <c r="AD226" i="23"/>
  <c r="AC226" i="23"/>
  <c r="AB226" i="23"/>
  <c r="AA226" i="23"/>
  <c r="Z226" i="23"/>
  <c r="Y226" i="23"/>
  <c r="BB223" i="23"/>
  <c r="BA223" i="23"/>
  <c r="AZ223" i="23"/>
  <c r="AY223" i="23"/>
  <c r="AX223" i="23"/>
  <c r="AW223" i="23"/>
  <c r="AV223" i="23"/>
  <c r="AU223" i="23"/>
  <c r="AT223" i="23"/>
  <c r="AS223" i="23"/>
  <c r="AR223" i="23"/>
  <c r="AQ223" i="23"/>
  <c r="AP223" i="23"/>
  <c r="AO223" i="23"/>
  <c r="AN223" i="23"/>
  <c r="AM223" i="23"/>
  <c r="AL223" i="23"/>
  <c r="AK223" i="23"/>
  <c r="AJ223" i="23"/>
  <c r="AI223" i="23"/>
  <c r="AH223" i="23"/>
  <c r="AG223" i="23"/>
  <c r="AF223" i="23"/>
  <c r="AE223" i="23"/>
  <c r="AD223" i="23"/>
  <c r="AC223" i="23"/>
  <c r="AB223" i="23"/>
  <c r="AA223" i="23"/>
  <c r="Z223" i="23"/>
  <c r="Y223" i="23"/>
  <c r="BB221" i="23"/>
  <c r="BA221" i="23"/>
  <c r="AZ221" i="23"/>
  <c r="AY221" i="23"/>
  <c r="AX221" i="23"/>
  <c r="AW221" i="23"/>
  <c r="AV221" i="23"/>
  <c r="AU221" i="23"/>
  <c r="AT221" i="23"/>
  <c r="AS221" i="23"/>
  <c r="AR221" i="23"/>
  <c r="AQ221" i="23"/>
  <c r="AP221" i="23"/>
  <c r="AO221" i="23"/>
  <c r="AN221" i="23"/>
  <c r="AM221" i="23"/>
  <c r="AL221" i="23"/>
  <c r="AK221" i="23"/>
  <c r="AJ221" i="23"/>
  <c r="AI221" i="23"/>
  <c r="AH221" i="23"/>
  <c r="AG221" i="23"/>
  <c r="AF221" i="23"/>
  <c r="AE221" i="23"/>
  <c r="AD221" i="23"/>
  <c r="AC221" i="23"/>
  <c r="AB221" i="23"/>
  <c r="AA221" i="23"/>
  <c r="Z221" i="23"/>
  <c r="Y221" i="23"/>
  <c r="BB220" i="23"/>
  <c r="BA220" i="23"/>
  <c r="AZ220" i="23"/>
  <c r="AY220" i="23"/>
  <c r="AX220" i="23"/>
  <c r="AW220" i="23"/>
  <c r="AV220" i="23"/>
  <c r="AU220" i="23"/>
  <c r="AT220" i="23"/>
  <c r="AS220" i="23"/>
  <c r="AR220" i="23"/>
  <c r="AQ220" i="23"/>
  <c r="AP220" i="23"/>
  <c r="AO220" i="23"/>
  <c r="AN220" i="23"/>
  <c r="AM220" i="23"/>
  <c r="AL220" i="23"/>
  <c r="AK220" i="23"/>
  <c r="AJ220" i="23"/>
  <c r="AI220" i="23"/>
  <c r="AH220" i="23"/>
  <c r="AG220" i="23"/>
  <c r="AF220" i="23"/>
  <c r="AE220" i="23"/>
  <c r="AD220" i="23"/>
  <c r="AC220" i="23"/>
  <c r="AB220" i="23"/>
  <c r="AA220" i="23"/>
  <c r="Z220" i="23"/>
  <c r="Y220" i="23"/>
  <c r="BB213" i="23"/>
  <c r="BA213" i="23"/>
  <c r="AZ213" i="23"/>
  <c r="AY213" i="23"/>
  <c r="AX213" i="23"/>
  <c r="AW213" i="23"/>
  <c r="AV213" i="23"/>
  <c r="AU213" i="23"/>
  <c r="AT213" i="23"/>
  <c r="AS213" i="23"/>
  <c r="AR213" i="23"/>
  <c r="AQ213" i="23"/>
  <c r="AP213" i="23"/>
  <c r="AO213" i="23"/>
  <c r="AN213" i="23"/>
  <c r="AM213" i="23"/>
  <c r="AL213" i="23"/>
  <c r="AK213" i="23"/>
  <c r="AJ213" i="23"/>
  <c r="AI213" i="23"/>
  <c r="AH213" i="23"/>
  <c r="AG213" i="23"/>
  <c r="AF213" i="23"/>
  <c r="AE213" i="23"/>
  <c r="AD213" i="23"/>
  <c r="AC213" i="23"/>
  <c r="AB213" i="23"/>
  <c r="AA213" i="23"/>
  <c r="Z213" i="23"/>
  <c r="Y213" i="23"/>
  <c r="BB210" i="23"/>
  <c r="BA210" i="23"/>
  <c r="AZ210" i="23"/>
  <c r="AY210" i="23"/>
  <c r="AX210" i="23"/>
  <c r="AW210" i="23"/>
  <c r="AV210" i="23"/>
  <c r="AU210" i="23"/>
  <c r="AT210" i="23"/>
  <c r="AS210" i="23"/>
  <c r="AR210" i="23"/>
  <c r="AQ210" i="23"/>
  <c r="AP210" i="23"/>
  <c r="AO210" i="23"/>
  <c r="AN210" i="23"/>
  <c r="AM210" i="23"/>
  <c r="AL210" i="23"/>
  <c r="AK210" i="23"/>
  <c r="AJ210" i="23"/>
  <c r="AI210" i="23"/>
  <c r="AH210" i="23"/>
  <c r="AG210" i="23"/>
  <c r="AF210" i="23"/>
  <c r="AE210" i="23"/>
  <c r="AD210" i="23"/>
  <c r="AC210" i="23"/>
  <c r="AB210" i="23"/>
  <c r="AA210" i="23"/>
  <c r="Z210" i="23"/>
  <c r="Y210" i="23"/>
  <c r="BB208" i="23"/>
  <c r="BA208" i="23"/>
  <c r="AZ208" i="23"/>
  <c r="AY208" i="23"/>
  <c r="AX208" i="23"/>
  <c r="AW208" i="23"/>
  <c r="AV208" i="23"/>
  <c r="AU208" i="23"/>
  <c r="AT208" i="23"/>
  <c r="AS208" i="23"/>
  <c r="AR208" i="23"/>
  <c r="AQ208" i="23"/>
  <c r="AP208" i="23"/>
  <c r="AO208" i="23"/>
  <c r="AN208" i="23"/>
  <c r="AM208" i="23"/>
  <c r="AL208" i="23"/>
  <c r="AK208" i="23"/>
  <c r="AJ208" i="23"/>
  <c r="AI208" i="23"/>
  <c r="AH208" i="23"/>
  <c r="AG208" i="23"/>
  <c r="AF208" i="23"/>
  <c r="AE208" i="23"/>
  <c r="AD208" i="23"/>
  <c r="AC208" i="23"/>
  <c r="AB208" i="23"/>
  <c r="AA208" i="23"/>
  <c r="Z208" i="23"/>
  <c r="Y208" i="23"/>
  <c r="BB205" i="23"/>
  <c r="BA205" i="23"/>
  <c r="AZ205" i="23"/>
  <c r="AY205" i="23"/>
  <c r="AX205" i="23"/>
  <c r="AW205" i="23"/>
  <c r="AV205" i="23"/>
  <c r="AU205" i="23"/>
  <c r="AT205" i="23"/>
  <c r="AS205" i="23"/>
  <c r="AR205" i="23"/>
  <c r="AQ205" i="23"/>
  <c r="AP205" i="23"/>
  <c r="AO205" i="23"/>
  <c r="AN205" i="23"/>
  <c r="AM205" i="23"/>
  <c r="AL205" i="23"/>
  <c r="AK205" i="23"/>
  <c r="AJ205" i="23"/>
  <c r="AI205" i="23"/>
  <c r="AH205" i="23"/>
  <c r="AG205" i="23"/>
  <c r="AF205" i="23"/>
  <c r="AE205" i="23"/>
  <c r="AD205" i="23"/>
  <c r="AC205" i="23"/>
  <c r="AB205" i="23"/>
  <c r="AA205" i="23"/>
  <c r="Z205" i="23"/>
  <c r="Y205" i="23"/>
  <c r="BB203" i="23"/>
  <c r="BA203" i="23"/>
  <c r="AZ203" i="23"/>
  <c r="AY203" i="23"/>
  <c r="AX203" i="23"/>
  <c r="AW203" i="23"/>
  <c r="AV203" i="23"/>
  <c r="AU203" i="23"/>
  <c r="AT203" i="23"/>
  <c r="AS203" i="23"/>
  <c r="AR203" i="23"/>
  <c r="AQ203" i="23"/>
  <c r="AP203" i="23"/>
  <c r="AO203" i="23"/>
  <c r="AN203" i="23"/>
  <c r="AM203" i="23"/>
  <c r="AL203" i="23"/>
  <c r="AK203" i="23"/>
  <c r="AJ203" i="23"/>
  <c r="AI203" i="23"/>
  <c r="AH203" i="23"/>
  <c r="AG203" i="23"/>
  <c r="AF203" i="23"/>
  <c r="AE203" i="23"/>
  <c r="AD203" i="23"/>
  <c r="AC203" i="23"/>
  <c r="AB203" i="23"/>
  <c r="AA203" i="23"/>
  <c r="Z203" i="23"/>
  <c r="Y203" i="23"/>
  <c r="BB202" i="23"/>
  <c r="BA202" i="23"/>
  <c r="AZ202" i="23"/>
  <c r="AY202" i="23"/>
  <c r="AX202" i="23"/>
  <c r="AW202" i="23"/>
  <c r="AV202" i="23"/>
  <c r="AU202" i="23"/>
  <c r="AT202" i="23"/>
  <c r="AS202" i="23"/>
  <c r="AR202" i="23"/>
  <c r="AQ202" i="23"/>
  <c r="AP202" i="23"/>
  <c r="AO202" i="23"/>
  <c r="AN202" i="23"/>
  <c r="AM202" i="23"/>
  <c r="AL202" i="23"/>
  <c r="AK202" i="23"/>
  <c r="AJ202" i="23"/>
  <c r="AI202" i="23"/>
  <c r="AH202" i="23"/>
  <c r="AG202" i="23"/>
  <c r="AF202" i="23"/>
  <c r="AE202" i="23"/>
  <c r="AD202" i="23"/>
  <c r="AC202" i="23"/>
  <c r="AB202" i="23"/>
  <c r="AA202" i="23"/>
  <c r="Z202" i="23"/>
  <c r="Y202" i="23"/>
  <c r="BB190" i="23"/>
  <c r="BA190" i="23"/>
  <c r="AZ190" i="23"/>
  <c r="AY190" i="23"/>
  <c r="AX190" i="23"/>
  <c r="AW190" i="23"/>
  <c r="AV190" i="23"/>
  <c r="AU190" i="23"/>
  <c r="AT190" i="23"/>
  <c r="AS190" i="23"/>
  <c r="AR190" i="23"/>
  <c r="AQ190" i="23"/>
  <c r="AP190" i="23"/>
  <c r="AO190" i="23"/>
  <c r="AN190" i="23"/>
  <c r="AM190" i="23"/>
  <c r="AL190" i="23"/>
  <c r="AK190" i="23"/>
  <c r="AJ190" i="23"/>
  <c r="AI190" i="23"/>
  <c r="AH190" i="23"/>
  <c r="AG190" i="23"/>
  <c r="AF190" i="23"/>
  <c r="AE190" i="23"/>
  <c r="AD190" i="23"/>
  <c r="AC190" i="23"/>
  <c r="AB190" i="23"/>
  <c r="AA190" i="23"/>
  <c r="Z190" i="23"/>
  <c r="Y190" i="23"/>
  <c r="BB183" i="23"/>
  <c r="BA183" i="23"/>
  <c r="AZ183" i="23"/>
  <c r="AY183" i="23"/>
  <c r="AX183" i="23"/>
  <c r="AW183" i="23"/>
  <c r="AV183" i="23"/>
  <c r="AU183" i="23"/>
  <c r="AT183" i="23"/>
  <c r="AS183" i="23"/>
  <c r="AR183" i="23"/>
  <c r="AQ183" i="23"/>
  <c r="AP183" i="23"/>
  <c r="AO183" i="23"/>
  <c r="AN183" i="23"/>
  <c r="AM183" i="23"/>
  <c r="AL183" i="23"/>
  <c r="AK183" i="23"/>
  <c r="AJ183" i="23"/>
  <c r="AI183" i="23"/>
  <c r="AH183" i="23"/>
  <c r="AG183" i="23"/>
  <c r="AF183" i="23"/>
  <c r="AE183" i="23"/>
  <c r="AD183" i="23"/>
  <c r="AC183" i="23"/>
  <c r="AB183" i="23"/>
  <c r="AA183" i="23"/>
  <c r="Z183" i="23"/>
  <c r="Y183" i="23"/>
  <c r="BB179" i="23"/>
  <c r="BA179" i="23"/>
  <c r="AZ179" i="23"/>
  <c r="AY179" i="23"/>
  <c r="AX179" i="23"/>
  <c r="AW179" i="23"/>
  <c r="AV179" i="23"/>
  <c r="AU179" i="23"/>
  <c r="AT179" i="23"/>
  <c r="AS179" i="23"/>
  <c r="AR179" i="23"/>
  <c r="AQ179" i="23"/>
  <c r="AP179" i="23"/>
  <c r="AO179" i="23"/>
  <c r="AN179" i="23"/>
  <c r="AM179" i="23"/>
  <c r="AL179" i="23"/>
  <c r="AK179" i="23"/>
  <c r="AJ179" i="23"/>
  <c r="AI179" i="23"/>
  <c r="AH179" i="23"/>
  <c r="AG179" i="23"/>
  <c r="AF179" i="23"/>
  <c r="AE179" i="23"/>
  <c r="AD179" i="23"/>
  <c r="AC179" i="23"/>
  <c r="AB179" i="23"/>
  <c r="AA179" i="23"/>
  <c r="Z179" i="23"/>
  <c r="Y179" i="23"/>
  <c r="BB178" i="23"/>
  <c r="BA178" i="23"/>
  <c r="AZ178" i="23"/>
  <c r="AY178" i="23"/>
  <c r="AX178" i="23"/>
  <c r="AW178" i="23"/>
  <c r="AV178" i="23"/>
  <c r="AU178" i="23"/>
  <c r="AT178" i="23"/>
  <c r="AS178" i="23"/>
  <c r="AR178" i="23"/>
  <c r="AQ178" i="23"/>
  <c r="AP178" i="23"/>
  <c r="AO178" i="23"/>
  <c r="AN178" i="23"/>
  <c r="AM178" i="23"/>
  <c r="AL178" i="23"/>
  <c r="AK178" i="23"/>
  <c r="AJ178" i="23"/>
  <c r="AI178" i="23"/>
  <c r="AH178" i="23"/>
  <c r="AG178" i="23"/>
  <c r="AF178" i="23"/>
  <c r="AE178" i="23"/>
  <c r="AD178" i="23"/>
  <c r="AC178" i="23"/>
  <c r="AB178" i="23"/>
  <c r="AA178" i="23"/>
  <c r="Z178" i="23"/>
  <c r="Y178" i="23"/>
  <c r="BB176" i="23"/>
  <c r="BA176" i="23"/>
  <c r="AZ176" i="23"/>
  <c r="AY176" i="23"/>
  <c r="AX176" i="23"/>
  <c r="AW176" i="23"/>
  <c r="AV176" i="23"/>
  <c r="AU176" i="23"/>
  <c r="AT176" i="23"/>
  <c r="AS176" i="23"/>
  <c r="AR176" i="23"/>
  <c r="AQ176" i="23"/>
  <c r="AP176" i="23"/>
  <c r="AO176" i="23"/>
  <c r="AN176" i="23"/>
  <c r="AM176" i="23"/>
  <c r="AL176" i="23"/>
  <c r="AK176" i="23"/>
  <c r="AJ176" i="23"/>
  <c r="AI176" i="23"/>
  <c r="AH176" i="23"/>
  <c r="AG176" i="23"/>
  <c r="AF176" i="23"/>
  <c r="AE176" i="23"/>
  <c r="AD176" i="23"/>
  <c r="AC176" i="23"/>
  <c r="AB176" i="23"/>
  <c r="AA176" i="23"/>
  <c r="Z176" i="23"/>
  <c r="Y176" i="23"/>
  <c r="BB175" i="23"/>
  <c r="BA175" i="23"/>
  <c r="AZ175" i="23"/>
  <c r="AY175" i="23"/>
  <c r="AX175" i="23"/>
  <c r="AW175" i="23"/>
  <c r="AV175" i="23"/>
  <c r="AU175" i="23"/>
  <c r="AT175" i="23"/>
  <c r="AS175" i="23"/>
  <c r="AR175" i="23"/>
  <c r="AQ175" i="23"/>
  <c r="AP175" i="23"/>
  <c r="AO175" i="23"/>
  <c r="AN175" i="23"/>
  <c r="AM175" i="23"/>
  <c r="AL175" i="23"/>
  <c r="AK175" i="23"/>
  <c r="AJ175" i="23"/>
  <c r="AI175" i="23"/>
  <c r="AH175" i="23"/>
  <c r="AG175" i="23"/>
  <c r="AF175" i="23"/>
  <c r="AE175" i="23"/>
  <c r="AD175" i="23"/>
  <c r="AC175" i="23"/>
  <c r="AB175" i="23"/>
  <c r="AA175" i="23"/>
  <c r="Z175" i="23"/>
  <c r="Y175" i="23"/>
  <c r="BB169" i="23"/>
  <c r="BA169" i="23"/>
  <c r="AZ169" i="23"/>
  <c r="AY169" i="23"/>
  <c r="AX169" i="23"/>
  <c r="AW169" i="23"/>
  <c r="AV169" i="23"/>
  <c r="AU169" i="23"/>
  <c r="AT169" i="23"/>
  <c r="AS169" i="23"/>
  <c r="AR169" i="23"/>
  <c r="AQ169" i="23"/>
  <c r="AP169" i="23"/>
  <c r="AO169" i="23"/>
  <c r="AN169" i="23"/>
  <c r="AM169" i="23"/>
  <c r="AL169" i="23"/>
  <c r="AK169" i="23"/>
  <c r="AJ169" i="23"/>
  <c r="AI169" i="23"/>
  <c r="AH169" i="23"/>
  <c r="AG169" i="23"/>
  <c r="AF169" i="23"/>
  <c r="AE169" i="23"/>
  <c r="AD169" i="23"/>
  <c r="AC169" i="23"/>
  <c r="AB169" i="23"/>
  <c r="AA169" i="23"/>
  <c r="Z169" i="23"/>
  <c r="Y169" i="23"/>
  <c r="BB167" i="23"/>
  <c r="BA167" i="23"/>
  <c r="AZ167" i="23"/>
  <c r="AY167" i="23"/>
  <c r="AX167" i="23"/>
  <c r="AW167" i="23"/>
  <c r="AV167" i="23"/>
  <c r="AU167" i="23"/>
  <c r="AT167" i="23"/>
  <c r="AS167" i="23"/>
  <c r="AR167" i="23"/>
  <c r="AQ167" i="23"/>
  <c r="AP167" i="23"/>
  <c r="AO167" i="23"/>
  <c r="AN167" i="23"/>
  <c r="AM167" i="23"/>
  <c r="AL167" i="23"/>
  <c r="AK167" i="23"/>
  <c r="AJ167" i="23"/>
  <c r="AI167" i="23"/>
  <c r="AH167" i="23"/>
  <c r="AG167" i="23"/>
  <c r="AF167" i="23"/>
  <c r="AE167" i="23"/>
  <c r="AD167" i="23"/>
  <c r="AC167" i="23"/>
  <c r="AB167" i="23"/>
  <c r="AA167" i="23"/>
  <c r="Z167" i="23"/>
  <c r="Y167" i="23"/>
  <c r="BB164" i="23"/>
  <c r="BA164" i="23"/>
  <c r="AZ164" i="23"/>
  <c r="AY164" i="23"/>
  <c r="AX164" i="23"/>
  <c r="AW164" i="23"/>
  <c r="AV164" i="23"/>
  <c r="AU164" i="23"/>
  <c r="AT164" i="23"/>
  <c r="AS164" i="23"/>
  <c r="AR164" i="23"/>
  <c r="AQ164" i="23"/>
  <c r="AP164" i="23"/>
  <c r="AO164" i="23"/>
  <c r="AN164" i="23"/>
  <c r="AM164" i="23"/>
  <c r="AL164" i="23"/>
  <c r="AK164" i="23"/>
  <c r="AJ164" i="23"/>
  <c r="AI164" i="23"/>
  <c r="AH164" i="23"/>
  <c r="AG164" i="23"/>
  <c r="AF164" i="23"/>
  <c r="AE164" i="23"/>
  <c r="AD164" i="23"/>
  <c r="AC164" i="23"/>
  <c r="AB164" i="23"/>
  <c r="AA164" i="23"/>
  <c r="Z164" i="23"/>
  <c r="Y164" i="23"/>
  <c r="BB159" i="23"/>
  <c r="BA159" i="23"/>
  <c r="AZ159" i="23"/>
  <c r="AY159" i="23"/>
  <c r="AX159" i="23"/>
  <c r="AW159" i="23"/>
  <c r="AV159" i="23"/>
  <c r="AU159" i="23"/>
  <c r="AT159" i="23"/>
  <c r="AS159" i="23"/>
  <c r="AR159" i="23"/>
  <c r="AQ159" i="23"/>
  <c r="AP159" i="23"/>
  <c r="AO159" i="23"/>
  <c r="AN159" i="23"/>
  <c r="AM159" i="23"/>
  <c r="AL159" i="23"/>
  <c r="AK159" i="23"/>
  <c r="AJ159" i="23"/>
  <c r="AI159" i="23"/>
  <c r="AH159" i="23"/>
  <c r="AG159" i="23"/>
  <c r="AF159" i="23"/>
  <c r="AE159" i="23"/>
  <c r="AD159" i="23"/>
  <c r="AC159" i="23"/>
  <c r="AB159" i="23"/>
  <c r="AA159" i="23"/>
  <c r="Z159" i="23"/>
  <c r="Y159" i="23"/>
  <c r="BB158" i="23"/>
  <c r="BA158" i="23"/>
  <c r="AZ158" i="23"/>
  <c r="AY158" i="23"/>
  <c r="AX158" i="23"/>
  <c r="AW158" i="23"/>
  <c r="AV158" i="23"/>
  <c r="AU158" i="23"/>
  <c r="AT158" i="23"/>
  <c r="AS158" i="23"/>
  <c r="AR158" i="23"/>
  <c r="AQ158" i="23"/>
  <c r="AP158" i="23"/>
  <c r="AO158" i="23"/>
  <c r="AN158" i="23"/>
  <c r="AM158" i="23"/>
  <c r="AL158" i="23"/>
  <c r="AK158" i="23"/>
  <c r="AJ158" i="23"/>
  <c r="AI158" i="23"/>
  <c r="AH158" i="23"/>
  <c r="AG158" i="23"/>
  <c r="AF158" i="23"/>
  <c r="AE158" i="23"/>
  <c r="AD158" i="23"/>
  <c r="AC158" i="23"/>
  <c r="AB158" i="23"/>
  <c r="AA158" i="23"/>
  <c r="Z158" i="23"/>
  <c r="Y158" i="23"/>
  <c r="BB155" i="23"/>
  <c r="BA155" i="23"/>
  <c r="AZ155" i="23"/>
  <c r="AY155" i="23"/>
  <c r="AX155" i="23"/>
  <c r="AW155" i="23"/>
  <c r="AV155" i="23"/>
  <c r="AU155" i="23"/>
  <c r="AT155" i="23"/>
  <c r="AS155" i="23"/>
  <c r="AR155" i="23"/>
  <c r="AQ155" i="23"/>
  <c r="AP155" i="23"/>
  <c r="AO155" i="23"/>
  <c r="AN155" i="23"/>
  <c r="AM155" i="23"/>
  <c r="AL155" i="23"/>
  <c r="AK155" i="23"/>
  <c r="AJ155" i="23"/>
  <c r="AI155" i="23"/>
  <c r="AH155" i="23"/>
  <c r="AG155" i="23"/>
  <c r="AF155" i="23"/>
  <c r="AE155" i="23"/>
  <c r="AD155" i="23"/>
  <c r="AC155" i="23"/>
  <c r="AB155" i="23"/>
  <c r="AA155" i="23"/>
  <c r="Z155" i="23"/>
  <c r="Y155" i="23"/>
  <c r="BB148" i="23"/>
  <c r="BA148" i="23"/>
  <c r="AZ148" i="23"/>
  <c r="AY148" i="23"/>
  <c r="AX148" i="23"/>
  <c r="AW148" i="23"/>
  <c r="AV148" i="23"/>
  <c r="AU148" i="23"/>
  <c r="AT148" i="23"/>
  <c r="AS148" i="23"/>
  <c r="AR148" i="23"/>
  <c r="AQ148" i="23"/>
  <c r="AP148" i="23"/>
  <c r="AO148" i="23"/>
  <c r="AN148" i="23"/>
  <c r="AM148" i="23"/>
  <c r="AL148" i="23"/>
  <c r="AK148" i="23"/>
  <c r="AJ148" i="23"/>
  <c r="AI148" i="23"/>
  <c r="AH148" i="23"/>
  <c r="AG148" i="23"/>
  <c r="AF148" i="23"/>
  <c r="AE148" i="23"/>
  <c r="AD148" i="23"/>
  <c r="AC148" i="23"/>
  <c r="AB148" i="23"/>
  <c r="AA148" i="23"/>
  <c r="Z148" i="23"/>
  <c r="Y148" i="23"/>
  <c r="BB147" i="23"/>
  <c r="BA147" i="23"/>
  <c r="AZ147" i="23"/>
  <c r="AY147" i="23"/>
  <c r="AX147" i="23"/>
  <c r="AW147" i="23"/>
  <c r="AV147" i="23"/>
  <c r="AU147" i="23"/>
  <c r="AT147" i="23"/>
  <c r="AS147" i="23"/>
  <c r="AR147" i="23"/>
  <c r="AQ147" i="23"/>
  <c r="AP147" i="23"/>
  <c r="AO147" i="23"/>
  <c r="AN147" i="23"/>
  <c r="AM147" i="23"/>
  <c r="AL147" i="23"/>
  <c r="AK147" i="23"/>
  <c r="AJ147" i="23"/>
  <c r="AI147" i="23"/>
  <c r="AH147" i="23"/>
  <c r="AG147" i="23"/>
  <c r="AF147" i="23"/>
  <c r="AE147" i="23"/>
  <c r="AD147" i="23"/>
  <c r="AC147" i="23"/>
  <c r="AB147" i="23"/>
  <c r="AA147" i="23"/>
  <c r="Z147" i="23"/>
  <c r="Y147" i="23"/>
  <c r="BB146" i="23"/>
  <c r="BA146" i="23"/>
  <c r="AZ146" i="23"/>
  <c r="AY146" i="23"/>
  <c r="AX146" i="23"/>
  <c r="AW146" i="23"/>
  <c r="AV146" i="23"/>
  <c r="AU146" i="23"/>
  <c r="AT146" i="23"/>
  <c r="AS146" i="23"/>
  <c r="AR146" i="23"/>
  <c r="AQ146" i="23"/>
  <c r="AP146" i="23"/>
  <c r="AO146" i="23"/>
  <c r="AN146" i="23"/>
  <c r="AM146" i="23"/>
  <c r="AL146" i="23"/>
  <c r="AK146" i="23"/>
  <c r="AJ146" i="23"/>
  <c r="AI146" i="23"/>
  <c r="AH146" i="23"/>
  <c r="AG146" i="23"/>
  <c r="AF146" i="23"/>
  <c r="AE146" i="23"/>
  <c r="AD146" i="23"/>
  <c r="AC146" i="23"/>
  <c r="AB146" i="23"/>
  <c r="AA146" i="23"/>
  <c r="Z146" i="23"/>
  <c r="Y146" i="23"/>
  <c r="BB145" i="23"/>
  <c r="BA145" i="23"/>
  <c r="AZ145" i="23"/>
  <c r="AY145" i="23"/>
  <c r="AX145" i="23"/>
  <c r="AW145" i="23"/>
  <c r="AV145" i="23"/>
  <c r="AU145" i="23"/>
  <c r="AT145" i="23"/>
  <c r="AS145" i="23"/>
  <c r="AR145" i="23"/>
  <c r="AQ145" i="23"/>
  <c r="AP145" i="23"/>
  <c r="AO145" i="23"/>
  <c r="AN145" i="23"/>
  <c r="AM145" i="23"/>
  <c r="AL145" i="23"/>
  <c r="AK145" i="23"/>
  <c r="AJ145" i="23"/>
  <c r="AI145" i="23"/>
  <c r="AH145" i="23"/>
  <c r="AG145" i="23"/>
  <c r="AF145" i="23"/>
  <c r="AE145" i="23"/>
  <c r="AD145" i="23"/>
  <c r="AC145" i="23"/>
  <c r="AB145" i="23"/>
  <c r="AA145" i="23"/>
  <c r="Z145" i="23"/>
  <c r="Y145" i="23"/>
  <c r="BB144" i="23"/>
  <c r="BA144" i="23"/>
  <c r="AZ144" i="23"/>
  <c r="AY144" i="23"/>
  <c r="AX144" i="23"/>
  <c r="AW144" i="23"/>
  <c r="AV144" i="23"/>
  <c r="AU144" i="23"/>
  <c r="AT144" i="23"/>
  <c r="AS144" i="23"/>
  <c r="AR144" i="23"/>
  <c r="AQ144" i="23"/>
  <c r="AP144" i="23"/>
  <c r="AO144" i="23"/>
  <c r="AN144" i="23"/>
  <c r="AM144" i="23"/>
  <c r="AL144" i="23"/>
  <c r="AK144" i="23"/>
  <c r="AJ144" i="23"/>
  <c r="AI144" i="23"/>
  <c r="AH144" i="23"/>
  <c r="AG144" i="23"/>
  <c r="AF144" i="23"/>
  <c r="AE144" i="23"/>
  <c r="AD144" i="23"/>
  <c r="AC144" i="23"/>
  <c r="AB144" i="23"/>
  <c r="AA144" i="23"/>
  <c r="Z144" i="23"/>
  <c r="Y144" i="23"/>
  <c r="BB136" i="23"/>
  <c r="BA136" i="23"/>
  <c r="AZ136" i="23"/>
  <c r="AY136" i="23"/>
  <c r="AX136" i="23"/>
  <c r="AW136" i="23"/>
  <c r="AV136" i="23"/>
  <c r="AU136" i="23"/>
  <c r="AT136" i="23"/>
  <c r="AS136" i="23"/>
  <c r="AR136" i="23"/>
  <c r="AQ136" i="23"/>
  <c r="AP136" i="23"/>
  <c r="AO136" i="23"/>
  <c r="AN136" i="23"/>
  <c r="AM136" i="23"/>
  <c r="AL136" i="23"/>
  <c r="AK136" i="23"/>
  <c r="AJ136" i="23"/>
  <c r="AI136" i="23"/>
  <c r="AH136" i="23"/>
  <c r="AG136" i="23"/>
  <c r="AF136" i="23"/>
  <c r="AE136" i="23"/>
  <c r="AD136" i="23"/>
  <c r="AC136" i="23"/>
  <c r="AB136" i="23"/>
  <c r="AA136" i="23"/>
  <c r="Z136" i="23"/>
  <c r="Y136" i="23"/>
  <c r="BB133" i="23"/>
  <c r="BA133" i="23"/>
  <c r="AZ133" i="23"/>
  <c r="AY133" i="23"/>
  <c r="AX133" i="23"/>
  <c r="AW133" i="23"/>
  <c r="AV133" i="23"/>
  <c r="AU133" i="23"/>
  <c r="AT133" i="23"/>
  <c r="AS133" i="23"/>
  <c r="AR133" i="23"/>
  <c r="AQ133" i="23"/>
  <c r="AP133" i="23"/>
  <c r="AO133" i="23"/>
  <c r="AN133" i="23"/>
  <c r="AM133" i="23"/>
  <c r="AL133" i="23"/>
  <c r="AK133" i="23"/>
  <c r="AJ133" i="23"/>
  <c r="AI133" i="23"/>
  <c r="AH133" i="23"/>
  <c r="AG133" i="23"/>
  <c r="AF133" i="23"/>
  <c r="AE133" i="23"/>
  <c r="AD133" i="23"/>
  <c r="AC133" i="23"/>
  <c r="AB133" i="23"/>
  <c r="AA133" i="23"/>
  <c r="Z133" i="23"/>
  <c r="Y133" i="23"/>
  <c r="BB131" i="23"/>
  <c r="BA131" i="23"/>
  <c r="AZ131" i="23"/>
  <c r="AY131" i="23"/>
  <c r="AX131" i="23"/>
  <c r="AW131" i="23"/>
  <c r="AV131" i="23"/>
  <c r="AU131" i="23"/>
  <c r="AT131" i="23"/>
  <c r="AS131" i="23"/>
  <c r="AR131" i="23"/>
  <c r="AQ131" i="23"/>
  <c r="AP131" i="23"/>
  <c r="AO131" i="23"/>
  <c r="AN131" i="23"/>
  <c r="AM131" i="23"/>
  <c r="AL131" i="23"/>
  <c r="AK131" i="23"/>
  <c r="AJ131" i="23"/>
  <c r="AI131" i="23"/>
  <c r="AH131" i="23"/>
  <c r="AG131" i="23"/>
  <c r="AF131" i="23"/>
  <c r="AE131" i="23"/>
  <c r="AD131" i="23"/>
  <c r="AC131" i="23"/>
  <c r="AB131" i="23"/>
  <c r="AA131" i="23"/>
  <c r="Z131" i="23"/>
  <c r="Y131" i="23"/>
  <c r="BB126" i="23"/>
  <c r="BA126" i="23"/>
  <c r="AZ126" i="23"/>
  <c r="AY126" i="23"/>
  <c r="AX126" i="23"/>
  <c r="AW126" i="23"/>
  <c r="AV126" i="23"/>
  <c r="AU126" i="23"/>
  <c r="AT126" i="23"/>
  <c r="AS126" i="23"/>
  <c r="AR126" i="23"/>
  <c r="AQ126" i="23"/>
  <c r="AP126" i="23"/>
  <c r="AO126" i="23"/>
  <c r="AN126" i="23"/>
  <c r="AM126" i="23"/>
  <c r="AL126" i="23"/>
  <c r="AK126" i="23"/>
  <c r="AJ126" i="23"/>
  <c r="AI126" i="23"/>
  <c r="AH126" i="23"/>
  <c r="AG126" i="23"/>
  <c r="AF126" i="23"/>
  <c r="AE126" i="23"/>
  <c r="AD126" i="23"/>
  <c r="AC126" i="23"/>
  <c r="AB126" i="23"/>
  <c r="AA126" i="23"/>
  <c r="Z126" i="23"/>
  <c r="Y126" i="23"/>
  <c r="BB125" i="23"/>
  <c r="BA125" i="23"/>
  <c r="AZ125" i="23"/>
  <c r="AY125" i="23"/>
  <c r="AX125" i="23"/>
  <c r="AW125" i="23"/>
  <c r="AV125" i="23"/>
  <c r="AU125" i="23"/>
  <c r="AT125" i="23"/>
  <c r="AS125" i="23"/>
  <c r="AR125" i="23"/>
  <c r="AQ125" i="23"/>
  <c r="AP125" i="23"/>
  <c r="AO125" i="23"/>
  <c r="AN125" i="23"/>
  <c r="AM125" i="23"/>
  <c r="AL125" i="23"/>
  <c r="AK125" i="23"/>
  <c r="AJ125" i="23"/>
  <c r="AI125" i="23"/>
  <c r="AH125" i="23"/>
  <c r="AG125" i="23"/>
  <c r="AF125" i="23"/>
  <c r="AE125" i="23"/>
  <c r="AD125" i="23"/>
  <c r="AC125" i="23"/>
  <c r="AB125" i="23"/>
  <c r="AA125" i="23"/>
  <c r="Z125" i="23"/>
  <c r="Y125" i="23"/>
  <c r="BB124" i="23"/>
  <c r="BA124" i="23"/>
  <c r="AZ124" i="23"/>
  <c r="AY124" i="23"/>
  <c r="AX124" i="23"/>
  <c r="AW124" i="23"/>
  <c r="AV124" i="23"/>
  <c r="AU124" i="23"/>
  <c r="AT124" i="23"/>
  <c r="AS124" i="23"/>
  <c r="AR124" i="23"/>
  <c r="AQ124" i="23"/>
  <c r="AP124" i="23"/>
  <c r="AO124" i="23"/>
  <c r="AN124" i="23"/>
  <c r="AM124" i="23"/>
  <c r="AL124" i="23"/>
  <c r="AK124" i="23"/>
  <c r="AJ124" i="23"/>
  <c r="AI124" i="23"/>
  <c r="AH124" i="23"/>
  <c r="AG124" i="23"/>
  <c r="AF124" i="23"/>
  <c r="AE124" i="23"/>
  <c r="AD124" i="23"/>
  <c r="AC124" i="23"/>
  <c r="AB124" i="23"/>
  <c r="AA124" i="23"/>
  <c r="Z124" i="23"/>
  <c r="Y124" i="23"/>
  <c r="BB120" i="23"/>
  <c r="BA120" i="23"/>
  <c r="AZ120" i="23"/>
  <c r="AY120" i="23"/>
  <c r="AX120" i="23"/>
  <c r="AW120" i="23"/>
  <c r="AV120" i="23"/>
  <c r="AU120" i="23"/>
  <c r="AT120" i="23"/>
  <c r="AS120" i="23"/>
  <c r="AR120" i="23"/>
  <c r="AQ120" i="23"/>
  <c r="AP120" i="23"/>
  <c r="AO120" i="23"/>
  <c r="AN120" i="23"/>
  <c r="AM120" i="23"/>
  <c r="AL120" i="23"/>
  <c r="AK120" i="23"/>
  <c r="AJ120" i="23"/>
  <c r="AI120" i="23"/>
  <c r="AH120" i="23"/>
  <c r="AG120" i="23"/>
  <c r="AF120" i="23"/>
  <c r="AE120" i="23"/>
  <c r="AD120" i="23"/>
  <c r="AC120" i="23"/>
  <c r="AB120" i="23"/>
  <c r="AA120" i="23"/>
  <c r="Z120" i="23"/>
  <c r="Y120" i="23"/>
  <c r="BB119" i="23"/>
  <c r="BA119" i="23"/>
  <c r="AZ119" i="23"/>
  <c r="AY119" i="23"/>
  <c r="AX119" i="23"/>
  <c r="AW119" i="23"/>
  <c r="AV119" i="23"/>
  <c r="AU119" i="23"/>
  <c r="AT119" i="23"/>
  <c r="AS119" i="23"/>
  <c r="AR119" i="23"/>
  <c r="AQ119" i="23"/>
  <c r="AP119" i="23"/>
  <c r="AO119" i="23"/>
  <c r="AN119" i="23"/>
  <c r="AM119" i="23"/>
  <c r="AL119" i="23"/>
  <c r="AK119" i="23"/>
  <c r="AJ119" i="23"/>
  <c r="AI119" i="23"/>
  <c r="AH119" i="23"/>
  <c r="AG119" i="23"/>
  <c r="AF119" i="23"/>
  <c r="AE119" i="23"/>
  <c r="AD119" i="23"/>
  <c r="AC119" i="23"/>
  <c r="AB119" i="23"/>
  <c r="AA119" i="23"/>
  <c r="Z119" i="23"/>
  <c r="Y119" i="23"/>
  <c r="BB102" i="23"/>
  <c r="BA102" i="23"/>
  <c r="AZ102" i="23"/>
  <c r="AY102" i="23"/>
  <c r="AX102" i="23"/>
  <c r="AW102" i="23"/>
  <c r="AV102" i="23"/>
  <c r="AU102" i="23"/>
  <c r="AT102" i="23"/>
  <c r="AS102" i="23"/>
  <c r="AR102" i="23"/>
  <c r="AQ102" i="23"/>
  <c r="AP102" i="23"/>
  <c r="AO102" i="23"/>
  <c r="AN102" i="23"/>
  <c r="AM102" i="23"/>
  <c r="AL102" i="23"/>
  <c r="AK102" i="23"/>
  <c r="AJ102" i="23"/>
  <c r="AI102" i="23"/>
  <c r="AH102" i="23"/>
  <c r="AG102" i="23"/>
  <c r="AF102" i="23"/>
  <c r="AE102" i="23"/>
  <c r="AD102" i="23"/>
  <c r="AC102" i="23"/>
  <c r="AB102" i="23"/>
  <c r="AA102" i="23"/>
  <c r="Z102" i="23"/>
  <c r="Y102" i="23"/>
  <c r="BB99" i="23"/>
  <c r="BA99" i="23"/>
  <c r="AZ99" i="23"/>
  <c r="AY99" i="23"/>
  <c r="AX99" i="23"/>
  <c r="AW99" i="23"/>
  <c r="AV99" i="23"/>
  <c r="AU99" i="23"/>
  <c r="AT99" i="23"/>
  <c r="AS99" i="23"/>
  <c r="AR99" i="23"/>
  <c r="AQ99" i="23"/>
  <c r="AP99" i="23"/>
  <c r="AO99" i="23"/>
  <c r="AN99" i="23"/>
  <c r="AM99" i="23"/>
  <c r="AL99" i="23"/>
  <c r="AK99" i="23"/>
  <c r="AJ99" i="23"/>
  <c r="AI99" i="23"/>
  <c r="AH99" i="23"/>
  <c r="AG99" i="23"/>
  <c r="AF99" i="23"/>
  <c r="AE99" i="23"/>
  <c r="AD99" i="23"/>
  <c r="AC99" i="23"/>
  <c r="AB99" i="23"/>
  <c r="AA99" i="23"/>
  <c r="Z99" i="23"/>
  <c r="Y99" i="23"/>
  <c r="BB92" i="23"/>
  <c r="BA92" i="23"/>
  <c r="AZ92" i="23"/>
  <c r="AY92" i="23"/>
  <c r="AX92" i="23"/>
  <c r="AW92" i="23"/>
  <c r="AV92" i="23"/>
  <c r="AU92" i="23"/>
  <c r="AT92" i="23"/>
  <c r="AS92" i="23"/>
  <c r="AR92" i="23"/>
  <c r="AQ92" i="23"/>
  <c r="AP92" i="23"/>
  <c r="AO92" i="23"/>
  <c r="AN92" i="23"/>
  <c r="AM92" i="23"/>
  <c r="AL92" i="23"/>
  <c r="AK92" i="23"/>
  <c r="AJ92" i="23"/>
  <c r="AI92" i="23"/>
  <c r="AH92" i="23"/>
  <c r="AG92" i="23"/>
  <c r="AF92" i="23"/>
  <c r="AE92" i="23"/>
  <c r="AD92" i="23"/>
  <c r="AC92" i="23"/>
  <c r="AB92" i="23"/>
  <c r="AA92" i="23"/>
  <c r="Z92" i="23"/>
  <c r="Y92" i="23"/>
  <c r="BB91" i="23"/>
  <c r="BA91" i="23"/>
  <c r="AZ91" i="23"/>
  <c r="AY91" i="23"/>
  <c r="AX91" i="23"/>
  <c r="AW91" i="23"/>
  <c r="AV91" i="23"/>
  <c r="AU91" i="23"/>
  <c r="AT91" i="23"/>
  <c r="AS91" i="23"/>
  <c r="AR91" i="23"/>
  <c r="AQ91" i="23"/>
  <c r="AP91" i="23"/>
  <c r="AO91" i="23"/>
  <c r="AN91" i="23"/>
  <c r="AM91" i="23"/>
  <c r="AL91" i="23"/>
  <c r="AK91" i="23"/>
  <c r="AJ91" i="23"/>
  <c r="AI91" i="23"/>
  <c r="AH91" i="23"/>
  <c r="AG91" i="23"/>
  <c r="AF91" i="23"/>
  <c r="AE91" i="23"/>
  <c r="AD91" i="23"/>
  <c r="AC91" i="23"/>
  <c r="AB91" i="23"/>
  <c r="AA91" i="23"/>
  <c r="Z91" i="23"/>
  <c r="Y91" i="23"/>
  <c r="BB86" i="23"/>
  <c r="BA86" i="23"/>
  <c r="AZ86" i="23"/>
  <c r="AY86" i="23"/>
  <c r="AX86" i="23"/>
  <c r="AW86" i="23"/>
  <c r="AV86" i="23"/>
  <c r="AU86" i="23"/>
  <c r="AT86" i="23"/>
  <c r="AS86" i="23"/>
  <c r="AR86" i="23"/>
  <c r="AQ86" i="23"/>
  <c r="AP86" i="23"/>
  <c r="AO86" i="23"/>
  <c r="AN86" i="23"/>
  <c r="AM86" i="23"/>
  <c r="AL86" i="23"/>
  <c r="AK86" i="23"/>
  <c r="AJ86" i="23"/>
  <c r="AI86" i="23"/>
  <c r="AH86" i="23"/>
  <c r="AG86" i="23"/>
  <c r="AF86" i="23"/>
  <c r="AE86" i="23"/>
  <c r="AD86" i="23"/>
  <c r="AC86" i="23"/>
  <c r="AB86" i="23"/>
  <c r="AA86" i="23"/>
  <c r="Z86" i="23"/>
  <c r="Y86" i="23"/>
  <c r="BB83" i="23"/>
  <c r="BA83" i="23"/>
  <c r="AZ83" i="23"/>
  <c r="AY83" i="23"/>
  <c r="AX83" i="23"/>
  <c r="AW83" i="23"/>
  <c r="AV83" i="23"/>
  <c r="AU83" i="23"/>
  <c r="AT83" i="23"/>
  <c r="AS83" i="23"/>
  <c r="AR83" i="23"/>
  <c r="AQ83" i="23"/>
  <c r="AP83" i="23"/>
  <c r="AO83" i="23"/>
  <c r="AN83" i="23"/>
  <c r="AM83" i="23"/>
  <c r="AL83" i="23"/>
  <c r="AK83" i="23"/>
  <c r="AJ83" i="23"/>
  <c r="AI83" i="23"/>
  <c r="AH83" i="23"/>
  <c r="AG83" i="23"/>
  <c r="AF83" i="23"/>
  <c r="AE83" i="23"/>
  <c r="AD83" i="23"/>
  <c r="AC83" i="23"/>
  <c r="AB83" i="23"/>
  <c r="AA83" i="23"/>
  <c r="Z83" i="23"/>
  <c r="Y83" i="23"/>
  <c r="BB82" i="23"/>
  <c r="BA82" i="23"/>
  <c r="AZ82" i="23"/>
  <c r="AY82" i="23"/>
  <c r="AX82" i="23"/>
  <c r="AW82" i="23"/>
  <c r="AV82" i="23"/>
  <c r="AU82" i="23"/>
  <c r="AT82" i="23"/>
  <c r="AS82" i="23"/>
  <c r="AR82" i="23"/>
  <c r="AQ82" i="23"/>
  <c r="AP82" i="23"/>
  <c r="AO82" i="23"/>
  <c r="AN82" i="23"/>
  <c r="AM82" i="23"/>
  <c r="AL82" i="23"/>
  <c r="AK82" i="23"/>
  <c r="AJ82" i="23"/>
  <c r="AI82" i="23"/>
  <c r="AH82" i="23"/>
  <c r="AG82" i="23"/>
  <c r="AF82" i="23"/>
  <c r="AE82" i="23"/>
  <c r="AD82" i="23"/>
  <c r="AC82" i="23"/>
  <c r="AB82" i="23"/>
  <c r="AA82" i="23"/>
  <c r="Z82" i="23"/>
  <c r="Y82" i="23"/>
  <c r="BB76" i="23"/>
  <c r="BA76" i="23"/>
  <c r="AZ76" i="23"/>
  <c r="AY76" i="23"/>
  <c r="AX76" i="23"/>
  <c r="AW76" i="23"/>
  <c r="AV76" i="23"/>
  <c r="AU76" i="23"/>
  <c r="AT76" i="23"/>
  <c r="AS76" i="23"/>
  <c r="AR76" i="23"/>
  <c r="AQ76" i="23"/>
  <c r="AP76" i="23"/>
  <c r="AO76" i="23"/>
  <c r="AN76" i="23"/>
  <c r="AM76" i="23"/>
  <c r="AL76" i="23"/>
  <c r="AK76" i="23"/>
  <c r="AJ76" i="23"/>
  <c r="AI76" i="23"/>
  <c r="AH76" i="23"/>
  <c r="AG76" i="23"/>
  <c r="AF76" i="23"/>
  <c r="AE76" i="23"/>
  <c r="AD76" i="23"/>
  <c r="AC76" i="23"/>
  <c r="AB76" i="23"/>
  <c r="AA76" i="23"/>
  <c r="Z76" i="23"/>
  <c r="Y76" i="23"/>
  <c r="BB70" i="23"/>
  <c r="BA70" i="23"/>
  <c r="AZ70" i="23"/>
  <c r="AY70" i="23"/>
  <c r="AX70" i="23"/>
  <c r="AW70" i="23"/>
  <c r="AV70" i="23"/>
  <c r="AU70" i="23"/>
  <c r="AT70" i="23"/>
  <c r="AS70" i="23"/>
  <c r="AR70" i="23"/>
  <c r="AQ70" i="23"/>
  <c r="AP70" i="23"/>
  <c r="AO70" i="23"/>
  <c r="AN70" i="23"/>
  <c r="AM70" i="23"/>
  <c r="AL70" i="23"/>
  <c r="AK70" i="23"/>
  <c r="AJ70" i="23"/>
  <c r="AI70" i="23"/>
  <c r="AH70" i="23"/>
  <c r="AG70" i="23"/>
  <c r="AF70" i="23"/>
  <c r="AE70" i="23"/>
  <c r="AD70" i="23"/>
  <c r="AC70" i="23"/>
  <c r="AB70" i="23"/>
  <c r="AA70" i="23"/>
  <c r="Z70" i="23"/>
  <c r="Y70" i="23"/>
  <c r="BB64" i="23"/>
  <c r="BA64" i="23"/>
  <c r="AZ64" i="23"/>
  <c r="AY64" i="23"/>
  <c r="AX64" i="23"/>
  <c r="AW64" i="23"/>
  <c r="AV64" i="23"/>
  <c r="AU64" i="23"/>
  <c r="AT64" i="23"/>
  <c r="AS64" i="23"/>
  <c r="AR64" i="23"/>
  <c r="AQ64" i="23"/>
  <c r="AP64" i="23"/>
  <c r="AO64" i="23"/>
  <c r="AN64" i="23"/>
  <c r="AM64" i="23"/>
  <c r="AL64" i="23"/>
  <c r="AK64" i="23"/>
  <c r="AJ64" i="23"/>
  <c r="AI64" i="23"/>
  <c r="AH64" i="23"/>
  <c r="AG64" i="23"/>
  <c r="AF64" i="23"/>
  <c r="AE64" i="23"/>
  <c r="AD64" i="23"/>
  <c r="AC64" i="23"/>
  <c r="AB64" i="23"/>
  <c r="AA64" i="23"/>
  <c r="Z64" i="23"/>
  <c r="Y64" i="23"/>
  <c r="BB63" i="23"/>
  <c r="BA63" i="23"/>
  <c r="AZ63" i="23"/>
  <c r="AY63" i="23"/>
  <c r="AX63" i="23"/>
  <c r="AW63" i="23"/>
  <c r="AV63" i="23"/>
  <c r="AU63" i="23"/>
  <c r="AT63" i="23"/>
  <c r="AS63" i="23"/>
  <c r="AR63" i="23"/>
  <c r="AQ63" i="23"/>
  <c r="AP63" i="23"/>
  <c r="AO63" i="23"/>
  <c r="AN63" i="23"/>
  <c r="AM63" i="23"/>
  <c r="AL63" i="23"/>
  <c r="AK63" i="23"/>
  <c r="AJ63" i="23"/>
  <c r="AI63" i="23"/>
  <c r="AH63" i="23"/>
  <c r="AG63" i="23"/>
  <c r="AF63" i="23"/>
  <c r="AE63" i="23"/>
  <c r="AD63" i="23"/>
  <c r="AC63" i="23"/>
  <c r="AB63" i="23"/>
  <c r="AA63" i="23"/>
  <c r="Z63" i="23"/>
  <c r="Y63" i="23"/>
  <c r="BB57" i="23"/>
  <c r="BA57" i="23"/>
  <c r="AZ57" i="23"/>
  <c r="AY57" i="23"/>
  <c r="AX57" i="23"/>
  <c r="AW57" i="23"/>
  <c r="AV57" i="23"/>
  <c r="AU57" i="23"/>
  <c r="AT57" i="23"/>
  <c r="AS57" i="23"/>
  <c r="AR57" i="23"/>
  <c r="AQ57" i="23"/>
  <c r="AP57" i="23"/>
  <c r="AO57" i="23"/>
  <c r="AN57" i="23"/>
  <c r="AM57" i="23"/>
  <c r="AL57" i="23"/>
  <c r="AK57" i="23"/>
  <c r="AJ57" i="23"/>
  <c r="AI57" i="23"/>
  <c r="AH57" i="23"/>
  <c r="AG57" i="23"/>
  <c r="AF57" i="23"/>
  <c r="AE57" i="23"/>
  <c r="AD57" i="23"/>
  <c r="AC57" i="23"/>
  <c r="AB57" i="23"/>
  <c r="AA57" i="23"/>
  <c r="Z57" i="23"/>
  <c r="Y57" i="23"/>
  <c r="BB55" i="23"/>
  <c r="BA55" i="23"/>
  <c r="AZ55" i="23"/>
  <c r="AY55" i="23"/>
  <c r="AX55" i="23"/>
  <c r="AW55" i="23"/>
  <c r="AV55" i="23"/>
  <c r="AU55" i="23"/>
  <c r="AT55" i="23"/>
  <c r="AS55" i="23"/>
  <c r="AR55" i="23"/>
  <c r="AQ55" i="23"/>
  <c r="AP55" i="23"/>
  <c r="AO55" i="23"/>
  <c r="AN55" i="23"/>
  <c r="AM55" i="23"/>
  <c r="AL55" i="23"/>
  <c r="AK55" i="23"/>
  <c r="AJ55" i="23"/>
  <c r="AI55" i="23"/>
  <c r="AH55" i="23"/>
  <c r="AG55" i="23"/>
  <c r="AF55" i="23"/>
  <c r="AE55" i="23"/>
  <c r="AD55" i="23"/>
  <c r="AC55" i="23"/>
  <c r="AB55" i="23"/>
  <c r="AA55" i="23"/>
  <c r="Z55" i="23"/>
  <c r="Y55" i="23"/>
  <c r="BB49" i="23"/>
  <c r="BA49" i="23"/>
  <c r="AZ49" i="23"/>
  <c r="AY49" i="23"/>
  <c r="AX49" i="23"/>
  <c r="AW49" i="23"/>
  <c r="AV49" i="23"/>
  <c r="AU49" i="23"/>
  <c r="AT49" i="23"/>
  <c r="AS49" i="23"/>
  <c r="AR49" i="23"/>
  <c r="AQ49" i="23"/>
  <c r="AP49" i="23"/>
  <c r="AO49" i="23"/>
  <c r="AN49" i="23"/>
  <c r="AM49" i="23"/>
  <c r="AL49" i="23"/>
  <c r="AK49" i="23"/>
  <c r="AJ49" i="23"/>
  <c r="AI49" i="23"/>
  <c r="AH49" i="23"/>
  <c r="AG49" i="23"/>
  <c r="AF49" i="23"/>
  <c r="AE49" i="23"/>
  <c r="AD49" i="23"/>
  <c r="AC49" i="23"/>
  <c r="AB49" i="23"/>
  <c r="AA49" i="23"/>
  <c r="Z49" i="23"/>
  <c r="Y49" i="23"/>
  <c r="BB48" i="23"/>
  <c r="BA48" i="23"/>
  <c r="AZ48" i="23"/>
  <c r="AY48" i="23"/>
  <c r="AX48" i="23"/>
  <c r="AW48" i="23"/>
  <c r="AV48" i="23"/>
  <c r="AU48" i="23"/>
  <c r="AT48" i="23"/>
  <c r="AS48" i="23"/>
  <c r="AR48" i="23"/>
  <c r="AQ48" i="23"/>
  <c r="AP48" i="23"/>
  <c r="AO48" i="23"/>
  <c r="AN48" i="23"/>
  <c r="AM48" i="23"/>
  <c r="AL48" i="23"/>
  <c r="AK48" i="23"/>
  <c r="AJ48" i="23"/>
  <c r="AI48" i="23"/>
  <c r="AH48" i="23"/>
  <c r="AG48" i="23"/>
  <c r="AF48" i="23"/>
  <c r="AE48" i="23"/>
  <c r="AD48" i="23"/>
  <c r="AC48" i="23"/>
  <c r="AB48" i="23"/>
  <c r="AA48" i="23"/>
  <c r="Z48" i="23"/>
  <c r="Y48" i="23"/>
  <c r="BB47" i="23"/>
  <c r="BA47" i="23"/>
  <c r="AZ47" i="23"/>
  <c r="AY47" i="23"/>
  <c r="AX47" i="23"/>
  <c r="AW47" i="23"/>
  <c r="AV47" i="23"/>
  <c r="AU47" i="23"/>
  <c r="AT47" i="23"/>
  <c r="AS47" i="23"/>
  <c r="AR47" i="23"/>
  <c r="AQ47" i="23"/>
  <c r="AP47" i="23"/>
  <c r="AO47" i="23"/>
  <c r="AN47" i="23"/>
  <c r="AM47" i="23"/>
  <c r="AL47" i="23"/>
  <c r="AK47" i="23"/>
  <c r="AJ47" i="23"/>
  <c r="AI47" i="23"/>
  <c r="AH47" i="23"/>
  <c r="AG47" i="23"/>
  <c r="AF47" i="23"/>
  <c r="AE47" i="23"/>
  <c r="AD47" i="23"/>
  <c r="AC47" i="23"/>
  <c r="AB47" i="23"/>
  <c r="AA47" i="23"/>
  <c r="Z47" i="23"/>
  <c r="Y47" i="23"/>
  <c r="BB44" i="23"/>
  <c r="BA44" i="23"/>
  <c r="AZ44" i="23"/>
  <c r="AY44" i="23"/>
  <c r="AX44" i="23"/>
  <c r="AW44" i="23"/>
  <c r="AV44" i="23"/>
  <c r="AU44" i="23"/>
  <c r="AT44" i="23"/>
  <c r="AS44" i="23"/>
  <c r="AR44" i="23"/>
  <c r="AQ44" i="23"/>
  <c r="AP44" i="23"/>
  <c r="AO44" i="23"/>
  <c r="AN44" i="23"/>
  <c r="AM44" i="23"/>
  <c r="AL44" i="23"/>
  <c r="AK44" i="23"/>
  <c r="AJ44" i="23"/>
  <c r="AI44" i="23"/>
  <c r="AH44" i="23"/>
  <c r="AG44" i="23"/>
  <c r="AF44" i="23"/>
  <c r="AE44" i="23"/>
  <c r="AD44" i="23"/>
  <c r="AC44" i="23"/>
  <c r="AB44" i="23"/>
  <c r="AA44" i="23"/>
  <c r="Z44" i="23"/>
  <c r="Y44" i="23"/>
  <c r="BB43" i="23"/>
  <c r="BA43" i="23"/>
  <c r="AZ43" i="23"/>
  <c r="AY43" i="23"/>
  <c r="AX43" i="23"/>
  <c r="AW43" i="23"/>
  <c r="AV43" i="23"/>
  <c r="AU43" i="23"/>
  <c r="AT43" i="23"/>
  <c r="AS43" i="23"/>
  <c r="AR43" i="23"/>
  <c r="AQ43" i="23"/>
  <c r="AP43" i="23"/>
  <c r="AO43" i="23"/>
  <c r="AN43" i="23"/>
  <c r="AM43" i="23"/>
  <c r="AL43" i="23"/>
  <c r="AK43" i="23"/>
  <c r="AJ43" i="23"/>
  <c r="AI43" i="23"/>
  <c r="AH43" i="23"/>
  <c r="AG43" i="23"/>
  <c r="AF43" i="23"/>
  <c r="AE43" i="23"/>
  <c r="AD43" i="23"/>
  <c r="AC43" i="23"/>
  <c r="AB43" i="23"/>
  <c r="AA43" i="23"/>
  <c r="Z43" i="23"/>
  <c r="Y43" i="23"/>
  <c r="BB38" i="23"/>
  <c r="BA38" i="23"/>
  <c r="AZ38" i="23"/>
  <c r="AY38" i="23"/>
  <c r="AX38" i="23"/>
  <c r="AW38" i="23"/>
  <c r="AV38" i="23"/>
  <c r="AU38" i="23"/>
  <c r="AT38" i="23"/>
  <c r="AS38" i="23"/>
  <c r="AR38" i="23"/>
  <c r="AQ38" i="23"/>
  <c r="AP38" i="23"/>
  <c r="AO38" i="23"/>
  <c r="AN38" i="23"/>
  <c r="AM38" i="23"/>
  <c r="AL38" i="23"/>
  <c r="AK38" i="23"/>
  <c r="AJ38" i="23"/>
  <c r="AI38" i="23"/>
  <c r="AH38" i="23"/>
  <c r="AG38" i="23"/>
  <c r="AF38" i="23"/>
  <c r="AE38" i="23"/>
  <c r="AD38" i="23"/>
  <c r="AC38" i="23"/>
  <c r="AB38" i="23"/>
  <c r="AA38" i="23"/>
  <c r="Z38" i="23"/>
  <c r="Y38" i="23"/>
  <c r="BB37" i="23"/>
  <c r="BA37" i="23"/>
  <c r="AZ37" i="23"/>
  <c r="AY37" i="23"/>
  <c r="AX37" i="23"/>
  <c r="AW37" i="23"/>
  <c r="AV37" i="23"/>
  <c r="AU37" i="23"/>
  <c r="AT37" i="23"/>
  <c r="AS37" i="23"/>
  <c r="AR37" i="23"/>
  <c r="AQ37" i="23"/>
  <c r="AP37" i="23"/>
  <c r="AO37" i="23"/>
  <c r="AN37" i="23"/>
  <c r="AM37" i="23"/>
  <c r="AL37" i="23"/>
  <c r="AK37" i="23"/>
  <c r="AJ37" i="23"/>
  <c r="AI37" i="23"/>
  <c r="AH37" i="23"/>
  <c r="AG37" i="23"/>
  <c r="AF37" i="23"/>
  <c r="AE37" i="23"/>
  <c r="AD37" i="23"/>
  <c r="AC37" i="23"/>
  <c r="AB37" i="23"/>
  <c r="AA37" i="23"/>
  <c r="Z37" i="23"/>
  <c r="Y37" i="23"/>
  <c r="BB31" i="23"/>
  <c r="BA31" i="23"/>
  <c r="AZ31" i="23"/>
  <c r="AY31" i="23"/>
  <c r="AX31" i="23"/>
  <c r="AW31" i="23"/>
  <c r="AV31" i="23"/>
  <c r="AU31" i="23"/>
  <c r="AT31" i="23"/>
  <c r="AS31" i="23"/>
  <c r="AR31" i="23"/>
  <c r="AQ31" i="23"/>
  <c r="AP31" i="23"/>
  <c r="AO31" i="23"/>
  <c r="AN31" i="23"/>
  <c r="AM31" i="23"/>
  <c r="AL31" i="23"/>
  <c r="AK31" i="23"/>
  <c r="AJ31" i="23"/>
  <c r="AI31" i="23"/>
  <c r="AH31" i="23"/>
  <c r="AG31" i="23"/>
  <c r="AF31" i="23"/>
  <c r="AE31" i="23"/>
  <c r="AD31" i="23"/>
  <c r="AC31" i="23"/>
  <c r="AB31" i="23"/>
  <c r="AA31" i="23"/>
  <c r="Z31" i="23"/>
  <c r="Y31" i="23"/>
  <c r="BB30" i="23"/>
  <c r="BA30" i="23"/>
  <c r="AZ30" i="23"/>
  <c r="AY30" i="23"/>
  <c r="AX30" i="23"/>
  <c r="AW30" i="23"/>
  <c r="AV30" i="23"/>
  <c r="AU30" i="23"/>
  <c r="AT30" i="23"/>
  <c r="AS30" i="23"/>
  <c r="AR30" i="23"/>
  <c r="AQ30" i="23"/>
  <c r="AP30" i="23"/>
  <c r="AO30" i="23"/>
  <c r="AN30" i="23"/>
  <c r="AM30" i="23"/>
  <c r="AL30" i="23"/>
  <c r="AK30" i="23"/>
  <c r="AJ30" i="23"/>
  <c r="AI30" i="23"/>
  <c r="AH30" i="23"/>
  <c r="AG30" i="23"/>
  <c r="AF30" i="23"/>
  <c r="AE30" i="23"/>
  <c r="AD30" i="23"/>
  <c r="AC30" i="23"/>
  <c r="AB30" i="23"/>
  <c r="AA30" i="23"/>
  <c r="Z30" i="23"/>
  <c r="Y30" i="23"/>
  <c r="BB26" i="23"/>
  <c r="BA26" i="23"/>
  <c r="AZ26" i="23"/>
  <c r="AY26" i="23"/>
  <c r="AX26" i="23"/>
  <c r="AW26" i="23"/>
  <c r="AV26" i="23"/>
  <c r="AU26" i="23"/>
  <c r="AT26" i="23"/>
  <c r="AS26" i="23"/>
  <c r="AR26" i="23"/>
  <c r="AQ26" i="23"/>
  <c r="AP26" i="23"/>
  <c r="AO26" i="23"/>
  <c r="AN26" i="23"/>
  <c r="AM26" i="23"/>
  <c r="AL26" i="23"/>
  <c r="AK26" i="23"/>
  <c r="AJ26" i="23"/>
  <c r="AI26" i="23"/>
  <c r="AH26" i="23"/>
  <c r="AG26" i="23"/>
  <c r="AF26" i="23"/>
  <c r="AE26" i="23"/>
  <c r="AD26" i="23"/>
  <c r="AC26" i="23"/>
  <c r="AB26" i="23"/>
  <c r="AA26" i="23"/>
  <c r="Z26" i="23"/>
  <c r="Y26" i="23"/>
  <c r="BB21" i="23"/>
  <c r="BA21" i="23"/>
  <c r="AZ21" i="23"/>
  <c r="AY21" i="23"/>
  <c r="AX21" i="23"/>
  <c r="AW21" i="23"/>
  <c r="AV21" i="23"/>
  <c r="AU21" i="23"/>
  <c r="AT21" i="23"/>
  <c r="AS21" i="23"/>
  <c r="AR21" i="23"/>
  <c r="AQ21" i="23"/>
  <c r="AP21" i="23"/>
  <c r="AO21" i="23"/>
  <c r="AN21" i="23"/>
  <c r="AM21" i="23"/>
  <c r="AL21" i="23"/>
  <c r="AK21" i="23"/>
  <c r="AJ21" i="23"/>
  <c r="AI21" i="23"/>
  <c r="AH21" i="23"/>
  <c r="AG21" i="23"/>
  <c r="AF21" i="23"/>
  <c r="AE21" i="23"/>
  <c r="AD21" i="23"/>
  <c r="AC21" i="23"/>
  <c r="AB21" i="23"/>
  <c r="AA21" i="23"/>
  <c r="Z21" i="23"/>
  <c r="Y21" i="23"/>
  <c r="BB19" i="23"/>
  <c r="BA19" i="23"/>
  <c r="AZ19" i="23"/>
  <c r="AY19" i="23"/>
  <c r="AX19" i="23"/>
  <c r="AW19" i="23"/>
  <c r="AV19" i="23"/>
  <c r="AU19" i="23"/>
  <c r="AT19" i="23"/>
  <c r="AS19" i="23"/>
  <c r="AR19" i="23"/>
  <c r="AQ19" i="23"/>
  <c r="AP19" i="23"/>
  <c r="AO19" i="23"/>
  <c r="AN19" i="23"/>
  <c r="AM19" i="23"/>
  <c r="AL19" i="23"/>
  <c r="AK19" i="23"/>
  <c r="AJ19" i="23"/>
  <c r="AI19" i="23"/>
  <c r="AH19" i="23"/>
  <c r="AG19" i="23"/>
  <c r="AF19" i="23"/>
  <c r="AE19" i="23"/>
  <c r="AD19" i="23"/>
  <c r="AC19" i="23"/>
  <c r="AB19" i="23"/>
  <c r="AA19" i="23"/>
  <c r="Z19" i="23"/>
  <c r="Y19" i="23"/>
  <c r="BB15" i="23"/>
  <c r="BA15" i="23"/>
  <c r="AZ15" i="23"/>
  <c r="AY15" i="23"/>
  <c r="AX15" i="23"/>
  <c r="AW15" i="23"/>
  <c r="AV15" i="23"/>
  <c r="AU15" i="23"/>
  <c r="AT15" i="23"/>
  <c r="AS15" i="23"/>
  <c r="AR15" i="23"/>
  <c r="AQ15" i="23"/>
  <c r="AP15" i="23"/>
  <c r="AO15" i="23"/>
  <c r="AN15" i="23"/>
  <c r="AM15" i="23"/>
  <c r="AL15" i="23"/>
  <c r="AK15" i="23"/>
  <c r="AJ15" i="23"/>
  <c r="AI15" i="23"/>
  <c r="AH15" i="23"/>
  <c r="AG15" i="23"/>
  <c r="AF15" i="23"/>
  <c r="AE15" i="23"/>
  <c r="AD15" i="23"/>
  <c r="AC15" i="23"/>
  <c r="AB15" i="23"/>
  <c r="AA15" i="23"/>
  <c r="Z15" i="23"/>
  <c r="Y15" i="23"/>
  <c r="BB11" i="23"/>
  <c r="BA11" i="23"/>
  <c r="AZ11" i="23"/>
  <c r="AY11" i="23"/>
  <c r="AX11" i="23"/>
  <c r="AW11" i="23"/>
  <c r="AV11" i="23"/>
  <c r="AU11" i="23"/>
  <c r="AT11" i="23"/>
  <c r="AS11" i="23"/>
  <c r="AR11" i="23"/>
  <c r="AQ11" i="23"/>
  <c r="AP11" i="23"/>
  <c r="AO11" i="23"/>
  <c r="AN11" i="23"/>
  <c r="AM11" i="23"/>
  <c r="AL11" i="23"/>
  <c r="AK11" i="23"/>
  <c r="AJ11" i="23"/>
  <c r="AI11" i="23"/>
  <c r="AH11" i="23"/>
  <c r="AG11" i="23"/>
  <c r="AF11" i="23"/>
  <c r="AE11" i="23"/>
  <c r="AD11" i="23"/>
  <c r="AC11" i="23"/>
  <c r="AB11" i="23"/>
  <c r="AA11" i="23"/>
  <c r="Z11" i="23"/>
  <c r="Y11" i="23"/>
  <c r="BB6" i="23"/>
  <c r="BA6" i="23"/>
  <c r="AZ6" i="23"/>
  <c r="AY6" i="23"/>
  <c r="AX6" i="23"/>
  <c r="AW6" i="23"/>
  <c r="AV6" i="23"/>
  <c r="AU6" i="23"/>
  <c r="AT6" i="23"/>
  <c r="AS6" i="23"/>
  <c r="AR6" i="23"/>
  <c r="AQ6" i="23"/>
  <c r="AP6" i="23"/>
  <c r="AO6" i="23"/>
  <c r="AN6" i="23"/>
  <c r="AM6" i="23"/>
  <c r="AL6" i="23"/>
  <c r="AK6" i="23"/>
  <c r="AJ6" i="23"/>
  <c r="AI6" i="23"/>
  <c r="AH6" i="23"/>
  <c r="AG6" i="23"/>
  <c r="AF6" i="23"/>
  <c r="AE6" i="23"/>
  <c r="AD6" i="23"/>
  <c r="AC6" i="23"/>
  <c r="AB6" i="23"/>
  <c r="AA6" i="23"/>
  <c r="Z6" i="23"/>
  <c r="Y6" i="23"/>
  <c r="BB4" i="23"/>
  <c r="BA4" i="23"/>
  <c r="AZ4" i="23"/>
  <c r="AY4" i="23"/>
  <c r="AX4" i="23"/>
  <c r="AW4" i="23"/>
  <c r="AV4" i="23"/>
  <c r="AU4" i="23"/>
  <c r="AT4" i="23"/>
  <c r="AS4" i="23"/>
  <c r="AR4" i="23"/>
  <c r="AQ4" i="23"/>
  <c r="AP4" i="23"/>
  <c r="AO4" i="23"/>
  <c r="AN4" i="23"/>
  <c r="AM4" i="23"/>
  <c r="AL4" i="23"/>
  <c r="AK4" i="23"/>
  <c r="AJ4" i="23"/>
  <c r="AI4" i="23"/>
  <c r="AH4" i="23"/>
  <c r="AG4" i="23"/>
  <c r="AF4" i="23"/>
  <c r="AE4" i="23"/>
  <c r="AD4" i="23"/>
  <c r="AC4" i="23"/>
  <c r="AB4" i="23"/>
  <c r="AA4" i="23"/>
  <c r="Z4" i="23"/>
  <c r="Y4" i="23"/>
  <c r="BB2" i="23"/>
  <c r="BA2" i="23"/>
  <c r="AZ2" i="23"/>
  <c r="AY2" i="23"/>
  <c r="AX2" i="23"/>
  <c r="AW2" i="23"/>
  <c r="AV2" i="23"/>
  <c r="AU2" i="23"/>
  <c r="AT2" i="23"/>
  <c r="AS2" i="23"/>
  <c r="AR2" i="23"/>
  <c r="AQ2" i="23"/>
  <c r="AP2" i="23"/>
  <c r="AO2" i="23"/>
  <c r="AN2" i="23"/>
  <c r="AM2" i="23"/>
  <c r="AL2" i="23"/>
  <c r="AK2" i="23"/>
  <c r="AJ2" i="23"/>
  <c r="AI2" i="23"/>
  <c r="AH2" i="23"/>
  <c r="AG2" i="23"/>
  <c r="AF2" i="23"/>
  <c r="AE2" i="23"/>
  <c r="AD2" i="23"/>
  <c r="AC2" i="23"/>
  <c r="AB2" i="23"/>
  <c r="AA2" i="23"/>
  <c r="Z2" i="23"/>
  <c r="Y2" i="23"/>
  <c r="AL340" i="23"/>
  <c r="AK340" i="23"/>
  <c r="AJ340" i="23"/>
  <c r="AI340" i="23"/>
  <c r="AH340" i="23"/>
  <c r="AG340" i="23"/>
  <c r="AF340" i="23"/>
  <c r="AE340" i="23"/>
  <c r="AD340" i="23"/>
  <c r="AC340" i="23"/>
  <c r="AB340" i="23"/>
  <c r="AA340" i="23"/>
  <c r="Z340" i="23"/>
  <c r="Y340" i="23"/>
  <c r="BB338" i="23"/>
  <c r="BA338" i="23"/>
  <c r="AZ338" i="23"/>
  <c r="AY338" i="23"/>
  <c r="AX338" i="23"/>
  <c r="AW338" i="23"/>
  <c r="AV338" i="23"/>
  <c r="AU338" i="23"/>
  <c r="AT338" i="23"/>
  <c r="AS338" i="23"/>
  <c r="AR338" i="23"/>
  <c r="AQ338" i="23"/>
  <c r="AP338" i="23"/>
  <c r="AO338" i="23"/>
  <c r="AN338" i="23"/>
  <c r="AM338" i="23"/>
  <c r="AL338" i="23"/>
  <c r="AK338" i="23"/>
  <c r="AJ338" i="23"/>
  <c r="AI338" i="23"/>
  <c r="AH338" i="23"/>
  <c r="AG338" i="23"/>
  <c r="AF338" i="23"/>
  <c r="AE338" i="23"/>
  <c r="AD338" i="23"/>
  <c r="AC338" i="23"/>
  <c r="AB338" i="23"/>
  <c r="AA338" i="23"/>
  <c r="Z338" i="23"/>
  <c r="Y338" i="23"/>
  <c r="BB334" i="23"/>
  <c r="BA334" i="23"/>
  <c r="AZ334" i="23"/>
  <c r="AY334" i="23"/>
  <c r="AX334" i="23"/>
  <c r="AW334" i="23"/>
  <c r="AV334" i="23"/>
  <c r="AU334" i="23"/>
  <c r="AT334" i="23"/>
  <c r="AS334" i="23"/>
  <c r="AR334" i="23"/>
  <c r="AQ334" i="23"/>
  <c r="AP334" i="23"/>
  <c r="AO334" i="23"/>
  <c r="AN334" i="23"/>
  <c r="AM334" i="23"/>
  <c r="AL334" i="23"/>
  <c r="AK334" i="23"/>
  <c r="AJ334" i="23"/>
  <c r="AI334" i="23"/>
  <c r="AH334" i="23"/>
  <c r="AG334" i="23"/>
  <c r="AF334" i="23"/>
  <c r="AE334" i="23"/>
  <c r="AD334" i="23"/>
  <c r="AC334" i="23"/>
  <c r="AB334" i="23"/>
  <c r="AA334" i="23"/>
  <c r="Z334" i="23"/>
  <c r="Y334" i="23"/>
  <c r="AG333" i="23"/>
  <c r="AF333" i="23"/>
  <c r="AE333" i="23"/>
  <c r="AD333" i="23"/>
  <c r="AC333" i="23"/>
  <c r="AB333" i="23"/>
  <c r="AA333" i="23"/>
  <c r="Z333" i="23"/>
  <c r="Y333" i="23"/>
  <c r="BB328" i="23"/>
  <c r="BA328" i="23"/>
  <c r="AZ328" i="23"/>
  <c r="AY328" i="23"/>
  <c r="AX328" i="23"/>
  <c r="AW328" i="23"/>
  <c r="AV328" i="23"/>
  <c r="AU328" i="23"/>
  <c r="AT328" i="23"/>
  <c r="AS328" i="23"/>
  <c r="AR328" i="23"/>
  <c r="AQ328" i="23"/>
  <c r="AP328" i="23"/>
  <c r="AO328" i="23"/>
  <c r="AN328" i="23"/>
  <c r="AM328" i="23"/>
  <c r="AL328" i="23"/>
  <c r="AK328" i="23"/>
  <c r="AJ328" i="23"/>
  <c r="AI328" i="23"/>
  <c r="AH328" i="23"/>
  <c r="AG328" i="23"/>
  <c r="AF328" i="23"/>
  <c r="AE328" i="23"/>
  <c r="AD328" i="23"/>
  <c r="AC328" i="23"/>
  <c r="AB328" i="23"/>
  <c r="AA328" i="23"/>
  <c r="Z328" i="23"/>
  <c r="Y328" i="23"/>
  <c r="BB322" i="23"/>
  <c r="BA322" i="23"/>
  <c r="AZ322" i="23"/>
  <c r="AY322" i="23"/>
  <c r="AX322" i="23"/>
  <c r="AW322" i="23"/>
  <c r="AV322" i="23"/>
  <c r="AU322" i="23"/>
  <c r="AT322" i="23"/>
  <c r="AS322" i="23"/>
  <c r="AR322" i="23"/>
  <c r="AQ322" i="23"/>
  <c r="AP322" i="23"/>
  <c r="AO322" i="23"/>
  <c r="AN322" i="23"/>
  <c r="AM322" i="23"/>
  <c r="AL322" i="23"/>
  <c r="AK322" i="23"/>
  <c r="AJ322" i="23"/>
  <c r="AI322" i="23"/>
  <c r="AH322" i="23"/>
  <c r="AG322" i="23"/>
  <c r="AF322" i="23"/>
  <c r="AE322" i="23"/>
  <c r="AD322" i="23"/>
  <c r="AC322" i="23"/>
  <c r="AB322" i="23"/>
  <c r="AA322" i="23"/>
  <c r="Z322" i="23"/>
  <c r="Y322" i="23"/>
  <c r="BB321" i="23"/>
  <c r="BA321" i="23"/>
  <c r="AZ321" i="23"/>
  <c r="AY321" i="23"/>
  <c r="AX321" i="23"/>
  <c r="AW321" i="23"/>
  <c r="AV321" i="23"/>
  <c r="AU321" i="23"/>
  <c r="AT321" i="23"/>
  <c r="AS321" i="23"/>
  <c r="AR321" i="23"/>
  <c r="AQ321" i="23"/>
  <c r="AP321" i="23"/>
  <c r="AO321" i="23"/>
  <c r="AN321" i="23"/>
  <c r="AM321" i="23"/>
  <c r="AL321" i="23"/>
  <c r="AK321" i="23"/>
  <c r="AJ321" i="23"/>
  <c r="AI321" i="23"/>
  <c r="AH321" i="23"/>
  <c r="AG321" i="23"/>
  <c r="AF321" i="23"/>
  <c r="AE321" i="23"/>
  <c r="AD321" i="23"/>
  <c r="AC321" i="23"/>
  <c r="AB321" i="23"/>
  <c r="AA321" i="23"/>
  <c r="Z321" i="23"/>
  <c r="Y321" i="23"/>
  <c r="AD319" i="23"/>
  <c r="AC319" i="23"/>
  <c r="AB319" i="23"/>
  <c r="AA319" i="23"/>
  <c r="Z319" i="23"/>
  <c r="Y319" i="23"/>
  <c r="AL316" i="23"/>
  <c r="AK316" i="23"/>
  <c r="AJ316" i="23"/>
  <c r="AI316" i="23"/>
  <c r="AH316" i="23"/>
  <c r="AG316" i="23"/>
  <c r="AF316" i="23"/>
  <c r="AE316" i="23"/>
  <c r="AD316" i="23"/>
  <c r="AC316" i="23"/>
  <c r="AB316" i="23"/>
  <c r="AA316" i="23"/>
  <c r="Z316" i="23"/>
  <c r="Y316" i="23"/>
  <c r="BB314" i="23"/>
  <c r="BA314" i="23"/>
  <c r="AZ314" i="23"/>
  <c r="AY314" i="23"/>
  <c r="AX314" i="23"/>
  <c r="AW314" i="23"/>
  <c r="AV314" i="23"/>
  <c r="AU314" i="23"/>
  <c r="AT314" i="23"/>
  <c r="AS314" i="23"/>
  <c r="AR314" i="23"/>
  <c r="AQ314" i="23"/>
  <c r="AP314" i="23"/>
  <c r="AO314" i="23"/>
  <c r="AN314" i="23"/>
  <c r="AM314" i="23"/>
  <c r="AL314" i="23"/>
  <c r="AK314" i="23"/>
  <c r="AJ314" i="23"/>
  <c r="AI314" i="23"/>
  <c r="AH314" i="23"/>
  <c r="AG314" i="23"/>
  <c r="AF314" i="23"/>
  <c r="AE314" i="23"/>
  <c r="AD314" i="23"/>
  <c r="AC314" i="23"/>
  <c r="AB314" i="23"/>
  <c r="AA314" i="23"/>
  <c r="Z314" i="23"/>
  <c r="Y314" i="23"/>
  <c r="BB309" i="23"/>
  <c r="BA309" i="23"/>
  <c r="AZ309" i="23"/>
  <c r="AY309" i="23"/>
  <c r="AX309" i="23"/>
  <c r="AW309" i="23"/>
  <c r="AV309" i="23"/>
  <c r="AU309" i="23"/>
  <c r="AT309" i="23"/>
  <c r="AS309" i="23"/>
  <c r="AR309" i="23"/>
  <c r="AQ309" i="23"/>
  <c r="AP309" i="23"/>
  <c r="AO309" i="23"/>
  <c r="AN309" i="23"/>
  <c r="AM309" i="23"/>
  <c r="AL309" i="23"/>
  <c r="AK309" i="23"/>
  <c r="AJ309" i="23"/>
  <c r="AI309" i="23"/>
  <c r="AH309" i="23"/>
  <c r="AG309" i="23"/>
  <c r="AF309" i="23"/>
  <c r="AE309" i="23"/>
  <c r="AD309" i="23"/>
  <c r="AC309" i="23"/>
  <c r="AB309" i="23"/>
  <c r="AA309" i="23"/>
  <c r="Z309" i="23"/>
  <c r="Y309" i="23"/>
  <c r="BB303" i="23"/>
  <c r="BA303" i="23"/>
  <c r="AZ303" i="23"/>
  <c r="AY303" i="23"/>
  <c r="AX303" i="23"/>
  <c r="AW303" i="23"/>
  <c r="AV303" i="23"/>
  <c r="AU303" i="23"/>
  <c r="AT303" i="23"/>
  <c r="AS303" i="23"/>
  <c r="AR303" i="23"/>
  <c r="AQ303" i="23"/>
  <c r="AP303" i="23"/>
  <c r="AO303" i="23"/>
  <c r="AN303" i="23"/>
  <c r="AM303" i="23"/>
  <c r="AL303" i="23"/>
  <c r="AK303" i="23"/>
  <c r="AJ303" i="23"/>
  <c r="AI303" i="23"/>
  <c r="AH303" i="23"/>
  <c r="AG303" i="23"/>
  <c r="AF303" i="23"/>
  <c r="AE303" i="23"/>
  <c r="AD303" i="23"/>
  <c r="AC303" i="23"/>
  <c r="AB303" i="23"/>
  <c r="AA303" i="23"/>
  <c r="Z303" i="23"/>
  <c r="Y303" i="23"/>
  <c r="AM300" i="23"/>
  <c r="AL300" i="23"/>
  <c r="AK300" i="23"/>
  <c r="AJ300" i="23"/>
  <c r="AI300" i="23"/>
  <c r="AH300" i="23"/>
  <c r="AG300" i="23"/>
  <c r="AF300" i="23"/>
  <c r="AE300" i="23"/>
  <c r="AD300" i="23"/>
  <c r="AC300" i="23"/>
  <c r="AB300" i="23"/>
  <c r="AA300" i="23"/>
  <c r="Z300" i="23"/>
  <c r="Y300" i="23"/>
  <c r="AH299" i="23"/>
  <c r="AG299" i="23"/>
  <c r="AF299" i="23"/>
  <c r="AE299" i="23"/>
  <c r="AD299" i="23"/>
  <c r="AC299" i="23"/>
  <c r="AB299" i="23"/>
  <c r="AA299" i="23"/>
  <c r="Z299" i="23"/>
  <c r="Y299" i="23"/>
  <c r="BB295" i="23"/>
  <c r="BA295" i="23"/>
  <c r="AZ295" i="23"/>
  <c r="AY295" i="23"/>
  <c r="AX295" i="23"/>
  <c r="AW295" i="23"/>
  <c r="AV295" i="23"/>
  <c r="AU295" i="23"/>
  <c r="AT295" i="23"/>
  <c r="AS295" i="23"/>
  <c r="AR295" i="23"/>
  <c r="AQ295" i="23"/>
  <c r="AP295" i="23"/>
  <c r="AO295" i="23"/>
  <c r="AN295" i="23"/>
  <c r="AM295" i="23"/>
  <c r="AL295" i="23"/>
  <c r="AK295" i="23"/>
  <c r="AJ295" i="23"/>
  <c r="AI295" i="23"/>
  <c r="AH295" i="23"/>
  <c r="AG295" i="23"/>
  <c r="AF295" i="23"/>
  <c r="AE295" i="23"/>
  <c r="AD295" i="23"/>
  <c r="AC295" i="23"/>
  <c r="AB295" i="23"/>
  <c r="AA295" i="23"/>
  <c r="Z295" i="23"/>
  <c r="Y295" i="23"/>
  <c r="AO293" i="23"/>
  <c r="AN293" i="23"/>
  <c r="AM293" i="23"/>
  <c r="AL293" i="23"/>
  <c r="AK293" i="23"/>
  <c r="AJ293" i="23"/>
  <c r="AI293" i="23"/>
  <c r="AH293" i="23"/>
  <c r="AG293" i="23"/>
  <c r="AF293" i="23"/>
  <c r="AE293" i="23"/>
  <c r="AD293" i="23"/>
  <c r="AC293" i="23"/>
  <c r="AB293" i="23"/>
  <c r="AA293" i="23"/>
  <c r="Z293" i="23"/>
  <c r="Y293" i="23"/>
  <c r="AK290" i="23"/>
  <c r="AJ290" i="23"/>
  <c r="AI290" i="23"/>
  <c r="AH290" i="23"/>
  <c r="AG290" i="23"/>
  <c r="AF290" i="23"/>
  <c r="AE290" i="23"/>
  <c r="AD290" i="23"/>
  <c r="AC290" i="23"/>
  <c r="AB290" i="23"/>
  <c r="AA290" i="23"/>
  <c r="Z290" i="23"/>
  <c r="Y290" i="23"/>
  <c r="AF282" i="23"/>
  <c r="AE282" i="23"/>
  <c r="AD282" i="23"/>
  <c r="AC282" i="23"/>
  <c r="AB282" i="23"/>
  <c r="AA282" i="23"/>
  <c r="Z282" i="23"/>
  <c r="Y282" i="23"/>
  <c r="AM281" i="23"/>
  <c r="AL281" i="23"/>
  <c r="AK281" i="23"/>
  <c r="AJ281" i="23"/>
  <c r="AI281" i="23"/>
  <c r="AH281" i="23"/>
  <c r="AG281" i="23"/>
  <c r="AF281" i="23"/>
  <c r="AE281" i="23"/>
  <c r="AD281" i="23"/>
  <c r="AC281" i="23"/>
  <c r="AB281" i="23"/>
  <c r="AA281" i="23"/>
  <c r="Z281" i="23"/>
  <c r="Y281" i="23"/>
  <c r="AL280" i="23"/>
  <c r="AK280" i="23"/>
  <c r="AJ280" i="23"/>
  <c r="AI280" i="23"/>
  <c r="AH280" i="23"/>
  <c r="AG280" i="23"/>
  <c r="AF280" i="23"/>
  <c r="AE280" i="23"/>
  <c r="AD280" i="23"/>
  <c r="AC280" i="23"/>
  <c r="AB280" i="23"/>
  <c r="AA280" i="23"/>
  <c r="Z280" i="23"/>
  <c r="Y280" i="23"/>
  <c r="AY278" i="23"/>
  <c r="AX278" i="23"/>
  <c r="AW278" i="23"/>
  <c r="AV278" i="23"/>
  <c r="AU278" i="23"/>
  <c r="AT278" i="23"/>
  <c r="AS278" i="23"/>
  <c r="AR278" i="23"/>
  <c r="AQ278" i="23"/>
  <c r="AP278" i="23"/>
  <c r="AO278" i="23"/>
  <c r="AN278" i="23"/>
  <c r="AM278" i="23"/>
  <c r="AL278" i="23"/>
  <c r="AK278" i="23"/>
  <c r="AJ278" i="23"/>
  <c r="AI278" i="23"/>
  <c r="AH278" i="23"/>
  <c r="AG278" i="23"/>
  <c r="AF278" i="23"/>
  <c r="AE278" i="23"/>
  <c r="AD278" i="23"/>
  <c r="AC278" i="23"/>
  <c r="AB278" i="23"/>
  <c r="AA278" i="23"/>
  <c r="Z278" i="23"/>
  <c r="Y278" i="23"/>
  <c r="AJ276" i="23"/>
  <c r="AI276" i="23"/>
  <c r="AH276" i="23"/>
  <c r="AG276" i="23"/>
  <c r="AF276" i="23"/>
  <c r="AE276" i="23"/>
  <c r="AD276" i="23"/>
  <c r="AC276" i="23"/>
  <c r="AB276" i="23"/>
  <c r="AA276" i="23"/>
  <c r="Z276" i="23"/>
  <c r="Y276" i="23"/>
  <c r="AM272" i="23"/>
  <c r="AL272" i="23"/>
  <c r="AK272" i="23"/>
  <c r="AJ272" i="23"/>
  <c r="AI272" i="23"/>
  <c r="AH272" i="23"/>
  <c r="AG272" i="23"/>
  <c r="AF272" i="23"/>
  <c r="AE272" i="23"/>
  <c r="AD272" i="23"/>
  <c r="AC272" i="23"/>
  <c r="AB272" i="23"/>
  <c r="AA272" i="23"/>
  <c r="Z272" i="23"/>
  <c r="Y272" i="23"/>
  <c r="AD259" i="23"/>
  <c r="AC259" i="23"/>
  <c r="AB259" i="23"/>
  <c r="AA259" i="23"/>
  <c r="Z259" i="23"/>
  <c r="Y259" i="23"/>
  <c r="BB242" i="23"/>
  <c r="BA242" i="23"/>
  <c r="AZ242" i="23"/>
  <c r="AY242" i="23"/>
  <c r="AX242" i="23"/>
  <c r="AW242" i="23"/>
  <c r="AV242" i="23"/>
  <c r="AU242" i="23"/>
  <c r="AT242" i="23"/>
  <c r="AS242" i="23"/>
  <c r="AR242" i="23"/>
  <c r="AQ242" i="23"/>
  <c r="AP242" i="23"/>
  <c r="AO242" i="23"/>
  <c r="AN242" i="23"/>
  <c r="AM242" i="23"/>
  <c r="AL242" i="23"/>
  <c r="AK242" i="23"/>
  <c r="AJ242" i="23"/>
  <c r="AI242" i="23"/>
  <c r="AH242" i="23"/>
  <c r="AG242" i="23"/>
  <c r="AF242" i="23"/>
  <c r="AE242" i="23"/>
  <c r="AD242" i="23"/>
  <c r="AC242" i="23"/>
  <c r="AB242" i="23"/>
  <c r="AA242" i="23"/>
  <c r="Z242" i="23"/>
  <c r="Y242" i="23"/>
  <c r="BB241" i="23"/>
  <c r="BA241" i="23"/>
  <c r="AZ241" i="23"/>
  <c r="AY241" i="23"/>
  <c r="AX241" i="23"/>
  <c r="AW241" i="23"/>
  <c r="AV241" i="23"/>
  <c r="AU241" i="23"/>
  <c r="AT241" i="23"/>
  <c r="AS241" i="23"/>
  <c r="AR241" i="23"/>
  <c r="AQ241" i="23"/>
  <c r="AP241" i="23"/>
  <c r="AO241" i="23"/>
  <c r="AN241" i="23"/>
  <c r="AM241" i="23"/>
  <c r="AL241" i="23"/>
  <c r="AK241" i="23"/>
  <c r="AJ241" i="23"/>
  <c r="AI241" i="23"/>
  <c r="AH241" i="23"/>
  <c r="AG241" i="23"/>
  <c r="AF241" i="23"/>
  <c r="AE241" i="23"/>
  <c r="AD241" i="23"/>
  <c r="AC241" i="23"/>
  <c r="AB241" i="23"/>
  <c r="AA241" i="23"/>
  <c r="Z241" i="23"/>
  <c r="Y241" i="23"/>
  <c r="BB240" i="23"/>
  <c r="BA240" i="23"/>
  <c r="AZ240" i="23"/>
  <c r="AY240" i="23"/>
  <c r="AX240" i="23"/>
  <c r="AW240" i="23"/>
  <c r="AV240" i="23"/>
  <c r="AU240" i="23"/>
  <c r="AT240" i="23"/>
  <c r="AS240" i="23"/>
  <c r="AR240" i="23"/>
  <c r="AQ240" i="23"/>
  <c r="AP240" i="23"/>
  <c r="AO240" i="23"/>
  <c r="AN240" i="23"/>
  <c r="AM240" i="23"/>
  <c r="AL240" i="23"/>
  <c r="AK240" i="23"/>
  <c r="AJ240" i="23"/>
  <c r="AI240" i="23"/>
  <c r="AH240" i="23"/>
  <c r="AG240" i="23"/>
  <c r="AF240" i="23"/>
  <c r="AE240" i="23"/>
  <c r="AD240" i="23"/>
  <c r="AC240" i="23"/>
  <c r="AB240" i="23"/>
  <c r="AA240" i="23"/>
  <c r="Z240" i="23"/>
  <c r="Y240" i="23"/>
  <c r="BB237" i="23"/>
  <c r="BA237" i="23"/>
  <c r="AZ237" i="23"/>
  <c r="AY237" i="23"/>
  <c r="AX237" i="23"/>
  <c r="AW237" i="23"/>
  <c r="AV237" i="23"/>
  <c r="AU237" i="23"/>
  <c r="AT237" i="23"/>
  <c r="AS237" i="23"/>
  <c r="AR237" i="23"/>
  <c r="AQ237" i="23"/>
  <c r="AP237" i="23"/>
  <c r="AO237" i="23"/>
  <c r="AN237" i="23"/>
  <c r="AM237" i="23"/>
  <c r="AL237" i="23"/>
  <c r="AK237" i="23"/>
  <c r="AJ237" i="23"/>
  <c r="AI237" i="23"/>
  <c r="AH237" i="23"/>
  <c r="AG237" i="23"/>
  <c r="AF237" i="23"/>
  <c r="AE237" i="23"/>
  <c r="AD237" i="23"/>
  <c r="AC237" i="23"/>
  <c r="AB237" i="23"/>
  <c r="AA237" i="23"/>
  <c r="Z237" i="23"/>
  <c r="Y237" i="23"/>
  <c r="BB236" i="23"/>
  <c r="BA236" i="23"/>
  <c r="AZ236" i="23"/>
  <c r="AY236" i="23"/>
  <c r="AX236" i="23"/>
  <c r="AW236" i="23"/>
  <c r="AV236" i="23"/>
  <c r="AU236" i="23"/>
  <c r="AT236" i="23"/>
  <c r="AS236" i="23"/>
  <c r="AR236" i="23"/>
  <c r="AQ236" i="23"/>
  <c r="AP236" i="23"/>
  <c r="AO236" i="23"/>
  <c r="AN236" i="23"/>
  <c r="AM236" i="23"/>
  <c r="AL236" i="23"/>
  <c r="AK236" i="23"/>
  <c r="AJ236" i="23"/>
  <c r="AI236" i="23"/>
  <c r="AH236" i="23"/>
  <c r="AG236" i="23"/>
  <c r="AF236" i="23"/>
  <c r="AE236" i="23"/>
  <c r="AD236" i="23"/>
  <c r="AC236" i="23"/>
  <c r="AB236" i="23"/>
  <c r="AA236" i="23"/>
  <c r="Z236" i="23"/>
  <c r="Y236" i="23"/>
  <c r="BB231" i="23"/>
  <c r="BA231" i="23"/>
  <c r="AZ231" i="23"/>
  <c r="AY231" i="23"/>
  <c r="AX231" i="23"/>
  <c r="AW231" i="23"/>
  <c r="AV231" i="23"/>
  <c r="AU231" i="23"/>
  <c r="AT231" i="23"/>
  <c r="AS231" i="23"/>
  <c r="AR231" i="23"/>
  <c r="AQ231" i="23"/>
  <c r="AP231" i="23"/>
  <c r="AO231" i="23"/>
  <c r="AN231" i="23"/>
  <c r="AM231" i="23"/>
  <c r="AL231" i="23"/>
  <c r="AK231" i="23"/>
  <c r="AJ231" i="23"/>
  <c r="AI231" i="23"/>
  <c r="AH231" i="23"/>
  <c r="AG231" i="23"/>
  <c r="AF231" i="23"/>
  <c r="AE231" i="23"/>
  <c r="AD231" i="23"/>
  <c r="AC231" i="23"/>
  <c r="AB231" i="23"/>
  <c r="AA231" i="23"/>
  <c r="Z231" i="23"/>
  <c r="Y231" i="23"/>
  <c r="BB218" i="23"/>
  <c r="BA218" i="23"/>
  <c r="AZ218" i="23"/>
  <c r="AY218" i="23"/>
  <c r="AX218" i="23"/>
  <c r="AW218" i="23"/>
  <c r="AV218" i="23"/>
  <c r="AU218" i="23"/>
  <c r="AT218" i="23"/>
  <c r="AS218" i="23"/>
  <c r="AR218" i="23"/>
  <c r="AQ218" i="23"/>
  <c r="AP218" i="23"/>
  <c r="AO218" i="23"/>
  <c r="AN218" i="23"/>
  <c r="AM218" i="23"/>
  <c r="AL218" i="23"/>
  <c r="AK218" i="23"/>
  <c r="AJ218" i="23"/>
  <c r="AI218" i="23"/>
  <c r="AH218" i="23"/>
  <c r="AG218" i="23"/>
  <c r="AF218" i="23"/>
  <c r="AE218" i="23"/>
  <c r="AD218" i="23"/>
  <c r="AC218" i="23"/>
  <c r="AB218" i="23"/>
  <c r="AA218" i="23"/>
  <c r="Z218" i="23"/>
  <c r="Y218" i="23"/>
  <c r="BB217" i="23"/>
  <c r="BA217" i="23"/>
  <c r="AZ217" i="23"/>
  <c r="AY217" i="23"/>
  <c r="AX217" i="23"/>
  <c r="AW217" i="23"/>
  <c r="AV217" i="23"/>
  <c r="AU217" i="23"/>
  <c r="AT217" i="23"/>
  <c r="AS217" i="23"/>
  <c r="AR217" i="23"/>
  <c r="AQ217" i="23"/>
  <c r="AP217" i="23"/>
  <c r="AO217" i="23"/>
  <c r="AN217" i="23"/>
  <c r="AM217" i="23"/>
  <c r="AL217" i="23"/>
  <c r="AK217" i="23"/>
  <c r="AJ217" i="23"/>
  <c r="AI217" i="23"/>
  <c r="AH217" i="23"/>
  <c r="AG217" i="23"/>
  <c r="AF217" i="23"/>
  <c r="AE217" i="23"/>
  <c r="AD217" i="23"/>
  <c r="AC217" i="23"/>
  <c r="AB217" i="23"/>
  <c r="AA217" i="23"/>
  <c r="Z217" i="23"/>
  <c r="Y217" i="23"/>
  <c r="BB212" i="23"/>
  <c r="BA212" i="23"/>
  <c r="AZ212" i="23"/>
  <c r="AY212" i="23"/>
  <c r="AX212" i="23"/>
  <c r="AW212" i="23"/>
  <c r="AV212" i="23"/>
  <c r="AU212" i="23"/>
  <c r="AT212" i="23"/>
  <c r="AS212" i="23"/>
  <c r="AR212" i="23"/>
  <c r="AQ212" i="23"/>
  <c r="AP212" i="23"/>
  <c r="AO212" i="23"/>
  <c r="AN212" i="23"/>
  <c r="AM212" i="23"/>
  <c r="AL212" i="23"/>
  <c r="AK212" i="23"/>
  <c r="AJ212" i="23"/>
  <c r="AI212" i="23"/>
  <c r="AH212" i="23"/>
  <c r="AG212" i="23"/>
  <c r="AF212" i="23"/>
  <c r="AE212" i="23"/>
  <c r="AD212" i="23"/>
  <c r="AC212" i="23"/>
  <c r="AB212" i="23"/>
  <c r="AA212" i="23"/>
  <c r="Z212" i="23"/>
  <c r="Y212" i="23"/>
  <c r="BB211" i="23"/>
  <c r="BA211" i="23"/>
  <c r="AZ211" i="23"/>
  <c r="AY211" i="23"/>
  <c r="AX211" i="23"/>
  <c r="AW211" i="23"/>
  <c r="AV211" i="23"/>
  <c r="AU211" i="23"/>
  <c r="AT211" i="23"/>
  <c r="AS211" i="23"/>
  <c r="AR211" i="23"/>
  <c r="AQ211" i="23"/>
  <c r="AP211" i="23"/>
  <c r="AO211" i="23"/>
  <c r="AN211" i="23"/>
  <c r="AM211" i="23"/>
  <c r="AL211" i="23"/>
  <c r="AK211" i="23"/>
  <c r="AJ211" i="23"/>
  <c r="AI211" i="23"/>
  <c r="AH211" i="23"/>
  <c r="AG211" i="23"/>
  <c r="AF211" i="23"/>
  <c r="AE211" i="23"/>
  <c r="AD211" i="23"/>
  <c r="AC211" i="23"/>
  <c r="AB211" i="23"/>
  <c r="AA211" i="23"/>
  <c r="Z211" i="23"/>
  <c r="Y211" i="23"/>
  <c r="AF207" i="23"/>
  <c r="AE207" i="23"/>
  <c r="AD207" i="23"/>
  <c r="AC207" i="23"/>
  <c r="AB207" i="23"/>
  <c r="AA207" i="23"/>
  <c r="Z207" i="23"/>
  <c r="Y207" i="23"/>
  <c r="BB198" i="23"/>
  <c r="BA198" i="23"/>
  <c r="AZ198" i="23"/>
  <c r="AY198" i="23"/>
  <c r="AX198" i="23"/>
  <c r="AW198" i="23"/>
  <c r="AV198" i="23"/>
  <c r="AU198" i="23"/>
  <c r="AT198" i="23"/>
  <c r="AS198" i="23"/>
  <c r="AR198" i="23"/>
  <c r="AQ198" i="23"/>
  <c r="AP198" i="23"/>
  <c r="AO198" i="23"/>
  <c r="AN198" i="23"/>
  <c r="AM198" i="23"/>
  <c r="AL198" i="23"/>
  <c r="AK198" i="23"/>
  <c r="AJ198" i="23"/>
  <c r="AI198" i="23"/>
  <c r="AH198" i="23"/>
  <c r="AG198" i="23"/>
  <c r="AF198" i="23"/>
  <c r="AE198" i="23"/>
  <c r="AD198" i="23"/>
  <c r="AC198" i="23"/>
  <c r="AB198" i="23"/>
  <c r="AA198" i="23"/>
  <c r="Z198" i="23"/>
  <c r="Y198" i="23"/>
  <c r="AB197" i="23"/>
  <c r="AA197" i="23"/>
  <c r="Z197" i="23"/>
  <c r="Y197" i="23"/>
  <c r="AO186" i="23"/>
  <c r="AN186" i="23"/>
  <c r="AM186" i="23"/>
  <c r="AL186" i="23"/>
  <c r="AK186" i="23"/>
  <c r="AJ186" i="23"/>
  <c r="AI186" i="23"/>
  <c r="AH186" i="23"/>
  <c r="AG186" i="23"/>
  <c r="AF186" i="23"/>
  <c r="AE186" i="23"/>
  <c r="AD186" i="23"/>
  <c r="AC186" i="23"/>
  <c r="AB186" i="23"/>
  <c r="AA186" i="23"/>
  <c r="Z186" i="23"/>
  <c r="Y186" i="23"/>
  <c r="BB185" i="23"/>
  <c r="BA185" i="23"/>
  <c r="AZ185" i="23"/>
  <c r="AY185" i="23"/>
  <c r="AX185" i="23"/>
  <c r="AW185" i="23"/>
  <c r="AV185" i="23"/>
  <c r="AU185" i="23"/>
  <c r="AT185" i="23"/>
  <c r="AS185" i="23"/>
  <c r="AR185" i="23"/>
  <c r="AQ185" i="23"/>
  <c r="AP185" i="23"/>
  <c r="AO185" i="23"/>
  <c r="AN185" i="23"/>
  <c r="AM185" i="23"/>
  <c r="AL185" i="23"/>
  <c r="AK185" i="23"/>
  <c r="AJ185" i="23"/>
  <c r="AI185" i="23"/>
  <c r="AH185" i="23"/>
  <c r="AG185" i="23"/>
  <c r="AF185" i="23"/>
  <c r="AE185" i="23"/>
  <c r="AD185" i="23"/>
  <c r="AC185" i="23"/>
  <c r="AB185" i="23"/>
  <c r="AA185" i="23"/>
  <c r="Z185" i="23"/>
  <c r="Y185" i="23"/>
  <c r="BB184" i="23"/>
  <c r="BA184" i="23"/>
  <c r="AZ184" i="23"/>
  <c r="AY184" i="23"/>
  <c r="AX184" i="23"/>
  <c r="AW184" i="23"/>
  <c r="AV184" i="23"/>
  <c r="AU184" i="23"/>
  <c r="AT184" i="23"/>
  <c r="AS184" i="23"/>
  <c r="AR184" i="23"/>
  <c r="AQ184" i="23"/>
  <c r="AP184" i="23"/>
  <c r="AO184" i="23"/>
  <c r="AN184" i="23"/>
  <c r="AM184" i="23"/>
  <c r="AL184" i="23"/>
  <c r="AK184" i="23"/>
  <c r="AJ184" i="23"/>
  <c r="AI184" i="23"/>
  <c r="AH184" i="23"/>
  <c r="AG184" i="23"/>
  <c r="AF184" i="23"/>
  <c r="AE184" i="23"/>
  <c r="AD184" i="23"/>
  <c r="AC184" i="23"/>
  <c r="AB184" i="23"/>
  <c r="AA184" i="23"/>
  <c r="Z184" i="23"/>
  <c r="Y184" i="23"/>
  <c r="BB177" i="23"/>
  <c r="BA177" i="23"/>
  <c r="AZ177" i="23"/>
  <c r="AY177" i="23"/>
  <c r="AX177" i="23"/>
  <c r="AW177" i="23"/>
  <c r="AV177" i="23"/>
  <c r="AU177" i="23"/>
  <c r="AT177" i="23"/>
  <c r="AS177" i="23"/>
  <c r="AR177" i="23"/>
  <c r="AQ177" i="23"/>
  <c r="AP177" i="23"/>
  <c r="AO177" i="23"/>
  <c r="AN177" i="23"/>
  <c r="AM177" i="23"/>
  <c r="AL177" i="23"/>
  <c r="AK177" i="23"/>
  <c r="AJ177" i="23"/>
  <c r="AI177" i="23"/>
  <c r="AH177" i="23"/>
  <c r="AG177" i="23"/>
  <c r="AF177" i="23"/>
  <c r="AE177" i="23"/>
  <c r="AD177" i="23"/>
  <c r="AC177" i="23"/>
  <c r="AB177" i="23"/>
  <c r="AA177" i="23"/>
  <c r="Z177" i="23"/>
  <c r="Y177" i="23"/>
  <c r="AI173" i="23"/>
  <c r="AH173" i="23"/>
  <c r="AG173" i="23"/>
  <c r="AF173" i="23"/>
  <c r="AE173" i="23"/>
  <c r="AD173" i="23"/>
  <c r="AC173" i="23"/>
  <c r="AB173" i="23"/>
  <c r="AA173" i="23"/>
  <c r="Z173" i="23"/>
  <c r="Y173" i="23"/>
  <c r="BB168" i="23"/>
  <c r="BA168" i="23"/>
  <c r="AZ168" i="23"/>
  <c r="AY168" i="23"/>
  <c r="AX168" i="23"/>
  <c r="AW168" i="23"/>
  <c r="AV168" i="23"/>
  <c r="AU168" i="23"/>
  <c r="AT168" i="23"/>
  <c r="AS168" i="23"/>
  <c r="AR168" i="23"/>
  <c r="AQ168" i="23"/>
  <c r="AP168" i="23"/>
  <c r="AO168" i="23"/>
  <c r="AN168" i="23"/>
  <c r="AM168" i="23"/>
  <c r="AL168" i="23"/>
  <c r="AK168" i="23"/>
  <c r="AJ168" i="23"/>
  <c r="AI168" i="23"/>
  <c r="AH168" i="23"/>
  <c r="AG168" i="23"/>
  <c r="AF168" i="23"/>
  <c r="AE168" i="23"/>
  <c r="AD168" i="23"/>
  <c r="AC168" i="23"/>
  <c r="AB168" i="23"/>
  <c r="AA168" i="23"/>
  <c r="Z168" i="23"/>
  <c r="Y168" i="23"/>
  <c r="BB165" i="23"/>
  <c r="BA165" i="23"/>
  <c r="AZ165" i="23"/>
  <c r="AY165" i="23"/>
  <c r="AX165" i="23"/>
  <c r="AW165" i="23"/>
  <c r="AV165" i="23"/>
  <c r="AU165" i="23"/>
  <c r="AT165" i="23"/>
  <c r="AS165" i="23"/>
  <c r="AR165" i="23"/>
  <c r="AQ165" i="23"/>
  <c r="AP165" i="23"/>
  <c r="AO165" i="23"/>
  <c r="AN165" i="23"/>
  <c r="AM165" i="23"/>
  <c r="AL165" i="23"/>
  <c r="AK165" i="23"/>
  <c r="AJ165" i="23"/>
  <c r="AI165" i="23"/>
  <c r="AH165" i="23"/>
  <c r="AG165" i="23"/>
  <c r="AF165" i="23"/>
  <c r="AE165" i="23"/>
  <c r="AD165" i="23"/>
  <c r="AC165" i="23"/>
  <c r="AB165" i="23"/>
  <c r="AA165" i="23"/>
  <c r="Z165" i="23"/>
  <c r="Y165" i="23"/>
  <c r="BB163" i="23"/>
  <c r="BA163" i="23"/>
  <c r="AZ163" i="23"/>
  <c r="AY163" i="23"/>
  <c r="AX163" i="23"/>
  <c r="AW163" i="23"/>
  <c r="AV163" i="23"/>
  <c r="AU163" i="23"/>
  <c r="AT163" i="23"/>
  <c r="AS163" i="23"/>
  <c r="AR163" i="23"/>
  <c r="AQ163" i="23"/>
  <c r="AP163" i="23"/>
  <c r="AO163" i="23"/>
  <c r="AN163" i="23"/>
  <c r="AM163" i="23"/>
  <c r="AL163" i="23"/>
  <c r="AK163" i="23"/>
  <c r="AJ163" i="23"/>
  <c r="AI163" i="23"/>
  <c r="AH163" i="23"/>
  <c r="AG163" i="23"/>
  <c r="AF163" i="23"/>
  <c r="AE163" i="23"/>
  <c r="AD163" i="23"/>
  <c r="AC163" i="23"/>
  <c r="AB163" i="23"/>
  <c r="AA163" i="23"/>
  <c r="Z163" i="23"/>
  <c r="Y163" i="23"/>
  <c r="AE151" i="23"/>
  <c r="AD151" i="23"/>
  <c r="AC151" i="23"/>
  <c r="AB151" i="23"/>
  <c r="AA151" i="23"/>
  <c r="Z151" i="23"/>
  <c r="Y151" i="23"/>
  <c r="BB149" i="23"/>
  <c r="BA149" i="23"/>
  <c r="AZ149" i="23"/>
  <c r="AY149" i="23"/>
  <c r="AX149" i="23"/>
  <c r="AW149" i="23"/>
  <c r="AV149" i="23"/>
  <c r="AU149" i="23"/>
  <c r="AT149" i="23"/>
  <c r="AS149" i="23"/>
  <c r="AR149" i="23"/>
  <c r="AQ149" i="23"/>
  <c r="AP149" i="23"/>
  <c r="AO149" i="23"/>
  <c r="AN149" i="23"/>
  <c r="AM149" i="23"/>
  <c r="AL149" i="23"/>
  <c r="AK149" i="23"/>
  <c r="AJ149" i="23"/>
  <c r="AI149" i="23"/>
  <c r="AH149" i="23"/>
  <c r="AG149" i="23"/>
  <c r="AF149" i="23"/>
  <c r="AE149" i="23"/>
  <c r="AD149" i="23"/>
  <c r="AC149" i="23"/>
  <c r="AB149" i="23"/>
  <c r="AA149" i="23"/>
  <c r="Z149" i="23"/>
  <c r="Y149" i="23"/>
  <c r="AI141" i="23"/>
  <c r="AH141" i="23"/>
  <c r="AG141" i="23"/>
  <c r="AF141" i="23"/>
  <c r="AE141" i="23"/>
  <c r="AD141" i="23"/>
  <c r="AC141" i="23"/>
  <c r="AB141" i="23"/>
  <c r="AA141" i="23"/>
  <c r="Z141" i="23"/>
  <c r="Y141" i="23"/>
  <c r="BB135" i="23"/>
  <c r="BA135" i="23"/>
  <c r="AZ135" i="23"/>
  <c r="AY135" i="23"/>
  <c r="AX135" i="23"/>
  <c r="AW135" i="23"/>
  <c r="AV135" i="23"/>
  <c r="AU135" i="23"/>
  <c r="AT135" i="23"/>
  <c r="AS135" i="23"/>
  <c r="AR135" i="23"/>
  <c r="AQ135" i="23"/>
  <c r="AP135" i="23"/>
  <c r="AO135" i="23"/>
  <c r="AN135" i="23"/>
  <c r="AM135" i="23"/>
  <c r="AL135" i="23"/>
  <c r="AK135" i="23"/>
  <c r="AJ135" i="23"/>
  <c r="AI135" i="23"/>
  <c r="AH135" i="23"/>
  <c r="AG135" i="23"/>
  <c r="AF135" i="23"/>
  <c r="AE135" i="23"/>
  <c r="AD135" i="23"/>
  <c r="AC135" i="23"/>
  <c r="AB135" i="23"/>
  <c r="AA135" i="23"/>
  <c r="Z135" i="23"/>
  <c r="Y135" i="23"/>
  <c r="BB134" i="23"/>
  <c r="BA134" i="23"/>
  <c r="AZ134" i="23"/>
  <c r="AY134" i="23"/>
  <c r="AX134" i="23"/>
  <c r="AW134" i="23"/>
  <c r="AV134" i="23"/>
  <c r="AU134" i="23"/>
  <c r="AT134" i="23"/>
  <c r="AS134" i="23"/>
  <c r="AR134" i="23"/>
  <c r="AQ134" i="23"/>
  <c r="AP134" i="23"/>
  <c r="AO134" i="23"/>
  <c r="AN134" i="23"/>
  <c r="AM134" i="23"/>
  <c r="AL134" i="23"/>
  <c r="AK134" i="23"/>
  <c r="AJ134" i="23"/>
  <c r="AI134" i="23"/>
  <c r="AH134" i="23"/>
  <c r="AG134" i="23"/>
  <c r="AF134" i="23"/>
  <c r="AE134" i="23"/>
  <c r="AD134" i="23"/>
  <c r="AC134" i="23"/>
  <c r="AB134" i="23"/>
  <c r="AA134" i="23"/>
  <c r="Z134" i="23"/>
  <c r="Y134" i="23"/>
  <c r="AD132" i="23"/>
  <c r="AC132" i="23"/>
  <c r="AB132" i="23"/>
  <c r="AA132" i="23"/>
  <c r="Z132" i="23"/>
  <c r="Y132" i="23"/>
  <c r="AP130" i="23"/>
  <c r="AO130" i="23"/>
  <c r="AN130" i="23"/>
  <c r="AM130" i="23"/>
  <c r="AL130" i="23"/>
  <c r="AK130" i="23"/>
  <c r="AJ130" i="23"/>
  <c r="AI130" i="23"/>
  <c r="AH130" i="23"/>
  <c r="AG130" i="23"/>
  <c r="AF130" i="23"/>
  <c r="AE130" i="23"/>
  <c r="AD130" i="23"/>
  <c r="AC130" i="23"/>
  <c r="AB130" i="23"/>
  <c r="AA130" i="23"/>
  <c r="Z130" i="23"/>
  <c r="Y130" i="23"/>
  <c r="BB127" i="23"/>
  <c r="BA127" i="23"/>
  <c r="AZ127" i="23"/>
  <c r="AY127" i="23"/>
  <c r="AX127" i="23"/>
  <c r="AW127" i="23"/>
  <c r="AV127" i="23"/>
  <c r="AU127" i="23"/>
  <c r="AT127" i="23"/>
  <c r="AS127" i="23"/>
  <c r="AR127" i="23"/>
  <c r="AQ127" i="23"/>
  <c r="AP127" i="23"/>
  <c r="AO127" i="23"/>
  <c r="AN127" i="23"/>
  <c r="AM127" i="23"/>
  <c r="AL127" i="23"/>
  <c r="AK127" i="23"/>
  <c r="AJ127" i="23"/>
  <c r="AI127" i="23"/>
  <c r="AH127" i="23"/>
  <c r="AG127" i="23"/>
  <c r="AF127" i="23"/>
  <c r="AE127" i="23"/>
  <c r="AB127" i="23"/>
  <c r="AA127" i="23"/>
  <c r="Z127" i="23"/>
  <c r="Y127" i="23"/>
  <c r="BB122" i="23"/>
  <c r="BA122" i="23"/>
  <c r="AZ122" i="23"/>
  <c r="AY122" i="23"/>
  <c r="AX122" i="23"/>
  <c r="AW122" i="23"/>
  <c r="AV122" i="23"/>
  <c r="AU122" i="23"/>
  <c r="AT122" i="23"/>
  <c r="AS122" i="23"/>
  <c r="AR122" i="23"/>
  <c r="AQ122" i="23"/>
  <c r="AP122" i="23"/>
  <c r="AO122" i="23"/>
  <c r="AN122" i="23"/>
  <c r="AM122" i="23"/>
  <c r="AL122" i="23"/>
  <c r="AK122" i="23"/>
  <c r="AJ122" i="23"/>
  <c r="AI122" i="23"/>
  <c r="AH122" i="23"/>
  <c r="AG122" i="23"/>
  <c r="AF122" i="23"/>
  <c r="AE122" i="23"/>
  <c r="AD122" i="23"/>
  <c r="AC122" i="23"/>
  <c r="AB122" i="23"/>
  <c r="AA122" i="23"/>
  <c r="Z122" i="23"/>
  <c r="Y122" i="23"/>
  <c r="AK118" i="23"/>
  <c r="AJ118" i="23"/>
  <c r="AI118" i="23"/>
  <c r="AH118" i="23"/>
  <c r="AG118" i="23"/>
  <c r="AF118" i="23"/>
  <c r="AE118" i="23"/>
  <c r="AD118" i="23"/>
  <c r="AC118" i="23"/>
  <c r="AB118" i="23"/>
  <c r="AA118" i="23"/>
  <c r="Z118" i="23"/>
  <c r="Y118" i="23"/>
  <c r="BB117" i="23"/>
  <c r="BA117" i="23"/>
  <c r="AZ117" i="23"/>
  <c r="AY117" i="23"/>
  <c r="AX117" i="23"/>
  <c r="AW117" i="23"/>
  <c r="AV117" i="23"/>
  <c r="AU117" i="23"/>
  <c r="AT117" i="23"/>
  <c r="AS117" i="23"/>
  <c r="AR117" i="23"/>
  <c r="AQ117" i="23"/>
  <c r="AP117" i="23"/>
  <c r="AO117" i="23"/>
  <c r="AN117" i="23"/>
  <c r="AM117" i="23"/>
  <c r="AL117" i="23"/>
  <c r="AK117" i="23"/>
  <c r="AJ117" i="23"/>
  <c r="AI117" i="23"/>
  <c r="AH117" i="23"/>
  <c r="AG117" i="23"/>
  <c r="AF117" i="23"/>
  <c r="AE117" i="23"/>
  <c r="AD117" i="23"/>
  <c r="AC117" i="23"/>
  <c r="AB117" i="23"/>
  <c r="AA117" i="23"/>
  <c r="Z117" i="23"/>
  <c r="Y117" i="23"/>
  <c r="BB116" i="23"/>
  <c r="BA116" i="23"/>
  <c r="AZ116" i="23"/>
  <c r="AY116" i="23"/>
  <c r="AX116" i="23"/>
  <c r="AW116" i="23"/>
  <c r="AV116" i="23"/>
  <c r="AU116" i="23"/>
  <c r="AT116" i="23"/>
  <c r="AS116" i="23"/>
  <c r="AR116" i="23"/>
  <c r="AQ116" i="23"/>
  <c r="AP116" i="23"/>
  <c r="AO116" i="23"/>
  <c r="AN116" i="23"/>
  <c r="AM116" i="23"/>
  <c r="AL116" i="23"/>
  <c r="AK116" i="23"/>
  <c r="AJ116" i="23"/>
  <c r="AI116" i="23"/>
  <c r="AH116" i="23"/>
  <c r="AG116" i="23"/>
  <c r="AF116" i="23"/>
  <c r="AE116" i="23"/>
  <c r="AD116" i="23"/>
  <c r="AC116" i="23"/>
  <c r="AB116" i="23"/>
  <c r="AA116" i="23"/>
  <c r="Z116" i="23"/>
  <c r="Y116" i="23"/>
  <c r="AH111" i="23"/>
  <c r="AG111" i="23"/>
  <c r="AF111" i="23"/>
  <c r="AE111" i="23"/>
  <c r="AD111" i="23"/>
  <c r="AC111" i="23"/>
  <c r="AB111" i="23"/>
  <c r="AA111" i="23"/>
  <c r="Z111" i="23"/>
  <c r="Y111" i="23"/>
  <c r="BB106" i="23"/>
  <c r="BA106" i="23"/>
  <c r="AZ106" i="23"/>
  <c r="AY106" i="23"/>
  <c r="AX106" i="23"/>
  <c r="AW106" i="23"/>
  <c r="AV106" i="23"/>
  <c r="AU106" i="23"/>
  <c r="AT106" i="23"/>
  <c r="AS106" i="23"/>
  <c r="AR106" i="23"/>
  <c r="AQ106" i="23"/>
  <c r="AP106" i="23"/>
  <c r="AO106" i="23"/>
  <c r="AN106" i="23"/>
  <c r="AM106" i="23"/>
  <c r="AL106" i="23"/>
  <c r="AK106" i="23"/>
  <c r="AJ106" i="23"/>
  <c r="AI106" i="23"/>
  <c r="AH106" i="23"/>
  <c r="AG106" i="23"/>
  <c r="AF106" i="23"/>
  <c r="AE106" i="23"/>
  <c r="AD106" i="23"/>
  <c r="AC106" i="23"/>
  <c r="AB106" i="23"/>
  <c r="AA106" i="23"/>
  <c r="Z106" i="23"/>
  <c r="Y106" i="23"/>
  <c r="BB101" i="23"/>
  <c r="BA101" i="23"/>
  <c r="AZ101" i="23"/>
  <c r="AY101" i="23"/>
  <c r="AX101" i="23"/>
  <c r="AW101" i="23"/>
  <c r="AV101" i="23"/>
  <c r="AU101" i="23"/>
  <c r="AT101" i="23"/>
  <c r="AS101" i="23"/>
  <c r="AR101" i="23"/>
  <c r="AQ101" i="23"/>
  <c r="AP101" i="23"/>
  <c r="AO101" i="23"/>
  <c r="AN101" i="23"/>
  <c r="AM101" i="23"/>
  <c r="AL101" i="23"/>
  <c r="AK101" i="23"/>
  <c r="AJ101" i="23"/>
  <c r="AI101" i="23"/>
  <c r="AH101" i="23"/>
  <c r="AG101" i="23"/>
  <c r="AF101" i="23"/>
  <c r="AE101" i="23"/>
  <c r="AD101" i="23"/>
  <c r="AC101" i="23"/>
  <c r="AB101" i="23"/>
  <c r="AA101" i="23"/>
  <c r="Z101" i="23"/>
  <c r="Y101" i="23"/>
  <c r="BB96" i="23"/>
  <c r="BA96" i="23"/>
  <c r="AZ96" i="23"/>
  <c r="AY96" i="23"/>
  <c r="AX96" i="23"/>
  <c r="AW96" i="23"/>
  <c r="AV96" i="23"/>
  <c r="AU96" i="23"/>
  <c r="AT96" i="23"/>
  <c r="AS96" i="23"/>
  <c r="AR96" i="23"/>
  <c r="AQ96" i="23"/>
  <c r="AP96" i="23"/>
  <c r="AO96" i="23"/>
  <c r="AN96" i="23"/>
  <c r="AM96" i="23"/>
  <c r="AL96" i="23"/>
  <c r="AK96" i="23"/>
  <c r="AJ96" i="23"/>
  <c r="AI96" i="23"/>
  <c r="AH96" i="23"/>
  <c r="AG96" i="23"/>
  <c r="AF96" i="23"/>
  <c r="AE96" i="23"/>
  <c r="AD96" i="23"/>
  <c r="AC96" i="23"/>
  <c r="AB96" i="23"/>
  <c r="AA96" i="23"/>
  <c r="Z96" i="23"/>
  <c r="Y96" i="23"/>
  <c r="AK95" i="23"/>
  <c r="AJ95" i="23"/>
  <c r="AI95" i="23"/>
  <c r="AH95" i="23"/>
  <c r="AG95" i="23"/>
  <c r="AF95" i="23"/>
  <c r="AE95" i="23"/>
  <c r="AD95" i="23"/>
  <c r="AC95" i="23"/>
  <c r="AB95" i="23"/>
  <c r="AA95" i="23"/>
  <c r="Z95" i="23"/>
  <c r="Y95" i="23"/>
  <c r="BB94" i="23"/>
  <c r="BA94" i="23"/>
  <c r="AZ94" i="23"/>
  <c r="AY94" i="23"/>
  <c r="AX94" i="23"/>
  <c r="AW94" i="23"/>
  <c r="AV94" i="23"/>
  <c r="AU94" i="23"/>
  <c r="AT94" i="23"/>
  <c r="AS94" i="23"/>
  <c r="AR94" i="23"/>
  <c r="AQ94" i="23"/>
  <c r="AP94" i="23"/>
  <c r="AO94" i="23"/>
  <c r="AN94" i="23"/>
  <c r="AM94" i="23"/>
  <c r="AL94" i="23"/>
  <c r="AK94" i="23"/>
  <c r="AJ94" i="23"/>
  <c r="AI94" i="23"/>
  <c r="AH94" i="23"/>
  <c r="AG94" i="23"/>
  <c r="AF94" i="23"/>
  <c r="AD94" i="23"/>
  <c r="AC94" i="23"/>
  <c r="AB94" i="23"/>
  <c r="AA94" i="23"/>
  <c r="Z94" i="23"/>
  <c r="Y94" i="23"/>
  <c r="BB90" i="23"/>
  <c r="BA90" i="23"/>
  <c r="AZ90" i="23"/>
  <c r="AY90" i="23"/>
  <c r="AX90" i="23"/>
  <c r="AW90" i="23"/>
  <c r="AV90" i="23"/>
  <c r="AU90" i="23"/>
  <c r="AT90" i="23"/>
  <c r="AS90" i="23"/>
  <c r="AR90" i="23"/>
  <c r="AQ90" i="23"/>
  <c r="AP90" i="23"/>
  <c r="AO90" i="23"/>
  <c r="AN90" i="23"/>
  <c r="AM90" i="23"/>
  <c r="AL90" i="23"/>
  <c r="AK90" i="23"/>
  <c r="AJ90" i="23"/>
  <c r="AI90" i="23"/>
  <c r="AH90" i="23"/>
  <c r="AG90" i="23"/>
  <c r="AF90" i="23"/>
  <c r="AE90" i="23"/>
  <c r="AD90" i="23"/>
  <c r="AC90" i="23"/>
  <c r="AB90" i="23"/>
  <c r="AA90" i="23"/>
  <c r="Z90" i="23"/>
  <c r="Y90" i="23"/>
  <c r="BB89" i="23"/>
  <c r="BA89" i="23"/>
  <c r="AZ89" i="23"/>
  <c r="AY89" i="23"/>
  <c r="AX89" i="23"/>
  <c r="AW89" i="23"/>
  <c r="AV89" i="23"/>
  <c r="AU89" i="23"/>
  <c r="AT89" i="23"/>
  <c r="AS89" i="23"/>
  <c r="AR89" i="23"/>
  <c r="AQ89" i="23"/>
  <c r="AP89" i="23"/>
  <c r="AO89" i="23"/>
  <c r="AN89" i="23"/>
  <c r="AM89" i="23"/>
  <c r="AL89" i="23"/>
  <c r="AK89" i="23"/>
  <c r="AJ89" i="23"/>
  <c r="AI89" i="23"/>
  <c r="AH89" i="23"/>
  <c r="AG89" i="23"/>
  <c r="AF89" i="23"/>
  <c r="AE89" i="23"/>
  <c r="AD89" i="23"/>
  <c r="AC89" i="23"/>
  <c r="AB89" i="23"/>
  <c r="AA89" i="23"/>
  <c r="Z89" i="23"/>
  <c r="Y89" i="23"/>
  <c r="BB88" i="23"/>
  <c r="BA88" i="23"/>
  <c r="AZ88" i="23"/>
  <c r="AY88" i="23"/>
  <c r="AX88" i="23"/>
  <c r="AW88" i="23"/>
  <c r="AV88" i="23"/>
  <c r="AU88" i="23"/>
  <c r="AT88" i="23"/>
  <c r="AS88" i="23"/>
  <c r="AR88" i="23"/>
  <c r="AQ88" i="23"/>
  <c r="AP88" i="23"/>
  <c r="AO88" i="23"/>
  <c r="AN88" i="23"/>
  <c r="AM88" i="23"/>
  <c r="AL88" i="23"/>
  <c r="AK88" i="23"/>
  <c r="AJ88" i="23"/>
  <c r="AI88" i="23"/>
  <c r="AH88" i="23"/>
  <c r="AG88" i="23"/>
  <c r="AF88" i="23"/>
  <c r="AE88" i="23"/>
  <c r="AD88" i="23"/>
  <c r="AC88" i="23"/>
  <c r="AB88" i="23"/>
  <c r="AA88" i="23"/>
  <c r="Z88" i="23"/>
  <c r="Y88" i="23"/>
  <c r="AH78" i="23"/>
  <c r="AG78" i="23"/>
  <c r="AF78" i="23"/>
  <c r="AE78" i="23"/>
  <c r="AD78" i="23"/>
  <c r="AC78" i="23"/>
  <c r="AB78" i="23"/>
  <c r="AA78" i="23"/>
  <c r="Z78" i="23"/>
  <c r="Y78" i="23"/>
  <c r="BB71" i="23"/>
  <c r="BA71" i="23"/>
  <c r="AZ71" i="23"/>
  <c r="AY71" i="23"/>
  <c r="AX71" i="23"/>
  <c r="AW71" i="23"/>
  <c r="AV71" i="23"/>
  <c r="AU71" i="23"/>
  <c r="AT71" i="23"/>
  <c r="AS71" i="23"/>
  <c r="AR71" i="23"/>
  <c r="AQ71" i="23"/>
  <c r="AP71" i="23"/>
  <c r="AO71" i="23"/>
  <c r="AN71" i="23"/>
  <c r="AM71" i="23"/>
  <c r="AL71" i="23"/>
  <c r="AK71" i="23"/>
  <c r="AJ71" i="23"/>
  <c r="AI71" i="23"/>
  <c r="AH71" i="23"/>
  <c r="AG71" i="23"/>
  <c r="AF71" i="23"/>
  <c r="AE71" i="23"/>
  <c r="AD71" i="23"/>
  <c r="AC71" i="23"/>
  <c r="AB71" i="23"/>
  <c r="AA71" i="23"/>
  <c r="Z71" i="23"/>
  <c r="Y71" i="23"/>
  <c r="BB66" i="23"/>
  <c r="BA66" i="23"/>
  <c r="AZ66" i="23"/>
  <c r="AY66" i="23"/>
  <c r="AX66" i="23"/>
  <c r="AW66" i="23"/>
  <c r="AV66" i="23"/>
  <c r="AU66" i="23"/>
  <c r="AT66" i="23"/>
  <c r="AS66" i="23"/>
  <c r="AR66" i="23"/>
  <c r="AQ66" i="23"/>
  <c r="AP66" i="23"/>
  <c r="AO66" i="23"/>
  <c r="AN66" i="23"/>
  <c r="AM66" i="23"/>
  <c r="AL66" i="23"/>
  <c r="AK66" i="23"/>
  <c r="AJ66" i="23"/>
  <c r="AI66" i="23"/>
  <c r="AH66" i="23"/>
  <c r="AG66" i="23"/>
  <c r="AF66" i="23"/>
  <c r="AE66" i="23"/>
  <c r="AD66" i="23"/>
  <c r="AC66" i="23"/>
  <c r="AB66" i="23"/>
  <c r="AA66" i="23"/>
  <c r="Z66" i="23"/>
  <c r="Y66" i="23"/>
  <c r="BB62" i="23"/>
  <c r="BA62" i="23"/>
  <c r="AZ62" i="23"/>
  <c r="AY62" i="23"/>
  <c r="AX62" i="23"/>
  <c r="AW62" i="23"/>
  <c r="AV62" i="23"/>
  <c r="AU62" i="23"/>
  <c r="AT62" i="23"/>
  <c r="AS62" i="23"/>
  <c r="AR62" i="23"/>
  <c r="AQ62" i="23"/>
  <c r="AP62" i="23"/>
  <c r="AO62" i="23"/>
  <c r="AN62" i="23"/>
  <c r="AM62" i="23"/>
  <c r="AL62" i="23"/>
  <c r="AK62" i="23"/>
  <c r="AJ62" i="23"/>
  <c r="AI62" i="23"/>
  <c r="AH62" i="23"/>
  <c r="AG62" i="23"/>
  <c r="AF62" i="23"/>
  <c r="AE62" i="23"/>
  <c r="AD62" i="23"/>
  <c r="AC62" i="23"/>
  <c r="AB62" i="23"/>
  <c r="AA62" i="23"/>
  <c r="Z62" i="23"/>
  <c r="Y62" i="23"/>
  <c r="BB60" i="23"/>
  <c r="BA60" i="23"/>
  <c r="AZ60" i="23"/>
  <c r="AY60" i="23"/>
  <c r="AX60" i="23"/>
  <c r="AW60" i="23"/>
  <c r="AV60" i="23"/>
  <c r="AU60" i="23"/>
  <c r="AT60" i="23"/>
  <c r="AS60" i="23"/>
  <c r="AR60" i="23"/>
  <c r="AQ60" i="23"/>
  <c r="AP60" i="23"/>
  <c r="AO60" i="23"/>
  <c r="AN60" i="23"/>
  <c r="AM60" i="23"/>
  <c r="AL60" i="23"/>
  <c r="AK60" i="23"/>
  <c r="AJ60" i="23"/>
  <c r="AI60" i="23"/>
  <c r="AH60" i="23"/>
  <c r="AG60" i="23"/>
  <c r="AF60" i="23"/>
  <c r="AE60" i="23"/>
  <c r="AD60" i="23"/>
  <c r="AC60" i="23"/>
  <c r="AB60" i="23"/>
  <c r="AA60" i="23"/>
  <c r="Z60" i="23"/>
  <c r="Y60" i="23"/>
  <c r="AH56" i="23"/>
  <c r="AG56" i="23"/>
  <c r="AF56" i="23"/>
  <c r="AE56" i="23"/>
  <c r="AD56" i="23"/>
  <c r="AC56" i="23"/>
  <c r="AB56" i="23"/>
  <c r="AA56" i="23"/>
  <c r="Z56" i="23"/>
  <c r="Y56" i="23"/>
  <c r="AF54" i="23"/>
  <c r="AE54" i="23"/>
  <c r="AD54" i="23"/>
  <c r="AC54" i="23"/>
  <c r="AB54" i="23"/>
  <c r="AA54" i="23"/>
  <c r="Z54" i="23"/>
  <c r="Y54" i="23"/>
  <c r="BB46" i="23"/>
  <c r="BA46" i="23"/>
  <c r="AZ46" i="23"/>
  <c r="AY46" i="23"/>
  <c r="AX46" i="23"/>
  <c r="AW46" i="23"/>
  <c r="AV46" i="23"/>
  <c r="AU46" i="23"/>
  <c r="AT46" i="23"/>
  <c r="AS46" i="23"/>
  <c r="AR46" i="23"/>
  <c r="AQ46" i="23"/>
  <c r="AP46" i="23"/>
  <c r="AO46" i="23"/>
  <c r="AN46" i="23"/>
  <c r="AM46" i="23"/>
  <c r="AL46" i="23"/>
  <c r="AK46" i="23"/>
  <c r="AJ46" i="23"/>
  <c r="AI46" i="23"/>
  <c r="AH46" i="23"/>
  <c r="AG46" i="23"/>
  <c r="AF46" i="23"/>
  <c r="AE46" i="23"/>
  <c r="AD46" i="23"/>
  <c r="AC46" i="23"/>
  <c r="AB46" i="23"/>
  <c r="AA46" i="23"/>
  <c r="Z46" i="23"/>
  <c r="Y46" i="23"/>
  <c r="BB41" i="23"/>
  <c r="BA41" i="23"/>
  <c r="AZ41" i="23"/>
  <c r="AY41" i="23"/>
  <c r="AX41" i="23"/>
  <c r="AW41" i="23"/>
  <c r="AV41" i="23"/>
  <c r="AU41" i="23"/>
  <c r="AT41" i="23"/>
  <c r="AS41" i="23"/>
  <c r="AR41" i="23"/>
  <c r="AQ41" i="23"/>
  <c r="AP41" i="23"/>
  <c r="AO41" i="23"/>
  <c r="AN41" i="23"/>
  <c r="AM41" i="23"/>
  <c r="AL41" i="23"/>
  <c r="AK41" i="23"/>
  <c r="AJ41" i="23"/>
  <c r="AI41" i="23"/>
  <c r="AH41" i="23"/>
  <c r="AG41" i="23"/>
  <c r="AF41" i="23"/>
  <c r="AE41" i="23"/>
  <c r="AD41" i="23"/>
  <c r="AC41" i="23"/>
  <c r="AB41" i="23"/>
  <c r="AA41" i="23"/>
  <c r="Z41" i="23"/>
  <c r="Y41" i="23"/>
  <c r="BB40" i="23"/>
  <c r="BA40" i="23"/>
  <c r="AZ40" i="23"/>
  <c r="AY40" i="23"/>
  <c r="AX40" i="23"/>
  <c r="AW40" i="23"/>
  <c r="AV40" i="23"/>
  <c r="AU40" i="23"/>
  <c r="AT40" i="23"/>
  <c r="AS40" i="23"/>
  <c r="AR40" i="23"/>
  <c r="AQ40" i="23"/>
  <c r="AP40" i="23"/>
  <c r="AO40" i="23"/>
  <c r="AN40" i="23"/>
  <c r="AM40" i="23"/>
  <c r="AL40" i="23"/>
  <c r="AK40" i="23"/>
  <c r="AJ40" i="23"/>
  <c r="AI40" i="23"/>
  <c r="AH40" i="23"/>
  <c r="AG40" i="23"/>
  <c r="AF40" i="23"/>
  <c r="AE40" i="23"/>
  <c r="AD40" i="23"/>
  <c r="AC40" i="23"/>
  <c r="AB40" i="23"/>
  <c r="AA40" i="23"/>
  <c r="Z40" i="23"/>
  <c r="Y40" i="23"/>
  <c r="AO34" i="23"/>
  <c r="AN34" i="23"/>
  <c r="AM34" i="23"/>
  <c r="AL34" i="23"/>
  <c r="AK34" i="23"/>
  <c r="AJ34" i="23"/>
  <c r="AI34" i="23"/>
  <c r="AH34" i="23"/>
  <c r="AG34" i="23"/>
  <c r="AF34" i="23"/>
  <c r="AE34" i="23"/>
  <c r="AD34" i="23"/>
  <c r="AC34" i="23"/>
  <c r="AB34" i="23"/>
  <c r="AA34" i="23"/>
  <c r="Z34" i="23"/>
  <c r="Y34" i="23"/>
  <c r="AI33" i="23"/>
  <c r="AH33" i="23"/>
  <c r="AG33" i="23"/>
  <c r="AF33" i="23"/>
  <c r="AE33" i="23"/>
  <c r="AD33" i="23"/>
  <c r="AC33" i="23"/>
  <c r="AB33" i="23"/>
  <c r="AA33" i="23"/>
  <c r="Z33" i="23"/>
  <c r="Y33" i="23"/>
  <c r="AM32" i="23"/>
  <c r="AL32" i="23"/>
  <c r="AK32" i="23"/>
  <c r="AJ32" i="23"/>
  <c r="AI32" i="23"/>
  <c r="AH32" i="23"/>
  <c r="AG32" i="23"/>
  <c r="AF32" i="23"/>
  <c r="AE32" i="23"/>
  <c r="AD32" i="23"/>
  <c r="AC32" i="23"/>
  <c r="AB32" i="23"/>
  <c r="AA32" i="23"/>
  <c r="Z32" i="23"/>
  <c r="Y32" i="23"/>
  <c r="AI29" i="23"/>
  <c r="AH29" i="23"/>
  <c r="AG29" i="23"/>
  <c r="AF29" i="23"/>
  <c r="AE29" i="23"/>
  <c r="AD29" i="23"/>
  <c r="AC29" i="23"/>
  <c r="AB29" i="23"/>
  <c r="AA29" i="23"/>
  <c r="Z29" i="23"/>
  <c r="Y29" i="23"/>
  <c r="AT27" i="23"/>
  <c r="AS27" i="23"/>
  <c r="AR27" i="23"/>
  <c r="AQ27" i="23"/>
  <c r="AP27" i="23"/>
  <c r="AO27" i="23"/>
  <c r="AN27" i="23"/>
  <c r="AM27" i="23"/>
  <c r="AL27" i="23"/>
  <c r="AK27" i="23"/>
  <c r="AJ27" i="23"/>
  <c r="AI27" i="23"/>
  <c r="AH27" i="23"/>
  <c r="AG27" i="23"/>
  <c r="AF27" i="23"/>
  <c r="AE27" i="23"/>
  <c r="AD27" i="23"/>
  <c r="AC27" i="23"/>
  <c r="AB27" i="23"/>
  <c r="AA27" i="23"/>
  <c r="Z27" i="23"/>
  <c r="Y27" i="23"/>
  <c r="AG23" i="23"/>
  <c r="AF23" i="23"/>
  <c r="AE23" i="23"/>
  <c r="AD23" i="23"/>
  <c r="AC23" i="23"/>
  <c r="AB23" i="23"/>
  <c r="AA23" i="23"/>
  <c r="Z23" i="23"/>
  <c r="Y23" i="23"/>
  <c r="BB18" i="23"/>
  <c r="BA18" i="23"/>
  <c r="AZ18" i="23"/>
  <c r="AY18" i="23"/>
  <c r="AX18" i="23"/>
  <c r="AW18" i="23"/>
  <c r="AV18" i="23"/>
  <c r="AU18" i="23"/>
  <c r="AT18" i="23"/>
  <c r="AS18" i="23"/>
  <c r="AR18" i="23"/>
  <c r="AQ18" i="23"/>
  <c r="AP18" i="23"/>
  <c r="AO18" i="23"/>
  <c r="AN18" i="23"/>
  <c r="AM18" i="23"/>
  <c r="AL18" i="23"/>
  <c r="AK18" i="23"/>
  <c r="AJ18" i="23"/>
  <c r="AI18" i="23"/>
  <c r="AH18" i="23"/>
  <c r="AG18" i="23"/>
  <c r="AF18" i="23"/>
  <c r="AE18" i="23"/>
  <c r="AD18" i="23"/>
  <c r="AC18" i="23"/>
  <c r="AB18" i="23"/>
  <c r="AA18" i="23"/>
  <c r="Z18" i="23"/>
  <c r="Y18" i="23"/>
  <c r="BB17" i="23"/>
  <c r="BA17" i="23"/>
  <c r="AZ17" i="23"/>
  <c r="AY17" i="23"/>
  <c r="AX17" i="23"/>
  <c r="AW17" i="23"/>
  <c r="AV17" i="23"/>
  <c r="AU17" i="23"/>
  <c r="AT17" i="23"/>
  <c r="AS17" i="23"/>
  <c r="AR17" i="23"/>
  <c r="AQ17" i="23"/>
  <c r="AP17" i="23"/>
  <c r="AO17" i="23"/>
  <c r="AN17" i="23"/>
  <c r="AM17" i="23"/>
  <c r="AL17" i="23"/>
  <c r="AK17" i="23"/>
  <c r="AJ17" i="23"/>
  <c r="AI17" i="23"/>
  <c r="AH17" i="23"/>
  <c r="AG17" i="23"/>
  <c r="AF17" i="23"/>
  <c r="AE17" i="23"/>
  <c r="AD17" i="23"/>
  <c r="AC17" i="23"/>
  <c r="AB17" i="23"/>
  <c r="AA17" i="23"/>
  <c r="Z17" i="23"/>
  <c r="Y17" i="23"/>
  <c r="AN13" i="23"/>
  <c r="AM13" i="23"/>
  <c r="AL13" i="23"/>
  <c r="AK13" i="23"/>
  <c r="AJ13" i="23"/>
  <c r="AI13" i="23"/>
  <c r="AH13" i="23"/>
  <c r="AG13" i="23"/>
  <c r="AF13" i="23"/>
  <c r="AE13" i="23"/>
  <c r="AD13" i="23"/>
  <c r="AC13" i="23"/>
  <c r="AB13" i="23"/>
  <c r="AA13" i="23"/>
  <c r="Z13" i="23"/>
  <c r="Y13" i="23"/>
  <c r="BB12" i="23"/>
  <c r="BA12" i="23"/>
  <c r="AZ12" i="23"/>
  <c r="AY12" i="23"/>
  <c r="AX12" i="23"/>
  <c r="AW12" i="23"/>
  <c r="AV12" i="23"/>
  <c r="AU12" i="23"/>
  <c r="AT12" i="23"/>
  <c r="AS12" i="23"/>
  <c r="AR12" i="23"/>
  <c r="AQ12" i="23"/>
  <c r="AP12" i="23"/>
  <c r="AO12" i="23"/>
  <c r="AN12" i="23"/>
  <c r="AM12" i="23"/>
  <c r="AL12" i="23"/>
  <c r="AK12" i="23"/>
  <c r="AJ12" i="23"/>
  <c r="AI12" i="23"/>
  <c r="AH12" i="23"/>
  <c r="AG12" i="23"/>
  <c r="AF12" i="23"/>
  <c r="AE12" i="23"/>
  <c r="AD12" i="23"/>
  <c r="AC12" i="23"/>
  <c r="AB12" i="23"/>
  <c r="AA12" i="23"/>
  <c r="Z12" i="23"/>
  <c r="Y12" i="23"/>
  <c r="BB9" i="23"/>
  <c r="BA9" i="23"/>
  <c r="AZ9" i="23"/>
  <c r="AY9" i="23"/>
  <c r="AX9" i="23"/>
  <c r="AW9" i="23"/>
  <c r="AV9" i="23"/>
  <c r="AU9" i="23"/>
  <c r="AT9" i="23"/>
  <c r="AS9" i="23"/>
  <c r="AR9" i="23"/>
  <c r="AQ9" i="23"/>
  <c r="AP9" i="23"/>
  <c r="AO9" i="23"/>
  <c r="AN9" i="23"/>
  <c r="AM9" i="23"/>
  <c r="AL9" i="23"/>
  <c r="AK9" i="23"/>
  <c r="AJ9" i="23"/>
  <c r="AI9" i="23"/>
  <c r="AH9" i="23"/>
  <c r="AG9" i="23"/>
  <c r="AF9" i="23"/>
  <c r="AE9" i="23"/>
  <c r="AD9" i="23"/>
  <c r="AC9" i="23"/>
  <c r="AB9" i="23"/>
  <c r="AA9" i="23"/>
  <c r="Z9" i="23"/>
  <c r="Y9" i="23"/>
  <c r="AL8" i="23"/>
  <c r="AK8" i="23"/>
  <c r="AJ8" i="23"/>
  <c r="AI8" i="23"/>
  <c r="AH8" i="23"/>
  <c r="AG8" i="23"/>
  <c r="AF8" i="23"/>
  <c r="AE8" i="23"/>
  <c r="AD8" i="23"/>
  <c r="AC8" i="23"/>
  <c r="AB8" i="23"/>
  <c r="AA8" i="23"/>
  <c r="Z8" i="23"/>
  <c r="Y8" i="23"/>
  <c r="AK7" i="23"/>
  <c r="AJ7" i="23"/>
  <c r="AI7" i="23"/>
  <c r="AH7" i="23"/>
  <c r="AG7" i="23"/>
  <c r="AF7" i="23"/>
  <c r="AE7" i="23"/>
  <c r="AD7" i="23"/>
  <c r="AC7" i="23"/>
  <c r="AB7" i="23"/>
  <c r="AA7" i="23"/>
  <c r="Z7" i="23"/>
  <c r="Y7" i="23"/>
  <c r="BB5" i="23"/>
  <c r="BA5" i="23"/>
  <c r="AZ5" i="23"/>
  <c r="AY5" i="23"/>
  <c r="AX5" i="23"/>
  <c r="AW5" i="23"/>
  <c r="AV5" i="23"/>
  <c r="AU5" i="23"/>
  <c r="AT5" i="23"/>
  <c r="AS5" i="23"/>
  <c r="AR5" i="23"/>
  <c r="AQ5" i="23"/>
  <c r="AP5" i="23"/>
  <c r="AO5" i="23"/>
  <c r="AN5" i="23"/>
  <c r="AM5" i="23"/>
  <c r="AL5" i="23"/>
  <c r="AK5" i="23"/>
  <c r="AJ5" i="23"/>
  <c r="AI5" i="23"/>
  <c r="AH5" i="23"/>
  <c r="AG5" i="23"/>
  <c r="AF5" i="23"/>
  <c r="AE5" i="23"/>
  <c r="AD5" i="23"/>
  <c r="AC5" i="23"/>
  <c r="AB5" i="23"/>
  <c r="AA5" i="23"/>
  <c r="Z5" i="23"/>
  <c r="Y5" i="23"/>
  <c r="AM3" i="23"/>
  <c r="AL3" i="23"/>
  <c r="AK3" i="23"/>
  <c r="AJ3" i="23"/>
  <c r="AI3" i="23"/>
  <c r="AH3" i="23"/>
  <c r="AG3" i="23"/>
  <c r="AF3" i="23"/>
  <c r="AE3" i="23"/>
  <c r="AD3" i="23"/>
  <c r="AC3" i="23"/>
  <c r="AB3" i="23"/>
  <c r="AA3" i="23"/>
  <c r="Z3" i="23"/>
  <c r="Y3" i="23"/>
  <c r="Y3" i="20"/>
  <c r="Z3" i="20"/>
  <c r="AA3" i="20"/>
  <c r="AB3" i="20"/>
  <c r="AC3" i="20"/>
  <c r="AD3" i="20"/>
  <c r="AE3" i="20"/>
  <c r="AF3" i="20"/>
  <c r="AG3" i="20"/>
  <c r="AH3" i="20"/>
  <c r="AI3" i="20"/>
  <c r="AJ3" i="20"/>
  <c r="AK3" i="20"/>
  <c r="AL3" i="20"/>
  <c r="AM3" i="20"/>
  <c r="AN3" i="20"/>
  <c r="AO3" i="20"/>
  <c r="AP3" i="20"/>
  <c r="AQ3" i="20"/>
  <c r="AR3" i="20"/>
  <c r="AS3" i="20"/>
  <c r="AT3" i="20"/>
  <c r="AU3" i="20"/>
  <c r="AV3" i="20"/>
  <c r="AW3" i="20"/>
  <c r="AX3" i="20"/>
  <c r="AY3" i="20"/>
  <c r="AZ3" i="20"/>
  <c r="BA3" i="20"/>
  <c r="BB3" i="20"/>
  <c r="Y4" i="20"/>
  <c r="Z4" i="20"/>
  <c r="AA4" i="20"/>
  <c r="AB4" i="20"/>
  <c r="AC4" i="20"/>
  <c r="AD4" i="20"/>
  <c r="AE4" i="20"/>
  <c r="AF4" i="20"/>
  <c r="AG4" i="20"/>
  <c r="AH4" i="20"/>
  <c r="AI4" i="20"/>
  <c r="AJ4" i="20"/>
  <c r="AK4" i="20"/>
  <c r="Y5" i="20"/>
  <c r="Z5" i="20"/>
  <c r="AA5" i="20"/>
  <c r="AB5" i="20"/>
  <c r="AC5" i="20"/>
  <c r="AD5" i="20"/>
  <c r="AE5" i="20"/>
  <c r="AF5" i="20"/>
  <c r="AG5" i="20"/>
  <c r="AH5" i="20"/>
  <c r="AI5" i="20"/>
  <c r="AJ5" i="20"/>
  <c r="AK5" i="20"/>
  <c r="AL5" i="20"/>
  <c r="Y6" i="20"/>
  <c r="Z6" i="20"/>
  <c r="AA6" i="20"/>
  <c r="AB6" i="20"/>
  <c r="AC6" i="20"/>
  <c r="AD6" i="20"/>
  <c r="AE6" i="20"/>
  <c r="AF6" i="20"/>
  <c r="AG6" i="20"/>
  <c r="AH6" i="20"/>
  <c r="AI6" i="20"/>
  <c r="AJ6" i="20"/>
  <c r="AK6" i="20"/>
  <c r="AL6" i="20"/>
  <c r="AM6" i="20"/>
  <c r="AN6" i="20"/>
  <c r="AO6" i="20"/>
  <c r="AP6" i="20"/>
  <c r="AQ6" i="20"/>
  <c r="AR6" i="20"/>
  <c r="AS6" i="20"/>
  <c r="AT6" i="20"/>
  <c r="AU6" i="20"/>
  <c r="AV6" i="20"/>
  <c r="AW6" i="20"/>
  <c r="AX6" i="20"/>
  <c r="AY6" i="20"/>
  <c r="AZ6" i="20"/>
  <c r="BA6" i="20"/>
  <c r="BB6" i="20"/>
  <c r="Y7" i="20"/>
  <c r="Z7" i="20"/>
  <c r="AA7" i="20"/>
  <c r="AB7" i="20"/>
  <c r="AC7" i="20"/>
  <c r="AD7" i="20"/>
  <c r="AE7" i="20"/>
  <c r="AF7" i="20"/>
  <c r="AG7" i="20"/>
  <c r="AH7" i="20"/>
  <c r="AI7" i="20"/>
  <c r="AJ7" i="20"/>
  <c r="AK7" i="20"/>
  <c r="AL7" i="20"/>
  <c r="AM7" i="20"/>
  <c r="AN7" i="20"/>
  <c r="AO7" i="20"/>
  <c r="AP7" i="20"/>
  <c r="AQ7" i="20"/>
  <c r="AR7" i="20"/>
  <c r="AS7" i="20"/>
  <c r="AT7" i="20"/>
  <c r="AU7" i="20"/>
  <c r="AV7" i="20"/>
  <c r="AW7" i="20"/>
  <c r="AX7" i="20"/>
  <c r="AY7" i="20"/>
  <c r="AZ7" i="20"/>
  <c r="BA7" i="20"/>
  <c r="BB7" i="20"/>
  <c r="Y8" i="20"/>
  <c r="Z8" i="20"/>
  <c r="AA8" i="20"/>
  <c r="AB8" i="20"/>
  <c r="AC8" i="20"/>
  <c r="AD8" i="20"/>
  <c r="AE8" i="20"/>
  <c r="AF8" i="20"/>
  <c r="AG8" i="20"/>
  <c r="AH8" i="20"/>
  <c r="AI8" i="20"/>
  <c r="AJ8" i="20"/>
  <c r="AK8" i="20"/>
  <c r="AL8" i="20"/>
  <c r="AM8" i="20"/>
  <c r="AN8" i="20"/>
  <c r="Y9" i="20"/>
  <c r="Z9" i="20"/>
  <c r="AA9" i="20"/>
  <c r="AB9" i="20"/>
  <c r="AC9" i="20"/>
  <c r="AD9" i="20"/>
  <c r="AE9" i="20"/>
  <c r="AF9" i="20"/>
  <c r="AG9" i="20"/>
  <c r="AH9" i="20"/>
  <c r="AI9" i="20"/>
  <c r="AJ9" i="20"/>
  <c r="AK9" i="20"/>
  <c r="AL9" i="20"/>
  <c r="AM9" i="20"/>
  <c r="AN9" i="20"/>
  <c r="AO9" i="20"/>
  <c r="AP9" i="20"/>
  <c r="AQ9" i="20"/>
  <c r="AR9" i="20"/>
  <c r="AS9" i="20"/>
  <c r="AT9" i="20"/>
  <c r="AU9" i="20"/>
  <c r="AV9" i="20"/>
  <c r="AW9" i="20"/>
  <c r="AX9" i="20"/>
  <c r="AY9" i="20"/>
  <c r="AZ9" i="20"/>
  <c r="BA9" i="20"/>
  <c r="BB9" i="20"/>
  <c r="Y10" i="20"/>
  <c r="Z10" i="20"/>
  <c r="AA10" i="20"/>
  <c r="AB10" i="20"/>
  <c r="AC10" i="20"/>
  <c r="AD10" i="20"/>
  <c r="AE10" i="20"/>
  <c r="AF10" i="20"/>
  <c r="AG10" i="20"/>
  <c r="AH10" i="20"/>
  <c r="AI10" i="20"/>
  <c r="AJ10" i="20"/>
  <c r="AK10" i="20"/>
  <c r="AL10" i="20"/>
  <c r="AM10" i="20"/>
  <c r="AN10" i="20"/>
  <c r="AO10" i="20"/>
  <c r="AP10" i="20"/>
  <c r="AQ10" i="20"/>
  <c r="AR10" i="20"/>
  <c r="AS10" i="20"/>
  <c r="AT10" i="20"/>
  <c r="AU10" i="20"/>
  <c r="AV10" i="20"/>
  <c r="AW10" i="20"/>
  <c r="AX10" i="20"/>
  <c r="AY10" i="20"/>
  <c r="AZ10" i="20"/>
  <c r="BA10" i="20"/>
  <c r="BB10" i="20"/>
  <c r="Y11" i="20"/>
  <c r="Z11" i="20"/>
  <c r="AA11" i="20"/>
  <c r="AB11" i="20"/>
  <c r="AC11" i="20"/>
  <c r="AD11" i="20"/>
  <c r="AE11" i="20"/>
  <c r="AF11" i="20"/>
  <c r="AG11" i="20"/>
  <c r="Y12" i="20"/>
  <c r="Z12" i="20"/>
  <c r="AA12" i="20"/>
  <c r="AB12" i="20"/>
  <c r="AC12" i="20"/>
  <c r="AD12" i="20"/>
  <c r="AE12" i="20"/>
  <c r="AF12" i="20"/>
  <c r="AG12" i="20"/>
  <c r="AH12" i="20"/>
  <c r="AI12" i="20"/>
  <c r="AJ12" i="20"/>
  <c r="AK12" i="20"/>
  <c r="AL12" i="20"/>
  <c r="AM12" i="20"/>
  <c r="AN12" i="20"/>
  <c r="AO12" i="20"/>
  <c r="AP12" i="20"/>
  <c r="AQ12" i="20"/>
  <c r="AR12" i="20"/>
  <c r="AS12" i="20"/>
  <c r="AT12" i="20"/>
  <c r="Y13" i="20"/>
  <c r="Z13" i="20"/>
  <c r="AA13" i="20"/>
  <c r="AB13" i="20"/>
  <c r="AC13" i="20"/>
  <c r="AD13" i="20"/>
  <c r="AE13" i="20"/>
  <c r="AF13" i="20"/>
  <c r="AG13" i="20"/>
  <c r="AH13" i="20"/>
  <c r="AI13" i="20"/>
  <c r="Y14" i="20"/>
  <c r="Z14" i="20"/>
  <c r="AA14" i="20"/>
  <c r="AB14" i="20"/>
  <c r="AC14" i="20"/>
  <c r="AD14" i="20"/>
  <c r="AE14" i="20"/>
  <c r="AF14" i="20"/>
  <c r="AG14" i="20"/>
  <c r="AH14" i="20"/>
  <c r="AI14" i="20"/>
  <c r="AJ14" i="20"/>
  <c r="AK14" i="20"/>
  <c r="AL14" i="20"/>
  <c r="AM14" i="20"/>
  <c r="Y15" i="20"/>
  <c r="Z15" i="20"/>
  <c r="AA15" i="20"/>
  <c r="AB15" i="20"/>
  <c r="AC15" i="20"/>
  <c r="AD15" i="20"/>
  <c r="AE15" i="20"/>
  <c r="AF15" i="20"/>
  <c r="AG15" i="20"/>
  <c r="AH15" i="20"/>
  <c r="AI15" i="20"/>
  <c r="Y16" i="20"/>
  <c r="Z16" i="20"/>
  <c r="AA16" i="20"/>
  <c r="AB16" i="20"/>
  <c r="AC16" i="20"/>
  <c r="AD16" i="20"/>
  <c r="AE16" i="20"/>
  <c r="AF16" i="20"/>
  <c r="AG16" i="20"/>
  <c r="AH16" i="20"/>
  <c r="AI16" i="20"/>
  <c r="AJ16" i="20"/>
  <c r="AK16" i="20"/>
  <c r="AL16" i="20"/>
  <c r="AM16" i="20"/>
  <c r="AN16" i="20"/>
  <c r="AO16" i="20"/>
  <c r="Y17" i="20"/>
  <c r="Z17" i="20"/>
  <c r="AA17" i="20"/>
  <c r="AB17" i="20"/>
  <c r="AC17" i="20"/>
  <c r="AD17" i="20"/>
  <c r="AE17" i="20"/>
  <c r="AF17" i="20"/>
  <c r="AG17" i="20"/>
  <c r="AH17" i="20"/>
  <c r="AI17" i="20"/>
  <c r="AJ17" i="20"/>
  <c r="AK17" i="20"/>
  <c r="AL17" i="20"/>
  <c r="AM17" i="20"/>
  <c r="AN17" i="20"/>
  <c r="AO17" i="20"/>
  <c r="AP17" i="20"/>
  <c r="AQ17" i="20"/>
  <c r="AR17" i="20"/>
  <c r="AS17" i="20"/>
  <c r="AT17" i="20"/>
  <c r="AU17" i="20"/>
  <c r="AV17" i="20"/>
  <c r="AW17" i="20"/>
  <c r="AX17" i="20"/>
  <c r="AY17" i="20"/>
  <c r="AZ17" i="20"/>
  <c r="BA17" i="20"/>
  <c r="BB17" i="20"/>
  <c r="Y18" i="20"/>
  <c r="Z18" i="20"/>
  <c r="AA18" i="20"/>
  <c r="AB18" i="20"/>
  <c r="AC18" i="20"/>
  <c r="AD18" i="20"/>
  <c r="AE18" i="20"/>
  <c r="AF18" i="20"/>
  <c r="AG18" i="20"/>
  <c r="AH18" i="20"/>
  <c r="AI18" i="20"/>
  <c r="AJ18" i="20"/>
  <c r="AK18" i="20"/>
  <c r="AL18" i="20"/>
  <c r="AM18" i="20"/>
  <c r="AN18" i="20"/>
  <c r="AO18" i="20"/>
  <c r="AP18" i="20"/>
  <c r="AQ18" i="20"/>
  <c r="AR18" i="20"/>
  <c r="AS18" i="20"/>
  <c r="AT18" i="20"/>
  <c r="AU18" i="20"/>
  <c r="AV18" i="20"/>
  <c r="AW18" i="20"/>
  <c r="AX18" i="20"/>
  <c r="AY18" i="20"/>
  <c r="AZ18" i="20"/>
  <c r="BA18" i="20"/>
  <c r="BB18" i="20"/>
  <c r="Y19" i="20"/>
  <c r="Z19" i="20"/>
  <c r="AA19" i="20"/>
  <c r="AB19" i="20"/>
  <c r="AC19" i="20"/>
  <c r="AD19" i="20"/>
  <c r="AE19" i="20"/>
  <c r="AF19" i="20"/>
  <c r="AG19" i="20"/>
  <c r="AH19" i="20"/>
  <c r="AI19" i="20"/>
  <c r="AJ19" i="20"/>
  <c r="AK19" i="20"/>
  <c r="AL19" i="20"/>
  <c r="AM19" i="20"/>
  <c r="AN19" i="20"/>
  <c r="AO19" i="20"/>
  <c r="AP19" i="20"/>
  <c r="AQ19" i="20"/>
  <c r="AR19" i="20"/>
  <c r="AS19" i="20"/>
  <c r="AT19" i="20"/>
  <c r="AU19" i="20"/>
  <c r="AV19" i="20"/>
  <c r="AW19" i="20"/>
  <c r="AX19" i="20"/>
  <c r="AY19" i="20"/>
  <c r="AZ19" i="20"/>
  <c r="BA19" i="20"/>
  <c r="BB19" i="20"/>
  <c r="Y20" i="20"/>
  <c r="Z20" i="20"/>
  <c r="AA20" i="20"/>
  <c r="AB20" i="20"/>
  <c r="AC20" i="20"/>
  <c r="AD20" i="20"/>
  <c r="AE20" i="20"/>
  <c r="AF20" i="20"/>
  <c r="Y21" i="20"/>
  <c r="Z21" i="20"/>
  <c r="AA21" i="20"/>
  <c r="AB21" i="20"/>
  <c r="AC21" i="20"/>
  <c r="AD21" i="20"/>
  <c r="AE21" i="20"/>
  <c r="AF21" i="20"/>
  <c r="AG21" i="20"/>
  <c r="AH21" i="20"/>
  <c r="Y22" i="20"/>
  <c r="Z22" i="20"/>
  <c r="AA22" i="20"/>
  <c r="AB22" i="20"/>
  <c r="AC22" i="20"/>
  <c r="AD22" i="20"/>
  <c r="AE22" i="20"/>
  <c r="AF22" i="20"/>
  <c r="AG22" i="20"/>
  <c r="AH22" i="20"/>
  <c r="AI22" i="20"/>
  <c r="AJ22" i="20"/>
  <c r="AK22" i="20"/>
  <c r="AL22" i="20"/>
  <c r="AM22" i="20"/>
  <c r="AN22" i="20"/>
  <c r="AO22" i="20"/>
  <c r="AP22" i="20"/>
  <c r="AQ22" i="20"/>
  <c r="AR22" i="20"/>
  <c r="AS22" i="20"/>
  <c r="AT22" i="20"/>
  <c r="AU22" i="20"/>
  <c r="AV22" i="20"/>
  <c r="AW22" i="20"/>
  <c r="AX22" i="20"/>
  <c r="AY22" i="20"/>
  <c r="AZ22" i="20"/>
  <c r="BA22" i="20"/>
  <c r="BB22" i="20"/>
  <c r="Y23" i="20"/>
  <c r="Z23" i="20"/>
  <c r="AA23" i="20"/>
  <c r="AB23" i="20"/>
  <c r="AC23" i="20"/>
  <c r="AD23" i="20"/>
  <c r="AE23" i="20"/>
  <c r="AF23" i="20"/>
  <c r="AG23" i="20"/>
  <c r="AH23" i="20"/>
  <c r="AI23" i="20"/>
  <c r="AJ23" i="20"/>
  <c r="AK23" i="20"/>
  <c r="AL23" i="20"/>
  <c r="AM23" i="20"/>
  <c r="AN23" i="20"/>
  <c r="AO23" i="20"/>
  <c r="AP23" i="20"/>
  <c r="AQ23" i="20"/>
  <c r="AR23" i="20"/>
  <c r="AS23" i="20"/>
  <c r="AT23" i="20"/>
  <c r="AU23" i="20"/>
  <c r="AV23" i="20"/>
  <c r="AW23" i="20"/>
  <c r="AX23" i="20"/>
  <c r="AY23" i="20"/>
  <c r="AZ23" i="20"/>
  <c r="BA23" i="20"/>
  <c r="BB23" i="20"/>
  <c r="Y24" i="20"/>
  <c r="Z24" i="20"/>
  <c r="AA24" i="20"/>
  <c r="AB24" i="20"/>
  <c r="AC24" i="20"/>
  <c r="AD24" i="20"/>
  <c r="AE24" i="20"/>
  <c r="AF24" i="20"/>
  <c r="AG24" i="20"/>
  <c r="AH24" i="20"/>
  <c r="AI24" i="20"/>
  <c r="AJ24" i="20"/>
  <c r="AK24" i="20"/>
  <c r="AL24" i="20"/>
  <c r="AM24" i="20"/>
  <c r="AN24" i="20"/>
  <c r="AO24" i="20"/>
  <c r="AP24" i="20"/>
  <c r="AQ24" i="20"/>
  <c r="AR24" i="20"/>
  <c r="AS24" i="20"/>
  <c r="AT24" i="20"/>
  <c r="AU24" i="20"/>
  <c r="AV24" i="20"/>
  <c r="AW24" i="20"/>
  <c r="AX24" i="20"/>
  <c r="AY24" i="20"/>
  <c r="AZ24" i="20"/>
  <c r="BA24" i="20"/>
  <c r="BB24" i="20"/>
  <c r="Y25" i="20"/>
  <c r="Z25" i="20"/>
  <c r="AA25" i="20"/>
  <c r="AB25" i="20"/>
  <c r="AC25" i="20"/>
  <c r="AD25" i="20"/>
  <c r="AE25" i="20"/>
  <c r="AF25" i="20"/>
  <c r="AG25" i="20"/>
  <c r="AH25" i="20"/>
  <c r="AI25" i="20"/>
  <c r="AJ25" i="20"/>
  <c r="AK25" i="20"/>
  <c r="AL25" i="20"/>
  <c r="AM25" i="20"/>
  <c r="AN25" i="20"/>
  <c r="AO25" i="20"/>
  <c r="AP25" i="20"/>
  <c r="AQ25" i="20"/>
  <c r="AR25" i="20"/>
  <c r="AS25" i="20"/>
  <c r="AT25" i="20"/>
  <c r="AU25" i="20"/>
  <c r="AV25" i="20"/>
  <c r="AW25" i="20"/>
  <c r="AX25" i="20"/>
  <c r="AY25" i="20"/>
  <c r="AZ25" i="20"/>
  <c r="BA25" i="20"/>
  <c r="BB25" i="20"/>
  <c r="Y26" i="20"/>
  <c r="Z26" i="20"/>
  <c r="AA26" i="20"/>
  <c r="AB26" i="20"/>
  <c r="AC26" i="20"/>
  <c r="AD26" i="20"/>
  <c r="AE26" i="20"/>
  <c r="AF26" i="20"/>
  <c r="AG26" i="20"/>
  <c r="AH26" i="20"/>
  <c r="Y27" i="20"/>
  <c r="Z27" i="20"/>
  <c r="AA27" i="20"/>
  <c r="AB27" i="20"/>
  <c r="AC27" i="20"/>
  <c r="AD27" i="20"/>
  <c r="AE27" i="20"/>
  <c r="AF27" i="20"/>
  <c r="AG27" i="20"/>
  <c r="AH27" i="20"/>
  <c r="AI27" i="20"/>
  <c r="AJ27" i="20"/>
  <c r="AK27" i="20"/>
  <c r="AL27" i="20"/>
  <c r="AM27" i="20"/>
  <c r="AN27" i="20"/>
  <c r="AO27" i="20"/>
  <c r="AP27" i="20"/>
  <c r="AQ27" i="20"/>
  <c r="AR27" i="20"/>
  <c r="AS27" i="20"/>
  <c r="AT27" i="20"/>
  <c r="AU27" i="20"/>
  <c r="AV27" i="20"/>
  <c r="AW27" i="20"/>
  <c r="AX27" i="20"/>
  <c r="AY27" i="20"/>
  <c r="AZ27" i="20"/>
  <c r="BA27" i="20"/>
  <c r="BB27" i="20"/>
  <c r="Y28" i="20"/>
  <c r="Z28" i="20"/>
  <c r="AA28" i="20"/>
  <c r="AB28" i="20"/>
  <c r="AC28" i="20"/>
  <c r="AD28" i="20"/>
  <c r="AE28" i="20"/>
  <c r="AF28" i="20"/>
  <c r="AG28" i="20"/>
  <c r="AH28" i="20"/>
  <c r="AI28" i="20"/>
  <c r="AJ28" i="20"/>
  <c r="AK28" i="20"/>
  <c r="AL28" i="20"/>
  <c r="AM28" i="20"/>
  <c r="AN28" i="20"/>
  <c r="AO28" i="20"/>
  <c r="AP28" i="20"/>
  <c r="AQ28" i="20"/>
  <c r="AR28" i="20"/>
  <c r="AS28" i="20"/>
  <c r="AT28" i="20"/>
  <c r="AU28" i="20"/>
  <c r="AV28" i="20"/>
  <c r="AW28" i="20"/>
  <c r="AX28" i="20"/>
  <c r="AY28" i="20"/>
  <c r="AZ28" i="20"/>
  <c r="BA28" i="20"/>
  <c r="BB28" i="20"/>
  <c r="Y29" i="20"/>
  <c r="Z29" i="20"/>
  <c r="AA29" i="20"/>
  <c r="AB29" i="20"/>
  <c r="AC29" i="20"/>
  <c r="AD29" i="20"/>
  <c r="AE29" i="20"/>
  <c r="AF29" i="20"/>
  <c r="AG29" i="20"/>
  <c r="AH29" i="20"/>
  <c r="AI29" i="20"/>
  <c r="AJ29" i="20"/>
  <c r="AK29" i="20"/>
  <c r="AL29" i="20"/>
  <c r="AM29" i="20"/>
  <c r="AN29" i="20"/>
  <c r="AO29" i="20"/>
  <c r="AP29" i="20"/>
  <c r="AQ29" i="20"/>
  <c r="AR29" i="20"/>
  <c r="AS29" i="20"/>
  <c r="AT29" i="20"/>
  <c r="AU29" i="20"/>
  <c r="AV29" i="20"/>
  <c r="AW29" i="20"/>
  <c r="AX29" i="20"/>
  <c r="AY29" i="20"/>
  <c r="AZ29" i="20"/>
  <c r="BA29" i="20"/>
  <c r="BB29" i="20"/>
  <c r="Y30" i="20"/>
  <c r="Z30" i="20"/>
  <c r="AA30" i="20"/>
  <c r="AB30" i="20"/>
  <c r="AC30" i="20"/>
  <c r="AD30" i="20"/>
  <c r="AF30" i="20"/>
  <c r="AG30" i="20"/>
  <c r="AH30" i="20"/>
  <c r="AI30" i="20"/>
  <c r="AJ30" i="20"/>
  <c r="AK30" i="20"/>
  <c r="AL30" i="20"/>
  <c r="AM30" i="20"/>
  <c r="AN30" i="20"/>
  <c r="AO30" i="20"/>
  <c r="AP30" i="20"/>
  <c r="AQ30" i="20"/>
  <c r="AR30" i="20"/>
  <c r="AS30" i="20"/>
  <c r="AT30" i="20"/>
  <c r="AU30" i="20"/>
  <c r="AV30" i="20"/>
  <c r="AW30" i="20"/>
  <c r="AX30" i="20"/>
  <c r="AY30" i="20"/>
  <c r="AZ30" i="20"/>
  <c r="BA30" i="20"/>
  <c r="BB30" i="20"/>
  <c r="Y31" i="20"/>
  <c r="Z31" i="20"/>
  <c r="AA31" i="20"/>
  <c r="AB31" i="20"/>
  <c r="AC31" i="20"/>
  <c r="AD31" i="20"/>
  <c r="AE31" i="20"/>
  <c r="AF31" i="20"/>
  <c r="AG31" i="20"/>
  <c r="AH31" i="20"/>
  <c r="AI31" i="20"/>
  <c r="AJ31" i="20"/>
  <c r="AK31" i="20"/>
  <c r="Y32" i="20"/>
  <c r="Z32" i="20"/>
  <c r="AA32" i="20"/>
  <c r="AB32" i="20"/>
  <c r="AC32" i="20"/>
  <c r="AD32" i="20"/>
  <c r="AE32" i="20"/>
  <c r="AF32" i="20"/>
  <c r="AG32" i="20"/>
  <c r="AH32" i="20"/>
  <c r="AI32" i="20"/>
  <c r="AJ32" i="20"/>
  <c r="AK32" i="20"/>
  <c r="AL32" i="20"/>
  <c r="AM32" i="20"/>
  <c r="AN32" i="20"/>
  <c r="AO32" i="20"/>
  <c r="AP32" i="20"/>
  <c r="AQ32" i="20"/>
  <c r="AR32" i="20"/>
  <c r="AS32" i="20"/>
  <c r="AT32" i="20"/>
  <c r="AU32" i="20"/>
  <c r="AV32" i="20"/>
  <c r="AW32" i="20"/>
  <c r="AX32" i="20"/>
  <c r="AY32" i="20"/>
  <c r="AZ32" i="20"/>
  <c r="BA32" i="20"/>
  <c r="BB32" i="20"/>
  <c r="Y33" i="20"/>
  <c r="Z33" i="20"/>
  <c r="AA33" i="20"/>
  <c r="AB33" i="20"/>
  <c r="AC33" i="20"/>
  <c r="AD33" i="20"/>
  <c r="AE33" i="20"/>
  <c r="AF33" i="20"/>
  <c r="AG33" i="20"/>
  <c r="AH33" i="20"/>
  <c r="AI33" i="20"/>
  <c r="AJ33" i="20"/>
  <c r="AK33" i="20"/>
  <c r="AL33" i="20"/>
  <c r="AM33" i="20"/>
  <c r="AN33" i="20"/>
  <c r="AO33" i="20"/>
  <c r="AP33" i="20"/>
  <c r="AQ33" i="20"/>
  <c r="AR33" i="20"/>
  <c r="AS33" i="20"/>
  <c r="AT33" i="20"/>
  <c r="AU33" i="20"/>
  <c r="AV33" i="20"/>
  <c r="AW33" i="20"/>
  <c r="AX33" i="20"/>
  <c r="AY33" i="20"/>
  <c r="AZ33" i="20"/>
  <c r="BA33" i="20"/>
  <c r="BB33" i="20"/>
  <c r="Y34" i="20"/>
  <c r="Z34" i="20"/>
  <c r="AA34" i="20"/>
  <c r="AB34" i="20"/>
  <c r="AC34" i="20"/>
  <c r="AD34" i="20"/>
  <c r="AE34" i="20"/>
  <c r="AF34" i="20"/>
  <c r="AG34" i="20"/>
  <c r="AH34" i="20"/>
  <c r="AI34" i="20"/>
  <c r="AJ34" i="20"/>
  <c r="AK34" i="20"/>
  <c r="AL34" i="20"/>
  <c r="AM34" i="20"/>
  <c r="AN34" i="20"/>
  <c r="AO34" i="20"/>
  <c r="AP34" i="20"/>
  <c r="AQ34" i="20"/>
  <c r="AR34" i="20"/>
  <c r="AS34" i="20"/>
  <c r="AT34" i="20"/>
  <c r="AU34" i="20"/>
  <c r="AV34" i="20"/>
  <c r="AW34" i="20"/>
  <c r="AX34" i="20"/>
  <c r="AY34" i="20"/>
  <c r="AZ34" i="20"/>
  <c r="BA34" i="20"/>
  <c r="BB34" i="20"/>
  <c r="Y35" i="20"/>
  <c r="Z35" i="20"/>
  <c r="AA35" i="20"/>
  <c r="AB35" i="20"/>
  <c r="AC35" i="20"/>
  <c r="AD35" i="20"/>
  <c r="AE35" i="20"/>
  <c r="AF35" i="20"/>
  <c r="AG35" i="20"/>
  <c r="AH35" i="20"/>
  <c r="Y36" i="20"/>
  <c r="Z36" i="20"/>
  <c r="AA36" i="20"/>
  <c r="AB36" i="20"/>
  <c r="AC36" i="20"/>
  <c r="AD36" i="20"/>
  <c r="AE36" i="20"/>
  <c r="AF36" i="20"/>
  <c r="AG36" i="20"/>
  <c r="AH36" i="20"/>
  <c r="AI36" i="20"/>
  <c r="AJ36" i="20"/>
  <c r="AK36" i="20"/>
  <c r="AL36" i="20"/>
  <c r="AM36" i="20"/>
  <c r="AN36" i="20"/>
  <c r="AO36" i="20"/>
  <c r="AP36" i="20"/>
  <c r="AQ36" i="20"/>
  <c r="AR36" i="20"/>
  <c r="AS36" i="20"/>
  <c r="AT36" i="20"/>
  <c r="AU36" i="20"/>
  <c r="AV36" i="20"/>
  <c r="AW36" i="20"/>
  <c r="AX36" i="20"/>
  <c r="AY36" i="20"/>
  <c r="AZ36" i="20"/>
  <c r="BA36" i="20"/>
  <c r="BB36" i="20"/>
  <c r="Y37" i="20"/>
  <c r="Z37" i="20"/>
  <c r="AA37" i="20"/>
  <c r="AB37" i="20"/>
  <c r="AC37" i="20"/>
  <c r="AD37" i="20"/>
  <c r="AE37" i="20"/>
  <c r="AF37" i="20"/>
  <c r="AG37" i="20"/>
  <c r="AH37" i="20"/>
  <c r="AI37" i="20"/>
  <c r="AJ37" i="20"/>
  <c r="AK37" i="20"/>
  <c r="AL37" i="20"/>
  <c r="AM37" i="20"/>
  <c r="AN37" i="20"/>
  <c r="AO37" i="20"/>
  <c r="AP37" i="20"/>
  <c r="AQ37" i="20"/>
  <c r="AR37" i="20"/>
  <c r="AS37" i="20"/>
  <c r="AT37" i="20"/>
  <c r="AU37" i="20"/>
  <c r="AV37" i="20"/>
  <c r="AW37" i="20"/>
  <c r="AX37" i="20"/>
  <c r="AY37" i="20"/>
  <c r="AZ37" i="20"/>
  <c r="BA37" i="20"/>
  <c r="BB37" i="20"/>
  <c r="Y38" i="20"/>
  <c r="Z38" i="20"/>
  <c r="AA38" i="20"/>
  <c r="AB38" i="20"/>
  <c r="AC38" i="20"/>
  <c r="AD38" i="20"/>
  <c r="AE38" i="20"/>
  <c r="AF38" i="20"/>
  <c r="AG38" i="20"/>
  <c r="AH38" i="20"/>
  <c r="AI38" i="20"/>
  <c r="AJ38" i="20"/>
  <c r="AK38" i="20"/>
  <c r="Y39" i="20"/>
  <c r="Z39" i="20"/>
  <c r="AA39" i="20"/>
  <c r="AB39" i="20"/>
  <c r="AC39" i="20"/>
  <c r="AD39" i="20"/>
  <c r="AE39" i="20"/>
  <c r="AF39" i="20"/>
  <c r="AG39" i="20"/>
  <c r="AH39" i="20"/>
  <c r="AI39" i="20"/>
  <c r="AJ39" i="20"/>
  <c r="AK39" i="20"/>
  <c r="AL39" i="20"/>
  <c r="AM39" i="20"/>
  <c r="AN39" i="20"/>
  <c r="AO39" i="20"/>
  <c r="AP39" i="20"/>
  <c r="AQ39" i="20"/>
  <c r="AR39" i="20"/>
  <c r="AS39" i="20"/>
  <c r="AT39" i="20"/>
  <c r="AU39" i="20"/>
  <c r="AV39" i="20"/>
  <c r="AW39" i="20"/>
  <c r="AX39" i="20"/>
  <c r="AY39" i="20"/>
  <c r="AZ39" i="20"/>
  <c r="BA39" i="20"/>
  <c r="BB39" i="20"/>
  <c r="Y40" i="20"/>
  <c r="Z40" i="20"/>
  <c r="AA40" i="20"/>
  <c r="AB40" i="20"/>
  <c r="AE40" i="20"/>
  <c r="AF40" i="20"/>
  <c r="AG40" i="20"/>
  <c r="AH40" i="20"/>
  <c r="AI40" i="20"/>
  <c r="AJ40" i="20"/>
  <c r="AK40" i="20"/>
  <c r="AL40" i="20"/>
  <c r="AM40" i="20"/>
  <c r="AN40" i="20"/>
  <c r="AO40" i="20"/>
  <c r="AP40" i="20"/>
  <c r="AQ40" i="20"/>
  <c r="AR40" i="20"/>
  <c r="AS40" i="20"/>
  <c r="AT40" i="20"/>
  <c r="AU40" i="20"/>
  <c r="AV40" i="20"/>
  <c r="AW40" i="20"/>
  <c r="AX40" i="20"/>
  <c r="AY40" i="20"/>
  <c r="AZ40" i="20"/>
  <c r="BA40" i="20"/>
  <c r="BB40" i="20"/>
  <c r="Y41" i="20"/>
  <c r="Z41" i="20"/>
  <c r="AA41" i="20"/>
  <c r="AB41" i="20"/>
  <c r="AC41" i="20"/>
  <c r="AD41" i="20"/>
  <c r="AE41" i="20"/>
  <c r="AF41" i="20"/>
  <c r="AG41" i="20"/>
  <c r="AH41" i="20"/>
  <c r="AI41" i="20"/>
  <c r="AJ41" i="20"/>
  <c r="AK41" i="20"/>
  <c r="AL41" i="20"/>
  <c r="AM41" i="20"/>
  <c r="AN41" i="20"/>
  <c r="AO41" i="20"/>
  <c r="AP41" i="20"/>
  <c r="Y42" i="20"/>
  <c r="Z42" i="20"/>
  <c r="AA42" i="20"/>
  <c r="AB42" i="20"/>
  <c r="AC42" i="20"/>
  <c r="AD42" i="20"/>
  <c r="Y43" i="20"/>
  <c r="Z43" i="20"/>
  <c r="AA43" i="20"/>
  <c r="AB43" i="20"/>
  <c r="AC43" i="20"/>
  <c r="AD43" i="20"/>
  <c r="AE43" i="20"/>
  <c r="AF43" i="20"/>
  <c r="AG43" i="20"/>
  <c r="AH43" i="20"/>
  <c r="AI43" i="20"/>
  <c r="AJ43" i="20"/>
  <c r="AK43" i="20"/>
  <c r="AL43" i="20"/>
  <c r="AM43" i="20"/>
  <c r="AN43" i="20"/>
  <c r="AO43" i="20"/>
  <c r="AP43" i="20"/>
  <c r="AQ43" i="20"/>
  <c r="AR43" i="20"/>
  <c r="AS43" i="20"/>
  <c r="AT43" i="20"/>
  <c r="AU43" i="20"/>
  <c r="AV43" i="20"/>
  <c r="AW43" i="20"/>
  <c r="AX43" i="20"/>
  <c r="AY43" i="20"/>
  <c r="AZ43" i="20"/>
  <c r="BA43" i="20"/>
  <c r="BB43" i="20"/>
  <c r="Y44" i="20"/>
  <c r="Z44" i="20"/>
  <c r="AA44" i="20"/>
  <c r="AB44" i="20"/>
  <c r="AC44" i="20"/>
  <c r="AD44" i="20"/>
  <c r="AE44" i="20"/>
  <c r="AF44" i="20"/>
  <c r="AG44" i="20"/>
  <c r="AH44" i="20"/>
  <c r="AI44" i="20"/>
  <c r="AJ44" i="20"/>
  <c r="AK44" i="20"/>
  <c r="AL44" i="20"/>
  <c r="AM44" i="20"/>
  <c r="AN44" i="20"/>
  <c r="AO44" i="20"/>
  <c r="AP44" i="20"/>
  <c r="AQ44" i="20"/>
  <c r="AR44" i="20"/>
  <c r="AS44" i="20"/>
  <c r="AT44" i="20"/>
  <c r="AU44" i="20"/>
  <c r="AV44" i="20"/>
  <c r="AW44" i="20"/>
  <c r="AX44" i="20"/>
  <c r="AY44" i="20"/>
  <c r="AZ44" i="20"/>
  <c r="BA44" i="20"/>
  <c r="BB44" i="20"/>
  <c r="Y45" i="20"/>
  <c r="Z45" i="20"/>
  <c r="AA45" i="20"/>
  <c r="AB45" i="20"/>
  <c r="AC45" i="20"/>
  <c r="AD45" i="20"/>
  <c r="AE45" i="20"/>
  <c r="AF45" i="20"/>
  <c r="AG45" i="20"/>
  <c r="AH45" i="20"/>
  <c r="AI45" i="20"/>
  <c r="Y46" i="20"/>
  <c r="Z46" i="20"/>
  <c r="AA46" i="20"/>
  <c r="AB46" i="20"/>
  <c r="AC46" i="20"/>
  <c r="AD46" i="20"/>
  <c r="AE46" i="20"/>
  <c r="AF46" i="20"/>
  <c r="AG46" i="20"/>
  <c r="AH46" i="20"/>
  <c r="AI46" i="20"/>
  <c r="AJ46" i="20"/>
  <c r="AK46" i="20"/>
  <c r="AL46" i="20"/>
  <c r="AM46" i="20"/>
  <c r="AN46" i="20"/>
  <c r="AO46" i="20"/>
  <c r="AP46" i="20"/>
  <c r="AQ46" i="20"/>
  <c r="AR46" i="20"/>
  <c r="AS46" i="20"/>
  <c r="AT46" i="20"/>
  <c r="AU46" i="20"/>
  <c r="AV46" i="20"/>
  <c r="AW46" i="20"/>
  <c r="AX46" i="20"/>
  <c r="AY46" i="20"/>
  <c r="AZ46" i="20"/>
  <c r="BA46" i="20"/>
  <c r="BB46" i="20"/>
  <c r="Y47" i="20"/>
  <c r="Z47" i="20"/>
  <c r="AA47" i="20"/>
  <c r="AB47" i="20"/>
  <c r="AC47" i="20"/>
  <c r="AD47" i="20"/>
  <c r="AE47" i="20"/>
  <c r="Y48" i="20"/>
  <c r="Z48" i="20"/>
  <c r="AA48" i="20"/>
  <c r="AB48" i="20"/>
  <c r="AC48" i="20"/>
  <c r="AD48" i="20"/>
  <c r="AE48" i="20"/>
  <c r="AF48" i="20"/>
  <c r="AG48" i="20"/>
  <c r="AH48" i="20"/>
  <c r="AI48" i="20"/>
  <c r="AJ48" i="20"/>
  <c r="AK48" i="20"/>
  <c r="AL48" i="20"/>
  <c r="AM48" i="20"/>
  <c r="AN48" i="20"/>
  <c r="AO48" i="20"/>
  <c r="AP48" i="20"/>
  <c r="AQ48" i="20"/>
  <c r="AR48" i="20"/>
  <c r="AS48" i="20"/>
  <c r="AT48" i="20"/>
  <c r="AU48" i="20"/>
  <c r="AV48" i="20"/>
  <c r="AW48" i="20"/>
  <c r="AX48" i="20"/>
  <c r="AY48" i="20"/>
  <c r="AZ48" i="20"/>
  <c r="BA48" i="20"/>
  <c r="BB48" i="20"/>
  <c r="Y49" i="20"/>
  <c r="Z49" i="20"/>
  <c r="AA49" i="20"/>
  <c r="AB49" i="20"/>
  <c r="AC49" i="20"/>
  <c r="AD49" i="20"/>
  <c r="AE49" i="20"/>
  <c r="AF49" i="20"/>
  <c r="AG49" i="20"/>
  <c r="AH49" i="20"/>
  <c r="AI49" i="20"/>
  <c r="AJ49" i="20"/>
  <c r="AK49" i="20"/>
  <c r="AL49" i="20"/>
  <c r="AM49" i="20"/>
  <c r="AN49" i="20"/>
  <c r="AO49" i="20"/>
  <c r="AP49" i="20"/>
  <c r="AQ49" i="20"/>
  <c r="AR49" i="20"/>
  <c r="AS49" i="20"/>
  <c r="AT49" i="20"/>
  <c r="AU49" i="20"/>
  <c r="AV49" i="20"/>
  <c r="AW49" i="20"/>
  <c r="AX49" i="20"/>
  <c r="AY49" i="20"/>
  <c r="AZ49" i="20"/>
  <c r="BA49" i="20"/>
  <c r="BB49" i="20"/>
  <c r="Y50" i="20"/>
  <c r="Z50" i="20"/>
  <c r="AA50" i="20"/>
  <c r="AB50" i="20"/>
  <c r="AC50" i="20"/>
  <c r="AD50" i="20"/>
  <c r="AE50" i="20"/>
  <c r="AF50" i="20"/>
  <c r="AG50" i="20"/>
  <c r="AH50" i="20"/>
  <c r="AI50" i="20"/>
  <c r="AJ50" i="20"/>
  <c r="AK50" i="20"/>
  <c r="AL50" i="20"/>
  <c r="AM50" i="20"/>
  <c r="AN50" i="20"/>
  <c r="AO50" i="20"/>
  <c r="AP50" i="20"/>
  <c r="AQ50" i="20"/>
  <c r="AR50" i="20"/>
  <c r="AS50" i="20"/>
  <c r="AT50" i="20"/>
  <c r="AU50" i="20"/>
  <c r="AV50" i="20"/>
  <c r="AW50" i="20"/>
  <c r="AX50" i="20"/>
  <c r="AY50" i="20"/>
  <c r="AZ50" i="20"/>
  <c r="BA50" i="20"/>
  <c r="BB50" i="20"/>
  <c r="Y51" i="20"/>
  <c r="Z51" i="20"/>
  <c r="AA51" i="20"/>
  <c r="AB51" i="20"/>
  <c r="AC51" i="20"/>
  <c r="AD51" i="20"/>
  <c r="AE51" i="20"/>
  <c r="AF51" i="20"/>
  <c r="AG51" i="20"/>
  <c r="AH51" i="20"/>
  <c r="AI51" i="20"/>
  <c r="Y52" i="20"/>
  <c r="Z52" i="20"/>
  <c r="AA52" i="20"/>
  <c r="AB52" i="20"/>
  <c r="AC52" i="20"/>
  <c r="AD52" i="20"/>
  <c r="AE52" i="20"/>
  <c r="AF52" i="20"/>
  <c r="AG52" i="20"/>
  <c r="AH52" i="20"/>
  <c r="AI52" i="20"/>
  <c r="AJ52" i="20"/>
  <c r="AK52" i="20"/>
  <c r="AL52" i="20"/>
  <c r="AM52" i="20"/>
  <c r="AN52" i="20"/>
  <c r="AO52" i="20"/>
  <c r="AP52" i="20"/>
  <c r="AQ52" i="20"/>
  <c r="AR52" i="20"/>
  <c r="AS52" i="20"/>
  <c r="AT52" i="20"/>
  <c r="AU52" i="20"/>
  <c r="AV52" i="20"/>
  <c r="AW52" i="20"/>
  <c r="AX52" i="20"/>
  <c r="AY52" i="20"/>
  <c r="AZ52" i="20"/>
  <c r="BA52" i="20"/>
  <c r="BB52" i="20"/>
  <c r="Y53" i="20"/>
  <c r="Z53" i="20"/>
  <c r="AA53" i="20"/>
  <c r="AB53" i="20"/>
  <c r="AC53" i="20"/>
  <c r="AD53" i="20"/>
  <c r="AE53" i="20"/>
  <c r="AF53" i="20"/>
  <c r="AG53" i="20"/>
  <c r="AH53" i="20"/>
  <c r="AI53" i="20"/>
  <c r="AJ53" i="20"/>
  <c r="AK53" i="20"/>
  <c r="AL53" i="20"/>
  <c r="AM53" i="20"/>
  <c r="AN53" i="20"/>
  <c r="AO53" i="20"/>
  <c r="AP53" i="20"/>
  <c r="AQ53" i="20"/>
  <c r="AR53" i="20"/>
  <c r="AS53" i="20"/>
  <c r="AT53" i="20"/>
  <c r="AU53" i="20"/>
  <c r="AV53" i="20"/>
  <c r="AW53" i="20"/>
  <c r="AX53" i="20"/>
  <c r="AY53" i="20"/>
  <c r="AZ53" i="20"/>
  <c r="BA53" i="20"/>
  <c r="BB53" i="20"/>
  <c r="Y54" i="20"/>
  <c r="Z54" i="20"/>
  <c r="AA54" i="20"/>
  <c r="AB54" i="20"/>
  <c r="AC54" i="20"/>
  <c r="AD54" i="20"/>
  <c r="AE54" i="20"/>
  <c r="AF54" i="20"/>
  <c r="AG54" i="20"/>
  <c r="AH54" i="20"/>
  <c r="AI54" i="20"/>
  <c r="AJ54" i="20"/>
  <c r="AK54" i="20"/>
  <c r="AL54" i="20"/>
  <c r="AM54" i="20"/>
  <c r="AN54" i="20"/>
  <c r="AO54" i="20"/>
  <c r="AP54" i="20"/>
  <c r="AQ54" i="20"/>
  <c r="AR54" i="20"/>
  <c r="AS54" i="20"/>
  <c r="AT54" i="20"/>
  <c r="AU54" i="20"/>
  <c r="AV54" i="20"/>
  <c r="AW54" i="20"/>
  <c r="AX54" i="20"/>
  <c r="AY54" i="20"/>
  <c r="AZ54" i="20"/>
  <c r="BA54" i="20"/>
  <c r="BB54" i="20"/>
  <c r="Y55" i="20"/>
  <c r="Z55" i="20"/>
  <c r="AA55" i="20"/>
  <c r="AB55" i="20"/>
  <c r="AC55" i="20"/>
  <c r="AD55" i="20"/>
  <c r="AE55" i="20"/>
  <c r="AF55" i="20"/>
  <c r="AG55" i="20"/>
  <c r="AH55" i="20"/>
  <c r="AI55" i="20"/>
  <c r="AJ55" i="20"/>
  <c r="AK55" i="20"/>
  <c r="AL55" i="20"/>
  <c r="AM55" i="20"/>
  <c r="AN55" i="20"/>
  <c r="AO55" i="20"/>
  <c r="Y56" i="20"/>
  <c r="Z56" i="20"/>
  <c r="AA56" i="20"/>
  <c r="AB56" i="20"/>
  <c r="Y57" i="20"/>
  <c r="Z57" i="20"/>
  <c r="AA57" i="20"/>
  <c r="AB57" i="20"/>
  <c r="AC57" i="20"/>
  <c r="AD57" i="20"/>
  <c r="AE57" i="20"/>
  <c r="AF57" i="20"/>
  <c r="AG57" i="20"/>
  <c r="AH57" i="20"/>
  <c r="AI57" i="20"/>
  <c r="AJ57" i="20"/>
  <c r="AK57" i="20"/>
  <c r="AL57" i="20"/>
  <c r="AM57" i="20"/>
  <c r="AN57" i="20"/>
  <c r="AO57" i="20"/>
  <c r="AP57" i="20"/>
  <c r="AQ57" i="20"/>
  <c r="AR57" i="20"/>
  <c r="AS57" i="20"/>
  <c r="AT57" i="20"/>
  <c r="AU57" i="20"/>
  <c r="AV57" i="20"/>
  <c r="AW57" i="20"/>
  <c r="AX57" i="20"/>
  <c r="AY57" i="20"/>
  <c r="AZ57" i="20"/>
  <c r="BA57" i="20"/>
  <c r="BB57" i="20"/>
  <c r="Y58" i="20"/>
  <c r="Z58" i="20"/>
  <c r="AA58" i="20"/>
  <c r="AB58" i="20"/>
  <c r="AC58" i="20"/>
  <c r="AD58" i="20"/>
  <c r="AE58" i="20"/>
  <c r="AF58" i="20"/>
  <c r="Y59" i="20"/>
  <c r="Z59" i="20"/>
  <c r="AA59" i="20"/>
  <c r="AB59" i="20"/>
  <c r="AC59" i="20"/>
  <c r="AD59" i="20"/>
  <c r="AE59" i="20"/>
  <c r="AF59" i="20"/>
  <c r="AG59" i="20"/>
  <c r="AH59" i="20"/>
  <c r="AI59" i="20"/>
  <c r="AJ59" i="20"/>
  <c r="AK59" i="20"/>
  <c r="AL59" i="20"/>
  <c r="AM59" i="20"/>
  <c r="AN59" i="20"/>
  <c r="AO59" i="20"/>
  <c r="AP59" i="20"/>
  <c r="AQ59" i="20"/>
  <c r="AR59" i="20"/>
  <c r="AS59" i="20"/>
  <c r="AT59" i="20"/>
  <c r="AU59" i="20"/>
  <c r="AV59" i="20"/>
  <c r="AW59" i="20"/>
  <c r="AX59" i="20"/>
  <c r="AY59" i="20"/>
  <c r="AZ59" i="20"/>
  <c r="BA59" i="20"/>
  <c r="BB59" i="20"/>
  <c r="Y60" i="20"/>
  <c r="Z60" i="20"/>
  <c r="AA60" i="20"/>
  <c r="AB60" i="20"/>
  <c r="AC60" i="20"/>
  <c r="AD60" i="20"/>
  <c r="AE60" i="20"/>
  <c r="AF60" i="20"/>
  <c r="AG60" i="20"/>
  <c r="AH60" i="20"/>
  <c r="AI60" i="20"/>
  <c r="AJ60" i="20"/>
  <c r="AK60" i="20"/>
  <c r="AL60" i="20"/>
  <c r="AM60" i="20"/>
  <c r="AN60" i="20"/>
  <c r="AO60" i="20"/>
  <c r="AP60" i="20"/>
  <c r="AQ60" i="20"/>
  <c r="AR60" i="20"/>
  <c r="AS60" i="20"/>
  <c r="AT60" i="20"/>
  <c r="AU60" i="20"/>
  <c r="AV60" i="20"/>
  <c r="AW60" i="20"/>
  <c r="AX60" i="20"/>
  <c r="AY60" i="20"/>
  <c r="AZ60" i="20"/>
  <c r="BA60" i="20"/>
  <c r="BB60" i="20"/>
  <c r="Y61" i="20"/>
  <c r="Z61" i="20"/>
  <c r="AA61" i="20"/>
  <c r="AB61" i="20"/>
  <c r="AC61" i="20"/>
  <c r="AD61" i="20"/>
  <c r="AE61" i="20"/>
  <c r="AF61" i="20"/>
  <c r="AG61" i="20"/>
  <c r="AH61" i="20"/>
  <c r="AI61" i="20"/>
  <c r="AJ61" i="20"/>
  <c r="AK61" i="20"/>
  <c r="AL61" i="20"/>
  <c r="AM61" i="20"/>
  <c r="AN61" i="20"/>
  <c r="AO61" i="20"/>
  <c r="AP61" i="20"/>
  <c r="AQ61" i="20"/>
  <c r="AR61" i="20"/>
  <c r="AS61" i="20"/>
  <c r="AT61" i="20"/>
  <c r="AU61" i="20"/>
  <c r="AV61" i="20"/>
  <c r="AW61" i="20"/>
  <c r="AX61" i="20"/>
  <c r="AY61" i="20"/>
  <c r="AZ61" i="20"/>
  <c r="BA61" i="20"/>
  <c r="BB61" i="20"/>
  <c r="Y62" i="20"/>
  <c r="Z62" i="20"/>
  <c r="AA62" i="20"/>
  <c r="AB62" i="20"/>
  <c r="AC62" i="20"/>
  <c r="AD62" i="20"/>
  <c r="AE62" i="20"/>
  <c r="AF62" i="20"/>
  <c r="AG62" i="20"/>
  <c r="AH62" i="20"/>
  <c r="AI62" i="20"/>
  <c r="AJ62" i="20"/>
  <c r="AK62" i="20"/>
  <c r="AL62" i="20"/>
  <c r="AM62" i="20"/>
  <c r="AN62" i="20"/>
  <c r="AO62" i="20"/>
  <c r="AP62" i="20"/>
  <c r="AQ62" i="20"/>
  <c r="AR62" i="20"/>
  <c r="AS62" i="20"/>
  <c r="AT62" i="20"/>
  <c r="AU62" i="20"/>
  <c r="AV62" i="20"/>
  <c r="AW62" i="20"/>
  <c r="AX62" i="20"/>
  <c r="AY62" i="20"/>
  <c r="AZ62" i="20"/>
  <c r="BA62" i="20"/>
  <c r="BB62" i="20"/>
  <c r="Y63" i="20"/>
  <c r="Z63" i="20"/>
  <c r="AA63" i="20"/>
  <c r="AB63" i="20"/>
  <c r="AC63" i="20"/>
  <c r="AD63" i="20"/>
  <c r="AE63" i="20"/>
  <c r="AF63" i="20"/>
  <c r="AG63" i="20"/>
  <c r="AH63" i="20"/>
  <c r="AI63" i="20"/>
  <c r="AJ63" i="20"/>
  <c r="AK63" i="20"/>
  <c r="AL63" i="20"/>
  <c r="AM63" i="20"/>
  <c r="AN63" i="20"/>
  <c r="AO63" i="20"/>
  <c r="AP63" i="20"/>
  <c r="AQ63" i="20"/>
  <c r="AR63" i="20"/>
  <c r="AS63" i="20"/>
  <c r="AT63" i="20"/>
  <c r="AU63" i="20"/>
  <c r="AV63" i="20"/>
  <c r="AW63" i="20"/>
  <c r="AX63" i="20"/>
  <c r="AY63" i="20"/>
  <c r="AZ63" i="20"/>
  <c r="BA63" i="20"/>
  <c r="BB63" i="20"/>
  <c r="Y64" i="20"/>
  <c r="Z64" i="20"/>
  <c r="AA64" i="20"/>
  <c r="AB64" i="20"/>
  <c r="AC64" i="20"/>
  <c r="AD64" i="20"/>
  <c r="AE64" i="20"/>
  <c r="AF64" i="20"/>
  <c r="AG64" i="20"/>
  <c r="AH64" i="20"/>
  <c r="AI64" i="20"/>
  <c r="AJ64" i="20"/>
  <c r="AK64" i="20"/>
  <c r="AL64" i="20"/>
  <c r="AM64" i="20"/>
  <c r="AN64" i="20"/>
  <c r="AO64" i="20"/>
  <c r="AP64" i="20"/>
  <c r="AQ64" i="20"/>
  <c r="AR64" i="20"/>
  <c r="AS64" i="20"/>
  <c r="AT64" i="20"/>
  <c r="AU64" i="20"/>
  <c r="AV64" i="20"/>
  <c r="AW64" i="20"/>
  <c r="AX64" i="20"/>
  <c r="AY64" i="20"/>
  <c r="AZ64" i="20"/>
  <c r="BA64" i="20"/>
  <c r="BB64" i="20"/>
  <c r="Y65" i="20"/>
  <c r="Z65" i="20"/>
  <c r="AA65" i="20"/>
  <c r="AB65" i="20"/>
  <c r="AC65" i="20"/>
  <c r="AD65" i="20"/>
  <c r="AE65" i="20"/>
  <c r="AF65" i="20"/>
  <c r="AG65" i="20"/>
  <c r="AH65" i="20"/>
  <c r="AI65" i="20"/>
  <c r="AJ65" i="20"/>
  <c r="AK65" i="20"/>
  <c r="AL65" i="20"/>
  <c r="AM65" i="20"/>
  <c r="AN65" i="20"/>
  <c r="AO65" i="20"/>
  <c r="AP65" i="20"/>
  <c r="AQ65" i="20"/>
  <c r="AR65" i="20"/>
  <c r="AS65" i="20"/>
  <c r="AT65" i="20"/>
  <c r="AU65" i="20"/>
  <c r="AV65" i="20"/>
  <c r="AW65" i="20"/>
  <c r="AX65" i="20"/>
  <c r="AY65" i="20"/>
  <c r="AZ65" i="20"/>
  <c r="BA65" i="20"/>
  <c r="BB65" i="20"/>
  <c r="Y66" i="20"/>
  <c r="Z66" i="20"/>
  <c r="AA66" i="20"/>
  <c r="AB66" i="20"/>
  <c r="AC66" i="20"/>
  <c r="AD66" i="20"/>
  <c r="AE66" i="20"/>
  <c r="AF66" i="20"/>
  <c r="AG66" i="20"/>
  <c r="AH66" i="20"/>
  <c r="AI66" i="20"/>
  <c r="AJ66" i="20"/>
  <c r="AK66" i="20"/>
  <c r="AL66" i="20"/>
  <c r="AM66" i="20"/>
  <c r="AN66" i="20"/>
  <c r="AO66" i="20"/>
  <c r="AP66" i="20"/>
  <c r="AQ66" i="20"/>
  <c r="AR66" i="20"/>
  <c r="AS66" i="20"/>
  <c r="AT66" i="20"/>
  <c r="AU66" i="20"/>
  <c r="AV66" i="20"/>
  <c r="AW66" i="20"/>
  <c r="AX66" i="20"/>
  <c r="AY66" i="20"/>
  <c r="AZ66" i="20"/>
  <c r="BA66" i="20"/>
  <c r="BB66" i="20"/>
  <c r="Y67" i="20"/>
  <c r="Z67" i="20"/>
  <c r="AA67" i="20"/>
  <c r="AB67" i="20"/>
  <c r="AC67" i="20"/>
  <c r="AD67" i="20"/>
  <c r="AE67" i="20"/>
  <c r="AF67" i="20"/>
  <c r="AG67" i="20"/>
  <c r="AH67" i="20"/>
  <c r="AI67" i="20"/>
  <c r="AJ67" i="20"/>
  <c r="AK67" i="20"/>
  <c r="AL67" i="20"/>
  <c r="AM67" i="20"/>
  <c r="AN67" i="20"/>
  <c r="AO67" i="20"/>
  <c r="AP67" i="20"/>
  <c r="AQ67" i="20"/>
  <c r="AR67" i="20"/>
  <c r="AS67" i="20"/>
  <c r="AT67" i="20"/>
  <c r="AU67" i="20"/>
  <c r="AV67" i="20"/>
  <c r="AW67" i="20"/>
  <c r="AX67" i="20"/>
  <c r="AY67" i="20"/>
  <c r="AZ67" i="20"/>
  <c r="BA67" i="20"/>
  <c r="BB67" i="20"/>
  <c r="Y68" i="20"/>
  <c r="Z68" i="20"/>
  <c r="AA68" i="20"/>
  <c r="AB68" i="20"/>
  <c r="AC68" i="20"/>
  <c r="AD68" i="20"/>
  <c r="AE68" i="20"/>
  <c r="AF68" i="20"/>
  <c r="AG68" i="20"/>
  <c r="AH68" i="20"/>
  <c r="AI68" i="20"/>
  <c r="AJ68" i="20"/>
  <c r="AK68" i="20"/>
  <c r="AL68" i="20"/>
  <c r="AM68" i="20"/>
  <c r="AN68" i="20"/>
  <c r="AO68" i="20"/>
  <c r="AP68" i="20"/>
  <c r="AQ68" i="20"/>
  <c r="AR68" i="20"/>
  <c r="AS68" i="20"/>
  <c r="AT68" i="20"/>
  <c r="AU68" i="20"/>
  <c r="AV68" i="20"/>
  <c r="AW68" i="20"/>
  <c r="AX68" i="20"/>
  <c r="AY68" i="20"/>
  <c r="AZ68" i="20"/>
  <c r="BA68" i="20"/>
  <c r="BB68" i="20"/>
  <c r="Y69" i="20"/>
  <c r="Z69" i="20"/>
  <c r="AA69" i="20"/>
  <c r="AB69" i="20"/>
  <c r="AC69" i="20"/>
  <c r="AD69" i="20"/>
  <c r="Y70" i="20"/>
  <c r="Z70" i="20"/>
  <c r="AA70" i="20"/>
  <c r="AB70" i="20"/>
  <c r="AC70" i="20"/>
  <c r="AD70" i="20"/>
  <c r="AE70" i="20"/>
  <c r="AF70" i="20"/>
  <c r="AG70" i="20"/>
  <c r="AH70" i="20"/>
  <c r="AI70" i="20"/>
  <c r="AJ70" i="20"/>
  <c r="AK70" i="20"/>
  <c r="AL70" i="20"/>
  <c r="AM70" i="20"/>
  <c r="Y71" i="20"/>
  <c r="Z71" i="20"/>
  <c r="AA71" i="20"/>
  <c r="AB71" i="20"/>
  <c r="AC71" i="20"/>
  <c r="AD71" i="20"/>
  <c r="AE71" i="20"/>
  <c r="AF71" i="20"/>
  <c r="AG71" i="20"/>
  <c r="AH71" i="20"/>
  <c r="AI71" i="20"/>
  <c r="AJ71" i="20"/>
  <c r="Y72" i="20"/>
  <c r="Z72" i="20"/>
  <c r="AA72" i="20"/>
  <c r="AB72" i="20"/>
  <c r="AC72" i="20"/>
  <c r="AD72" i="20"/>
  <c r="AE72" i="20"/>
  <c r="AF72" i="20"/>
  <c r="AG72" i="20"/>
  <c r="AH72" i="20"/>
  <c r="AI72" i="20"/>
  <c r="AJ72" i="20"/>
  <c r="AK72" i="20"/>
  <c r="AL72" i="20"/>
  <c r="AM72" i="20"/>
  <c r="AN72" i="20"/>
  <c r="AO72" i="20"/>
  <c r="AP72" i="20"/>
  <c r="AQ72" i="20"/>
  <c r="AR72" i="20"/>
  <c r="AS72" i="20"/>
  <c r="AT72" i="20"/>
  <c r="AU72" i="20"/>
  <c r="AV72" i="20"/>
  <c r="AW72" i="20"/>
  <c r="AX72" i="20"/>
  <c r="AY72" i="20"/>
  <c r="Y73" i="20"/>
  <c r="Z73" i="20"/>
  <c r="AA73" i="20"/>
  <c r="AB73" i="20"/>
  <c r="AC73" i="20"/>
  <c r="AD73" i="20"/>
  <c r="AE73" i="20"/>
  <c r="AF73" i="20"/>
  <c r="AG73" i="20"/>
  <c r="AH73" i="20"/>
  <c r="AI73" i="20"/>
  <c r="AJ73" i="20"/>
  <c r="AK73" i="20"/>
  <c r="AL73" i="20"/>
  <c r="Y74" i="20"/>
  <c r="Z74" i="20"/>
  <c r="AA74" i="20"/>
  <c r="AB74" i="20"/>
  <c r="AC74" i="20"/>
  <c r="AD74" i="20"/>
  <c r="AE74" i="20"/>
  <c r="AF74" i="20"/>
  <c r="AG74" i="20"/>
  <c r="AH74" i="20"/>
  <c r="AI74" i="20"/>
  <c r="AJ74" i="20"/>
  <c r="AK74" i="20"/>
  <c r="AL74" i="20"/>
  <c r="AM74" i="20"/>
  <c r="Y75" i="20"/>
  <c r="Z75" i="20"/>
  <c r="AA75" i="20"/>
  <c r="AB75" i="20"/>
  <c r="AC75" i="20"/>
  <c r="AD75" i="20"/>
  <c r="AE75" i="20"/>
  <c r="AF75" i="20"/>
  <c r="Y76" i="20"/>
  <c r="Z76" i="20"/>
  <c r="AA76" i="20"/>
  <c r="AB76" i="20"/>
  <c r="AC76" i="20"/>
  <c r="AD76" i="20"/>
  <c r="AE76" i="20"/>
  <c r="AF76" i="20"/>
  <c r="AG76" i="20"/>
  <c r="AH76" i="20"/>
  <c r="AI76" i="20"/>
  <c r="AJ76" i="20"/>
  <c r="AK76" i="20"/>
  <c r="Y77" i="20"/>
  <c r="Z77" i="20"/>
  <c r="AA77" i="20"/>
  <c r="AB77" i="20"/>
  <c r="AC77" i="20"/>
  <c r="AD77" i="20"/>
  <c r="AE77" i="20"/>
  <c r="AF77" i="20"/>
  <c r="AG77" i="20"/>
  <c r="AH77" i="20"/>
  <c r="AI77" i="20"/>
  <c r="AJ77" i="20"/>
  <c r="AK77" i="20"/>
  <c r="AL77" i="20"/>
  <c r="AM77" i="20"/>
  <c r="AN77" i="20"/>
  <c r="AO77" i="20"/>
  <c r="Y78" i="20"/>
  <c r="Z78" i="20"/>
  <c r="AA78" i="20"/>
  <c r="AB78" i="20"/>
  <c r="AC78" i="20"/>
  <c r="AD78" i="20"/>
  <c r="AE78" i="20"/>
  <c r="AF78" i="20"/>
  <c r="AG78" i="20"/>
  <c r="AH78" i="20"/>
  <c r="AI78" i="20"/>
  <c r="AJ78" i="20"/>
  <c r="AK78" i="20"/>
  <c r="AL78" i="20"/>
  <c r="AM78" i="20"/>
  <c r="AN78" i="20"/>
  <c r="AO78" i="20"/>
  <c r="AP78" i="20"/>
  <c r="AQ78" i="20"/>
  <c r="AR78" i="20"/>
  <c r="AS78" i="20"/>
  <c r="AT78" i="20"/>
  <c r="AU78" i="20"/>
  <c r="AV78" i="20"/>
  <c r="AW78" i="20"/>
  <c r="AX78" i="20"/>
  <c r="AY78" i="20"/>
  <c r="AZ78" i="20"/>
  <c r="BA78" i="20"/>
  <c r="BB78" i="20"/>
  <c r="Y79" i="20"/>
  <c r="Z79" i="20"/>
  <c r="AA79" i="20"/>
  <c r="AB79" i="20"/>
  <c r="AC79" i="20"/>
  <c r="AD79" i="20"/>
  <c r="AE79" i="20"/>
  <c r="AF79" i="20"/>
  <c r="AG79" i="20"/>
  <c r="AH79" i="20"/>
  <c r="Y80" i="20"/>
  <c r="Z80" i="20"/>
  <c r="AA80" i="20"/>
  <c r="AB80" i="20"/>
  <c r="AC80" i="20"/>
  <c r="AD80" i="20"/>
  <c r="AE80" i="20"/>
  <c r="AF80" i="20"/>
  <c r="AG80" i="20"/>
  <c r="AH80" i="20"/>
  <c r="AI80" i="20"/>
  <c r="AJ80" i="20"/>
  <c r="AK80" i="20"/>
  <c r="AL80" i="20"/>
  <c r="AM80" i="20"/>
  <c r="Y81" i="20"/>
  <c r="Z81" i="20"/>
  <c r="AA81" i="20"/>
  <c r="AB81" i="20"/>
  <c r="AC81" i="20"/>
  <c r="AD81" i="20"/>
  <c r="AE81" i="20"/>
  <c r="AF81" i="20"/>
  <c r="AG81" i="20"/>
  <c r="AH81" i="20"/>
  <c r="AI81" i="20"/>
  <c r="AJ81" i="20"/>
  <c r="AK81" i="20"/>
  <c r="AL81" i="20"/>
  <c r="AM81" i="20"/>
  <c r="AN81" i="20"/>
  <c r="AO81" i="20"/>
  <c r="AP81" i="20"/>
  <c r="AQ81" i="20"/>
  <c r="AR81" i="20"/>
  <c r="AS81" i="20"/>
  <c r="AT81" i="20"/>
  <c r="AU81" i="20"/>
  <c r="AV81" i="20"/>
  <c r="AW81" i="20"/>
  <c r="AX81" i="20"/>
  <c r="AY81" i="20"/>
  <c r="AZ81" i="20"/>
  <c r="BA81" i="20"/>
  <c r="BB81" i="20"/>
  <c r="Y82" i="20"/>
  <c r="Z82" i="20"/>
  <c r="AA82" i="20"/>
  <c r="AB82" i="20"/>
  <c r="AC82" i="20"/>
  <c r="AD82" i="20"/>
  <c r="AE82" i="20"/>
  <c r="AF82" i="20"/>
  <c r="AG82" i="20"/>
  <c r="AH82" i="20"/>
  <c r="AI82" i="20"/>
  <c r="AJ82" i="20"/>
  <c r="AK82" i="20"/>
  <c r="AL82" i="20"/>
  <c r="AM82" i="20"/>
  <c r="AN82" i="20"/>
  <c r="AO82" i="20"/>
  <c r="AP82" i="20"/>
  <c r="AQ82" i="20"/>
  <c r="AR82" i="20"/>
  <c r="AS82" i="20"/>
  <c r="AT82" i="20"/>
  <c r="AU82" i="20"/>
  <c r="AV82" i="20"/>
  <c r="AW82" i="20"/>
  <c r="AX82" i="20"/>
  <c r="AY82" i="20"/>
  <c r="AZ82" i="20"/>
  <c r="BA82" i="20"/>
  <c r="BB82" i="20"/>
  <c r="Y83" i="20"/>
  <c r="Z83" i="20"/>
  <c r="AA83" i="20"/>
  <c r="AB83" i="20"/>
  <c r="AC83" i="20"/>
  <c r="AD83" i="20"/>
  <c r="AE83" i="20"/>
  <c r="AF83" i="20"/>
  <c r="AG83" i="20"/>
  <c r="AH83" i="20"/>
  <c r="AI83" i="20"/>
  <c r="AJ83" i="20"/>
  <c r="AK83" i="20"/>
  <c r="AL83" i="20"/>
  <c r="AM83" i="20"/>
  <c r="AN83" i="20"/>
  <c r="AO83" i="20"/>
  <c r="AP83" i="20"/>
  <c r="AQ83" i="20"/>
  <c r="AR83" i="20"/>
  <c r="AS83" i="20"/>
  <c r="AT83" i="20"/>
  <c r="AU83" i="20"/>
  <c r="AV83" i="20"/>
  <c r="AW83" i="20"/>
  <c r="AX83" i="20"/>
  <c r="AY83" i="20"/>
  <c r="AZ83" i="20"/>
  <c r="BA83" i="20"/>
  <c r="BB83" i="20"/>
  <c r="Y84" i="20"/>
  <c r="Z84" i="20"/>
  <c r="AA84" i="20"/>
  <c r="AB84" i="20"/>
  <c r="AC84" i="20"/>
  <c r="AD84" i="20"/>
  <c r="AE84" i="20"/>
  <c r="AF84" i="20"/>
  <c r="AG84" i="20"/>
  <c r="AH84" i="20"/>
  <c r="AI84" i="20"/>
  <c r="AJ84" i="20"/>
  <c r="AK84" i="20"/>
  <c r="AL84" i="20"/>
  <c r="Y85" i="20"/>
  <c r="Z85" i="20"/>
  <c r="AA85" i="20"/>
  <c r="AB85" i="20"/>
  <c r="AC85" i="20"/>
  <c r="AD85" i="20"/>
  <c r="Y86" i="20"/>
  <c r="Z86" i="20"/>
  <c r="AA86" i="20"/>
  <c r="AB86" i="20"/>
  <c r="AC86" i="20"/>
  <c r="AD86" i="20"/>
  <c r="AE86" i="20"/>
  <c r="AF86" i="20"/>
  <c r="AG86" i="20"/>
  <c r="AH86" i="20"/>
  <c r="AI86" i="20"/>
  <c r="AJ86" i="20"/>
  <c r="AK86" i="20"/>
  <c r="AL86" i="20"/>
  <c r="AM86" i="20"/>
  <c r="AN86" i="20"/>
  <c r="AO86" i="20"/>
  <c r="AP86" i="20"/>
  <c r="AQ86" i="20"/>
  <c r="AR86" i="20"/>
  <c r="AS86" i="20"/>
  <c r="AT86" i="20"/>
  <c r="AU86" i="20"/>
  <c r="AV86" i="20"/>
  <c r="AW86" i="20"/>
  <c r="AX86" i="20"/>
  <c r="AY86" i="20"/>
  <c r="AZ86" i="20"/>
  <c r="BA86" i="20"/>
  <c r="BB86" i="20"/>
  <c r="Y87" i="20"/>
  <c r="Z87" i="20"/>
  <c r="AA87" i="20"/>
  <c r="AB87" i="20"/>
  <c r="AC87" i="20"/>
  <c r="AD87" i="20"/>
  <c r="AE87" i="20"/>
  <c r="AF87" i="20"/>
  <c r="AG87" i="20"/>
  <c r="AH87" i="20"/>
  <c r="AI87" i="20"/>
  <c r="AJ87" i="20"/>
  <c r="AK87" i="20"/>
  <c r="AL87" i="20"/>
  <c r="AM87" i="20"/>
  <c r="AN87" i="20"/>
  <c r="AO87" i="20"/>
  <c r="AP87" i="20"/>
  <c r="AQ87" i="20"/>
  <c r="AR87" i="20"/>
  <c r="AS87" i="20"/>
  <c r="AT87" i="20"/>
  <c r="AU87" i="20"/>
  <c r="AV87" i="20"/>
  <c r="AW87" i="20"/>
  <c r="AX87" i="20"/>
  <c r="AY87" i="20"/>
  <c r="AZ87" i="20"/>
  <c r="BA87" i="20"/>
  <c r="BB87" i="20"/>
  <c r="Y88" i="20"/>
  <c r="Z88" i="20"/>
  <c r="AA88" i="20"/>
  <c r="AB88" i="20"/>
  <c r="AC88" i="20"/>
  <c r="AD88" i="20"/>
  <c r="AE88" i="20"/>
  <c r="AF88" i="20"/>
  <c r="AG88" i="20"/>
  <c r="AH88" i="20"/>
  <c r="AI88" i="20"/>
  <c r="AJ88" i="20"/>
  <c r="AK88" i="20"/>
  <c r="AL88" i="20"/>
  <c r="AM88" i="20"/>
  <c r="AN88" i="20"/>
  <c r="AO88" i="20"/>
  <c r="AP88" i="20"/>
  <c r="AQ88" i="20"/>
  <c r="AR88" i="20"/>
  <c r="AS88" i="20"/>
  <c r="AT88" i="20"/>
  <c r="AU88" i="20"/>
  <c r="AV88" i="20"/>
  <c r="AW88" i="20"/>
  <c r="AX88" i="20"/>
  <c r="AY88" i="20"/>
  <c r="AZ88" i="20"/>
  <c r="BA88" i="20"/>
  <c r="BB88" i="20"/>
  <c r="Y89" i="20"/>
  <c r="Z89" i="20"/>
  <c r="AA89" i="20"/>
  <c r="AB89" i="20"/>
  <c r="AC89" i="20"/>
  <c r="AD89" i="20"/>
  <c r="AE89" i="20"/>
  <c r="AF89" i="20"/>
  <c r="AG89" i="20"/>
  <c r="Y90" i="20"/>
  <c r="Z90" i="20"/>
  <c r="AA90" i="20"/>
  <c r="AB90" i="20"/>
  <c r="AC90" i="20"/>
  <c r="AD90" i="20"/>
  <c r="AE90" i="20"/>
  <c r="AF90" i="20"/>
  <c r="AG90" i="20"/>
  <c r="AH90" i="20"/>
  <c r="AI90" i="20"/>
  <c r="AJ90" i="20"/>
  <c r="AK90" i="20"/>
  <c r="AL90" i="20"/>
  <c r="AM90" i="20"/>
  <c r="AN90" i="20"/>
  <c r="AO90" i="20"/>
  <c r="AP90" i="20"/>
  <c r="AQ90" i="20"/>
  <c r="AR90" i="20"/>
  <c r="AS90" i="20"/>
  <c r="AT90" i="20"/>
  <c r="AU90" i="20"/>
  <c r="AV90" i="20"/>
  <c r="AW90" i="20"/>
  <c r="AX90" i="20"/>
  <c r="AY90" i="20"/>
  <c r="AZ90" i="20"/>
  <c r="BA90" i="20"/>
  <c r="BB90" i="20"/>
  <c r="Y91" i="20"/>
  <c r="Z91" i="20"/>
  <c r="AA91" i="20"/>
  <c r="AB91" i="20"/>
  <c r="AC91" i="20"/>
  <c r="AD91" i="20"/>
  <c r="AE91" i="20"/>
  <c r="AF91" i="20"/>
  <c r="AG91" i="20"/>
  <c r="AH91" i="20"/>
  <c r="AI91" i="20"/>
  <c r="AJ91" i="20"/>
  <c r="AK91" i="20"/>
  <c r="AL91" i="20"/>
  <c r="AM91" i="20"/>
  <c r="AN91" i="20"/>
  <c r="AO91" i="20"/>
  <c r="AP91" i="20"/>
  <c r="AQ91" i="20"/>
  <c r="AR91" i="20"/>
  <c r="AS91" i="20"/>
  <c r="AT91" i="20"/>
  <c r="AU91" i="20"/>
  <c r="AV91" i="20"/>
  <c r="AW91" i="20"/>
  <c r="AX91" i="20"/>
  <c r="AY91" i="20"/>
  <c r="AZ91" i="20"/>
  <c r="BA91" i="20"/>
  <c r="BB91" i="20"/>
  <c r="Y92" i="20"/>
  <c r="Z92" i="20"/>
  <c r="AA92" i="20"/>
  <c r="AB92" i="20"/>
  <c r="AC92" i="20"/>
  <c r="AD92" i="20"/>
  <c r="AE92" i="20"/>
  <c r="AF92" i="20"/>
  <c r="AG92" i="20"/>
  <c r="AH92" i="20"/>
  <c r="AI92" i="20"/>
  <c r="AJ92" i="20"/>
  <c r="AK92" i="20"/>
  <c r="AL92" i="20"/>
  <c r="Z2" i="20"/>
  <c r="AA2" i="20"/>
  <c r="AB2" i="20"/>
  <c r="AC2" i="20"/>
  <c r="AD2" i="20"/>
  <c r="AE2" i="20"/>
  <c r="AF2" i="20"/>
  <c r="AG2" i="20"/>
  <c r="AH2" i="20"/>
  <c r="AI2" i="20"/>
  <c r="AJ2" i="20"/>
  <c r="AK2" i="20"/>
  <c r="AL2" i="20"/>
  <c r="AM2" i="20"/>
  <c r="Y2" i="20"/>
  <c r="Y200" i="20"/>
  <c r="Z200" i="20"/>
  <c r="AA200" i="20"/>
  <c r="AB200" i="20"/>
  <c r="AC200" i="20"/>
  <c r="AD200" i="20"/>
  <c r="AE200" i="20"/>
  <c r="AF200" i="20"/>
  <c r="AG200" i="20"/>
  <c r="AH200" i="20"/>
  <c r="AI200" i="20"/>
  <c r="AJ200" i="20"/>
  <c r="AK200" i="20"/>
  <c r="AL200" i="20"/>
  <c r="AM200" i="20"/>
  <c r="AN200" i="20"/>
  <c r="AO200" i="20"/>
  <c r="AP200" i="20"/>
  <c r="AQ200" i="20"/>
  <c r="AR200" i="20"/>
  <c r="AS200" i="20"/>
  <c r="AT200" i="20"/>
  <c r="AU200" i="20"/>
  <c r="AV200" i="20"/>
  <c r="AW200" i="20"/>
  <c r="AX200" i="20"/>
  <c r="AY200" i="20"/>
  <c r="AZ200" i="20"/>
  <c r="BA200" i="20"/>
  <c r="BB200" i="20"/>
  <c r="Y201" i="20"/>
  <c r="Z201" i="20"/>
  <c r="AA201" i="20"/>
  <c r="AB201" i="20"/>
  <c r="AC201" i="20"/>
  <c r="AD201" i="20"/>
  <c r="AE201" i="20"/>
  <c r="AF201" i="20"/>
  <c r="AG201" i="20"/>
  <c r="AH201" i="20"/>
  <c r="AI201" i="20"/>
  <c r="AJ201" i="20"/>
  <c r="AK201" i="20"/>
  <c r="AL201" i="20"/>
  <c r="AM201" i="20"/>
  <c r="AN201" i="20"/>
  <c r="AO201" i="20"/>
  <c r="AP201" i="20"/>
  <c r="AQ201" i="20"/>
  <c r="AR201" i="20"/>
  <c r="AS201" i="20"/>
  <c r="AT201" i="20"/>
  <c r="AU201" i="20"/>
  <c r="AV201" i="20"/>
  <c r="AW201" i="20"/>
  <c r="AX201" i="20"/>
  <c r="AY201" i="20"/>
  <c r="AZ201" i="20"/>
  <c r="BA201" i="20"/>
  <c r="BB201" i="20"/>
  <c r="Y202" i="20"/>
  <c r="Z202" i="20"/>
  <c r="AA202" i="20"/>
  <c r="AB202" i="20"/>
  <c r="AC202" i="20"/>
  <c r="AD202" i="20"/>
  <c r="AE202" i="20"/>
  <c r="AF202" i="20"/>
  <c r="AG202" i="20"/>
  <c r="AH202" i="20"/>
  <c r="AI202" i="20"/>
  <c r="AJ202" i="20"/>
  <c r="AK202" i="20"/>
  <c r="AL202" i="20"/>
  <c r="AM202" i="20"/>
  <c r="AN202" i="20"/>
  <c r="AO202" i="20"/>
  <c r="AP202" i="20"/>
  <c r="AQ202" i="20"/>
  <c r="AR202" i="20"/>
  <c r="AS202" i="20"/>
  <c r="AT202" i="20"/>
  <c r="AU202" i="20"/>
  <c r="AV202" i="20"/>
  <c r="AW202" i="20"/>
  <c r="AX202" i="20"/>
  <c r="AY202" i="20"/>
  <c r="AZ202" i="20"/>
  <c r="BA202" i="20"/>
  <c r="BB202" i="20"/>
  <c r="Y203" i="20"/>
  <c r="Z203" i="20"/>
  <c r="AA203" i="20"/>
  <c r="AB203" i="20"/>
  <c r="AC203" i="20"/>
  <c r="AD203" i="20"/>
  <c r="AE203" i="20"/>
  <c r="AF203" i="20"/>
  <c r="AG203" i="20"/>
  <c r="AH203" i="20"/>
  <c r="AI203" i="20"/>
  <c r="AJ203" i="20"/>
  <c r="AK203" i="20"/>
  <c r="AL203" i="20"/>
  <c r="AM203" i="20"/>
  <c r="AN203" i="20"/>
  <c r="AO203" i="20"/>
  <c r="AP203" i="20"/>
  <c r="AQ203" i="20"/>
  <c r="AR203" i="20"/>
  <c r="AS203" i="20"/>
  <c r="AT203" i="20"/>
  <c r="AU203" i="20"/>
  <c r="AV203" i="20"/>
  <c r="AW203" i="20"/>
  <c r="AX203" i="20"/>
  <c r="AY203" i="20"/>
  <c r="AZ203" i="20"/>
  <c r="BA203" i="20"/>
  <c r="BB203" i="20"/>
  <c r="Y204" i="20"/>
  <c r="Z204" i="20"/>
  <c r="AA204" i="20"/>
  <c r="AB204" i="20"/>
  <c r="AC204" i="20"/>
  <c r="AD204" i="20"/>
  <c r="AE204" i="20"/>
  <c r="AF204" i="20"/>
  <c r="AG204" i="20"/>
  <c r="AH204" i="20"/>
  <c r="AI204" i="20"/>
  <c r="AJ204" i="20"/>
  <c r="AK204" i="20"/>
  <c r="AL204" i="20"/>
  <c r="AM204" i="20"/>
  <c r="AN204" i="20"/>
  <c r="AO204" i="20"/>
  <c r="AP204" i="20"/>
  <c r="AQ204" i="20"/>
  <c r="AR204" i="20"/>
  <c r="AS204" i="20"/>
  <c r="AT204" i="20"/>
  <c r="AU204" i="20"/>
  <c r="AV204" i="20"/>
  <c r="AW204" i="20"/>
  <c r="AX204" i="20"/>
  <c r="AY204" i="20"/>
  <c r="AZ204" i="20"/>
  <c r="BA204" i="20"/>
  <c r="BB204" i="20"/>
  <c r="Y205" i="20"/>
  <c r="Z205" i="20"/>
  <c r="AA205" i="20"/>
  <c r="AB205" i="20"/>
  <c r="AC205" i="20"/>
  <c r="AD205" i="20"/>
  <c r="AE205" i="20"/>
  <c r="AF205" i="20"/>
  <c r="AG205" i="20"/>
  <c r="AH205" i="20"/>
  <c r="AI205" i="20"/>
  <c r="AJ205" i="20"/>
  <c r="AK205" i="20"/>
  <c r="AL205" i="20"/>
  <c r="AM205" i="20"/>
  <c r="AN205" i="20"/>
  <c r="AO205" i="20"/>
  <c r="AP205" i="20"/>
  <c r="AQ205" i="20"/>
  <c r="AR205" i="20"/>
  <c r="AS205" i="20"/>
  <c r="AT205" i="20"/>
  <c r="AU205" i="20"/>
  <c r="AV205" i="20"/>
  <c r="AW205" i="20"/>
  <c r="AX205" i="20"/>
  <c r="AY205" i="20"/>
  <c r="AZ205" i="20"/>
  <c r="BA205" i="20"/>
  <c r="BB205" i="20"/>
  <c r="Y206" i="20"/>
  <c r="Z206" i="20"/>
  <c r="AA206" i="20"/>
  <c r="AB206" i="20"/>
  <c r="AC206" i="20"/>
  <c r="AD206" i="20"/>
  <c r="AE206" i="20"/>
  <c r="AF206" i="20"/>
  <c r="AG206" i="20"/>
  <c r="AH206" i="20"/>
  <c r="AI206" i="20"/>
  <c r="AJ206" i="20"/>
  <c r="AK206" i="20"/>
  <c r="AL206" i="20"/>
  <c r="AM206" i="20"/>
  <c r="AN206" i="20"/>
  <c r="AO206" i="20"/>
  <c r="AP206" i="20"/>
  <c r="AQ206" i="20"/>
  <c r="AR206" i="20"/>
  <c r="AS206" i="20"/>
  <c r="AT206" i="20"/>
  <c r="AU206" i="20"/>
  <c r="AV206" i="20"/>
  <c r="AW206" i="20"/>
  <c r="AX206" i="20"/>
  <c r="AY206" i="20"/>
  <c r="AZ206" i="20"/>
  <c r="BA206" i="20"/>
  <c r="BB206" i="20"/>
  <c r="Y207" i="20"/>
  <c r="Z207" i="20"/>
  <c r="AA207" i="20"/>
  <c r="AB207" i="20"/>
  <c r="AC207" i="20"/>
  <c r="AD207" i="20"/>
  <c r="AE207" i="20"/>
  <c r="AF207" i="20"/>
  <c r="AG207" i="20"/>
  <c r="AH207" i="20"/>
  <c r="AI207" i="20"/>
  <c r="AJ207" i="20"/>
  <c r="AK207" i="20"/>
  <c r="AL207" i="20"/>
  <c r="AM207" i="20"/>
  <c r="AN207" i="20"/>
  <c r="AO207" i="20"/>
  <c r="AP207" i="20"/>
  <c r="AQ207" i="20"/>
  <c r="AR207" i="20"/>
  <c r="AS207" i="20"/>
  <c r="AT207" i="20"/>
  <c r="AU207" i="20"/>
  <c r="AV207" i="20"/>
  <c r="AW207" i="20"/>
  <c r="AX207" i="20"/>
  <c r="AY207" i="20"/>
  <c r="AZ207" i="20"/>
  <c r="BA207" i="20"/>
  <c r="BB207" i="20"/>
  <c r="Y208" i="20"/>
  <c r="Z208" i="20"/>
  <c r="AA208" i="20"/>
  <c r="AB208" i="20"/>
  <c r="AC208" i="20"/>
  <c r="AD208" i="20"/>
  <c r="AE208" i="20"/>
  <c r="AF208" i="20"/>
  <c r="AG208" i="20"/>
  <c r="AH208" i="20"/>
  <c r="AI208" i="20"/>
  <c r="AJ208" i="20"/>
  <c r="AK208" i="20"/>
  <c r="AL208" i="20"/>
  <c r="AM208" i="20"/>
  <c r="AN208" i="20"/>
  <c r="AO208" i="20"/>
  <c r="AP208" i="20"/>
  <c r="AQ208" i="20"/>
  <c r="AR208" i="20"/>
  <c r="AS208" i="20"/>
  <c r="AT208" i="20"/>
  <c r="AU208" i="20"/>
  <c r="AV208" i="20"/>
  <c r="AW208" i="20"/>
  <c r="AX208" i="20"/>
  <c r="AY208" i="20"/>
  <c r="AZ208" i="20"/>
  <c r="BA208" i="20"/>
  <c r="BB208" i="20"/>
  <c r="Y209" i="20"/>
  <c r="Z209" i="20"/>
  <c r="AA209" i="20"/>
  <c r="AB209" i="20"/>
  <c r="AC209" i="20"/>
  <c r="AD209" i="20"/>
  <c r="AE209" i="20"/>
  <c r="AF209" i="20"/>
  <c r="AG209" i="20"/>
  <c r="AH209" i="20"/>
  <c r="AI209" i="20"/>
  <c r="AJ209" i="20"/>
  <c r="AK209" i="20"/>
  <c r="AL209" i="20"/>
  <c r="AM209" i="20"/>
  <c r="AN209" i="20"/>
  <c r="AO209" i="20"/>
  <c r="AP209" i="20"/>
  <c r="AQ209" i="20"/>
  <c r="AR209" i="20"/>
  <c r="AS209" i="20"/>
  <c r="AT209" i="20"/>
  <c r="AU209" i="20"/>
  <c r="AV209" i="20"/>
  <c r="AW209" i="20"/>
  <c r="AX209" i="20"/>
  <c r="AY209" i="20"/>
  <c r="AZ209" i="20"/>
  <c r="BA209" i="20"/>
  <c r="BB209" i="20"/>
  <c r="Y210" i="20"/>
  <c r="Z210" i="20"/>
  <c r="AA210" i="20"/>
  <c r="AB210" i="20"/>
  <c r="AC210" i="20"/>
  <c r="AD210" i="20"/>
  <c r="AE210" i="20"/>
  <c r="AF210" i="20"/>
  <c r="AG210" i="20"/>
  <c r="AH210" i="20"/>
  <c r="AI210" i="20"/>
  <c r="AJ210" i="20"/>
  <c r="AK210" i="20"/>
  <c r="AL210" i="20"/>
  <c r="AM210" i="20"/>
  <c r="AN210" i="20"/>
  <c r="AO210" i="20"/>
  <c r="AP210" i="20"/>
  <c r="AQ210" i="20"/>
  <c r="AR210" i="20"/>
  <c r="AS210" i="20"/>
  <c r="AT210" i="20"/>
  <c r="AU210" i="20"/>
  <c r="AV210" i="20"/>
  <c r="AW210" i="20"/>
  <c r="AX210" i="20"/>
  <c r="AY210" i="20"/>
  <c r="AZ210" i="20"/>
  <c r="BA210" i="20"/>
  <c r="BB210" i="20"/>
  <c r="Y211" i="20"/>
  <c r="Z211" i="20"/>
  <c r="AA211" i="20"/>
  <c r="AB211" i="20"/>
  <c r="AC211" i="20"/>
  <c r="AD211" i="20"/>
  <c r="AE211" i="20"/>
  <c r="AF211" i="20"/>
  <c r="AG211" i="20"/>
  <c r="AH211" i="20"/>
  <c r="AI211" i="20"/>
  <c r="AJ211" i="20"/>
  <c r="AK211" i="20"/>
  <c r="AL211" i="20"/>
  <c r="AM211" i="20"/>
  <c r="AN211" i="20"/>
  <c r="AO211" i="20"/>
  <c r="AP211" i="20"/>
  <c r="AQ211" i="20"/>
  <c r="AR211" i="20"/>
  <c r="AS211" i="20"/>
  <c r="AT211" i="20"/>
  <c r="AU211" i="20"/>
  <c r="AV211" i="20"/>
  <c r="AW211" i="20"/>
  <c r="AX211" i="20"/>
  <c r="AY211" i="20"/>
  <c r="AZ211" i="20"/>
  <c r="BA211" i="20"/>
  <c r="BB211" i="20"/>
  <c r="Y212" i="20"/>
  <c r="Z212" i="20"/>
  <c r="AA212" i="20"/>
  <c r="AB212" i="20"/>
  <c r="AC212" i="20"/>
  <c r="AD212" i="20"/>
  <c r="AE212" i="20"/>
  <c r="AF212" i="20"/>
  <c r="AG212" i="20"/>
  <c r="AH212" i="20"/>
  <c r="AI212" i="20"/>
  <c r="AJ212" i="20"/>
  <c r="AK212" i="20"/>
  <c r="AL212" i="20"/>
  <c r="AM212" i="20"/>
  <c r="AN212" i="20"/>
  <c r="AO212" i="20"/>
  <c r="AP212" i="20"/>
  <c r="AQ212" i="20"/>
  <c r="AR212" i="20"/>
  <c r="AS212" i="20"/>
  <c r="AT212" i="20"/>
  <c r="AU212" i="20"/>
  <c r="AV212" i="20"/>
  <c r="AW212" i="20"/>
  <c r="AX212" i="20"/>
  <c r="AY212" i="20"/>
  <c r="AZ212" i="20"/>
  <c r="BA212" i="20"/>
  <c r="BB212" i="20"/>
  <c r="Y213" i="20"/>
  <c r="Z213" i="20"/>
  <c r="AA213" i="20"/>
  <c r="AB213" i="20"/>
  <c r="AC213" i="20"/>
  <c r="AD213" i="20"/>
  <c r="AE213" i="20"/>
  <c r="AF213" i="20"/>
  <c r="AG213" i="20"/>
  <c r="AH213" i="20"/>
  <c r="AI213" i="20"/>
  <c r="AJ213" i="20"/>
  <c r="AK213" i="20"/>
  <c r="AL213" i="20"/>
  <c r="AM213" i="20"/>
  <c r="AN213" i="20"/>
  <c r="AO213" i="20"/>
  <c r="AP213" i="20"/>
  <c r="AQ213" i="20"/>
  <c r="AR213" i="20"/>
  <c r="AS213" i="20"/>
  <c r="AT213" i="20"/>
  <c r="AU213" i="20"/>
  <c r="AV213" i="20"/>
  <c r="AW213" i="20"/>
  <c r="AX213" i="20"/>
  <c r="AY213" i="20"/>
  <c r="AZ213" i="20"/>
  <c r="BA213" i="20"/>
  <c r="BB213" i="20"/>
  <c r="Y214" i="20"/>
  <c r="Z214" i="20"/>
  <c r="AA214" i="20"/>
  <c r="AB214" i="20"/>
  <c r="AC214" i="20"/>
  <c r="AD214" i="20"/>
  <c r="AE214" i="20"/>
  <c r="AF214" i="20"/>
  <c r="AG214" i="20"/>
  <c r="AH214" i="20"/>
  <c r="AI214" i="20"/>
  <c r="AJ214" i="20"/>
  <c r="AK214" i="20"/>
  <c r="AL214" i="20"/>
  <c r="AM214" i="20"/>
  <c r="AN214" i="20"/>
  <c r="AO214" i="20"/>
  <c r="AP214" i="20"/>
  <c r="AQ214" i="20"/>
  <c r="AR214" i="20"/>
  <c r="AS214" i="20"/>
  <c r="AT214" i="20"/>
  <c r="AU214" i="20"/>
  <c r="AV214" i="20"/>
  <c r="AW214" i="20"/>
  <c r="AX214" i="20"/>
  <c r="AY214" i="20"/>
  <c r="AZ214" i="20"/>
  <c r="BA214" i="20"/>
  <c r="BB214" i="20"/>
  <c r="Y215" i="20"/>
  <c r="Z215" i="20"/>
  <c r="AA215" i="20"/>
  <c r="AB215" i="20"/>
  <c r="AC215" i="20"/>
  <c r="AD215" i="20"/>
  <c r="AE215" i="20"/>
  <c r="AF215" i="20"/>
  <c r="AG215" i="20"/>
  <c r="AH215" i="20"/>
  <c r="AI215" i="20"/>
  <c r="AJ215" i="20"/>
  <c r="AK215" i="20"/>
  <c r="AL215" i="20"/>
  <c r="AM215" i="20"/>
  <c r="AN215" i="20"/>
  <c r="AO215" i="20"/>
  <c r="AP215" i="20"/>
  <c r="AQ215" i="20"/>
  <c r="AR215" i="20"/>
  <c r="AS215" i="20"/>
  <c r="AT215" i="20"/>
  <c r="AU215" i="20"/>
  <c r="AV215" i="20"/>
  <c r="AW215" i="20"/>
  <c r="AX215" i="20"/>
  <c r="AY215" i="20"/>
  <c r="AZ215" i="20"/>
  <c r="BA215" i="20"/>
  <c r="BB215" i="20"/>
  <c r="Y216" i="20"/>
  <c r="Z216" i="20"/>
  <c r="AA216" i="20"/>
  <c r="AB216" i="20"/>
  <c r="AC216" i="20"/>
  <c r="AD216" i="20"/>
  <c r="AE216" i="20"/>
  <c r="AF216" i="20"/>
  <c r="AG216" i="20"/>
  <c r="AH216" i="20"/>
  <c r="AI216" i="20"/>
  <c r="AJ216" i="20"/>
  <c r="AK216" i="20"/>
  <c r="AL216" i="20"/>
  <c r="AM216" i="20"/>
  <c r="AN216" i="20"/>
  <c r="AO216" i="20"/>
  <c r="AP216" i="20"/>
  <c r="AQ216" i="20"/>
  <c r="AR216" i="20"/>
  <c r="AS216" i="20"/>
  <c r="AT216" i="20"/>
  <c r="AU216" i="20"/>
  <c r="AV216" i="20"/>
  <c r="AW216" i="20"/>
  <c r="AX216" i="20"/>
  <c r="AY216" i="20"/>
  <c r="AZ216" i="20"/>
  <c r="BA216" i="20"/>
  <c r="BB216" i="20"/>
  <c r="Y217" i="20"/>
  <c r="Z217" i="20"/>
  <c r="AA217" i="20"/>
  <c r="AB217" i="20"/>
  <c r="AC217" i="20"/>
  <c r="AD217" i="20"/>
  <c r="AE217" i="20"/>
  <c r="AF217" i="20"/>
  <c r="AG217" i="20"/>
  <c r="AH217" i="20"/>
  <c r="AI217" i="20"/>
  <c r="AJ217" i="20"/>
  <c r="AK217" i="20"/>
  <c r="AL217" i="20"/>
  <c r="AM217" i="20"/>
  <c r="AN217" i="20"/>
  <c r="AO217" i="20"/>
  <c r="AP217" i="20"/>
  <c r="AQ217" i="20"/>
  <c r="AR217" i="20"/>
  <c r="AS217" i="20"/>
  <c r="AT217" i="20"/>
  <c r="AU217" i="20"/>
  <c r="AV217" i="20"/>
  <c r="AW217" i="20"/>
  <c r="AX217" i="20"/>
  <c r="AY217" i="20"/>
  <c r="AZ217" i="20"/>
  <c r="BA217" i="20"/>
  <c r="BB217" i="20"/>
  <c r="Y218" i="20"/>
  <c r="Z218" i="20"/>
  <c r="AA218" i="20"/>
  <c r="AB218" i="20"/>
  <c r="AC218" i="20"/>
  <c r="AD218" i="20"/>
  <c r="AE218" i="20"/>
  <c r="AF218" i="20"/>
  <c r="AG218" i="20"/>
  <c r="AH218" i="20"/>
  <c r="AI218" i="20"/>
  <c r="AJ218" i="20"/>
  <c r="AK218" i="20"/>
  <c r="AL218" i="20"/>
  <c r="AM218" i="20"/>
  <c r="AN218" i="20"/>
  <c r="AO218" i="20"/>
  <c r="AP218" i="20"/>
  <c r="AQ218" i="20"/>
  <c r="AR218" i="20"/>
  <c r="AS218" i="20"/>
  <c r="AT218" i="20"/>
  <c r="AU218" i="20"/>
  <c r="AV218" i="20"/>
  <c r="AW218" i="20"/>
  <c r="AX218" i="20"/>
  <c r="AY218" i="20"/>
  <c r="AZ218" i="20"/>
  <c r="BA218" i="20"/>
  <c r="BB218" i="20"/>
  <c r="Y219" i="20"/>
  <c r="Z219" i="20"/>
  <c r="AA219" i="20"/>
  <c r="AB219" i="20"/>
  <c r="AC219" i="20"/>
  <c r="AD219" i="20"/>
  <c r="AE219" i="20"/>
  <c r="AF219" i="20"/>
  <c r="AG219" i="20"/>
  <c r="AH219" i="20"/>
  <c r="AI219" i="20"/>
  <c r="AJ219" i="20"/>
  <c r="AK219" i="20"/>
  <c r="AL219" i="20"/>
  <c r="AM219" i="20"/>
  <c r="AN219" i="20"/>
  <c r="AO219" i="20"/>
  <c r="AP219" i="20"/>
  <c r="AQ219" i="20"/>
  <c r="AR219" i="20"/>
  <c r="AS219" i="20"/>
  <c r="AT219" i="20"/>
  <c r="AU219" i="20"/>
  <c r="AV219" i="20"/>
  <c r="AW219" i="20"/>
  <c r="AX219" i="20"/>
  <c r="AY219" i="20"/>
  <c r="AZ219" i="20"/>
  <c r="BA219" i="20"/>
  <c r="BB219" i="20"/>
  <c r="Y220" i="20"/>
  <c r="Z220" i="20"/>
  <c r="AA220" i="20"/>
  <c r="AB220" i="20"/>
  <c r="AC220" i="20"/>
  <c r="AD220" i="20"/>
  <c r="AE220" i="20"/>
  <c r="AF220" i="20"/>
  <c r="AG220" i="20"/>
  <c r="AH220" i="20"/>
  <c r="AI220" i="20"/>
  <c r="AJ220" i="20"/>
  <c r="AK220" i="20"/>
  <c r="AL220" i="20"/>
  <c r="AM220" i="20"/>
  <c r="AN220" i="20"/>
  <c r="AO220" i="20"/>
  <c r="AP220" i="20"/>
  <c r="AQ220" i="20"/>
  <c r="AR220" i="20"/>
  <c r="AS220" i="20"/>
  <c r="AT220" i="20"/>
  <c r="AU220" i="20"/>
  <c r="AV220" i="20"/>
  <c r="AW220" i="20"/>
  <c r="AX220" i="20"/>
  <c r="AY220" i="20"/>
  <c r="AZ220" i="20"/>
  <c r="BA220" i="20"/>
  <c r="BB220" i="20"/>
  <c r="Y221" i="20"/>
  <c r="Z221" i="20"/>
  <c r="AA221" i="20"/>
  <c r="AB221" i="20"/>
  <c r="AC221" i="20"/>
  <c r="AD221" i="20"/>
  <c r="AE221" i="20"/>
  <c r="AF221" i="20"/>
  <c r="AG221" i="20"/>
  <c r="AH221" i="20"/>
  <c r="AI221" i="20"/>
  <c r="AJ221" i="20"/>
  <c r="AK221" i="20"/>
  <c r="AL221" i="20"/>
  <c r="AM221" i="20"/>
  <c r="AN221" i="20"/>
  <c r="AO221" i="20"/>
  <c r="AP221" i="20"/>
  <c r="AQ221" i="20"/>
  <c r="AR221" i="20"/>
  <c r="AS221" i="20"/>
  <c r="AT221" i="20"/>
  <c r="AU221" i="20"/>
  <c r="AV221" i="20"/>
  <c r="AW221" i="20"/>
  <c r="AX221" i="20"/>
  <c r="AY221" i="20"/>
  <c r="AZ221" i="20"/>
  <c r="BA221" i="20"/>
  <c r="BB221" i="20"/>
  <c r="Y222" i="20"/>
  <c r="Z222" i="20"/>
  <c r="AA222" i="20"/>
  <c r="AB222" i="20"/>
  <c r="AC222" i="20"/>
  <c r="AD222" i="20"/>
  <c r="AE222" i="20"/>
  <c r="AF222" i="20"/>
  <c r="AG222" i="20"/>
  <c r="AH222" i="20"/>
  <c r="AI222" i="20"/>
  <c r="AJ222" i="20"/>
  <c r="AK222" i="20"/>
  <c r="AL222" i="20"/>
  <c r="AM222" i="20"/>
  <c r="AN222" i="20"/>
  <c r="AO222" i="20"/>
  <c r="AP222" i="20"/>
  <c r="AQ222" i="20"/>
  <c r="AR222" i="20"/>
  <c r="AS222" i="20"/>
  <c r="AT222" i="20"/>
  <c r="AU222" i="20"/>
  <c r="AV222" i="20"/>
  <c r="AW222" i="20"/>
  <c r="AX222" i="20"/>
  <c r="AY222" i="20"/>
  <c r="AZ222" i="20"/>
  <c r="BA222" i="20"/>
  <c r="BB222" i="20"/>
  <c r="Y223" i="20"/>
  <c r="Z223" i="20"/>
  <c r="AA223" i="20"/>
  <c r="AB223" i="20"/>
  <c r="AC223" i="20"/>
  <c r="AD223" i="20"/>
  <c r="AE223" i="20"/>
  <c r="AF223" i="20"/>
  <c r="AG223" i="20"/>
  <c r="AH223" i="20"/>
  <c r="AI223" i="20"/>
  <c r="AJ223" i="20"/>
  <c r="AK223" i="20"/>
  <c r="AL223" i="20"/>
  <c r="AM223" i="20"/>
  <c r="AN223" i="20"/>
  <c r="AO223" i="20"/>
  <c r="AP223" i="20"/>
  <c r="AQ223" i="20"/>
  <c r="AR223" i="20"/>
  <c r="AS223" i="20"/>
  <c r="AT223" i="20"/>
  <c r="AU223" i="20"/>
  <c r="AV223" i="20"/>
  <c r="AW223" i="20"/>
  <c r="AX223" i="20"/>
  <c r="AY223" i="20"/>
  <c r="AZ223" i="20"/>
  <c r="BA223" i="20"/>
  <c r="BB223" i="20"/>
  <c r="Y224" i="20"/>
  <c r="Z224" i="20"/>
  <c r="AA224" i="20"/>
  <c r="AB224" i="20"/>
  <c r="AC224" i="20"/>
  <c r="AD224" i="20"/>
  <c r="AE224" i="20"/>
  <c r="AF224" i="20"/>
  <c r="AG224" i="20"/>
  <c r="AH224" i="20"/>
  <c r="AI224" i="20"/>
  <c r="AJ224" i="20"/>
  <c r="AK224" i="20"/>
  <c r="AL224" i="20"/>
  <c r="AM224" i="20"/>
  <c r="AN224" i="20"/>
  <c r="AO224" i="20"/>
  <c r="AP224" i="20"/>
  <c r="AQ224" i="20"/>
  <c r="AR224" i="20"/>
  <c r="AS224" i="20"/>
  <c r="AT224" i="20"/>
  <c r="AU224" i="20"/>
  <c r="AV224" i="20"/>
  <c r="AW224" i="20"/>
  <c r="AX224" i="20"/>
  <c r="AY224" i="20"/>
  <c r="AZ224" i="20"/>
  <c r="BA224" i="20"/>
  <c r="BB224" i="20"/>
  <c r="Y225" i="20"/>
  <c r="Z225" i="20"/>
  <c r="AA225" i="20"/>
  <c r="AB225" i="20"/>
  <c r="AC225" i="20"/>
  <c r="AD225" i="20"/>
  <c r="AE225" i="20"/>
  <c r="AF225" i="20"/>
  <c r="AG225" i="20"/>
  <c r="AH225" i="20"/>
  <c r="AI225" i="20"/>
  <c r="AJ225" i="20"/>
  <c r="AK225" i="20"/>
  <c r="AL225" i="20"/>
  <c r="AM225" i="20"/>
  <c r="AN225" i="20"/>
  <c r="AO225" i="20"/>
  <c r="AP225" i="20"/>
  <c r="AQ225" i="20"/>
  <c r="AR225" i="20"/>
  <c r="AS225" i="20"/>
  <c r="AT225" i="20"/>
  <c r="AU225" i="20"/>
  <c r="AV225" i="20"/>
  <c r="AW225" i="20"/>
  <c r="AX225" i="20"/>
  <c r="AY225" i="20"/>
  <c r="AZ225" i="20"/>
  <c r="BA225" i="20"/>
  <c r="BB225" i="20"/>
  <c r="Y226" i="20"/>
  <c r="Z226" i="20"/>
  <c r="AA226" i="20"/>
  <c r="AB226" i="20"/>
  <c r="AC226" i="20"/>
  <c r="AD226" i="20"/>
  <c r="AE226" i="20"/>
  <c r="AF226" i="20"/>
  <c r="AG226" i="20"/>
  <c r="AH226" i="20"/>
  <c r="AI226" i="20"/>
  <c r="AJ226" i="20"/>
  <c r="AK226" i="20"/>
  <c r="AL226" i="20"/>
  <c r="AM226" i="20"/>
  <c r="AN226" i="20"/>
  <c r="AO226" i="20"/>
  <c r="AP226" i="20"/>
  <c r="AQ226" i="20"/>
  <c r="AR226" i="20"/>
  <c r="AS226" i="20"/>
  <c r="AT226" i="20"/>
  <c r="AU226" i="20"/>
  <c r="AV226" i="20"/>
  <c r="AW226" i="20"/>
  <c r="AX226" i="20"/>
  <c r="AY226" i="20"/>
  <c r="AZ226" i="20"/>
  <c r="BA226" i="20"/>
  <c r="BB226" i="20"/>
  <c r="AD199" i="20"/>
  <c r="AE199" i="20"/>
  <c r="AF199" i="20"/>
  <c r="AG199" i="20"/>
  <c r="AH199" i="20"/>
  <c r="AI199" i="20"/>
  <c r="AJ199" i="20"/>
  <c r="AK199" i="20"/>
  <c r="AL199" i="20"/>
  <c r="AM199" i="20"/>
  <c r="AN199" i="20"/>
  <c r="AO199" i="20"/>
  <c r="AP199" i="20"/>
  <c r="AQ199" i="20"/>
  <c r="AR199" i="20"/>
  <c r="AS199" i="20"/>
  <c r="AT199" i="20"/>
  <c r="AU199" i="20"/>
  <c r="AV199" i="20"/>
  <c r="AW199" i="20"/>
  <c r="AX199" i="20"/>
  <c r="AY199" i="20"/>
  <c r="AZ199" i="20"/>
  <c r="BA199" i="20"/>
  <c r="BB199" i="20"/>
  <c r="Z199" i="20"/>
  <c r="AA199" i="20"/>
  <c r="AB199" i="20"/>
  <c r="AC199" i="20"/>
  <c r="Y199" i="20"/>
  <c r="Y236" i="20"/>
  <c r="Z236" i="20"/>
  <c r="AA236" i="20"/>
  <c r="AB236" i="20"/>
  <c r="AC236" i="20"/>
  <c r="AD236" i="20"/>
  <c r="AE236" i="20"/>
  <c r="AF236" i="20"/>
  <c r="AG236" i="20"/>
  <c r="AH236" i="20"/>
  <c r="AI236" i="20"/>
  <c r="AJ236" i="20"/>
  <c r="AK236" i="20"/>
  <c r="AL236" i="20"/>
  <c r="AM236" i="20"/>
  <c r="Y237" i="20"/>
  <c r="Z237" i="20"/>
  <c r="AA237" i="20"/>
  <c r="AB237" i="20"/>
  <c r="AC237" i="20"/>
  <c r="AD237" i="20"/>
  <c r="AE237" i="20"/>
  <c r="AF237" i="20"/>
  <c r="AG237" i="20"/>
  <c r="AH237" i="20"/>
  <c r="AI237" i="20"/>
  <c r="AJ237" i="20"/>
  <c r="AK237" i="20"/>
  <c r="AL237" i="20"/>
  <c r="AM237" i="20"/>
  <c r="AN237" i="20"/>
  <c r="AO237" i="20"/>
  <c r="AP237" i="20"/>
  <c r="AQ237" i="20"/>
  <c r="AR237" i="20"/>
  <c r="AS237" i="20"/>
  <c r="AT237" i="20"/>
  <c r="AU237" i="20"/>
  <c r="Y238" i="20"/>
  <c r="Z238" i="20"/>
  <c r="AA238" i="20"/>
  <c r="AB238" i="20"/>
  <c r="AC238" i="20"/>
  <c r="AD238" i="20"/>
  <c r="AE238" i="20"/>
  <c r="AF238" i="20"/>
  <c r="AG238" i="20"/>
  <c r="AH238" i="20"/>
  <c r="AI238" i="20"/>
  <c r="AJ238" i="20"/>
  <c r="AK238" i="20"/>
  <c r="AL238" i="20"/>
  <c r="AM238" i="20"/>
  <c r="AN238" i="20"/>
  <c r="AO238" i="20"/>
  <c r="AP238" i="20"/>
  <c r="AQ238" i="20"/>
  <c r="AR238" i="20"/>
  <c r="AS238" i="20"/>
  <c r="AT238" i="20"/>
  <c r="AU238" i="20"/>
  <c r="AV238" i="20"/>
  <c r="AW238" i="20"/>
  <c r="AX238" i="20"/>
  <c r="AY238" i="20"/>
  <c r="AZ238" i="20"/>
  <c r="BA238" i="20"/>
  <c r="BB238" i="20"/>
  <c r="Y239" i="20"/>
  <c r="Z239" i="20"/>
  <c r="AA239" i="20"/>
  <c r="AB239" i="20"/>
  <c r="AC239" i="20"/>
  <c r="AD239" i="20"/>
  <c r="AE239" i="20"/>
  <c r="AF239" i="20"/>
  <c r="AG239" i="20"/>
  <c r="AH239" i="20"/>
  <c r="AI239" i="20"/>
  <c r="AJ239" i="20"/>
  <c r="AK239" i="20"/>
  <c r="AL239" i="20"/>
  <c r="AM239" i="20"/>
  <c r="AN239" i="20"/>
  <c r="AO239" i="20"/>
  <c r="AP239" i="20"/>
  <c r="AQ239" i="20"/>
  <c r="AR239" i="20"/>
  <c r="AS239" i="20"/>
  <c r="AT239" i="20"/>
  <c r="AU239" i="20"/>
  <c r="AV239" i="20"/>
  <c r="AW239" i="20"/>
  <c r="AX239" i="20"/>
  <c r="AY239" i="20"/>
  <c r="AZ239" i="20"/>
  <c r="BA239" i="20"/>
  <c r="BB239" i="20"/>
  <c r="Y240" i="20"/>
  <c r="Z240" i="20"/>
  <c r="AA240" i="20"/>
  <c r="AB240" i="20"/>
  <c r="AC240" i="20"/>
  <c r="AD240" i="20"/>
  <c r="AE240" i="20"/>
  <c r="AF240" i="20"/>
  <c r="AG240" i="20"/>
  <c r="AH240" i="20"/>
  <c r="AI240" i="20"/>
  <c r="AJ240" i="20"/>
  <c r="AK240" i="20"/>
  <c r="AL240" i="20"/>
  <c r="AM240" i="20"/>
  <c r="AN240" i="20"/>
  <c r="AO240" i="20"/>
  <c r="AP240" i="20"/>
  <c r="AQ240" i="20"/>
  <c r="AR240" i="20"/>
  <c r="AS240" i="20"/>
  <c r="AT240" i="20"/>
  <c r="AU240" i="20"/>
  <c r="AV240" i="20"/>
  <c r="AW240" i="20"/>
  <c r="AX240" i="20"/>
  <c r="AY240" i="20"/>
  <c r="AZ240" i="20"/>
  <c r="BA240" i="20"/>
  <c r="BB240" i="20"/>
  <c r="Y241" i="20"/>
  <c r="Z241" i="20"/>
  <c r="AA241" i="20"/>
  <c r="AB241" i="20"/>
  <c r="AC241" i="20"/>
  <c r="AD241" i="20"/>
  <c r="AE241" i="20"/>
  <c r="AF241" i="20"/>
  <c r="AG241" i="20"/>
  <c r="AH241" i="20"/>
  <c r="AI241" i="20"/>
  <c r="AJ241" i="20"/>
  <c r="Y242" i="20"/>
  <c r="Z242" i="20"/>
  <c r="AA242" i="20"/>
  <c r="AB242" i="20"/>
  <c r="AC242" i="20"/>
  <c r="AD242" i="20"/>
  <c r="AE242" i="20"/>
  <c r="AF242" i="20"/>
  <c r="AG242" i="20"/>
  <c r="AH242" i="20"/>
  <c r="AI242" i="20"/>
  <c r="AJ242" i="20"/>
  <c r="AK242" i="20"/>
  <c r="AL242" i="20"/>
  <c r="AM242" i="20"/>
  <c r="AN242" i="20"/>
  <c r="AO242" i="20"/>
  <c r="AP242" i="20"/>
  <c r="AQ242" i="20"/>
  <c r="AR242" i="20"/>
  <c r="AS242" i="20"/>
  <c r="AT242" i="20"/>
  <c r="AU242" i="20"/>
  <c r="AV242" i="20"/>
  <c r="AW242" i="20"/>
  <c r="AX242" i="20"/>
  <c r="AY242" i="20"/>
  <c r="AZ242" i="20"/>
  <c r="BA242" i="20"/>
  <c r="BB242" i="20"/>
  <c r="Y243" i="20"/>
  <c r="Z243" i="20"/>
  <c r="AA243" i="20"/>
  <c r="AB243" i="20"/>
  <c r="AC243" i="20"/>
  <c r="AD243" i="20"/>
  <c r="AE243" i="20"/>
  <c r="AF243" i="20"/>
  <c r="AG243" i="20"/>
  <c r="AH243" i="20"/>
  <c r="AI243" i="20"/>
  <c r="AJ243" i="20"/>
  <c r="AK243" i="20"/>
  <c r="AL243" i="20"/>
  <c r="AM243" i="20"/>
  <c r="AN243" i="20"/>
  <c r="AO243" i="20"/>
  <c r="AP243" i="20"/>
  <c r="AQ243" i="20"/>
  <c r="AR243" i="20"/>
  <c r="AS243" i="20"/>
  <c r="AT243" i="20"/>
  <c r="AU243" i="20"/>
  <c r="AV243" i="20"/>
  <c r="AW243" i="20"/>
  <c r="AX243" i="20"/>
  <c r="AY243" i="20"/>
  <c r="AZ243" i="20"/>
  <c r="BA243" i="20"/>
  <c r="BB243" i="20"/>
  <c r="Y244" i="20"/>
  <c r="Z244" i="20"/>
  <c r="AA244" i="20"/>
  <c r="AB244" i="20"/>
  <c r="AC244" i="20"/>
  <c r="AD244" i="20"/>
  <c r="AE244" i="20"/>
  <c r="AF244" i="20"/>
  <c r="AG244" i="20"/>
  <c r="AH244" i="20"/>
  <c r="AI244" i="20"/>
  <c r="AJ244" i="20"/>
  <c r="AK244" i="20"/>
  <c r="AL244" i="20"/>
  <c r="AM244" i="20"/>
  <c r="AN244" i="20"/>
  <c r="AO244" i="20"/>
  <c r="AP244" i="20"/>
  <c r="AQ244" i="20"/>
  <c r="AR244" i="20"/>
  <c r="AS244" i="20"/>
  <c r="AT244" i="20"/>
  <c r="AU244" i="20"/>
  <c r="AV244" i="20"/>
  <c r="AW244" i="20"/>
  <c r="AX244" i="20"/>
  <c r="AY244" i="20"/>
  <c r="AZ244" i="20"/>
  <c r="BA244" i="20"/>
  <c r="BB244" i="20"/>
  <c r="Y245" i="20"/>
  <c r="Z245" i="20"/>
  <c r="AA245" i="20"/>
  <c r="AB245" i="20"/>
  <c r="AC245" i="20"/>
  <c r="AD245" i="20"/>
  <c r="AE245" i="20"/>
  <c r="AF245" i="20"/>
  <c r="AG245" i="20"/>
  <c r="AH245" i="20"/>
  <c r="AI245" i="20"/>
  <c r="AJ245" i="20"/>
  <c r="AK245" i="20"/>
  <c r="AL245" i="20"/>
  <c r="AM245" i="20"/>
  <c r="AN245" i="20"/>
  <c r="Y246" i="20"/>
  <c r="Z246" i="20"/>
  <c r="AA246" i="20"/>
  <c r="AB246" i="20"/>
  <c r="AC246" i="20"/>
  <c r="AD246" i="20"/>
  <c r="AE246" i="20"/>
  <c r="AF246" i="20"/>
  <c r="AG246" i="20"/>
  <c r="AH246" i="20"/>
  <c r="AI246" i="20"/>
  <c r="AJ246" i="20"/>
  <c r="Y247" i="20"/>
  <c r="Z247" i="20"/>
  <c r="AA247" i="20"/>
  <c r="AB247" i="20"/>
  <c r="AC247" i="20"/>
  <c r="AD247" i="20"/>
  <c r="AE247" i="20"/>
  <c r="AF247" i="20"/>
  <c r="AG247" i="20"/>
  <c r="AH247" i="20"/>
  <c r="AI247" i="20"/>
  <c r="AJ247" i="20"/>
  <c r="AK247" i="20"/>
  <c r="AL247" i="20"/>
  <c r="AM247" i="20"/>
  <c r="AN247" i="20"/>
  <c r="AO247" i="20"/>
  <c r="AP247" i="20"/>
  <c r="AQ247" i="20"/>
  <c r="AR247" i="20"/>
  <c r="AS247" i="20"/>
  <c r="AT247" i="20"/>
  <c r="AU247" i="20"/>
  <c r="AV247" i="20"/>
  <c r="AW247" i="20"/>
  <c r="AX247" i="20"/>
  <c r="AY247" i="20"/>
  <c r="AZ247" i="20"/>
  <c r="BA247" i="20"/>
  <c r="BB247" i="20"/>
  <c r="Y248" i="20"/>
  <c r="Z248" i="20"/>
  <c r="AA248" i="20"/>
  <c r="AB248" i="20"/>
  <c r="AC248" i="20"/>
  <c r="AD248" i="20"/>
  <c r="AE248" i="20"/>
  <c r="AF248" i="20"/>
  <c r="AG248" i="20"/>
  <c r="AH248" i="20"/>
  <c r="AI248" i="20"/>
  <c r="AJ248" i="20"/>
  <c r="AK248" i="20"/>
  <c r="AL248" i="20"/>
  <c r="AM248" i="20"/>
  <c r="AN248" i="20"/>
  <c r="AO248" i="20"/>
  <c r="AP248" i="20"/>
  <c r="Y249" i="20"/>
  <c r="Z249" i="20"/>
  <c r="AA249" i="20"/>
  <c r="AB249" i="20"/>
  <c r="AC249" i="20"/>
  <c r="AD249" i="20"/>
  <c r="AE249" i="20"/>
  <c r="AF249" i="20"/>
  <c r="AG249" i="20"/>
  <c r="AH249" i="20"/>
  <c r="AI249" i="20"/>
  <c r="AJ249" i="20"/>
  <c r="AK249" i="20"/>
  <c r="AL249" i="20"/>
  <c r="AM249" i="20"/>
  <c r="AN249" i="20"/>
  <c r="AO249" i="20"/>
  <c r="AP249" i="20"/>
  <c r="AQ249" i="20"/>
  <c r="AR249" i="20"/>
  <c r="AS249" i="20"/>
  <c r="AT249" i="20"/>
  <c r="AU249" i="20"/>
  <c r="AV249" i="20"/>
  <c r="Y250" i="20"/>
  <c r="Z250" i="20"/>
  <c r="AA250" i="20"/>
  <c r="AB250" i="20"/>
  <c r="AC250" i="20"/>
  <c r="AD250" i="20"/>
  <c r="AE250" i="20"/>
  <c r="AF250" i="20"/>
  <c r="AG250" i="20"/>
  <c r="AH250" i="20"/>
  <c r="AI250" i="20"/>
  <c r="AJ250" i="20"/>
  <c r="AK250" i="20"/>
  <c r="AL250" i="20"/>
  <c r="AM250" i="20"/>
  <c r="AN250" i="20"/>
  <c r="AO250" i="20"/>
  <c r="AP250" i="20"/>
  <c r="AQ250" i="20"/>
  <c r="AR250" i="20"/>
  <c r="AS250" i="20"/>
  <c r="AT250" i="20"/>
  <c r="AU250" i="20"/>
  <c r="AV250" i="20"/>
  <c r="AW250" i="20"/>
  <c r="AX250" i="20"/>
  <c r="AY250" i="20"/>
  <c r="AZ250" i="20"/>
  <c r="BA250" i="20"/>
  <c r="BB250" i="20"/>
  <c r="Y251" i="20"/>
  <c r="Z251" i="20"/>
  <c r="AA251" i="20"/>
  <c r="AB251" i="20"/>
  <c r="AC251" i="20"/>
  <c r="AD251" i="20"/>
  <c r="AE251" i="20"/>
  <c r="AF251" i="20"/>
  <c r="AG251" i="20"/>
  <c r="AH251" i="20"/>
  <c r="AI251" i="20"/>
  <c r="AJ251" i="20"/>
  <c r="AK251" i="20"/>
  <c r="AL251" i="20"/>
  <c r="AM251" i="20"/>
  <c r="AN251" i="20"/>
  <c r="AO251" i="20"/>
  <c r="AP251" i="20"/>
  <c r="AQ251" i="20"/>
  <c r="AR251" i="20"/>
  <c r="AS251" i="20"/>
  <c r="AT251" i="20"/>
  <c r="AU251" i="20"/>
  <c r="AV251" i="20"/>
  <c r="AW251" i="20"/>
  <c r="AX251" i="20"/>
  <c r="AY251" i="20"/>
  <c r="AZ251" i="20"/>
  <c r="BA251" i="20"/>
  <c r="BB251" i="20"/>
  <c r="Y252" i="20"/>
  <c r="Z252" i="20"/>
  <c r="AA252" i="20"/>
  <c r="AB252" i="20"/>
  <c r="AC252" i="20"/>
  <c r="AD252" i="20"/>
  <c r="AE252" i="20"/>
  <c r="AF252" i="20"/>
  <c r="AG252" i="20"/>
  <c r="AH252" i="20"/>
  <c r="AI252" i="20"/>
  <c r="AJ252" i="20"/>
  <c r="AK252" i="20"/>
  <c r="AL252" i="20"/>
  <c r="AM252" i="20"/>
  <c r="AN252" i="20"/>
  <c r="AO252" i="20"/>
  <c r="AP252" i="20"/>
  <c r="AQ252" i="20"/>
  <c r="AR252" i="20"/>
  <c r="AS252" i="20"/>
  <c r="AT252" i="20"/>
  <c r="AU252" i="20"/>
  <c r="AV252" i="20"/>
  <c r="AW252" i="20"/>
  <c r="AX252" i="20"/>
  <c r="AY252" i="20"/>
  <c r="AZ252" i="20"/>
  <c r="BA252" i="20"/>
  <c r="BB252" i="20"/>
  <c r="Y253" i="20"/>
  <c r="Z253" i="20"/>
  <c r="AA253" i="20"/>
  <c r="AB253" i="20"/>
  <c r="AC253" i="20"/>
  <c r="AD253" i="20"/>
  <c r="AE253" i="20"/>
  <c r="AF253" i="20"/>
  <c r="AG253" i="20"/>
  <c r="AH253" i="20"/>
  <c r="AI253" i="20"/>
  <c r="AJ253" i="20"/>
  <c r="AK253" i="20"/>
  <c r="AL253" i="20"/>
  <c r="Y254" i="20"/>
  <c r="Z254" i="20"/>
  <c r="AA254" i="20"/>
  <c r="AB254" i="20"/>
  <c r="AC254" i="20"/>
  <c r="AD254" i="20"/>
  <c r="AE254" i="20"/>
  <c r="AF254" i="20"/>
  <c r="AG254" i="20"/>
  <c r="AH254" i="20"/>
  <c r="AI254" i="20"/>
  <c r="AJ254" i="20"/>
  <c r="AK254" i="20"/>
  <c r="AL254" i="20"/>
  <c r="Y255" i="20"/>
  <c r="Z255" i="20"/>
  <c r="AA255" i="20"/>
  <c r="AB255" i="20"/>
  <c r="AC255" i="20"/>
  <c r="AD255" i="20"/>
  <c r="AE255" i="20"/>
  <c r="AF255" i="20"/>
  <c r="AG255" i="20"/>
  <c r="AH255" i="20"/>
  <c r="AI255" i="20"/>
  <c r="AJ255" i="20"/>
  <c r="AK255" i="20"/>
  <c r="AL255" i="20"/>
  <c r="Y256" i="20"/>
  <c r="Z256" i="20"/>
  <c r="AA256" i="20"/>
  <c r="AB256" i="20"/>
  <c r="AC256" i="20"/>
  <c r="AD256" i="20"/>
  <c r="AE256" i="20"/>
  <c r="AF256" i="20"/>
  <c r="AG256" i="20"/>
  <c r="AH256" i="20"/>
  <c r="AI256" i="20"/>
  <c r="AJ256" i="20"/>
  <c r="AK256" i="20"/>
  <c r="AL256" i="20"/>
  <c r="AM256" i="20"/>
  <c r="AN256" i="20"/>
  <c r="AO256" i="20"/>
  <c r="Y257" i="20"/>
  <c r="Z257" i="20"/>
  <c r="AA257" i="20"/>
  <c r="AB257" i="20"/>
  <c r="AC257" i="20"/>
  <c r="AD257" i="20"/>
  <c r="AE257" i="20"/>
  <c r="AF257" i="20"/>
  <c r="AG257" i="20"/>
  <c r="AH257" i="20"/>
  <c r="AI257" i="20"/>
  <c r="AJ257" i="20"/>
  <c r="AK257" i="20"/>
  <c r="AL257" i="20"/>
  <c r="AM257" i="20"/>
  <c r="AN257" i="20"/>
  <c r="AO257" i="20"/>
  <c r="AP257" i="20"/>
  <c r="AQ257" i="20"/>
  <c r="AR257" i="20"/>
  <c r="AS257" i="20"/>
  <c r="AT257" i="20"/>
  <c r="AU257" i="20"/>
  <c r="AV257" i="20"/>
  <c r="AW257" i="20"/>
  <c r="AX257" i="20"/>
  <c r="AY257" i="20"/>
  <c r="AZ257" i="20"/>
  <c r="BA257" i="20"/>
  <c r="BB257" i="20"/>
  <c r="Y258" i="20"/>
  <c r="Z258" i="20"/>
  <c r="AA258" i="20"/>
  <c r="AB258" i="20"/>
  <c r="AC258" i="20"/>
  <c r="AD258" i="20"/>
  <c r="AE258" i="20"/>
  <c r="AF258" i="20"/>
  <c r="AG258" i="20"/>
  <c r="AH258" i="20"/>
  <c r="AI258" i="20"/>
  <c r="AJ258" i="20"/>
  <c r="AK258" i="20"/>
  <c r="AL258" i="20"/>
  <c r="AM258" i="20"/>
  <c r="AN258" i="20"/>
  <c r="AO258" i="20"/>
  <c r="AP258" i="20"/>
  <c r="AQ258" i="20"/>
  <c r="AR258" i="20"/>
  <c r="AS258" i="20"/>
  <c r="AT258" i="20"/>
  <c r="AU258" i="20"/>
  <c r="AV258" i="20"/>
  <c r="AW258" i="20"/>
  <c r="AX258" i="20"/>
  <c r="AY258" i="20"/>
  <c r="Y259" i="20"/>
  <c r="Z259" i="20"/>
  <c r="AA259" i="20"/>
  <c r="AB259" i="20"/>
  <c r="AC259" i="20"/>
  <c r="AD259" i="20"/>
  <c r="AE259" i="20"/>
  <c r="AF259" i="20"/>
  <c r="AG259" i="20"/>
  <c r="AH259" i="20"/>
  <c r="AI259" i="20"/>
  <c r="AJ259" i="20"/>
  <c r="AK259" i="20"/>
  <c r="AL259" i="20"/>
  <c r="AM259" i="20"/>
  <c r="AN259" i="20"/>
  <c r="AO259" i="20"/>
  <c r="Y260" i="20"/>
  <c r="Z260" i="20"/>
  <c r="AA260" i="20"/>
  <c r="AB260" i="20"/>
  <c r="AC260" i="20"/>
  <c r="AD260" i="20"/>
  <c r="AE260" i="20"/>
  <c r="AF260" i="20"/>
  <c r="AG260" i="20"/>
  <c r="AH260" i="20"/>
  <c r="AI260" i="20"/>
  <c r="AJ260" i="20"/>
  <c r="AK260" i="20"/>
  <c r="AL260" i="20"/>
  <c r="AM260" i="20"/>
  <c r="AN260" i="20"/>
  <c r="AO260" i="20"/>
  <c r="AP260" i="20"/>
  <c r="Y261" i="20"/>
  <c r="Z261" i="20"/>
  <c r="AA261" i="20"/>
  <c r="AB261" i="20"/>
  <c r="AC261" i="20"/>
  <c r="AD261" i="20"/>
  <c r="AE261" i="20"/>
  <c r="AF261" i="20"/>
  <c r="AG261" i="20"/>
  <c r="AH261" i="20"/>
  <c r="AI261" i="20"/>
  <c r="AJ261" i="20"/>
  <c r="AK261" i="20"/>
  <c r="Y262" i="20"/>
  <c r="Z262" i="20"/>
  <c r="AA262" i="20"/>
  <c r="AB262" i="20"/>
  <c r="AC262" i="20"/>
  <c r="AD262" i="20"/>
  <c r="AE262" i="20"/>
  <c r="AF262" i="20"/>
  <c r="Y263" i="20"/>
  <c r="Z263" i="20"/>
  <c r="AA263" i="20"/>
  <c r="AB263" i="20"/>
  <c r="AC263" i="20"/>
  <c r="AD263" i="20"/>
  <c r="AE263" i="20"/>
  <c r="AF263" i="20"/>
  <c r="AG263" i="20"/>
  <c r="AH263" i="20"/>
  <c r="AI263" i="20"/>
  <c r="AJ263" i="20"/>
  <c r="AK263" i="20"/>
  <c r="AL263" i="20"/>
  <c r="AM263" i="20"/>
  <c r="Y264" i="20"/>
  <c r="Z264" i="20"/>
  <c r="AA264" i="20"/>
  <c r="AB264" i="20"/>
  <c r="AC264" i="20"/>
  <c r="AD264" i="20"/>
  <c r="AE264" i="20"/>
  <c r="AF264" i="20"/>
  <c r="AG264" i="20"/>
  <c r="AH264" i="20"/>
  <c r="AI264" i="20"/>
  <c r="AJ264" i="20"/>
  <c r="AK264" i="20"/>
  <c r="AL264" i="20"/>
  <c r="AM264" i="20"/>
  <c r="AN264" i="20"/>
  <c r="AO264" i="20"/>
  <c r="AP264" i="20"/>
  <c r="Y265" i="20"/>
  <c r="Z265" i="20"/>
  <c r="AA265" i="20"/>
  <c r="AB265" i="20"/>
  <c r="AC265" i="20"/>
  <c r="AD265" i="20"/>
  <c r="AE265" i="20"/>
  <c r="AF265" i="20"/>
  <c r="AG265" i="20"/>
  <c r="AH265" i="20"/>
  <c r="AI265" i="20"/>
  <c r="AJ265" i="20"/>
  <c r="AK265" i="20"/>
  <c r="AL265" i="20"/>
  <c r="AM265" i="20"/>
  <c r="AN265" i="20"/>
  <c r="AO265" i="20"/>
  <c r="AP265" i="20"/>
  <c r="AQ265" i="20"/>
  <c r="AR265" i="20"/>
  <c r="AS265" i="20"/>
  <c r="AT265" i="20"/>
  <c r="AU265" i="20"/>
  <c r="AV265" i="20"/>
  <c r="AW265" i="20"/>
  <c r="AX265" i="20"/>
  <c r="AY265" i="20"/>
  <c r="AZ265" i="20"/>
  <c r="BA265" i="20"/>
  <c r="BB265" i="20"/>
  <c r="Y266" i="20"/>
  <c r="Z266" i="20"/>
  <c r="AA266" i="20"/>
  <c r="AB266" i="20"/>
  <c r="AC266" i="20"/>
  <c r="AD266" i="20"/>
  <c r="AE266" i="20"/>
  <c r="AF266" i="20"/>
  <c r="AG266" i="20"/>
  <c r="AH266" i="20"/>
  <c r="AI266" i="20"/>
  <c r="AJ266" i="20"/>
  <c r="AK266" i="20"/>
  <c r="AL266" i="20"/>
  <c r="AM266" i="20"/>
  <c r="AN266" i="20"/>
  <c r="AO266" i="20"/>
  <c r="AP266" i="20"/>
  <c r="AQ266" i="20"/>
  <c r="AR266" i="20"/>
  <c r="AS266" i="20"/>
  <c r="AT266" i="20"/>
  <c r="AU266" i="20"/>
  <c r="AV266" i="20"/>
  <c r="AW266" i="20"/>
  <c r="AX266" i="20"/>
  <c r="AY266" i="20"/>
  <c r="AZ266" i="20"/>
  <c r="Y267" i="20"/>
  <c r="Z267" i="20"/>
  <c r="AA267" i="20"/>
  <c r="AB267" i="20"/>
  <c r="AC267" i="20"/>
  <c r="AD267" i="20"/>
  <c r="AE267" i="20"/>
  <c r="AF267" i="20"/>
  <c r="AG267" i="20"/>
  <c r="AH267" i="20"/>
  <c r="Y268" i="20"/>
  <c r="Z268" i="20"/>
  <c r="AA268" i="20"/>
  <c r="AB268" i="20"/>
  <c r="AC268" i="20"/>
  <c r="AD268" i="20"/>
  <c r="AE268" i="20"/>
  <c r="AF268" i="20"/>
  <c r="AG268" i="20"/>
  <c r="AH268" i="20"/>
  <c r="AI268" i="20"/>
  <c r="AJ268" i="20"/>
  <c r="AK268" i="20"/>
  <c r="AL268" i="20"/>
  <c r="AM268" i="20"/>
  <c r="AN268" i="20"/>
  <c r="AO268" i="20"/>
  <c r="AP268" i="20"/>
  <c r="AQ268" i="20"/>
  <c r="AR268" i="20"/>
  <c r="AS268" i="20"/>
  <c r="AT268" i="20"/>
  <c r="AU268" i="20"/>
  <c r="AV268" i="20"/>
  <c r="AW268" i="20"/>
  <c r="AX268" i="20"/>
  <c r="AY268" i="20"/>
  <c r="AZ268" i="20"/>
  <c r="BA268" i="20"/>
  <c r="BB268" i="20"/>
  <c r="Y269" i="20"/>
  <c r="Z269" i="20"/>
  <c r="AA269" i="20"/>
  <c r="AB269" i="20"/>
  <c r="AC269" i="20"/>
  <c r="AD269" i="20"/>
  <c r="AE269" i="20"/>
  <c r="AF269" i="20"/>
  <c r="AG269" i="20"/>
  <c r="AH269" i="20"/>
  <c r="AI269" i="20"/>
  <c r="AJ269" i="20"/>
  <c r="AK269" i="20"/>
  <c r="AL269" i="20"/>
  <c r="AM269" i="20"/>
  <c r="AN269" i="20"/>
  <c r="AO269" i="20"/>
  <c r="AP269" i="20"/>
  <c r="AQ269" i="20"/>
  <c r="AR269" i="20"/>
  <c r="AS269" i="20"/>
  <c r="AT269" i="20"/>
  <c r="AU269" i="20"/>
  <c r="AV269" i="20"/>
  <c r="AW269" i="20"/>
  <c r="AX269" i="20"/>
  <c r="AY269" i="20"/>
  <c r="AZ269" i="20"/>
  <c r="BA269" i="20"/>
  <c r="BB269" i="20"/>
  <c r="Y270" i="20"/>
  <c r="Z270" i="20"/>
  <c r="AA270" i="20"/>
  <c r="AB270" i="20"/>
  <c r="AC270" i="20"/>
  <c r="AD270" i="20"/>
  <c r="AE270" i="20"/>
  <c r="AF270" i="20"/>
  <c r="AG270" i="20"/>
  <c r="AH270" i="20"/>
  <c r="AI270" i="20"/>
  <c r="AJ270" i="20"/>
  <c r="Y271" i="20"/>
  <c r="Z271" i="20"/>
  <c r="AA271" i="20"/>
  <c r="AB271" i="20"/>
  <c r="AC271" i="20"/>
  <c r="AD271" i="20"/>
  <c r="AE271" i="20"/>
  <c r="AF271" i="20"/>
  <c r="AG271" i="20"/>
  <c r="AH271" i="20"/>
  <c r="AI271" i="20"/>
  <c r="AJ271" i="20"/>
  <c r="AK271" i="20"/>
  <c r="AL271" i="20"/>
  <c r="AM271" i="20"/>
  <c r="Y272" i="20"/>
  <c r="Z272" i="20"/>
  <c r="AA272" i="20"/>
  <c r="AB272" i="20"/>
  <c r="AC272" i="20"/>
  <c r="AD272" i="20"/>
  <c r="AE272" i="20"/>
  <c r="AF272" i="20"/>
  <c r="AG272" i="20"/>
  <c r="AH272" i="20"/>
  <c r="AI272" i="20"/>
  <c r="AJ272" i="20"/>
  <c r="AK272" i="20"/>
  <c r="AL272" i="20"/>
  <c r="AM272" i="20"/>
  <c r="AN272" i="20"/>
  <c r="AO272" i="20"/>
  <c r="AP272" i="20"/>
  <c r="AQ272" i="20"/>
  <c r="AR272" i="20"/>
  <c r="AS272" i="20"/>
  <c r="AT272" i="20"/>
  <c r="AU272" i="20"/>
  <c r="AV272" i="20"/>
  <c r="AW272" i="20"/>
  <c r="AX272" i="20"/>
  <c r="AY272" i="20"/>
  <c r="AZ272" i="20"/>
  <c r="BA272" i="20"/>
  <c r="BB272" i="20"/>
  <c r="Y273" i="20"/>
  <c r="Z273" i="20"/>
  <c r="AA273" i="20"/>
  <c r="AB273" i="20"/>
  <c r="AC273" i="20"/>
  <c r="AD273" i="20"/>
  <c r="AE273" i="20"/>
  <c r="AF273" i="20"/>
  <c r="AG273" i="20"/>
  <c r="AH273" i="20"/>
  <c r="AI273" i="20"/>
  <c r="Y274" i="20"/>
  <c r="Z274" i="20"/>
  <c r="AA274" i="20"/>
  <c r="AB274" i="20"/>
  <c r="AC274" i="20"/>
  <c r="AD274" i="20"/>
  <c r="AE274" i="20"/>
  <c r="AF274" i="20"/>
  <c r="AG274" i="20"/>
  <c r="AH274" i="20"/>
  <c r="AI274" i="20"/>
  <c r="AJ274" i="20"/>
  <c r="AK274" i="20"/>
  <c r="AL274" i="20"/>
  <c r="AM274" i="20"/>
  <c r="AN274" i="20"/>
  <c r="AO274" i="20"/>
  <c r="AP274" i="20"/>
  <c r="AQ274" i="20"/>
  <c r="AR274" i="20"/>
  <c r="AS274" i="20"/>
  <c r="AT274" i="20"/>
  <c r="AU274" i="20"/>
  <c r="AV274" i="20"/>
  <c r="AW274" i="20"/>
  <c r="AX274" i="20"/>
  <c r="Y275" i="20"/>
  <c r="Z275" i="20"/>
  <c r="AA275" i="20"/>
  <c r="AB275" i="20"/>
  <c r="AC275" i="20"/>
  <c r="AD275" i="20"/>
  <c r="AE275" i="20"/>
  <c r="AF275" i="20"/>
  <c r="AG275" i="20"/>
  <c r="AH275" i="20"/>
  <c r="AI275" i="20"/>
  <c r="AJ275" i="20"/>
  <c r="AK275" i="20"/>
  <c r="AL275" i="20"/>
  <c r="AM275" i="20"/>
  <c r="AN275" i="20"/>
  <c r="AO275" i="20"/>
  <c r="AP275" i="20"/>
  <c r="AQ275" i="20"/>
  <c r="AR275" i="20"/>
  <c r="AS275" i="20"/>
  <c r="AT275" i="20"/>
  <c r="AU275" i="20"/>
  <c r="AV275" i="20"/>
  <c r="AW275" i="20"/>
  <c r="AX275" i="20"/>
  <c r="AY275" i="20"/>
  <c r="AZ275" i="20"/>
  <c r="BA275" i="20"/>
  <c r="BB275" i="20"/>
  <c r="Y276" i="20"/>
  <c r="Z276" i="20"/>
  <c r="AA276" i="20"/>
  <c r="AB276" i="20"/>
  <c r="AC276" i="20"/>
  <c r="AD276" i="20"/>
  <c r="AE276" i="20"/>
  <c r="AF276" i="20"/>
  <c r="AG276" i="20"/>
  <c r="Y277" i="20"/>
  <c r="Z277" i="20"/>
  <c r="AA277" i="20"/>
  <c r="AB277" i="20"/>
  <c r="AC277" i="20"/>
  <c r="AD277" i="20"/>
  <c r="AE277" i="20"/>
  <c r="AF277" i="20"/>
  <c r="AG277" i="20"/>
  <c r="AH277" i="20"/>
  <c r="AI277" i="20"/>
  <c r="AJ277" i="20"/>
  <c r="AK277" i="20"/>
  <c r="AL277" i="20"/>
  <c r="AM277" i="20"/>
  <c r="AN277" i="20"/>
  <c r="AO277" i="20"/>
  <c r="AP277" i="20"/>
  <c r="AQ277" i="20"/>
  <c r="AR277" i="20"/>
  <c r="AS277" i="20"/>
  <c r="AT277" i="20"/>
  <c r="AU277" i="20"/>
  <c r="AV277" i="20"/>
  <c r="AW277" i="20"/>
  <c r="AX277" i="20"/>
  <c r="AY277" i="20"/>
  <c r="AZ277" i="20"/>
  <c r="BA277" i="20"/>
  <c r="BB277" i="20"/>
  <c r="Y278" i="20"/>
  <c r="Z278" i="20"/>
  <c r="AA278" i="20"/>
  <c r="AB278" i="20"/>
  <c r="AC278" i="20"/>
  <c r="AD278" i="20"/>
  <c r="AE278" i="20"/>
  <c r="AF278" i="20"/>
  <c r="AG278" i="20"/>
  <c r="AH278" i="20"/>
  <c r="AI278" i="20"/>
  <c r="AJ278" i="20"/>
  <c r="AK278" i="20"/>
  <c r="AL278" i="20"/>
  <c r="AM278" i="20"/>
  <c r="AN278" i="20"/>
  <c r="AO278" i="20"/>
  <c r="AP278" i="20"/>
  <c r="AQ278" i="20"/>
  <c r="AR278" i="20"/>
  <c r="AS278" i="20"/>
  <c r="AT278" i="20"/>
  <c r="AU278" i="20"/>
  <c r="AV278" i="20"/>
  <c r="AW278" i="20"/>
  <c r="AX278" i="20"/>
  <c r="AY278" i="20"/>
  <c r="AZ278" i="20"/>
  <c r="BA278" i="20"/>
  <c r="BB278" i="20"/>
  <c r="Y279" i="20"/>
  <c r="Z279" i="20"/>
  <c r="AA279" i="20"/>
  <c r="AB279" i="20"/>
  <c r="AC279" i="20"/>
  <c r="AD279" i="20"/>
  <c r="AE279" i="20"/>
  <c r="AF279" i="20"/>
  <c r="AG279" i="20"/>
  <c r="AH279" i="20"/>
  <c r="AI279" i="20"/>
  <c r="AJ279" i="20"/>
  <c r="AK279" i="20"/>
  <c r="AL279" i="20"/>
  <c r="Y280" i="20"/>
  <c r="Z280" i="20"/>
  <c r="AA280" i="20"/>
  <c r="AB280" i="20"/>
  <c r="AC280" i="20"/>
  <c r="AD280" i="20"/>
  <c r="AE280" i="20"/>
  <c r="AF280" i="20"/>
  <c r="AG280" i="20"/>
  <c r="AH280" i="20"/>
  <c r="AI280" i="20"/>
  <c r="AJ280" i="20"/>
  <c r="AK280" i="20"/>
  <c r="AL280" i="20"/>
  <c r="AM280" i="20"/>
  <c r="AN280" i="20"/>
  <c r="AO280" i="20"/>
  <c r="AP280" i="20"/>
  <c r="AQ280" i="20"/>
  <c r="AR280" i="20"/>
  <c r="Y281" i="20"/>
  <c r="Z281" i="20"/>
  <c r="AA281" i="20"/>
  <c r="AB281" i="20"/>
  <c r="AC281" i="20"/>
  <c r="AD281" i="20"/>
  <c r="AE281" i="20"/>
  <c r="AF281" i="20"/>
  <c r="AG281" i="20"/>
  <c r="AH281" i="20"/>
  <c r="AI281" i="20"/>
  <c r="AJ281" i="20"/>
  <c r="AK281" i="20"/>
  <c r="AL281" i="20"/>
  <c r="AM281" i="20"/>
  <c r="AN281" i="20"/>
  <c r="AO281" i="20"/>
  <c r="AP281" i="20"/>
  <c r="AQ281" i="20"/>
  <c r="AR281" i="20"/>
  <c r="AS281" i="20"/>
  <c r="AT281" i="20"/>
  <c r="AU281" i="20"/>
  <c r="AV281" i="20"/>
  <c r="AW281" i="20"/>
  <c r="AX281" i="20"/>
  <c r="AY281" i="20"/>
  <c r="AZ281" i="20"/>
  <c r="BA281" i="20"/>
  <c r="BB281" i="20"/>
  <c r="Y282" i="20"/>
  <c r="Z282" i="20"/>
  <c r="AA282" i="20"/>
  <c r="AB282" i="20"/>
  <c r="AC282" i="20"/>
  <c r="AD282" i="20"/>
  <c r="AE282" i="20"/>
  <c r="AF282" i="20"/>
  <c r="AG282" i="20"/>
  <c r="AH282" i="20"/>
  <c r="AI282" i="20"/>
  <c r="AJ282" i="20"/>
  <c r="AK282" i="20"/>
  <c r="AL282" i="20"/>
  <c r="AM282" i="20"/>
  <c r="AN282" i="20"/>
  <c r="AO282" i="20"/>
  <c r="AP282" i="20"/>
  <c r="AQ282" i="20"/>
  <c r="AR282" i="20"/>
  <c r="AS282" i="20"/>
  <c r="AT282" i="20"/>
  <c r="AU282" i="20"/>
  <c r="AV282" i="20"/>
  <c r="AW282" i="20"/>
  <c r="AX282" i="20"/>
  <c r="AY282" i="20"/>
  <c r="AZ282" i="20"/>
  <c r="BA282" i="20"/>
  <c r="BB282" i="20"/>
  <c r="Y283" i="20"/>
  <c r="Z283" i="20"/>
  <c r="AA283" i="20"/>
  <c r="AB283" i="20"/>
  <c r="AC283" i="20"/>
  <c r="AD283" i="20"/>
  <c r="AE283" i="20"/>
  <c r="AF283" i="20"/>
  <c r="AG283" i="20"/>
  <c r="AH283" i="20"/>
  <c r="AI283" i="20"/>
  <c r="AJ283" i="20"/>
  <c r="AK283" i="20"/>
  <c r="AL283" i="20"/>
  <c r="AM283" i="20"/>
  <c r="AN283" i="20"/>
  <c r="AO283" i="20"/>
  <c r="AP283" i="20"/>
  <c r="AQ283" i="20"/>
  <c r="Y284" i="20"/>
  <c r="Z284" i="20"/>
  <c r="AA284" i="20"/>
  <c r="AB284" i="20"/>
  <c r="AC284" i="20"/>
  <c r="AD284" i="20"/>
  <c r="AE284" i="20"/>
  <c r="AF284" i="20"/>
  <c r="AG284" i="20"/>
  <c r="AH284" i="20"/>
  <c r="AI284" i="20"/>
  <c r="AJ284" i="20"/>
  <c r="AK284" i="20"/>
  <c r="AL284" i="20"/>
  <c r="AM284" i="20"/>
  <c r="AN284" i="20"/>
  <c r="AO284" i="20"/>
  <c r="AP284" i="20"/>
  <c r="AQ284" i="20"/>
  <c r="Y285" i="20"/>
  <c r="Z285" i="20"/>
  <c r="AA285" i="20"/>
  <c r="AB285" i="20"/>
  <c r="AC285" i="20"/>
  <c r="AD285" i="20"/>
  <c r="AE285" i="20"/>
  <c r="AF285" i="20"/>
  <c r="AG285" i="20"/>
  <c r="AH285" i="20"/>
  <c r="AI285" i="20"/>
  <c r="AJ285" i="20"/>
  <c r="AK285" i="20"/>
  <c r="AL285" i="20"/>
  <c r="AM285" i="20"/>
  <c r="AN285" i="20"/>
  <c r="AO285" i="20"/>
  <c r="AP285" i="20"/>
  <c r="AQ285" i="20"/>
  <c r="Y286" i="20"/>
  <c r="Z286" i="20"/>
  <c r="AA286" i="20"/>
  <c r="AB286" i="20"/>
  <c r="AC286" i="20"/>
  <c r="AD286" i="20"/>
  <c r="AE286" i="20"/>
  <c r="AF286" i="20"/>
  <c r="AG286" i="20"/>
  <c r="AH286" i="20"/>
  <c r="AI286" i="20"/>
  <c r="AJ286" i="20"/>
  <c r="AK286" i="20"/>
  <c r="AL286" i="20"/>
  <c r="AM286" i="20"/>
  <c r="AN286" i="20"/>
  <c r="AO286" i="20"/>
  <c r="AP286" i="20"/>
  <c r="AQ286" i="20"/>
  <c r="AR286" i="20"/>
  <c r="AS286" i="20"/>
  <c r="AT286" i="20"/>
  <c r="AU286" i="20"/>
  <c r="AV286" i="20"/>
  <c r="AW286" i="20"/>
  <c r="AX286" i="20"/>
  <c r="AY286" i="20"/>
  <c r="AZ286" i="20"/>
  <c r="BA286" i="20"/>
  <c r="BB286" i="20"/>
  <c r="Y287" i="20"/>
  <c r="Z287" i="20"/>
  <c r="AA287" i="20"/>
  <c r="AB287" i="20"/>
  <c r="AC287" i="20"/>
  <c r="AD287" i="20"/>
  <c r="AE287" i="20"/>
  <c r="AF287" i="20"/>
  <c r="AG287" i="20"/>
  <c r="AH287" i="20"/>
  <c r="AI287" i="20"/>
  <c r="AJ287" i="20"/>
  <c r="AK287" i="20"/>
  <c r="AL287" i="20"/>
  <c r="AM287" i="20"/>
  <c r="AN287" i="20"/>
  <c r="AO287" i="20"/>
  <c r="AP287" i="20"/>
  <c r="AQ287" i="20"/>
  <c r="AR287" i="20"/>
  <c r="AS287" i="20"/>
  <c r="AT287" i="20"/>
  <c r="AU287" i="20"/>
  <c r="AV287" i="20"/>
  <c r="AW287" i="20"/>
  <c r="AX287" i="20"/>
  <c r="AY287" i="20"/>
  <c r="AZ287" i="20"/>
  <c r="BA287" i="20"/>
  <c r="BB287" i="20"/>
  <c r="Y288" i="20"/>
  <c r="Z288" i="20"/>
  <c r="AA288" i="20"/>
  <c r="AB288" i="20"/>
  <c r="AC288" i="20"/>
  <c r="AD288" i="20"/>
  <c r="AE288" i="20"/>
  <c r="AF288" i="20"/>
  <c r="AG288" i="20"/>
  <c r="AH288" i="20"/>
  <c r="Y289" i="20"/>
  <c r="Z289" i="20"/>
  <c r="AA289" i="20"/>
  <c r="AB289" i="20"/>
  <c r="AC289" i="20"/>
  <c r="AD289" i="20"/>
  <c r="AE289" i="20"/>
  <c r="AF289" i="20"/>
  <c r="AG289" i="20"/>
  <c r="AH289" i="20"/>
  <c r="AI289" i="20"/>
  <c r="AJ289" i="20"/>
  <c r="AK289" i="20"/>
  <c r="AL289" i="20"/>
  <c r="AM289" i="20"/>
  <c r="AN289" i="20"/>
  <c r="AO289" i="20"/>
  <c r="AP289" i="20"/>
  <c r="AQ289" i="20"/>
  <c r="AR289" i="20"/>
  <c r="AS289" i="20"/>
  <c r="AT289" i="20"/>
  <c r="AU289" i="20"/>
  <c r="AV289" i="20"/>
  <c r="AW289" i="20"/>
  <c r="AX289" i="20"/>
  <c r="AY289" i="20"/>
  <c r="AZ289" i="20"/>
  <c r="BA289" i="20"/>
  <c r="BB289" i="20"/>
  <c r="Y290" i="20"/>
  <c r="Z290" i="20"/>
  <c r="AA290" i="20"/>
  <c r="AB290" i="20"/>
  <c r="AC290" i="20"/>
  <c r="AD290" i="20"/>
  <c r="AE290" i="20"/>
  <c r="AF290" i="20"/>
  <c r="AG290" i="20"/>
  <c r="AH290" i="20"/>
  <c r="AI290" i="20"/>
  <c r="AJ290" i="20"/>
  <c r="AK290" i="20"/>
  <c r="Y291" i="20"/>
  <c r="Z291" i="20"/>
  <c r="AA291" i="20"/>
  <c r="AB291" i="20"/>
  <c r="AC291" i="20"/>
  <c r="AD291" i="20"/>
  <c r="AE291" i="20"/>
  <c r="AF291" i="20"/>
  <c r="AG291" i="20"/>
  <c r="AH291" i="20"/>
  <c r="AI291" i="20"/>
  <c r="AJ291" i="20"/>
  <c r="AK291" i="20"/>
  <c r="AL291" i="20"/>
  <c r="AM291" i="20"/>
  <c r="AN291" i="20"/>
  <c r="AO291" i="20"/>
  <c r="AP291" i="20"/>
  <c r="AQ291" i="20"/>
  <c r="AR291" i="20"/>
  <c r="AS291" i="20"/>
  <c r="AT291" i="20"/>
  <c r="AU291" i="20"/>
  <c r="AV291" i="20"/>
  <c r="AW291" i="20"/>
  <c r="AX291" i="20"/>
  <c r="AY291" i="20"/>
  <c r="AZ291" i="20"/>
  <c r="BA291" i="20"/>
  <c r="BB291" i="20"/>
  <c r="Y292" i="20"/>
  <c r="Z292" i="20"/>
  <c r="AA292" i="20"/>
  <c r="AB292" i="20"/>
  <c r="AC292" i="20"/>
  <c r="AD292" i="20"/>
  <c r="AE292" i="20"/>
  <c r="AF292" i="20"/>
  <c r="AG292" i="20"/>
  <c r="AH292" i="20"/>
  <c r="AI292" i="20"/>
  <c r="AJ292" i="20"/>
  <c r="AK292" i="20"/>
  <c r="AL292" i="20"/>
  <c r="AM292" i="20"/>
  <c r="AN292" i="20"/>
  <c r="AO292" i="20"/>
  <c r="AP292" i="20"/>
  <c r="Y293" i="20"/>
  <c r="Z293" i="20"/>
  <c r="AA293" i="20"/>
  <c r="AB293" i="20"/>
  <c r="AC293" i="20"/>
  <c r="AD293" i="20"/>
  <c r="AE293" i="20"/>
  <c r="AF293" i="20"/>
  <c r="AG293" i="20"/>
  <c r="AH293" i="20"/>
  <c r="AI293" i="20"/>
  <c r="AJ293" i="20"/>
  <c r="AK293" i="20"/>
  <c r="AL293" i="20"/>
  <c r="AM293" i="20"/>
  <c r="AN293" i="20"/>
  <c r="AO293" i="20"/>
  <c r="Y294" i="20"/>
  <c r="Z294" i="20"/>
  <c r="AA294" i="20"/>
  <c r="AB294" i="20"/>
  <c r="AC294" i="20"/>
  <c r="AD294" i="20"/>
  <c r="AE294" i="20"/>
  <c r="AF294" i="20"/>
  <c r="AG294" i="20"/>
  <c r="AH294" i="20"/>
  <c r="AI294" i="20"/>
  <c r="AJ294" i="20"/>
  <c r="AK294" i="20"/>
  <c r="AL294" i="20"/>
  <c r="AM294" i="20"/>
  <c r="AN294" i="20"/>
  <c r="AO294" i="20"/>
  <c r="AP294" i="20"/>
  <c r="AQ294" i="20"/>
  <c r="AR294" i="20"/>
  <c r="AS294" i="20"/>
  <c r="AT294" i="20"/>
  <c r="AU294" i="20"/>
  <c r="AV294" i="20"/>
  <c r="AW294" i="20"/>
  <c r="AX294" i="20"/>
  <c r="AY294" i="20"/>
  <c r="AZ294" i="20"/>
  <c r="BA294" i="20"/>
  <c r="BB294" i="20"/>
  <c r="Y295" i="20"/>
  <c r="Z295" i="20"/>
  <c r="AA295" i="20"/>
  <c r="AB295" i="20"/>
  <c r="AC295" i="20"/>
  <c r="AD295" i="20"/>
  <c r="AE295" i="20"/>
  <c r="AF295" i="20"/>
  <c r="AG295" i="20"/>
  <c r="AH295" i="20"/>
  <c r="AI295" i="20"/>
  <c r="AJ295" i="20"/>
  <c r="AK295" i="20"/>
  <c r="AL295" i="20"/>
  <c r="AM295" i="20"/>
  <c r="AN295" i="20"/>
  <c r="AO295" i="20"/>
  <c r="AP295" i="20"/>
  <c r="AQ295" i="20"/>
  <c r="AR295" i="20"/>
  <c r="AS295" i="20"/>
  <c r="AT295" i="20"/>
  <c r="AU295" i="20"/>
  <c r="AV295" i="20"/>
  <c r="AW295" i="20"/>
  <c r="AX295" i="20"/>
  <c r="AY295" i="20"/>
  <c r="AZ295" i="20"/>
  <c r="BA295" i="20"/>
  <c r="BB295" i="20"/>
  <c r="Y296" i="20"/>
  <c r="Z296" i="20"/>
  <c r="AA296" i="20"/>
  <c r="AB296" i="20"/>
  <c r="AC296" i="20"/>
  <c r="AD296" i="20"/>
  <c r="AE296" i="20"/>
  <c r="AF296" i="20"/>
  <c r="AG296" i="20"/>
  <c r="AH296" i="20"/>
  <c r="AI296" i="20"/>
  <c r="AJ296" i="20"/>
  <c r="AK296" i="20"/>
  <c r="AL296" i="20"/>
  <c r="AM296" i="20"/>
  <c r="AN296" i="20"/>
  <c r="Y297" i="20"/>
  <c r="Z297" i="20"/>
  <c r="AA297" i="20"/>
  <c r="AB297" i="20"/>
  <c r="AC297" i="20"/>
  <c r="AD297" i="20"/>
  <c r="AE297" i="20"/>
  <c r="AF297" i="20"/>
  <c r="AG297" i="20"/>
  <c r="AH297" i="20"/>
  <c r="AI297" i="20"/>
  <c r="AJ297" i="20"/>
  <c r="AK297" i="20"/>
  <c r="AL297" i="20"/>
  <c r="AM297" i="20"/>
  <c r="AN297" i="20"/>
  <c r="Y298" i="20"/>
  <c r="Z298" i="20"/>
  <c r="AA298" i="20"/>
  <c r="AB298" i="20"/>
  <c r="AC298" i="20"/>
  <c r="AD298" i="20"/>
  <c r="AE298" i="20"/>
  <c r="AF298" i="20"/>
  <c r="AG298" i="20"/>
  <c r="AH298" i="20"/>
  <c r="AI298" i="20"/>
  <c r="AJ298" i="20"/>
  <c r="AK298" i="20"/>
  <c r="AL298" i="20"/>
  <c r="AM298" i="20"/>
  <c r="Y299" i="20"/>
  <c r="Z299" i="20"/>
  <c r="AA299" i="20"/>
  <c r="AB299" i="20"/>
  <c r="AC299" i="20"/>
  <c r="AD299" i="20"/>
  <c r="AE299" i="20"/>
  <c r="AF299" i="20"/>
  <c r="AG299" i="20"/>
  <c r="AH299" i="20"/>
  <c r="AI299" i="20"/>
  <c r="AJ299" i="20"/>
  <c r="AK299" i="20"/>
  <c r="AL299" i="20"/>
  <c r="AM299" i="20"/>
  <c r="AN299" i="20"/>
  <c r="Y300" i="20"/>
  <c r="Z300" i="20"/>
  <c r="AA300" i="20"/>
  <c r="AB300" i="20"/>
  <c r="AC300" i="20"/>
  <c r="AD300" i="20"/>
  <c r="AE300" i="20"/>
  <c r="AF300" i="20"/>
  <c r="AG300" i="20"/>
  <c r="AH300" i="20"/>
  <c r="AI300" i="20"/>
  <c r="AJ300" i="20"/>
  <c r="AK300" i="20"/>
  <c r="AL300" i="20"/>
  <c r="AM300" i="20"/>
  <c r="AN300" i="20"/>
  <c r="Y301" i="20"/>
  <c r="Z301" i="20"/>
  <c r="AA301" i="20"/>
  <c r="AB301" i="20"/>
  <c r="AC301" i="20"/>
  <c r="AD301" i="20"/>
  <c r="AE301" i="20"/>
  <c r="AF301" i="20"/>
  <c r="AG301" i="20"/>
  <c r="AH301" i="20"/>
  <c r="AI301" i="20"/>
  <c r="Y302" i="20"/>
  <c r="Z302" i="20"/>
  <c r="AA302" i="20"/>
  <c r="AB302" i="20"/>
  <c r="AC302" i="20"/>
  <c r="AD302" i="20"/>
  <c r="AE302" i="20"/>
  <c r="AF302" i="20"/>
  <c r="AG302" i="20"/>
  <c r="AH302" i="20"/>
  <c r="AI302" i="20"/>
  <c r="AJ302" i="20"/>
  <c r="AK302" i="20"/>
  <c r="AL302" i="20"/>
  <c r="AM302" i="20"/>
  <c r="AN302" i="20"/>
  <c r="AO302" i="20"/>
  <c r="AP302" i="20"/>
  <c r="Y303" i="20"/>
  <c r="Z303" i="20"/>
  <c r="AA303" i="20"/>
  <c r="AB303" i="20"/>
  <c r="AC303" i="20"/>
  <c r="AD303" i="20"/>
  <c r="AE303" i="20"/>
  <c r="AF303" i="20"/>
  <c r="AG303" i="20"/>
  <c r="AH303" i="20"/>
  <c r="AI303" i="20"/>
  <c r="AJ303" i="20"/>
  <c r="AK303" i="20"/>
  <c r="AL303" i="20"/>
  <c r="AM303" i="20"/>
  <c r="AN303" i="20"/>
  <c r="AO303" i="20"/>
  <c r="AP303" i="20"/>
  <c r="Y304" i="20"/>
  <c r="Z304" i="20"/>
  <c r="AA304" i="20"/>
  <c r="AB304" i="20"/>
  <c r="AC304" i="20"/>
  <c r="AD304" i="20"/>
  <c r="AE304" i="20"/>
  <c r="AF304" i="20"/>
  <c r="AG304" i="20"/>
  <c r="AH304" i="20"/>
  <c r="AI304" i="20"/>
  <c r="AJ304" i="20"/>
  <c r="AK304" i="20"/>
  <c r="AL304" i="20"/>
  <c r="AM304" i="20"/>
  <c r="AN304" i="20"/>
  <c r="AO304" i="20"/>
  <c r="AP304" i="20"/>
  <c r="Y305" i="20"/>
  <c r="Z305" i="20"/>
  <c r="AA305" i="20"/>
  <c r="AB305" i="20"/>
  <c r="AC305" i="20"/>
  <c r="AD305" i="20"/>
  <c r="AE305" i="20"/>
  <c r="AF305" i="20"/>
  <c r="AG305" i="20"/>
  <c r="AH305" i="20"/>
  <c r="AI305" i="20"/>
  <c r="AJ305" i="20"/>
  <c r="AK305" i="20"/>
  <c r="AL305" i="20"/>
  <c r="AM305" i="20"/>
  <c r="AN305" i="20"/>
  <c r="AO305" i="20"/>
  <c r="AP305" i="20"/>
  <c r="AQ305" i="20"/>
  <c r="AR305" i="20"/>
  <c r="Y306" i="20"/>
  <c r="Z306" i="20"/>
  <c r="AA306" i="20"/>
  <c r="AB306" i="20"/>
  <c r="AC306" i="20"/>
  <c r="AD306" i="20"/>
  <c r="AE306" i="20"/>
  <c r="AF306" i="20"/>
  <c r="AG306" i="20"/>
  <c r="AH306" i="20"/>
  <c r="AI306" i="20"/>
  <c r="AJ306" i="20"/>
  <c r="AK306" i="20"/>
  <c r="AL306" i="20"/>
  <c r="AM306" i="20"/>
  <c r="Y307" i="20"/>
  <c r="Z307" i="20"/>
  <c r="AA307" i="20"/>
  <c r="AB307" i="20"/>
  <c r="AC307" i="20"/>
  <c r="AD307" i="20"/>
  <c r="AE307" i="20"/>
  <c r="AF307" i="20"/>
  <c r="AG307" i="20"/>
  <c r="AH307" i="20"/>
  <c r="AI307" i="20"/>
  <c r="AJ307" i="20"/>
  <c r="AK307" i="20"/>
  <c r="AL307" i="20"/>
  <c r="AM307" i="20"/>
  <c r="AN307" i="20"/>
  <c r="AO307" i="20"/>
  <c r="AP307" i="20"/>
  <c r="AQ307" i="20"/>
  <c r="AR307" i="20"/>
  <c r="AS307" i="20"/>
  <c r="AT307" i="20"/>
  <c r="AU307" i="20"/>
  <c r="AV307" i="20"/>
  <c r="AW307" i="20"/>
  <c r="AX307" i="20"/>
  <c r="AY307" i="20"/>
  <c r="AZ307" i="20"/>
  <c r="BA307" i="20"/>
  <c r="BB307" i="20"/>
  <c r="Y308" i="20"/>
  <c r="Z308" i="20"/>
  <c r="AA308" i="20"/>
  <c r="AB308" i="20"/>
  <c r="AC308" i="20"/>
  <c r="AD308" i="20"/>
  <c r="AE308" i="20"/>
  <c r="AF308" i="20"/>
  <c r="Y309" i="20"/>
  <c r="Z309" i="20"/>
  <c r="AA309" i="20"/>
  <c r="AB309" i="20"/>
  <c r="AC309" i="20"/>
  <c r="AD309" i="20"/>
  <c r="AE309" i="20"/>
  <c r="AF309" i="20"/>
  <c r="Y310" i="20"/>
  <c r="Z310" i="20"/>
  <c r="AA310" i="20"/>
  <c r="AB310" i="20"/>
  <c r="AC310" i="20"/>
  <c r="AD310" i="20"/>
  <c r="AE310" i="20"/>
  <c r="AF310" i="20"/>
  <c r="AG310" i="20"/>
  <c r="AH310" i="20"/>
  <c r="AI310" i="20"/>
  <c r="Y311" i="20"/>
  <c r="Z311" i="20"/>
  <c r="AA311" i="20"/>
  <c r="AB311" i="20"/>
  <c r="AC311" i="20"/>
  <c r="AD311" i="20"/>
  <c r="AE311" i="20"/>
  <c r="AF311" i="20"/>
  <c r="AG311" i="20"/>
  <c r="AH311" i="20"/>
  <c r="Y312" i="20"/>
  <c r="Z312" i="20"/>
  <c r="AA312" i="20"/>
  <c r="AB312" i="20"/>
  <c r="AC312" i="20"/>
  <c r="AD312" i="20"/>
  <c r="AE312" i="20"/>
  <c r="AF312" i="20"/>
  <c r="AG312" i="20"/>
  <c r="AH312" i="20"/>
  <c r="AI312" i="20"/>
  <c r="Y313" i="20"/>
  <c r="Z313" i="20"/>
  <c r="AA313" i="20"/>
  <c r="AB313" i="20"/>
  <c r="AC313" i="20"/>
  <c r="AD313" i="20"/>
  <c r="AE313" i="20"/>
  <c r="AF313" i="20"/>
  <c r="AG313" i="20"/>
  <c r="AH313" i="20"/>
  <c r="AI313" i="20"/>
  <c r="AJ313" i="20"/>
  <c r="AK313" i="20"/>
  <c r="AL313" i="20"/>
  <c r="AM313" i="20"/>
  <c r="AN313" i="20"/>
  <c r="AO313" i="20"/>
  <c r="AP313" i="20"/>
  <c r="AQ313" i="20"/>
  <c r="Y314" i="20"/>
  <c r="Z314" i="20"/>
  <c r="AA314" i="20"/>
  <c r="AB314" i="20"/>
  <c r="AC314" i="20"/>
  <c r="AD314" i="20"/>
  <c r="AE314" i="20"/>
  <c r="AF314" i="20"/>
  <c r="AG314" i="20"/>
  <c r="AH314" i="20"/>
  <c r="AI314" i="20"/>
  <c r="AJ314" i="20"/>
  <c r="AK314" i="20"/>
  <c r="AL314" i="20"/>
  <c r="AM314" i="20"/>
  <c r="AN314" i="20"/>
  <c r="AO314" i="20"/>
  <c r="AP314" i="20"/>
  <c r="AQ314" i="20"/>
  <c r="AR314" i="20"/>
  <c r="AS314" i="20"/>
  <c r="AT314" i="20"/>
  <c r="AU314" i="20"/>
  <c r="AV314" i="20"/>
  <c r="AW314" i="20"/>
  <c r="AX314" i="20"/>
  <c r="AY314" i="20"/>
  <c r="AZ314" i="20"/>
  <c r="BA314" i="20"/>
  <c r="BB314" i="20"/>
  <c r="Y315" i="20"/>
  <c r="Z315" i="20"/>
  <c r="AA315" i="20"/>
  <c r="AB315" i="20"/>
  <c r="AC315" i="20"/>
  <c r="AD315" i="20"/>
  <c r="AE315" i="20"/>
  <c r="AF315" i="20"/>
  <c r="Y316" i="20"/>
  <c r="Z316" i="20"/>
  <c r="AA316" i="20"/>
  <c r="AB316" i="20"/>
  <c r="AC316" i="20"/>
  <c r="AD316" i="20"/>
  <c r="AE316" i="20"/>
  <c r="AF316" i="20"/>
  <c r="AG316" i="20"/>
  <c r="AH316" i="20"/>
  <c r="AI316" i="20"/>
  <c r="Y317" i="20"/>
  <c r="Z317" i="20"/>
  <c r="AA317" i="20"/>
  <c r="AB317" i="20"/>
  <c r="AC317" i="20"/>
  <c r="AD317" i="20"/>
  <c r="AE317" i="20"/>
  <c r="AF317" i="20"/>
  <c r="AG317" i="20"/>
  <c r="AH317" i="20"/>
  <c r="AI317" i="20"/>
  <c r="AJ317" i="20"/>
  <c r="AK317" i="20"/>
  <c r="AL317" i="20"/>
  <c r="AM317" i="20"/>
  <c r="AN317" i="20"/>
  <c r="AO317" i="20"/>
  <c r="AP317" i="20"/>
  <c r="AQ317" i="20"/>
  <c r="AR317" i="20"/>
  <c r="AS317" i="20"/>
  <c r="AT317" i="20"/>
  <c r="AU317" i="20"/>
  <c r="AV317" i="20"/>
  <c r="AW317" i="20"/>
  <c r="AX317" i="20"/>
  <c r="AY317" i="20"/>
  <c r="AZ317" i="20"/>
  <c r="BA317" i="20"/>
  <c r="BB317" i="20"/>
  <c r="Y318" i="20"/>
  <c r="Z318" i="20"/>
  <c r="AA318" i="20"/>
  <c r="AB318" i="20"/>
  <c r="AC318" i="20"/>
  <c r="AD318" i="20"/>
  <c r="AE318" i="20"/>
  <c r="AF318" i="20"/>
  <c r="AG318" i="20"/>
  <c r="AH318" i="20"/>
  <c r="AI318" i="20"/>
  <c r="AJ318" i="20"/>
  <c r="AK318" i="20"/>
  <c r="AL318" i="20"/>
  <c r="AM318" i="20"/>
  <c r="AN318" i="20"/>
  <c r="AO318" i="20"/>
  <c r="AP318" i="20"/>
  <c r="AQ318" i="20"/>
  <c r="AR318" i="20"/>
  <c r="AS318" i="20"/>
  <c r="AT318" i="20"/>
  <c r="AU318" i="20"/>
  <c r="AV318" i="20"/>
  <c r="AW318" i="20"/>
  <c r="AX318" i="20"/>
  <c r="AY318" i="20"/>
  <c r="AZ318" i="20"/>
  <c r="BA318" i="20"/>
  <c r="BB318" i="20"/>
  <c r="Y319" i="20"/>
  <c r="Z319" i="20"/>
  <c r="AA319" i="20"/>
  <c r="AB319" i="20"/>
  <c r="AC319" i="20"/>
  <c r="AD319" i="20"/>
  <c r="AE319" i="20"/>
  <c r="AF319" i="20"/>
  <c r="AG319" i="20"/>
  <c r="AH319" i="20"/>
  <c r="AI319" i="20"/>
  <c r="AJ319" i="20"/>
  <c r="AK319" i="20"/>
  <c r="AL319" i="20"/>
  <c r="AM319" i="20"/>
  <c r="AN319" i="20"/>
  <c r="AO319" i="20"/>
  <c r="AP319" i="20"/>
  <c r="AQ319" i="20"/>
  <c r="AR319" i="20"/>
  <c r="AS319" i="20"/>
  <c r="AT319" i="20"/>
  <c r="AU319" i="20"/>
  <c r="AV319" i="20"/>
  <c r="AW319" i="20"/>
  <c r="AX319" i="20"/>
  <c r="AY319" i="20"/>
  <c r="AZ319" i="20"/>
  <c r="BA319" i="20"/>
  <c r="BB319" i="20"/>
  <c r="Y320" i="20"/>
  <c r="Z320" i="20"/>
  <c r="AA320" i="20"/>
  <c r="AB320" i="20"/>
  <c r="AC320" i="20"/>
  <c r="AD320" i="20"/>
  <c r="AE320" i="20"/>
  <c r="AF320" i="20"/>
  <c r="AG320" i="20"/>
  <c r="AH320" i="20"/>
  <c r="AI320" i="20"/>
  <c r="AJ320" i="20"/>
  <c r="AK320" i="20"/>
  <c r="AL320" i="20"/>
  <c r="AM320" i="20"/>
  <c r="AN320" i="20"/>
  <c r="AO320" i="20"/>
  <c r="AP320" i="20"/>
  <c r="AQ320" i="20"/>
  <c r="AR320" i="20"/>
  <c r="Y321" i="20"/>
  <c r="Z321" i="20"/>
  <c r="AA321" i="20"/>
  <c r="AB321" i="20"/>
  <c r="AC321" i="20"/>
  <c r="AD321" i="20"/>
  <c r="AE321" i="20"/>
  <c r="AF321" i="20"/>
  <c r="AG321" i="20"/>
  <c r="AH321" i="20"/>
  <c r="AI321" i="20"/>
  <c r="AJ321" i="20"/>
  <c r="AK321" i="20"/>
  <c r="AL321" i="20"/>
  <c r="AM321" i="20"/>
  <c r="AN321" i="20"/>
  <c r="AO321" i="20"/>
  <c r="AP321" i="20"/>
  <c r="AQ321" i="20"/>
  <c r="AR321" i="20"/>
  <c r="Y322" i="20"/>
  <c r="Z322" i="20"/>
  <c r="AA322" i="20"/>
  <c r="AB322" i="20"/>
  <c r="AC322" i="20"/>
  <c r="AD322" i="20"/>
  <c r="AE322" i="20"/>
  <c r="AF322" i="20"/>
  <c r="AG322" i="20"/>
  <c r="AH322" i="20"/>
  <c r="AI322" i="20"/>
  <c r="AJ322" i="20"/>
  <c r="AK322" i="20"/>
  <c r="AL322" i="20"/>
  <c r="AM322" i="20"/>
  <c r="AN322" i="20"/>
  <c r="AO322" i="20"/>
  <c r="AP322" i="20"/>
  <c r="AQ322" i="20"/>
  <c r="AR322" i="20"/>
  <c r="Y323" i="20"/>
  <c r="Z323" i="20"/>
  <c r="AA323" i="20"/>
  <c r="AB323" i="20"/>
  <c r="AC323" i="20"/>
  <c r="AD323" i="20"/>
  <c r="AE323" i="20"/>
  <c r="AF323" i="20"/>
  <c r="AG323" i="20"/>
  <c r="AH323" i="20"/>
  <c r="AI323" i="20"/>
  <c r="AJ323" i="20"/>
  <c r="AK323" i="20"/>
  <c r="AL323" i="20"/>
  <c r="AM323" i="20"/>
  <c r="AN323" i="20"/>
  <c r="AO323" i="20"/>
  <c r="AP323" i="20"/>
  <c r="AQ323" i="20"/>
  <c r="AR323" i="20"/>
  <c r="AS323" i="20"/>
  <c r="Y324" i="20"/>
  <c r="Z324" i="20"/>
  <c r="AA324" i="20"/>
  <c r="AB324" i="20"/>
  <c r="AC324" i="20"/>
  <c r="AD324" i="20"/>
  <c r="AE324" i="20"/>
  <c r="AF324" i="20"/>
  <c r="AG324" i="20"/>
  <c r="AH324" i="20"/>
  <c r="AI324" i="20"/>
  <c r="AJ324" i="20"/>
  <c r="AK324" i="20"/>
  <c r="AL324" i="20"/>
  <c r="AM324" i="20"/>
  <c r="AN324" i="20"/>
  <c r="AO324" i="20"/>
  <c r="AP324" i="20"/>
  <c r="AQ324" i="20"/>
  <c r="AR324" i="20"/>
  <c r="AS324" i="20"/>
  <c r="Y325" i="20"/>
  <c r="Z325" i="20"/>
  <c r="AA325" i="20"/>
  <c r="AB325" i="20"/>
  <c r="AC325" i="20"/>
  <c r="AD325" i="20"/>
  <c r="AE325" i="20"/>
  <c r="AF325" i="20"/>
  <c r="AG325" i="20"/>
  <c r="AH325" i="20"/>
  <c r="AI325" i="20"/>
  <c r="AJ325" i="20"/>
  <c r="AK325" i="20"/>
  <c r="AL325" i="20"/>
  <c r="AM325" i="20"/>
  <c r="AN325" i="20"/>
  <c r="AO325" i="20"/>
  <c r="AP325" i="20"/>
  <c r="AQ325" i="20"/>
  <c r="AR325" i="20"/>
  <c r="AS325" i="20"/>
  <c r="Y326" i="20"/>
  <c r="Z326" i="20"/>
  <c r="AA326" i="20"/>
  <c r="AB326" i="20"/>
  <c r="AC326" i="20"/>
  <c r="AD326" i="20"/>
  <c r="AE326" i="20"/>
  <c r="AF326" i="20"/>
  <c r="AG326" i="20"/>
  <c r="AH326" i="20"/>
  <c r="AI326" i="20"/>
  <c r="AJ326" i="20"/>
  <c r="AK326" i="20"/>
  <c r="AL326" i="20"/>
  <c r="AM326" i="20"/>
  <c r="AN326" i="20"/>
  <c r="AO326" i="20"/>
  <c r="AP326" i="20"/>
  <c r="AQ326" i="20"/>
  <c r="AR326" i="20"/>
  <c r="Y327" i="20"/>
  <c r="Z327" i="20"/>
  <c r="AA327" i="20"/>
  <c r="AB327" i="20"/>
  <c r="AC327" i="20"/>
  <c r="AD327" i="20"/>
  <c r="AE327" i="20"/>
  <c r="AF327" i="20"/>
  <c r="AG327" i="20"/>
  <c r="AH327" i="20"/>
  <c r="AI327" i="20"/>
  <c r="AJ327" i="20"/>
  <c r="AK327" i="20"/>
  <c r="AL327" i="20"/>
  <c r="AM327" i="20"/>
  <c r="AN327" i="20"/>
  <c r="AO327" i="20"/>
  <c r="AP327" i="20"/>
  <c r="Y328" i="20"/>
  <c r="Z328" i="20"/>
  <c r="AA328" i="20"/>
  <c r="AB328" i="20"/>
  <c r="AC328" i="20"/>
  <c r="AD328" i="20"/>
  <c r="AE328" i="20"/>
  <c r="AF328" i="20"/>
  <c r="AG328" i="20"/>
  <c r="AH328" i="20"/>
  <c r="AI328" i="20"/>
  <c r="AJ328" i="20"/>
  <c r="AK328" i="20"/>
  <c r="AL328" i="20"/>
  <c r="AM328" i="20"/>
  <c r="Y329" i="20"/>
  <c r="Z329" i="20"/>
  <c r="AA329" i="20"/>
  <c r="AB329" i="20"/>
  <c r="AC329" i="20"/>
  <c r="AD329" i="20"/>
  <c r="AE329" i="20"/>
  <c r="AF329" i="20"/>
  <c r="AG329" i="20"/>
  <c r="AH329" i="20"/>
  <c r="AI329" i="20"/>
  <c r="AJ329" i="20"/>
  <c r="AK329" i="20"/>
  <c r="AL329" i="20"/>
  <c r="AM329" i="20"/>
  <c r="AN329" i="20"/>
  <c r="AO329" i="20"/>
  <c r="AP329" i="20"/>
  <c r="AQ329" i="20"/>
  <c r="AR329" i="20"/>
  <c r="AS329" i="20"/>
  <c r="Y330" i="20"/>
  <c r="Z330" i="20"/>
  <c r="AA330" i="20"/>
  <c r="AB330" i="20"/>
  <c r="AC330" i="20"/>
  <c r="AD330" i="20"/>
  <c r="AE330" i="20"/>
  <c r="AF330" i="20"/>
  <c r="AG330" i="20"/>
  <c r="AH330" i="20"/>
  <c r="AI330" i="20"/>
  <c r="AJ330" i="20"/>
  <c r="AK330" i="20"/>
  <c r="AL330" i="20"/>
  <c r="AM330" i="20"/>
  <c r="AN330" i="20"/>
  <c r="AO330" i="20"/>
  <c r="AP330" i="20"/>
  <c r="AQ330" i="20"/>
  <c r="AR330" i="20"/>
  <c r="AS330" i="20"/>
  <c r="AT330" i="20"/>
  <c r="AU330" i="20"/>
  <c r="AV330" i="20"/>
  <c r="AW330" i="20"/>
  <c r="AX330" i="20"/>
  <c r="AY330" i="20"/>
  <c r="AZ330" i="20"/>
  <c r="BA330" i="20"/>
  <c r="BB330" i="20"/>
  <c r="Y331" i="20"/>
  <c r="Z331" i="20"/>
  <c r="AA331" i="20"/>
  <c r="AB331" i="20"/>
  <c r="AC331" i="20"/>
  <c r="AD331" i="20"/>
  <c r="AE331" i="20"/>
  <c r="AF331" i="20"/>
  <c r="AG331" i="20"/>
  <c r="AH331" i="20"/>
  <c r="AI331" i="20"/>
  <c r="AJ331" i="20"/>
  <c r="AK331" i="20"/>
  <c r="AL331" i="20"/>
  <c r="AM331" i="20"/>
  <c r="AN331" i="20"/>
  <c r="AO331" i="20"/>
  <c r="AP331" i="20"/>
  <c r="AQ331" i="20"/>
  <c r="AR331" i="20"/>
  <c r="AS331" i="20"/>
  <c r="AT331" i="20"/>
  <c r="AU331" i="20"/>
  <c r="AV331" i="20"/>
  <c r="Y332" i="20"/>
  <c r="Z332" i="20"/>
  <c r="AA332" i="20"/>
  <c r="AB332" i="20"/>
  <c r="AC332" i="20"/>
  <c r="AD332" i="20"/>
  <c r="AE332" i="20"/>
  <c r="AF332" i="20"/>
  <c r="AG332" i="20"/>
  <c r="AH332" i="20"/>
  <c r="AI332" i="20"/>
  <c r="AJ332" i="20"/>
  <c r="AK332" i="20"/>
  <c r="AL332" i="20"/>
  <c r="AM332" i="20"/>
  <c r="AN332" i="20"/>
  <c r="AO332" i="20"/>
  <c r="AP332" i="20"/>
  <c r="AQ332" i="20"/>
  <c r="AR332" i="20"/>
  <c r="AS332" i="20"/>
  <c r="AT332" i="20"/>
  <c r="AU332" i="20"/>
  <c r="Y333" i="20"/>
  <c r="Z333" i="20"/>
  <c r="AA333" i="20"/>
  <c r="AB333" i="20"/>
  <c r="AC333" i="20"/>
  <c r="AD333" i="20"/>
  <c r="AE333" i="20"/>
  <c r="AF333" i="20"/>
  <c r="AG333" i="20"/>
  <c r="AH333" i="20"/>
  <c r="AI333" i="20"/>
  <c r="AJ333" i="20"/>
  <c r="AK333" i="20"/>
  <c r="AL333" i="20"/>
  <c r="AM333" i="20"/>
  <c r="AN333" i="20"/>
  <c r="AO333" i="20"/>
  <c r="AP333" i="20"/>
  <c r="AQ333" i="20"/>
  <c r="AR333" i="20"/>
  <c r="AS333" i="20"/>
  <c r="AT333" i="20"/>
  <c r="AU333" i="20"/>
  <c r="AV333" i="20"/>
  <c r="AW333" i="20"/>
  <c r="Y334" i="20"/>
  <c r="Z334" i="20"/>
  <c r="AA334" i="20"/>
  <c r="AB334" i="20"/>
  <c r="AC334" i="20"/>
  <c r="AD334" i="20"/>
  <c r="AE334" i="20"/>
  <c r="AF334" i="20"/>
  <c r="AG334" i="20"/>
  <c r="AH334" i="20"/>
  <c r="AI334" i="20"/>
  <c r="AJ334" i="20"/>
  <c r="AK334" i="20"/>
  <c r="AL334" i="20"/>
  <c r="AM334" i="20"/>
  <c r="AN334" i="20"/>
  <c r="AO334" i="20"/>
  <c r="AP334" i="20"/>
  <c r="AQ334" i="20"/>
  <c r="AR334" i="20"/>
  <c r="AS334" i="20"/>
  <c r="AT334" i="20"/>
  <c r="AU334" i="20"/>
  <c r="Y335" i="20"/>
  <c r="Z335" i="20"/>
  <c r="AA335" i="20"/>
  <c r="AB335" i="20"/>
  <c r="AC335" i="20"/>
  <c r="AD335" i="20"/>
  <c r="AE335" i="20"/>
  <c r="AF335" i="20"/>
  <c r="AG335" i="20"/>
  <c r="AH335" i="20"/>
  <c r="AI335" i="20"/>
  <c r="AJ335" i="20"/>
  <c r="AK335" i="20"/>
  <c r="AL335" i="20"/>
  <c r="AM335" i="20"/>
  <c r="AN335" i="20"/>
  <c r="AO335" i="20"/>
  <c r="AP335" i="20"/>
  <c r="AQ335" i="20"/>
  <c r="AR335" i="20"/>
  <c r="AS335" i="20"/>
  <c r="AT335" i="20"/>
  <c r="AU335" i="20"/>
  <c r="AV335" i="20"/>
  <c r="AW335" i="20"/>
  <c r="AX335" i="20"/>
  <c r="AY335" i="20"/>
  <c r="AZ335" i="20"/>
  <c r="BA335" i="20"/>
  <c r="BB335" i="20"/>
  <c r="Z235" i="20"/>
  <c r="AA235" i="20"/>
  <c r="AB235" i="20"/>
  <c r="AC235" i="20"/>
  <c r="AD235" i="20"/>
  <c r="AE235" i="20"/>
  <c r="AF235" i="20"/>
  <c r="AG235" i="20"/>
  <c r="AH235" i="20"/>
  <c r="AI235" i="20"/>
  <c r="AJ235" i="20"/>
  <c r="AK235" i="20"/>
  <c r="AL235" i="20"/>
  <c r="AM235" i="20"/>
  <c r="AN235" i="20"/>
  <c r="AO235" i="20"/>
  <c r="AP235" i="20"/>
  <c r="AQ235" i="20"/>
  <c r="AR235" i="20"/>
  <c r="AS235" i="20"/>
  <c r="AT235" i="20"/>
  <c r="AU235" i="20"/>
  <c r="AV235" i="20"/>
  <c r="AW235" i="20"/>
  <c r="AX235" i="20"/>
  <c r="AY235" i="20"/>
  <c r="AZ235" i="20"/>
  <c r="BA235" i="20"/>
  <c r="BB235" i="20"/>
  <c r="Y235" i="20"/>
  <c r="AW94" i="20"/>
  <c r="AX94" i="20"/>
  <c r="AY94" i="20"/>
  <c r="AZ94" i="20"/>
  <c r="BA94" i="20"/>
  <c r="BB94" i="20"/>
  <c r="AW95" i="20"/>
  <c r="AX95" i="20"/>
  <c r="AY95" i="20"/>
  <c r="AZ95" i="20"/>
  <c r="BA95" i="20"/>
  <c r="BB95" i="20"/>
  <c r="AW96" i="20"/>
  <c r="AX96" i="20"/>
  <c r="AY96" i="20"/>
  <c r="AZ96" i="20"/>
  <c r="BA96" i="20"/>
  <c r="BB96" i="20"/>
  <c r="AW97" i="20"/>
  <c r="AX97" i="20"/>
  <c r="AY97" i="20"/>
  <c r="AZ97" i="20"/>
  <c r="BA97" i="20"/>
  <c r="BB97" i="20"/>
  <c r="AW98" i="20"/>
  <c r="AX98" i="20"/>
  <c r="AY98" i="20"/>
  <c r="AZ98" i="20"/>
  <c r="BA98" i="20"/>
  <c r="BB98" i="20"/>
  <c r="AW99" i="20"/>
  <c r="AX99" i="20"/>
  <c r="AY99" i="20"/>
  <c r="AZ99" i="20"/>
  <c r="BA99" i="20"/>
  <c r="BB99" i="20"/>
  <c r="AW100" i="20"/>
  <c r="AX100" i="20"/>
  <c r="AY100" i="20"/>
  <c r="AZ100" i="20"/>
  <c r="BA100" i="20"/>
  <c r="BB100" i="20"/>
  <c r="AW101" i="20"/>
  <c r="AX101" i="20"/>
  <c r="AY101" i="20"/>
  <c r="AZ101" i="20"/>
  <c r="BA101" i="20"/>
  <c r="BB101" i="20"/>
  <c r="AW102" i="20"/>
  <c r="AX102" i="20"/>
  <c r="AY102" i="20"/>
  <c r="AZ102" i="20"/>
  <c r="BA102" i="20"/>
  <c r="BB102" i="20"/>
  <c r="AW103" i="20"/>
  <c r="AX103" i="20"/>
  <c r="AY103" i="20"/>
  <c r="AZ103" i="20"/>
  <c r="BA103" i="20"/>
  <c r="BB103" i="20"/>
  <c r="AW104" i="20"/>
  <c r="AX104" i="20"/>
  <c r="AY104" i="20"/>
  <c r="AZ104" i="20"/>
  <c r="BA104" i="20"/>
  <c r="BB104" i="20"/>
  <c r="AW105" i="20"/>
  <c r="AX105" i="20"/>
  <c r="AY105" i="20"/>
  <c r="AZ105" i="20"/>
  <c r="BA105" i="20"/>
  <c r="BB105" i="20"/>
  <c r="AW106" i="20"/>
  <c r="AX106" i="20"/>
  <c r="AY106" i="20"/>
  <c r="AZ106" i="20"/>
  <c r="BA106" i="20"/>
  <c r="BB106" i="20"/>
  <c r="AW107" i="20"/>
  <c r="AX107" i="20"/>
  <c r="AY107" i="20"/>
  <c r="AZ107" i="20"/>
  <c r="BA107" i="20"/>
  <c r="BB107" i="20"/>
  <c r="AW108" i="20"/>
  <c r="AX108" i="20"/>
  <c r="AY108" i="20"/>
  <c r="AZ108" i="20"/>
  <c r="BA108" i="20"/>
  <c r="BB108" i="20"/>
  <c r="AW109" i="20"/>
  <c r="AX109" i="20"/>
  <c r="AY109" i="20"/>
  <c r="AZ109" i="20"/>
  <c r="BA109" i="20"/>
  <c r="BB109" i="20"/>
  <c r="AW110" i="20"/>
  <c r="AX110" i="20"/>
  <c r="AY110" i="20"/>
  <c r="AZ110" i="20"/>
  <c r="BA110" i="20"/>
  <c r="BB110" i="20"/>
  <c r="AW111" i="20"/>
  <c r="AX111" i="20"/>
  <c r="AY111" i="20"/>
  <c r="AZ111" i="20"/>
  <c r="BA111" i="20"/>
  <c r="BB111" i="20"/>
  <c r="AW112" i="20"/>
  <c r="AX112" i="20"/>
  <c r="AY112" i="20"/>
  <c r="AZ112" i="20"/>
  <c r="BA112" i="20"/>
  <c r="BB112" i="20"/>
  <c r="AW113" i="20"/>
  <c r="AX113" i="20"/>
  <c r="AY113" i="20"/>
  <c r="AZ113" i="20"/>
  <c r="BA113" i="20"/>
  <c r="BB113" i="20"/>
  <c r="AW114" i="20"/>
  <c r="AX114" i="20"/>
  <c r="AY114" i="20"/>
  <c r="AZ114" i="20"/>
  <c r="BA114" i="20"/>
  <c r="BB114" i="20"/>
  <c r="AW115" i="20"/>
  <c r="AX115" i="20"/>
  <c r="AY115" i="20"/>
  <c r="AZ115" i="20"/>
  <c r="BA115" i="20"/>
  <c r="BB115" i="20"/>
  <c r="AW116" i="20"/>
  <c r="AX116" i="20"/>
  <c r="AY116" i="20"/>
  <c r="AZ116" i="20"/>
  <c r="BA116" i="20"/>
  <c r="BB116" i="20"/>
  <c r="AW117" i="20"/>
  <c r="AX117" i="20"/>
  <c r="AY117" i="20"/>
  <c r="AZ117" i="20"/>
  <c r="BA117" i="20"/>
  <c r="BB117" i="20"/>
  <c r="AW118" i="20"/>
  <c r="AX118" i="20"/>
  <c r="AY118" i="20"/>
  <c r="AZ118" i="20"/>
  <c r="BA118" i="20"/>
  <c r="BB118" i="20"/>
  <c r="AW119" i="20"/>
  <c r="AX119" i="20"/>
  <c r="AY119" i="20"/>
  <c r="AZ119" i="20"/>
  <c r="BA119" i="20"/>
  <c r="BB119" i="20"/>
  <c r="AW120" i="20"/>
  <c r="AX120" i="20"/>
  <c r="AY120" i="20"/>
  <c r="AZ120" i="20"/>
  <c r="BA120" i="20"/>
  <c r="BB120" i="20"/>
  <c r="AW121" i="20"/>
  <c r="AX121" i="20"/>
  <c r="AY121" i="20"/>
  <c r="AZ121" i="20"/>
  <c r="BA121" i="20"/>
  <c r="BB121" i="20"/>
  <c r="AW122" i="20"/>
  <c r="AX122" i="20"/>
  <c r="AY122" i="20"/>
  <c r="AZ122" i="20"/>
  <c r="BA122" i="20"/>
  <c r="BB122" i="20"/>
  <c r="AW123" i="20"/>
  <c r="AX123" i="20"/>
  <c r="AY123" i="20"/>
  <c r="AZ123" i="20"/>
  <c r="BA123" i="20"/>
  <c r="BB123" i="20"/>
  <c r="AW124" i="20"/>
  <c r="AX124" i="20"/>
  <c r="AY124" i="20"/>
  <c r="AZ124" i="20"/>
  <c r="BA124" i="20"/>
  <c r="BB124" i="20"/>
  <c r="AW125" i="20"/>
  <c r="AX125" i="20"/>
  <c r="AY125" i="20"/>
  <c r="AZ125" i="20"/>
  <c r="BA125" i="20"/>
  <c r="BB125" i="20"/>
  <c r="AW126" i="20"/>
  <c r="AX126" i="20"/>
  <c r="AY126" i="20"/>
  <c r="AZ126" i="20"/>
  <c r="BA126" i="20"/>
  <c r="BB126" i="20"/>
  <c r="AW127" i="20"/>
  <c r="AX127" i="20"/>
  <c r="AY127" i="20"/>
  <c r="AZ127" i="20"/>
  <c r="BA127" i="20"/>
  <c r="BB127" i="20"/>
  <c r="AW128" i="20"/>
  <c r="AX128" i="20"/>
  <c r="AY128" i="20"/>
  <c r="AZ128" i="20"/>
  <c r="BA128" i="20"/>
  <c r="BB128" i="20"/>
  <c r="AW129" i="20"/>
  <c r="AX129" i="20"/>
  <c r="AY129" i="20"/>
  <c r="AZ129" i="20"/>
  <c r="BA129" i="20"/>
  <c r="BB129" i="20"/>
  <c r="AW130" i="20"/>
  <c r="AX130" i="20"/>
  <c r="AY130" i="20"/>
  <c r="AZ130" i="20"/>
  <c r="BA130" i="20"/>
  <c r="BB130" i="20"/>
  <c r="AW131" i="20"/>
  <c r="AX131" i="20"/>
  <c r="AY131" i="20"/>
  <c r="AZ131" i="20"/>
  <c r="BA131" i="20"/>
  <c r="BB131" i="20"/>
  <c r="AW132" i="20"/>
  <c r="AX132" i="20"/>
  <c r="AY132" i="20"/>
  <c r="AZ132" i="20"/>
  <c r="BA132" i="20"/>
  <c r="BB132" i="20"/>
  <c r="AW133" i="20"/>
  <c r="AX133" i="20"/>
  <c r="AY133" i="20"/>
  <c r="AZ133" i="20"/>
  <c r="BA133" i="20"/>
  <c r="BB133" i="20"/>
  <c r="AW134" i="20"/>
  <c r="AX134" i="20"/>
  <c r="AY134" i="20"/>
  <c r="AZ134" i="20"/>
  <c r="BA134" i="20"/>
  <c r="BB134" i="20"/>
  <c r="AW135" i="20"/>
  <c r="AX135" i="20"/>
  <c r="AY135" i="20"/>
  <c r="AZ135" i="20"/>
  <c r="BA135" i="20"/>
  <c r="BB135" i="20"/>
  <c r="AW136" i="20"/>
  <c r="AX136" i="20"/>
  <c r="AY136" i="20"/>
  <c r="AZ136" i="20"/>
  <c r="BA136" i="20"/>
  <c r="BB136" i="20"/>
  <c r="AW137" i="20"/>
  <c r="AX137" i="20"/>
  <c r="AY137" i="20"/>
  <c r="AZ137" i="20"/>
  <c r="BA137" i="20"/>
  <c r="BB137" i="20"/>
  <c r="AW138" i="20"/>
  <c r="AX138" i="20"/>
  <c r="AY138" i="20"/>
  <c r="AZ138" i="20"/>
  <c r="BA138" i="20"/>
  <c r="BB138" i="20"/>
  <c r="AW139" i="20"/>
  <c r="AX139" i="20"/>
  <c r="AY139" i="20"/>
  <c r="AZ139" i="20"/>
  <c r="BA139" i="20"/>
  <c r="BB139" i="20"/>
  <c r="AW140" i="20"/>
  <c r="AX140" i="20"/>
  <c r="AY140" i="20"/>
  <c r="AZ140" i="20"/>
  <c r="BA140" i="20"/>
  <c r="BB140" i="20"/>
  <c r="AW141" i="20"/>
  <c r="AX141" i="20"/>
  <c r="AY141" i="20"/>
  <c r="AZ141" i="20"/>
  <c r="BA141" i="20"/>
  <c r="BB141" i="20"/>
  <c r="AW142" i="20"/>
  <c r="AX142" i="20"/>
  <c r="AY142" i="20"/>
  <c r="AZ142" i="20"/>
  <c r="BA142" i="20"/>
  <c r="BB142" i="20"/>
  <c r="AW143" i="20"/>
  <c r="AX143" i="20"/>
  <c r="AY143" i="20"/>
  <c r="AZ143" i="20"/>
  <c r="BA143" i="20"/>
  <c r="BB143" i="20"/>
  <c r="AW144" i="20"/>
  <c r="AX144" i="20"/>
  <c r="AY144" i="20"/>
  <c r="AZ144" i="20"/>
  <c r="BA144" i="20"/>
  <c r="BB144" i="20"/>
  <c r="AW145" i="20"/>
  <c r="AX145" i="20"/>
  <c r="AY145" i="20"/>
  <c r="AZ145" i="20"/>
  <c r="BA145" i="20"/>
  <c r="BB145" i="20"/>
  <c r="AW146" i="20"/>
  <c r="AX146" i="20"/>
  <c r="AY146" i="20"/>
  <c r="AZ146" i="20"/>
  <c r="BA146" i="20"/>
  <c r="BB146" i="20"/>
  <c r="AW147" i="20"/>
  <c r="AX147" i="20"/>
  <c r="AY147" i="20"/>
  <c r="AZ147" i="20"/>
  <c r="BA147" i="20"/>
  <c r="BB147" i="20"/>
  <c r="AW148" i="20"/>
  <c r="AX148" i="20"/>
  <c r="AY148" i="20"/>
  <c r="AZ148" i="20"/>
  <c r="BA148" i="20"/>
  <c r="BB148" i="20"/>
  <c r="AW149" i="20"/>
  <c r="AX149" i="20"/>
  <c r="AY149" i="20"/>
  <c r="AZ149" i="20"/>
  <c r="BA149" i="20"/>
  <c r="BB149" i="20"/>
  <c r="AW150" i="20"/>
  <c r="AX150" i="20"/>
  <c r="AY150" i="20"/>
  <c r="AZ150" i="20"/>
  <c r="BA150" i="20"/>
  <c r="BB150" i="20"/>
  <c r="AW151" i="20"/>
  <c r="AX151" i="20"/>
  <c r="AY151" i="20"/>
  <c r="AZ151" i="20"/>
  <c r="BA151" i="20"/>
  <c r="BB151" i="20"/>
  <c r="AW152" i="20"/>
  <c r="AX152" i="20"/>
  <c r="AY152" i="20"/>
  <c r="AZ152" i="20"/>
  <c r="BA152" i="20"/>
  <c r="BB152" i="20"/>
  <c r="AW153" i="20"/>
  <c r="AX153" i="20"/>
  <c r="AY153" i="20"/>
  <c r="AZ153" i="20"/>
  <c r="BA153" i="20"/>
  <c r="BB153" i="20"/>
  <c r="AW154" i="20"/>
  <c r="AX154" i="20"/>
  <c r="AY154" i="20"/>
  <c r="AZ154" i="20"/>
  <c r="BA154" i="20"/>
  <c r="BB154" i="20"/>
  <c r="AW155" i="20"/>
  <c r="AX155" i="20"/>
  <c r="AY155" i="20"/>
  <c r="AZ155" i="20"/>
  <c r="BA155" i="20"/>
  <c r="BB155" i="20"/>
  <c r="AW156" i="20"/>
  <c r="AX156" i="20"/>
  <c r="AY156" i="20"/>
  <c r="AZ156" i="20"/>
  <c r="BA156" i="20"/>
  <c r="BB156" i="20"/>
  <c r="AW157" i="20"/>
  <c r="AX157" i="20"/>
  <c r="AY157" i="20"/>
  <c r="AZ157" i="20"/>
  <c r="BA157" i="20"/>
  <c r="BB157" i="20"/>
  <c r="AW158" i="20"/>
  <c r="AX158" i="20"/>
  <c r="AY158" i="20"/>
  <c r="AZ158" i="20"/>
  <c r="BA158" i="20"/>
  <c r="BB158" i="20"/>
  <c r="AW159" i="20"/>
  <c r="AX159" i="20"/>
  <c r="AY159" i="20"/>
  <c r="AZ159" i="20"/>
  <c r="BA159" i="20"/>
  <c r="BB159" i="20"/>
  <c r="AW160" i="20"/>
  <c r="AX160" i="20"/>
  <c r="AY160" i="20"/>
  <c r="AZ160" i="20"/>
  <c r="BA160" i="20"/>
  <c r="BB160" i="20"/>
  <c r="AW161" i="20"/>
  <c r="AX161" i="20"/>
  <c r="AY161" i="20"/>
  <c r="AZ161" i="20"/>
  <c r="BA161" i="20"/>
  <c r="BB161" i="20"/>
  <c r="AW162" i="20"/>
  <c r="AX162" i="20"/>
  <c r="AY162" i="20"/>
  <c r="AZ162" i="20"/>
  <c r="BA162" i="20"/>
  <c r="BB162" i="20"/>
  <c r="AW163" i="20"/>
  <c r="AX163" i="20"/>
  <c r="AY163" i="20"/>
  <c r="AZ163" i="20"/>
  <c r="BA163" i="20"/>
  <c r="BB163" i="20"/>
  <c r="AW164" i="20"/>
  <c r="AX164" i="20"/>
  <c r="AY164" i="20"/>
  <c r="AZ164" i="20"/>
  <c r="BA164" i="20"/>
  <c r="BB164" i="20"/>
  <c r="AW165" i="20"/>
  <c r="AX165" i="20"/>
  <c r="AY165" i="20"/>
  <c r="AZ165" i="20"/>
  <c r="BA165" i="20"/>
  <c r="BB165" i="20"/>
  <c r="AW166" i="20"/>
  <c r="AX166" i="20"/>
  <c r="AY166" i="20"/>
  <c r="AZ166" i="20"/>
  <c r="BA166" i="20"/>
  <c r="BB166" i="20"/>
  <c r="AW167" i="20"/>
  <c r="AX167" i="20"/>
  <c r="AY167" i="20"/>
  <c r="AZ167" i="20"/>
  <c r="BA167" i="20"/>
  <c r="BB167" i="20"/>
  <c r="AW168" i="20"/>
  <c r="AX168" i="20"/>
  <c r="AY168" i="20"/>
  <c r="AZ168" i="20"/>
  <c r="BA168" i="20"/>
  <c r="BB168" i="20"/>
  <c r="AW169" i="20"/>
  <c r="AX169" i="20"/>
  <c r="AY169" i="20"/>
  <c r="AZ169" i="20"/>
  <c r="BA169" i="20"/>
  <c r="BB169" i="20"/>
  <c r="AW170" i="20"/>
  <c r="AX170" i="20"/>
  <c r="AY170" i="20"/>
  <c r="AZ170" i="20"/>
  <c r="BA170" i="20"/>
  <c r="BB170" i="20"/>
  <c r="AW171" i="20"/>
  <c r="AX171" i="20"/>
  <c r="AY171" i="20"/>
  <c r="AZ171" i="20"/>
  <c r="BA171" i="20"/>
  <c r="BB171" i="20"/>
  <c r="AW172" i="20"/>
  <c r="AX172" i="20"/>
  <c r="AY172" i="20"/>
  <c r="AZ172" i="20"/>
  <c r="BA172" i="20"/>
  <c r="BB172" i="20"/>
  <c r="AW173" i="20"/>
  <c r="AX173" i="20"/>
  <c r="AY173" i="20"/>
  <c r="AZ173" i="20"/>
  <c r="BA173" i="20"/>
  <c r="BB173" i="20"/>
  <c r="AW174" i="20"/>
  <c r="AX174" i="20"/>
  <c r="AY174" i="20"/>
  <c r="AZ174" i="20"/>
  <c r="BA174" i="20"/>
  <c r="BB174" i="20"/>
  <c r="AW175" i="20"/>
  <c r="AX175" i="20"/>
  <c r="AY175" i="20"/>
  <c r="AZ175" i="20"/>
  <c r="BA175" i="20"/>
  <c r="BB175" i="20"/>
  <c r="AW176" i="20"/>
  <c r="AX176" i="20"/>
  <c r="AY176" i="20"/>
  <c r="AZ176" i="20"/>
  <c r="BA176" i="20"/>
  <c r="BB176" i="20"/>
  <c r="AW177" i="20"/>
  <c r="AX177" i="20"/>
  <c r="AY177" i="20"/>
  <c r="AZ177" i="20"/>
  <c r="BA177" i="20"/>
  <c r="BB177" i="20"/>
  <c r="AW178" i="20"/>
  <c r="AX178" i="20"/>
  <c r="AY178" i="20"/>
  <c r="AZ178" i="20"/>
  <c r="BA178" i="20"/>
  <c r="BB178" i="20"/>
  <c r="AW179" i="20"/>
  <c r="AX179" i="20"/>
  <c r="AY179" i="20"/>
  <c r="AZ179" i="20"/>
  <c r="BA179" i="20"/>
  <c r="BB179" i="20"/>
  <c r="AW180" i="20"/>
  <c r="AX180" i="20"/>
  <c r="AY180" i="20"/>
  <c r="AZ180" i="20"/>
  <c r="BA180" i="20"/>
  <c r="BB180" i="20"/>
  <c r="AW181" i="20"/>
  <c r="AX181" i="20"/>
  <c r="AY181" i="20"/>
  <c r="AZ181" i="20"/>
  <c r="BA181" i="20"/>
  <c r="BB181" i="20"/>
  <c r="AW182" i="20"/>
  <c r="AX182" i="20"/>
  <c r="AY182" i="20"/>
  <c r="AZ182" i="20"/>
  <c r="BA182" i="20"/>
  <c r="BB182" i="20"/>
  <c r="AW183" i="20"/>
  <c r="AX183" i="20"/>
  <c r="AY183" i="20"/>
  <c r="AZ183" i="20"/>
  <c r="BA183" i="20"/>
  <c r="BB183" i="20"/>
  <c r="AW184" i="20"/>
  <c r="AX184" i="20"/>
  <c r="AY184" i="20"/>
  <c r="AZ184" i="20"/>
  <c r="BA184" i="20"/>
  <c r="BB184" i="20"/>
  <c r="AW185" i="20"/>
  <c r="AX185" i="20"/>
  <c r="AY185" i="20"/>
  <c r="AZ185" i="20"/>
  <c r="BA185" i="20"/>
  <c r="BB185" i="20"/>
  <c r="AW186" i="20"/>
  <c r="AX186" i="20"/>
  <c r="AY186" i="20"/>
  <c r="AZ186" i="20"/>
  <c r="BA186" i="20"/>
  <c r="BB186" i="20"/>
  <c r="AW187" i="20"/>
  <c r="AX187" i="20"/>
  <c r="AY187" i="20"/>
  <c r="AZ187" i="20"/>
  <c r="BA187" i="20"/>
  <c r="BB187" i="20"/>
  <c r="AW188" i="20"/>
  <c r="AX188" i="20"/>
  <c r="AY188" i="20"/>
  <c r="AZ188" i="20"/>
  <c r="BA188" i="20"/>
  <c r="BB188" i="20"/>
  <c r="AW189" i="20"/>
  <c r="AX189" i="20"/>
  <c r="AY189" i="20"/>
  <c r="AZ189" i="20"/>
  <c r="BA189" i="20"/>
  <c r="BB189" i="20"/>
  <c r="AW190" i="20"/>
  <c r="AX190" i="20"/>
  <c r="AY190" i="20"/>
  <c r="AZ190" i="20"/>
  <c r="BA190" i="20"/>
  <c r="BB190" i="20"/>
  <c r="AW191" i="20"/>
  <c r="AX191" i="20"/>
  <c r="AY191" i="20"/>
  <c r="AZ191" i="20"/>
  <c r="BA191" i="20"/>
  <c r="BB191" i="20"/>
  <c r="AW192" i="20"/>
  <c r="AX192" i="20"/>
  <c r="AY192" i="20"/>
  <c r="AZ192" i="20"/>
  <c r="BA192" i="20"/>
  <c r="BB192" i="20"/>
  <c r="AW193" i="20"/>
  <c r="AX193" i="20"/>
  <c r="AY193" i="20"/>
  <c r="AZ193" i="20"/>
  <c r="BA193" i="20"/>
  <c r="BB193" i="20"/>
  <c r="AW194" i="20"/>
  <c r="AX194" i="20"/>
  <c r="AY194" i="20"/>
  <c r="AZ194" i="20"/>
  <c r="BA194" i="20"/>
  <c r="BB194" i="20"/>
  <c r="AW195" i="20"/>
  <c r="AX195" i="20"/>
  <c r="AY195" i="20"/>
  <c r="AZ195" i="20"/>
  <c r="BA195" i="20"/>
  <c r="BB195" i="20"/>
  <c r="AW196" i="20"/>
  <c r="AX196" i="20"/>
  <c r="AY196" i="20"/>
  <c r="AZ196" i="20"/>
  <c r="BA196" i="20"/>
  <c r="BB196" i="20"/>
  <c r="AW197" i="20"/>
  <c r="AX197" i="20"/>
  <c r="AY197" i="20"/>
  <c r="AZ197" i="20"/>
  <c r="BA197" i="20"/>
  <c r="BB197" i="20"/>
  <c r="AW198" i="20"/>
  <c r="AX198" i="20"/>
  <c r="AY198" i="20"/>
  <c r="AZ198" i="20"/>
  <c r="BA198" i="20"/>
  <c r="BB198" i="20"/>
  <c r="Y95" i="20"/>
  <c r="Z95" i="20"/>
  <c r="AA95" i="20"/>
  <c r="AB95" i="20"/>
  <c r="AC95" i="20"/>
  <c r="AD95" i="20"/>
  <c r="AE95" i="20"/>
  <c r="AF95" i="20"/>
  <c r="AG95" i="20"/>
  <c r="AH95" i="20"/>
  <c r="AI95" i="20"/>
  <c r="AJ95" i="20"/>
  <c r="AK95" i="20"/>
  <c r="AL95" i="20"/>
  <c r="AM95" i="20"/>
  <c r="AN95" i="20"/>
  <c r="AO95" i="20"/>
  <c r="AP95" i="20"/>
  <c r="AQ95" i="20"/>
  <c r="AR95" i="20"/>
  <c r="AS95" i="20"/>
  <c r="AT95" i="20"/>
  <c r="AU95" i="20"/>
  <c r="AV95" i="20"/>
  <c r="Y96" i="20"/>
  <c r="Z96" i="20"/>
  <c r="AA96" i="20"/>
  <c r="AB96" i="20"/>
  <c r="AC96" i="20"/>
  <c r="AD96" i="20"/>
  <c r="AE96" i="20"/>
  <c r="AF96" i="20"/>
  <c r="AG96" i="20"/>
  <c r="AH96" i="20"/>
  <c r="AI96" i="20"/>
  <c r="AJ96" i="20"/>
  <c r="AK96" i="20"/>
  <c r="AL96" i="20"/>
  <c r="AM96" i="20"/>
  <c r="AN96" i="20"/>
  <c r="AO96" i="20"/>
  <c r="AP96" i="20"/>
  <c r="AQ96" i="20"/>
  <c r="AR96" i="20"/>
  <c r="AS96" i="20"/>
  <c r="AT96" i="20"/>
  <c r="AU96" i="20"/>
  <c r="AV96" i="20"/>
  <c r="Y97" i="20"/>
  <c r="Z97" i="20"/>
  <c r="AA97" i="20"/>
  <c r="AB97" i="20"/>
  <c r="AC97" i="20"/>
  <c r="AD97" i="20"/>
  <c r="AE97" i="20"/>
  <c r="AF97" i="20"/>
  <c r="AG97" i="20"/>
  <c r="AH97" i="20"/>
  <c r="AI97" i="20"/>
  <c r="AJ97" i="20"/>
  <c r="AK97" i="20"/>
  <c r="AL97" i="20"/>
  <c r="AM97" i="20"/>
  <c r="AN97" i="20"/>
  <c r="AO97" i="20"/>
  <c r="AP97" i="20"/>
  <c r="AQ97" i="20"/>
  <c r="AR97" i="20"/>
  <c r="AS97" i="20"/>
  <c r="AT97" i="20"/>
  <c r="AU97" i="20"/>
  <c r="AV97" i="20"/>
  <c r="Y98" i="20"/>
  <c r="Z98" i="20"/>
  <c r="AA98" i="20"/>
  <c r="AB98" i="20"/>
  <c r="AC98" i="20"/>
  <c r="AD98" i="20"/>
  <c r="AE98" i="20"/>
  <c r="AF98" i="20"/>
  <c r="AG98" i="20"/>
  <c r="AH98" i="20"/>
  <c r="AI98" i="20"/>
  <c r="AJ98" i="20"/>
  <c r="AK98" i="20"/>
  <c r="AL98" i="20"/>
  <c r="AM98" i="20"/>
  <c r="AN98" i="20"/>
  <c r="AO98" i="20"/>
  <c r="AP98" i="20"/>
  <c r="AQ98" i="20"/>
  <c r="AR98" i="20"/>
  <c r="AS98" i="20"/>
  <c r="AT98" i="20"/>
  <c r="AU98" i="20"/>
  <c r="AV98" i="20"/>
  <c r="Y99" i="20"/>
  <c r="Z99" i="20"/>
  <c r="AA99" i="20"/>
  <c r="AB99" i="20"/>
  <c r="AC99" i="20"/>
  <c r="AD99" i="20"/>
  <c r="AE99" i="20"/>
  <c r="AF99" i="20"/>
  <c r="AG99" i="20"/>
  <c r="AH99" i="20"/>
  <c r="AI99" i="20"/>
  <c r="AJ99" i="20"/>
  <c r="AK99" i="20"/>
  <c r="AL99" i="20"/>
  <c r="AM99" i="20"/>
  <c r="AN99" i="20"/>
  <c r="AO99" i="20"/>
  <c r="AP99" i="20"/>
  <c r="AQ99" i="20"/>
  <c r="AR99" i="20"/>
  <c r="AS99" i="20"/>
  <c r="AT99" i="20"/>
  <c r="AU99" i="20"/>
  <c r="AV99" i="20"/>
  <c r="Y100" i="20"/>
  <c r="Z100" i="20"/>
  <c r="AA100" i="20"/>
  <c r="AB100" i="20"/>
  <c r="AC100" i="20"/>
  <c r="AD100" i="20"/>
  <c r="AE100" i="20"/>
  <c r="AF100" i="20"/>
  <c r="AG100" i="20"/>
  <c r="AH100" i="20"/>
  <c r="AI100" i="20"/>
  <c r="AJ100" i="20"/>
  <c r="AK100" i="20"/>
  <c r="AL100" i="20"/>
  <c r="AM100" i="20"/>
  <c r="AN100" i="20"/>
  <c r="AO100" i="20"/>
  <c r="AP100" i="20"/>
  <c r="AQ100" i="20"/>
  <c r="AR100" i="20"/>
  <c r="AS100" i="20"/>
  <c r="AT100" i="20"/>
  <c r="AU100" i="20"/>
  <c r="AV100" i="20"/>
  <c r="Y101" i="20"/>
  <c r="Z101" i="20"/>
  <c r="AA101" i="20"/>
  <c r="AB101" i="20"/>
  <c r="AC101" i="20"/>
  <c r="AD101" i="20"/>
  <c r="AE101" i="20"/>
  <c r="AF101" i="20"/>
  <c r="AG101" i="20"/>
  <c r="AH101" i="20"/>
  <c r="AI101" i="20"/>
  <c r="AJ101" i="20"/>
  <c r="AK101" i="20"/>
  <c r="AL101" i="20"/>
  <c r="AM101" i="20"/>
  <c r="AN101" i="20"/>
  <c r="AO101" i="20"/>
  <c r="AP101" i="20"/>
  <c r="AQ101" i="20"/>
  <c r="AR101" i="20"/>
  <c r="AS101" i="20"/>
  <c r="AT101" i="20"/>
  <c r="AU101" i="20"/>
  <c r="AV101" i="20"/>
  <c r="Y102" i="20"/>
  <c r="Z102" i="20"/>
  <c r="AA102" i="20"/>
  <c r="AB102" i="20"/>
  <c r="AC102" i="20"/>
  <c r="AD102" i="20"/>
  <c r="AE102" i="20"/>
  <c r="AF102" i="20"/>
  <c r="AG102" i="20"/>
  <c r="AH102" i="20"/>
  <c r="AI102" i="20"/>
  <c r="AJ102" i="20"/>
  <c r="AK102" i="20"/>
  <c r="AL102" i="20"/>
  <c r="AM102" i="20"/>
  <c r="AN102" i="20"/>
  <c r="AO102" i="20"/>
  <c r="AP102" i="20"/>
  <c r="AQ102" i="20"/>
  <c r="AR102" i="20"/>
  <c r="AS102" i="20"/>
  <c r="AT102" i="20"/>
  <c r="AU102" i="20"/>
  <c r="AV102" i="20"/>
  <c r="Y103" i="20"/>
  <c r="Z103" i="20"/>
  <c r="AA103" i="20"/>
  <c r="AB103" i="20"/>
  <c r="AC103" i="20"/>
  <c r="AD103" i="20"/>
  <c r="AE103" i="20"/>
  <c r="AF103" i="20"/>
  <c r="AG103" i="20"/>
  <c r="AH103" i="20"/>
  <c r="AI103" i="20"/>
  <c r="AJ103" i="20"/>
  <c r="AK103" i="20"/>
  <c r="AL103" i="20"/>
  <c r="AM103" i="20"/>
  <c r="AN103" i="20"/>
  <c r="AO103" i="20"/>
  <c r="AP103" i="20"/>
  <c r="AQ103" i="20"/>
  <c r="AR103" i="20"/>
  <c r="AS103" i="20"/>
  <c r="AT103" i="20"/>
  <c r="AU103" i="20"/>
  <c r="AV103" i="20"/>
  <c r="Y104" i="20"/>
  <c r="Z104" i="20"/>
  <c r="AA104" i="20"/>
  <c r="AB104" i="20"/>
  <c r="AC104" i="20"/>
  <c r="AD104" i="20"/>
  <c r="AE104" i="20"/>
  <c r="AF104" i="20"/>
  <c r="AG104" i="20"/>
  <c r="AH104" i="20"/>
  <c r="AI104" i="20"/>
  <c r="AJ104" i="20"/>
  <c r="AK104" i="20"/>
  <c r="AL104" i="20"/>
  <c r="AM104" i="20"/>
  <c r="AN104" i="20"/>
  <c r="AO104" i="20"/>
  <c r="AP104" i="20"/>
  <c r="AQ104" i="20"/>
  <c r="AR104" i="20"/>
  <c r="AS104" i="20"/>
  <c r="AT104" i="20"/>
  <c r="AU104" i="20"/>
  <c r="AV104" i="20"/>
  <c r="Y105" i="20"/>
  <c r="Z105" i="20"/>
  <c r="AA105" i="20"/>
  <c r="AB105" i="20"/>
  <c r="AC105" i="20"/>
  <c r="AD105" i="20"/>
  <c r="AE105" i="20"/>
  <c r="AF105" i="20"/>
  <c r="AG105" i="20"/>
  <c r="AH105" i="20"/>
  <c r="AI105" i="20"/>
  <c r="AJ105" i="20"/>
  <c r="AK105" i="20"/>
  <c r="AL105" i="20"/>
  <c r="AM105" i="20"/>
  <c r="AN105" i="20"/>
  <c r="AO105" i="20"/>
  <c r="AP105" i="20"/>
  <c r="AQ105" i="20"/>
  <c r="AR105" i="20"/>
  <c r="AS105" i="20"/>
  <c r="AT105" i="20"/>
  <c r="AU105" i="20"/>
  <c r="AV105" i="20"/>
  <c r="Y106" i="20"/>
  <c r="Z106" i="20"/>
  <c r="AA106" i="20"/>
  <c r="AB106" i="20"/>
  <c r="AC106" i="20"/>
  <c r="AD106" i="20"/>
  <c r="AE106" i="20"/>
  <c r="AF106" i="20"/>
  <c r="AG106" i="20"/>
  <c r="AH106" i="20"/>
  <c r="AI106" i="20"/>
  <c r="AJ106" i="20"/>
  <c r="AK106" i="20"/>
  <c r="AL106" i="20"/>
  <c r="AM106" i="20"/>
  <c r="AN106" i="20"/>
  <c r="AO106" i="20"/>
  <c r="AP106" i="20"/>
  <c r="AQ106" i="20"/>
  <c r="AR106" i="20"/>
  <c r="AS106" i="20"/>
  <c r="AT106" i="20"/>
  <c r="AU106" i="20"/>
  <c r="AV106" i="20"/>
  <c r="Y107" i="20"/>
  <c r="Z107" i="20"/>
  <c r="AA107" i="20"/>
  <c r="AB107" i="20"/>
  <c r="AC107" i="20"/>
  <c r="AD107" i="20"/>
  <c r="AE107" i="20"/>
  <c r="AF107" i="20"/>
  <c r="AG107" i="20"/>
  <c r="AH107" i="20"/>
  <c r="AI107" i="20"/>
  <c r="AJ107" i="20"/>
  <c r="AK107" i="20"/>
  <c r="AL107" i="20"/>
  <c r="AM107" i="20"/>
  <c r="AN107" i="20"/>
  <c r="AO107" i="20"/>
  <c r="AP107" i="20"/>
  <c r="AQ107" i="20"/>
  <c r="AR107" i="20"/>
  <c r="AS107" i="20"/>
  <c r="AT107" i="20"/>
  <c r="AU107" i="20"/>
  <c r="AV107" i="20"/>
  <c r="Y108" i="20"/>
  <c r="Z108" i="20"/>
  <c r="AA108" i="20"/>
  <c r="AB108" i="20"/>
  <c r="AC108" i="20"/>
  <c r="AD108" i="20"/>
  <c r="AE108" i="20"/>
  <c r="AF108" i="20"/>
  <c r="AG108" i="20"/>
  <c r="AH108" i="20"/>
  <c r="AI108" i="20"/>
  <c r="AJ108" i="20"/>
  <c r="AK108" i="20"/>
  <c r="AL108" i="20"/>
  <c r="AM108" i="20"/>
  <c r="AN108" i="20"/>
  <c r="AO108" i="20"/>
  <c r="AP108" i="20"/>
  <c r="AQ108" i="20"/>
  <c r="AR108" i="20"/>
  <c r="AS108" i="20"/>
  <c r="AT108" i="20"/>
  <c r="AU108" i="20"/>
  <c r="AV108" i="20"/>
  <c r="Y109" i="20"/>
  <c r="Z109" i="20"/>
  <c r="AA109" i="20"/>
  <c r="AB109" i="20"/>
  <c r="AC109" i="20"/>
  <c r="AD109" i="20"/>
  <c r="AE109" i="20"/>
  <c r="AF109" i="20"/>
  <c r="AG109" i="20"/>
  <c r="AH109" i="20"/>
  <c r="AI109" i="20"/>
  <c r="AJ109" i="20"/>
  <c r="AK109" i="20"/>
  <c r="AL109" i="20"/>
  <c r="AM109" i="20"/>
  <c r="AN109" i="20"/>
  <c r="AO109" i="20"/>
  <c r="AP109" i="20"/>
  <c r="AQ109" i="20"/>
  <c r="AR109" i="20"/>
  <c r="AS109" i="20"/>
  <c r="AT109" i="20"/>
  <c r="AU109" i="20"/>
  <c r="AV109" i="20"/>
  <c r="Y110" i="20"/>
  <c r="Z110" i="20"/>
  <c r="AA110" i="20"/>
  <c r="AB110" i="20"/>
  <c r="AC110" i="20"/>
  <c r="AD110" i="20"/>
  <c r="AE110" i="20"/>
  <c r="AF110" i="20"/>
  <c r="AG110" i="20"/>
  <c r="AH110" i="20"/>
  <c r="AI110" i="20"/>
  <c r="AJ110" i="20"/>
  <c r="AK110" i="20"/>
  <c r="AL110" i="20"/>
  <c r="AM110" i="20"/>
  <c r="AN110" i="20"/>
  <c r="AO110" i="20"/>
  <c r="AP110" i="20"/>
  <c r="AQ110" i="20"/>
  <c r="AR110" i="20"/>
  <c r="AS110" i="20"/>
  <c r="AT110" i="20"/>
  <c r="AU110" i="20"/>
  <c r="AV110" i="20"/>
  <c r="Y111" i="20"/>
  <c r="Z111" i="20"/>
  <c r="AA111" i="20"/>
  <c r="AB111" i="20"/>
  <c r="AC111" i="20"/>
  <c r="AD111" i="20"/>
  <c r="AE111" i="20"/>
  <c r="AF111" i="20"/>
  <c r="AG111" i="20"/>
  <c r="AH111" i="20"/>
  <c r="AI111" i="20"/>
  <c r="AJ111" i="20"/>
  <c r="AK111" i="20"/>
  <c r="AL111" i="20"/>
  <c r="AM111" i="20"/>
  <c r="AN111" i="20"/>
  <c r="AO111" i="20"/>
  <c r="AP111" i="20"/>
  <c r="AQ111" i="20"/>
  <c r="AR111" i="20"/>
  <c r="AS111" i="20"/>
  <c r="AT111" i="20"/>
  <c r="AU111" i="20"/>
  <c r="AV111" i="20"/>
  <c r="Y112" i="20"/>
  <c r="Z112" i="20"/>
  <c r="AA112" i="20"/>
  <c r="AB112" i="20"/>
  <c r="AC112" i="20"/>
  <c r="AD112" i="20"/>
  <c r="AE112" i="20"/>
  <c r="AF112" i="20"/>
  <c r="AG112" i="20"/>
  <c r="AH112" i="20"/>
  <c r="AI112" i="20"/>
  <c r="AJ112" i="20"/>
  <c r="AK112" i="20"/>
  <c r="AL112" i="20"/>
  <c r="AM112" i="20"/>
  <c r="AN112" i="20"/>
  <c r="AO112" i="20"/>
  <c r="AP112" i="20"/>
  <c r="AQ112" i="20"/>
  <c r="AR112" i="20"/>
  <c r="AS112" i="20"/>
  <c r="AT112" i="20"/>
  <c r="AU112" i="20"/>
  <c r="AV112" i="20"/>
  <c r="Y113" i="20"/>
  <c r="Z113" i="20"/>
  <c r="AA113" i="20"/>
  <c r="AB113" i="20"/>
  <c r="AC113" i="20"/>
  <c r="AD113" i="20"/>
  <c r="AE113" i="20"/>
  <c r="AF113" i="20"/>
  <c r="AG113" i="20"/>
  <c r="AH113" i="20"/>
  <c r="AI113" i="20"/>
  <c r="AJ113" i="20"/>
  <c r="AK113" i="20"/>
  <c r="AL113" i="20"/>
  <c r="AM113" i="20"/>
  <c r="AN113" i="20"/>
  <c r="AO113" i="20"/>
  <c r="AP113" i="20"/>
  <c r="AQ113" i="20"/>
  <c r="AR113" i="20"/>
  <c r="AS113" i="20"/>
  <c r="AT113" i="20"/>
  <c r="AU113" i="20"/>
  <c r="AV113" i="20"/>
  <c r="Y114" i="20"/>
  <c r="Z114" i="20"/>
  <c r="AA114" i="20"/>
  <c r="AB114" i="20"/>
  <c r="AC114" i="20"/>
  <c r="AD114" i="20"/>
  <c r="AE114" i="20"/>
  <c r="AF114" i="20"/>
  <c r="AG114" i="20"/>
  <c r="AH114" i="20"/>
  <c r="AI114" i="20"/>
  <c r="AJ114" i="20"/>
  <c r="AK114" i="20"/>
  <c r="AL114" i="20"/>
  <c r="AM114" i="20"/>
  <c r="AN114" i="20"/>
  <c r="AO114" i="20"/>
  <c r="AP114" i="20"/>
  <c r="AQ114" i="20"/>
  <c r="AR114" i="20"/>
  <c r="AS114" i="20"/>
  <c r="AT114" i="20"/>
  <c r="AU114" i="20"/>
  <c r="AV114" i="20"/>
  <c r="Y115" i="20"/>
  <c r="Z115" i="20"/>
  <c r="AA115" i="20"/>
  <c r="AB115" i="20"/>
  <c r="AC115" i="20"/>
  <c r="AD115" i="20"/>
  <c r="AE115" i="20"/>
  <c r="AF115" i="20"/>
  <c r="AG115" i="20"/>
  <c r="AH115" i="20"/>
  <c r="AI115" i="20"/>
  <c r="AJ115" i="20"/>
  <c r="AK115" i="20"/>
  <c r="AL115" i="20"/>
  <c r="AM115" i="20"/>
  <c r="AN115" i="20"/>
  <c r="AO115" i="20"/>
  <c r="AP115" i="20"/>
  <c r="AQ115" i="20"/>
  <c r="AR115" i="20"/>
  <c r="AS115" i="20"/>
  <c r="AT115" i="20"/>
  <c r="AU115" i="20"/>
  <c r="AV115" i="20"/>
  <c r="Y116" i="20"/>
  <c r="Z116" i="20"/>
  <c r="AA116" i="20"/>
  <c r="AB116" i="20"/>
  <c r="AC116" i="20"/>
  <c r="AD116" i="20"/>
  <c r="AE116" i="20"/>
  <c r="AF116" i="20"/>
  <c r="AG116" i="20"/>
  <c r="AH116" i="20"/>
  <c r="AI116" i="20"/>
  <c r="AJ116" i="20"/>
  <c r="AK116" i="20"/>
  <c r="AL116" i="20"/>
  <c r="AM116" i="20"/>
  <c r="AN116" i="20"/>
  <c r="AO116" i="20"/>
  <c r="AP116" i="20"/>
  <c r="AQ116" i="20"/>
  <c r="AR116" i="20"/>
  <c r="AS116" i="20"/>
  <c r="AT116" i="20"/>
  <c r="AU116" i="20"/>
  <c r="AV116" i="20"/>
  <c r="Y117" i="20"/>
  <c r="Z117" i="20"/>
  <c r="AA117" i="20"/>
  <c r="AB117" i="20"/>
  <c r="AC117" i="20"/>
  <c r="AD117" i="20"/>
  <c r="AE117" i="20"/>
  <c r="AF117" i="20"/>
  <c r="AG117" i="20"/>
  <c r="AH117" i="20"/>
  <c r="AI117" i="20"/>
  <c r="AJ117" i="20"/>
  <c r="AK117" i="20"/>
  <c r="AL117" i="20"/>
  <c r="AM117" i="20"/>
  <c r="AN117" i="20"/>
  <c r="AO117" i="20"/>
  <c r="AP117" i="20"/>
  <c r="AQ117" i="20"/>
  <c r="AR117" i="20"/>
  <c r="AS117" i="20"/>
  <c r="AT117" i="20"/>
  <c r="AU117" i="20"/>
  <c r="AV117" i="20"/>
  <c r="Y118" i="20"/>
  <c r="Z118" i="20"/>
  <c r="AA118" i="20"/>
  <c r="AB118" i="20"/>
  <c r="AC118" i="20"/>
  <c r="AD118" i="20"/>
  <c r="AE118" i="20"/>
  <c r="AF118" i="20"/>
  <c r="AG118" i="20"/>
  <c r="AH118" i="20"/>
  <c r="AI118" i="20"/>
  <c r="AJ118" i="20"/>
  <c r="AK118" i="20"/>
  <c r="AL118" i="20"/>
  <c r="AM118" i="20"/>
  <c r="AN118" i="20"/>
  <c r="AO118" i="20"/>
  <c r="AP118" i="20"/>
  <c r="AQ118" i="20"/>
  <c r="AR118" i="20"/>
  <c r="AS118" i="20"/>
  <c r="AT118" i="20"/>
  <c r="AU118" i="20"/>
  <c r="AV118" i="20"/>
  <c r="Y119" i="20"/>
  <c r="Z119" i="20"/>
  <c r="AA119" i="20"/>
  <c r="AB119" i="20"/>
  <c r="AC119" i="20"/>
  <c r="AD119" i="20"/>
  <c r="AE119" i="20"/>
  <c r="AF119" i="20"/>
  <c r="AG119" i="20"/>
  <c r="AH119" i="20"/>
  <c r="AI119" i="20"/>
  <c r="AJ119" i="20"/>
  <c r="AK119" i="20"/>
  <c r="AL119" i="20"/>
  <c r="AM119" i="20"/>
  <c r="AN119" i="20"/>
  <c r="AO119" i="20"/>
  <c r="AP119" i="20"/>
  <c r="AQ119" i="20"/>
  <c r="AR119" i="20"/>
  <c r="AS119" i="20"/>
  <c r="AT119" i="20"/>
  <c r="AU119" i="20"/>
  <c r="AV119" i="20"/>
  <c r="Y120" i="20"/>
  <c r="Z120" i="20"/>
  <c r="AA120" i="20"/>
  <c r="AB120" i="20"/>
  <c r="AC120" i="20"/>
  <c r="AD120" i="20"/>
  <c r="AE120" i="20"/>
  <c r="AF120" i="20"/>
  <c r="AG120" i="20"/>
  <c r="AH120" i="20"/>
  <c r="AI120" i="20"/>
  <c r="AJ120" i="20"/>
  <c r="AK120" i="20"/>
  <c r="AL120" i="20"/>
  <c r="AM120" i="20"/>
  <c r="AN120" i="20"/>
  <c r="AO120" i="20"/>
  <c r="AP120" i="20"/>
  <c r="AQ120" i="20"/>
  <c r="AR120" i="20"/>
  <c r="AS120" i="20"/>
  <c r="AT120" i="20"/>
  <c r="AU120" i="20"/>
  <c r="AV120" i="20"/>
  <c r="Y121" i="20"/>
  <c r="Z121" i="20"/>
  <c r="AA121" i="20"/>
  <c r="AB121" i="20"/>
  <c r="AC121" i="20"/>
  <c r="AD121" i="20"/>
  <c r="AE121" i="20"/>
  <c r="AF121" i="20"/>
  <c r="AG121" i="20"/>
  <c r="AH121" i="20"/>
  <c r="AI121" i="20"/>
  <c r="AJ121" i="20"/>
  <c r="AK121" i="20"/>
  <c r="AL121" i="20"/>
  <c r="AM121" i="20"/>
  <c r="AN121" i="20"/>
  <c r="AO121" i="20"/>
  <c r="AP121" i="20"/>
  <c r="AQ121" i="20"/>
  <c r="AR121" i="20"/>
  <c r="AS121" i="20"/>
  <c r="AT121" i="20"/>
  <c r="AU121" i="20"/>
  <c r="AV121" i="20"/>
  <c r="Y122" i="20"/>
  <c r="Z122" i="20"/>
  <c r="AA122" i="20"/>
  <c r="AB122" i="20"/>
  <c r="AC122" i="20"/>
  <c r="AD122" i="20"/>
  <c r="AE122" i="20"/>
  <c r="AF122" i="20"/>
  <c r="AG122" i="20"/>
  <c r="AH122" i="20"/>
  <c r="AI122" i="20"/>
  <c r="AJ122" i="20"/>
  <c r="AK122" i="20"/>
  <c r="AL122" i="20"/>
  <c r="AM122" i="20"/>
  <c r="AN122" i="20"/>
  <c r="AO122" i="20"/>
  <c r="AP122" i="20"/>
  <c r="AQ122" i="20"/>
  <c r="AR122" i="20"/>
  <c r="AS122" i="20"/>
  <c r="AT122" i="20"/>
  <c r="AU122" i="20"/>
  <c r="AV122" i="20"/>
  <c r="Y123" i="20"/>
  <c r="Z123" i="20"/>
  <c r="AA123" i="20"/>
  <c r="AB123" i="20"/>
  <c r="AC123" i="20"/>
  <c r="AD123" i="20"/>
  <c r="AE123" i="20"/>
  <c r="AF123" i="20"/>
  <c r="AG123" i="20"/>
  <c r="AH123" i="20"/>
  <c r="AI123" i="20"/>
  <c r="AJ123" i="20"/>
  <c r="AK123" i="20"/>
  <c r="AL123" i="20"/>
  <c r="AM123" i="20"/>
  <c r="AN123" i="20"/>
  <c r="AO123" i="20"/>
  <c r="AP123" i="20"/>
  <c r="AQ123" i="20"/>
  <c r="AR123" i="20"/>
  <c r="AS123" i="20"/>
  <c r="AT123" i="20"/>
  <c r="AU123" i="20"/>
  <c r="AV123" i="20"/>
  <c r="Y124" i="20"/>
  <c r="Z124" i="20"/>
  <c r="AA124" i="20"/>
  <c r="AB124" i="20"/>
  <c r="AC124" i="20"/>
  <c r="AD124" i="20"/>
  <c r="AE124" i="20"/>
  <c r="AF124" i="20"/>
  <c r="AG124" i="20"/>
  <c r="AH124" i="20"/>
  <c r="AI124" i="20"/>
  <c r="AJ124" i="20"/>
  <c r="AK124" i="20"/>
  <c r="AL124" i="20"/>
  <c r="AM124" i="20"/>
  <c r="AN124" i="20"/>
  <c r="AO124" i="20"/>
  <c r="AP124" i="20"/>
  <c r="AQ124" i="20"/>
  <c r="AR124" i="20"/>
  <c r="AS124" i="20"/>
  <c r="AT124" i="20"/>
  <c r="AU124" i="20"/>
  <c r="AV124" i="20"/>
  <c r="Y125" i="20"/>
  <c r="Z125" i="20"/>
  <c r="AA125" i="20"/>
  <c r="AB125" i="20"/>
  <c r="AC125" i="20"/>
  <c r="AD125" i="20"/>
  <c r="AE125" i="20"/>
  <c r="AF125" i="20"/>
  <c r="AG125" i="20"/>
  <c r="AH125" i="20"/>
  <c r="AI125" i="20"/>
  <c r="AJ125" i="20"/>
  <c r="AK125" i="20"/>
  <c r="AL125" i="20"/>
  <c r="AM125" i="20"/>
  <c r="AN125" i="20"/>
  <c r="AO125" i="20"/>
  <c r="AP125" i="20"/>
  <c r="AQ125" i="20"/>
  <c r="AR125" i="20"/>
  <c r="AS125" i="20"/>
  <c r="AT125" i="20"/>
  <c r="AU125" i="20"/>
  <c r="AV125" i="20"/>
  <c r="Y126" i="20"/>
  <c r="Z126" i="20"/>
  <c r="AA126" i="20"/>
  <c r="AB126" i="20"/>
  <c r="AC126" i="20"/>
  <c r="AD126" i="20"/>
  <c r="AE126" i="20"/>
  <c r="AF126" i="20"/>
  <c r="AG126" i="20"/>
  <c r="AH126" i="20"/>
  <c r="AI126" i="20"/>
  <c r="AJ126" i="20"/>
  <c r="AK126" i="20"/>
  <c r="AL126" i="20"/>
  <c r="AM126" i="20"/>
  <c r="AN126" i="20"/>
  <c r="AO126" i="20"/>
  <c r="AP126" i="20"/>
  <c r="AQ126" i="20"/>
  <c r="AR126" i="20"/>
  <c r="AS126" i="20"/>
  <c r="AT126" i="20"/>
  <c r="AU126" i="20"/>
  <c r="AV126" i="20"/>
  <c r="Y127" i="20"/>
  <c r="Z127" i="20"/>
  <c r="AA127" i="20"/>
  <c r="AB127" i="20"/>
  <c r="AC127" i="20"/>
  <c r="AD127" i="20"/>
  <c r="AE127" i="20"/>
  <c r="AF127" i="20"/>
  <c r="AG127" i="20"/>
  <c r="AH127" i="20"/>
  <c r="AI127" i="20"/>
  <c r="AJ127" i="20"/>
  <c r="AK127" i="20"/>
  <c r="AL127" i="20"/>
  <c r="AM127" i="20"/>
  <c r="AN127" i="20"/>
  <c r="AO127" i="20"/>
  <c r="AP127" i="20"/>
  <c r="AQ127" i="20"/>
  <c r="AR127" i="20"/>
  <c r="AS127" i="20"/>
  <c r="AT127" i="20"/>
  <c r="AU127" i="20"/>
  <c r="AV127" i="20"/>
  <c r="Y128" i="20"/>
  <c r="Z128" i="20"/>
  <c r="AA128" i="20"/>
  <c r="AB128" i="20"/>
  <c r="AC128" i="20"/>
  <c r="AD128" i="20"/>
  <c r="AE128" i="20"/>
  <c r="AF128" i="20"/>
  <c r="AG128" i="20"/>
  <c r="AH128" i="20"/>
  <c r="AI128" i="20"/>
  <c r="AJ128" i="20"/>
  <c r="AK128" i="20"/>
  <c r="AL128" i="20"/>
  <c r="AM128" i="20"/>
  <c r="AN128" i="20"/>
  <c r="AO128" i="20"/>
  <c r="AP128" i="20"/>
  <c r="AQ128" i="20"/>
  <c r="AR128" i="20"/>
  <c r="AS128" i="20"/>
  <c r="AT128" i="20"/>
  <c r="AU128" i="20"/>
  <c r="AV128" i="20"/>
  <c r="Y129" i="20"/>
  <c r="Z129" i="20"/>
  <c r="AA129" i="20"/>
  <c r="AB129" i="20"/>
  <c r="AC129" i="20"/>
  <c r="AD129" i="20"/>
  <c r="AE129" i="20"/>
  <c r="AF129" i="20"/>
  <c r="AG129" i="20"/>
  <c r="AH129" i="20"/>
  <c r="AI129" i="20"/>
  <c r="AJ129" i="20"/>
  <c r="AK129" i="20"/>
  <c r="AL129" i="20"/>
  <c r="AM129" i="20"/>
  <c r="AN129" i="20"/>
  <c r="AO129" i="20"/>
  <c r="AP129" i="20"/>
  <c r="AQ129" i="20"/>
  <c r="AR129" i="20"/>
  <c r="AS129" i="20"/>
  <c r="AT129" i="20"/>
  <c r="AU129" i="20"/>
  <c r="AV129" i="20"/>
  <c r="Y130" i="20"/>
  <c r="Z130" i="20"/>
  <c r="AA130" i="20"/>
  <c r="AB130" i="20"/>
  <c r="AC130" i="20"/>
  <c r="AD130" i="20"/>
  <c r="AE130" i="20"/>
  <c r="AF130" i="20"/>
  <c r="AG130" i="20"/>
  <c r="AH130" i="20"/>
  <c r="AI130" i="20"/>
  <c r="AJ130" i="20"/>
  <c r="AK130" i="20"/>
  <c r="AL130" i="20"/>
  <c r="AM130" i="20"/>
  <c r="AN130" i="20"/>
  <c r="AO130" i="20"/>
  <c r="AP130" i="20"/>
  <c r="AQ130" i="20"/>
  <c r="AR130" i="20"/>
  <c r="AS130" i="20"/>
  <c r="AT130" i="20"/>
  <c r="AU130" i="20"/>
  <c r="AV130" i="20"/>
  <c r="Y131" i="20"/>
  <c r="Z131" i="20"/>
  <c r="AA131" i="20"/>
  <c r="AB131" i="20"/>
  <c r="AC131" i="20"/>
  <c r="AD131" i="20"/>
  <c r="AE131" i="20"/>
  <c r="AF131" i="20"/>
  <c r="AG131" i="20"/>
  <c r="AH131" i="20"/>
  <c r="AI131" i="20"/>
  <c r="AJ131" i="20"/>
  <c r="AK131" i="20"/>
  <c r="AL131" i="20"/>
  <c r="AM131" i="20"/>
  <c r="AN131" i="20"/>
  <c r="AO131" i="20"/>
  <c r="AP131" i="20"/>
  <c r="AQ131" i="20"/>
  <c r="AR131" i="20"/>
  <c r="AS131" i="20"/>
  <c r="AT131" i="20"/>
  <c r="AU131" i="20"/>
  <c r="AV131" i="20"/>
  <c r="Y132" i="20"/>
  <c r="Z132" i="20"/>
  <c r="AA132" i="20"/>
  <c r="AB132" i="20"/>
  <c r="AC132" i="20"/>
  <c r="AD132" i="20"/>
  <c r="AE132" i="20"/>
  <c r="AF132" i="20"/>
  <c r="AG132" i="20"/>
  <c r="AH132" i="20"/>
  <c r="AI132" i="20"/>
  <c r="AJ132" i="20"/>
  <c r="AK132" i="20"/>
  <c r="AL132" i="20"/>
  <c r="AM132" i="20"/>
  <c r="AN132" i="20"/>
  <c r="AO132" i="20"/>
  <c r="AP132" i="20"/>
  <c r="AQ132" i="20"/>
  <c r="AR132" i="20"/>
  <c r="AS132" i="20"/>
  <c r="AT132" i="20"/>
  <c r="AU132" i="20"/>
  <c r="AV132" i="20"/>
  <c r="Y133" i="20"/>
  <c r="Z133" i="20"/>
  <c r="AA133" i="20"/>
  <c r="AB133" i="20"/>
  <c r="AC133" i="20"/>
  <c r="AD133" i="20"/>
  <c r="AE133" i="20"/>
  <c r="AF133" i="20"/>
  <c r="AG133" i="20"/>
  <c r="AH133" i="20"/>
  <c r="AI133" i="20"/>
  <c r="AJ133" i="20"/>
  <c r="AK133" i="20"/>
  <c r="AL133" i="20"/>
  <c r="AM133" i="20"/>
  <c r="AN133" i="20"/>
  <c r="AO133" i="20"/>
  <c r="AP133" i="20"/>
  <c r="AQ133" i="20"/>
  <c r="AR133" i="20"/>
  <c r="AS133" i="20"/>
  <c r="AT133" i="20"/>
  <c r="AU133" i="20"/>
  <c r="AV133" i="20"/>
  <c r="Y134" i="20"/>
  <c r="Z134" i="20"/>
  <c r="AA134" i="20"/>
  <c r="AB134" i="20"/>
  <c r="AC134" i="20"/>
  <c r="AD134" i="20"/>
  <c r="AE134" i="20"/>
  <c r="AF134" i="20"/>
  <c r="AG134" i="20"/>
  <c r="AH134" i="20"/>
  <c r="AI134" i="20"/>
  <c r="AJ134" i="20"/>
  <c r="AK134" i="20"/>
  <c r="AL134" i="20"/>
  <c r="AM134" i="20"/>
  <c r="AN134" i="20"/>
  <c r="AO134" i="20"/>
  <c r="AP134" i="20"/>
  <c r="AQ134" i="20"/>
  <c r="AR134" i="20"/>
  <c r="AS134" i="20"/>
  <c r="AT134" i="20"/>
  <c r="AU134" i="20"/>
  <c r="AV134" i="20"/>
  <c r="Y135" i="20"/>
  <c r="Z135" i="20"/>
  <c r="AA135" i="20"/>
  <c r="AB135" i="20"/>
  <c r="AC135" i="20"/>
  <c r="AD135" i="20"/>
  <c r="AE135" i="20"/>
  <c r="AF135" i="20"/>
  <c r="AG135" i="20"/>
  <c r="AH135" i="20"/>
  <c r="AI135" i="20"/>
  <c r="AJ135" i="20"/>
  <c r="AK135" i="20"/>
  <c r="AL135" i="20"/>
  <c r="AM135" i="20"/>
  <c r="AN135" i="20"/>
  <c r="AO135" i="20"/>
  <c r="AP135" i="20"/>
  <c r="AQ135" i="20"/>
  <c r="AR135" i="20"/>
  <c r="AS135" i="20"/>
  <c r="AT135" i="20"/>
  <c r="AU135" i="20"/>
  <c r="AV135" i="20"/>
  <c r="Y136" i="20"/>
  <c r="Z136" i="20"/>
  <c r="AA136" i="20"/>
  <c r="AB136" i="20"/>
  <c r="AC136" i="20"/>
  <c r="AD136" i="20"/>
  <c r="AE136" i="20"/>
  <c r="AF136" i="20"/>
  <c r="AG136" i="20"/>
  <c r="AH136" i="20"/>
  <c r="AI136" i="20"/>
  <c r="AJ136" i="20"/>
  <c r="AK136" i="20"/>
  <c r="AL136" i="20"/>
  <c r="AM136" i="20"/>
  <c r="AN136" i="20"/>
  <c r="AO136" i="20"/>
  <c r="AP136" i="20"/>
  <c r="AQ136" i="20"/>
  <c r="AR136" i="20"/>
  <c r="AS136" i="20"/>
  <c r="AT136" i="20"/>
  <c r="AU136" i="20"/>
  <c r="AV136" i="20"/>
  <c r="Y137" i="20"/>
  <c r="Z137" i="20"/>
  <c r="AA137" i="20"/>
  <c r="AB137" i="20"/>
  <c r="AC137" i="20"/>
  <c r="AD137" i="20"/>
  <c r="AE137" i="20"/>
  <c r="AF137" i="20"/>
  <c r="AG137" i="20"/>
  <c r="AH137" i="20"/>
  <c r="AI137" i="20"/>
  <c r="AJ137" i="20"/>
  <c r="AK137" i="20"/>
  <c r="AL137" i="20"/>
  <c r="AM137" i="20"/>
  <c r="AN137" i="20"/>
  <c r="AO137" i="20"/>
  <c r="AP137" i="20"/>
  <c r="AQ137" i="20"/>
  <c r="AR137" i="20"/>
  <c r="AS137" i="20"/>
  <c r="AT137" i="20"/>
  <c r="AU137" i="20"/>
  <c r="AV137" i="20"/>
  <c r="Y138" i="20"/>
  <c r="Z138" i="20"/>
  <c r="AA138" i="20"/>
  <c r="AB138" i="20"/>
  <c r="AC138" i="20"/>
  <c r="AD138" i="20"/>
  <c r="AE138" i="20"/>
  <c r="AF138" i="20"/>
  <c r="AG138" i="20"/>
  <c r="AH138" i="20"/>
  <c r="AI138" i="20"/>
  <c r="AJ138" i="20"/>
  <c r="AK138" i="20"/>
  <c r="AL138" i="20"/>
  <c r="AM138" i="20"/>
  <c r="AN138" i="20"/>
  <c r="AO138" i="20"/>
  <c r="AP138" i="20"/>
  <c r="AQ138" i="20"/>
  <c r="AR138" i="20"/>
  <c r="AS138" i="20"/>
  <c r="AT138" i="20"/>
  <c r="AU138" i="20"/>
  <c r="AV138" i="20"/>
  <c r="Y139" i="20"/>
  <c r="Z139" i="20"/>
  <c r="AA139" i="20"/>
  <c r="AB139" i="20"/>
  <c r="AC139" i="20"/>
  <c r="AD139" i="20"/>
  <c r="AE139" i="20"/>
  <c r="AF139" i="20"/>
  <c r="AG139" i="20"/>
  <c r="AH139" i="20"/>
  <c r="AI139" i="20"/>
  <c r="AJ139" i="20"/>
  <c r="AK139" i="20"/>
  <c r="AL139" i="20"/>
  <c r="AM139" i="20"/>
  <c r="AN139" i="20"/>
  <c r="AO139" i="20"/>
  <c r="AP139" i="20"/>
  <c r="AQ139" i="20"/>
  <c r="AR139" i="20"/>
  <c r="AS139" i="20"/>
  <c r="AT139" i="20"/>
  <c r="AU139" i="20"/>
  <c r="AV139" i="20"/>
  <c r="Y140" i="20"/>
  <c r="Z140" i="20"/>
  <c r="AA140" i="20"/>
  <c r="AB140" i="20"/>
  <c r="AC140" i="20"/>
  <c r="AD140" i="20"/>
  <c r="AE140" i="20"/>
  <c r="AF140" i="20"/>
  <c r="AG140" i="20"/>
  <c r="AH140" i="20"/>
  <c r="AI140" i="20"/>
  <c r="AJ140" i="20"/>
  <c r="AK140" i="20"/>
  <c r="AL140" i="20"/>
  <c r="AM140" i="20"/>
  <c r="AN140" i="20"/>
  <c r="AO140" i="20"/>
  <c r="AP140" i="20"/>
  <c r="AQ140" i="20"/>
  <c r="AR140" i="20"/>
  <c r="AS140" i="20"/>
  <c r="AT140" i="20"/>
  <c r="AU140" i="20"/>
  <c r="AV140" i="20"/>
  <c r="Y141" i="20"/>
  <c r="Z141" i="20"/>
  <c r="AA141" i="20"/>
  <c r="AB141" i="20"/>
  <c r="AC141" i="20"/>
  <c r="AD141" i="20"/>
  <c r="AE141" i="20"/>
  <c r="AF141" i="20"/>
  <c r="AG141" i="20"/>
  <c r="AH141" i="20"/>
  <c r="AI141" i="20"/>
  <c r="AJ141" i="20"/>
  <c r="AK141" i="20"/>
  <c r="AL141" i="20"/>
  <c r="AM141" i="20"/>
  <c r="AN141" i="20"/>
  <c r="AO141" i="20"/>
  <c r="AP141" i="20"/>
  <c r="AQ141" i="20"/>
  <c r="AR141" i="20"/>
  <c r="AS141" i="20"/>
  <c r="AT141" i="20"/>
  <c r="AU141" i="20"/>
  <c r="AV141" i="20"/>
  <c r="Y142" i="20"/>
  <c r="Z142" i="20"/>
  <c r="AA142" i="20"/>
  <c r="AB142" i="20"/>
  <c r="AC142" i="20"/>
  <c r="AD142" i="20"/>
  <c r="AE142" i="20"/>
  <c r="AF142" i="20"/>
  <c r="AG142" i="20"/>
  <c r="AH142" i="20"/>
  <c r="AI142" i="20"/>
  <c r="AJ142" i="20"/>
  <c r="AK142" i="20"/>
  <c r="AL142" i="20"/>
  <c r="AM142" i="20"/>
  <c r="AN142" i="20"/>
  <c r="AO142" i="20"/>
  <c r="AP142" i="20"/>
  <c r="AQ142" i="20"/>
  <c r="AR142" i="20"/>
  <c r="AS142" i="20"/>
  <c r="AT142" i="20"/>
  <c r="AU142" i="20"/>
  <c r="AV142" i="20"/>
  <c r="Y143" i="20"/>
  <c r="Z143" i="20"/>
  <c r="AA143" i="20"/>
  <c r="AB143" i="20"/>
  <c r="AC143" i="20"/>
  <c r="AD143" i="20"/>
  <c r="AE143" i="20"/>
  <c r="AF143" i="20"/>
  <c r="AG143" i="20"/>
  <c r="AH143" i="20"/>
  <c r="AI143" i="20"/>
  <c r="AJ143" i="20"/>
  <c r="AK143" i="20"/>
  <c r="AL143" i="20"/>
  <c r="AM143" i="20"/>
  <c r="AN143" i="20"/>
  <c r="AO143" i="20"/>
  <c r="AP143" i="20"/>
  <c r="AQ143" i="20"/>
  <c r="AR143" i="20"/>
  <c r="AS143" i="20"/>
  <c r="AT143" i="20"/>
  <c r="AU143" i="20"/>
  <c r="AV143" i="20"/>
  <c r="Y144" i="20"/>
  <c r="Z144" i="20"/>
  <c r="AA144" i="20"/>
  <c r="AB144" i="20"/>
  <c r="AC144" i="20"/>
  <c r="AD144" i="20"/>
  <c r="AE144" i="20"/>
  <c r="AF144" i="20"/>
  <c r="AG144" i="20"/>
  <c r="AH144" i="20"/>
  <c r="AI144" i="20"/>
  <c r="AJ144" i="20"/>
  <c r="AK144" i="20"/>
  <c r="AL144" i="20"/>
  <c r="AM144" i="20"/>
  <c r="AN144" i="20"/>
  <c r="AO144" i="20"/>
  <c r="AP144" i="20"/>
  <c r="AQ144" i="20"/>
  <c r="AR144" i="20"/>
  <c r="AS144" i="20"/>
  <c r="AT144" i="20"/>
  <c r="AU144" i="20"/>
  <c r="AV144" i="20"/>
  <c r="Y145" i="20"/>
  <c r="Z145" i="20"/>
  <c r="AA145" i="20"/>
  <c r="AB145" i="20"/>
  <c r="AC145" i="20"/>
  <c r="AD145" i="20"/>
  <c r="AE145" i="20"/>
  <c r="AF145" i="20"/>
  <c r="AG145" i="20"/>
  <c r="AH145" i="20"/>
  <c r="AI145" i="20"/>
  <c r="AJ145" i="20"/>
  <c r="AK145" i="20"/>
  <c r="AL145" i="20"/>
  <c r="AM145" i="20"/>
  <c r="AN145" i="20"/>
  <c r="AO145" i="20"/>
  <c r="AP145" i="20"/>
  <c r="AQ145" i="20"/>
  <c r="AR145" i="20"/>
  <c r="AS145" i="20"/>
  <c r="AT145" i="20"/>
  <c r="AU145" i="20"/>
  <c r="AV145" i="20"/>
  <c r="Y146" i="20"/>
  <c r="Z146" i="20"/>
  <c r="AA146" i="20"/>
  <c r="AB146" i="20"/>
  <c r="AC146" i="20"/>
  <c r="AD146" i="20"/>
  <c r="AE146" i="20"/>
  <c r="AF146" i="20"/>
  <c r="AG146" i="20"/>
  <c r="AH146" i="20"/>
  <c r="AI146" i="20"/>
  <c r="AJ146" i="20"/>
  <c r="AK146" i="20"/>
  <c r="AL146" i="20"/>
  <c r="AM146" i="20"/>
  <c r="AN146" i="20"/>
  <c r="AO146" i="20"/>
  <c r="AP146" i="20"/>
  <c r="AQ146" i="20"/>
  <c r="AR146" i="20"/>
  <c r="AS146" i="20"/>
  <c r="AT146" i="20"/>
  <c r="AU146" i="20"/>
  <c r="AV146" i="20"/>
  <c r="Y147" i="20"/>
  <c r="Z147" i="20"/>
  <c r="AA147" i="20"/>
  <c r="AB147" i="20"/>
  <c r="AC147" i="20"/>
  <c r="AD147" i="20"/>
  <c r="AE147" i="20"/>
  <c r="AF147" i="20"/>
  <c r="AG147" i="20"/>
  <c r="AH147" i="20"/>
  <c r="AI147" i="20"/>
  <c r="AJ147" i="20"/>
  <c r="AK147" i="20"/>
  <c r="AL147" i="20"/>
  <c r="AM147" i="20"/>
  <c r="AN147" i="20"/>
  <c r="AO147" i="20"/>
  <c r="AP147" i="20"/>
  <c r="AQ147" i="20"/>
  <c r="AR147" i="20"/>
  <c r="AS147" i="20"/>
  <c r="AT147" i="20"/>
  <c r="AU147" i="20"/>
  <c r="AV147" i="20"/>
  <c r="Y148" i="20"/>
  <c r="Z148" i="20"/>
  <c r="AA148" i="20"/>
  <c r="AB148" i="20"/>
  <c r="AC148" i="20"/>
  <c r="AD148" i="20"/>
  <c r="AE148" i="20"/>
  <c r="AF148" i="20"/>
  <c r="AG148" i="20"/>
  <c r="AH148" i="20"/>
  <c r="AI148" i="20"/>
  <c r="AJ148" i="20"/>
  <c r="AK148" i="20"/>
  <c r="AL148" i="20"/>
  <c r="AM148" i="20"/>
  <c r="AN148" i="20"/>
  <c r="AO148" i="20"/>
  <c r="AP148" i="20"/>
  <c r="AQ148" i="20"/>
  <c r="AR148" i="20"/>
  <c r="AS148" i="20"/>
  <c r="AT148" i="20"/>
  <c r="AU148" i="20"/>
  <c r="AV148" i="20"/>
  <c r="Y149" i="20"/>
  <c r="Z149" i="20"/>
  <c r="AA149" i="20"/>
  <c r="AB149" i="20"/>
  <c r="AC149" i="20"/>
  <c r="AD149" i="20"/>
  <c r="AE149" i="20"/>
  <c r="AF149" i="20"/>
  <c r="AG149" i="20"/>
  <c r="AH149" i="20"/>
  <c r="AI149" i="20"/>
  <c r="AJ149" i="20"/>
  <c r="AK149" i="20"/>
  <c r="AL149" i="20"/>
  <c r="AM149" i="20"/>
  <c r="AN149" i="20"/>
  <c r="AO149" i="20"/>
  <c r="AP149" i="20"/>
  <c r="AQ149" i="20"/>
  <c r="AR149" i="20"/>
  <c r="AS149" i="20"/>
  <c r="AT149" i="20"/>
  <c r="AU149" i="20"/>
  <c r="AV149" i="20"/>
  <c r="Y150" i="20"/>
  <c r="Z150" i="20"/>
  <c r="AA150" i="20"/>
  <c r="AB150" i="20"/>
  <c r="AC150" i="20"/>
  <c r="AD150" i="20"/>
  <c r="AE150" i="20"/>
  <c r="AF150" i="20"/>
  <c r="AG150" i="20"/>
  <c r="AH150" i="20"/>
  <c r="AI150" i="20"/>
  <c r="AJ150" i="20"/>
  <c r="AK150" i="20"/>
  <c r="AL150" i="20"/>
  <c r="AM150" i="20"/>
  <c r="AN150" i="20"/>
  <c r="AO150" i="20"/>
  <c r="AP150" i="20"/>
  <c r="AQ150" i="20"/>
  <c r="AR150" i="20"/>
  <c r="AS150" i="20"/>
  <c r="AT150" i="20"/>
  <c r="AU150" i="20"/>
  <c r="AV150" i="20"/>
  <c r="Y151" i="20"/>
  <c r="Z151" i="20"/>
  <c r="AA151" i="20"/>
  <c r="AB151" i="20"/>
  <c r="AC151" i="20"/>
  <c r="AD151" i="20"/>
  <c r="AE151" i="20"/>
  <c r="AF151" i="20"/>
  <c r="AG151" i="20"/>
  <c r="AH151" i="20"/>
  <c r="AI151" i="20"/>
  <c r="AJ151" i="20"/>
  <c r="AK151" i="20"/>
  <c r="AL151" i="20"/>
  <c r="AM151" i="20"/>
  <c r="AN151" i="20"/>
  <c r="AO151" i="20"/>
  <c r="AP151" i="20"/>
  <c r="AQ151" i="20"/>
  <c r="AR151" i="20"/>
  <c r="AS151" i="20"/>
  <c r="AT151" i="20"/>
  <c r="AU151" i="20"/>
  <c r="AV151" i="20"/>
  <c r="Y152" i="20"/>
  <c r="Z152" i="20"/>
  <c r="AA152" i="20"/>
  <c r="AB152" i="20"/>
  <c r="AC152" i="20"/>
  <c r="AD152" i="20"/>
  <c r="AE152" i="20"/>
  <c r="AF152" i="20"/>
  <c r="AG152" i="20"/>
  <c r="AH152" i="20"/>
  <c r="AI152" i="20"/>
  <c r="AJ152" i="20"/>
  <c r="AK152" i="20"/>
  <c r="AL152" i="20"/>
  <c r="AM152" i="20"/>
  <c r="AN152" i="20"/>
  <c r="AO152" i="20"/>
  <c r="AP152" i="20"/>
  <c r="AQ152" i="20"/>
  <c r="AR152" i="20"/>
  <c r="AS152" i="20"/>
  <c r="AT152" i="20"/>
  <c r="AU152" i="20"/>
  <c r="AV152" i="20"/>
  <c r="Y153" i="20"/>
  <c r="Z153" i="20"/>
  <c r="AA153" i="20"/>
  <c r="AB153" i="20"/>
  <c r="AC153" i="20"/>
  <c r="AD153" i="20"/>
  <c r="AE153" i="20"/>
  <c r="AF153" i="20"/>
  <c r="AG153" i="20"/>
  <c r="AH153" i="20"/>
  <c r="AI153" i="20"/>
  <c r="AJ153" i="20"/>
  <c r="AK153" i="20"/>
  <c r="AL153" i="20"/>
  <c r="AM153" i="20"/>
  <c r="AN153" i="20"/>
  <c r="AO153" i="20"/>
  <c r="AP153" i="20"/>
  <c r="AQ153" i="20"/>
  <c r="AR153" i="20"/>
  <c r="AS153" i="20"/>
  <c r="AT153" i="20"/>
  <c r="AU153" i="20"/>
  <c r="AV153" i="20"/>
  <c r="Y154" i="20"/>
  <c r="Z154" i="20"/>
  <c r="AA154" i="20"/>
  <c r="AB154" i="20"/>
  <c r="AC154" i="20"/>
  <c r="AD154" i="20"/>
  <c r="AE154" i="20"/>
  <c r="AF154" i="20"/>
  <c r="AG154" i="20"/>
  <c r="AH154" i="20"/>
  <c r="AI154" i="20"/>
  <c r="AJ154" i="20"/>
  <c r="AK154" i="20"/>
  <c r="AL154" i="20"/>
  <c r="AM154" i="20"/>
  <c r="AN154" i="20"/>
  <c r="AO154" i="20"/>
  <c r="AP154" i="20"/>
  <c r="AQ154" i="20"/>
  <c r="AR154" i="20"/>
  <c r="AS154" i="20"/>
  <c r="AT154" i="20"/>
  <c r="AU154" i="20"/>
  <c r="AV154" i="20"/>
  <c r="Y155" i="20"/>
  <c r="Z155" i="20"/>
  <c r="AA155" i="20"/>
  <c r="AB155" i="20"/>
  <c r="AC155" i="20"/>
  <c r="AD155" i="20"/>
  <c r="AE155" i="20"/>
  <c r="AF155" i="20"/>
  <c r="AG155" i="20"/>
  <c r="AH155" i="20"/>
  <c r="AI155" i="20"/>
  <c r="AJ155" i="20"/>
  <c r="AK155" i="20"/>
  <c r="AL155" i="20"/>
  <c r="AM155" i="20"/>
  <c r="AN155" i="20"/>
  <c r="AO155" i="20"/>
  <c r="AP155" i="20"/>
  <c r="AQ155" i="20"/>
  <c r="AR155" i="20"/>
  <c r="AS155" i="20"/>
  <c r="AT155" i="20"/>
  <c r="AU155" i="20"/>
  <c r="AV155" i="20"/>
  <c r="Y156" i="20"/>
  <c r="Z156" i="20"/>
  <c r="AA156" i="20"/>
  <c r="AB156" i="20"/>
  <c r="AC156" i="20"/>
  <c r="AD156" i="20"/>
  <c r="AE156" i="20"/>
  <c r="AF156" i="20"/>
  <c r="AG156" i="20"/>
  <c r="AH156" i="20"/>
  <c r="AI156" i="20"/>
  <c r="AJ156" i="20"/>
  <c r="AK156" i="20"/>
  <c r="AL156" i="20"/>
  <c r="AM156" i="20"/>
  <c r="AN156" i="20"/>
  <c r="AO156" i="20"/>
  <c r="AP156" i="20"/>
  <c r="AQ156" i="20"/>
  <c r="AR156" i="20"/>
  <c r="AS156" i="20"/>
  <c r="AT156" i="20"/>
  <c r="AU156" i="20"/>
  <c r="AV156" i="20"/>
  <c r="Y157" i="20"/>
  <c r="Z157" i="20"/>
  <c r="AA157" i="20"/>
  <c r="AB157" i="20"/>
  <c r="AC157" i="20"/>
  <c r="AD157" i="20"/>
  <c r="AE157" i="20"/>
  <c r="AF157" i="20"/>
  <c r="AG157" i="20"/>
  <c r="AH157" i="20"/>
  <c r="AI157" i="20"/>
  <c r="AJ157" i="20"/>
  <c r="AK157" i="20"/>
  <c r="AL157" i="20"/>
  <c r="AM157" i="20"/>
  <c r="AN157" i="20"/>
  <c r="AO157" i="20"/>
  <c r="AP157" i="20"/>
  <c r="AQ157" i="20"/>
  <c r="AR157" i="20"/>
  <c r="AS157" i="20"/>
  <c r="AT157" i="20"/>
  <c r="AU157" i="20"/>
  <c r="AV157" i="20"/>
  <c r="Y158" i="20"/>
  <c r="Z158" i="20"/>
  <c r="AA158" i="20"/>
  <c r="AB158" i="20"/>
  <c r="AC158" i="20"/>
  <c r="AD158" i="20"/>
  <c r="AE158" i="20"/>
  <c r="AF158" i="20"/>
  <c r="AG158" i="20"/>
  <c r="AH158" i="20"/>
  <c r="AI158" i="20"/>
  <c r="AJ158" i="20"/>
  <c r="AK158" i="20"/>
  <c r="AL158" i="20"/>
  <c r="AM158" i="20"/>
  <c r="AN158" i="20"/>
  <c r="AO158" i="20"/>
  <c r="AP158" i="20"/>
  <c r="AQ158" i="20"/>
  <c r="AR158" i="20"/>
  <c r="AS158" i="20"/>
  <c r="AT158" i="20"/>
  <c r="AU158" i="20"/>
  <c r="AV158" i="20"/>
  <c r="Y159" i="20"/>
  <c r="Z159" i="20"/>
  <c r="AA159" i="20"/>
  <c r="AB159" i="20"/>
  <c r="AC159" i="20"/>
  <c r="AD159" i="20"/>
  <c r="AE159" i="20"/>
  <c r="AF159" i="20"/>
  <c r="AG159" i="20"/>
  <c r="AH159" i="20"/>
  <c r="AI159" i="20"/>
  <c r="AJ159" i="20"/>
  <c r="AK159" i="20"/>
  <c r="AL159" i="20"/>
  <c r="AM159" i="20"/>
  <c r="AN159" i="20"/>
  <c r="AO159" i="20"/>
  <c r="AP159" i="20"/>
  <c r="AQ159" i="20"/>
  <c r="AR159" i="20"/>
  <c r="AS159" i="20"/>
  <c r="AT159" i="20"/>
  <c r="AU159" i="20"/>
  <c r="AV159" i="20"/>
  <c r="Y160" i="20"/>
  <c r="Z160" i="20"/>
  <c r="AA160" i="20"/>
  <c r="AB160" i="20"/>
  <c r="AC160" i="20"/>
  <c r="AD160" i="20"/>
  <c r="AE160" i="20"/>
  <c r="AF160" i="20"/>
  <c r="AG160" i="20"/>
  <c r="AH160" i="20"/>
  <c r="AI160" i="20"/>
  <c r="AJ160" i="20"/>
  <c r="AK160" i="20"/>
  <c r="AL160" i="20"/>
  <c r="AM160" i="20"/>
  <c r="AN160" i="20"/>
  <c r="AO160" i="20"/>
  <c r="AP160" i="20"/>
  <c r="AQ160" i="20"/>
  <c r="AR160" i="20"/>
  <c r="AS160" i="20"/>
  <c r="AT160" i="20"/>
  <c r="AU160" i="20"/>
  <c r="AV160" i="20"/>
  <c r="Y161" i="20"/>
  <c r="Z161" i="20"/>
  <c r="AA161" i="20"/>
  <c r="AB161" i="20"/>
  <c r="AC161" i="20"/>
  <c r="AD161" i="20"/>
  <c r="AE161" i="20"/>
  <c r="AF161" i="20"/>
  <c r="AG161" i="20"/>
  <c r="AH161" i="20"/>
  <c r="AI161" i="20"/>
  <c r="AJ161" i="20"/>
  <c r="AK161" i="20"/>
  <c r="AL161" i="20"/>
  <c r="AM161" i="20"/>
  <c r="AN161" i="20"/>
  <c r="AO161" i="20"/>
  <c r="AP161" i="20"/>
  <c r="AQ161" i="20"/>
  <c r="AR161" i="20"/>
  <c r="AS161" i="20"/>
  <c r="AT161" i="20"/>
  <c r="AU161" i="20"/>
  <c r="AV161" i="20"/>
  <c r="Y162" i="20"/>
  <c r="Z162" i="20"/>
  <c r="AA162" i="20"/>
  <c r="AB162" i="20"/>
  <c r="AC162" i="20"/>
  <c r="AD162" i="20"/>
  <c r="AE162" i="20"/>
  <c r="AF162" i="20"/>
  <c r="AG162" i="20"/>
  <c r="AH162" i="20"/>
  <c r="AI162" i="20"/>
  <c r="AJ162" i="20"/>
  <c r="AK162" i="20"/>
  <c r="AL162" i="20"/>
  <c r="AM162" i="20"/>
  <c r="AN162" i="20"/>
  <c r="AO162" i="20"/>
  <c r="AP162" i="20"/>
  <c r="AQ162" i="20"/>
  <c r="AR162" i="20"/>
  <c r="AS162" i="20"/>
  <c r="AT162" i="20"/>
  <c r="AU162" i="20"/>
  <c r="AV162" i="20"/>
  <c r="Y163" i="20"/>
  <c r="Z163" i="20"/>
  <c r="AA163" i="20"/>
  <c r="AB163" i="20"/>
  <c r="AC163" i="20"/>
  <c r="AD163" i="20"/>
  <c r="AE163" i="20"/>
  <c r="AF163" i="20"/>
  <c r="AG163" i="20"/>
  <c r="AH163" i="20"/>
  <c r="AI163" i="20"/>
  <c r="AJ163" i="20"/>
  <c r="AK163" i="20"/>
  <c r="AL163" i="20"/>
  <c r="AM163" i="20"/>
  <c r="AN163" i="20"/>
  <c r="AO163" i="20"/>
  <c r="AP163" i="20"/>
  <c r="AQ163" i="20"/>
  <c r="AR163" i="20"/>
  <c r="AS163" i="20"/>
  <c r="AT163" i="20"/>
  <c r="AU163" i="20"/>
  <c r="AV163" i="20"/>
  <c r="Y164" i="20"/>
  <c r="Z164" i="20"/>
  <c r="AA164" i="20"/>
  <c r="AB164" i="20"/>
  <c r="AC164" i="20"/>
  <c r="AD164" i="20"/>
  <c r="AE164" i="20"/>
  <c r="AF164" i="20"/>
  <c r="AG164" i="20"/>
  <c r="AH164" i="20"/>
  <c r="AI164" i="20"/>
  <c r="AJ164" i="20"/>
  <c r="AK164" i="20"/>
  <c r="AL164" i="20"/>
  <c r="AM164" i="20"/>
  <c r="AN164" i="20"/>
  <c r="AO164" i="20"/>
  <c r="AP164" i="20"/>
  <c r="AQ164" i="20"/>
  <c r="AR164" i="20"/>
  <c r="AS164" i="20"/>
  <c r="AT164" i="20"/>
  <c r="AU164" i="20"/>
  <c r="AV164" i="20"/>
  <c r="Y165" i="20"/>
  <c r="Z165" i="20"/>
  <c r="AA165" i="20"/>
  <c r="AB165" i="20"/>
  <c r="AC165" i="20"/>
  <c r="AD165" i="20"/>
  <c r="AE165" i="20"/>
  <c r="AF165" i="20"/>
  <c r="AG165" i="20"/>
  <c r="AH165" i="20"/>
  <c r="AI165" i="20"/>
  <c r="AJ165" i="20"/>
  <c r="AK165" i="20"/>
  <c r="AL165" i="20"/>
  <c r="AM165" i="20"/>
  <c r="AN165" i="20"/>
  <c r="AO165" i="20"/>
  <c r="AP165" i="20"/>
  <c r="AQ165" i="20"/>
  <c r="AR165" i="20"/>
  <c r="AS165" i="20"/>
  <c r="AT165" i="20"/>
  <c r="AU165" i="20"/>
  <c r="AV165" i="20"/>
  <c r="Y166" i="20"/>
  <c r="Z166" i="20"/>
  <c r="AA166" i="20"/>
  <c r="AB166" i="20"/>
  <c r="AC166" i="20"/>
  <c r="AD166" i="20"/>
  <c r="AE166" i="20"/>
  <c r="AF166" i="20"/>
  <c r="AG166" i="20"/>
  <c r="AH166" i="20"/>
  <c r="AI166" i="20"/>
  <c r="AJ166" i="20"/>
  <c r="AK166" i="20"/>
  <c r="AL166" i="20"/>
  <c r="AM166" i="20"/>
  <c r="AN166" i="20"/>
  <c r="AO166" i="20"/>
  <c r="AP166" i="20"/>
  <c r="AQ166" i="20"/>
  <c r="AR166" i="20"/>
  <c r="AS166" i="20"/>
  <c r="AT166" i="20"/>
  <c r="AU166" i="20"/>
  <c r="AV166" i="20"/>
  <c r="Y167" i="20"/>
  <c r="Z167" i="20"/>
  <c r="AA167" i="20"/>
  <c r="AB167" i="20"/>
  <c r="AC167" i="20"/>
  <c r="AD167" i="20"/>
  <c r="AE167" i="20"/>
  <c r="AF167" i="20"/>
  <c r="AG167" i="20"/>
  <c r="AH167" i="20"/>
  <c r="AI167" i="20"/>
  <c r="AJ167" i="20"/>
  <c r="AK167" i="20"/>
  <c r="AL167" i="20"/>
  <c r="AM167" i="20"/>
  <c r="AN167" i="20"/>
  <c r="AO167" i="20"/>
  <c r="AP167" i="20"/>
  <c r="AQ167" i="20"/>
  <c r="AR167" i="20"/>
  <c r="AS167" i="20"/>
  <c r="AT167" i="20"/>
  <c r="AU167" i="20"/>
  <c r="AV167" i="20"/>
  <c r="Y168" i="20"/>
  <c r="Z168" i="20"/>
  <c r="AA168" i="20"/>
  <c r="AB168" i="20"/>
  <c r="AC168" i="20"/>
  <c r="AD168" i="20"/>
  <c r="AE168" i="20"/>
  <c r="AF168" i="20"/>
  <c r="AG168" i="20"/>
  <c r="AH168" i="20"/>
  <c r="AI168" i="20"/>
  <c r="AJ168" i="20"/>
  <c r="AK168" i="20"/>
  <c r="AL168" i="20"/>
  <c r="AM168" i="20"/>
  <c r="AN168" i="20"/>
  <c r="AO168" i="20"/>
  <c r="AP168" i="20"/>
  <c r="AQ168" i="20"/>
  <c r="AR168" i="20"/>
  <c r="AS168" i="20"/>
  <c r="AT168" i="20"/>
  <c r="AU168" i="20"/>
  <c r="AV168" i="20"/>
  <c r="Y169" i="20"/>
  <c r="Z169" i="20"/>
  <c r="AA169" i="20"/>
  <c r="AB169" i="20"/>
  <c r="AC169" i="20"/>
  <c r="AD169" i="20"/>
  <c r="AE169" i="20"/>
  <c r="AF169" i="20"/>
  <c r="AG169" i="20"/>
  <c r="AH169" i="20"/>
  <c r="AI169" i="20"/>
  <c r="AJ169" i="20"/>
  <c r="AK169" i="20"/>
  <c r="AL169" i="20"/>
  <c r="AM169" i="20"/>
  <c r="AN169" i="20"/>
  <c r="AO169" i="20"/>
  <c r="AP169" i="20"/>
  <c r="AQ169" i="20"/>
  <c r="AR169" i="20"/>
  <c r="AS169" i="20"/>
  <c r="AT169" i="20"/>
  <c r="AU169" i="20"/>
  <c r="AV169" i="20"/>
  <c r="Y170" i="20"/>
  <c r="Z170" i="20"/>
  <c r="AA170" i="20"/>
  <c r="AB170" i="20"/>
  <c r="AC170" i="20"/>
  <c r="AD170" i="20"/>
  <c r="AE170" i="20"/>
  <c r="AF170" i="20"/>
  <c r="AG170" i="20"/>
  <c r="AH170" i="20"/>
  <c r="AI170" i="20"/>
  <c r="AJ170" i="20"/>
  <c r="AK170" i="20"/>
  <c r="AL170" i="20"/>
  <c r="AM170" i="20"/>
  <c r="AN170" i="20"/>
  <c r="AO170" i="20"/>
  <c r="AP170" i="20"/>
  <c r="AQ170" i="20"/>
  <c r="AR170" i="20"/>
  <c r="AS170" i="20"/>
  <c r="AT170" i="20"/>
  <c r="AU170" i="20"/>
  <c r="AV170" i="20"/>
  <c r="Y171" i="20"/>
  <c r="Z171" i="20"/>
  <c r="AA171" i="20"/>
  <c r="AB171" i="20"/>
  <c r="AC171" i="20"/>
  <c r="AD171" i="20"/>
  <c r="AE171" i="20"/>
  <c r="AF171" i="20"/>
  <c r="AG171" i="20"/>
  <c r="AH171" i="20"/>
  <c r="AI171" i="20"/>
  <c r="AJ171" i="20"/>
  <c r="AK171" i="20"/>
  <c r="AL171" i="20"/>
  <c r="AM171" i="20"/>
  <c r="AN171" i="20"/>
  <c r="AO171" i="20"/>
  <c r="AP171" i="20"/>
  <c r="AQ171" i="20"/>
  <c r="AR171" i="20"/>
  <c r="AS171" i="20"/>
  <c r="AT171" i="20"/>
  <c r="AU171" i="20"/>
  <c r="AV171" i="20"/>
  <c r="Y172" i="20"/>
  <c r="Z172" i="20"/>
  <c r="AA172" i="20"/>
  <c r="AB172" i="20"/>
  <c r="AC172" i="20"/>
  <c r="AD172" i="20"/>
  <c r="AE172" i="20"/>
  <c r="AF172" i="20"/>
  <c r="AG172" i="20"/>
  <c r="AH172" i="20"/>
  <c r="AI172" i="20"/>
  <c r="AJ172" i="20"/>
  <c r="AK172" i="20"/>
  <c r="AL172" i="20"/>
  <c r="AM172" i="20"/>
  <c r="AN172" i="20"/>
  <c r="AO172" i="20"/>
  <c r="AP172" i="20"/>
  <c r="AQ172" i="20"/>
  <c r="AR172" i="20"/>
  <c r="AS172" i="20"/>
  <c r="AT172" i="20"/>
  <c r="AU172" i="20"/>
  <c r="AV172" i="20"/>
  <c r="Y173" i="20"/>
  <c r="Z173" i="20"/>
  <c r="AA173" i="20"/>
  <c r="AB173" i="20"/>
  <c r="AC173" i="20"/>
  <c r="AD173" i="20"/>
  <c r="AE173" i="20"/>
  <c r="AF173" i="20"/>
  <c r="AG173" i="20"/>
  <c r="AH173" i="20"/>
  <c r="AI173" i="20"/>
  <c r="AJ173" i="20"/>
  <c r="AK173" i="20"/>
  <c r="AL173" i="20"/>
  <c r="AM173" i="20"/>
  <c r="AN173" i="20"/>
  <c r="AO173" i="20"/>
  <c r="AP173" i="20"/>
  <c r="AQ173" i="20"/>
  <c r="AR173" i="20"/>
  <c r="AS173" i="20"/>
  <c r="AT173" i="20"/>
  <c r="AU173" i="20"/>
  <c r="AV173" i="20"/>
  <c r="Y174" i="20"/>
  <c r="Z174" i="20"/>
  <c r="AA174" i="20"/>
  <c r="AB174" i="20"/>
  <c r="AC174" i="20"/>
  <c r="AD174" i="20"/>
  <c r="AE174" i="20"/>
  <c r="AF174" i="20"/>
  <c r="AG174" i="20"/>
  <c r="AH174" i="20"/>
  <c r="AI174" i="20"/>
  <c r="AJ174" i="20"/>
  <c r="AK174" i="20"/>
  <c r="AL174" i="20"/>
  <c r="AM174" i="20"/>
  <c r="AN174" i="20"/>
  <c r="AO174" i="20"/>
  <c r="AP174" i="20"/>
  <c r="AQ174" i="20"/>
  <c r="AR174" i="20"/>
  <c r="AS174" i="20"/>
  <c r="AT174" i="20"/>
  <c r="AU174" i="20"/>
  <c r="AV174" i="20"/>
  <c r="Y175" i="20"/>
  <c r="Z175" i="20"/>
  <c r="AA175" i="20"/>
  <c r="AB175" i="20"/>
  <c r="AC175" i="20"/>
  <c r="AD175" i="20"/>
  <c r="AE175" i="20"/>
  <c r="AF175" i="20"/>
  <c r="AG175" i="20"/>
  <c r="AH175" i="20"/>
  <c r="AI175" i="20"/>
  <c r="AJ175" i="20"/>
  <c r="AK175" i="20"/>
  <c r="AL175" i="20"/>
  <c r="AM175" i="20"/>
  <c r="AN175" i="20"/>
  <c r="AO175" i="20"/>
  <c r="AP175" i="20"/>
  <c r="AQ175" i="20"/>
  <c r="AR175" i="20"/>
  <c r="AS175" i="20"/>
  <c r="AT175" i="20"/>
  <c r="AU175" i="20"/>
  <c r="AV175" i="20"/>
  <c r="Y176" i="20"/>
  <c r="Z176" i="20"/>
  <c r="AA176" i="20"/>
  <c r="AB176" i="20"/>
  <c r="AC176" i="20"/>
  <c r="AD176" i="20"/>
  <c r="AE176" i="20"/>
  <c r="AF176" i="20"/>
  <c r="AG176" i="20"/>
  <c r="AH176" i="20"/>
  <c r="AI176" i="20"/>
  <c r="AJ176" i="20"/>
  <c r="AK176" i="20"/>
  <c r="AL176" i="20"/>
  <c r="AM176" i="20"/>
  <c r="AN176" i="20"/>
  <c r="AO176" i="20"/>
  <c r="AP176" i="20"/>
  <c r="AQ176" i="20"/>
  <c r="AR176" i="20"/>
  <c r="AS176" i="20"/>
  <c r="AT176" i="20"/>
  <c r="AU176" i="20"/>
  <c r="AV176" i="20"/>
  <c r="Y177" i="20"/>
  <c r="Z177" i="20"/>
  <c r="AA177" i="20"/>
  <c r="AB177" i="20"/>
  <c r="AC177" i="20"/>
  <c r="AD177" i="20"/>
  <c r="AE177" i="20"/>
  <c r="AF177" i="20"/>
  <c r="AG177" i="20"/>
  <c r="AH177" i="20"/>
  <c r="AI177" i="20"/>
  <c r="AJ177" i="20"/>
  <c r="AK177" i="20"/>
  <c r="AL177" i="20"/>
  <c r="AM177" i="20"/>
  <c r="AN177" i="20"/>
  <c r="AO177" i="20"/>
  <c r="AP177" i="20"/>
  <c r="AQ177" i="20"/>
  <c r="AR177" i="20"/>
  <c r="AS177" i="20"/>
  <c r="AT177" i="20"/>
  <c r="AU177" i="20"/>
  <c r="AV177" i="20"/>
  <c r="Y178" i="20"/>
  <c r="Z178" i="20"/>
  <c r="AA178" i="20"/>
  <c r="AB178" i="20"/>
  <c r="AC178" i="20"/>
  <c r="AD178" i="20"/>
  <c r="AE178" i="20"/>
  <c r="AF178" i="20"/>
  <c r="AG178" i="20"/>
  <c r="AH178" i="20"/>
  <c r="AI178" i="20"/>
  <c r="AJ178" i="20"/>
  <c r="AK178" i="20"/>
  <c r="AL178" i="20"/>
  <c r="AM178" i="20"/>
  <c r="AN178" i="20"/>
  <c r="AO178" i="20"/>
  <c r="AP178" i="20"/>
  <c r="AQ178" i="20"/>
  <c r="AR178" i="20"/>
  <c r="AS178" i="20"/>
  <c r="AT178" i="20"/>
  <c r="AU178" i="20"/>
  <c r="AV178" i="20"/>
  <c r="Y179" i="20"/>
  <c r="Z179" i="20"/>
  <c r="AA179" i="20"/>
  <c r="AB179" i="20"/>
  <c r="AC179" i="20"/>
  <c r="AD179" i="20"/>
  <c r="AE179" i="20"/>
  <c r="AF179" i="20"/>
  <c r="AG179" i="20"/>
  <c r="AH179" i="20"/>
  <c r="AI179" i="20"/>
  <c r="AJ179" i="20"/>
  <c r="AK179" i="20"/>
  <c r="AL179" i="20"/>
  <c r="AM179" i="20"/>
  <c r="AN179" i="20"/>
  <c r="AO179" i="20"/>
  <c r="AP179" i="20"/>
  <c r="AQ179" i="20"/>
  <c r="AR179" i="20"/>
  <c r="AS179" i="20"/>
  <c r="AT179" i="20"/>
  <c r="AU179" i="20"/>
  <c r="AV179" i="20"/>
  <c r="Y180" i="20"/>
  <c r="Z180" i="20"/>
  <c r="AA180" i="20"/>
  <c r="AB180" i="20"/>
  <c r="AC180" i="20"/>
  <c r="AD180" i="20"/>
  <c r="AE180" i="20"/>
  <c r="AF180" i="20"/>
  <c r="AG180" i="20"/>
  <c r="AH180" i="20"/>
  <c r="AI180" i="20"/>
  <c r="AJ180" i="20"/>
  <c r="AK180" i="20"/>
  <c r="AL180" i="20"/>
  <c r="AM180" i="20"/>
  <c r="AN180" i="20"/>
  <c r="AO180" i="20"/>
  <c r="AP180" i="20"/>
  <c r="AQ180" i="20"/>
  <c r="AR180" i="20"/>
  <c r="AS180" i="20"/>
  <c r="AT180" i="20"/>
  <c r="AU180" i="20"/>
  <c r="AV180" i="20"/>
  <c r="Y181" i="20"/>
  <c r="Z181" i="20"/>
  <c r="AA181" i="20"/>
  <c r="AB181" i="20"/>
  <c r="AC181" i="20"/>
  <c r="AD181" i="20"/>
  <c r="AE181" i="20"/>
  <c r="AF181" i="20"/>
  <c r="AG181" i="20"/>
  <c r="AH181" i="20"/>
  <c r="AI181" i="20"/>
  <c r="AJ181" i="20"/>
  <c r="AK181" i="20"/>
  <c r="AL181" i="20"/>
  <c r="AM181" i="20"/>
  <c r="AN181" i="20"/>
  <c r="AO181" i="20"/>
  <c r="AP181" i="20"/>
  <c r="AQ181" i="20"/>
  <c r="AR181" i="20"/>
  <c r="AS181" i="20"/>
  <c r="AT181" i="20"/>
  <c r="AU181" i="20"/>
  <c r="AV181" i="20"/>
  <c r="Y182" i="20"/>
  <c r="Z182" i="20"/>
  <c r="AA182" i="20"/>
  <c r="AB182" i="20"/>
  <c r="AC182" i="20"/>
  <c r="AD182" i="20"/>
  <c r="AE182" i="20"/>
  <c r="AF182" i="20"/>
  <c r="AG182" i="20"/>
  <c r="AH182" i="20"/>
  <c r="AI182" i="20"/>
  <c r="AJ182" i="20"/>
  <c r="AK182" i="20"/>
  <c r="AL182" i="20"/>
  <c r="AM182" i="20"/>
  <c r="AN182" i="20"/>
  <c r="AO182" i="20"/>
  <c r="AP182" i="20"/>
  <c r="AQ182" i="20"/>
  <c r="AR182" i="20"/>
  <c r="AS182" i="20"/>
  <c r="AT182" i="20"/>
  <c r="AU182" i="20"/>
  <c r="AV182" i="20"/>
  <c r="Y183" i="20"/>
  <c r="Z183" i="20"/>
  <c r="AA183" i="20"/>
  <c r="AB183" i="20"/>
  <c r="AC183" i="20"/>
  <c r="AD183" i="20"/>
  <c r="AE183" i="20"/>
  <c r="AF183" i="20"/>
  <c r="AG183" i="20"/>
  <c r="AH183" i="20"/>
  <c r="AI183" i="20"/>
  <c r="AJ183" i="20"/>
  <c r="AK183" i="20"/>
  <c r="AL183" i="20"/>
  <c r="AM183" i="20"/>
  <c r="AN183" i="20"/>
  <c r="AO183" i="20"/>
  <c r="AP183" i="20"/>
  <c r="AQ183" i="20"/>
  <c r="AR183" i="20"/>
  <c r="AS183" i="20"/>
  <c r="AT183" i="20"/>
  <c r="AU183" i="20"/>
  <c r="AV183" i="20"/>
  <c r="Y184" i="20"/>
  <c r="Z184" i="20"/>
  <c r="AA184" i="20"/>
  <c r="AB184" i="20"/>
  <c r="AC184" i="20"/>
  <c r="AD184" i="20"/>
  <c r="AE184" i="20"/>
  <c r="AF184" i="20"/>
  <c r="AG184" i="20"/>
  <c r="AH184" i="20"/>
  <c r="AI184" i="20"/>
  <c r="AJ184" i="20"/>
  <c r="AK184" i="20"/>
  <c r="AL184" i="20"/>
  <c r="AM184" i="20"/>
  <c r="AN184" i="20"/>
  <c r="AO184" i="20"/>
  <c r="AP184" i="20"/>
  <c r="AQ184" i="20"/>
  <c r="AR184" i="20"/>
  <c r="AS184" i="20"/>
  <c r="AT184" i="20"/>
  <c r="AU184" i="20"/>
  <c r="AV184" i="20"/>
  <c r="Y185" i="20"/>
  <c r="Z185" i="20"/>
  <c r="AA185" i="20"/>
  <c r="AB185" i="20"/>
  <c r="AC185" i="20"/>
  <c r="AD185" i="20"/>
  <c r="AE185" i="20"/>
  <c r="AF185" i="20"/>
  <c r="AG185" i="20"/>
  <c r="AH185" i="20"/>
  <c r="AI185" i="20"/>
  <c r="AJ185" i="20"/>
  <c r="AK185" i="20"/>
  <c r="AL185" i="20"/>
  <c r="AM185" i="20"/>
  <c r="AN185" i="20"/>
  <c r="AO185" i="20"/>
  <c r="AP185" i="20"/>
  <c r="AQ185" i="20"/>
  <c r="AR185" i="20"/>
  <c r="AS185" i="20"/>
  <c r="AT185" i="20"/>
  <c r="AU185" i="20"/>
  <c r="AV185" i="20"/>
  <c r="Y186" i="20"/>
  <c r="Z186" i="20"/>
  <c r="AA186" i="20"/>
  <c r="AB186" i="20"/>
  <c r="AC186" i="20"/>
  <c r="AD186" i="20"/>
  <c r="AE186" i="20"/>
  <c r="AF186" i="20"/>
  <c r="AG186" i="20"/>
  <c r="AH186" i="20"/>
  <c r="AI186" i="20"/>
  <c r="AJ186" i="20"/>
  <c r="AK186" i="20"/>
  <c r="AL186" i="20"/>
  <c r="AM186" i="20"/>
  <c r="AN186" i="20"/>
  <c r="AO186" i="20"/>
  <c r="AP186" i="20"/>
  <c r="AQ186" i="20"/>
  <c r="AR186" i="20"/>
  <c r="AS186" i="20"/>
  <c r="AT186" i="20"/>
  <c r="AU186" i="20"/>
  <c r="AV186" i="20"/>
  <c r="Y187" i="20"/>
  <c r="Z187" i="20"/>
  <c r="AA187" i="20"/>
  <c r="AB187" i="20"/>
  <c r="AC187" i="20"/>
  <c r="AD187" i="20"/>
  <c r="AE187" i="20"/>
  <c r="AF187" i="20"/>
  <c r="AG187" i="20"/>
  <c r="AH187" i="20"/>
  <c r="AI187" i="20"/>
  <c r="AJ187" i="20"/>
  <c r="AK187" i="20"/>
  <c r="AL187" i="20"/>
  <c r="AM187" i="20"/>
  <c r="AN187" i="20"/>
  <c r="AO187" i="20"/>
  <c r="AP187" i="20"/>
  <c r="AQ187" i="20"/>
  <c r="AR187" i="20"/>
  <c r="AS187" i="20"/>
  <c r="AT187" i="20"/>
  <c r="AU187" i="20"/>
  <c r="AV187" i="20"/>
  <c r="Y188" i="20"/>
  <c r="Z188" i="20"/>
  <c r="AA188" i="20"/>
  <c r="AB188" i="20"/>
  <c r="AC188" i="20"/>
  <c r="AD188" i="20"/>
  <c r="AE188" i="20"/>
  <c r="AF188" i="20"/>
  <c r="AG188" i="20"/>
  <c r="AH188" i="20"/>
  <c r="AI188" i="20"/>
  <c r="AJ188" i="20"/>
  <c r="AK188" i="20"/>
  <c r="AL188" i="20"/>
  <c r="AM188" i="20"/>
  <c r="AN188" i="20"/>
  <c r="AO188" i="20"/>
  <c r="AP188" i="20"/>
  <c r="AQ188" i="20"/>
  <c r="AR188" i="20"/>
  <c r="AS188" i="20"/>
  <c r="AT188" i="20"/>
  <c r="AU188" i="20"/>
  <c r="AV188" i="20"/>
  <c r="Y189" i="20"/>
  <c r="Z189" i="20"/>
  <c r="AA189" i="20"/>
  <c r="AB189" i="20"/>
  <c r="AC189" i="20"/>
  <c r="AD189" i="20"/>
  <c r="AE189" i="20"/>
  <c r="AF189" i="20"/>
  <c r="AG189" i="20"/>
  <c r="AH189" i="20"/>
  <c r="AI189" i="20"/>
  <c r="AJ189" i="20"/>
  <c r="AK189" i="20"/>
  <c r="AL189" i="20"/>
  <c r="AM189" i="20"/>
  <c r="AN189" i="20"/>
  <c r="AO189" i="20"/>
  <c r="AP189" i="20"/>
  <c r="AQ189" i="20"/>
  <c r="AR189" i="20"/>
  <c r="AS189" i="20"/>
  <c r="AT189" i="20"/>
  <c r="AU189" i="20"/>
  <c r="AV189" i="20"/>
  <c r="Y190" i="20"/>
  <c r="Z190" i="20"/>
  <c r="AA190" i="20"/>
  <c r="AB190" i="20"/>
  <c r="AC190" i="20"/>
  <c r="AD190" i="20"/>
  <c r="AE190" i="20"/>
  <c r="AF190" i="20"/>
  <c r="AG190" i="20"/>
  <c r="AH190" i="20"/>
  <c r="AI190" i="20"/>
  <c r="AJ190" i="20"/>
  <c r="AK190" i="20"/>
  <c r="AL190" i="20"/>
  <c r="AM190" i="20"/>
  <c r="AN190" i="20"/>
  <c r="AO190" i="20"/>
  <c r="AP190" i="20"/>
  <c r="AQ190" i="20"/>
  <c r="AR190" i="20"/>
  <c r="AS190" i="20"/>
  <c r="AT190" i="20"/>
  <c r="AU190" i="20"/>
  <c r="AV190" i="20"/>
  <c r="Y191" i="20"/>
  <c r="Z191" i="20"/>
  <c r="AA191" i="20"/>
  <c r="AB191" i="20"/>
  <c r="AC191" i="20"/>
  <c r="AD191" i="20"/>
  <c r="AE191" i="20"/>
  <c r="AF191" i="20"/>
  <c r="AG191" i="20"/>
  <c r="AH191" i="20"/>
  <c r="AI191" i="20"/>
  <c r="AJ191" i="20"/>
  <c r="AK191" i="20"/>
  <c r="AL191" i="20"/>
  <c r="AM191" i="20"/>
  <c r="AN191" i="20"/>
  <c r="AO191" i="20"/>
  <c r="AP191" i="20"/>
  <c r="AQ191" i="20"/>
  <c r="AR191" i="20"/>
  <c r="AS191" i="20"/>
  <c r="AT191" i="20"/>
  <c r="AU191" i="20"/>
  <c r="AV191" i="20"/>
  <c r="Y192" i="20"/>
  <c r="Z192" i="20"/>
  <c r="AA192" i="20"/>
  <c r="AB192" i="20"/>
  <c r="AC192" i="20"/>
  <c r="AD192" i="20"/>
  <c r="AE192" i="20"/>
  <c r="AF192" i="20"/>
  <c r="AG192" i="20"/>
  <c r="AH192" i="20"/>
  <c r="AI192" i="20"/>
  <c r="AJ192" i="20"/>
  <c r="AK192" i="20"/>
  <c r="AL192" i="20"/>
  <c r="AM192" i="20"/>
  <c r="AN192" i="20"/>
  <c r="AO192" i="20"/>
  <c r="AP192" i="20"/>
  <c r="AQ192" i="20"/>
  <c r="AR192" i="20"/>
  <c r="AS192" i="20"/>
  <c r="AT192" i="20"/>
  <c r="AU192" i="20"/>
  <c r="AV192" i="20"/>
  <c r="Y193" i="20"/>
  <c r="Z193" i="20"/>
  <c r="AA193" i="20"/>
  <c r="AB193" i="20"/>
  <c r="AC193" i="20"/>
  <c r="AD193" i="20"/>
  <c r="AE193" i="20"/>
  <c r="AF193" i="20"/>
  <c r="AG193" i="20"/>
  <c r="AH193" i="20"/>
  <c r="AI193" i="20"/>
  <c r="AJ193" i="20"/>
  <c r="AK193" i="20"/>
  <c r="AL193" i="20"/>
  <c r="AM193" i="20"/>
  <c r="AN193" i="20"/>
  <c r="AO193" i="20"/>
  <c r="AP193" i="20"/>
  <c r="AQ193" i="20"/>
  <c r="AR193" i="20"/>
  <c r="AS193" i="20"/>
  <c r="AT193" i="20"/>
  <c r="AU193" i="20"/>
  <c r="AV193" i="20"/>
  <c r="Y194" i="20"/>
  <c r="Z194" i="20"/>
  <c r="AA194" i="20"/>
  <c r="AB194" i="20"/>
  <c r="AC194" i="20"/>
  <c r="AD194" i="20"/>
  <c r="AE194" i="20"/>
  <c r="AF194" i="20"/>
  <c r="AG194" i="20"/>
  <c r="AH194" i="20"/>
  <c r="AI194" i="20"/>
  <c r="AJ194" i="20"/>
  <c r="AK194" i="20"/>
  <c r="AL194" i="20"/>
  <c r="AM194" i="20"/>
  <c r="AN194" i="20"/>
  <c r="AO194" i="20"/>
  <c r="AP194" i="20"/>
  <c r="AQ194" i="20"/>
  <c r="AR194" i="20"/>
  <c r="AS194" i="20"/>
  <c r="AT194" i="20"/>
  <c r="AU194" i="20"/>
  <c r="AV194" i="20"/>
  <c r="Y195" i="20"/>
  <c r="Z195" i="20"/>
  <c r="AA195" i="20"/>
  <c r="AB195" i="20"/>
  <c r="AC195" i="20"/>
  <c r="AD195" i="20"/>
  <c r="AE195" i="20"/>
  <c r="AF195" i="20"/>
  <c r="AG195" i="20"/>
  <c r="AH195" i="20"/>
  <c r="AI195" i="20"/>
  <c r="AJ195" i="20"/>
  <c r="AK195" i="20"/>
  <c r="AL195" i="20"/>
  <c r="AM195" i="20"/>
  <c r="AN195" i="20"/>
  <c r="AO195" i="20"/>
  <c r="AP195" i="20"/>
  <c r="AQ195" i="20"/>
  <c r="AR195" i="20"/>
  <c r="AS195" i="20"/>
  <c r="AT195" i="20"/>
  <c r="AU195" i="20"/>
  <c r="AV195" i="20"/>
  <c r="Y196" i="20"/>
  <c r="Z196" i="20"/>
  <c r="AA196" i="20"/>
  <c r="AB196" i="20"/>
  <c r="AC196" i="20"/>
  <c r="AD196" i="20"/>
  <c r="AE196" i="20"/>
  <c r="AF196" i="20"/>
  <c r="AG196" i="20"/>
  <c r="AH196" i="20"/>
  <c r="AI196" i="20"/>
  <c r="AJ196" i="20"/>
  <c r="AK196" i="20"/>
  <c r="AL196" i="20"/>
  <c r="AM196" i="20"/>
  <c r="AN196" i="20"/>
  <c r="AO196" i="20"/>
  <c r="AP196" i="20"/>
  <c r="AQ196" i="20"/>
  <c r="AR196" i="20"/>
  <c r="AS196" i="20"/>
  <c r="AT196" i="20"/>
  <c r="AU196" i="20"/>
  <c r="AV196" i="20"/>
  <c r="Y197" i="20"/>
  <c r="Z197" i="20"/>
  <c r="AA197" i="20"/>
  <c r="AB197" i="20"/>
  <c r="AC197" i="20"/>
  <c r="AD197" i="20"/>
  <c r="AE197" i="20"/>
  <c r="AF197" i="20"/>
  <c r="AG197" i="20"/>
  <c r="AH197" i="20"/>
  <c r="AI197" i="20"/>
  <c r="AJ197" i="20"/>
  <c r="AK197" i="20"/>
  <c r="AL197" i="20"/>
  <c r="AM197" i="20"/>
  <c r="AN197" i="20"/>
  <c r="AO197" i="20"/>
  <c r="AP197" i="20"/>
  <c r="AQ197" i="20"/>
  <c r="AR197" i="20"/>
  <c r="AS197" i="20"/>
  <c r="AT197" i="20"/>
  <c r="AU197" i="20"/>
  <c r="AV197" i="20"/>
  <c r="Y198" i="20"/>
  <c r="Z198" i="20"/>
  <c r="AA198" i="20"/>
  <c r="AB198" i="20"/>
  <c r="AC198" i="20"/>
  <c r="AD198" i="20"/>
  <c r="AE198" i="20"/>
  <c r="AF198" i="20"/>
  <c r="AG198" i="20"/>
  <c r="AH198" i="20"/>
  <c r="AI198" i="20"/>
  <c r="AJ198" i="20"/>
  <c r="AK198" i="20"/>
  <c r="AL198" i="20"/>
  <c r="AM198" i="20"/>
  <c r="AN198" i="20"/>
  <c r="AO198" i="20"/>
  <c r="AP198" i="20"/>
  <c r="AQ198" i="20"/>
  <c r="AR198" i="20"/>
  <c r="AS198" i="20"/>
  <c r="AT198" i="20"/>
  <c r="AU198" i="20"/>
  <c r="AV198" i="20"/>
  <c r="Z94" i="20"/>
  <c r="AA94" i="20"/>
  <c r="AB94" i="20"/>
  <c r="AC94" i="20"/>
  <c r="AD94" i="20"/>
  <c r="AE94" i="20"/>
  <c r="AF94" i="20"/>
  <c r="AG94" i="20"/>
  <c r="AH94" i="20"/>
  <c r="AI94" i="20"/>
  <c r="AJ94" i="20"/>
  <c r="AK94" i="20"/>
  <c r="AL94" i="20"/>
  <c r="AM94" i="20"/>
  <c r="AN94" i="20"/>
  <c r="AO94" i="20"/>
  <c r="AP94" i="20"/>
  <c r="AQ94" i="20"/>
  <c r="AR94" i="20"/>
  <c r="AS94" i="20"/>
  <c r="AT94" i="20"/>
  <c r="AU94" i="20"/>
  <c r="AV94" i="20"/>
  <c r="Y94" i="20"/>
  <c r="FX336" i="25" l="1"/>
  <c r="HC336" i="25" s="1"/>
  <c r="FY10" i="25"/>
  <c r="HC10" i="25"/>
  <c r="FX26" i="25"/>
  <c r="HB26" i="25"/>
  <c r="FZ18" i="25"/>
  <c r="HE18" i="25" s="1"/>
  <c r="HD18" i="25"/>
  <c r="FY23" i="25"/>
  <c r="FX56" i="25"/>
  <c r="FY56" i="25" s="1"/>
  <c r="FX24" i="25"/>
  <c r="GW52" i="25"/>
  <c r="GW51" i="25"/>
  <c r="FY19" i="25"/>
  <c r="HC19" i="25"/>
  <c r="FY329" i="25"/>
  <c r="HC329" i="25"/>
  <c r="FZ105" i="25"/>
  <c r="HD105" i="25"/>
  <c r="FX129" i="25"/>
  <c r="HB129" i="25"/>
  <c r="FX69" i="25"/>
  <c r="HB69" i="25"/>
  <c r="FY108" i="25"/>
  <c r="HC108" i="25"/>
  <c r="FX29" i="25"/>
  <c r="HB29" i="25"/>
  <c r="FX294" i="25"/>
  <c r="HB294" i="25"/>
  <c r="FX158" i="25"/>
  <c r="HB158" i="25"/>
  <c r="FW15" i="25"/>
  <c r="FY331" i="25"/>
  <c r="HC331" i="25"/>
  <c r="FY30" i="25"/>
  <c r="HC30" i="25"/>
  <c r="HB12" i="25"/>
  <c r="FY290" i="25"/>
  <c r="HC290" i="25"/>
  <c r="FY211" i="25"/>
  <c r="FX160" i="25"/>
  <c r="HB160" i="25"/>
  <c r="FX172" i="25"/>
  <c r="HB172" i="25"/>
  <c r="FY124" i="25"/>
  <c r="HC124" i="25"/>
  <c r="FY28" i="25"/>
  <c r="HC28" i="25"/>
  <c r="FX222" i="25"/>
  <c r="HB222" i="25"/>
  <c r="FY157" i="25"/>
  <c r="HC157" i="25"/>
  <c r="FX155" i="25"/>
  <c r="HB155" i="25"/>
  <c r="FY292" i="25"/>
  <c r="HC292" i="25"/>
  <c r="FY224" i="25"/>
  <c r="HC224" i="25"/>
  <c r="FY36" i="25"/>
  <c r="HC66" i="25"/>
  <c r="FY66" i="25"/>
  <c r="FY275" i="25"/>
  <c r="FZ275" i="25" s="1"/>
  <c r="GA275" i="25" s="1"/>
  <c r="GB275" i="25" s="1"/>
  <c r="GC275" i="25" s="1"/>
  <c r="GD275" i="25" s="1"/>
  <c r="GE275" i="25" s="1"/>
  <c r="GF275" i="25" s="1"/>
  <c r="GG275" i="25" s="1"/>
  <c r="HC275" i="25"/>
  <c r="FX153" i="25"/>
  <c r="HB153" i="25"/>
  <c r="FX300" i="25"/>
  <c r="HB300" i="25"/>
  <c r="FX168" i="25"/>
  <c r="HB168" i="25"/>
  <c r="FX58" i="25"/>
  <c r="HB58" i="25"/>
  <c r="FX272" i="25"/>
  <c r="HB272" i="25"/>
  <c r="FX288" i="25"/>
  <c r="HB288" i="25"/>
  <c r="FX174" i="25"/>
  <c r="HB174" i="25"/>
  <c r="FY295" i="25"/>
  <c r="HC295" i="25"/>
  <c r="GX50" i="25"/>
  <c r="FY274" i="25"/>
  <c r="HC274" i="25"/>
  <c r="FY21" i="25"/>
  <c r="HC21" i="25"/>
  <c r="FX297" i="25"/>
  <c r="HB297" i="25"/>
  <c r="FX163" i="25"/>
  <c r="HB163" i="25"/>
  <c r="FY154" i="25"/>
  <c r="HC154" i="25"/>
  <c r="FX127" i="25"/>
  <c r="HB127" i="25"/>
  <c r="FY70" i="25"/>
  <c r="HC70" i="25"/>
  <c r="FY128" i="25"/>
  <c r="HD128" i="25" s="1"/>
  <c r="HC128" i="25"/>
  <c r="FY280" i="25"/>
  <c r="HC280" i="25"/>
  <c r="FY336" i="25"/>
  <c r="FX136" i="25"/>
  <c r="HB136" i="25"/>
  <c r="FX22" i="25"/>
  <c r="HB22" i="25"/>
  <c r="FX31" i="25"/>
  <c r="HB31" i="25"/>
  <c r="FX169" i="25"/>
  <c r="HB169" i="25"/>
  <c r="FX25" i="25"/>
  <c r="HB25" i="25"/>
  <c r="FX316" i="25"/>
  <c r="FY130" i="25"/>
  <c r="HC130" i="25"/>
  <c r="FX132" i="25"/>
  <c r="HB132" i="25"/>
  <c r="FZ133" i="25"/>
  <c r="HD133" i="25"/>
  <c r="FY244" i="25"/>
  <c r="HC244" i="25"/>
  <c r="FY116" i="25"/>
  <c r="HC116" i="25"/>
  <c r="FY33" i="25"/>
  <c r="HC33" i="25"/>
  <c r="FX57" i="25"/>
  <c r="HB57" i="25"/>
  <c r="FX298" i="25"/>
  <c r="HC298" i="25" s="1"/>
  <c r="HB298" i="25"/>
  <c r="FY115" i="25"/>
  <c r="HC115" i="25"/>
  <c r="FY351" i="25"/>
  <c r="HC351" i="25"/>
  <c r="FY334" i="25"/>
  <c r="HC334" i="25"/>
  <c r="FX296" i="25"/>
  <c r="HB296" i="25"/>
  <c r="FZ271" i="25"/>
  <c r="HD271" i="25"/>
  <c r="FX67" i="25"/>
  <c r="HB67" i="25"/>
  <c r="FY27" i="25"/>
  <c r="HC27" i="25"/>
  <c r="FX107" i="25"/>
  <c r="HB107" i="25"/>
  <c r="FX330" i="25"/>
  <c r="HB330" i="25"/>
  <c r="FY137" i="25"/>
  <c r="HC137" i="25"/>
  <c r="FX37" i="25"/>
  <c r="FY328" i="25"/>
  <c r="HC328" i="25"/>
  <c r="FX111" i="25"/>
  <c r="FX35" i="25"/>
  <c r="HB35" i="25"/>
  <c r="FX301" i="25"/>
  <c r="FY162" i="25"/>
  <c r="HC162" i="25"/>
  <c r="FX171" i="25"/>
  <c r="HB171" i="25"/>
  <c r="FX131" i="25"/>
  <c r="HB131" i="25"/>
  <c r="FX38" i="25"/>
  <c r="FY289" i="25"/>
  <c r="HC289" i="25"/>
  <c r="FX219" i="25"/>
  <c r="HB219" i="25"/>
  <c r="FX167" i="25"/>
  <c r="HB167" i="25"/>
  <c r="FZ106" i="25"/>
  <c r="HD106" i="25"/>
  <c r="FX32" i="25"/>
  <c r="HB32" i="25"/>
  <c r="FY299" i="25"/>
  <c r="HC299" i="25"/>
  <c r="FX16" i="25"/>
  <c r="HB16" i="25"/>
  <c r="FY12" i="25"/>
  <c r="HC12" i="25"/>
  <c r="FY11" i="25"/>
  <c r="HC11" i="25"/>
  <c r="FX17" i="25"/>
  <c r="HB17" i="25"/>
  <c r="FX14" i="25"/>
  <c r="HB14" i="25"/>
  <c r="BY9" i="24"/>
  <c r="DJ9" i="24" s="1"/>
  <c r="CG9" i="24"/>
  <c r="DR9" i="24" s="1"/>
  <c r="CD185" i="24"/>
  <c r="BZ9" i="24"/>
  <c r="DK9" i="24" s="1"/>
  <c r="CH9" i="24"/>
  <c r="DS9" i="24" s="1"/>
  <c r="CB247" i="24"/>
  <c r="CA9" i="24"/>
  <c r="DL9" i="24" s="1"/>
  <c r="CI9" i="24"/>
  <c r="DT9" i="24"/>
  <c r="CF9" i="24"/>
  <c r="DQ9" i="24"/>
  <c r="CB9" i="24"/>
  <c r="DM9" i="24"/>
  <c r="CJ9" i="24"/>
  <c r="DU9" i="24" s="1"/>
  <c r="BY265" i="24"/>
  <c r="CC9" i="24"/>
  <c r="DN9" i="24"/>
  <c r="CK9" i="24"/>
  <c r="DV9" i="24" s="1"/>
  <c r="CD9" i="24"/>
  <c r="DO9" i="24" s="1"/>
  <c r="CE9" i="24"/>
  <c r="DP9" i="24" s="1"/>
  <c r="CB185" i="24"/>
  <c r="CC68" i="24"/>
  <c r="CC8" i="24"/>
  <c r="BZ14" i="24"/>
  <c r="BZ74" i="24"/>
  <c r="BY85" i="24"/>
  <c r="BY25" i="24"/>
  <c r="CG85" i="24"/>
  <c r="CG25" i="24"/>
  <c r="BY99" i="24"/>
  <c r="BY39" i="24"/>
  <c r="CG99" i="24"/>
  <c r="CG39" i="24"/>
  <c r="BY44" i="24"/>
  <c r="CG44" i="24"/>
  <c r="CA109" i="24"/>
  <c r="CA49" i="24"/>
  <c r="CC65" i="24"/>
  <c r="CC125" i="24"/>
  <c r="BZ152" i="24"/>
  <c r="BZ92" i="24"/>
  <c r="CB63" i="24"/>
  <c r="CB3" i="24"/>
  <c r="CC63" i="24"/>
  <c r="CC3" i="24"/>
  <c r="CD68" i="24"/>
  <c r="CD8" i="24"/>
  <c r="CA14" i="24"/>
  <c r="CA74" i="24"/>
  <c r="BZ25" i="24"/>
  <c r="BZ85" i="24"/>
  <c r="BZ99" i="24"/>
  <c r="BZ39" i="24"/>
  <c r="BZ44" i="24"/>
  <c r="CH44" i="24"/>
  <c r="CB109" i="24"/>
  <c r="CB49" i="24"/>
  <c r="CD125" i="24"/>
  <c r="CD65" i="24"/>
  <c r="CA152" i="24"/>
  <c r="CA92" i="24"/>
  <c r="CD63" i="24"/>
  <c r="CD3" i="24"/>
  <c r="CE68" i="24"/>
  <c r="CE8" i="24"/>
  <c r="CB14" i="24"/>
  <c r="CB74" i="24"/>
  <c r="CA25" i="24"/>
  <c r="CA85" i="24"/>
  <c r="CA99" i="24"/>
  <c r="CA39" i="24"/>
  <c r="CA44" i="24"/>
  <c r="CC49" i="24"/>
  <c r="CC109" i="24"/>
  <c r="BX68" i="24"/>
  <c r="BX8" i="24"/>
  <c r="CF68" i="24"/>
  <c r="CF8" i="24"/>
  <c r="CC14" i="24"/>
  <c r="CC74" i="24"/>
  <c r="CB85" i="24"/>
  <c r="CB25" i="24"/>
  <c r="CB39" i="24"/>
  <c r="CB99" i="24"/>
  <c r="BX41" i="24"/>
  <c r="BX101" i="24"/>
  <c r="CB44" i="24"/>
  <c r="CD49" i="24"/>
  <c r="CD109" i="24"/>
  <c r="BX63" i="24"/>
  <c r="BX3" i="24"/>
  <c r="BY68" i="24"/>
  <c r="BY8" i="24"/>
  <c r="CC85" i="24"/>
  <c r="CC25" i="24"/>
  <c r="CC99" i="24"/>
  <c r="CC39" i="24"/>
  <c r="BY41" i="24"/>
  <c r="BY101" i="24"/>
  <c r="CC44" i="24"/>
  <c r="CE49" i="24"/>
  <c r="CE109" i="24"/>
  <c r="BY65" i="24"/>
  <c r="BY125" i="24"/>
  <c r="CD152" i="24"/>
  <c r="CD92" i="24"/>
  <c r="BZ167" i="24"/>
  <c r="BZ107" i="24"/>
  <c r="CF122" i="24"/>
  <c r="CF182" i="24"/>
  <c r="BZ123" i="24"/>
  <c r="BZ183" i="24"/>
  <c r="CB124" i="24"/>
  <c r="CB184" i="24"/>
  <c r="BY200" i="24"/>
  <c r="BY140" i="24"/>
  <c r="CA205" i="24"/>
  <c r="CA145" i="24"/>
  <c r="CG68" i="24"/>
  <c r="CG8" i="24"/>
  <c r="BY63" i="24"/>
  <c r="BY3" i="24"/>
  <c r="BZ68" i="24"/>
  <c r="BZ8" i="24"/>
  <c r="CH68" i="24"/>
  <c r="CH8" i="24"/>
  <c r="CE14" i="24"/>
  <c r="CE74" i="24"/>
  <c r="BZ17" i="24"/>
  <c r="BZ77" i="24"/>
  <c r="CD85" i="24"/>
  <c r="CD25" i="24"/>
  <c r="CD99" i="24"/>
  <c r="CD39" i="24"/>
  <c r="BZ41" i="24"/>
  <c r="BZ101" i="24"/>
  <c r="CD44" i="24"/>
  <c r="BX109" i="24"/>
  <c r="BX49" i="24"/>
  <c r="CF109" i="24"/>
  <c r="CF49" i="24"/>
  <c r="BZ125" i="24"/>
  <c r="BZ65" i="24"/>
  <c r="CD14" i="24"/>
  <c r="CD74" i="24"/>
  <c r="BY17" i="24"/>
  <c r="BY77" i="24"/>
  <c r="BZ63" i="24"/>
  <c r="BZ3" i="24"/>
  <c r="CA68" i="24"/>
  <c r="CA8" i="24"/>
  <c r="CI68" i="24"/>
  <c r="CI8" i="24"/>
  <c r="BX14" i="24"/>
  <c r="BX74" i="24"/>
  <c r="CF14" i="24"/>
  <c r="CF74" i="24"/>
  <c r="CA17" i="24"/>
  <c r="CA77" i="24"/>
  <c r="CE85" i="24"/>
  <c r="CE25" i="24"/>
  <c r="CE99" i="24"/>
  <c r="CE39" i="24"/>
  <c r="CA41" i="24"/>
  <c r="CA101" i="24"/>
  <c r="CE44" i="24"/>
  <c r="BY109" i="24"/>
  <c r="BY49" i="24"/>
  <c r="CG109" i="24"/>
  <c r="CG49" i="24"/>
  <c r="CA125" i="24"/>
  <c r="CA65" i="24"/>
  <c r="CA63" i="24"/>
  <c r="CA3" i="24"/>
  <c r="CB68" i="24"/>
  <c r="CB8" i="24"/>
  <c r="CJ68" i="24"/>
  <c r="CJ8" i="24"/>
  <c r="BY14" i="24"/>
  <c r="BY74" i="24"/>
  <c r="CB17" i="24"/>
  <c r="CB77" i="24"/>
  <c r="BX85" i="24"/>
  <c r="BX25" i="24"/>
  <c r="CF85" i="24"/>
  <c r="CF25" i="24"/>
  <c r="BX99" i="24"/>
  <c r="BX39" i="24"/>
  <c r="CF99" i="24"/>
  <c r="CF39" i="24"/>
  <c r="CB41" i="24"/>
  <c r="CB101" i="24"/>
  <c r="BX44" i="24"/>
  <c r="CF44" i="24"/>
  <c r="BZ109" i="24"/>
  <c r="BZ49" i="24"/>
  <c r="CB125" i="24"/>
  <c r="CB65" i="24"/>
  <c r="BY152" i="24"/>
  <c r="BY92" i="24"/>
  <c r="CG152" i="24"/>
  <c r="CG92" i="24"/>
  <c r="CE125" i="24"/>
  <c r="CE65" i="24"/>
  <c r="CB152" i="24"/>
  <c r="CB92" i="24"/>
  <c r="BX107" i="24"/>
  <c r="BX167" i="24"/>
  <c r="CD122" i="24"/>
  <c r="CD182" i="24"/>
  <c r="BX123" i="24"/>
  <c r="BX183" i="24"/>
  <c r="BZ184" i="24"/>
  <c r="BZ124" i="24"/>
  <c r="CH184" i="24"/>
  <c r="CH124" i="24"/>
  <c r="BY205" i="24"/>
  <c r="BY145" i="24"/>
  <c r="BX160" i="24"/>
  <c r="BX220" i="24"/>
  <c r="CF160" i="24"/>
  <c r="CF220" i="24"/>
  <c r="BZ166" i="24"/>
  <c r="BZ226" i="24"/>
  <c r="CC174" i="24"/>
  <c r="CC234" i="24"/>
  <c r="BY257" i="24"/>
  <c r="BY197" i="24"/>
  <c r="CD306" i="24"/>
  <c r="CD246" i="24"/>
  <c r="BY315" i="24"/>
  <c r="BY255" i="24"/>
  <c r="BY320" i="24"/>
  <c r="BY260" i="24"/>
  <c r="BX187" i="24"/>
  <c r="CA140" i="24"/>
  <c r="BX125" i="24"/>
  <c r="BX65" i="24"/>
  <c r="CC152" i="24"/>
  <c r="CC92" i="24"/>
  <c r="BY107" i="24"/>
  <c r="BY167" i="24"/>
  <c r="CE122" i="24"/>
  <c r="CE182" i="24"/>
  <c r="BY123" i="24"/>
  <c r="BY183" i="24"/>
  <c r="CA124" i="24"/>
  <c r="CA184" i="24"/>
  <c r="BZ205" i="24"/>
  <c r="BZ145" i="24"/>
  <c r="BY160" i="24"/>
  <c r="BY220" i="24"/>
  <c r="CG160" i="24"/>
  <c r="CG220" i="24"/>
  <c r="CA166" i="24"/>
  <c r="CA226" i="24"/>
  <c r="CD174" i="24"/>
  <c r="CD234" i="24"/>
  <c r="BZ257" i="24"/>
  <c r="BZ197" i="24"/>
  <c r="CE306" i="24"/>
  <c r="CE246" i="24"/>
  <c r="BZ315" i="24"/>
  <c r="BZ255" i="24"/>
  <c r="BZ320" i="24"/>
  <c r="BZ260" i="24"/>
  <c r="BX140" i="24"/>
  <c r="BZ220" i="24"/>
  <c r="BZ160" i="24"/>
  <c r="CH220" i="24"/>
  <c r="CH160" i="24"/>
  <c r="CB166" i="24"/>
  <c r="CB226" i="24"/>
  <c r="CE174" i="24"/>
  <c r="CE234" i="24"/>
  <c r="CD247" i="24"/>
  <c r="CD187" i="24"/>
  <c r="CA257" i="24"/>
  <c r="CA197" i="24"/>
  <c r="BX306" i="24"/>
  <c r="BX246" i="24"/>
  <c r="CA315" i="24"/>
  <c r="CA255" i="24"/>
  <c r="CA320" i="24"/>
  <c r="CA260" i="24"/>
  <c r="CE152" i="24"/>
  <c r="CE92" i="24"/>
  <c r="CA167" i="24"/>
  <c r="CA107" i="24"/>
  <c r="BY122" i="24"/>
  <c r="BY182" i="24"/>
  <c r="CG122" i="24"/>
  <c r="CG182" i="24"/>
  <c r="CA123" i="24"/>
  <c r="CA183" i="24"/>
  <c r="CC184" i="24"/>
  <c r="CC124" i="24"/>
  <c r="BZ200" i="24"/>
  <c r="BZ140" i="24"/>
  <c r="CB205" i="24"/>
  <c r="CB145" i="24"/>
  <c r="CA220" i="24"/>
  <c r="CA160" i="24"/>
  <c r="CC166" i="24"/>
  <c r="CC226" i="24"/>
  <c r="BX174" i="24"/>
  <c r="BX234" i="24"/>
  <c r="CF174" i="24"/>
  <c r="CF234" i="24"/>
  <c r="CE247" i="24"/>
  <c r="CE187" i="24"/>
  <c r="CB257" i="24"/>
  <c r="CB197" i="24"/>
  <c r="BY306" i="24"/>
  <c r="BY246" i="24"/>
  <c r="CB315" i="24"/>
  <c r="CB255" i="24"/>
  <c r="CB320" i="24"/>
  <c r="CB260" i="24"/>
  <c r="CC187" i="24"/>
  <c r="BX152" i="24"/>
  <c r="BX92" i="24"/>
  <c r="CF152" i="24"/>
  <c r="CF92" i="24"/>
  <c r="CB167" i="24"/>
  <c r="CB107" i="24"/>
  <c r="BZ122" i="24"/>
  <c r="BZ182" i="24"/>
  <c r="CB123" i="24"/>
  <c r="CB183" i="24"/>
  <c r="CD184" i="24"/>
  <c r="CD124" i="24"/>
  <c r="CC205" i="24"/>
  <c r="CC145" i="24"/>
  <c r="CB220" i="24"/>
  <c r="CB160" i="24"/>
  <c r="CD166" i="24"/>
  <c r="CD226" i="24"/>
  <c r="BY174" i="24"/>
  <c r="BY234" i="24"/>
  <c r="CG174" i="24"/>
  <c r="CG234" i="24"/>
  <c r="CC257" i="24"/>
  <c r="CC197" i="24"/>
  <c r="BZ306" i="24"/>
  <c r="BZ246" i="24"/>
  <c r="CC260" i="24"/>
  <c r="CB187" i="24"/>
  <c r="CE140" i="24"/>
  <c r="CC167" i="24"/>
  <c r="CC107" i="24"/>
  <c r="CA122" i="24"/>
  <c r="CA182" i="24"/>
  <c r="CC123" i="24"/>
  <c r="CC183" i="24"/>
  <c r="CE124" i="24"/>
  <c r="CE184" i="24"/>
  <c r="CC220" i="24"/>
  <c r="CC160" i="24"/>
  <c r="CE166" i="24"/>
  <c r="CE226" i="24"/>
  <c r="BZ174" i="24"/>
  <c r="BZ234" i="24"/>
  <c r="CH174" i="24"/>
  <c r="CH234" i="24"/>
  <c r="CD257" i="24"/>
  <c r="CD197" i="24"/>
  <c r="CA306" i="24"/>
  <c r="CA246" i="24"/>
  <c r="CA187" i="24"/>
  <c r="CD140" i="24"/>
  <c r="CB122" i="24"/>
  <c r="CB182" i="24"/>
  <c r="CD123" i="24"/>
  <c r="CD183" i="24"/>
  <c r="BX124" i="24"/>
  <c r="BX184" i="24"/>
  <c r="CF124" i="24"/>
  <c r="CF184" i="24"/>
  <c r="CD220" i="24"/>
  <c r="CD160" i="24"/>
  <c r="BX166" i="24"/>
  <c r="BX226" i="24"/>
  <c r="CF166" i="24"/>
  <c r="CF226" i="24"/>
  <c r="CA174" i="24"/>
  <c r="CA234" i="24"/>
  <c r="CE257" i="24"/>
  <c r="CE197" i="24"/>
  <c r="CB306" i="24"/>
  <c r="CB246" i="24"/>
  <c r="BZ187" i="24"/>
  <c r="CC140" i="24"/>
  <c r="CC122" i="24"/>
  <c r="CC182" i="24"/>
  <c r="CE123" i="24"/>
  <c r="CE183" i="24"/>
  <c r="BY184" i="24"/>
  <c r="BY124" i="24"/>
  <c r="CG184" i="24"/>
  <c r="CG124" i="24"/>
  <c r="BX205" i="24"/>
  <c r="BX145" i="24"/>
  <c r="CE220" i="24"/>
  <c r="CE160" i="24"/>
  <c r="BY166" i="24"/>
  <c r="BY226" i="24"/>
  <c r="CB174" i="24"/>
  <c r="CB234" i="24"/>
  <c r="BX257" i="24"/>
  <c r="BX197" i="24"/>
  <c r="CF257" i="24"/>
  <c r="CF197" i="24"/>
  <c r="CC306" i="24"/>
  <c r="CC246" i="24"/>
  <c r="BX315" i="24"/>
  <c r="BX255" i="24"/>
  <c r="BX320" i="24"/>
  <c r="BX260" i="24"/>
  <c r="BY187" i="24"/>
  <c r="CB140" i="24"/>
  <c r="HD23" i="25" l="1"/>
  <c r="FZ23" i="25"/>
  <c r="FY26" i="25"/>
  <c r="HC26" i="25"/>
  <c r="FZ10" i="25"/>
  <c r="HD10" i="25"/>
  <c r="HC56" i="25"/>
  <c r="HC24" i="25"/>
  <c r="FY24" i="25"/>
  <c r="FZ328" i="25"/>
  <c r="HD328" i="25"/>
  <c r="FY107" i="25"/>
  <c r="HC107" i="25"/>
  <c r="FY296" i="25"/>
  <c r="HC296" i="25"/>
  <c r="FZ244" i="25"/>
  <c r="HD244" i="25"/>
  <c r="FZ70" i="25"/>
  <c r="HD70" i="25"/>
  <c r="HC297" i="25"/>
  <c r="FY297" i="25"/>
  <c r="FZ295" i="25"/>
  <c r="HD295" i="25"/>
  <c r="HC58" i="25"/>
  <c r="FY58" i="25"/>
  <c r="HD292" i="25"/>
  <c r="FZ292" i="25"/>
  <c r="FZ28" i="25"/>
  <c r="HD28" i="25"/>
  <c r="FY160" i="25"/>
  <c r="HC160" i="25"/>
  <c r="FZ331" i="25"/>
  <c r="HD331" i="25"/>
  <c r="FY32" i="25"/>
  <c r="HC32" i="25"/>
  <c r="FZ289" i="25"/>
  <c r="HD289" i="25"/>
  <c r="FZ162" i="25"/>
  <c r="HD162" i="25"/>
  <c r="FY25" i="25"/>
  <c r="HC25" i="25"/>
  <c r="FY136" i="25"/>
  <c r="HC136" i="25"/>
  <c r="FZ66" i="25"/>
  <c r="HD66" i="25"/>
  <c r="FZ211" i="25"/>
  <c r="HD211" i="25"/>
  <c r="HB15" i="25"/>
  <c r="FX15" i="25"/>
  <c r="FZ108" i="25"/>
  <c r="HD108" i="25"/>
  <c r="FZ329" i="25"/>
  <c r="HD329" i="25"/>
  <c r="HC301" i="25"/>
  <c r="FY301" i="25"/>
  <c r="FY37" i="25"/>
  <c r="FZ27" i="25"/>
  <c r="HD27" i="25"/>
  <c r="FZ334" i="25"/>
  <c r="HD334" i="25"/>
  <c r="FY57" i="25"/>
  <c r="HC57" i="25"/>
  <c r="GA133" i="25"/>
  <c r="HF133" i="25" s="1"/>
  <c r="HE133" i="25"/>
  <c r="FZ336" i="25"/>
  <c r="HE336" i="25" s="1"/>
  <c r="HD336" i="25"/>
  <c r="FY127" i="25"/>
  <c r="HC127" i="25"/>
  <c r="FZ21" i="25"/>
  <c r="HD21" i="25"/>
  <c r="FY174" i="25"/>
  <c r="HC174" i="25"/>
  <c r="HC168" i="25"/>
  <c r="FY168" i="25"/>
  <c r="FY155" i="25"/>
  <c r="HC155" i="25"/>
  <c r="FZ124" i="25"/>
  <c r="HD124" i="25"/>
  <c r="GA106" i="25"/>
  <c r="HE106" i="25"/>
  <c r="FY38" i="25"/>
  <c r="FY169" i="25"/>
  <c r="HC169" i="25"/>
  <c r="FZ290" i="25"/>
  <c r="HD290" i="25"/>
  <c r="FY158" i="25"/>
  <c r="HC158" i="25"/>
  <c r="FY69" i="25"/>
  <c r="HC69" i="25"/>
  <c r="FZ19" i="25"/>
  <c r="HD19" i="25"/>
  <c r="FY35" i="25"/>
  <c r="HC35" i="25"/>
  <c r="FZ137" i="25"/>
  <c r="HD137" i="25"/>
  <c r="FY67" i="25"/>
  <c r="HC67" i="25"/>
  <c r="FZ351" i="25"/>
  <c r="HD351" i="25"/>
  <c r="FZ33" i="25"/>
  <c r="HD33" i="25"/>
  <c r="FY132" i="25"/>
  <c r="HC132" i="25"/>
  <c r="HD280" i="25"/>
  <c r="FZ280" i="25"/>
  <c r="FZ154" i="25"/>
  <c r="HD154" i="25"/>
  <c r="FZ274" i="25"/>
  <c r="HD274" i="25"/>
  <c r="FY288" i="25"/>
  <c r="HC288" i="25"/>
  <c r="FY300" i="25"/>
  <c r="HC300" i="25"/>
  <c r="FZ36" i="25"/>
  <c r="FZ157" i="25"/>
  <c r="HD157" i="25"/>
  <c r="FY172" i="25"/>
  <c r="HC172" i="25"/>
  <c r="HC167" i="25"/>
  <c r="FY167" i="25"/>
  <c r="HC131" i="25"/>
  <c r="FY131" i="25"/>
  <c r="FY31" i="25"/>
  <c r="HC31" i="25"/>
  <c r="HC294" i="25"/>
  <c r="FY294" i="25"/>
  <c r="FY129" i="25"/>
  <c r="HC129" i="25"/>
  <c r="GX51" i="25"/>
  <c r="FY111" i="25"/>
  <c r="FY330" i="25"/>
  <c r="HC330" i="25"/>
  <c r="GA271" i="25"/>
  <c r="HE271" i="25"/>
  <c r="FZ115" i="25"/>
  <c r="HD115" i="25"/>
  <c r="FZ116" i="25"/>
  <c r="HD116" i="25"/>
  <c r="FZ130" i="25"/>
  <c r="HD130" i="25"/>
  <c r="HC163" i="25"/>
  <c r="FY163" i="25"/>
  <c r="GY50" i="25"/>
  <c r="FY272" i="25"/>
  <c r="HC272" i="25"/>
  <c r="FY153" i="25"/>
  <c r="HC153" i="25"/>
  <c r="FZ224" i="25"/>
  <c r="HD224" i="25"/>
  <c r="FY222" i="25"/>
  <c r="HC222" i="25"/>
  <c r="HD56" i="25"/>
  <c r="FZ56" i="25"/>
  <c r="FZ30" i="25"/>
  <c r="HD30" i="25"/>
  <c r="FZ299" i="25"/>
  <c r="HD299" i="25"/>
  <c r="FY219" i="25"/>
  <c r="HC219" i="25"/>
  <c r="FY171" i="25"/>
  <c r="HC171" i="25"/>
  <c r="FY316" i="25"/>
  <c r="HC316" i="25"/>
  <c r="FY22" i="25"/>
  <c r="HC22" i="25"/>
  <c r="FY29" i="25"/>
  <c r="HC29" i="25"/>
  <c r="GA105" i="25"/>
  <c r="HE105" i="25"/>
  <c r="GX52" i="25"/>
  <c r="FZ11" i="25"/>
  <c r="HD11" i="25"/>
  <c r="HC14" i="25"/>
  <c r="FY14" i="25"/>
  <c r="FZ12" i="25"/>
  <c r="HD12" i="25"/>
  <c r="FY17" i="25"/>
  <c r="HC17" i="25"/>
  <c r="FY16" i="25"/>
  <c r="HC16" i="25"/>
  <c r="GA10" i="25" l="1"/>
  <c r="HF10" i="25" s="1"/>
  <c r="HE10" i="25"/>
  <c r="FZ26" i="25"/>
  <c r="HD26" i="25"/>
  <c r="GA23" i="25"/>
  <c r="HE23" i="25"/>
  <c r="HD24" i="25"/>
  <c r="FZ24" i="25"/>
  <c r="FZ168" i="25"/>
  <c r="HD168" i="25"/>
  <c r="HD300" i="25"/>
  <c r="FZ300" i="25"/>
  <c r="FZ294" i="25"/>
  <c r="HD294" i="25"/>
  <c r="GY52" i="25"/>
  <c r="GA30" i="25"/>
  <c r="HE30" i="25"/>
  <c r="FZ153" i="25"/>
  <c r="HD153" i="25"/>
  <c r="GA130" i="25"/>
  <c r="HE130" i="25"/>
  <c r="FZ330" i="25"/>
  <c r="HD330" i="25"/>
  <c r="FZ172" i="25"/>
  <c r="HD172" i="25"/>
  <c r="HD288" i="25"/>
  <c r="FZ288" i="25"/>
  <c r="FZ132" i="25"/>
  <c r="HD132" i="25"/>
  <c r="GA137" i="25"/>
  <c r="HE137" i="25"/>
  <c r="FZ158" i="25"/>
  <c r="HD158" i="25"/>
  <c r="GB106" i="25"/>
  <c r="HF106" i="25"/>
  <c r="FZ174" i="25"/>
  <c r="HD174" i="25"/>
  <c r="FZ37" i="25"/>
  <c r="FZ25" i="25"/>
  <c r="HD25" i="25"/>
  <c r="GA331" i="25"/>
  <c r="HE331" i="25"/>
  <c r="GA244" i="25"/>
  <c r="HE244" i="25"/>
  <c r="GA299" i="25"/>
  <c r="HE299" i="25"/>
  <c r="FZ69" i="25"/>
  <c r="HD69" i="25"/>
  <c r="GA108" i="25"/>
  <c r="HE108" i="25"/>
  <c r="GA70" i="25"/>
  <c r="HE70" i="25"/>
  <c r="FY15" i="25"/>
  <c r="HC15" i="25"/>
  <c r="FZ301" i="25"/>
  <c r="HD301" i="25"/>
  <c r="FZ163" i="25"/>
  <c r="HD163" i="25"/>
  <c r="FZ167" i="25"/>
  <c r="HD167" i="25"/>
  <c r="GB271" i="25"/>
  <c r="HF271" i="25"/>
  <c r="FZ136" i="25"/>
  <c r="HD136" i="25"/>
  <c r="FZ58" i="25"/>
  <c r="HD58" i="25"/>
  <c r="FZ316" i="25"/>
  <c r="HD316" i="25"/>
  <c r="FZ111" i="25"/>
  <c r="GB105" i="25"/>
  <c r="HF105" i="25"/>
  <c r="FZ171" i="25"/>
  <c r="HD171" i="25"/>
  <c r="FZ272" i="25"/>
  <c r="HD272" i="25"/>
  <c r="GA116" i="25"/>
  <c r="HE116" i="25"/>
  <c r="FZ31" i="25"/>
  <c r="HD31" i="25"/>
  <c r="GA157" i="25"/>
  <c r="HE157" i="25"/>
  <c r="GA274" i="25"/>
  <c r="HE274" i="25"/>
  <c r="GA33" i="25"/>
  <c r="HE33" i="25"/>
  <c r="FZ35" i="25"/>
  <c r="HD35" i="25"/>
  <c r="GA290" i="25"/>
  <c r="HE290" i="25"/>
  <c r="HE124" i="25"/>
  <c r="GA124" i="25"/>
  <c r="GA21" i="25"/>
  <c r="HE21" i="25"/>
  <c r="FZ57" i="25"/>
  <c r="HD57" i="25"/>
  <c r="GA211" i="25"/>
  <c r="HE211" i="25"/>
  <c r="GA162" i="25"/>
  <c r="HE162" i="25"/>
  <c r="FZ160" i="25"/>
  <c r="HD160" i="25"/>
  <c r="GA295" i="25"/>
  <c r="HF295" i="25" s="1"/>
  <c r="HE295" i="25"/>
  <c r="HD296" i="25"/>
  <c r="FZ296" i="25"/>
  <c r="GA280" i="25"/>
  <c r="HE280" i="25"/>
  <c r="HE224" i="25"/>
  <c r="GA224" i="25"/>
  <c r="FZ38" i="25"/>
  <c r="FZ32" i="25"/>
  <c r="HD32" i="25"/>
  <c r="GA56" i="25"/>
  <c r="HE56" i="25"/>
  <c r="FZ131" i="25"/>
  <c r="HD131" i="25"/>
  <c r="FZ297" i="25"/>
  <c r="HD297" i="25"/>
  <c r="GA292" i="25"/>
  <c r="HE292" i="25"/>
  <c r="FZ22" i="25"/>
  <c r="HD22" i="25"/>
  <c r="FZ129" i="25"/>
  <c r="HD129" i="25"/>
  <c r="FZ67" i="25"/>
  <c r="HD67" i="25"/>
  <c r="GA27" i="25"/>
  <c r="HE27" i="25"/>
  <c r="GA328" i="25"/>
  <c r="HE328" i="25"/>
  <c r="FZ29" i="25"/>
  <c r="HD29" i="25"/>
  <c r="FZ219" i="25"/>
  <c r="HD219" i="25"/>
  <c r="FZ222" i="25"/>
  <c r="HD222" i="25"/>
  <c r="GA115" i="25"/>
  <c r="HE115" i="25"/>
  <c r="GY51" i="25"/>
  <c r="GA36" i="25"/>
  <c r="GA154" i="25"/>
  <c r="HE154" i="25"/>
  <c r="GA351" i="25"/>
  <c r="HE351" i="25"/>
  <c r="HE19" i="25"/>
  <c r="GA19" i="25"/>
  <c r="FZ169" i="25"/>
  <c r="HD169" i="25"/>
  <c r="FZ155" i="25"/>
  <c r="HD155" i="25"/>
  <c r="FZ127" i="25"/>
  <c r="HD127" i="25"/>
  <c r="GA334" i="25"/>
  <c r="HE334" i="25"/>
  <c r="GA329" i="25"/>
  <c r="HE329" i="25"/>
  <c r="GA66" i="25"/>
  <c r="GB66" i="25" s="1"/>
  <c r="GC66" i="25" s="1"/>
  <c r="GD66" i="25" s="1"/>
  <c r="GE66" i="25" s="1"/>
  <c r="GF66" i="25" s="1"/>
  <c r="GG66" i="25" s="1"/>
  <c r="GH66" i="25" s="1"/>
  <c r="GI66" i="25" s="1"/>
  <c r="GJ66" i="25" s="1"/>
  <c r="GK66" i="25" s="1"/>
  <c r="GL66" i="25" s="1"/>
  <c r="GM66" i="25" s="1"/>
  <c r="HE66" i="25"/>
  <c r="GA289" i="25"/>
  <c r="HE289" i="25"/>
  <c r="GA28" i="25"/>
  <c r="HE28" i="25"/>
  <c r="FZ107" i="25"/>
  <c r="HD107" i="25"/>
  <c r="GA12" i="25"/>
  <c r="HE12" i="25"/>
  <c r="FZ14" i="25"/>
  <c r="HD14" i="25"/>
  <c r="FZ16" i="25"/>
  <c r="HD16" i="25"/>
  <c r="GA11" i="25"/>
  <c r="HE11" i="25"/>
  <c r="FZ17" i="25"/>
  <c r="HD17" i="25"/>
  <c r="GB23" i="25" l="1"/>
  <c r="HF23" i="25"/>
  <c r="GA26" i="25"/>
  <c r="HE26" i="25"/>
  <c r="HE24" i="25"/>
  <c r="GA24" i="25"/>
  <c r="GA169" i="25"/>
  <c r="HE169" i="25"/>
  <c r="GA297" i="25"/>
  <c r="HE297" i="25"/>
  <c r="HE31" i="25"/>
  <c r="GA31" i="25"/>
  <c r="GA25" i="25"/>
  <c r="HE25" i="25"/>
  <c r="GB334" i="25"/>
  <c r="HF334" i="25"/>
  <c r="GA131" i="25"/>
  <c r="HE131" i="25"/>
  <c r="GB21" i="25"/>
  <c r="HF21" i="25"/>
  <c r="GB33" i="25"/>
  <c r="HF33" i="25"/>
  <c r="GB116" i="25"/>
  <c r="HF116" i="25"/>
  <c r="GA111" i="25"/>
  <c r="GC271" i="25"/>
  <c r="HG271" i="25"/>
  <c r="FZ15" i="25"/>
  <c r="HD15" i="25"/>
  <c r="GB299" i="25"/>
  <c r="HF299" i="25"/>
  <c r="GA37" i="25"/>
  <c r="GB137" i="25"/>
  <c r="HF137" i="25"/>
  <c r="GA330" i="25"/>
  <c r="HE330" i="25"/>
  <c r="GB329" i="25"/>
  <c r="HF329" i="25"/>
  <c r="GA67" i="25"/>
  <c r="HE67" i="25"/>
  <c r="HE35" i="25"/>
  <c r="GA35" i="25"/>
  <c r="GA69" i="25"/>
  <c r="HE69" i="25"/>
  <c r="GB30" i="25"/>
  <c r="HF30" i="25"/>
  <c r="GB28" i="25"/>
  <c r="HF28" i="25"/>
  <c r="GA29" i="25"/>
  <c r="HE29" i="25"/>
  <c r="GB124" i="25"/>
  <c r="HF124" i="25"/>
  <c r="GA301" i="25"/>
  <c r="HE301" i="25"/>
  <c r="GA168" i="25"/>
  <c r="HE168" i="25"/>
  <c r="GB19" i="25"/>
  <c r="HF19" i="25"/>
  <c r="GB224" i="25"/>
  <c r="HF224" i="25"/>
  <c r="GA160" i="25"/>
  <c r="HE160" i="25"/>
  <c r="HF289" i="25"/>
  <c r="GB289" i="25"/>
  <c r="GA127" i="25"/>
  <c r="HE127" i="25"/>
  <c r="GB351" i="25"/>
  <c r="HF351" i="25"/>
  <c r="GB115" i="25"/>
  <c r="HF115" i="25"/>
  <c r="GB328" i="25"/>
  <c r="HF328" i="25"/>
  <c r="GA22" i="25"/>
  <c r="HE22" i="25"/>
  <c r="GB56" i="25"/>
  <c r="HF56" i="25"/>
  <c r="GB280" i="25"/>
  <c r="HF280" i="25"/>
  <c r="GB162" i="25"/>
  <c r="HF162" i="25"/>
  <c r="GB274" i="25"/>
  <c r="HF274" i="25"/>
  <c r="GA272" i="25"/>
  <c r="HE272" i="25"/>
  <c r="GA316" i="25"/>
  <c r="HE316" i="25"/>
  <c r="GA167" i="25"/>
  <c r="HE167" i="25"/>
  <c r="GB70" i="25"/>
  <c r="HF70" i="25"/>
  <c r="GB244" i="25"/>
  <c r="HF244" i="25"/>
  <c r="GA174" i="25"/>
  <c r="HE174" i="25"/>
  <c r="HE132" i="25"/>
  <c r="GA132" i="25"/>
  <c r="GB130" i="25"/>
  <c r="HF130" i="25"/>
  <c r="HE294" i="25"/>
  <c r="GA294" i="25"/>
  <c r="GB36" i="25"/>
  <c r="GA38" i="25"/>
  <c r="GC105" i="25"/>
  <c r="HG105" i="25"/>
  <c r="GA158" i="25"/>
  <c r="HE158" i="25"/>
  <c r="GA129" i="25"/>
  <c r="HE129" i="25"/>
  <c r="GA296" i="25"/>
  <c r="HE296" i="25"/>
  <c r="GA288" i="25"/>
  <c r="HE288" i="25"/>
  <c r="GA300" i="25"/>
  <c r="HE300" i="25"/>
  <c r="GA107" i="25"/>
  <c r="HE107" i="25"/>
  <c r="GA219" i="25"/>
  <c r="HF219" i="25" s="1"/>
  <c r="HE219" i="25"/>
  <c r="GA57" i="25"/>
  <c r="HE57" i="25"/>
  <c r="HE136" i="25"/>
  <c r="GA136" i="25"/>
  <c r="GA172" i="25"/>
  <c r="HE172" i="25"/>
  <c r="GA155" i="25"/>
  <c r="HE155" i="25"/>
  <c r="GB154" i="25"/>
  <c r="HF154" i="25"/>
  <c r="GA222" i="25"/>
  <c r="HE222" i="25"/>
  <c r="GB27" i="25"/>
  <c r="HF27" i="25"/>
  <c r="GB292" i="25"/>
  <c r="HF292" i="25"/>
  <c r="GA32" i="25"/>
  <c r="HE32" i="25"/>
  <c r="GB211" i="25"/>
  <c r="HF211" i="25"/>
  <c r="GB290" i="25"/>
  <c r="HF290" i="25"/>
  <c r="GB157" i="25"/>
  <c r="HF157" i="25"/>
  <c r="GA171" i="25"/>
  <c r="HE171" i="25"/>
  <c r="GA58" i="25"/>
  <c r="HE58" i="25"/>
  <c r="GA163" i="25"/>
  <c r="HE163" i="25"/>
  <c r="GB108" i="25"/>
  <c r="HF108" i="25"/>
  <c r="GB331" i="25"/>
  <c r="HF331" i="25"/>
  <c r="GC106" i="25"/>
  <c r="HG106" i="25"/>
  <c r="GA153" i="25"/>
  <c r="HE153" i="25"/>
  <c r="GB11" i="25"/>
  <c r="HF11" i="25"/>
  <c r="GA16" i="25"/>
  <c r="HE16" i="25"/>
  <c r="GA14" i="25"/>
  <c r="HE14" i="25"/>
  <c r="GA17" i="25"/>
  <c r="HE17" i="25"/>
  <c r="GB12" i="25"/>
  <c r="HF12" i="25"/>
  <c r="GB26" i="25" l="1"/>
  <c r="HF26" i="25"/>
  <c r="GC23" i="25"/>
  <c r="HG23" i="25"/>
  <c r="HF24" i="25"/>
  <c r="GB24" i="25"/>
  <c r="GD106" i="25"/>
  <c r="HH106" i="25"/>
  <c r="GC211" i="25"/>
  <c r="HG211" i="25"/>
  <c r="GB222" i="25"/>
  <c r="HG222" i="25" s="1"/>
  <c r="HF222" i="25"/>
  <c r="GB300" i="25"/>
  <c r="HF300" i="25"/>
  <c r="GB158" i="25"/>
  <c r="HF158" i="25"/>
  <c r="GC244" i="25"/>
  <c r="HG244" i="25"/>
  <c r="GB272" i="25"/>
  <c r="HF272" i="25"/>
  <c r="GC56" i="25"/>
  <c r="HG56" i="25"/>
  <c r="GC351" i="25"/>
  <c r="HG351" i="25"/>
  <c r="GC224" i="25"/>
  <c r="HG224" i="25"/>
  <c r="GC124" i="25"/>
  <c r="HG124" i="25"/>
  <c r="GB69" i="25"/>
  <c r="HF69" i="25"/>
  <c r="GB330" i="25"/>
  <c r="HF330" i="25"/>
  <c r="GA15" i="25"/>
  <c r="HE15" i="25"/>
  <c r="GC33" i="25"/>
  <c r="HG33" i="25"/>
  <c r="GB25" i="25"/>
  <c r="HF25" i="25"/>
  <c r="GB35" i="25"/>
  <c r="HF35" i="25"/>
  <c r="GB31" i="25"/>
  <c r="HF31" i="25"/>
  <c r="GC331" i="25"/>
  <c r="HG331" i="25"/>
  <c r="GB171" i="25"/>
  <c r="HF171" i="25"/>
  <c r="GB32" i="25"/>
  <c r="HF32" i="25"/>
  <c r="GC154" i="25"/>
  <c r="HG154" i="25"/>
  <c r="GB57" i="25"/>
  <c r="HF57" i="25"/>
  <c r="GB288" i="25"/>
  <c r="HF288" i="25"/>
  <c r="GD105" i="25"/>
  <c r="HH105" i="25"/>
  <c r="GC130" i="25"/>
  <c r="HG130" i="25"/>
  <c r="GC70" i="25"/>
  <c r="HG70" i="25"/>
  <c r="GC274" i="25"/>
  <c r="HG274" i="25"/>
  <c r="GB22" i="25"/>
  <c r="HF22" i="25"/>
  <c r="GB127" i="25"/>
  <c r="HF127" i="25"/>
  <c r="GC19" i="25"/>
  <c r="HG19" i="25"/>
  <c r="GB29" i="25"/>
  <c r="HF29" i="25"/>
  <c r="GC137" i="25"/>
  <c r="HG137" i="25"/>
  <c r="GD271" i="25"/>
  <c r="HH271" i="25"/>
  <c r="GC21" i="25"/>
  <c r="HG21" i="25"/>
  <c r="GB294" i="25"/>
  <c r="HF294" i="25"/>
  <c r="GB132" i="25"/>
  <c r="HF132" i="25"/>
  <c r="GC289" i="25"/>
  <c r="HG289" i="25"/>
  <c r="GC157" i="25"/>
  <c r="HG157" i="25"/>
  <c r="HG292" i="25"/>
  <c r="GC292" i="25"/>
  <c r="GB155" i="25"/>
  <c r="HF155" i="25"/>
  <c r="GB296" i="25"/>
  <c r="HF296" i="25"/>
  <c r="GB167" i="25"/>
  <c r="GC167" i="25" s="1"/>
  <c r="GD167" i="25" s="1"/>
  <c r="GE167" i="25" s="1"/>
  <c r="GF167" i="25" s="1"/>
  <c r="GG167" i="25" s="1"/>
  <c r="GH167" i="25" s="1"/>
  <c r="HF167" i="25"/>
  <c r="GC162" i="25"/>
  <c r="HG162" i="25"/>
  <c r="GC328" i="25"/>
  <c r="HG328" i="25"/>
  <c r="GB168" i="25"/>
  <c r="HF168" i="25"/>
  <c r="HG28" i="25"/>
  <c r="GC28" i="25"/>
  <c r="GB67" i="25"/>
  <c r="HF67" i="25"/>
  <c r="GB37" i="25"/>
  <c r="GB111" i="25"/>
  <c r="GB131" i="25"/>
  <c r="HF131" i="25"/>
  <c r="HF297" i="25"/>
  <c r="GB297" i="25"/>
  <c r="GB136" i="25"/>
  <c r="HF136" i="25"/>
  <c r="GB58" i="25"/>
  <c r="HF58" i="25"/>
  <c r="GC108" i="25"/>
  <c r="HG108" i="25"/>
  <c r="GB153" i="25"/>
  <c r="HF153" i="25"/>
  <c r="GB163" i="25"/>
  <c r="HF163" i="25"/>
  <c r="GC290" i="25"/>
  <c r="HG290" i="25"/>
  <c r="GC27" i="25"/>
  <c r="HG27" i="25"/>
  <c r="GB172" i="25"/>
  <c r="HF172" i="25"/>
  <c r="GB107" i="25"/>
  <c r="HF107" i="25"/>
  <c r="GB129" i="25"/>
  <c r="HF129" i="25"/>
  <c r="GC36" i="25"/>
  <c r="GB174" i="25"/>
  <c r="HF174" i="25"/>
  <c r="GB316" i="25"/>
  <c r="HF316" i="25"/>
  <c r="GC280" i="25"/>
  <c r="HG280" i="25"/>
  <c r="GC115" i="25"/>
  <c r="HG115" i="25"/>
  <c r="GB160" i="25"/>
  <c r="HF160" i="25"/>
  <c r="GB301" i="25"/>
  <c r="HF301" i="25"/>
  <c r="GC30" i="25"/>
  <c r="HG30" i="25"/>
  <c r="GC329" i="25"/>
  <c r="HG329" i="25"/>
  <c r="GC299" i="25"/>
  <c r="HG299" i="25"/>
  <c r="GC116" i="25"/>
  <c r="HG116" i="25"/>
  <c r="GC334" i="25"/>
  <c r="HG334" i="25"/>
  <c r="GB169" i="25"/>
  <c r="HF169" i="25"/>
  <c r="GB14" i="25"/>
  <c r="HF14" i="25"/>
  <c r="GC12" i="25"/>
  <c r="HG12" i="25"/>
  <c r="GB16" i="25"/>
  <c r="HG16" i="25" s="1"/>
  <c r="HF16" i="25"/>
  <c r="GB17" i="25"/>
  <c r="HF17" i="25"/>
  <c r="GC11" i="25"/>
  <c r="HG11" i="25"/>
  <c r="HH23" i="25" l="1"/>
  <c r="GD23" i="25"/>
  <c r="HG26" i="25"/>
  <c r="GC26" i="25"/>
  <c r="HG24" i="25"/>
  <c r="GC24" i="25"/>
  <c r="GC297" i="25"/>
  <c r="HG297" i="25"/>
  <c r="GD292" i="25"/>
  <c r="HH292" i="25"/>
  <c r="GC160" i="25"/>
  <c r="HG160" i="25"/>
  <c r="GC153" i="25"/>
  <c r="HG153" i="25"/>
  <c r="GC29" i="25"/>
  <c r="HG29" i="25"/>
  <c r="GC300" i="25"/>
  <c r="HG300" i="25"/>
  <c r="GD28" i="25"/>
  <c r="HH28" i="25"/>
  <c r="GC67" i="25"/>
  <c r="HG67" i="25"/>
  <c r="HH274" i="25"/>
  <c r="GD274" i="25"/>
  <c r="GC25" i="25"/>
  <c r="HG25" i="25"/>
  <c r="GD115" i="25"/>
  <c r="HH115" i="25"/>
  <c r="GD36" i="25"/>
  <c r="GD27" i="25"/>
  <c r="HH27" i="25"/>
  <c r="GD108" i="25"/>
  <c r="HH108" i="25"/>
  <c r="GC131" i="25"/>
  <c r="HG131" i="25"/>
  <c r="GD157" i="25"/>
  <c r="HH157" i="25"/>
  <c r="GD21" i="25"/>
  <c r="HI21" i="25" s="1"/>
  <c r="HH21" i="25"/>
  <c r="GD19" i="25"/>
  <c r="HH19" i="25"/>
  <c r="GD70" i="25"/>
  <c r="HH70" i="25"/>
  <c r="GC57" i="25"/>
  <c r="HG57" i="25"/>
  <c r="GD331" i="25"/>
  <c r="HH331" i="25"/>
  <c r="GD33" i="25"/>
  <c r="HH33" i="25"/>
  <c r="GD124" i="25"/>
  <c r="HI124" i="25" s="1"/>
  <c r="HH124" i="25"/>
  <c r="GC272" i="25"/>
  <c r="HG272" i="25"/>
  <c r="GD299" i="25"/>
  <c r="HI299" i="25" s="1"/>
  <c r="HH299" i="25"/>
  <c r="GC294" i="25"/>
  <c r="HG294" i="25"/>
  <c r="GD56" i="25"/>
  <c r="HH56" i="25"/>
  <c r="GC169" i="25"/>
  <c r="HG169" i="25"/>
  <c r="GD334" i="25"/>
  <c r="HI334" i="25" s="1"/>
  <c r="HH334" i="25"/>
  <c r="GD30" i="25"/>
  <c r="HH30" i="25"/>
  <c r="GD280" i="25"/>
  <c r="HH280" i="25"/>
  <c r="GC129" i="25"/>
  <c r="HG129" i="25"/>
  <c r="GD290" i="25"/>
  <c r="HH290" i="25"/>
  <c r="GC58" i="25"/>
  <c r="HG58" i="25"/>
  <c r="GC111" i="25"/>
  <c r="GC168" i="25"/>
  <c r="HG168" i="25"/>
  <c r="HG296" i="25"/>
  <c r="GC296" i="25"/>
  <c r="GD289" i="25"/>
  <c r="HH289" i="25"/>
  <c r="GE271" i="25"/>
  <c r="HI271" i="25"/>
  <c r="GC127" i="25"/>
  <c r="HG127" i="25"/>
  <c r="GD130" i="25"/>
  <c r="HH130" i="25"/>
  <c r="GD154" i="25"/>
  <c r="HH154" i="25"/>
  <c r="GC31" i="25"/>
  <c r="HG31" i="25"/>
  <c r="HF15" i="25"/>
  <c r="GB15" i="25"/>
  <c r="GD224" i="25"/>
  <c r="HH224" i="25"/>
  <c r="GD244" i="25"/>
  <c r="HH244" i="25"/>
  <c r="GD211" i="25"/>
  <c r="HH211" i="25"/>
  <c r="GC174" i="25"/>
  <c r="HG174" i="25"/>
  <c r="GD162" i="25"/>
  <c r="HH162" i="25"/>
  <c r="GC171" i="25"/>
  <c r="HG171" i="25"/>
  <c r="GC172" i="25"/>
  <c r="HG172" i="25"/>
  <c r="HG288" i="25"/>
  <c r="GC288" i="25"/>
  <c r="GC69" i="25"/>
  <c r="HG69" i="25"/>
  <c r="GD329" i="25"/>
  <c r="HH329" i="25"/>
  <c r="GD116" i="25"/>
  <c r="HH116" i="25"/>
  <c r="GC301" i="25"/>
  <c r="HG301" i="25"/>
  <c r="GC316" i="25"/>
  <c r="HG316" i="25"/>
  <c r="GC107" i="25"/>
  <c r="HG107" i="25"/>
  <c r="GC163" i="25"/>
  <c r="HG163" i="25"/>
  <c r="GC136" i="25"/>
  <c r="HG136" i="25"/>
  <c r="GC37" i="25"/>
  <c r="GD328" i="25"/>
  <c r="HH328" i="25"/>
  <c r="GC155" i="25"/>
  <c r="HG155" i="25"/>
  <c r="GC132" i="25"/>
  <c r="HG132" i="25"/>
  <c r="GD137" i="25"/>
  <c r="HH137" i="25"/>
  <c r="GC22" i="25"/>
  <c r="HG22" i="25"/>
  <c r="GE105" i="25"/>
  <c r="HI105" i="25"/>
  <c r="GC32" i="25"/>
  <c r="HG32" i="25"/>
  <c r="GC35" i="25"/>
  <c r="HG35" i="25"/>
  <c r="GC330" i="25"/>
  <c r="HG330" i="25"/>
  <c r="GD351" i="25"/>
  <c r="HH351" i="25"/>
  <c r="GC158" i="25"/>
  <c r="HG158" i="25"/>
  <c r="GE106" i="25"/>
  <c r="HI106" i="25"/>
  <c r="GD12" i="25"/>
  <c r="HH12" i="25"/>
  <c r="GD11" i="25"/>
  <c r="HH11" i="25"/>
  <c r="GC17" i="25"/>
  <c r="HG17" i="25"/>
  <c r="GC14" i="25"/>
  <c r="HG14" i="25"/>
  <c r="HH26" i="25" l="1"/>
  <c r="GD26" i="25"/>
  <c r="HI23" i="25"/>
  <c r="GE23" i="25"/>
  <c r="HH24" i="25"/>
  <c r="GD24" i="25"/>
  <c r="HI24" i="25" s="1"/>
  <c r="GC15" i="25"/>
  <c r="HG15" i="25"/>
  <c r="GD288" i="25"/>
  <c r="HH288" i="25"/>
  <c r="GD32" i="25"/>
  <c r="HH32" i="25"/>
  <c r="GD132" i="25"/>
  <c r="HH132" i="25"/>
  <c r="GD136" i="25"/>
  <c r="HH136" i="25"/>
  <c r="GD301" i="25"/>
  <c r="HH301" i="25"/>
  <c r="GD174" i="25"/>
  <c r="HH174" i="25"/>
  <c r="HH127" i="25"/>
  <c r="GD127" i="25"/>
  <c r="GD168" i="25"/>
  <c r="HH168" i="25"/>
  <c r="GD129" i="25"/>
  <c r="HH129" i="25"/>
  <c r="GD169" i="25"/>
  <c r="HH169" i="25"/>
  <c r="GD272" i="25"/>
  <c r="HH272" i="25"/>
  <c r="GD57" i="25"/>
  <c r="HH57" i="25"/>
  <c r="GE157" i="25"/>
  <c r="HI157" i="25"/>
  <c r="GE36" i="25"/>
  <c r="GD67" i="25"/>
  <c r="HH67" i="25"/>
  <c r="GD153" i="25"/>
  <c r="HH153" i="25"/>
  <c r="GD158" i="25"/>
  <c r="HH158" i="25"/>
  <c r="GE116" i="25"/>
  <c r="HI116" i="25"/>
  <c r="GE211" i="25"/>
  <c r="HI211" i="25"/>
  <c r="GE280" i="25"/>
  <c r="HI280" i="25"/>
  <c r="GE56" i="25"/>
  <c r="HI56" i="25"/>
  <c r="GE70" i="25"/>
  <c r="HI70" i="25"/>
  <c r="GD131" i="25"/>
  <c r="HH131" i="25"/>
  <c r="GE115" i="25"/>
  <c r="HI115" i="25"/>
  <c r="GE28" i="25"/>
  <c r="HI28" i="25"/>
  <c r="GD160" i="25"/>
  <c r="HH160" i="25"/>
  <c r="GE351" i="25"/>
  <c r="HI351" i="25"/>
  <c r="GD31" i="25"/>
  <c r="HH31" i="25"/>
  <c r="GD155" i="25"/>
  <c r="HH155" i="25"/>
  <c r="GD172" i="25"/>
  <c r="HH172" i="25"/>
  <c r="GD330" i="25"/>
  <c r="HH330" i="25"/>
  <c r="GD22" i="25"/>
  <c r="HH22" i="25"/>
  <c r="GE328" i="25"/>
  <c r="HI328" i="25"/>
  <c r="GD107" i="25"/>
  <c r="HH107" i="25"/>
  <c r="GE329" i="25"/>
  <c r="HI329" i="25"/>
  <c r="GD171" i="25"/>
  <c r="HH171" i="25"/>
  <c r="GE244" i="25"/>
  <c r="HI244" i="25"/>
  <c r="GE154" i="25"/>
  <c r="HI154" i="25"/>
  <c r="HI289" i="25"/>
  <c r="GE289" i="25"/>
  <c r="GD58" i="25"/>
  <c r="HH58" i="25"/>
  <c r="GE30" i="25"/>
  <c r="HI30" i="25"/>
  <c r="HH294" i="25"/>
  <c r="GD294" i="25"/>
  <c r="GE33" i="25"/>
  <c r="HI33" i="25"/>
  <c r="GE19" i="25"/>
  <c r="HI19" i="25"/>
  <c r="GE108" i="25"/>
  <c r="HI108" i="25"/>
  <c r="GD25" i="25"/>
  <c r="HH25" i="25"/>
  <c r="GD300" i="25"/>
  <c r="HH300" i="25"/>
  <c r="GE292" i="25"/>
  <c r="HI292" i="25"/>
  <c r="GF105" i="25"/>
  <c r="HJ105" i="25"/>
  <c r="HJ271" i="25"/>
  <c r="GF271" i="25"/>
  <c r="GD296" i="25"/>
  <c r="HH296" i="25"/>
  <c r="GE274" i="25"/>
  <c r="HI274" i="25"/>
  <c r="GD163" i="25"/>
  <c r="HH163" i="25"/>
  <c r="GF106" i="25"/>
  <c r="HJ106" i="25"/>
  <c r="GD35" i="25"/>
  <c r="HH35" i="25"/>
  <c r="GE137" i="25"/>
  <c r="HI137" i="25"/>
  <c r="GD37" i="25"/>
  <c r="GD316" i="25"/>
  <c r="HH316" i="25"/>
  <c r="GD69" i="25"/>
  <c r="HH69" i="25"/>
  <c r="GE162" i="25"/>
  <c r="HI162" i="25"/>
  <c r="GE224" i="25"/>
  <c r="HJ224" i="25" s="1"/>
  <c r="HI224" i="25"/>
  <c r="GE130" i="25"/>
  <c r="HI130" i="25"/>
  <c r="GE290" i="25"/>
  <c r="HI290" i="25"/>
  <c r="GE331" i="25"/>
  <c r="HI331" i="25"/>
  <c r="GE27" i="25"/>
  <c r="HI27" i="25"/>
  <c r="GD29" i="25"/>
  <c r="HH29" i="25"/>
  <c r="GD297" i="25"/>
  <c r="HH297" i="25"/>
  <c r="GD17" i="25"/>
  <c r="HH17" i="25"/>
  <c r="GE11" i="25"/>
  <c r="HI11" i="25"/>
  <c r="GD14" i="25"/>
  <c r="HH14" i="25"/>
  <c r="GE12" i="25"/>
  <c r="HI12" i="25"/>
  <c r="HJ23" i="25" l="1"/>
  <c r="GF23" i="25"/>
  <c r="GE26" i="25"/>
  <c r="HI26" i="25"/>
  <c r="GF289" i="25"/>
  <c r="HJ289" i="25"/>
  <c r="GE127" i="25"/>
  <c r="HI127" i="25"/>
  <c r="GE69" i="25"/>
  <c r="HI69" i="25"/>
  <c r="GF329" i="25"/>
  <c r="HJ329" i="25"/>
  <c r="GE330" i="25"/>
  <c r="HI330" i="25"/>
  <c r="GF351" i="25"/>
  <c r="HK351" i="25" s="1"/>
  <c r="HJ351" i="25"/>
  <c r="GE131" i="25"/>
  <c r="HI131" i="25"/>
  <c r="GF211" i="25"/>
  <c r="HJ211" i="25"/>
  <c r="GE67" i="25"/>
  <c r="HI67" i="25"/>
  <c r="GE272" i="25"/>
  <c r="HI272" i="25"/>
  <c r="GE132" i="25"/>
  <c r="HI132" i="25"/>
  <c r="GE35" i="25"/>
  <c r="HI35" i="25"/>
  <c r="GG271" i="25"/>
  <c r="HK271" i="25"/>
  <c r="GE29" i="25"/>
  <c r="HI29" i="25"/>
  <c r="GG106" i="25"/>
  <c r="HK106" i="25"/>
  <c r="HI25" i="25"/>
  <c r="GE25" i="25"/>
  <c r="GF154" i="25"/>
  <c r="HJ154" i="25"/>
  <c r="GE107" i="25"/>
  <c r="HI107" i="25"/>
  <c r="GE172" i="25"/>
  <c r="HI172" i="25"/>
  <c r="GE160" i="25"/>
  <c r="HI160" i="25"/>
  <c r="GF70" i="25"/>
  <c r="HJ70" i="25"/>
  <c r="GF116" i="25"/>
  <c r="HJ116" i="25"/>
  <c r="GF36" i="25"/>
  <c r="GE169" i="25"/>
  <c r="HI169" i="25"/>
  <c r="GE174" i="25"/>
  <c r="HI174" i="25"/>
  <c r="GE32" i="25"/>
  <c r="HI32" i="25"/>
  <c r="HI296" i="25"/>
  <c r="GE296" i="25"/>
  <c r="GE297" i="25"/>
  <c r="HI297" i="25"/>
  <c r="GE300" i="25"/>
  <c r="HJ300" i="25" s="1"/>
  <c r="HI300" i="25"/>
  <c r="GE294" i="25"/>
  <c r="HI294" i="25"/>
  <c r="GF130" i="25"/>
  <c r="HJ130" i="25"/>
  <c r="GE37" i="25"/>
  <c r="GE163" i="25"/>
  <c r="HI163" i="25"/>
  <c r="GG105" i="25"/>
  <c r="HK105" i="25"/>
  <c r="GF108" i="25"/>
  <c r="HJ108" i="25"/>
  <c r="GF30" i="25"/>
  <c r="HJ30" i="25"/>
  <c r="GF244" i="25"/>
  <c r="HJ244" i="25"/>
  <c r="GF328" i="25"/>
  <c r="HJ328" i="25"/>
  <c r="GE155" i="25"/>
  <c r="HI155" i="25"/>
  <c r="GF28" i="25"/>
  <c r="HJ28" i="25"/>
  <c r="GF56" i="25"/>
  <c r="HJ56" i="25"/>
  <c r="GE158" i="25"/>
  <c r="HI158" i="25"/>
  <c r="GF157" i="25"/>
  <c r="HJ157" i="25"/>
  <c r="GE129" i="25"/>
  <c r="HI129" i="25"/>
  <c r="GE301" i="25"/>
  <c r="HI301" i="25"/>
  <c r="GE288" i="25"/>
  <c r="HI288" i="25"/>
  <c r="GF33" i="25"/>
  <c r="HJ33" i="25"/>
  <c r="GE316" i="25"/>
  <c r="HI316" i="25"/>
  <c r="GF27" i="25"/>
  <c r="HK27" i="25" s="1"/>
  <c r="HJ27" i="25"/>
  <c r="GF290" i="25"/>
  <c r="HJ290" i="25"/>
  <c r="GF331" i="25"/>
  <c r="HJ331" i="25"/>
  <c r="GF162" i="25"/>
  <c r="HJ162" i="25"/>
  <c r="GF137" i="25"/>
  <c r="HJ137" i="25"/>
  <c r="GF274" i="25"/>
  <c r="HJ274" i="25"/>
  <c r="GF292" i="25"/>
  <c r="HJ292" i="25"/>
  <c r="GF19" i="25"/>
  <c r="HJ19" i="25"/>
  <c r="GE58" i="25"/>
  <c r="HI58" i="25"/>
  <c r="GE171" i="25"/>
  <c r="HI171" i="25"/>
  <c r="GE22" i="25"/>
  <c r="HI22" i="25"/>
  <c r="GE31" i="25"/>
  <c r="HI31" i="25"/>
  <c r="GF115" i="25"/>
  <c r="HJ115" i="25"/>
  <c r="GF280" i="25"/>
  <c r="HJ280" i="25"/>
  <c r="GE153" i="25"/>
  <c r="HI153" i="25"/>
  <c r="GE57" i="25"/>
  <c r="HJ57" i="25" s="1"/>
  <c r="HI57" i="25"/>
  <c r="GE168" i="25"/>
  <c r="HI168" i="25"/>
  <c r="GE136" i="25"/>
  <c r="HI136" i="25"/>
  <c r="GD15" i="25"/>
  <c r="HH15" i="25"/>
  <c r="GE14" i="25"/>
  <c r="HI14" i="25"/>
  <c r="GF11" i="25"/>
  <c r="HJ11" i="25"/>
  <c r="GF12" i="25"/>
  <c r="HJ12" i="25"/>
  <c r="GE17" i="25"/>
  <c r="HI17" i="25"/>
  <c r="GF26" i="25" l="1"/>
  <c r="HJ26" i="25"/>
  <c r="GG23" i="25"/>
  <c r="HK23" i="25"/>
  <c r="GF37" i="25"/>
  <c r="GF25" i="25"/>
  <c r="HJ25" i="25"/>
  <c r="GF31" i="25"/>
  <c r="HJ31" i="25"/>
  <c r="GG19" i="25"/>
  <c r="HK19" i="25"/>
  <c r="GG162" i="25"/>
  <c r="HK162" i="25"/>
  <c r="GF316" i="25"/>
  <c r="HJ316" i="25"/>
  <c r="GF129" i="25"/>
  <c r="HJ129" i="25"/>
  <c r="GG28" i="25"/>
  <c r="HK28" i="25"/>
  <c r="GG30" i="25"/>
  <c r="GH30" i="25" s="1"/>
  <c r="GI30" i="25" s="1"/>
  <c r="GJ30" i="25" s="1"/>
  <c r="GF297" i="25"/>
  <c r="HJ297" i="25"/>
  <c r="GF169" i="25"/>
  <c r="HJ169" i="25"/>
  <c r="GF160" i="25"/>
  <c r="HK160" i="25" s="1"/>
  <c r="HJ160" i="25"/>
  <c r="GF35" i="25"/>
  <c r="HJ35" i="25"/>
  <c r="GG211" i="25"/>
  <c r="HK211" i="25"/>
  <c r="GG329" i="25"/>
  <c r="HK329" i="25"/>
  <c r="GF296" i="25"/>
  <c r="HJ296" i="25"/>
  <c r="HI15" i="25"/>
  <c r="GE15" i="25"/>
  <c r="GF22" i="25"/>
  <c r="HJ22" i="25"/>
  <c r="GG292" i="25"/>
  <c r="HK292" i="25"/>
  <c r="GG331" i="25"/>
  <c r="HK331" i="25"/>
  <c r="GG33" i="25"/>
  <c r="HK33" i="25"/>
  <c r="GG157" i="25"/>
  <c r="HK157" i="25"/>
  <c r="GF155" i="25"/>
  <c r="HJ155" i="25"/>
  <c r="GG108" i="25"/>
  <c r="HK108" i="25"/>
  <c r="GG130" i="25"/>
  <c r="HK130" i="25"/>
  <c r="GG36" i="25"/>
  <c r="GF172" i="25"/>
  <c r="HK172" i="25" s="1"/>
  <c r="HJ172" i="25"/>
  <c r="GH106" i="25"/>
  <c r="HL106" i="25"/>
  <c r="GF132" i="25"/>
  <c r="HJ132" i="25"/>
  <c r="GF131" i="25"/>
  <c r="HJ131" i="25"/>
  <c r="GF69" i="25"/>
  <c r="HJ69" i="25"/>
  <c r="GG280" i="25"/>
  <c r="HK280" i="25"/>
  <c r="GG290" i="25"/>
  <c r="HK290" i="25"/>
  <c r="GG328" i="25"/>
  <c r="HK328" i="25"/>
  <c r="GH105" i="25"/>
  <c r="HL105" i="25"/>
  <c r="GF294" i="25"/>
  <c r="HJ294" i="25"/>
  <c r="GF32" i="25"/>
  <c r="HJ32" i="25"/>
  <c r="GG116" i="25"/>
  <c r="HK116" i="25"/>
  <c r="GF107" i="25"/>
  <c r="HJ107" i="25"/>
  <c r="GF29" i="25"/>
  <c r="HJ29" i="25"/>
  <c r="GF272" i="25"/>
  <c r="HJ272" i="25"/>
  <c r="GF127" i="25"/>
  <c r="HJ127" i="25"/>
  <c r="GF153" i="25"/>
  <c r="HJ153" i="25"/>
  <c r="GF171" i="25"/>
  <c r="HJ171" i="25"/>
  <c r="GF288" i="25"/>
  <c r="HJ288" i="25"/>
  <c r="GF136" i="25"/>
  <c r="HK136" i="25" s="1"/>
  <c r="HJ136" i="25"/>
  <c r="GG274" i="25"/>
  <c r="HK274" i="25"/>
  <c r="GF158" i="25"/>
  <c r="HJ158" i="25"/>
  <c r="GF168" i="25"/>
  <c r="HJ168" i="25"/>
  <c r="GG115" i="25"/>
  <c r="GF58" i="25"/>
  <c r="HJ58" i="25"/>
  <c r="GG137" i="25"/>
  <c r="HK137" i="25"/>
  <c r="GF301" i="25"/>
  <c r="HJ301" i="25"/>
  <c r="GG56" i="25"/>
  <c r="HK56" i="25"/>
  <c r="GG244" i="25"/>
  <c r="HK244" i="25"/>
  <c r="GF163" i="25"/>
  <c r="HJ163" i="25"/>
  <c r="GF174" i="25"/>
  <c r="HK174" i="25" s="1"/>
  <c r="HJ174" i="25"/>
  <c r="HK70" i="25"/>
  <c r="GG70" i="25"/>
  <c r="GG154" i="25"/>
  <c r="HK154" i="25"/>
  <c r="GH271" i="25"/>
  <c r="HL271" i="25"/>
  <c r="GF67" i="25"/>
  <c r="HJ67" i="25"/>
  <c r="GF330" i="25"/>
  <c r="HJ330" i="25"/>
  <c r="GG289" i="25"/>
  <c r="HK289" i="25"/>
  <c r="GG12" i="25"/>
  <c r="HK12" i="25"/>
  <c r="GF14" i="25"/>
  <c r="HJ14" i="25"/>
  <c r="GF17" i="25"/>
  <c r="HJ17" i="25"/>
  <c r="GG11" i="25"/>
  <c r="HK11" i="25"/>
  <c r="GH23" i="25" l="1"/>
  <c r="HL23" i="25"/>
  <c r="GG26" i="25"/>
  <c r="HK26" i="25"/>
  <c r="GI271" i="25"/>
  <c r="HM271" i="25"/>
  <c r="GG163" i="25"/>
  <c r="HK163" i="25"/>
  <c r="GH137" i="25"/>
  <c r="HL137" i="25"/>
  <c r="GG158" i="25"/>
  <c r="HK158" i="25"/>
  <c r="GG171" i="25"/>
  <c r="HK171" i="25"/>
  <c r="GG29" i="25"/>
  <c r="HK29" i="25"/>
  <c r="GG294" i="25"/>
  <c r="HK294" i="25"/>
  <c r="HL280" i="25"/>
  <c r="GH280" i="25"/>
  <c r="GI106" i="25"/>
  <c r="HM106" i="25"/>
  <c r="GH108" i="25"/>
  <c r="HL108" i="25"/>
  <c r="GH331" i="25"/>
  <c r="HL331" i="25"/>
  <c r="GG296" i="25"/>
  <c r="HK296" i="25"/>
  <c r="GH28" i="25"/>
  <c r="HL28" i="25"/>
  <c r="GH19" i="25"/>
  <c r="HL19" i="25"/>
  <c r="GH154" i="25"/>
  <c r="HL154" i="25"/>
  <c r="GH244" i="25"/>
  <c r="HL244" i="25"/>
  <c r="GG58" i="25"/>
  <c r="HK58" i="25"/>
  <c r="GH274" i="25"/>
  <c r="HL274" i="25"/>
  <c r="GG153" i="25"/>
  <c r="HL153" i="25" s="1"/>
  <c r="HK153" i="25"/>
  <c r="GG107" i="25"/>
  <c r="HK107" i="25"/>
  <c r="GI105" i="25"/>
  <c r="HN105" i="25" s="1"/>
  <c r="HM105" i="25"/>
  <c r="GG69" i="25"/>
  <c r="HK69" i="25"/>
  <c r="GG155" i="25"/>
  <c r="HK155" i="25"/>
  <c r="GH292" i="25"/>
  <c r="HM292" i="25" s="1"/>
  <c r="HL292" i="25"/>
  <c r="GH329" i="25"/>
  <c r="HL329" i="25"/>
  <c r="GG169" i="25"/>
  <c r="HL169" i="25" s="1"/>
  <c r="HK169" i="25"/>
  <c r="GG129" i="25"/>
  <c r="HK129" i="25"/>
  <c r="GG31" i="25"/>
  <c r="HK31" i="25"/>
  <c r="GH70" i="25"/>
  <c r="HL70" i="25"/>
  <c r="GH289" i="25"/>
  <c r="HM289" i="25" s="1"/>
  <c r="HL289" i="25"/>
  <c r="GG127" i="25"/>
  <c r="HK127" i="25"/>
  <c r="GH116" i="25"/>
  <c r="HL116" i="25"/>
  <c r="GH328" i="25"/>
  <c r="HL328" i="25"/>
  <c r="GG131" i="25"/>
  <c r="HK131" i="25"/>
  <c r="GH36" i="25"/>
  <c r="GH157" i="25"/>
  <c r="HL157" i="25"/>
  <c r="GG22" i="25"/>
  <c r="HK22" i="25"/>
  <c r="GH211" i="25"/>
  <c r="HL211" i="25"/>
  <c r="GG297" i="25"/>
  <c r="HK297" i="25"/>
  <c r="GG316" i="25"/>
  <c r="HK316" i="25"/>
  <c r="GG25" i="25"/>
  <c r="HK25" i="25"/>
  <c r="GF15" i="25"/>
  <c r="HK15" i="25" s="1"/>
  <c r="HJ15" i="25"/>
  <c r="GG330" i="25"/>
  <c r="HK330" i="25"/>
  <c r="GH56" i="25"/>
  <c r="HL56" i="25"/>
  <c r="GG67" i="25"/>
  <c r="HK67" i="25"/>
  <c r="GG301" i="25"/>
  <c r="HK301" i="25"/>
  <c r="GG168" i="25"/>
  <c r="HL168" i="25" s="1"/>
  <c r="HK168" i="25"/>
  <c r="GG288" i="25"/>
  <c r="HK288" i="25"/>
  <c r="GG272" i="25"/>
  <c r="HK272" i="25"/>
  <c r="GG32" i="25"/>
  <c r="HK32" i="25"/>
  <c r="GH290" i="25"/>
  <c r="HL290" i="25"/>
  <c r="GG132" i="25"/>
  <c r="HK132" i="25"/>
  <c r="GH130" i="25"/>
  <c r="HL130" i="25"/>
  <c r="GH33" i="25"/>
  <c r="HL33" i="25"/>
  <c r="GG35" i="25"/>
  <c r="HK35" i="25"/>
  <c r="GH162" i="25"/>
  <c r="HL162" i="25"/>
  <c r="GG37" i="25"/>
  <c r="GH11" i="25"/>
  <c r="HL11" i="25"/>
  <c r="GH12" i="25"/>
  <c r="HL12" i="25"/>
  <c r="GG17" i="25"/>
  <c r="HK17" i="25"/>
  <c r="GG14" i="25"/>
  <c r="HK14" i="25"/>
  <c r="GH26" i="25" l="1"/>
  <c r="HL26" i="25"/>
  <c r="GI23" i="25"/>
  <c r="HM23" i="25"/>
  <c r="GI280" i="25"/>
  <c r="HN280" i="25" s="1"/>
  <c r="HM280" i="25"/>
  <c r="GI162" i="25"/>
  <c r="HM162" i="25"/>
  <c r="GH132" i="25"/>
  <c r="HM132" i="25" s="1"/>
  <c r="HL132" i="25"/>
  <c r="GH288" i="25"/>
  <c r="HL288" i="25"/>
  <c r="GI56" i="25"/>
  <c r="HM56" i="25"/>
  <c r="GH316" i="25"/>
  <c r="HL316" i="25"/>
  <c r="GI157" i="25"/>
  <c r="HM157" i="25"/>
  <c r="GI116" i="25"/>
  <c r="HM116" i="25"/>
  <c r="GH31" i="25"/>
  <c r="HL31" i="25"/>
  <c r="GH107" i="25"/>
  <c r="HL107" i="25"/>
  <c r="GI244" i="25"/>
  <c r="HM244" i="25"/>
  <c r="GH296" i="25"/>
  <c r="HL296" i="25"/>
  <c r="GH158" i="25"/>
  <c r="HL158" i="25"/>
  <c r="GI290" i="25"/>
  <c r="HM290" i="25"/>
  <c r="GH330" i="25"/>
  <c r="HL330" i="25"/>
  <c r="GH297" i="25"/>
  <c r="HL297" i="25"/>
  <c r="GI36" i="25"/>
  <c r="GH127" i="25"/>
  <c r="HL127" i="25"/>
  <c r="GH129" i="25"/>
  <c r="HL129" i="25"/>
  <c r="GH155" i="25"/>
  <c r="HL155" i="25"/>
  <c r="GI154" i="25"/>
  <c r="HN154" i="25" s="1"/>
  <c r="HM154" i="25"/>
  <c r="GI331" i="25"/>
  <c r="HM331" i="25"/>
  <c r="GH294" i="25"/>
  <c r="HL294" i="25"/>
  <c r="GI137" i="25"/>
  <c r="HN137" i="25" s="1"/>
  <c r="HM137" i="25"/>
  <c r="GH35" i="25"/>
  <c r="HL35" i="25"/>
  <c r="GH69" i="25"/>
  <c r="HL69" i="25"/>
  <c r="GI274" i="25"/>
  <c r="HM274" i="25"/>
  <c r="GI19" i="25"/>
  <c r="HM19" i="25"/>
  <c r="GI108" i="25"/>
  <c r="HM108" i="25"/>
  <c r="GH29" i="25"/>
  <c r="HL29" i="25"/>
  <c r="GH163" i="25"/>
  <c r="HL163" i="25"/>
  <c r="GI33" i="25"/>
  <c r="HM33" i="25"/>
  <c r="GI211" i="25"/>
  <c r="HM211" i="25"/>
  <c r="GH32" i="25"/>
  <c r="HL32" i="25"/>
  <c r="GH301" i="25"/>
  <c r="HL301" i="25"/>
  <c r="GH131" i="25"/>
  <c r="HL131" i="25"/>
  <c r="GI130" i="25"/>
  <c r="HM130" i="25"/>
  <c r="GH272" i="25"/>
  <c r="HL272" i="25"/>
  <c r="GH67" i="25"/>
  <c r="HL67" i="25"/>
  <c r="GH25" i="25"/>
  <c r="HL25" i="25"/>
  <c r="GH22" i="25"/>
  <c r="HL22" i="25"/>
  <c r="GI328" i="25"/>
  <c r="HM328" i="25"/>
  <c r="GI70" i="25"/>
  <c r="HM70" i="25"/>
  <c r="GI329" i="25"/>
  <c r="GJ329" i="25" s="1"/>
  <c r="GK329" i="25" s="1"/>
  <c r="GL329" i="25" s="1"/>
  <c r="GM329" i="25" s="1"/>
  <c r="GN329" i="25" s="1"/>
  <c r="GO329" i="25" s="1"/>
  <c r="HM329" i="25"/>
  <c r="GH58" i="25"/>
  <c r="HL58" i="25"/>
  <c r="GI28" i="25"/>
  <c r="HM28" i="25"/>
  <c r="GJ106" i="25"/>
  <c r="HN106" i="25"/>
  <c r="GH171" i="25"/>
  <c r="HL171" i="25"/>
  <c r="GJ271" i="25"/>
  <c r="HN271" i="25"/>
  <c r="GI11" i="25"/>
  <c r="HM11" i="25"/>
  <c r="GH14" i="25"/>
  <c r="HL14" i="25"/>
  <c r="GH17" i="25"/>
  <c r="HL17" i="25"/>
  <c r="GI12" i="25"/>
  <c r="HM12" i="25"/>
  <c r="HN23" i="25" l="1"/>
  <c r="GJ23" i="25"/>
  <c r="GI26" i="25"/>
  <c r="HM26" i="25"/>
  <c r="GI25" i="25"/>
  <c r="HM25" i="25"/>
  <c r="GI131" i="25"/>
  <c r="HM131" i="25"/>
  <c r="GJ33" i="25"/>
  <c r="HO33" i="25" s="1"/>
  <c r="HN33" i="25"/>
  <c r="GJ19" i="25"/>
  <c r="HN19" i="25"/>
  <c r="GI155" i="25"/>
  <c r="HM155" i="25"/>
  <c r="GI297" i="25"/>
  <c r="HM297" i="25"/>
  <c r="GI296" i="25"/>
  <c r="HM296" i="25"/>
  <c r="GJ116" i="25"/>
  <c r="GI288" i="25"/>
  <c r="HM288" i="25"/>
  <c r="GK106" i="25"/>
  <c r="HO106" i="25"/>
  <c r="GJ70" i="25"/>
  <c r="HN70" i="25"/>
  <c r="GI67" i="25"/>
  <c r="HM67" i="25"/>
  <c r="GI301" i="25"/>
  <c r="HM301" i="25"/>
  <c r="GI163" i="25"/>
  <c r="HM163" i="25"/>
  <c r="GJ274" i="25"/>
  <c r="HO274" i="25" s="1"/>
  <c r="HN274" i="25"/>
  <c r="GI294" i="25"/>
  <c r="HM294" i="25"/>
  <c r="GI129" i="25"/>
  <c r="HM129" i="25"/>
  <c r="GI330" i="25"/>
  <c r="HM330" i="25"/>
  <c r="GJ244" i="25"/>
  <c r="HN244" i="25"/>
  <c r="GJ157" i="25"/>
  <c r="HN157" i="25"/>
  <c r="GJ328" i="25"/>
  <c r="HN328" i="25"/>
  <c r="GI272" i="25"/>
  <c r="HM272" i="25"/>
  <c r="GI32" i="25"/>
  <c r="HM32" i="25"/>
  <c r="GI29" i="25"/>
  <c r="HM29" i="25"/>
  <c r="GI69" i="25"/>
  <c r="HM69" i="25"/>
  <c r="GJ331" i="25"/>
  <c r="HN331" i="25"/>
  <c r="GI127" i="25"/>
  <c r="GJ290" i="25"/>
  <c r="HN290" i="25"/>
  <c r="GI107" i="25"/>
  <c r="HM107" i="25"/>
  <c r="GI316" i="25"/>
  <c r="HM316" i="25"/>
  <c r="GJ162" i="25"/>
  <c r="HN162" i="25"/>
  <c r="GJ28" i="25"/>
  <c r="HN28" i="25"/>
  <c r="GI171" i="25"/>
  <c r="HM171" i="25"/>
  <c r="GK271" i="25"/>
  <c r="HO271" i="25"/>
  <c r="GI58" i="25"/>
  <c r="HM58" i="25"/>
  <c r="GI22" i="25"/>
  <c r="HN22" i="25" s="1"/>
  <c r="HM22" i="25"/>
  <c r="GJ130" i="25"/>
  <c r="HN130" i="25"/>
  <c r="GJ211" i="25"/>
  <c r="HO211" i="25" s="1"/>
  <c r="HN211" i="25"/>
  <c r="GJ108" i="25"/>
  <c r="HN108" i="25"/>
  <c r="GI35" i="25"/>
  <c r="HM35" i="25"/>
  <c r="GJ36" i="25"/>
  <c r="GI158" i="25"/>
  <c r="HM158" i="25"/>
  <c r="GI31" i="25"/>
  <c r="HM31" i="25"/>
  <c r="HN56" i="25"/>
  <c r="GJ56" i="25"/>
  <c r="GJ11" i="25"/>
  <c r="HN11" i="25"/>
  <c r="GJ12" i="25"/>
  <c r="HN12" i="25"/>
  <c r="GI17" i="25"/>
  <c r="HM17" i="25"/>
  <c r="GI14" i="25"/>
  <c r="HM14" i="25"/>
  <c r="GJ26" i="25" l="1"/>
  <c r="HN26" i="25"/>
  <c r="GK23" i="25"/>
  <c r="HO23" i="25"/>
  <c r="GK56" i="25"/>
  <c r="HO56" i="25"/>
  <c r="GK28" i="25"/>
  <c r="HO28" i="25"/>
  <c r="GK290" i="25"/>
  <c r="HO290" i="25"/>
  <c r="GJ29" i="25"/>
  <c r="HN29" i="25"/>
  <c r="GK157" i="25"/>
  <c r="HO157" i="25"/>
  <c r="GJ294" i="25"/>
  <c r="HN294" i="25"/>
  <c r="GJ67" i="25"/>
  <c r="HN67" i="25"/>
  <c r="GK19" i="25"/>
  <c r="HO19" i="25"/>
  <c r="GJ35" i="25"/>
  <c r="HN35" i="25"/>
  <c r="GK108" i="25"/>
  <c r="HO108" i="25"/>
  <c r="GJ58" i="25"/>
  <c r="HN58" i="25"/>
  <c r="GK162" i="25"/>
  <c r="HO162" i="25"/>
  <c r="GJ127" i="25"/>
  <c r="GJ32" i="25"/>
  <c r="HN32" i="25"/>
  <c r="GK244" i="25"/>
  <c r="HO244" i="25"/>
  <c r="GK70" i="25"/>
  <c r="HO70" i="25"/>
  <c r="GJ296" i="25"/>
  <c r="HO296" i="25" s="1"/>
  <c r="HN296" i="25"/>
  <c r="GJ158" i="25"/>
  <c r="HN158" i="25"/>
  <c r="GL271" i="25"/>
  <c r="HP271" i="25"/>
  <c r="GJ316" i="25"/>
  <c r="HN316" i="25"/>
  <c r="GK331" i="25"/>
  <c r="HO331" i="25"/>
  <c r="GJ272" i="25"/>
  <c r="HN272" i="25"/>
  <c r="GJ330" i="25"/>
  <c r="HN330" i="25"/>
  <c r="GJ163" i="25"/>
  <c r="HN163" i="25"/>
  <c r="GL106" i="25"/>
  <c r="HP106" i="25"/>
  <c r="GJ297" i="25"/>
  <c r="HN297" i="25"/>
  <c r="GJ131" i="25"/>
  <c r="HN131" i="25"/>
  <c r="GJ31" i="25"/>
  <c r="HO31" i="25" s="1"/>
  <c r="HN31" i="25"/>
  <c r="GK36" i="25"/>
  <c r="GK130" i="25"/>
  <c r="HO130" i="25"/>
  <c r="GJ171" i="25"/>
  <c r="HN171" i="25"/>
  <c r="GJ107" i="25"/>
  <c r="HN107" i="25"/>
  <c r="GJ69" i="25"/>
  <c r="HN69" i="25"/>
  <c r="GK328" i="25"/>
  <c r="HO328" i="25"/>
  <c r="GJ129" i="25"/>
  <c r="HN129" i="25"/>
  <c r="GJ301" i="25"/>
  <c r="HO301" i="25" s="1"/>
  <c r="HN301" i="25"/>
  <c r="GJ288" i="25"/>
  <c r="HN288" i="25"/>
  <c r="GJ155" i="25"/>
  <c r="HN155" i="25"/>
  <c r="GJ25" i="25"/>
  <c r="HN25" i="25"/>
  <c r="GK11" i="25"/>
  <c r="HO11" i="25"/>
  <c r="GJ14" i="25"/>
  <c r="HN14" i="25"/>
  <c r="GJ17" i="25"/>
  <c r="HN17" i="25"/>
  <c r="GK12" i="25"/>
  <c r="HO12" i="25"/>
  <c r="HP23" i="25" l="1"/>
  <c r="GL23" i="25"/>
  <c r="GK26" i="25"/>
  <c r="HO26" i="25"/>
  <c r="GK107" i="25"/>
  <c r="HO107" i="25"/>
  <c r="GK163" i="25"/>
  <c r="HO163" i="25"/>
  <c r="GK316" i="25"/>
  <c r="HO316" i="25"/>
  <c r="GL70" i="25"/>
  <c r="HP70" i="25"/>
  <c r="GL162" i="25"/>
  <c r="HP162" i="25"/>
  <c r="GL19" i="25"/>
  <c r="HP19" i="25"/>
  <c r="GK29" i="25"/>
  <c r="HO29" i="25"/>
  <c r="GK129" i="25"/>
  <c r="HO129" i="25"/>
  <c r="GM271" i="25"/>
  <c r="HQ271" i="25"/>
  <c r="GL244" i="25"/>
  <c r="HP244" i="25"/>
  <c r="GK58" i="25"/>
  <c r="HO58" i="25"/>
  <c r="GK67" i="25"/>
  <c r="HO67" i="25"/>
  <c r="GL290" i="25"/>
  <c r="HP290" i="25"/>
  <c r="GK171" i="25"/>
  <c r="HP171" i="25" s="1"/>
  <c r="HO171" i="25"/>
  <c r="GK330" i="25"/>
  <c r="HP330" i="25" s="1"/>
  <c r="HO330" i="25"/>
  <c r="GL328" i="25"/>
  <c r="HP328" i="25"/>
  <c r="GL130" i="25"/>
  <c r="HP130" i="25"/>
  <c r="GK297" i="25"/>
  <c r="HO297" i="25"/>
  <c r="GK272" i="25"/>
  <c r="HO272" i="25"/>
  <c r="GK158" i="25"/>
  <c r="HO158" i="25"/>
  <c r="GK32" i="25"/>
  <c r="HO32" i="25"/>
  <c r="GL108" i="25"/>
  <c r="HP108" i="25"/>
  <c r="GK294" i="25"/>
  <c r="HO294" i="25"/>
  <c r="GL28" i="25"/>
  <c r="HP28" i="25"/>
  <c r="GK25" i="25"/>
  <c r="HO25" i="25"/>
  <c r="GK131" i="25"/>
  <c r="HO131" i="25"/>
  <c r="GK155" i="25"/>
  <c r="HO155" i="25"/>
  <c r="GK288" i="25"/>
  <c r="HP288" i="25" s="1"/>
  <c r="HO288" i="25"/>
  <c r="GK69" i="25"/>
  <c r="HO69" i="25"/>
  <c r="GM106" i="25"/>
  <c r="HQ106" i="25"/>
  <c r="GL331" i="25"/>
  <c r="HP331" i="25"/>
  <c r="GK127" i="25"/>
  <c r="GK35" i="25"/>
  <c r="HO35" i="25"/>
  <c r="GL157" i="25"/>
  <c r="HP157" i="25"/>
  <c r="GL56" i="25"/>
  <c r="HP56" i="25"/>
  <c r="GK17" i="25"/>
  <c r="HO17" i="25"/>
  <c r="GL12" i="25"/>
  <c r="HP12" i="25"/>
  <c r="GK14" i="25"/>
  <c r="HP14" i="25" s="1"/>
  <c r="HO14" i="25"/>
  <c r="GL11" i="25"/>
  <c r="HP11" i="25"/>
  <c r="GL26" i="25" l="1"/>
  <c r="HP26" i="25"/>
  <c r="HQ23" i="25"/>
  <c r="GM23" i="25"/>
  <c r="GM28" i="25"/>
  <c r="HQ28" i="25"/>
  <c r="GL158" i="25"/>
  <c r="HP158" i="25"/>
  <c r="GM328" i="25"/>
  <c r="HQ328" i="25"/>
  <c r="GL67" i="25"/>
  <c r="HP67" i="25"/>
  <c r="GL129" i="25"/>
  <c r="HP129" i="25"/>
  <c r="GM70" i="25"/>
  <c r="HQ70" i="25"/>
  <c r="GM56" i="25"/>
  <c r="HQ56" i="25"/>
  <c r="GM331" i="25"/>
  <c r="HQ331" i="25"/>
  <c r="GL155" i="25"/>
  <c r="HP155" i="25"/>
  <c r="GL294" i="25"/>
  <c r="HQ294" i="25" s="1"/>
  <c r="HP294" i="25"/>
  <c r="GL272" i="25"/>
  <c r="HQ272" i="25" s="1"/>
  <c r="HP272" i="25"/>
  <c r="GL58" i="25"/>
  <c r="HP58" i="25"/>
  <c r="GL29" i="25"/>
  <c r="HP29" i="25"/>
  <c r="GL316" i="25"/>
  <c r="HP316" i="25"/>
  <c r="GN106" i="25"/>
  <c r="HR106" i="25"/>
  <c r="GM108" i="25"/>
  <c r="HQ108" i="25"/>
  <c r="GL297" i="25"/>
  <c r="HP297" i="25"/>
  <c r="GM244" i="25"/>
  <c r="HQ244" i="25"/>
  <c r="GM19" i="25"/>
  <c r="HQ19" i="25"/>
  <c r="GL163" i="25"/>
  <c r="HP163" i="25"/>
  <c r="GM157" i="25"/>
  <c r="HR157" i="25" s="1"/>
  <c r="HQ157" i="25"/>
  <c r="GL131" i="25"/>
  <c r="HP131" i="25"/>
  <c r="GL35" i="25"/>
  <c r="HQ35" i="25" s="1"/>
  <c r="HP35" i="25"/>
  <c r="GL69" i="25"/>
  <c r="HP69" i="25"/>
  <c r="GL25" i="25"/>
  <c r="HP25" i="25"/>
  <c r="GL32" i="25"/>
  <c r="HP32" i="25"/>
  <c r="HQ130" i="25"/>
  <c r="GM130" i="25"/>
  <c r="GM290" i="25"/>
  <c r="HQ290" i="25"/>
  <c r="HR271" i="25"/>
  <c r="GN271" i="25"/>
  <c r="GM162" i="25"/>
  <c r="HQ162" i="25"/>
  <c r="GL107" i="25"/>
  <c r="HP107" i="25"/>
  <c r="GM11" i="25"/>
  <c r="HQ11" i="25"/>
  <c r="GM12" i="25"/>
  <c r="HQ12" i="25"/>
  <c r="GL17" i="25"/>
  <c r="HP17" i="25"/>
  <c r="HR23" i="25" l="1"/>
  <c r="GN23" i="25"/>
  <c r="GM26" i="25"/>
  <c r="HQ26" i="25"/>
  <c r="GN108" i="25"/>
  <c r="HR108" i="25"/>
  <c r="GM58" i="25"/>
  <c r="HQ58" i="25"/>
  <c r="GN331" i="25"/>
  <c r="HR331" i="25"/>
  <c r="GM67" i="25"/>
  <c r="HQ67" i="25"/>
  <c r="GM163" i="25"/>
  <c r="HQ163" i="25"/>
  <c r="GN19" i="25"/>
  <c r="HR19" i="25"/>
  <c r="GO106" i="25"/>
  <c r="HS106" i="25"/>
  <c r="GN56" i="25"/>
  <c r="HS56" i="25" s="1"/>
  <c r="HR56" i="25"/>
  <c r="GN328" i="25"/>
  <c r="HS328" i="25" s="1"/>
  <c r="HR328" i="25"/>
  <c r="GN290" i="25"/>
  <c r="HR290" i="25"/>
  <c r="GM107" i="25"/>
  <c r="HQ107" i="25"/>
  <c r="GM32" i="25"/>
  <c r="HQ32" i="25"/>
  <c r="GM131" i="25"/>
  <c r="HR131" i="25" s="1"/>
  <c r="HQ131" i="25"/>
  <c r="GN244" i="25"/>
  <c r="HR244" i="25"/>
  <c r="GM316" i="25"/>
  <c r="HQ316" i="25"/>
  <c r="GN70" i="25"/>
  <c r="HR70" i="25"/>
  <c r="GM158" i="25"/>
  <c r="HQ158" i="25"/>
  <c r="GM69" i="25"/>
  <c r="HQ69" i="25"/>
  <c r="GN130" i="25"/>
  <c r="HR130" i="25"/>
  <c r="GN162" i="25"/>
  <c r="HR162" i="25"/>
  <c r="GO271" i="25"/>
  <c r="HS271" i="25"/>
  <c r="GM25" i="25"/>
  <c r="HQ25" i="25"/>
  <c r="GM297" i="25"/>
  <c r="HQ297" i="25"/>
  <c r="GM29" i="25"/>
  <c r="HQ29" i="25"/>
  <c r="GM155" i="25"/>
  <c r="HQ155" i="25"/>
  <c r="GM129" i="25"/>
  <c r="HQ129" i="25"/>
  <c r="GN28" i="25"/>
  <c r="HR28" i="25"/>
  <c r="GM17" i="25"/>
  <c r="HQ17" i="25"/>
  <c r="GN12" i="25"/>
  <c r="HR12" i="25"/>
  <c r="GN11" i="25"/>
  <c r="HR11" i="25"/>
  <c r="GN26" i="25" l="1"/>
  <c r="HR26" i="25"/>
  <c r="GO23" i="25"/>
  <c r="HS23" i="25"/>
  <c r="GN67" i="25"/>
  <c r="HS67" i="25" s="1"/>
  <c r="HR67" i="25"/>
  <c r="GN29" i="25"/>
  <c r="HR29" i="25"/>
  <c r="GO70" i="25"/>
  <c r="HS70" i="25"/>
  <c r="GO28" i="25"/>
  <c r="HS28" i="25"/>
  <c r="GN297" i="25"/>
  <c r="HR297" i="25"/>
  <c r="GO130" i="25"/>
  <c r="HS130" i="25"/>
  <c r="GN316" i="25"/>
  <c r="HR316" i="25"/>
  <c r="GN107" i="25"/>
  <c r="HR107" i="25"/>
  <c r="GP106" i="25"/>
  <c r="HT106" i="25"/>
  <c r="GO331" i="25"/>
  <c r="HS331" i="25"/>
  <c r="GO162" i="25"/>
  <c r="HS162" i="25"/>
  <c r="GN129" i="25"/>
  <c r="HR129" i="25"/>
  <c r="GN25" i="25"/>
  <c r="HR25" i="25"/>
  <c r="GN69" i="25"/>
  <c r="HR69" i="25"/>
  <c r="GO244" i="25"/>
  <c r="HS244" i="25"/>
  <c r="GO290" i="25"/>
  <c r="HS290" i="25"/>
  <c r="GO19" i="25"/>
  <c r="HS19" i="25"/>
  <c r="GN58" i="25"/>
  <c r="HS58" i="25" s="1"/>
  <c r="HR58" i="25"/>
  <c r="GN32" i="25"/>
  <c r="HR32" i="25"/>
  <c r="GN155" i="25"/>
  <c r="HR155" i="25"/>
  <c r="GP271" i="25"/>
  <c r="HT271" i="25"/>
  <c r="GN158" i="25"/>
  <c r="HR158" i="25"/>
  <c r="GN163" i="25"/>
  <c r="HS163" i="25" s="1"/>
  <c r="HR163" i="25"/>
  <c r="GO108" i="25"/>
  <c r="HS108" i="25"/>
  <c r="GO11" i="25"/>
  <c r="HS11" i="25"/>
  <c r="GO12" i="25"/>
  <c r="HS12" i="25"/>
  <c r="GN17" i="25"/>
  <c r="HR17" i="25"/>
  <c r="GP23" i="25" l="1"/>
  <c r="HT23" i="25"/>
  <c r="GO26" i="25"/>
  <c r="HS26" i="25"/>
  <c r="GO107" i="25"/>
  <c r="HT107" i="25" s="1"/>
  <c r="HS107" i="25"/>
  <c r="GP28" i="25"/>
  <c r="HT28" i="25"/>
  <c r="GO32" i="25"/>
  <c r="HS32" i="25"/>
  <c r="GP244" i="25"/>
  <c r="HT244" i="25"/>
  <c r="GP162" i="25"/>
  <c r="HT162" i="25"/>
  <c r="GO316" i="25"/>
  <c r="HT316" i="25" s="1"/>
  <c r="HS316" i="25"/>
  <c r="GP70" i="25"/>
  <c r="HT70" i="25"/>
  <c r="GP108" i="25"/>
  <c r="HT108" i="25"/>
  <c r="GO155" i="25"/>
  <c r="HT155" i="25" s="1"/>
  <c r="HS155" i="25"/>
  <c r="GO69" i="25"/>
  <c r="HS69" i="25"/>
  <c r="GP331" i="25"/>
  <c r="HT331" i="25"/>
  <c r="GP130" i="25"/>
  <c r="HT130" i="25"/>
  <c r="GO29" i="25"/>
  <c r="HS29" i="25"/>
  <c r="GO129" i="25"/>
  <c r="HS129" i="25"/>
  <c r="GP290" i="25"/>
  <c r="HT290" i="25"/>
  <c r="GO158" i="25"/>
  <c r="HS158" i="25"/>
  <c r="GQ271" i="25"/>
  <c r="HU271" i="25"/>
  <c r="GP19" i="25"/>
  <c r="HT19" i="25"/>
  <c r="GO25" i="25"/>
  <c r="HS25" i="25"/>
  <c r="GQ106" i="25"/>
  <c r="HU106" i="25"/>
  <c r="GO297" i="25"/>
  <c r="HS297" i="25"/>
  <c r="GO17" i="25"/>
  <c r="HS17" i="25"/>
  <c r="GP12" i="25"/>
  <c r="HT12" i="25"/>
  <c r="GP11" i="25"/>
  <c r="HT11" i="25"/>
  <c r="GP26" i="25" l="1"/>
  <c r="HT26" i="25"/>
  <c r="GQ23" i="25"/>
  <c r="HU23" i="25"/>
  <c r="GQ162" i="25"/>
  <c r="HU162" i="25"/>
  <c r="GQ108" i="25"/>
  <c r="HU108" i="25"/>
  <c r="GR106" i="25"/>
  <c r="HV106" i="25"/>
  <c r="GQ130" i="25"/>
  <c r="HU130" i="25"/>
  <c r="GP25" i="25"/>
  <c r="HT25" i="25"/>
  <c r="GQ290" i="25"/>
  <c r="HU290" i="25"/>
  <c r="GQ331" i="25"/>
  <c r="HV331" i="25" s="1"/>
  <c r="HU331" i="25"/>
  <c r="GQ70" i="25"/>
  <c r="HU70" i="25"/>
  <c r="GP32" i="25"/>
  <c r="HT32" i="25"/>
  <c r="GR271" i="25"/>
  <c r="HW271" i="25" s="1"/>
  <c r="HV271" i="25"/>
  <c r="GQ244" i="25"/>
  <c r="HU244" i="25"/>
  <c r="GP297" i="25"/>
  <c r="HU297" i="25" s="1"/>
  <c r="HT297" i="25"/>
  <c r="GP29" i="25"/>
  <c r="HT29" i="25"/>
  <c r="GP158" i="25"/>
  <c r="HT158" i="25"/>
  <c r="GQ19" i="25"/>
  <c r="HU19" i="25"/>
  <c r="GP129" i="25"/>
  <c r="HT129" i="25"/>
  <c r="GP69" i="25"/>
  <c r="HT69" i="25"/>
  <c r="GQ28" i="25"/>
  <c r="HV28" i="25" s="1"/>
  <c r="HU28" i="25"/>
  <c r="GQ11" i="25"/>
  <c r="HU11" i="25"/>
  <c r="GQ12" i="25"/>
  <c r="HU12" i="25"/>
  <c r="GP17" i="25"/>
  <c r="HT17" i="25"/>
  <c r="GR23" i="25" l="1"/>
  <c r="HV23" i="25"/>
  <c r="GQ26" i="25"/>
  <c r="HU26" i="25"/>
  <c r="GS106" i="25"/>
  <c r="HW106" i="25"/>
  <c r="GQ129" i="25"/>
  <c r="HU129" i="25"/>
  <c r="GR70" i="25"/>
  <c r="HW70" i="25" s="1"/>
  <c r="HV70" i="25"/>
  <c r="GR244" i="25"/>
  <c r="HV244" i="25"/>
  <c r="GQ158" i="25"/>
  <c r="HU158" i="25"/>
  <c r="GR290" i="25"/>
  <c r="HV290" i="25"/>
  <c r="GR108" i="25"/>
  <c r="HV108" i="25"/>
  <c r="GR19" i="25"/>
  <c r="HV19" i="25"/>
  <c r="GR130" i="25"/>
  <c r="HV130" i="25"/>
  <c r="GQ69" i="25"/>
  <c r="HU69" i="25"/>
  <c r="GQ29" i="25"/>
  <c r="HU29" i="25"/>
  <c r="GQ32" i="25"/>
  <c r="HU32" i="25"/>
  <c r="GQ25" i="25"/>
  <c r="HU25" i="25"/>
  <c r="GR162" i="25"/>
  <c r="HV162" i="25"/>
  <c r="GQ17" i="25"/>
  <c r="HU17" i="25"/>
  <c r="GR12" i="25"/>
  <c r="HV12" i="25"/>
  <c r="GR11" i="25"/>
  <c r="HV11" i="25"/>
  <c r="GR26" i="25" l="1"/>
  <c r="HV26" i="25"/>
  <c r="GS23" i="25"/>
  <c r="HW23" i="25"/>
  <c r="GR32" i="25"/>
  <c r="HV32" i="25"/>
  <c r="GS19" i="25"/>
  <c r="HW19" i="25"/>
  <c r="GS244" i="25"/>
  <c r="HW244" i="25"/>
  <c r="GS108" i="25"/>
  <c r="HW108" i="25"/>
  <c r="GS162" i="25"/>
  <c r="HW162" i="25"/>
  <c r="GR129" i="25"/>
  <c r="HV129" i="25"/>
  <c r="GR29" i="25"/>
  <c r="HV29" i="25"/>
  <c r="GR69" i="25"/>
  <c r="HW69" i="25" s="1"/>
  <c r="HV69" i="25"/>
  <c r="GS290" i="25"/>
  <c r="HW290" i="25"/>
  <c r="GR25" i="25"/>
  <c r="HV25" i="25"/>
  <c r="GS130" i="25"/>
  <c r="HW130" i="25"/>
  <c r="GR158" i="25"/>
  <c r="HV158" i="25"/>
  <c r="GT106" i="25"/>
  <c r="HX106" i="25"/>
  <c r="GS11" i="25"/>
  <c r="HW11" i="25"/>
  <c r="GS12" i="25"/>
  <c r="HW12" i="25"/>
  <c r="GR17" i="25"/>
  <c r="HW17" i="25" s="1"/>
  <c r="HV17" i="25"/>
  <c r="HX23" i="25" l="1"/>
  <c r="GT23" i="25"/>
  <c r="GS26" i="25"/>
  <c r="HW26" i="25"/>
  <c r="GT130" i="25"/>
  <c r="HX130" i="25"/>
  <c r="GS25" i="25"/>
  <c r="HW25" i="25"/>
  <c r="GS129" i="25"/>
  <c r="HW129" i="25"/>
  <c r="GT19" i="25"/>
  <c r="HY19" i="25" s="1"/>
  <c r="HX19" i="25"/>
  <c r="GT108" i="25"/>
  <c r="HX108" i="25"/>
  <c r="GS29" i="25"/>
  <c r="HW29" i="25"/>
  <c r="GS158" i="25"/>
  <c r="HW158" i="25"/>
  <c r="GT244" i="25"/>
  <c r="HX244" i="25"/>
  <c r="GU106" i="25"/>
  <c r="HY106" i="25"/>
  <c r="GT290" i="25"/>
  <c r="HX290" i="25"/>
  <c r="GT162" i="25"/>
  <c r="HX162" i="25"/>
  <c r="GS32" i="25"/>
  <c r="HX32" i="25" s="1"/>
  <c r="HW32" i="25"/>
  <c r="GT12" i="25"/>
  <c r="GT11" i="25"/>
  <c r="HX11" i="25"/>
  <c r="GT26" i="25" l="1"/>
  <c r="HX26" i="25"/>
  <c r="HY23" i="25"/>
  <c r="GU23" i="25"/>
  <c r="HZ23" i="25" s="1"/>
  <c r="GU244" i="25"/>
  <c r="HY244" i="25"/>
  <c r="GT158" i="25"/>
  <c r="HX158" i="25"/>
  <c r="GT129" i="25"/>
  <c r="HX129" i="25"/>
  <c r="GT29" i="25"/>
  <c r="HX29" i="25"/>
  <c r="GT25" i="25"/>
  <c r="HY25" i="25" s="1"/>
  <c r="HX25" i="25"/>
  <c r="GU162" i="25"/>
  <c r="HY162" i="25"/>
  <c r="GU290" i="25"/>
  <c r="HY290" i="25"/>
  <c r="GV106" i="25"/>
  <c r="HZ106" i="25"/>
  <c r="GU108" i="25"/>
  <c r="HY108" i="25"/>
  <c r="GU130" i="25"/>
  <c r="HY130" i="25"/>
  <c r="GU11" i="25"/>
  <c r="HY11" i="25"/>
  <c r="GU26" i="25" l="1"/>
  <c r="HY26" i="25"/>
  <c r="GW106" i="25"/>
  <c r="IA106" i="25"/>
  <c r="GU29" i="25"/>
  <c r="HY29" i="25"/>
  <c r="GV130" i="25"/>
  <c r="HZ130" i="25"/>
  <c r="GU158" i="25"/>
  <c r="HY158" i="25"/>
  <c r="GV290" i="25"/>
  <c r="IA290" i="25" s="1"/>
  <c r="HZ290" i="25"/>
  <c r="GU129" i="25"/>
  <c r="GV162" i="25"/>
  <c r="HZ162" i="25"/>
  <c r="GV108" i="25"/>
  <c r="HZ108" i="25"/>
  <c r="GV244" i="25"/>
  <c r="HZ244" i="25"/>
  <c r="GV11" i="25"/>
  <c r="HZ11" i="25"/>
  <c r="GV26" i="25" l="1"/>
  <c r="HZ26" i="25"/>
  <c r="GW130" i="25"/>
  <c r="IA130" i="25"/>
  <c r="GV29" i="25"/>
  <c r="HZ29" i="25"/>
  <c r="GW108" i="25"/>
  <c r="IB108" i="25" s="1"/>
  <c r="IA108" i="25"/>
  <c r="GV158" i="25"/>
  <c r="HZ158" i="25"/>
  <c r="GW162" i="25"/>
  <c r="IA162" i="25"/>
  <c r="GW244" i="25"/>
  <c r="IA244" i="25"/>
  <c r="GX106" i="25"/>
  <c r="IB106" i="25"/>
  <c r="GW11" i="25"/>
  <c r="IB11" i="25" s="1"/>
  <c r="IA11" i="25"/>
  <c r="GW26" i="25" l="1"/>
  <c r="IA26" i="25"/>
  <c r="GW158" i="25"/>
  <c r="IA158" i="25"/>
  <c r="GY106" i="25"/>
  <c r="ID106" i="25" s="1"/>
  <c r="IC106" i="25"/>
  <c r="GX244" i="25"/>
  <c r="IB244" i="25"/>
  <c r="GW29" i="25"/>
  <c r="IA29" i="25"/>
  <c r="GX162" i="25"/>
  <c r="IB162" i="25"/>
  <c r="GX130" i="25"/>
  <c r="IB130" i="25"/>
  <c r="GX26" i="25" l="1"/>
  <c r="IB26" i="25"/>
  <c r="GX29" i="25"/>
  <c r="IB29" i="25"/>
  <c r="GY162" i="25"/>
  <c r="ID162" i="25" s="1"/>
  <c r="IC162" i="25"/>
  <c r="GY244" i="25"/>
  <c r="ID244" i="25" s="1"/>
  <c r="IC244" i="25"/>
  <c r="GX158" i="25"/>
  <c r="IB158" i="25"/>
  <c r="GY130" i="25"/>
  <c r="ID130" i="25" s="1"/>
  <c r="IC130" i="25"/>
  <c r="GY26" i="25" l="1"/>
  <c r="ID26" i="25" s="1"/>
  <c r="IC26" i="25"/>
  <c r="GY158" i="25"/>
  <c r="ID158" i="25" s="1"/>
  <c r="IC158" i="25"/>
  <c r="GY29" i="25"/>
  <c r="ID29" i="25" s="1"/>
  <c r="IC29" i="25"/>
  <c r="Y104" i="24"/>
  <c r="Z104" i="24"/>
  <c r="AA104" i="24"/>
  <c r="AB104" i="24"/>
  <c r="AC104" i="24"/>
  <c r="AD104" i="24"/>
  <c r="AE104" i="24"/>
  <c r="AF104" i="24"/>
  <c r="AG104" i="24"/>
  <c r="AH104" i="24"/>
  <c r="AI104" i="24"/>
  <c r="AJ104" i="24"/>
  <c r="AK104" i="24"/>
  <c r="AL104" i="24"/>
  <c r="AM104" i="24"/>
  <c r="AN104" i="24"/>
  <c r="AO104" i="24"/>
  <c r="AP104" i="24"/>
  <c r="AQ104" i="24"/>
  <c r="AR104" i="24"/>
  <c r="AS104" i="24"/>
  <c r="AT104" i="24"/>
  <c r="AU104" i="24"/>
  <c r="AV104" i="24"/>
  <c r="AW104" i="24"/>
  <c r="AX104" i="24"/>
  <c r="AY104" i="24"/>
  <c r="AZ104" i="24"/>
  <c r="BA104" i="24"/>
  <c r="BB104" i="24"/>
  <c r="BX104" i="24"/>
  <c r="BY104" i="24"/>
  <c r="BZ104" i="24"/>
  <c r="CA104" i="24"/>
  <c r="CB104" i="24"/>
  <c r="CC104" i="24"/>
  <c r="CD104" i="24"/>
  <c r="CE104" i="24"/>
  <c r="CF104" i="24"/>
  <c r="CG104" i="24"/>
  <c r="CH104" i="24"/>
  <c r="DI104" i="24"/>
  <c r="DJ104" i="24"/>
  <c r="DK104" i="24"/>
  <c r="DL104" i="24"/>
  <c r="DM104" i="24"/>
  <c r="DN104" i="24"/>
  <c r="DO104" i="24"/>
  <c r="DP104" i="24"/>
  <c r="DQ104" i="24"/>
  <c r="DR104" i="24"/>
  <c r="DS104" i="24"/>
</calcChain>
</file>

<file path=xl/sharedStrings.xml><?xml version="1.0" encoding="utf-8"?>
<sst xmlns="http://schemas.openxmlformats.org/spreadsheetml/2006/main" count="69469" uniqueCount="751">
  <si>
    <t>Region</t>
  </si>
  <si>
    <t>Scientific Name</t>
  </si>
  <si>
    <t>SpCode</t>
  </si>
  <si>
    <t>Independent variable</t>
  </si>
  <si>
    <t xml:space="preserve">Predicts component </t>
  </si>
  <si>
    <t>Units of predicted components</t>
  </si>
  <si>
    <t>Model weight</t>
  </si>
  <si>
    <t>EqName</t>
  </si>
  <si>
    <t>a</t>
  </si>
  <si>
    <t>b</t>
  </si>
  <si>
    <t>c</t>
  </si>
  <si>
    <t>d</t>
  </si>
  <si>
    <t>e</t>
  </si>
  <si>
    <t>Apps min</t>
  </si>
  <si>
    <t>Apps max</t>
  </si>
  <si>
    <t>Sigma</t>
  </si>
  <si>
    <t>n</t>
  </si>
  <si>
    <t>adj R2</t>
  </si>
  <si>
    <t>Data min (from raw data)</t>
  </si>
  <si>
    <t>Data max (from raw data)</t>
  </si>
  <si>
    <t>DF</t>
  </si>
  <si>
    <t>CenFla</t>
  </si>
  <si>
    <t>Acer rubrum</t>
  </si>
  <si>
    <t>ACRU</t>
  </si>
  <si>
    <t>dbh</t>
  </si>
  <si>
    <t>age</t>
  </si>
  <si>
    <t>years</t>
  </si>
  <si>
    <t>1/dbh</t>
  </si>
  <si>
    <t>lin</t>
  </si>
  <si>
    <t>cdia</t>
  </si>
  <si>
    <t>meters</t>
  </si>
  <si>
    <t>loglogw1</t>
  </si>
  <si>
    <t>crown dia</t>
  </si>
  <si>
    <t>quad</t>
  </si>
  <si>
    <t>crown ht</t>
  </si>
  <si>
    <t>centimeters</t>
  </si>
  <si>
    <t>1/sqrt(age)</t>
  </si>
  <si>
    <t>leaf area</t>
  </si>
  <si>
    <t>sq. meters</t>
  </si>
  <si>
    <t>tree ht</t>
  </si>
  <si>
    <t>1/sqrt(dbh)</t>
  </si>
  <si>
    <t>Cinnamomum camphora</t>
  </si>
  <si>
    <t>CICA</t>
  </si>
  <si>
    <t>cub</t>
  </si>
  <si>
    <t>1/age</t>
  </si>
  <si>
    <t>Eriobotrya japonica</t>
  </si>
  <si>
    <t>ERJA</t>
  </si>
  <si>
    <t>Juniperus virginiana var. silicicola</t>
  </si>
  <si>
    <t>JUSI</t>
  </si>
  <si>
    <t>1/cdia^2</t>
  </si>
  <si>
    <t>Koelreuteria elegans</t>
  </si>
  <si>
    <t>KOELFO</t>
  </si>
  <si>
    <t>1/dbh^2</t>
  </si>
  <si>
    <t>Lagerstroemia indica</t>
  </si>
  <si>
    <t>LAIN</t>
  </si>
  <si>
    <t>1/sqrt(cdia)</t>
  </si>
  <si>
    <t>Liquidambar styraciflua</t>
  </si>
  <si>
    <t>LIST</t>
  </si>
  <si>
    <t>Magnolia grandiflora</t>
  </si>
  <si>
    <t>MAGR</t>
  </si>
  <si>
    <t>loglogw2</t>
  </si>
  <si>
    <t>Pinus elliottii</t>
  </si>
  <si>
    <t>PIEL</t>
  </si>
  <si>
    <t>expow1</t>
  </si>
  <si>
    <t>loglogw3</t>
  </si>
  <si>
    <t>Platanus occidentalis</t>
  </si>
  <si>
    <t>PLOC</t>
  </si>
  <si>
    <t>Prunus caroliniana</t>
  </si>
  <si>
    <t>PRCA</t>
  </si>
  <si>
    <t>Quercus laurifolia</t>
  </si>
  <si>
    <t>QULA2</t>
  </si>
  <si>
    <t>1/age^2</t>
  </si>
  <si>
    <t>Quercus shumardii</t>
  </si>
  <si>
    <t>QUSH</t>
  </si>
  <si>
    <t>Quercus virginiana</t>
  </si>
  <si>
    <t>QUVI</t>
  </si>
  <si>
    <t>Sabal palmetto</t>
  </si>
  <si>
    <t>SAPA</t>
  </si>
  <si>
    <t>1/sqrt(ht)</t>
  </si>
  <si>
    <t>Syagrus romanzoffiana</t>
  </si>
  <si>
    <t>SYRO</t>
  </si>
  <si>
    <t>1/ht</t>
  </si>
  <si>
    <t>1/ht^2</t>
  </si>
  <si>
    <t>Platycladus orientalis</t>
  </si>
  <si>
    <t>THOR</t>
  </si>
  <si>
    <t>1/cdia</t>
  </si>
  <si>
    <t>Triadica sebifera</t>
  </si>
  <si>
    <t>TRSE6</t>
  </si>
  <si>
    <t>Ulmus parvifolia</t>
  </si>
  <si>
    <t>ULPA</t>
  </si>
  <si>
    <t>Washingtonia robusta</t>
  </si>
  <si>
    <t>WARO</t>
  </si>
  <si>
    <t>GulfCo</t>
  </si>
  <si>
    <t>Butia capitata</t>
  </si>
  <si>
    <t>BUCA</t>
  </si>
  <si>
    <t>Carya illinoinensis</t>
  </si>
  <si>
    <t>CAIL</t>
  </si>
  <si>
    <t>Celtis laevigata</t>
  </si>
  <si>
    <t>CELA</t>
  </si>
  <si>
    <t>Cornus florida</t>
  </si>
  <si>
    <t>COFL</t>
  </si>
  <si>
    <t>Gleditsia triacanthos</t>
  </si>
  <si>
    <t>GLTR</t>
  </si>
  <si>
    <t>Ilex opaca</t>
  </si>
  <si>
    <t>ILOP</t>
  </si>
  <si>
    <t>Juniperus virginiana</t>
  </si>
  <si>
    <t>JUVI</t>
  </si>
  <si>
    <t>Pinus taeda</t>
  </si>
  <si>
    <t>PITA</t>
  </si>
  <si>
    <t>Pyrus calleryana</t>
  </si>
  <si>
    <t>PYCA</t>
  </si>
  <si>
    <t>Quercus nigra</t>
  </si>
  <si>
    <t>QUNI</t>
  </si>
  <si>
    <t>Quercus phellos</t>
  </si>
  <si>
    <t>QUPH</t>
  </si>
  <si>
    <t>InlEmp</t>
  </si>
  <si>
    <t xml:space="preserve">Brachychiton populneum </t>
  </si>
  <si>
    <t>BRPO</t>
  </si>
  <si>
    <t>Eucalyptus sideroxylon</t>
  </si>
  <si>
    <t>EUSI</t>
  </si>
  <si>
    <t>Fraxinus uhdei</t>
  </si>
  <si>
    <t>FRUH</t>
  </si>
  <si>
    <t>Fraxinus velutina 'Modesto'</t>
  </si>
  <si>
    <t>FRVE_G</t>
  </si>
  <si>
    <t>Ginkgo biloba</t>
  </si>
  <si>
    <t>GIBI</t>
  </si>
  <si>
    <t>Jacaranda mimosifolia</t>
  </si>
  <si>
    <t>JAMI</t>
  </si>
  <si>
    <t>Liriodendron tulipifera</t>
  </si>
  <si>
    <t>LITU</t>
  </si>
  <si>
    <t>Pinus brutia</t>
  </si>
  <si>
    <t>PIBR2</t>
  </si>
  <si>
    <t>Pinus canariensis</t>
  </si>
  <si>
    <t>PICA</t>
  </si>
  <si>
    <t>Pistacia chinensis</t>
  </si>
  <si>
    <t>PICH</t>
  </si>
  <si>
    <t>Platanus x acerifolia</t>
  </si>
  <si>
    <t>PLAC</t>
  </si>
  <si>
    <t>Platanus racemosa</t>
  </si>
  <si>
    <t>PLRA</t>
  </si>
  <si>
    <t>Quercus agrifolia</t>
  </si>
  <si>
    <t>QUAG</t>
  </si>
  <si>
    <t>Quercus ilex</t>
  </si>
  <si>
    <t>QUIL2</t>
  </si>
  <si>
    <t>Schinus molle</t>
  </si>
  <si>
    <t>SCMO</t>
  </si>
  <si>
    <t>Schinus terebinthifolius</t>
  </si>
  <si>
    <t>SCTE</t>
  </si>
  <si>
    <t>quart</t>
  </si>
  <si>
    <t>InlVal</t>
  </si>
  <si>
    <t>Acer saccharinum</t>
  </si>
  <si>
    <t>ACSA1</t>
  </si>
  <si>
    <t>Betula pendula</t>
  </si>
  <si>
    <t>BEPE</t>
  </si>
  <si>
    <t>Celtis sinensis</t>
  </si>
  <si>
    <t>CESI4</t>
  </si>
  <si>
    <t>1/(cdia)^2</t>
  </si>
  <si>
    <t>loglogw4</t>
  </si>
  <si>
    <t>1/(dbh)^2</t>
  </si>
  <si>
    <t>Fraxinus angustifolia 'Raywood'</t>
  </si>
  <si>
    <t>FRAN_R</t>
  </si>
  <si>
    <t>Fraxinus excelsior 'Hessei'</t>
  </si>
  <si>
    <t>FREX_H</t>
  </si>
  <si>
    <t>Fraxinus holotricha</t>
  </si>
  <si>
    <t>FRHO</t>
  </si>
  <si>
    <t>Fraxinus pennsylvanica 'Marshall'</t>
  </si>
  <si>
    <t>FRPE_M</t>
  </si>
  <si>
    <t>Koelreuteria paniculata</t>
  </si>
  <si>
    <t>KOPA</t>
  </si>
  <si>
    <t>Pinus thunbergiana</t>
  </si>
  <si>
    <t>PITH</t>
  </si>
  <si>
    <t>expow4</t>
  </si>
  <si>
    <t>Prunus cerasifera</t>
  </si>
  <si>
    <t>PRCE</t>
  </si>
  <si>
    <t>Pyrus calleryana 'Bradford'</t>
  </si>
  <si>
    <t>PYCA_B</t>
  </si>
  <si>
    <t>Zelkova serrata</t>
  </si>
  <si>
    <t>ZESE</t>
  </si>
  <si>
    <t>InterW</t>
  </si>
  <si>
    <t>Chilopsis linearis</t>
  </si>
  <si>
    <t>CHLI</t>
  </si>
  <si>
    <t>Elaeagnus angustifolia</t>
  </si>
  <si>
    <t>ELAN</t>
  </si>
  <si>
    <t>Fraxinus americana</t>
  </si>
  <si>
    <t>FRAM</t>
  </si>
  <si>
    <t>Fraxinus angustifolia</t>
  </si>
  <si>
    <t>FRAN2</t>
  </si>
  <si>
    <t>Fraxinus pennsylvanica</t>
  </si>
  <si>
    <t>FRPE</t>
  </si>
  <si>
    <t>Fraxinus velutina</t>
  </si>
  <si>
    <t>FRVE</t>
  </si>
  <si>
    <t>Malus spp.</t>
  </si>
  <si>
    <t>MA2</t>
  </si>
  <si>
    <t>Pinus edulis</t>
  </si>
  <si>
    <t>PIED</t>
  </si>
  <si>
    <t>expow2</t>
  </si>
  <si>
    <t>expow3</t>
  </si>
  <si>
    <t>Pinus nigra</t>
  </si>
  <si>
    <t>PINI</t>
  </si>
  <si>
    <t>Pinus ponderosa</t>
  </si>
  <si>
    <t>PIPO</t>
  </si>
  <si>
    <t>Pinus sylvestris</t>
  </si>
  <si>
    <t>PISY</t>
  </si>
  <si>
    <t>Populus angustifolia</t>
  </si>
  <si>
    <t>POAN</t>
  </si>
  <si>
    <t>Populus fremontii</t>
  </si>
  <si>
    <t>POFR</t>
  </si>
  <si>
    <t>Ulmus pumila</t>
  </si>
  <si>
    <t>ULPU</t>
  </si>
  <si>
    <t>LoMidW</t>
  </si>
  <si>
    <t>Acer platanoides</t>
  </si>
  <si>
    <t>ACPL</t>
  </si>
  <si>
    <t>Acer saccharum</t>
  </si>
  <si>
    <t>ACSA2</t>
  </si>
  <si>
    <t>Catalpa speciosa</t>
  </si>
  <si>
    <t>CASP</t>
  </si>
  <si>
    <t>Cercis canadensis</t>
  </si>
  <si>
    <t>CECA</t>
  </si>
  <si>
    <t>Celtis occidentalis</t>
  </si>
  <si>
    <t>CEOC</t>
  </si>
  <si>
    <t>Juglans nigra</t>
  </si>
  <si>
    <t>JUNI</t>
  </si>
  <si>
    <t>Morus spp.</t>
  </si>
  <si>
    <t>MO</t>
  </si>
  <si>
    <t>Picea pungens</t>
  </si>
  <si>
    <t>PIPU</t>
  </si>
  <si>
    <t>Pinus strobus</t>
  </si>
  <si>
    <t>PIST</t>
  </si>
  <si>
    <t>Populus deltoides</t>
  </si>
  <si>
    <t>PODE</t>
  </si>
  <si>
    <t>Quercus rubra</t>
  </si>
  <si>
    <t>QURU</t>
  </si>
  <si>
    <t>Tilia cordata</t>
  </si>
  <si>
    <t>TICO</t>
  </si>
  <si>
    <t>MidWst</t>
  </si>
  <si>
    <t>Acer negundo</t>
  </si>
  <si>
    <t>ACNE</t>
  </si>
  <si>
    <t>Quercus palustris</t>
  </si>
  <si>
    <t>QUPA</t>
  </si>
  <si>
    <t>Tilia americana</t>
  </si>
  <si>
    <t>TIAM</t>
  </si>
  <si>
    <t>Ulmus americana</t>
  </si>
  <si>
    <t>ULAM</t>
  </si>
  <si>
    <t>NMtnPr</t>
  </si>
  <si>
    <t>Gymnocladus dioicus</t>
  </si>
  <si>
    <t>GYDI</t>
  </si>
  <si>
    <t>Populus sargentii</t>
  </si>
  <si>
    <t>POSA</t>
  </si>
  <si>
    <t>Prunus spp.</t>
  </si>
  <si>
    <t>PR</t>
  </si>
  <si>
    <t>Pyrus spp.</t>
  </si>
  <si>
    <t>PY</t>
  </si>
  <si>
    <t>Quercus macrocarpa</t>
  </si>
  <si>
    <t>QUMA1</t>
  </si>
  <si>
    <t>NoCalC</t>
  </si>
  <si>
    <t>Acacia melanoxylon</t>
  </si>
  <si>
    <t>ACME</t>
  </si>
  <si>
    <t>Acer palmatum</t>
  </si>
  <si>
    <t>ACPA</t>
  </si>
  <si>
    <t>Eucalyptus globulus</t>
  </si>
  <si>
    <t>EUGL</t>
  </si>
  <si>
    <t>Pinus radiata</t>
  </si>
  <si>
    <t>PIRA</t>
  </si>
  <si>
    <t>Pittosporum undulatum</t>
  </si>
  <si>
    <t>PIUN</t>
  </si>
  <si>
    <t>Pyrus kawakamii</t>
  </si>
  <si>
    <t>PYKA</t>
  </si>
  <si>
    <t>Robinia pseudoacacia</t>
  </si>
  <si>
    <t>ROPS</t>
  </si>
  <si>
    <t>Sequoia sempervirens</t>
  </si>
  <si>
    <t>SESE</t>
  </si>
  <si>
    <t>NoEast</t>
  </si>
  <si>
    <t>Aesculus hippocastanum</t>
  </si>
  <si>
    <t>AEHI</t>
  </si>
  <si>
    <t>Prunus serrulata</t>
  </si>
  <si>
    <t>PRSE2</t>
  </si>
  <si>
    <t>Tilia tomentosa</t>
  </si>
  <si>
    <t>TITO</t>
  </si>
  <si>
    <t>PacfNW</t>
  </si>
  <si>
    <t>Acer macrophyllum</t>
  </si>
  <si>
    <t>ACMA</t>
  </si>
  <si>
    <t>Carpinus betulus 'Fastigiata'</t>
  </si>
  <si>
    <t>CABEF</t>
  </si>
  <si>
    <t>Calocedrus decurrens</t>
  </si>
  <si>
    <t>CADE2</t>
  </si>
  <si>
    <t>Crataegus x lavallei</t>
  </si>
  <si>
    <t>CRLA</t>
  </si>
  <si>
    <t>Fagus sylvatica</t>
  </si>
  <si>
    <t>FASY</t>
  </si>
  <si>
    <t>Fraxinus latifolia</t>
  </si>
  <si>
    <t>FRLA</t>
  </si>
  <si>
    <t>Morus alba</t>
  </si>
  <si>
    <t>MOAL</t>
  </si>
  <si>
    <t>Pinus contorta subsp. bolanderi</t>
  </si>
  <si>
    <t>PICO5</t>
  </si>
  <si>
    <t>Populus balsamifera subsp. trichocarpa</t>
  </si>
  <si>
    <t>POTR2</t>
  </si>
  <si>
    <t xml:space="preserve">Prunus cerasifera </t>
  </si>
  <si>
    <t>Pseudotsuga menziesii</t>
  </si>
  <si>
    <t>PSME</t>
  </si>
  <si>
    <t>Malus angustifolia</t>
  </si>
  <si>
    <t>PYAN</t>
  </si>
  <si>
    <t>Piedmt</t>
  </si>
  <si>
    <t>Betula nigra</t>
  </si>
  <si>
    <t>BENI</t>
  </si>
  <si>
    <t>Lagerstroemia spp.</t>
  </si>
  <si>
    <t>LA6</t>
  </si>
  <si>
    <t>Pinus echinata</t>
  </si>
  <si>
    <t>PIEC</t>
  </si>
  <si>
    <t>Prunus yedoensis</t>
  </si>
  <si>
    <t>PRYE</t>
  </si>
  <si>
    <t>Quercus alba</t>
  </si>
  <si>
    <t>QUAL</t>
  </si>
  <si>
    <t>Ulmus alata</t>
  </si>
  <si>
    <t>ULAL</t>
  </si>
  <si>
    <t>SacVal</t>
  </si>
  <si>
    <t>Cedrus deodara</t>
  </si>
  <si>
    <t>CEDE</t>
  </si>
  <si>
    <t>Prunus cerasifera cvs.</t>
  </si>
  <si>
    <t>Pyrus calleryana cvs.</t>
  </si>
  <si>
    <t>Quercus lobata</t>
  </si>
  <si>
    <t>QULO</t>
  </si>
  <si>
    <t>SoCalC</t>
  </si>
  <si>
    <t>Callistemon citrinus</t>
  </si>
  <si>
    <t>CACI</t>
  </si>
  <si>
    <t>Ceratonia siliqua</t>
  </si>
  <si>
    <t>CESI3</t>
  </si>
  <si>
    <t>Cupaniopsis anacardioides</t>
  </si>
  <si>
    <t>CUAN</t>
  </si>
  <si>
    <t>Eucalyptus ficifolia</t>
  </si>
  <si>
    <t>EUFI81</t>
  </si>
  <si>
    <t>Ficus thonningii</t>
  </si>
  <si>
    <t>FIMI</t>
  </si>
  <si>
    <t>Metrosideros excelsa</t>
  </si>
  <si>
    <t>MEEX</t>
  </si>
  <si>
    <t>Melaleuca quinquenervia</t>
  </si>
  <si>
    <t>MEQU</t>
  </si>
  <si>
    <t>Phoenix canariensis</t>
  </si>
  <si>
    <t>PHCA</t>
  </si>
  <si>
    <t>Podocarpus macrophyllus</t>
  </si>
  <si>
    <t>POMA</t>
  </si>
  <si>
    <t>Tristaniopsis conferta</t>
  </si>
  <si>
    <t>TRCO</t>
  </si>
  <si>
    <t>SWDsrt</t>
  </si>
  <si>
    <t>Acacia farnesiana</t>
  </si>
  <si>
    <t>ACFA</t>
  </si>
  <si>
    <t>Acacia salicina</t>
  </si>
  <si>
    <t>ACSA3</t>
  </si>
  <si>
    <t>Parkinsonia florida</t>
  </si>
  <si>
    <t>CEFL</t>
  </si>
  <si>
    <t>Eucalyptus microtheca</t>
  </si>
  <si>
    <t>EUMI2</t>
  </si>
  <si>
    <t>Olea europaea</t>
  </si>
  <si>
    <t>OLEU</t>
  </si>
  <si>
    <t>Parkinsonia aculeata</t>
  </si>
  <si>
    <t>PAAC</t>
  </si>
  <si>
    <t>Phoenix dactylifera</t>
  </si>
  <si>
    <t>PHDA4</t>
  </si>
  <si>
    <t>Pinus eldarica</t>
  </si>
  <si>
    <t>PIEL2</t>
  </si>
  <si>
    <t>Pinus halepensis</t>
  </si>
  <si>
    <t>PIHA</t>
  </si>
  <si>
    <t>Prosopis chilensis</t>
  </si>
  <si>
    <t>PRCH</t>
  </si>
  <si>
    <t>Rhus lancea</t>
  </si>
  <si>
    <t>RHLA</t>
  </si>
  <si>
    <t>Washingtonia filifera</t>
  </si>
  <si>
    <t>WAFI</t>
  </si>
  <si>
    <t>TpIntW</t>
  </si>
  <si>
    <t>Crataegus spp.</t>
  </si>
  <si>
    <t>CR</t>
  </si>
  <si>
    <t>Tropic</t>
  </si>
  <si>
    <t>Bauhinia x blakeana</t>
  </si>
  <si>
    <t>BABL</t>
  </si>
  <si>
    <t>Casuarina equisetifolia</t>
  </si>
  <si>
    <t>CAEQ</t>
  </si>
  <si>
    <t>Calophyllum inophyllum</t>
  </si>
  <si>
    <t>CAIN4</t>
  </si>
  <si>
    <t>Cassia x nealiae</t>
  </si>
  <si>
    <t>CANE33</t>
  </si>
  <si>
    <t>Citharexylum spinosum</t>
  </si>
  <si>
    <t>CISP2</t>
  </si>
  <si>
    <t>Conocarpus erectus var. argenteus</t>
  </si>
  <si>
    <t>COERA2</t>
  </si>
  <si>
    <t>Cocos nucifera</t>
  </si>
  <si>
    <t>CONU</t>
  </si>
  <si>
    <t>Cordia subcordata</t>
  </si>
  <si>
    <t>COSU2</t>
  </si>
  <si>
    <t>Delonix regia</t>
  </si>
  <si>
    <t>DERE</t>
  </si>
  <si>
    <t>Elaeodendron orientale</t>
  </si>
  <si>
    <t>ELOR2</t>
  </si>
  <si>
    <t>Ficus benjamina</t>
  </si>
  <si>
    <t>FIBE</t>
  </si>
  <si>
    <t>Filicium decipiens</t>
  </si>
  <si>
    <t>FIDE6</t>
  </si>
  <si>
    <t>Ilex paraguariensis</t>
  </si>
  <si>
    <t>ILPA2</t>
  </si>
  <si>
    <t>Lagerstroemia speciosa</t>
  </si>
  <si>
    <t>LASP</t>
  </si>
  <si>
    <t>Samanea saman</t>
  </si>
  <si>
    <t>PISA2</t>
  </si>
  <si>
    <t>Swietenia mahagoni</t>
  </si>
  <si>
    <t>SWMA</t>
  </si>
  <si>
    <t>Tabebuia aurea</t>
  </si>
  <si>
    <t>TAAR</t>
  </si>
  <si>
    <t>Tabebuia ochracea subsp. neochrysantha</t>
  </si>
  <si>
    <t>TACH</t>
  </si>
  <si>
    <t>Tabebuia heterophylla</t>
  </si>
  <si>
    <t>TAPA</t>
  </si>
  <si>
    <t>Veitchia merrillii</t>
  </si>
  <si>
    <t>VEME</t>
  </si>
  <si>
    <t>Data max    (from raw data)</t>
  </si>
  <si>
    <t>c or mse</t>
  </si>
  <si>
    <t>Equation</t>
  </si>
  <si>
    <t>EXP(a+b*LN(LN(age or dbh +1) + (mse/2)))</t>
  </si>
  <si>
    <t>EXP(a+b*LN(LN(age or dbh+1))+(SQRT(age or dbh)*(mse/2)))</t>
  </si>
  <si>
    <t>EXP(a+b*LN(LN(age or dbh+1))+(age or dbh)*(mse/2))</t>
  </si>
  <si>
    <t>EXP(a+b*LN(LN(age or dbh+1))+(age^2 or dbh^2)*(mse/2))</t>
  </si>
  <si>
    <t>a+b * age or dbh</t>
  </si>
  <si>
    <t>a+b * x+c *x^2</t>
  </si>
  <si>
    <t>a+b * x+c *x^2 + d * x^3</t>
  </si>
  <si>
    <t>a+b * x+c *x^2 + d * x^3 + e*x^4</t>
  </si>
  <si>
    <t>EXP(a+ b * (age or dbh) + (mse/2))</t>
  </si>
  <si>
    <t>EXP(a+b*(age or dbh)+SQRT(age or dbh)*(mse/2))</t>
  </si>
  <si>
    <t>EXP(a+b*(age or dbh)+(age or dbh)*(mse/2))</t>
  </si>
  <si>
    <t>EXP(a+b*(age or dbh)+(age^2 or dbh^2)*(mse/2))</t>
  </si>
  <si>
    <t>Common Name</t>
  </si>
  <si>
    <t>Tree Type</t>
  </si>
  <si>
    <t>Avg dw/fw (g)</t>
  </si>
  <si>
    <t>dw/fw sd</t>
  </si>
  <si>
    <t>Avg dw g/m2</t>
  </si>
  <si>
    <t>dw g/m2 sd</t>
  </si>
  <si>
    <t>Notes</t>
  </si>
  <si>
    <t>red maple</t>
  </si>
  <si>
    <t>BDM</t>
  </si>
  <si>
    <t>camphor tree</t>
  </si>
  <si>
    <t>BEM</t>
  </si>
  <si>
    <t>loquat tree</t>
  </si>
  <si>
    <t>BES</t>
  </si>
  <si>
    <t>southern redcedar</t>
  </si>
  <si>
    <t>CEM</t>
  </si>
  <si>
    <t>Chinese rain tree</t>
  </si>
  <si>
    <t>common crapemyrtle</t>
  </si>
  <si>
    <t>BDS</t>
  </si>
  <si>
    <t>sweetgum</t>
  </si>
  <si>
    <t>BDL</t>
  </si>
  <si>
    <t>southern magnolia</t>
  </si>
  <si>
    <t>BEL</t>
  </si>
  <si>
    <t>slash pine</t>
  </si>
  <si>
    <t>CEL</t>
  </si>
  <si>
    <t>American sycamore</t>
  </si>
  <si>
    <t>Oriental arborvitae</t>
  </si>
  <si>
    <t>CES</t>
  </si>
  <si>
    <t>Carolina laurelcherry</t>
  </si>
  <si>
    <t>laurel oak</t>
  </si>
  <si>
    <t>Shumard oak</t>
  </si>
  <si>
    <t>live oak</t>
  </si>
  <si>
    <t>cabbage palmetto</t>
  </si>
  <si>
    <t>PEM</t>
  </si>
  <si>
    <t>7 fronds collected</t>
  </si>
  <si>
    <t>queen palm</t>
  </si>
  <si>
    <t>PEL</t>
  </si>
  <si>
    <t>tallowtree</t>
  </si>
  <si>
    <t>Chinese elm</t>
  </si>
  <si>
    <t>Mexican fan palm</t>
  </si>
  <si>
    <t>PES</t>
  </si>
  <si>
    <t>4 fronds collected</t>
  </si>
  <si>
    <t>jelly palm</t>
  </si>
  <si>
    <t>one frond sampled only</t>
  </si>
  <si>
    <t>pecan</t>
  </si>
  <si>
    <t>sugarberry</t>
  </si>
  <si>
    <t>flowering dogwood</t>
  </si>
  <si>
    <t>honeylocust</t>
  </si>
  <si>
    <t>American holly</t>
  </si>
  <si>
    <t>eastern red cedar</t>
  </si>
  <si>
    <t>loblolly pine</t>
  </si>
  <si>
    <t>Callery pear</t>
  </si>
  <si>
    <t>water oak</t>
  </si>
  <si>
    <t>willow oak</t>
  </si>
  <si>
    <t>kurrajong</t>
  </si>
  <si>
    <t>dry weights for each sample bag not weighed separately</t>
  </si>
  <si>
    <t>red ironbark</t>
  </si>
  <si>
    <t>evergreen ash</t>
  </si>
  <si>
    <t>Modesto ash</t>
  </si>
  <si>
    <t>ginkgo</t>
  </si>
  <si>
    <t>jacaranda</t>
  </si>
  <si>
    <t>tulip tree</t>
  </si>
  <si>
    <t>Turkish pine; east Mediterranean pine</t>
  </si>
  <si>
    <t>Canary Island pine</t>
  </si>
  <si>
    <t>Chinese pistache</t>
  </si>
  <si>
    <t>London planetree</t>
  </si>
  <si>
    <t>California sycamore</t>
  </si>
  <si>
    <t>coastal live oak; California live oak</t>
  </si>
  <si>
    <t>holly oak</t>
  </si>
  <si>
    <t>California peppertree</t>
  </si>
  <si>
    <t>Brazilian pepper</t>
  </si>
  <si>
    <t>Norway maple</t>
  </si>
  <si>
    <t>silver maple</t>
  </si>
  <si>
    <t>sugar maple</t>
  </si>
  <si>
    <t>northern catalpa</t>
  </si>
  <si>
    <t>northern hackberry</t>
  </si>
  <si>
    <t>eastern redbud</t>
  </si>
  <si>
    <t>white ash</t>
  </si>
  <si>
    <t>green ash</t>
  </si>
  <si>
    <t>black walnut</t>
  </si>
  <si>
    <t>Malus sp.</t>
  </si>
  <si>
    <t>apple</t>
  </si>
  <si>
    <t>Morus sp.</t>
  </si>
  <si>
    <t>mulberry</t>
  </si>
  <si>
    <t>blue spruce</t>
  </si>
  <si>
    <t>eastern white pine</t>
  </si>
  <si>
    <t>eastern cottonwood</t>
  </si>
  <si>
    <t>northern red oak</t>
  </si>
  <si>
    <t>littleleaf linden</t>
  </si>
  <si>
    <t>Siberian elm</t>
  </si>
  <si>
    <t>boxelder</t>
  </si>
  <si>
    <t>pin oak</t>
  </si>
  <si>
    <t>American basswood</t>
  </si>
  <si>
    <t>American elm</t>
  </si>
  <si>
    <t>Kentucky coffeetree</t>
  </si>
  <si>
    <t>Austrian pine</t>
  </si>
  <si>
    <t>ponderosa pine</t>
  </si>
  <si>
    <t>plains cottonwood</t>
  </si>
  <si>
    <t>Prunus sp.</t>
  </si>
  <si>
    <t>plum</t>
  </si>
  <si>
    <t>Pyrus species</t>
  </si>
  <si>
    <t>pear</t>
  </si>
  <si>
    <t>bur oak</t>
  </si>
  <si>
    <t>black acacia</t>
  </si>
  <si>
    <t>Japanese maple</t>
  </si>
  <si>
    <t>blue gum eucalyptus</t>
  </si>
  <si>
    <t>Monterey pine</t>
  </si>
  <si>
    <t>victorian box</t>
  </si>
  <si>
    <t>Platanus hybrida</t>
  </si>
  <si>
    <t>cherry plum</t>
  </si>
  <si>
    <t>evergreen pear</t>
  </si>
  <si>
    <t>black locust</t>
  </si>
  <si>
    <t>coast redwood</t>
  </si>
  <si>
    <t>horsechestnut</t>
  </si>
  <si>
    <t>Kwanzan cherry</t>
  </si>
  <si>
    <t>silver linden</t>
  </si>
  <si>
    <t>Japanese zelkova</t>
  </si>
  <si>
    <t>river birch</t>
  </si>
  <si>
    <t>Lagerstroemia sp.</t>
  </si>
  <si>
    <t>shortleaf pine</t>
  </si>
  <si>
    <t>Yoshino flowering cherry</t>
  </si>
  <si>
    <t>white oak</t>
  </si>
  <si>
    <t>winged elm</t>
  </si>
  <si>
    <t>lemon bottlebrush</t>
  </si>
  <si>
    <t>10 samples taken from ea of 3 trees, but trees each processed as one whole</t>
  </si>
  <si>
    <t>deodar cedar</t>
  </si>
  <si>
    <t>algarrobo Europeo</t>
  </si>
  <si>
    <t>10 samples taken from 1 tree, but tree  processed as one whole</t>
  </si>
  <si>
    <t>carrotwood</t>
  </si>
  <si>
    <t>figueira benjamin</t>
  </si>
  <si>
    <t>punk tree</t>
  </si>
  <si>
    <t>New Zealand christmas tree</t>
  </si>
  <si>
    <t>Canary Island date palm</t>
  </si>
  <si>
    <t>Canary island pine</t>
  </si>
  <si>
    <t>yew podocarpus</t>
  </si>
  <si>
    <t>10 samples taken from ea of 2 trees, but trees each processed as one whole</t>
  </si>
  <si>
    <t>Brisbane box</t>
  </si>
  <si>
    <t>2 fronds collected but dw and leaf area samples processed as one</t>
  </si>
  <si>
    <t>sweet acacia</t>
  </si>
  <si>
    <t>willow acacia</t>
  </si>
  <si>
    <t>desert willow</t>
  </si>
  <si>
    <t>coolibah tree</t>
  </si>
  <si>
    <t>white mulberry</t>
  </si>
  <si>
    <t>olive</t>
  </si>
  <si>
    <t>Jerusalem thorn</t>
  </si>
  <si>
    <t>blue paloverde</t>
  </si>
  <si>
    <t>date palm</t>
  </si>
  <si>
    <t>2 fronds collected and processed separately</t>
  </si>
  <si>
    <t>Afghan pine</t>
  </si>
  <si>
    <t>aleppo pine</t>
  </si>
  <si>
    <t>algarrobo</t>
  </si>
  <si>
    <t>African sumac</t>
  </si>
  <si>
    <t>California palm</t>
  </si>
  <si>
    <t>Crataegus sp.</t>
  </si>
  <si>
    <t>hawthorn</t>
  </si>
  <si>
    <t>Scotch pine</t>
  </si>
  <si>
    <t>Hong Kong orchid tree</t>
  </si>
  <si>
    <t>kamani</t>
  </si>
  <si>
    <t>rainbow shower tree</t>
  </si>
  <si>
    <t>Australian pine</t>
  </si>
  <si>
    <t>fiddlewood</t>
  </si>
  <si>
    <t>coconut palm</t>
  </si>
  <si>
    <t>silver buttonwood</t>
  </si>
  <si>
    <t>kou</t>
  </si>
  <si>
    <t>royal poinciana</t>
  </si>
  <si>
    <t>false olive</t>
  </si>
  <si>
    <t>Benjamin fig</t>
  </si>
  <si>
    <t>fern tree</t>
  </si>
  <si>
    <t>Paraguay tea</t>
  </si>
  <si>
    <t>giant crapemyrtle</t>
  </si>
  <si>
    <t>monkeypod</t>
  </si>
  <si>
    <t>West Indian mahogany</t>
  </si>
  <si>
    <t>silver trumpet tree</t>
  </si>
  <si>
    <t>pink trumpet tree</t>
  </si>
  <si>
    <t>golden trumpet tree</t>
  </si>
  <si>
    <t>Christmas palm</t>
  </si>
  <si>
    <t>Equation Species</t>
  </si>
  <si>
    <t>DBH lower (cm)</t>
  </si>
  <si>
    <t>DBH upper (cm)</t>
  </si>
  <si>
    <t>Predicts</t>
  </si>
  <si>
    <t>DW Density</t>
  </si>
  <si>
    <t>Equation Source</t>
  </si>
  <si>
    <t>Acacia longifolia</t>
  </si>
  <si>
    <t xml:space="preserve"> =0.0000904*dbhcm^2.18649*htm^0.46736</t>
  </si>
  <si>
    <t>Volume</t>
  </si>
  <si>
    <t>Pillsbury, Reimer, and Thompson 1998</t>
  </si>
  <si>
    <t xml:space="preserve"> =0.000154*dbhcm^2.34725</t>
  </si>
  <si>
    <t xml:space="preserve"> =0.001011*dbhcm^1.533*htm^0.657</t>
  </si>
  <si>
    <t>McHale 2007</t>
  </si>
  <si>
    <t xml:space="preserve"> =0.0019421*dbhcm^1.785</t>
  </si>
  <si>
    <t xml:space="preserve"> =0.0002383*dbhcm^1.998*htm^0.596</t>
  </si>
  <si>
    <t xml:space="preserve"> =0.000363*dbhcm^2.292</t>
  </si>
  <si>
    <t xml:space="preserve"> =0.0022451*dbhcm^2.118*htm^-0.447</t>
  </si>
  <si>
    <t xml:space="preserve"> =0.0014159*dbhcm^1.928</t>
  </si>
  <si>
    <t xml:space="preserve"> =0.0001368*dbhcm^1.79584*htm^0.92667</t>
  </si>
  <si>
    <t xml:space="preserve"> =0.0002579*dbhcm^2.128861</t>
  </si>
  <si>
    <t xml:space="preserve"> =0.0000807*dbhcm^2.1348*htm^0.63404</t>
  </si>
  <si>
    <t xml:space="preserve"> =0.0000839*dbhcm^2.53466</t>
  </si>
  <si>
    <t>Cupressus macrocarpa</t>
  </si>
  <si>
    <t xml:space="preserve"> =0.0000419*dbhcm^2.2604*htm^0.6301</t>
  </si>
  <si>
    <t xml:space="preserve"> =0.0000985*dbhcm^2.495263</t>
  </si>
  <si>
    <t xml:space="preserve"> =0.0000318*dbhcm^2.15182*htm^0.83573</t>
  </si>
  <si>
    <t xml:space="preserve"> =0.000161*dbhcm^2.43697</t>
  </si>
  <si>
    <t xml:space="preserve"> =0.0004143*dbhcm^1.847*htm^0.646</t>
  </si>
  <si>
    <t xml:space="preserve"> =0.0005885*dbhcm^2.206</t>
  </si>
  <si>
    <t xml:space="preserve"> =0.0000385*dbhcm^1.76296*htm^1.42782</t>
  </si>
  <si>
    <t xml:space="preserve"> =0.000054*dbhcm^2.633462</t>
  </si>
  <si>
    <t xml:space="preserve"> =0.0004891*dbhcm^2.132*htm^0.142</t>
  </si>
  <si>
    <t xml:space="preserve"> =0.0005055*dbhcm^2.22</t>
  </si>
  <si>
    <t xml:space="preserve"> =0.000463*dbhcm^1.545*htmet^0.792</t>
  </si>
  <si>
    <t xml:space="preserve"> =0.0004159*dbhcm^2.059</t>
  </si>
  <si>
    <t xml:space="preserve"> =0.0000801*dbhcm^2.18578*htm^0.548045</t>
  </si>
  <si>
    <t xml:space="preserve"> =0.0001005*dbhcm^2.486248</t>
  </si>
  <si>
    <t xml:space="preserve"> =0.0000631*dbhcm^2.31582*htm^0.41571</t>
  </si>
  <si>
    <t xml:space="preserve"> =0.0000799*dbhcm^2.560469</t>
  </si>
  <si>
    <t xml:space="preserve"> =0.0000504*dbhcm^2.07041*htm^0.84563</t>
  </si>
  <si>
    <t xml:space="preserve"> =0.0000559*dbhcm^2.622015</t>
  </si>
  <si>
    <t xml:space="preserve"> =0.0000419*dbhcm^2.226808*htm^0.668993</t>
  </si>
  <si>
    <t xml:space="preserve"> =0.0000469*dbhcm^2.666079</t>
  </si>
  <si>
    <t xml:space="preserve"> =0.0000329*dbhcm^2.19157*htm^0.94367</t>
  </si>
  <si>
    <t xml:space="preserve"> =0.0000392*dbhcm^2.808625</t>
  </si>
  <si>
    <t xml:space="preserve"> =0.0000485*dbhcm^2.43642*htm^0.39168</t>
  </si>
  <si>
    <t xml:space="preserve"> =0.000059*dbhcm^2.673578</t>
  </si>
  <si>
    <t xml:space="preserve"> =0.0019055*dbhcm^1.806*htm^0.134</t>
  </si>
  <si>
    <t xml:space="preserve"> =0.0020891*dbhcm^1.873</t>
  </si>
  <si>
    <t xml:space="preserve"> =0.0000789*dbhcm^1.82158*htm^1.06269</t>
  </si>
  <si>
    <t xml:space="preserve"> =0.0000627*dbhcm^2.607285</t>
  </si>
  <si>
    <t xml:space="preserve"> =0.0001689*dbhcm^1.956*htm^0.842</t>
  </si>
  <si>
    <t xml:space="preserve"> =0.0002431*dbhcm^2.415</t>
  </si>
  <si>
    <t xml:space="preserve"> =0.0009453*dbhcm^1.617*htm^0.59</t>
  </si>
  <si>
    <t xml:space="preserve"> =0.0009359*dbhcm^2.042</t>
  </si>
  <si>
    <t xml:space="preserve"> =0.0012*dbhcm^1.696*htm^0.405</t>
  </si>
  <si>
    <t xml:space="preserve"> =0.0018*dbhcm^1.869</t>
  </si>
  <si>
    <t xml:space="preserve"> =0.0000609*dbhcm^2.32481*htm^0.49317</t>
  </si>
  <si>
    <t xml:space="preserve"> =0.000069*dbhcm^2.639347</t>
  </si>
  <si>
    <t xml:space="preserve"> =0.000338*dbhcm^0.855*htm^2.041</t>
  </si>
  <si>
    <t xml:space="preserve"> =0.0048879*dbhcm^1.613</t>
  </si>
  <si>
    <t>Urb Gen Broadleaf</t>
  </si>
  <si>
    <t xml:space="preserve"> =0.0001967*dbhcm^1.951853*htm^0.664255</t>
  </si>
  <si>
    <t>look up in Jenkins first, then DRYAD (Global Wood Density Database)</t>
  </si>
  <si>
    <t>Aguaron and McPherson 2012</t>
  </si>
  <si>
    <t xml:space="preserve"> =0.0002835*dbhcm^2.310647</t>
  </si>
  <si>
    <t>Urb Gen Conifer</t>
  </si>
  <si>
    <t xml:space="preserve"> =0.0000426*dbhcm^2.24358*htm^0.64956</t>
  </si>
  <si>
    <t xml:space="preserve"> =0.0000698*dbhcm^2.578027</t>
  </si>
  <si>
    <t xml:space="preserve"> =0.0000401*dbhcm^2.36318*htm^0.5519</t>
  </si>
  <si>
    <t xml:space="preserve"> =0.0000502*dbhcm^2.674757</t>
  </si>
  <si>
    <t>Source</t>
  </si>
  <si>
    <t xml:space="preserve"> =0.1970*dbhcm^2.1933</t>
  </si>
  <si>
    <t>DW Biomass</t>
  </si>
  <si>
    <t>Ter-Mikaelian and Korzukhin 1997</t>
  </si>
  <si>
    <t>Fagus grandifolia</t>
  </si>
  <si>
    <t xml:space="preserve"> =0.1957*dbhcm^2.3916</t>
  </si>
  <si>
    <t xml:space="preserve"> =0.1063*dbhcm^2.4798-EXP(-4.0813+5.8816/dbhcm)</t>
  </si>
  <si>
    <t>Ter-Mikaelian &amp; Korzukhin 1997 minus Jenkins foliage</t>
  </si>
  <si>
    <t xml:space="preserve"> =dbhcm+0.1632*dbhcm^2.2454-(dbhcm+0.1244*dbhcm^1.5549)</t>
  </si>
  <si>
    <t>Jenkins et al. 2004 minus foliage ratio</t>
  </si>
  <si>
    <t xml:space="preserve"> =0.0365*(dbhcm)^2.7324-EXP(-4.0813+5.8816/dbhcm)</t>
  </si>
  <si>
    <t xml:space="preserve"> =EXP(-1.83+2.01*LN(dbhcm))</t>
  </si>
  <si>
    <t>Van et al. 2000</t>
  </si>
  <si>
    <t xml:space="preserve"> =0.0000447*(dbhcm)^2.31958*(htm)^0.62528</t>
  </si>
  <si>
    <t>Pillsbury and Kirkley, 1984</t>
  </si>
  <si>
    <t>Quercus garryana</t>
  </si>
  <si>
    <t xml:space="preserve"> =0.0000674*(dbhcm)^2.14321*(htm)^0.74220</t>
  </si>
  <si>
    <t xml:space="preserve"> =0.0000763*(dbhcm)^1.94165*(htm)^0.86562</t>
  </si>
  <si>
    <t xml:space="preserve"> =0.1130*(dbhcm)^2.4572-EXP(-4.0813+5.8816/dbhcm)</t>
  </si>
  <si>
    <t>Umbellularia californica</t>
  </si>
  <si>
    <t xml:space="preserve"> =0.0000763*(dbhcm)^1.94553)*(htm)^0.88389</t>
  </si>
  <si>
    <t>Gen Hdwd aspen/alder/cottonwood/willow</t>
  </si>
  <si>
    <t xml:space="preserve"> =EXP(-2.2094+2.3867*LN(dbhcm))-EXP(-4.0813+5.8816/dbhcm)</t>
  </si>
  <si>
    <t>Gen Hdwd Harris</t>
  </si>
  <si>
    <t xml:space="preserve"> =EXP(-2.437+2.418*LN(dbhcm))+EXP(-3.188+2.226*LN(dbhcm))</t>
  </si>
  <si>
    <t>Harris et al. 1973</t>
  </si>
  <si>
    <t>Gen Hdwd maple/oak/hickory/beech</t>
  </si>
  <si>
    <t xml:space="preserve"> =EXP(-2.0127+2.4342*LN(dbhcm))-EXP(-4.0813+5.8816/dbhcm)</t>
  </si>
  <si>
    <t>Gen Hdwd soft maple/birch</t>
  </si>
  <si>
    <t xml:space="preserve"> =EXP(-1.9123+2.3651*LN(dbhcm))-EXP(-4.0813+5.8816/dbhcm)</t>
  </si>
  <si>
    <t>Gen Sftwd cedar/larch</t>
  </si>
  <si>
    <t xml:space="preserve"> =EXP(-2.0336+2.2592*LN(dbhcm))-EXP(-2.9584+4.4766/dbhcm)</t>
  </si>
  <si>
    <t>Gen Sftwd doug-fir</t>
  </si>
  <si>
    <t xml:space="preserve"> =EXP(-2.2304+2.4435*LN(dbhcm))-EXP(-2.9584+4.4766/dbhcm)</t>
  </si>
  <si>
    <t>Gen Sftwd pine</t>
  </si>
  <si>
    <t xml:space="preserve"> =EXP(-2.5356+2.4349*LN(dbhcm))-EXP(-2.9584+4.4766/dbhcm)</t>
  </si>
  <si>
    <t>Gen Sftwd spruce</t>
  </si>
  <si>
    <t xml:space="preserve"> =EXP(-2.0773+2.3323*LN(dbhcm))-EXP(-2.9584+4.4766/dbhcm)</t>
  </si>
  <si>
    <t>Gen Sftwd truefir/hemlock</t>
  </si>
  <si>
    <t xml:space="preserve"> =EXP(-2.5384+2.4814*LN(dbhcm))-EXP(-2.9584+4.4766/dbhcm)</t>
  </si>
  <si>
    <t>Gen Trop Chave</t>
  </si>
  <si>
    <t xml:space="preserve"> =0.112*((dw density/1000)*dbhcm^2*htm)^0.916</t>
  </si>
  <si>
    <t>Chave et al. 2005</t>
  </si>
  <si>
    <t>Gen Wdlnd juniper/oak/mesquite</t>
  </si>
  <si>
    <t xml:space="preserve"> =EXP(-0.7152+1.7029*LN(dbhcm))-EXP(-4.0813+5.8816/dbhcm)</t>
  </si>
  <si>
    <t>General palms</t>
  </si>
  <si>
    <t xml:space="preserve"> =(6*htm+0.8)+(0.8*htm+0.9)</t>
  </si>
  <si>
    <t>Frangi and Lugo, 1985</t>
  </si>
  <si>
    <t>General spiny dry climate</t>
  </si>
  <si>
    <t xml:space="preserve"> =EXP(-1.103+1.994*LN(dbhcm)+0.317*LN(htm)+1.303*LN(dwdensity/f))</t>
  </si>
  <si>
    <t>Vieilledent et al. 2012</t>
  </si>
  <si>
    <t>Data min    (from raw data)</t>
  </si>
  <si>
    <t>Scientific Name 2</t>
  </si>
  <si>
    <t>EqName Tree Height</t>
  </si>
  <si>
    <t>EqName dbh</t>
  </si>
  <si>
    <t>Data min         (from raw data)</t>
  </si>
  <si>
    <t>Data max        (from raw data)</t>
  </si>
  <si>
    <t>EqName Leaf Area</t>
  </si>
  <si>
    <t>Data max      (from raw data)</t>
  </si>
  <si>
    <t>Region 2</t>
  </si>
  <si>
    <t>Leaf mass (gm)</t>
  </si>
  <si>
    <t>Leaf Area (m2)</t>
  </si>
  <si>
    <t>dbh (cm)</t>
  </si>
  <si>
    <t>Age (Years)</t>
  </si>
  <si>
    <t>Cumulative Leaf Mass Up to Age (kg)</t>
  </si>
  <si>
    <t>Tree Height (m) as fn(dbh)</t>
  </si>
  <si>
    <t>Tree Diameter, dbh (cm) as fn(age in years)</t>
  </si>
  <si>
    <t>Age (years)</t>
  </si>
  <si>
    <t>Tree Above Ground Biomass (kg)</t>
  </si>
  <si>
    <t>Cumulative Leaf Mass Up to Age as Percentage of Total Tree Biomass at Age</t>
  </si>
  <si>
    <t/>
  </si>
  <si>
    <t>Age Years</t>
  </si>
  <si>
    <t>Leaf Mass at Age (kg)</t>
  </si>
  <si>
    <t>Tree Above Ground Mass at Age (kg)</t>
  </si>
  <si>
    <t>From Table TS5</t>
  </si>
  <si>
    <t>Leaf mass (kg)</t>
  </si>
  <si>
    <t>PacNW</t>
  </si>
  <si>
    <t>Cumulative Leaf Mass Up to Age as Percentage of Above Ground Mass at Age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</si>
</sst>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8"/>
      <color theme="1"/>
      <name val="Calibri"/>
      <family val="2"/>
      <scheme val="minor"/>
    </font>
    <font>
      <sz val="8"/>
      <name val="Calibri"/>
      <family val="2"/>
      <scheme val="minor"/>
    </font>
  </fonts>
  <fills count="41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CC339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9" tint="0.59999389629810485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2">
    <xf numFmtId="0" fontId="0" fillId="0" borderId="0" xfId="0"/>
    <xf numFmtId="11" fontId="0" fillId="0" borderId="0" xfId="0" applyNumberFormat="1"/>
    <xf numFmtId="0" fontId="0" fillId="0" borderId="0" xfId="0" applyAlignment="1">
      <alignment wrapText="1"/>
    </xf>
    <xf numFmtId="1" fontId="0" fillId="0" borderId="0" xfId="0" applyNumberFormat="1" applyAlignment="1">
      <alignment wrapText="1"/>
    </xf>
    <xf numFmtId="164" fontId="0" fillId="0" borderId="0" xfId="0" applyNumberFormat="1"/>
    <xf numFmtId="1" fontId="0" fillId="0" borderId="0" xfId="0" applyNumberFormat="1"/>
    <xf numFmtId="164" fontId="0" fillId="0" borderId="0" xfId="0" applyNumberFormat="1" applyAlignment="1">
      <alignment wrapText="1"/>
    </xf>
    <xf numFmtId="2" fontId="0" fillId="0" borderId="0" xfId="0" applyNumberFormat="1"/>
    <xf numFmtId="2" fontId="0" fillId="0" borderId="0" xfId="0" applyNumberFormat="1" applyAlignment="1">
      <alignment wrapText="1"/>
    </xf>
    <xf numFmtId="164" fontId="18" fillId="39" borderId="0" xfId="0" applyNumberFormat="1" applyFont="1" applyFill="1" applyAlignment="1">
      <alignment horizontal="center"/>
    </xf>
    <xf numFmtId="164" fontId="18" fillId="33" borderId="0" xfId="0" applyNumberFormat="1" applyFont="1" applyFill="1" applyAlignment="1">
      <alignment horizontal="center"/>
    </xf>
    <xf numFmtId="0" fontId="18" fillId="34" borderId="0" xfId="0" applyFont="1" applyFill="1" applyAlignment="1">
      <alignment horizontal="center"/>
    </xf>
    <xf numFmtId="164" fontId="18" fillId="37" borderId="0" xfId="0" applyNumberFormat="1" applyFont="1" applyFill="1" applyAlignment="1">
      <alignment horizontal="center"/>
    </xf>
    <xf numFmtId="1" fontId="18" fillId="33" borderId="0" xfId="0" applyNumberFormat="1" applyFont="1" applyFill="1" applyAlignment="1">
      <alignment horizontal="center"/>
    </xf>
    <xf numFmtId="164" fontId="18" fillId="39" borderId="0" xfId="0" applyNumberFormat="1" applyFont="1" applyFill="1" applyAlignment="1">
      <alignment horizontal="center"/>
    </xf>
    <xf numFmtId="164" fontId="18" fillId="40" borderId="0" xfId="0" applyNumberFormat="1" applyFont="1" applyFill="1" applyAlignment="1">
      <alignment horizontal="center"/>
    </xf>
    <xf numFmtId="0" fontId="18" fillId="33" borderId="0" xfId="0" applyFont="1" applyFill="1" applyAlignment="1">
      <alignment horizontal="center"/>
    </xf>
    <xf numFmtId="164" fontId="18" fillId="35" borderId="0" xfId="0" applyNumberFormat="1" applyFont="1" applyFill="1" applyAlignment="1">
      <alignment horizontal="center"/>
    </xf>
    <xf numFmtId="0" fontId="18" fillId="36" borderId="0" xfId="0" applyFont="1" applyFill="1" applyAlignment="1">
      <alignment horizontal="center"/>
    </xf>
    <xf numFmtId="164" fontId="18" fillId="38" borderId="0" xfId="0" applyNumberFormat="1" applyFont="1" applyFill="1" applyAlignment="1">
      <alignment horizontal="center"/>
    </xf>
    <xf numFmtId="0" fontId="18" fillId="0" borderId="0" xfId="0" applyFont="1" applyAlignment="1">
      <alignment horizontal="center"/>
    </xf>
    <xf numFmtId="0" fontId="18" fillId="40" borderId="0" xfId="0" applyFont="1" applyFill="1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colors>
    <mruColors>
      <color rgb="FFCC33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0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9.xml"/><Relationship Id="rId17" Type="http://schemas.openxmlformats.org/officeDocument/2006/relationships/worksheet" Target="worksheets/sheet14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3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hartsheet" Target="chartsheets/sheet3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2.xml"/><Relationship Id="rId10" Type="http://schemas.openxmlformats.org/officeDocument/2006/relationships/chartsheet" Target="chartsheets/sheet2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chartsheet" Target="chartsheets/sheet1.xml"/><Relationship Id="rId14" Type="http://schemas.openxmlformats.org/officeDocument/2006/relationships/worksheet" Target="worksheets/sheet1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v>LoMdW Norway</c:v>
          </c:tx>
          <c:spPr>
            <a:ln w="635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'Data For Plots'!$A$10:$A$21</c:f>
              <c:numCache>
                <c:formatCode>General</c:formatCode>
                <c:ptCount val="12"/>
                <c:pt idx="0" formatCode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</c:numCache>
            </c:numRef>
          </c:xVal>
          <c:yVal>
            <c:numRef>
              <c:f>'Data For Plots'!$B$10:$B$21</c:f>
              <c:numCache>
                <c:formatCode>0.0</c:formatCode>
                <c:ptCount val="12"/>
                <c:pt idx="0">
                  <c:v>0</c:v>
                </c:pt>
                <c:pt idx="1">
                  <c:v>0.7</c:v>
                </c:pt>
                <c:pt idx="2">
                  <c:v>1.3524719225887316</c:v>
                </c:pt>
                <c:pt idx="3">
                  <c:v>4.6750578908785618</c:v>
                </c:pt>
                <c:pt idx="4">
                  <c:v>10.625761165370978</c:v>
                </c:pt>
                <c:pt idx="5">
                  <c:v>19.133537753118986</c:v>
                </c:pt>
                <c:pt idx="6">
                  <c:v>29.823594735279691</c:v>
                </c:pt>
                <c:pt idx="7">
                  <c:v>42.189345051379092</c:v>
                </c:pt>
                <c:pt idx="8">
                  <c:v>55.681421746561753</c:v>
                </c:pt>
                <c:pt idx="9">
                  <c:v>69.749901313740907</c:v>
                </c:pt>
                <c:pt idx="10">
                  <c:v>83.862615325193161</c:v>
                </c:pt>
                <c:pt idx="11">
                  <c:v>97.511557098000992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C06-4381-8724-B1B0CD99D6B5}"/>
            </c:ext>
          </c:extLst>
        </c:ser>
        <c:ser>
          <c:idx val="1"/>
          <c:order val="1"/>
          <c:tx>
            <c:v>MdWst Norway</c:v>
          </c:tx>
          <c:spPr>
            <a:ln w="635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'Data For Plots'!$A$10:$A$16</c:f>
              <c:numCache>
                <c:formatCode>General</c:formatCode>
                <c:ptCount val="7"/>
                <c:pt idx="0" formatCode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</c:numCache>
            </c:numRef>
          </c:xVal>
          <c:yVal>
            <c:numRef>
              <c:f>'Data For Plots'!$C$10:$C$16</c:f>
              <c:numCache>
                <c:formatCode>0.0</c:formatCode>
                <c:ptCount val="7"/>
                <c:pt idx="0">
                  <c:v>0</c:v>
                </c:pt>
                <c:pt idx="1">
                  <c:v>0.27705682236674589</c:v>
                </c:pt>
                <c:pt idx="2">
                  <c:v>3.1805805970327534</c:v>
                </c:pt>
                <c:pt idx="3">
                  <c:v>7.5990199054890528</c:v>
                </c:pt>
                <c:pt idx="4">
                  <c:v>12.268135991664092</c:v>
                </c:pt>
                <c:pt idx="5">
                  <c:v>16.936678355636133</c:v>
                </c:pt>
                <c:pt idx="6">
                  <c:v>21.900905889084452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3C06-4381-8724-B1B0CD99D6B5}"/>
            </c:ext>
          </c:extLst>
        </c:ser>
        <c:ser>
          <c:idx val="2"/>
          <c:order val="2"/>
          <c:tx>
            <c:v>NMtntPr Norway</c:v>
          </c:tx>
          <c:spPr>
            <a:ln w="635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'Data For Plots'!$A$10:$A$38</c:f>
              <c:numCache>
                <c:formatCode>General</c:formatCode>
                <c:ptCount val="29"/>
                <c:pt idx="0" formatCode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</c:numCache>
            </c:numRef>
          </c:xVal>
          <c:yVal>
            <c:numRef>
              <c:f>'Data For Plots'!$D$10:$D$38</c:f>
              <c:numCache>
                <c:formatCode>0.0</c:formatCode>
                <c:ptCount val="29"/>
                <c:pt idx="0">
                  <c:v>0</c:v>
                </c:pt>
                <c:pt idx="1">
                  <c:v>2.8765844821461299</c:v>
                </c:pt>
                <c:pt idx="2">
                  <c:v>6.5065973425872858</c:v>
                </c:pt>
                <c:pt idx="3">
                  <c:v>10.424929971204508</c:v>
                </c:pt>
                <c:pt idx="4">
                  <c:v>14.581826132698096</c:v>
                </c:pt>
                <c:pt idx="5">
                  <c:v>18.929501809475585</c:v>
                </c:pt>
                <c:pt idx="6">
                  <c:v>23.422145201651762</c:v>
                </c:pt>
                <c:pt idx="7">
                  <c:v>28.01591672704863</c:v>
                </c:pt>
                <c:pt idx="8">
                  <c:v>32.668949021195438</c:v>
                </c:pt>
                <c:pt idx="9">
                  <c:v>37.341346937328673</c:v>
                </c:pt>
                <c:pt idx="10">
                  <c:v>41.995187546392067</c:v>
                </c:pt>
                <c:pt idx="11">
                  <c:v>46.594520137036533</c:v>
                </c:pt>
                <c:pt idx="12">
                  <c:v>51.105366215620265</c:v>
                </c:pt>
                <c:pt idx="13">
                  <c:v>55.495719506208758</c:v>
                </c:pt>
                <c:pt idx="14">
                  <c:v>59.735545950574625</c:v>
                </c:pt>
                <c:pt idx="15">
                  <c:v>63.796783708197751</c:v>
                </c:pt>
                <c:pt idx="16">
                  <c:v>67.653343156265294</c:v>
                </c:pt>
                <c:pt idx="17">
                  <c:v>71.281106889671619</c:v>
                </c:pt>
                <c:pt idx="18">
                  <c:v>74.657929721018348</c:v>
                </c:pt>
                <c:pt idx="19">
                  <c:v>77.763638680614307</c:v>
                </c:pt>
                <c:pt idx="20">
                  <c:v>80.58003301647561</c:v>
                </c:pt>
                <c:pt idx="21">
                  <c:v>83.090884194325483</c:v>
                </c:pt>
                <c:pt idx="22">
                  <c:v>85.281935897594579</c:v>
                </c:pt>
                <c:pt idx="23">
                  <c:v>87.140904027420589</c:v>
                </c:pt>
                <c:pt idx="24">
                  <c:v>88.657476702648637</c:v>
                </c:pt>
                <c:pt idx="25">
                  <c:v>89.823314259830966</c:v>
                </c:pt>
                <c:pt idx="26">
                  <c:v>90.632049253226981</c:v>
                </c:pt>
                <c:pt idx="27">
                  <c:v>91.079286454803494</c:v>
                </c:pt>
                <c:pt idx="28">
                  <c:v>91.162602854234464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3C06-4381-8724-B1B0CD99D6B5}"/>
            </c:ext>
          </c:extLst>
        </c:ser>
        <c:ser>
          <c:idx val="3"/>
          <c:order val="3"/>
          <c:tx>
            <c:v>NoEast Norway</c:v>
          </c:tx>
          <c:spPr>
            <a:ln w="635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'Data For Plots'!$A$10:$A$35</c:f>
              <c:numCache>
                <c:formatCode>General</c:formatCode>
                <c:ptCount val="26"/>
                <c:pt idx="0" formatCode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</c:numCache>
            </c:numRef>
          </c:xVal>
          <c:yVal>
            <c:numRef>
              <c:f>'Data For Plots'!$E$10:$E$35</c:f>
              <c:numCache>
                <c:formatCode>0.0</c:formatCode>
                <c:ptCount val="26"/>
                <c:pt idx="0">
                  <c:v>0</c:v>
                </c:pt>
                <c:pt idx="1">
                  <c:v>1.7545213076942814</c:v>
                </c:pt>
                <c:pt idx="2">
                  <c:v>3.1729520232921207</c:v>
                </c:pt>
                <c:pt idx="3">
                  <c:v>4.7287922066756929</c:v>
                </c:pt>
                <c:pt idx="4">
                  <c:v>6.3664560078456773</c:v>
                </c:pt>
                <c:pt idx="5">
                  <c:v>8.0565678298235728</c:v>
                </c:pt>
                <c:pt idx="6">
                  <c:v>9.7820730582233448</c:v>
                </c:pt>
                <c:pt idx="7">
                  <c:v>11.532395789070401</c:v>
                </c:pt>
                <c:pt idx="8">
                  <c:v>13.300653255419412</c:v>
                </c:pt>
                <c:pt idx="9">
                  <c:v>15.082199762588147</c:v>
                </c:pt>
                <c:pt idx="10">
                  <c:v>16.87381026687514</c:v>
                </c:pt>
                <c:pt idx="11">
                  <c:v>18.673196593790916</c:v>
                </c:pt>
                <c:pt idx="12">
                  <c:v>20.478707676077335</c:v>
                </c:pt>
                <c:pt idx="13">
                  <c:v>22.289136850142622</c:v>
                </c:pt>
                <c:pt idx="14">
                  <c:v>24.103594095299922</c:v>
                </c:pt>
                <c:pt idx="15">
                  <c:v>25.921419082013362</c:v>
                </c:pt>
                <c:pt idx="16">
                  <c:v>27.742120648663679</c:v>
                </c:pt>
                <c:pt idx="17">
                  <c:v>29.565333845664391</c:v>
                </c:pt>
                <c:pt idx="18">
                  <c:v>31.390788925360354</c:v>
                </c:pt>
                <c:pt idx="19">
                  <c:v>33.21828861915715</c:v>
                </c:pt>
                <c:pt idx="20">
                  <c:v>35.047691266575335</c:v>
                </c:pt>
                <c:pt idx="21">
                  <c:v>36.878898142322534</c:v>
                </c:pt>
                <c:pt idx="22">
                  <c:v>38.711843837803357</c:v>
                </c:pt>
                <c:pt idx="23">
                  <c:v>40.546488893461671</c:v>
                </c:pt>
                <c:pt idx="24">
                  <c:v>42.382814108940408</c:v>
                </c:pt>
                <c:pt idx="25">
                  <c:v>44.220816117006386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3C06-4381-8724-B1B0CD99D6B5}"/>
            </c:ext>
          </c:extLst>
        </c:ser>
        <c:ser>
          <c:idx val="4"/>
          <c:order val="4"/>
          <c:tx>
            <c:v>TpInt Norway</c:v>
          </c:tx>
          <c:spPr>
            <a:ln w="63500" cap="rnd">
              <a:solidFill>
                <a:srgbClr val="92D050"/>
              </a:solidFill>
              <a:round/>
            </a:ln>
            <a:effectLst/>
          </c:spPr>
          <c:marker>
            <c:symbol val="none"/>
          </c:marker>
          <c:xVal>
            <c:numRef>
              <c:f>'Data For Plots'!$A$10:$A$26</c:f>
              <c:numCache>
                <c:formatCode>General</c:formatCode>
                <c:ptCount val="17"/>
                <c:pt idx="0" formatCode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</c:numCache>
            </c:numRef>
          </c:xVal>
          <c:yVal>
            <c:numRef>
              <c:f>'Data For Plots'!$F$10:$F$26</c:f>
              <c:numCache>
                <c:formatCode>0.0</c:formatCode>
                <c:ptCount val="17"/>
                <c:pt idx="0">
                  <c:v>0</c:v>
                </c:pt>
                <c:pt idx="1">
                  <c:v>2.2876977214786351</c:v>
                </c:pt>
                <c:pt idx="2">
                  <c:v>5.3405678182374379</c:v>
                </c:pt>
                <c:pt idx="3">
                  <c:v>9.1319124671284104</c:v>
                </c:pt>
                <c:pt idx="4">
                  <c:v>13.389958739033361</c:v>
                </c:pt>
                <c:pt idx="5">
                  <c:v>17.918055555754776</c:v>
                </c:pt>
                <c:pt idx="6">
                  <c:v>22.562785670372925</c:v>
                </c:pt>
                <c:pt idx="7">
                  <c:v>27.197846645847086</c:v>
                </c:pt>
                <c:pt idx="8">
                  <c:v>31.715088117923145</c:v>
                </c:pt>
                <c:pt idx="9">
                  <c:v>36.019060186788067</c:v>
                </c:pt>
                <c:pt idx="10">
                  <c:v>40.023431822573436</c:v>
                </c:pt>
                <c:pt idx="11">
                  <c:v>43.648477375491268</c:v>
                </c:pt>
                <c:pt idx="12">
                  <c:v>46.819208975962894</c:v>
                </c:pt>
                <c:pt idx="13">
                  <c:v>49.463918211569819</c:v>
                </c:pt>
                <c:pt idx="14">
                  <c:v>51.512988580397995</c:v>
                </c:pt>
                <c:pt idx="15">
                  <c:v>52.897897503935731</c:v>
                </c:pt>
                <c:pt idx="16">
                  <c:v>53.550366264113514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3C06-4381-8724-B1B0CD99D6B5}"/>
            </c:ext>
          </c:extLst>
        </c:ser>
        <c:ser>
          <c:idx val="6"/>
          <c:order val="5"/>
          <c:tx>
            <c:v>CenFla Red</c:v>
          </c:tx>
          <c:spPr>
            <a:ln w="38100" cap="rnd">
              <a:solidFill>
                <a:schemeClr val="accent1">
                  <a:lumMod val="60000"/>
                </a:schemeClr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'Data For Plots'!$A$10:$A$21</c:f>
              <c:numCache>
                <c:formatCode>General</c:formatCode>
                <c:ptCount val="12"/>
                <c:pt idx="0" formatCode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</c:numCache>
            </c:numRef>
          </c:xVal>
          <c:yVal>
            <c:numRef>
              <c:f>'Data For Plots'!$H$10:$H$21</c:f>
              <c:numCache>
                <c:formatCode>0.0</c:formatCode>
                <c:ptCount val="12"/>
                <c:pt idx="0">
                  <c:v>0</c:v>
                </c:pt>
                <c:pt idx="1">
                  <c:v>4.5232440544089201</c:v>
                </c:pt>
                <c:pt idx="2">
                  <c:v>12.171115448871067</c:v>
                </c:pt>
                <c:pt idx="3">
                  <c:v>20.160567929630076</c:v>
                </c:pt>
                <c:pt idx="4">
                  <c:v>28.222409982898807</c:v>
                </c:pt>
                <c:pt idx="5">
                  <c:v>36.112766047709002</c:v>
                </c:pt>
                <c:pt idx="6">
                  <c:v>43.613076515911253</c:v>
                </c:pt>
                <c:pt idx="7">
                  <c:v>50.530097732174994</c:v>
                </c:pt>
                <c:pt idx="8">
                  <c:v>56.695901993988556</c:v>
                </c:pt>
                <c:pt idx="9">
                  <c:v>61.967877551659093</c:v>
                </c:pt>
                <c:pt idx="10">
                  <c:v>66.228728608312622</c:v>
                </c:pt>
                <c:pt idx="11">
                  <c:v>69.386475319894075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3C06-4381-8724-B1B0CD99D6B5}"/>
            </c:ext>
          </c:extLst>
        </c:ser>
        <c:ser>
          <c:idx val="5"/>
          <c:order val="6"/>
          <c:tx>
            <c:v>GulfCo Red</c:v>
          </c:tx>
          <c:spPr>
            <a:ln w="38100" cap="rnd">
              <a:solidFill>
                <a:schemeClr val="accent6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'Data For Plots'!$A$10:$A$17</c:f>
              <c:numCache>
                <c:formatCode>General</c:formatCode>
                <c:ptCount val="8"/>
                <c:pt idx="0" formatCode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</c:numCache>
            </c:numRef>
          </c:xVal>
          <c:yVal>
            <c:numRef>
              <c:f>'Data For Plots'!$J$10:$J$17</c:f>
              <c:numCache>
                <c:formatCode>0.0</c:formatCode>
                <c:ptCount val="8"/>
                <c:pt idx="0">
                  <c:v>0</c:v>
                </c:pt>
                <c:pt idx="1">
                  <c:v>1.3199725097755048</c:v>
                </c:pt>
                <c:pt idx="2">
                  <c:v>6.0711642621370201</c:v>
                </c:pt>
                <c:pt idx="3">
                  <c:v>12.722522537033413</c:v>
                </c:pt>
                <c:pt idx="4">
                  <c:v>20.291518746867155</c:v>
                </c:pt>
                <c:pt idx="5">
                  <c:v>28.252604254823147</c:v>
                </c:pt>
                <c:pt idx="6">
                  <c:v>36.297909445763096</c:v>
                </c:pt>
                <c:pt idx="7">
                  <c:v>44.23351115452666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3C06-4381-8724-B1B0CD99D6B5}"/>
            </c:ext>
          </c:extLst>
        </c:ser>
        <c:ser>
          <c:idx val="7"/>
          <c:order val="7"/>
          <c:tx>
            <c:v>LoMdW Red</c:v>
          </c:tx>
          <c:spPr>
            <a:ln w="38100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'Data For Plots'!$A$10:$A$33</c:f>
              <c:numCache>
                <c:formatCode>General</c:formatCode>
                <c:ptCount val="24"/>
                <c:pt idx="0" formatCode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</c:numCache>
            </c:numRef>
          </c:xVal>
          <c:yVal>
            <c:numRef>
              <c:f>'Data For Plots'!$J$10:$J$33</c:f>
              <c:numCache>
                <c:formatCode>0.0</c:formatCode>
                <c:ptCount val="24"/>
                <c:pt idx="0">
                  <c:v>0</c:v>
                </c:pt>
                <c:pt idx="1">
                  <c:v>1.3199725097755048</c:v>
                </c:pt>
                <c:pt idx="2">
                  <c:v>6.0711642621370201</c:v>
                </c:pt>
                <c:pt idx="3">
                  <c:v>12.722522537033413</c:v>
                </c:pt>
                <c:pt idx="4">
                  <c:v>20.291518746867155</c:v>
                </c:pt>
                <c:pt idx="5">
                  <c:v>28.252604254823147</c:v>
                </c:pt>
                <c:pt idx="6">
                  <c:v>36.297909445763096</c:v>
                </c:pt>
                <c:pt idx="7">
                  <c:v>44.23351115452666</c:v>
                </c:pt>
                <c:pt idx="8">
                  <c:v>51.93053796987131</c:v>
                </c:pt>
                <c:pt idx="9">
                  <c:v>59.299827900571422</c:v>
                </c:pt>
                <c:pt idx="10">
                  <c:v>66.277749919827755</c:v>
                </c:pt>
                <c:pt idx="11">
                  <c:v>72.817777506038098</c:v>
                </c:pt>
                <c:pt idx="12">
                  <c:v>78.885232763459086</c:v>
                </c:pt>
                <c:pt idx="13">
                  <c:v>84.453877085301627</c:v>
                </c:pt>
                <c:pt idx="14">
                  <c:v>89.503627439863294</c:v>
                </c:pt>
                <c:pt idx="15">
                  <c:v>94.018985794046031</c:v>
                </c:pt>
                <c:pt idx="16">
                  <c:v>97.987935655665737</c:v>
                </c:pt>
                <c:pt idx="17">
                  <c:v>101.4011537867818</c:v>
                </c:pt>
                <c:pt idx="18">
                  <c:v>104.25144046288003</c:v>
                </c:pt>
                <c:pt idx="19">
                  <c:v>106.53330536220726</c:v>
                </c:pt>
                <c:pt idx="20">
                  <c:v>108.24266739362082</c:v>
                </c:pt>
                <c:pt idx="21">
                  <c:v>109.37664057173144</c:v>
                </c:pt>
                <c:pt idx="22">
                  <c:v>109.93338733910258</c:v>
                </c:pt>
                <c:pt idx="23">
                  <c:v>109.91202725934481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E-3C06-4381-8724-B1B0CD99D6B5}"/>
            </c:ext>
          </c:extLst>
        </c:ser>
        <c:ser>
          <c:idx val="9"/>
          <c:order val="8"/>
          <c:tx>
            <c:v>MidWst Red</c:v>
          </c:tx>
          <c:spPr>
            <a:ln w="38100" cap="rnd">
              <a:solidFill>
                <a:schemeClr val="accent4">
                  <a:lumMod val="60000"/>
                </a:schemeClr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'Data For Plots'!$A$10:$A$15</c:f>
              <c:numCache>
                <c:formatCode>General</c:formatCode>
                <c:ptCount val="6"/>
                <c:pt idx="0" formatCode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</c:numCache>
            </c:numRef>
          </c:xVal>
          <c:yVal>
            <c:numRef>
              <c:f>'Data For Plots'!$K$10:$K$15</c:f>
              <c:numCache>
                <c:formatCode>0.0</c:formatCode>
                <c:ptCount val="6"/>
                <c:pt idx="0">
                  <c:v>0</c:v>
                </c:pt>
                <c:pt idx="1">
                  <c:v>0.39539975933440857</c:v>
                </c:pt>
                <c:pt idx="2">
                  <c:v>1.2195989617257477</c:v>
                </c:pt>
                <c:pt idx="3">
                  <c:v>3.0768421514934334</c:v>
                </c:pt>
                <c:pt idx="4">
                  <c:v>8.3387747358437103</c:v>
                </c:pt>
                <c:pt idx="5">
                  <c:v>23.05502999956818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0-3C06-4381-8724-B1B0CD99D6B5}"/>
            </c:ext>
          </c:extLst>
        </c:ser>
        <c:ser>
          <c:idx val="11"/>
          <c:order val="9"/>
          <c:tx>
            <c:v>No East Red</c:v>
          </c:tx>
          <c:spPr>
            <a:ln w="38100" cap="rnd">
              <a:solidFill>
                <a:schemeClr val="accent6">
                  <a:lumMod val="60000"/>
                </a:schemeClr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'Data For Plots'!$A$10:$A$35</c:f>
              <c:numCache>
                <c:formatCode>General</c:formatCode>
                <c:ptCount val="26"/>
                <c:pt idx="0" formatCode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</c:numCache>
            </c:numRef>
          </c:xVal>
          <c:yVal>
            <c:numRef>
              <c:f>'Data For Plots'!$L$10:$L$35</c:f>
              <c:numCache>
                <c:formatCode>0.0</c:formatCode>
                <c:ptCount val="26"/>
                <c:pt idx="0">
                  <c:v>0</c:v>
                </c:pt>
                <c:pt idx="1">
                  <c:v>1.5982411689443854</c:v>
                </c:pt>
                <c:pt idx="2">
                  <c:v>3.8212215394615288</c:v>
                </c:pt>
                <c:pt idx="3">
                  <c:v>6.1169438917226397</c:v>
                </c:pt>
                <c:pt idx="4">
                  <c:v>8.2737653906748729</c:v>
                </c:pt>
                <c:pt idx="5">
                  <c:v>10.22990736905362</c:v>
                </c:pt>
                <c:pt idx="6">
                  <c:v>11.984121769531004</c:v>
                </c:pt>
                <c:pt idx="7">
                  <c:v>13.563091264391032</c:v>
                </c:pt>
                <c:pt idx="8">
                  <c:v>15.007619526204895</c:v>
                </c:pt>
                <c:pt idx="9">
                  <c:v>16.366158072696752</c:v>
                </c:pt>
                <c:pt idx="10">
                  <c:v>17.691554650062717</c:v>
                </c:pt>
                <c:pt idx="11">
                  <c:v>19.039337246825376</c:v>
                </c:pt>
                <c:pt idx="12">
                  <c:v>20.466764031123962</c:v>
                </c:pt>
                <c:pt idx="13">
                  <c:v>22.032248386663845</c:v>
                </c:pt>
                <c:pt idx="14">
                  <c:v>23.794936405713994</c:v>
                </c:pt>
                <c:pt idx="15">
                  <c:v>25.814296638155799</c:v>
                </c:pt>
                <c:pt idx="16">
                  <c:v>28.149632228011988</c:v>
                </c:pt>
                <c:pt idx="17">
                  <c:v>30.859467605608039</c:v>
                </c:pt>
                <c:pt idx="18">
                  <c:v>34.000803640193041</c:v>
                </c:pt>
                <c:pt idx="19">
                  <c:v>37.628274819259389</c:v>
                </c:pt>
                <c:pt idx="20">
                  <c:v>41.793272896118353</c:v>
                </c:pt>
                <c:pt idx="21">
                  <c:v>46.543116868483509</c:v>
                </c:pt>
                <c:pt idx="22">
                  <c:v>51.920346418012322</c:v>
                </c:pt>
                <c:pt idx="23">
                  <c:v>57.962197697851678</c:v>
                </c:pt>
                <c:pt idx="24">
                  <c:v>64.700293207536134</c:v>
                </c:pt>
                <c:pt idx="25">
                  <c:v>72.160549127108396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2-3C06-4381-8724-B1B0CD99D6B5}"/>
            </c:ext>
          </c:extLst>
        </c:ser>
        <c:ser>
          <c:idx val="10"/>
          <c:order val="10"/>
          <c:tx>
            <c:v>Piedmt Red</c:v>
          </c:tx>
          <c:spPr>
            <a:ln w="38100" cap="rnd">
              <a:solidFill>
                <a:schemeClr val="accent5">
                  <a:lumMod val="60000"/>
                </a:schemeClr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'Data For Plots'!$A$10:$A$19</c:f>
              <c:numCache>
                <c:formatCode>General</c:formatCode>
                <c:ptCount val="10"/>
                <c:pt idx="0" formatCode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</c:numCache>
            </c:numRef>
          </c:xVal>
          <c:yVal>
            <c:numRef>
              <c:f>'Data For Plots'!$M$10:$M$19</c:f>
              <c:numCache>
                <c:formatCode>0.0</c:formatCode>
                <c:ptCount val="10"/>
                <c:pt idx="0">
                  <c:v>0</c:v>
                </c:pt>
                <c:pt idx="1">
                  <c:v>0.39398877785896702</c:v>
                </c:pt>
                <c:pt idx="2">
                  <c:v>2.437101232953911</c:v>
                </c:pt>
                <c:pt idx="3">
                  <c:v>7.6709464437920394</c:v>
                </c:pt>
                <c:pt idx="4">
                  <c:v>17.606402321197688</c:v>
                </c:pt>
                <c:pt idx="5">
                  <c:v>33.709699276709991</c:v>
                </c:pt>
                <c:pt idx="6">
                  <c:v>57.411373802323169</c:v>
                </c:pt>
                <c:pt idx="7">
                  <c:v>90.115305247640492</c:v>
                </c:pt>
                <c:pt idx="8">
                  <c:v>133.20541727064031</c:v>
                </c:pt>
                <c:pt idx="9">
                  <c:v>188.05059480010146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4-3C06-4381-8724-B1B0CD99D6B5}"/>
            </c:ext>
          </c:extLst>
        </c:ser>
        <c:ser>
          <c:idx val="13"/>
          <c:order val="11"/>
          <c:tx>
            <c:v>LoMdW Silver</c:v>
          </c:tx>
          <c:spPr>
            <a:ln w="38100" cap="rnd">
              <a:solidFill>
                <a:schemeClr val="accent2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square"/>
            <c:size val="10"/>
            <c:spPr>
              <a:solidFill>
                <a:schemeClr val="accent2">
                  <a:lumMod val="80000"/>
                  <a:lumOff val="20000"/>
                </a:schemeClr>
              </a:solidFill>
              <a:ln w="9525">
                <a:solidFill>
                  <a:schemeClr val="accent2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'Data For Plots'!$A$10:$A$38</c:f>
              <c:numCache>
                <c:formatCode>General</c:formatCode>
                <c:ptCount val="29"/>
                <c:pt idx="0" formatCode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</c:numCache>
            </c:numRef>
          </c:xVal>
          <c:yVal>
            <c:numRef>
              <c:f>'Data For Plots'!$O$10:$O$38</c:f>
              <c:numCache>
                <c:formatCode>0.0</c:formatCode>
                <c:ptCount val="29"/>
                <c:pt idx="0">
                  <c:v>0</c:v>
                </c:pt>
                <c:pt idx="1">
                  <c:v>4.8602729971698908</c:v>
                </c:pt>
                <c:pt idx="2">
                  <c:v>11.211606498048296</c:v>
                </c:pt>
                <c:pt idx="3">
                  <c:v>2.6628611046912765</c:v>
                </c:pt>
                <c:pt idx="4">
                  <c:v>5.3257222093825529</c:v>
                </c:pt>
                <c:pt idx="5">
                  <c:v>11.484817293845969</c:v>
                </c:pt>
                <c:pt idx="6">
                  <c:v>17.578302748061983</c:v>
                </c:pt>
                <c:pt idx="7">
                  <c:v>23.475340138495586</c:v>
                </c:pt>
                <c:pt idx="8">
                  <c:v>29.148969003024252</c:v>
                </c:pt>
                <c:pt idx="9">
                  <c:v>34.602892032111505</c:v>
                </c:pt>
                <c:pt idx="10">
                  <c:v>39.850277354099276</c:v>
                </c:pt>
                <c:pt idx="11">
                  <c:v>44.906625589596423</c:v>
                </c:pt>
                <c:pt idx="12">
                  <c:v>49.787213946356793</c:v>
                </c:pt>
                <c:pt idx="13">
                  <c:v>54.506207006289046</c:v>
                </c:pt>
                <c:pt idx="14">
                  <c:v>59.076413438318355</c:v>
                </c:pt>
                <c:pt idx="15">
                  <c:v>63.509296801318271</c:v>
                </c:pt>
                <c:pt idx="16">
                  <c:v>67.815081039798727</c:v>
                </c:pt>
                <c:pt idx="17">
                  <c:v>72.002883929312688</c:v>
                </c:pt>
                <c:pt idx="18">
                  <c:v>76.080850682719614</c:v>
                </c:pt>
                <c:pt idx="19">
                  <c:v>80.056276862243351</c:v>
                </c:pt>
                <c:pt idx="20">
                  <c:v>83.935717194517125</c:v>
                </c:pt>
                <c:pt idx="21">
                  <c:v>87.725080112703679</c:v>
                </c:pt>
                <c:pt idx="22">
                  <c:v>91.429709155834558</c:v>
                </c:pt>
                <c:pt idx="23">
                  <c:v>95.05445278594614</c:v>
                </c:pt>
                <c:pt idx="24">
                  <c:v>98.603724223567255</c:v>
                </c:pt>
                <c:pt idx="25">
                  <c:v>102.08155277950519</c:v>
                </c:pt>
                <c:pt idx="26">
                  <c:v>105.49162798233918</c:v>
                </c:pt>
                <c:pt idx="27">
                  <c:v>108.837337615246</c:v>
                </c:pt>
                <c:pt idx="28">
                  <c:v>112.12180060350698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6-3C06-4381-8724-B1B0CD99D6B5}"/>
            </c:ext>
          </c:extLst>
        </c:ser>
        <c:ser>
          <c:idx val="15"/>
          <c:order val="12"/>
          <c:tx>
            <c:v>MdWst Silver</c:v>
          </c:tx>
          <c:spPr>
            <a:ln w="38100" cap="rnd">
              <a:solidFill>
                <a:schemeClr val="accent4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square"/>
            <c:size val="10"/>
            <c:spPr>
              <a:solidFill>
                <a:schemeClr val="accent4">
                  <a:lumMod val="80000"/>
                  <a:lumOff val="20000"/>
                </a:schemeClr>
              </a:solidFill>
              <a:ln w="9525">
                <a:solidFill>
                  <a:schemeClr val="accent4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'Data For Plots'!$A$10:$A$21</c:f>
              <c:numCache>
                <c:formatCode>General</c:formatCode>
                <c:ptCount val="12"/>
                <c:pt idx="0" formatCode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</c:numCache>
            </c:numRef>
          </c:xVal>
          <c:yVal>
            <c:numRef>
              <c:f>'Data For Plots'!$P$10:$P$21</c:f>
              <c:numCache>
                <c:formatCode>0.0</c:formatCode>
                <c:ptCount val="12"/>
                <c:pt idx="0">
                  <c:v>0</c:v>
                </c:pt>
                <c:pt idx="1">
                  <c:v>2.65</c:v>
                </c:pt>
                <c:pt idx="2">
                  <c:v>5.3201435897498204</c:v>
                </c:pt>
                <c:pt idx="3">
                  <c:v>2.1007955489451482</c:v>
                </c:pt>
                <c:pt idx="4">
                  <c:v>10.751861777681412</c:v>
                </c:pt>
                <c:pt idx="5">
                  <c:v>23.304429800943165</c:v>
                </c:pt>
                <c:pt idx="6">
                  <c:v>37.623486452368695</c:v>
                </c:pt>
                <c:pt idx="7">
                  <c:v>52.159281636021255</c:v>
                </c:pt>
                <c:pt idx="8">
                  <c:v>65.673740144217831</c:v>
                </c:pt>
                <c:pt idx="9">
                  <c:v>77.111908040239854</c:v>
                </c:pt>
                <c:pt idx="10">
                  <c:v>85.525964646639054</c:v>
                </c:pt>
                <c:pt idx="11">
                  <c:v>90.022570064269331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8-3C06-4381-8724-B1B0CD99D6B5}"/>
            </c:ext>
          </c:extLst>
        </c:ser>
        <c:ser>
          <c:idx val="17"/>
          <c:order val="13"/>
          <c:tx>
            <c:v>NMtnPr Silver</c:v>
          </c:tx>
          <c:spPr>
            <a:ln w="38100" cap="rnd">
              <a:solidFill>
                <a:schemeClr val="accent6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square"/>
            <c:size val="10"/>
            <c:spPr>
              <a:solidFill>
                <a:schemeClr val="accent6">
                  <a:lumMod val="80000"/>
                  <a:lumOff val="20000"/>
                </a:schemeClr>
              </a:solidFill>
              <a:ln w="9525">
                <a:solidFill>
                  <a:schemeClr val="accent6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'Data For Plots'!$A$10:$A$35</c:f>
              <c:numCache>
                <c:formatCode>General</c:formatCode>
                <c:ptCount val="26"/>
                <c:pt idx="0" formatCode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</c:numCache>
            </c:numRef>
          </c:xVal>
          <c:yVal>
            <c:numRef>
              <c:f>'Data For Plots'!$Q$10:$Q$35</c:f>
              <c:numCache>
                <c:formatCode>0.0</c:formatCode>
                <c:ptCount val="26"/>
                <c:pt idx="0">
                  <c:v>0</c:v>
                </c:pt>
                <c:pt idx="1">
                  <c:v>6.1397845716108552</c:v>
                </c:pt>
                <c:pt idx="2">
                  <c:v>15.678918482061977</c:v>
                </c:pt>
                <c:pt idx="3">
                  <c:v>26.454578675979064</c:v>
                </c:pt>
                <c:pt idx="4">
                  <c:v>37.605591559828774</c:v>
                </c:pt>
                <c:pt idx="5">
                  <c:v>48.753981576567625</c:v>
                </c:pt>
                <c:pt idx="6">
                  <c:v>59.711485289865308</c:v>
                </c:pt>
                <c:pt idx="7">
                  <c:v>70.377462212660589</c:v>
                </c:pt>
                <c:pt idx="8">
                  <c:v>80.696228833314919</c:v>
                </c:pt>
                <c:pt idx="9">
                  <c:v>90.636881988437821</c:v>
                </c:pt>
                <c:pt idx="10">
                  <c:v>100.18287770690193</c:v>
                </c:pt>
                <c:pt idx="11">
                  <c:v>109.32628312548152</c:v>
                </c:pt>
                <c:pt idx="12">
                  <c:v>118.06444202867741</c:v>
                </c:pt>
                <c:pt idx="13">
                  <c:v>126.39796282732746</c:v>
                </c:pt>
                <c:pt idx="14">
                  <c:v>134.32946624428573</c:v>
                </c:pt>
                <c:pt idx="15">
                  <c:v>141.86278661686114</c:v>
                </c:pt>
                <c:pt idx="16">
                  <c:v>149.00245281876886</c:v>
                </c:pt>
                <c:pt idx="17">
                  <c:v>155.75334616503071</c:v>
                </c:pt>
                <c:pt idx="18">
                  <c:v>162.12047282576239</c:v>
                </c:pt>
                <c:pt idx="19">
                  <c:v>168.1088116849273</c:v>
                </c:pt>
                <c:pt idx="20">
                  <c:v>173.72321264534443</c:v>
                </c:pt>
                <c:pt idx="21">
                  <c:v>178.96832905790635</c:v>
                </c:pt>
                <c:pt idx="22">
                  <c:v>183.84857343083621</c:v>
                </c:pt>
                <c:pt idx="23">
                  <c:v>188.36808910443821</c:v>
                </c:pt>
                <c:pt idx="24">
                  <c:v>192.53073289247561</c:v>
                </c:pt>
                <c:pt idx="25">
                  <c:v>196.34006523499892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A-3C06-4381-8724-B1B0CD99D6B5}"/>
            </c:ext>
          </c:extLst>
        </c:ser>
        <c:ser>
          <c:idx val="19"/>
          <c:order val="14"/>
          <c:tx>
            <c:v>NoEast Silver</c:v>
          </c:tx>
          <c:spPr>
            <a:ln w="38100" cap="rnd">
              <a:solidFill>
                <a:srgbClr val="7030A0"/>
              </a:solidFill>
              <a:round/>
            </a:ln>
            <a:effectLst/>
          </c:spPr>
          <c:marker>
            <c:symbol val="square"/>
            <c:size val="10"/>
            <c:spPr>
              <a:solidFill>
                <a:srgbClr val="7030A0"/>
              </a:solidFill>
              <a:ln w="9525">
                <a:solidFill>
                  <a:srgbClr val="7030A0"/>
                </a:solidFill>
              </a:ln>
              <a:effectLst/>
            </c:spPr>
          </c:marker>
          <c:xVal>
            <c:numRef>
              <c:f>'Data For Plots'!$A$10:$A$40</c:f>
              <c:numCache>
                <c:formatCode>General</c:formatCode>
                <c:ptCount val="31"/>
                <c:pt idx="0" formatCode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</c:numCache>
            </c:numRef>
          </c:xVal>
          <c:yVal>
            <c:numRef>
              <c:f>'Data For Plots'!$R$10:$R$40</c:f>
              <c:numCache>
                <c:formatCode>0.0</c:formatCode>
                <c:ptCount val="31"/>
                <c:pt idx="0">
                  <c:v>0</c:v>
                </c:pt>
                <c:pt idx="1">
                  <c:v>3.1552573484572624</c:v>
                </c:pt>
                <c:pt idx="2">
                  <c:v>8.4948659078857514</c:v>
                </c:pt>
                <c:pt idx="3">
                  <c:v>12.741622391668905</c:v>
                </c:pt>
                <c:pt idx="4">
                  <c:v>16.195513492888804</c:v>
                </c:pt>
                <c:pt idx="5">
                  <c:v>19.103643171825944</c:v>
                </c:pt>
                <c:pt idx="6">
                  <c:v>21.617823615369709</c:v>
                </c:pt>
                <c:pt idx="7">
                  <c:v>23.834816307110966</c:v>
                </c:pt>
                <c:pt idx="8">
                  <c:v>25.819584813565726</c:v>
                </c:pt>
                <c:pt idx="9">
                  <c:v>27.617760595361908</c:v>
                </c:pt>
                <c:pt idx="10">
                  <c:v>29.262610915558454</c:v>
                </c:pt>
                <c:pt idx="11">
                  <c:v>30.779142151052774</c:v>
                </c:pt>
                <c:pt idx="12">
                  <c:v>32.186634425596282</c:v>
                </c:pt>
                <c:pt idx="13">
                  <c:v>33.50027343414633</c:v>
                </c:pt>
                <c:pt idx="14">
                  <c:v>34.732238994584847</c:v>
                </c:pt>
                <c:pt idx="15">
                  <c:v>35.892453696026855</c:v>
                </c:pt>
                <c:pt idx="16">
                  <c:v>36.989111553404612</c:v>
                </c:pt>
                <c:pt idx="17">
                  <c:v>38.029060003666665</c:v>
                </c:pt>
                <c:pt idx="18">
                  <c:v>39.018081562955729</c:v>
                </c:pt>
                <c:pt idx="19">
                  <c:v>39.961105244854771</c:v>
                </c:pt>
                <c:pt idx="20">
                  <c:v>40.862367799981286</c:v>
                </c:pt>
                <c:pt idx="21">
                  <c:v>41.725538450622821</c:v>
                </c:pt>
                <c:pt idx="22">
                  <c:v>42.553816630912827</c:v>
                </c:pt>
                <c:pt idx="23">
                  <c:v>43.350009468866865</c:v>
                </c:pt>
                <c:pt idx="24">
                  <c:v>44.116593860890028</c:v>
                </c:pt>
                <c:pt idx="25">
                  <c:v>44.855766684244834</c:v>
                </c:pt>
                <c:pt idx="26">
                  <c:v>45.569485774703992</c:v>
                </c:pt>
                <c:pt idx="27">
                  <c:v>46.259503640737989</c:v>
                </c:pt>
                <c:pt idx="28">
                  <c:v>46.927395410608355</c:v>
                </c:pt>
                <c:pt idx="29">
                  <c:v>47.57458216035571</c:v>
                </c:pt>
                <c:pt idx="30">
                  <c:v>48.202350512121797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C-3C06-4381-8724-B1B0CD99D6B5}"/>
            </c:ext>
          </c:extLst>
        </c:ser>
        <c:ser>
          <c:idx val="21"/>
          <c:order val="15"/>
          <c:tx>
            <c:v>Piedmnt Silver</c:v>
          </c:tx>
          <c:spPr>
            <a:ln w="38100" cap="rnd">
              <a:solidFill>
                <a:schemeClr val="accent4">
                  <a:lumMod val="80000"/>
                </a:schemeClr>
              </a:solidFill>
              <a:round/>
            </a:ln>
            <a:effectLst/>
          </c:spPr>
          <c:marker>
            <c:symbol val="square"/>
            <c:size val="10"/>
            <c:spPr>
              <a:solidFill>
                <a:schemeClr val="accent4">
                  <a:lumMod val="80000"/>
                </a:schemeClr>
              </a:solidFill>
              <a:ln w="9525">
                <a:solidFill>
                  <a:schemeClr val="accent4">
                    <a:lumMod val="80000"/>
                  </a:schemeClr>
                </a:solidFill>
              </a:ln>
              <a:effectLst/>
            </c:spPr>
          </c:marker>
          <c:xVal>
            <c:numRef>
              <c:f>'Data For Plots'!$A$10:$A$21</c:f>
              <c:numCache>
                <c:formatCode>General</c:formatCode>
                <c:ptCount val="12"/>
                <c:pt idx="0" formatCode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</c:numCache>
            </c:numRef>
          </c:xVal>
          <c:yVal>
            <c:numRef>
              <c:f>'Data For Plots'!$S$10:$S$21</c:f>
              <c:numCache>
                <c:formatCode>0.0</c:formatCode>
                <c:ptCount val="12"/>
                <c:pt idx="0">
                  <c:v>0</c:v>
                </c:pt>
                <c:pt idx="1">
                  <c:v>1.8352241195374406</c:v>
                </c:pt>
                <c:pt idx="2">
                  <c:v>8.4521509558766077</c:v>
                </c:pt>
                <c:pt idx="3">
                  <c:v>19.121036208381621</c:v>
                </c:pt>
                <c:pt idx="4">
                  <c:v>32.942091127550704</c:v>
                </c:pt>
                <c:pt idx="5">
                  <c:v>49.263609107295821</c:v>
                </c:pt>
                <c:pt idx="6">
                  <c:v>67.616388135727433</c:v>
                </c:pt>
                <c:pt idx="7">
                  <c:v>87.653065486155825</c:v>
                </c:pt>
                <c:pt idx="8">
                  <c:v>109.10901250330775</c:v>
                </c:pt>
                <c:pt idx="9">
                  <c:v>131.77754387941556</c:v>
                </c:pt>
                <c:pt idx="10">
                  <c:v>155.49379432975755</c:v>
                </c:pt>
                <c:pt idx="11">
                  <c:v>180.12389595333821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E-3C06-4381-8724-B1B0CD99D6B5}"/>
            </c:ext>
          </c:extLst>
        </c:ser>
        <c:ser>
          <c:idx val="23"/>
          <c:order val="16"/>
          <c:tx>
            <c:v>TpintW Silver</c:v>
          </c:tx>
          <c:spPr>
            <a:ln w="38100" cap="rnd">
              <a:solidFill>
                <a:schemeClr val="accent6">
                  <a:lumMod val="80000"/>
                </a:schemeClr>
              </a:solidFill>
              <a:round/>
            </a:ln>
            <a:effectLst/>
          </c:spPr>
          <c:marker>
            <c:symbol val="square"/>
            <c:size val="10"/>
            <c:spPr>
              <a:solidFill>
                <a:srgbClr val="00B0F0"/>
              </a:solidFill>
              <a:ln w="9525">
                <a:solidFill>
                  <a:schemeClr val="accent6">
                    <a:lumMod val="80000"/>
                  </a:schemeClr>
                </a:solidFill>
              </a:ln>
              <a:effectLst/>
            </c:spPr>
          </c:marker>
          <c:xVal>
            <c:numRef>
              <c:f>'Data For Plots'!$A$10:$A$32</c:f>
              <c:numCache>
                <c:formatCode>General</c:formatCode>
                <c:ptCount val="23"/>
                <c:pt idx="0" formatCode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</c:numCache>
            </c:numRef>
          </c:xVal>
          <c:yVal>
            <c:numRef>
              <c:f>'Data For Plots'!$T$10:$T$32</c:f>
              <c:numCache>
                <c:formatCode>0.0</c:formatCode>
                <c:ptCount val="23"/>
                <c:pt idx="0">
                  <c:v>0</c:v>
                </c:pt>
                <c:pt idx="1">
                  <c:v>3.4413052022688801</c:v>
                </c:pt>
                <c:pt idx="2">
                  <c:v>7.9434578899174104</c:v>
                </c:pt>
                <c:pt idx="3">
                  <c:v>13.593298621072869</c:v>
                </c:pt>
                <c:pt idx="4">
                  <c:v>20.040879235571939</c:v>
                </c:pt>
                <c:pt idx="5">
                  <c:v>27.034339889603508</c:v>
                </c:pt>
                <c:pt idx="6">
                  <c:v>34.379809886229715</c:v>
                </c:pt>
                <c:pt idx="7">
                  <c:v>41.920972817398415</c:v>
                </c:pt>
                <c:pt idx="8">
                  <c:v>49.527481846728868</c:v>
                </c:pt>
                <c:pt idx="9">
                  <c:v>57.087768791722496</c:v>
                </c:pt>
                <c:pt idx="10">
                  <c:v>64.504247898400749</c:v>
                </c:pt>
                <c:pt idx="11">
                  <c:v>71.689928391888259</c:v>
                </c:pt>
                <c:pt idx="12">
                  <c:v>78.565906816672424</c:v>
                </c:pt>
                <c:pt idx="13">
                  <c:v>85.059433903285111</c:v>
                </c:pt>
                <c:pt idx="14">
                  <c:v>91.102368224754898</c:v>
                </c:pt>
                <c:pt idx="15">
                  <c:v>96.629894332552567</c:v>
                </c:pt>
                <c:pt idx="16">
                  <c:v>101.5794211529106</c:v>
                </c:pt>
                <c:pt idx="17">
                  <c:v>105.88959924840267</c:v>
                </c:pt>
                <c:pt idx="18">
                  <c:v>109.49940930034784</c:v>
                </c:pt>
                <c:pt idx="19">
                  <c:v>112.34728215215463</c:v>
                </c:pt>
                <c:pt idx="20">
                  <c:v>114.37021478303019</c:v>
                </c:pt>
                <c:pt idx="21">
                  <c:v>115.5028476649304</c:v>
                </c:pt>
                <c:pt idx="22">
                  <c:v>115.67646770044347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0-3C06-4381-8724-B1B0CD99D6B5}"/>
            </c:ext>
          </c:extLst>
        </c:ser>
        <c:ser>
          <c:idx val="25"/>
          <c:order val="17"/>
          <c:tx>
            <c:v>LoMidW Sugar</c:v>
          </c:tx>
          <c:spPr>
            <a:ln w="38100" cap="rnd">
              <a:solidFill>
                <a:schemeClr val="accent2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x"/>
            <c:size val="10"/>
            <c:spPr>
              <a:noFill/>
              <a:ln w="38100">
                <a:solidFill>
                  <a:schemeClr val="accent2">
                    <a:lumMod val="60000"/>
                    <a:lumOff val="40000"/>
                  </a:schemeClr>
                </a:solidFill>
              </a:ln>
              <a:effectLst/>
            </c:spPr>
          </c:marker>
          <c:xVal>
            <c:numRef>
              <c:f>'Data For Plots'!$A$10:$A$40</c:f>
              <c:numCache>
                <c:formatCode>General</c:formatCode>
                <c:ptCount val="31"/>
                <c:pt idx="0" formatCode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</c:numCache>
            </c:numRef>
          </c:xVal>
          <c:yVal>
            <c:numRef>
              <c:f>'Data For Plots'!$V$10:$V$40</c:f>
              <c:numCache>
                <c:formatCode>0.0</c:formatCode>
                <c:ptCount val="31"/>
                <c:pt idx="0">
                  <c:v>0</c:v>
                </c:pt>
                <c:pt idx="1">
                  <c:v>1.0815323348538126</c:v>
                </c:pt>
                <c:pt idx="2">
                  <c:v>7.7504112945069128</c:v>
                </c:pt>
                <c:pt idx="3">
                  <c:v>16.282207909768413</c:v>
                </c:pt>
                <c:pt idx="4">
                  <c:v>24.850136549419734</c:v>
                </c:pt>
                <c:pt idx="5">
                  <c:v>33.024202904386243</c:v>
                </c:pt>
                <c:pt idx="6">
                  <c:v>40.719486621237074</c:v>
                </c:pt>
                <c:pt idx="7">
                  <c:v>47.946920114839791</c:v>
                </c:pt>
                <c:pt idx="8">
                  <c:v>54.7439549614366</c:v>
                </c:pt>
                <c:pt idx="9">
                  <c:v>61.152869070403341</c:v>
                </c:pt>
                <c:pt idx="10">
                  <c:v>67.213765770087576</c:v>
                </c:pt>
                <c:pt idx="11">
                  <c:v>72.962555218902168</c:v>
                </c:pt>
                <c:pt idx="12">
                  <c:v>78.430694515395558</c:v>
                </c:pt>
                <c:pt idx="13">
                  <c:v>83.645528833846541</c:v>
                </c:pt>
                <c:pt idx="14">
                  <c:v>88.630800144288955</c:v>
                </c:pt>
                <c:pt idx="15">
                  <c:v>93.407161505687668</c:v>
                </c:pt>
                <c:pt idx="16">
                  <c:v>97.992640879894694</c:v>
                </c:pt>
                <c:pt idx="17">
                  <c:v>102.40304027796684</c:v>
                </c:pt>
                <c:pt idx="18">
                  <c:v>106.6522721010612</c:v>
                </c:pt>
                <c:pt idx="19">
                  <c:v>110.75263999787089</c:v>
                </c:pt>
                <c:pt idx="20">
                  <c:v>114.71507271006396</c:v>
                </c:pt>
                <c:pt idx="21">
                  <c:v>118.54931886469851</c:v>
                </c:pt>
                <c:pt idx="22">
                  <c:v>122.26410961847721</c:v>
                </c:pt>
                <c:pt idx="23">
                  <c:v>125.86729492563244</c:v>
                </c:pt>
                <c:pt idx="24">
                  <c:v>129.36595816595343</c:v>
                </c:pt>
                <c:pt idx="25">
                  <c:v>132.76651298553097</c:v>
                </c:pt>
                <c:pt idx="26">
                  <c:v>136.07478547274854</c:v>
                </c:pt>
                <c:pt idx="27">
                  <c:v>139.29608419926348</c:v>
                </c:pt>
                <c:pt idx="28">
                  <c:v>142.43526017851562</c:v>
                </c:pt>
                <c:pt idx="29">
                  <c:v>145.49675841152913</c:v>
                </c:pt>
                <c:pt idx="30">
                  <c:v>148.4846623829439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2-3C06-4381-8724-B1B0CD99D6B5}"/>
            </c:ext>
          </c:extLst>
        </c:ser>
        <c:ser>
          <c:idx val="27"/>
          <c:order val="18"/>
          <c:tx>
            <c:v>MidWst Sugar</c:v>
          </c:tx>
          <c:spPr>
            <a:ln w="38100" cap="rnd">
              <a:solidFill>
                <a:schemeClr val="accent4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x"/>
            <c:size val="10"/>
            <c:spPr>
              <a:noFill/>
              <a:ln w="38100">
                <a:solidFill>
                  <a:schemeClr val="accent4">
                    <a:lumMod val="60000"/>
                    <a:lumOff val="40000"/>
                  </a:schemeClr>
                </a:solidFill>
              </a:ln>
              <a:effectLst/>
            </c:spPr>
          </c:marker>
          <c:xVal>
            <c:numRef>
              <c:f>'Data For Plots'!$A$10:$A$21</c:f>
              <c:numCache>
                <c:formatCode>General</c:formatCode>
                <c:ptCount val="12"/>
                <c:pt idx="0" formatCode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</c:numCache>
            </c:numRef>
          </c:xVal>
          <c:yVal>
            <c:numRef>
              <c:f>'Data For Plots'!$W$10:$W$21</c:f>
              <c:numCache>
                <c:formatCode>0.0</c:formatCode>
                <c:ptCount val="12"/>
                <c:pt idx="0">
                  <c:v>0</c:v>
                </c:pt>
                <c:pt idx="1">
                  <c:v>0.45810435567090807</c:v>
                </c:pt>
                <c:pt idx="2">
                  <c:v>2.256084986350317</c:v>
                </c:pt>
                <c:pt idx="3">
                  <c:v>5.6805400064554998</c:v>
                </c:pt>
                <c:pt idx="4">
                  <c:v>10.653722649113163</c:v>
                </c:pt>
                <c:pt idx="5">
                  <c:v>16.924664207385547</c:v>
                </c:pt>
                <c:pt idx="6">
                  <c:v>24.146417808085829</c:v>
                </c:pt>
                <c:pt idx="7">
                  <c:v>31.916802601629673</c:v>
                </c:pt>
                <c:pt idx="8">
                  <c:v>39.803495323495021</c:v>
                </c:pt>
                <c:pt idx="9">
                  <c:v>47.36126262074287</c:v>
                </c:pt>
                <c:pt idx="10">
                  <c:v>54.145066460846856</c:v>
                </c:pt>
                <c:pt idx="11">
                  <c:v>59.721268157583935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4-3C06-4381-8724-B1B0CD99D6B5}"/>
            </c:ext>
          </c:extLst>
        </c:ser>
        <c:ser>
          <c:idx val="12"/>
          <c:order val="19"/>
          <c:tx>
            <c:v>NMtnPr Sugar</c:v>
          </c:tx>
          <c:spPr>
            <a:ln w="19050" cap="rnd">
              <a:solidFill>
                <a:schemeClr val="accent1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square"/>
            <c:size val="10"/>
            <c:spPr>
              <a:solidFill>
                <a:schemeClr val="accent1">
                  <a:lumMod val="80000"/>
                  <a:lumOff val="20000"/>
                </a:schemeClr>
              </a:solidFill>
              <a:ln w="9525">
                <a:solidFill>
                  <a:schemeClr val="accent1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'Data For Plots'!$A$10:$A$25</c:f>
              <c:numCache>
                <c:formatCode>General</c:formatCode>
                <c:ptCount val="16"/>
                <c:pt idx="0" formatCode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</c:numCache>
            </c:numRef>
          </c:xVal>
          <c:yVal>
            <c:numRef>
              <c:f>'Data For Plots'!$X$10:$X$25</c:f>
              <c:numCache>
                <c:formatCode>0.0</c:formatCode>
                <c:ptCount val="16"/>
                <c:pt idx="0">
                  <c:v>0</c:v>
                </c:pt>
                <c:pt idx="1">
                  <c:v>3.1803192443241546</c:v>
                </c:pt>
                <c:pt idx="2">
                  <c:v>7.9256609205141952</c:v>
                </c:pt>
                <c:pt idx="3">
                  <c:v>13.448935891322337</c:v>
                </c:pt>
                <c:pt idx="4">
                  <c:v>19.342531098539247</c:v>
                </c:pt>
                <c:pt idx="5">
                  <c:v>25.414969514611336</c:v>
                </c:pt>
                <c:pt idx="6">
                  <c:v>31.565318849847518</c:v>
                </c:pt>
                <c:pt idx="7">
                  <c:v>37.736289557110076</c:v>
                </c:pt>
                <c:pt idx="8">
                  <c:v>43.893776398867487</c:v>
                </c:pt>
                <c:pt idx="9">
                  <c:v>50.016882823171265</c:v>
                </c:pt>
                <c:pt idx="10">
                  <c:v>56.09263910248778</c:v>
                </c:pt>
                <c:pt idx="11">
                  <c:v>62.113023725961185</c:v>
                </c:pt>
                <c:pt idx="12">
                  <c:v>68.073198300991635</c:v>
                </c:pt>
                <c:pt idx="13">
                  <c:v>73.970419117245299</c:v>
                </c:pt>
                <c:pt idx="14">
                  <c:v>79.803343866310698</c:v>
                </c:pt>
                <c:pt idx="15">
                  <c:v>85.571578132333414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E-3C06-4381-8724-B1B0CD99D6B5}"/>
            </c:ext>
          </c:extLst>
        </c:ser>
        <c:ser>
          <c:idx val="29"/>
          <c:order val="20"/>
          <c:tx>
            <c:v>NoEast Sugar</c:v>
          </c:tx>
          <c:spPr>
            <a:ln w="38100" cap="rnd">
              <a:solidFill>
                <a:schemeClr val="accent6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star"/>
            <c:size val="10"/>
            <c:spPr>
              <a:noFill/>
              <a:ln w="38100">
                <a:solidFill>
                  <a:schemeClr val="accent6">
                    <a:lumMod val="60000"/>
                    <a:lumOff val="40000"/>
                  </a:schemeClr>
                </a:solidFill>
              </a:ln>
              <a:effectLst/>
            </c:spPr>
          </c:marker>
          <c:xVal>
            <c:numRef>
              <c:f>'Data For Plots'!$A$10:$A$34</c:f>
              <c:numCache>
                <c:formatCode>General</c:formatCode>
                <c:ptCount val="25"/>
                <c:pt idx="0" formatCode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</c:numCache>
            </c:numRef>
          </c:xVal>
          <c:yVal>
            <c:numRef>
              <c:f>'Data For Plots'!$Y$10:$Y$34</c:f>
              <c:numCache>
                <c:formatCode>0.0</c:formatCode>
                <c:ptCount val="25"/>
                <c:pt idx="0">
                  <c:v>0</c:v>
                </c:pt>
                <c:pt idx="1">
                  <c:v>1.3288285848613859</c:v>
                </c:pt>
                <c:pt idx="2">
                  <c:v>3.5541628073392433</c:v>
                </c:pt>
                <c:pt idx="3">
                  <c:v>6.3487623790176411</c:v>
                </c:pt>
                <c:pt idx="4">
                  <c:v>9.4894865310148351</c:v>
                </c:pt>
                <c:pt idx="5">
                  <c:v>12.852126083054461</c:v>
                </c:pt>
                <c:pt idx="6">
                  <c:v>16.361752111187894</c:v>
                </c:pt>
                <c:pt idx="7">
                  <c:v>19.970300796518149</c:v>
                </c:pt>
                <c:pt idx="8">
                  <c:v>23.645483382516311</c:v>
                </c:pt>
                <c:pt idx="9">
                  <c:v>27.364827992292238</c:v>
                </c:pt>
                <c:pt idx="10">
                  <c:v>31.112258538899393</c:v>
                </c:pt>
                <c:pt idx="11">
                  <c:v>34.876022428824236</c:v>
                </c:pt>
                <c:pt idx="12">
                  <c:v>38.6473792746147</c:v>
                </c:pt>
                <c:pt idx="13">
                  <c:v>42.419740590609429</c:v>
                </c:pt>
                <c:pt idx="14">
                  <c:v>46.188087946680561</c:v>
                </c:pt>
                <c:pt idx="15">
                  <c:v>49.948569137110141</c:v>
                </c:pt>
                <c:pt idx="16">
                  <c:v>53.698211593162839</c:v>
                </c:pt>
                <c:pt idx="17">
                  <c:v>57.434715031283019</c:v>
                </c:pt>
                <c:pt idx="18">
                  <c:v>61.156298870329728</c:v>
                </c:pt>
                <c:pt idx="19">
                  <c:v>64.861588264724631</c:v>
                </c:pt>
                <c:pt idx="20">
                  <c:v>68.549527847818894</c:v>
                </c:pt>
                <c:pt idx="21">
                  <c:v>72.219315674477784</c:v>
                </c:pt>
                <c:pt idx="22">
                  <c:v>75.870352096780607</c:v>
                </c:pt>
                <c:pt idx="23">
                  <c:v>79.502199820878374</c:v>
                </c:pt>
                <c:pt idx="24">
                  <c:v>83.114552432674756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6-3C06-4381-8724-B1B0CD99D6B5}"/>
            </c:ext>
          </c:extLst>
        </c:ser>
        <c:ser>
          <c:idx val="31"/>
          <c:order val="21"/>
          <c:tx>
            <c:v>PacNW Sugar</c:v>
          </c:tx>
          <c:spPr>
            <a:ln w="38100" cap="rnd">
              <a:solidFill>
                <a:schemeClr val="accent2">
                  <a:lumMod val="50000"/>
                </a:schemeClr>
              </a:solidFill>
              <a:round/>
            </a:ln>
            <a:effectLst/>
          </c:spPr>
          <c:marker>
            <c:symbol val="x"/>
            <c:size val="10"/>
            <c:spPr>
              <a:noFill/>
              <a:ln w="9525">
                <a:solidFill>
                  <a:schemeClr val="accent2">
                    <a:lumMod val="50000"/>
                  </a:schemeClr>
                </a:solidFill>
              </a:ln>
              <a:effectLst/>
            </c:spPr>
          </c:marker>
          <c:xVal>
            <c:numRef>
              <c:f>'Data For Plots'!$A$10:$A$25</c:f>
              <c:numCache>
                <c:formatCode>General</c:formatCode>
                <c:ptCount val="16"/>
                <c:pt idx="0" formatCode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</c:numCache>
            </c:numRef>
          </c:xVal>
          <c:yVal>
            <c:numRef>
              <c:f>'Data For Plots'!$Z$10:$Z$25</c:f>
              <c:numCache>
                <c:formatCode>0.0</c:formatCode>
                <c:ptCount val="16"/>
                <c:pt idx="0">
                  <c:v>0</c:v>
                </c:pt>
                <c:pt idx="1">
                  <c:v>1.9185581597737908</c:v>
                </c:pt>
                <c:pt idx="2">
                  <c:v>7.0413005643346995</c:v>
                </c:pt>
                <c:pt idx="3">
                  <c:v>14.150928488267358</c:v>
                </c:pt>
                <c:pt idx="4">
                  <c:v>22.446620270048204</c:v>
                </c:pt>
                <c:pt idx="5">
                  <c:v>31.397425663787029</c:v>
                </c:pt>
                <c:pt idx="6">
                  <c:v>40.607649972405163</c:v>
                </c:pt>
                <c:pt idx="7">
                  <c:v>49.755502630229891</c:v>
                </c:pt>
                <c:pt idx="8">
                  <c:v>58.562939433454986</c:v>
                </c:pt>
                <c:pt idx="9">
                  <c:v>66.779674777678025</c:v>
                </c:pt>
                <c:pt idx="10">
                  <c:v>74.174322405634854</c:v>
                </c:pt>
                <c:pt idx="11">
                  <c:v>80.52949185354467</c:v>
                </c:pt>
                <c:pt idx="12">
                  <c:v>85.639305599007074</c:v>
                </c:pt>
                <c:pt idx="13">
                  <c:v>89.308568125381385</c:v>
                </c:pt>
                <c:pt idx="14">
                  <c:v>91.353224627270066</c:v>
                </c:pt>
                <c:pt idx="15">
                  <c:v>91.602013173509704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8-3C06-4381-8724-B1B0CD99D6B5}"/>
            </c:ext>
          </c:extLst>
        </c:ser>
        <c:ser>
          <c:idx val="33"/>
          <c:order val="22"/>
          <c:tx>
            <c:v>TpintW Sugar</c:v>
          </c:tx>
          <c:spPr>
            <a:ln w="38100" cap="rnd">
              <a:solidFill>
                <a:schemeClr val="accent4">
                  <a:lumMod val="50000"/>
                </a:schemeClr>
              </a:solidFill>
              <a:round/>
            </a:ln>
            <a:effectLst/>
          </c:spPr>
          <c:marker>
            <c:symbol val="x"/>
            <c:size val="10"/>
            <c:spPr>
              <a:solidFill>
                <a:srgbClr val="FF0000"/>
              </a:solidFill>
              <a:ln w="38100">
                <a:solidFill>
                  <a:schemeClr val="accent4">
                    <a:lumMod val="50000"/>
                  </a:schemeClr>
                </a:solidFill>
              </a:ln>
              <a:effectLst/>
            </c:spPr>
          </c:marker>
          <c:xVal>
            <c:numRef>
              <c:f>'Data For Plots'!$A$10:$A$27</c:f>
              <c:numCache>
                <c:formatCode>General</c:formatCode>
                <c:ptCount val="18"/>
                <c:pt idx="0" formatCode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</c:numCache>
            </c:numRef>
          </c:xVal>
          <c:yVal>
            <c:numRef>
              <c:f>'Data For Plots'!$AA$10:$AA$27</c:f>
              <c:numCache>
                <c:formatCode>0.0</c:formatCode>
                <c:ptCount val="18"/>
                <c:pt idx="0">
                  <c:v>0</c:v>
                </c:pt>
                <c:pt idx="1">
                  <c:v>1.0581770029620148</c:v>
                </c:pt>
                <c:pt idx="2">
                  <c:v>3.0607868926614215</c:v>
                </c:pt>
                <c:pt idx="3">
                  <c:v>6.1681066121646797</c:v>
                </c:pt>
                <c:pt idx="4">
                  <c:v>10.270026851847263</c:v>
                </c:pt>
                <c:pt idx="5">
                  <c:v>15.202210639951025</c:v>
                </c:pt>
                <c:pt idx="6">
                  <c:v>20.776336396065037</c:v>
                </c:pt>
                <c:pt idx="7">
                  <c:v>26.794289040150158</c:v>
                </c:pt>
                <c:pt idx="8">
                  <c:v>33.055184572213371</c:v>
                </c:pt>
                <c:pt idx="9">
                  <c:v>39.358946753028839</c:v>
                </c:pt>
                <c:pt idx="10">
                  <c:v>45.508165014010991</c:v>
                </c:pt>
                <c:pt idx="11">
                  <c:v>51.309103042799705</c:v>
                </c:pt>
                <c:pt idx="12">
                  <c:v>56.572327400204166</c:v>
                </c:pt>
                <c:pt idx="13">
                  <c:v>61.113233584574957</c:v>
                </c:pt>
                <c:pt idx="14">
                  <c:v>64.752660063193332</c:v>
                </c:pt>
                <c:pt idx="15">
                  <c:v>67.317756183292005</c:v>
                </c:pt>
                <c:pt idx="16">
                  <c:v>68.64329437557943</c:v>
                </c:pt>
                <c:pt idx="17">
                  <c:v>68.573698350719667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A-3C06-4381-8724-B1B0CD99D6B5}"/>
            </c:ext>
          </c:extLst>
        </c:ser>
        <c:ser>
          <c:idx val="8"/>
          <c:order val="23"/>
          <c:spPr>
            <a:ln w="19050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'Data For Plots'!$A$10:$A$21</c:f>
              <c:numCache>
                <c:formatCode>General</c:formatCode>
                <c:ptCount val="12"/>
                <c:pt idx="0" formatCode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</c:numCache>
            </c:numRef>
          </c:xVal>
          <c:yVal>
            <c:numRef>
              <c:f>'Data For Plots'!$A$10:$A$25</c:f>
              <c:numCache>
                <c:formatCode>General</c:formatCode>
                <c:ptCount val="16"/>
                <c:pt idx="0" formatCode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D-3C06-4381-8724-B1B0CD99D6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4865087"/>
        <c:axId val="894865503"/>
      </c:scatterChart>
      <c:valAx>
        <c:axId val="89486508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800"/>
                  <a:t>Age (Years)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4865503"/>
        <c:crosses val="autoZero"/>
        <c:crossBetween val="midCat"/>
      </c:valAx>
      <c:valAx>
        <c:axId val="89486550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800"/>
                  <a:t>Leaf Mass at Age (kg)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486508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egendEntry>
        <c:idx val="23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v>LoMdW Norway</c:v>
          </c:tx>
          <c:spPr>
            <a:ln w="635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'Data For Plots'!$AD$10:$AD$24</c:f>
              <c:numCache>
                <c:formatCode>General</c:formatCode>
                <c:ptCount val="15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</c:numCache>
            </c:numRef>
          </c:xVal>
          <c:yVal>
            <c:numRef>
              <c:f>'Data For Plots'!$AE$10:$AE$24</c:f>
              <c:numCache>
                <c:formatCode>0.0</c:formatCode>
                <c:ptCount val="15"/>
                <c:pt idx="0">
                  <c:v>0</c:v>
                </c:pt>
                <c:pt idx="1">
                  <c:v>12.688712504690752</c:v>
                </c:pt>
                <c:pt idx="2">
                  <c:v>25.377425009381504</c:v>
                </c:pt>
                <c:pt idx="3">
                  <c:v>71.859810361625875</c:v>
                </c:pt>
                <c:pt idx="4">
                  <c:v>161.87503774794999</c:v>
                </c:pt>
                <c:pt idx="5">
                  <c:v>310.81190803982076</c:v>
                </c:pt>
                <c:pt idx="6">
                  <c:v>530.18774522684453</c:v>
                </c:pt>
                <c:pt idx="7">
                  <c:v>825.25225564258085</c:v>
                </c:pt>
                <c:pt idx="8">
                  <c:v>1193.6022366746929</c:v>
                </c:pt>
                <c:pt idx="9">
                  <c:v>1624.8840622722032</c:v>
                </c:pt>
                <c:pt idx="10">
                  <c:v>2101.5013002214214</c:v>
                </c:pt>
                <c:pt idx="11">
                  <c:v>2600.1174438216417</c:v>
                </c:pt>
                <c:pt idx="12">
                  <c:v>3093.6496842946108</c:v>
                </c:pt>
                <c:pt idx="13">
                  <c:v>3553.3970091543461</c:v>
                </c:pt>
                <c:pt idx="14">
                  <c:v>3950.9475611811672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1D8-41C8-B27E-32F5F9C88F26}"/>
            </c:ext>
          </c:extLst>
        </c:ser>
        <c:ser>
          <c:idx val="1"/>
          <c:order val="1"/>
          <c:tx>
            <c:v>MdWst Norway</c:v>
          </c:tx>
          <c:spPr>
            <a:ln w="635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'Data For Plots'!$AD$10:$AD$18</c:f>
              <c:numCache>
                <c:formatCode>General</c:formatCode>
                <c:ptCount val="9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</c:numCache>
            </c:numRef>
          </c:xVal>
          <c:yVal>
            <c:numRef>
              <c:f>'Data For Plots'!$AF$10:$AF$18</c:f>
              <c:numCache>
                <c:formatCode>0.0</c:formatCode>
                <c:ptCount val="9"/>
                <c:pt idx="0">
                  <c:v>0</c:v>
                </c:pt>
                <c:pt idx="1">
                  <c:v>46.255600704103884</c:v>
                </c:pt>
                <c:pt idx="2">
                  <c:v>265.73716008848476</c:v>
                </c:pt>
                <c:pt idx="3">
                  <c:v>540.4118887538765</c:v>
                </c:pt>
                <c:pt idx="4">
                  <c:v>817.39335443902633</c:v>
                </c:pt>
                <c:pt idx="5">
                  <c:v>1091.04012379548</c:v>
                </c:pt>
                <c:pt idx="6">
                  <c:v>1381.9478712294338</c:v>
                </c:pt>
                <c:pt idx="7">
                  <c:v>1728.7310734744233</c:v>
                </c:pt>
                <c:pt idx="8">
                  <c:v>2186.7744049110388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1D8-41C8-B27E-32F5F9C88F26}"/>
            </c:ext>
          </c:extLst>
        </c:ser>
        <c:ser>
          <c:idx val="2"/>
          <c:order val="2"/>
          <c:tx>
            <c:v>NMtntPr Norway</c:v>
          </c:tx>
          <c:spPr>
            <a:ln w="635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'Data For Plots'!$AD$10:$AD$38</c:f>
              <c:numCache>
                <c:formatCode>General</c:formatCode>
                <c:ptCount val="29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</c:numCache>
            </c:numRef>
          </c:xVal>
          <c:yVal>
            <c:numRef>
              <c:f>'Data For Plots'!$AG$10:$AG$40</c:f>
              <c:numCache>
                <c:formatCode>0.0</c:formatCode>
                <c:ptCount val="31"/>
                <c:pt idx="0">
                  <c:v>0</c:v>
                </c:pt>
                <c:pt idx="1">
                  <c:v>52.875678650465048</c:v>
                </c:pt>
                <c:pt idx="2">
                  <c:v>141.47096712416138</c:v>
                </c:pt>
                <c:pt idx="3">
                  <c:v>261.02372639728094</c:v>
                </c:pt>
                <c:pt idx="4">
                  <c:v>404.87228325995693</c:v>
                </c:pt>
                <c:pt idx="5">
                  <c:v>567.79386907055505</c:v>
                </c:pt>
                <c:pt idx="6">
                  <c:v>745.45783300077937</c:v>
                </c:pt>
                <c:pt idx="7">
                  <c:v>934.15407519905852</c:v>
                </c:pt>
                <c:pt idx="8">
                  <c:v>1130.6375371102843</c:v>
                </c:pt>
                <c:pt idx="9">
                  <c:v>1332.030397370185</c:v>
                </c:pt>
                <c:pt idx="10">
                  <c:v>1535.7563301238977</c:v>
                </c:pt>
                <c:pt idx="11">
                  <c:v>1739.4940701601022</c:v>
                </c:pt>
                <c:pt idx="12">
                  <c:v>1941.1433385307048</c:v>
                </c:pt>
                <c:pt idx="13">
                  <c:v>2138.7990743415407</c:v>
                </c:pt>
                <c:pt idx="14">
                  <c:v>2330.7314728618981</c:v>
                </c:pt>
                <c:pt idx="15">
                  <c:v>2515.3702183739024</c:v>
                </c:pt>
                <c:pt idx="16">
                  <c:v>2691.2918338791987</c:v>
                </c:pt>
                <c:pt idx="17">
                  <c:v>2857.2094041792143</c:v>
                </c:pt>
                <c:pt idx="18">
                  <c:v>3011.9641459954696</c:v>
                </c:pt>
                <c:pt idx="19">
                  <c:v>3154.5184442446994</c:v>
                </c:pt>
                <c:pt idx="20">
                  <c:v>3283.9500737015715</c:v>
                </c:pt>
                <c:pt idx="21">
                  <c:v>3399.4473959094507</c:v>
                </c:pt>
                <c:pt idx="22">
                  <c:v>3500.3053721595047</c:v>
                </c:pt>
                <c:pt idx="23">
                  <c:v>3585.9222709224027</c:v>
                </c:pt>
                <c:pt idx="24">
                  <c:v>3655.7969763928782</c:v>
                </c:pt>
                <c:pt idx="25">
                  <c:v>3709.5268265555883</c:v>
                </c:pt>
                <c:pt idx="26">
                  <c:v>3746.8059262997322</c:v>
                </c:pt>
                <c:pt idx="27">
                  <c:v>3767.4238949396349</c:v>
                </c:pt>
                <c:pt idx="28">
                  <c:v>3771.2650190116224</c:v>
                </c:pt>
                <c:pt idx="29">
                  <c:v>3758.3077911467244</c:v>
                </c:pt>
                <c:pt idx="30">
                  <c:v>3728.6248247379804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1D8-41C8-B27E-32F5F9C88F26}"/>
            </c:ext>
          </c:extLst>
        </c:ser>
        <c:ser>
          <c:idx val="3"/>
          <c:order val="3"/>
          <c:tx>
            <c:v>NoEast Norway</c:v>
          </c:tx>
          <c:spPr>
            <a:ln w="635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'Data For Plots'!$AD$10:$AD$33</c:f>
              <c:numCache>
                <c:formatCode>General</c:formatCode>
                <c:ptCount val="24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</c:numCache>
            </c:numRef>
          </c:xVal>
          <c:yVal>
            <c:numRef>
              <c:f>'Data For Plots'!$AH$10:$AH$33</c:f>
              <c:numCache>
                <c:formatCode>0.0</c:formatCode>
                <c:ptCount val="24"/>
                <c:pt idx="0">
                  <c:v>0</c:v>
                </c:pt>
                <c:pt idx="1">
                  <c:v>54.318834088492899</c:v>
                </c:pt>
                <c:pt idx="2">
                  <c:v>106.55655756068188</c:v>
                </c:pt>
                <c:pt idx="3">
                  <c:v>176.46386005534401</c:v>
                </c:pt>
                <c:pt idx="4">
                  <c:v>264.60739569885425</c:v>
                </c:pt>
                <c:pt idx="5">
                  <c:v>371.5175314259547</c:v>
                </c:pt>
                <c:pt idx="6">
                  <c:v>497.68086714380985</c:v>
                </c:pt>
                <c:pt idx="7">
                  <c:v>643.54349500672834</c:v>
                </c:pt>
                <c:pt idx="8">
                  <c:v>809.5161098383677</c:v>
                </c:pt>
                <c:pt idx="9">
                  <c:v>995.97888000919909</c:v>
                </c:pt>
                <c:pt idx="10">
                  <c:v>1203.2856330956743</c:v>
                </c:pt>
                <c:pt idx="11">
                  <c:v>1431.7673455482056</c:v>
                </c:pt>
                <c:pt idx="12">
                  <c:v>1681.7350322069781</c:v>
                </c:pt>
                <c:pt idx="13">
                  <c:v>1953.4821439643035</c:v>
                </c:pt>
                <c:pt idx="14">
                  <c:v>2247.2865688367947</c:v>
                </c:pt>
                <c:pt idx="15">
                  <c:v>2563.4123141099722</c:v>
                </c:pt>
                <c:pt idx="16">
                  <c:v>2902.110931159445</c:v>
                </c:pt>
                <c:pt idx="17">
                  <c:v>3263.6227314025391</c:v>
                </c:pt>
                <c:pt idx="18">
                  <c:v>3648.1778314925605</c:v>
                </c:pt>
                <c:pt idx="19">
                  <c:v>4055.9970578575535</c:v>
                </c:pt>
                <c:pt idx="20">
                  <c:v>4487.2927345042826</c:v>
                </c:pt>
                <c:pt idx="21">
                  <c:v>4942.2693732304124</c:v>
                </c:pt>
                <c:pt idx="22">
                  <c:v>5421.1242816769727</c:v>
                </c:pt>
                <c:pt idx="23">
                  <c:v>5924.0481017540651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1D8-41C8-B27E-32F5F9C88F26}"/>
            </c:ext>
          </c:extLst>
        </c:ser>
        <c:ser>
          <c:idx val="4"/>
          <c:order val="4"/>
          <c:tx>
            <c:v>TpInt Norway</c:v>
          </c:tx>
          <c:spPr>
            <a:ln w="63500" cap="rnd">
              <a:solidFill>
                <a:srgbClr val="92D050"/>
              </a:solidFill>
              <a:round/>
            </a:ln>
            <a:effectLst/>
          </c:spPr>
          <c:marker>
            <c:symbol val="none"/>
          </c:marker>
          <c:xVal>
            <c:numRef>
              <c:f>'Data For Plots'!$AD$10:$AD$26</c:f>
              <c:numCache>
                <c:formatCode>General</c:formatCode>
                <c:ptCount val="17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</c:numCache>
            </c:numRef>
          </c:xVal>
          <c:yVal>
            <c:numRef>
              <c:f>'Data For Plots'!$AI$10:$AI$26</c:f>
              <c:numCache>
                <c:formatCode>0.0</c:formatCode>
                <c:ptCount val="17"/>
                <c:pt idx="0">
                  <c:v>0</c:v>
                </c:pt>
                <c:pt idx="1">
                  <c:v>59.127311002704715</c:v>
                </c:pt>
                <c:pt idx="2">
                  <c:v>138.71675185496454</c:v>
                </c:pt>
                <c:pt idx="3">
                  <c:v>256.41814170606716</c:v>
                </c:pt>
                <c:pt idx="4">
                  <c:v>413.58795198329096</c:v>
                </c:pt>
                <c:pt idx="5">
                  <c:v>609.09393054058728</c:v>
                </c:pt>
                <c:pt idx="6">
                  <c:v>839.31823545317161</c:v>
                </c:pt>
                <c:pt idx="7">
                  <c:v>1098.3314361492905</c:v>
                </c:pt>
                <c:pt idx="8">
                  <c:v>1378.1941859540732</c:v>
                </c:pt>
                <c:pt idx="9">
                  <c:v>1669.3493824908874</c:v>
                </c:pt>
                <c:pt idx="10">
                  <c:v>1961.0674133237958</c:v>
                </c:pt>
                <c:pt idx="11">
                  <c:v>2241.9081282644875</c:v>
                </c:pt>
                <c:pt idx="12">
                  <c:v>2500.1673934482433</c:v>
                </c:pt>
                <c:pt idx="13">
                  <c:v>2724.2842912793494</c:v>
                </c:pt>
                <c:pt idx="14">
                  <c:v>2903.1976467748418</c:v>
                </c:pt>
                <c:pt idx="15">
                  <c:v>3026.6575785420255</c:v>
                </c:pt>
                <c:pt idx="16">
                  <c:v>3085.5185887661632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B1D8-41C8-B27E-32F5F9C88F26}"/>
            </c:ext>
          </c:extLst>
        </c:ser>
        <c:ser>
          <c:idx val="6"/>
          <c:order val="5"/>
          <c:tx>
            <c:v>CenFla Red</c:v>
          </c:tx>
          <c:spPr>
            <a:ln w="38100" cap="rnd">
              <a:solidFill>
                <a:schemeClr val="accent1">
                  <a:lumMod val="60000"/>
                </a:schemeClr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'Data For Plots'!$AD$10:$AD$21</c:f>
              <c:numCache>
                <c:formatCode>General</c:formatCode>
                <c:ptCount val="12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</c:numCache>
            </c:numRef>
          </c:xVal>
          <c:yVal>
            <c:numRef>
              <c:f>'Data For Plots'!$AK$10:$AK$21</c:f>
              <c:numCache>
                <c:formatCode>0.0</c:formatCode>
                <c:ptCount val="12"/>
                <c:pt idx="0">
                  <c:v>0</c:v>
                </c:pt>
                <c:pt idx="1">
                  <c:v>37.978645107443633</c:v>
                </c:pt>
                <c:pt idx="2">
                  <c:v>220.24853512625188</c:v>
                </c:pt>
                <c:pt idx="3">
                  <c:v>539.03400035117329</c:v>
                </c:pt>
                <c:pt idx="4">
                  <c:v>964.11947042806094</c:v>
                </c:pt>
                <c:pt idx="5">
                  <c:v>1461.0869362675303</c:v>
                </c:pt>
                <c:pt idx="6">
                  <c:v>1995.2938926966729</c:v>
                </c:pt>
                <c:pt idx="7">
                  <c:v>2533.8071488527303</c:v>
                </c:pt>
                <c:pt idx="8">
                  <c:v>3046.5482775800042</c:v>
                </c:pt>
                <c:pt idx="9">
                  <c:v>3507.0432167650511</c:v>
                </c:pt>
                <c:pt idx="10">
                  <c:v>3892.9394556527068</c:v>
                </c:pt>
                <c:pt idx="11">
                  <c:v>4186.3707619506476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B1D8-41C8-B27E-32F5F9C88F26}"/>
            </c:ext>
          </c:extLst>
        </c:ser>
        <c:ser>
          <c:idx val="5"/>
          <c:order val="6"/>
          <c:tx>
            <c:v>GulfCo Red</c:v>
          </c:tx>
          <c:spPr>
            <a:ln w="38100" cap="rnd">
              <a:solidFill>
                <a:schemeClr val="accent6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'Data For Plots'!$AD$10:$AD$17</c:f>
              <c:numCache>
                <c:formatCode>General</c:formatCode>
                <c:ptCount val="8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</c:numCache>
            </c:numRef>
          </c:xVal>
          <c:yVal>
            <c:numRef>
              <c:f>'Data For Plots'!$AL$10:$AL$17</c:f>
              <c:numCache>
                <c:formatCode>0.0</c:formatCode>
                <c:ptCount val="8"/>
                <c:pt idx="0">
                  <c:v>0</c:v>
                </c:pt>
                <c:pt idx="1">
                  <c:v>41.392958796756446</c:v>
                </c:pt>
                <c:pt idx="2">
                  <c:v>146.45601918034316</c:v>
                </c:pt>
                <c:pt idx="3">
                  <c:v>324.84177673167136</c:v>
                </c:pt>
                <c:pt idx="4">
                  <c:v>581.98976404699408</c:v>
                </c:pt>
                <c:pt idx="5">
                  <c:v>922.09580195438446</c:v>
                </c:pt>
                <c:pt idx="6">
                  <c:v>1348.6149805683331</c:v>
                </c:pt>
                <c:pt idx="7">
                  <c:v>1864.5040679575775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B1D8-41C8-B27E-32F5F9C88F26}"/>
            </c:ext>
          </c:extLst>
        </c:ser>
        <c:ser>
          <c:idx val="7"/>
          <c:order val="7"/>
          <c:tx>
            <c:v>LoMdW Red</c:v>
          </c:tx>
          <c:spPr>
            <a:ln w="38100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'Data For Plots'!$AD$10:$AD$33</c:f>
              <c:numCache>
                <c:formatCode>General</c:formatCode>
                <c:ptCount val="24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</c:numCache>
            </c:numRef>
          </c:xVal>
          <c:yVal>
            <c:numRef>
              <c:f>'Data For Plots'!$AM$10:$AM$33</c:f>
              <c:numCache>
                <c:formatCode>0.0</c:formatCode>
                <c:ptCount val="24"/>
                <c:pt idx="0">
                  <c:v>0</c:v>
                </c:pt>
                <c:pt idx="1">
                  <c:v>13.343732132274589</c:v>
                </c:pt>
                <c:pt idx="2">
                  <c:v>60.506923380232159</c:v>
                </c:pt>
                <c:pt idx="3">
                  <c:v>141.760277716091</c:v>
                </c:pt>
                <c:pt idx="4">
                  <c:v>254.42137767583822</c:v>
                </c:pt>
                <c:pt idx="5">
                  <c:v>394.73743191993429</c:v>
                </c:pt>
                <c:pt idx="6">
                  <c:v>558.44709206270488</c:v>
                </c:pt>
                <c:pt idx="7">
                  <c:v>741.05604039667821</c:v>
                </c:pt>
                <c:pt idx="8">
                  <c:v>938.00022083633075</c:v>
                </c:pt>
                <c:pt idx="9">
                  <c:v>1144.7535837329913</c:v>
                </c:pt>
                <c:pt idx="10">
                  <c:v>1356.904390401824</c:v>
                </c:pt>
                <c:pt idx="11">
                  <c:v>1570.2119454364936</c:v>
                </c:pt>
                <c:pt idx="12">
                  <c:v>1780.6502686226045</c:v>
                </c:pt>
                <c:pt idx="13">
                  <c:v>1984.442567495654</c:v>
                </c:pt>
                <c:pt idx="14">
                  <c:v>2178.0889395031968</c:v>
                </c:pt>
                <c:pt idx="15">
                  <c:v>2358.3889042597416</c:v>
                </c:pt>
                <c:pt idx="16">
                  <c:v>2522.4598598209514</c:v>
                </c:pt>
                <c:pt idx="17">
                  <c:v>2667.7522324888437</c:v>
                </c:pt>
                <c:pt idx="18">
                  <c:v>2792.061873401482</c:v>
                </c:pt>
                <c:pt idx="19">
                  <c:v>2893.5401057069912</c:v>
                </c:pt>
                <c:pt idx="20">
                  <c:v>2970.7017192580497</c:v>
                </c:pt>
                <c:pt idx="21">
                  <c:v>3022.4311307050666</c:v>
                </c:pt>
                <c:pt idx="22">
                  <c:v>3047.9868662248491</c:v>
                </c:pt>
                <c:pt idx="23">
                  <c:v>3047.0044756831389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B1D8-41C8-B27E-32F5F9C88F26}"/>
            </c:ext>
          </c:extLst>
        </c:ser>
        <c:ser>
          <c:idx val="9"/>
          <c:order val="8"/>
          <c:tx>
            <c:v>MidWst Red</c:v>
          </c:tx>
          <c:spPr>
            <a:ln w="38100" cap="rnd">
              <a:solidFill>
                <a:schemeClr val="accent4">
                  <a:lumMod val="60000"/>
                </a:schemeClr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'Data For Plots'!$AD$10:$AD$15</c:f>
              <c:numCache>
                <c:formatCode>General</c:formatCode>
                <c:ptCount val="6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</c:numCache>
            </c:numRef>
          </c:xVal>
          <c:yVal>
            <c:numRef>
              <c:f>'Data For Plots'!$AN$10:$AN$15</c:f>
              <c:numCache>
                <c:formatCode>0.0</c:formatCode>
                <c:ptCount val="6"/>
                <c:pt idx="0">
                  <c:v>0</c:v>
                </c:pt>
                <c:pt idx="1">
                  <c:v>26.924209757616214</c:v>
                </c:pt>
                <c:pt idx="2">
                  <c:v>58.406706615345755</c:v>
                </c:pt>
                <c:pt idx="3">
                  <c:v>117.27248758410005</c:v>
                </c:pt>
                <c:pt idx="4">
                  <c:v>266.82519972250822</c:v>
                </c:pt>
                <c:pt idx="5">
                  <c:v>673.3738248400507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B1D8-41C8-B27E-32F5F9C88F26}"/>
            </c:ext>
          </c:extLst>
        </c:ser>
        <c:ser>
          <c:idx val="11"/>
          <c:order val="9"/>
          <c:tx>
            <c:v>No East Red</c:v>
          </c:tx>
          <c:spPr>
            <a:ln w="38100" cap="rnd">
              <a:solidFill>
                <a:schemeClr val="accent6">
                  <a:lumMod val="60000"/>
                </a:schemeClr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'Data For Plots'!$AD$10:$AD$35</c:f>
              <c:numCache>
                <c:formatCode>General</c:formatCode>
                <c:ptCount val="26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</c:numCache>
            </c:numRef>
          </c:xVal>
          <c:yVal>
            <c:numRef>
              <c:f>'Data For Plots'!$AO$10:$AO$35</c:f>
              <c:numCache>
                <c:formatCode>0.0</c:formatCode>
                <c:ptCount val="26"/>
                <c:pt idx="0">
                  <c:v>0</c:v>
                </c:pt>
                <c:pt idx="1">
                  <c:v>21.921979079486665</c:v>
                </c:pt>
                <c:pt idx="2">
                  <c:v>61.435304267388801</c:v>
                </c:pt>
                <c:pt idx="3">
                  <c:v>113.68277871144096</c:v>
                </c:pt>
                <c:pt idx="4">
                  <c:v>173.03985677044315</c:v>
                </c:pt>
                <c:pt idx="5">
                  <c:v>235.42966640374402</c:v>
                </c:pt>
                <c:pt idx="6">
                  <c:v>298.33550772928118</c:v>
                </c:pt>
                <c:pt idx="7">
                  <c:v>360.63490083469361</c:v>
                </c:pt>
                <c:pt idx="8">
                  <c:v>422.39336176252993</c:v>
                </c:pt>
                <c:pt idx="9">
                  <c:v>484.67659547614102</c:v>
                </c:pt>
                <c:pt idx="10">
                  <c:v>549.41083947421782</c:v>
                </c:pt>
                <c:pt idx="11">
                  <c:v>619.30821542565138</c:v>
                </c:pt>
                <c:pt idx="12">
                  <c:v>697.86767692652666</c:v>
                </c:pt>
                <c:pt idx="13">
                  <c:v>789.45915047718995</c:v>
                </c:pt>
                <c:pt idx="14">
                  <c:v>899.49735117473892</c:v>
                </c:pt>
                <c:pt idx="15">
                  <c:v>1034.7118016504953</c:v>
                </c:pt>
                <c:pt idx="16">
                  <c:v>1203.5203414962741</c:v>
                </c:pt>
                <c:pt idx="17">
                  <c:v>1416.5145397071317</c:v>
                </c:pt>
                <c:pt idx="18">
                  <c:v>1687.0666297641546</c:v>
                </c:pt>
                <c:pt idx="19">
                  <c:v>2032.068653244263</c:v>
                </c:pt>
                <c:pt idx="20">
                  <c:v>2472.8152776148909</c:v>
                </c:pt>
                <c:pt idx="21">
                  <c:v>3036.0421856050484</c:v>
                </c:pt>
                <c:pt idx="22">
                  <c:v>3755.1320303897887</c:v>
                </c:pt>
                <c:pt idx="23">
                  <c:v>4671.4997770415639</c:v>
                </c:pt>
                <c:pt idx="24">
                  <c:v>5836.168892963793</c:v>
                </c:pt>
                <c:pt idx="25">
                  <c:v>7311.5493929867289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B1D8-41C8-B27E-32F5F9C88F26}"/>
            </c:ext>
          </c:extLst>
        </c:ser>
        <c:ser>
          <c:idx val="10"/>
          <c:order val="10"/>
          <c:tx>
            <c:v>Piedmt Red</c:v>
          </c:tx>
          <c:spPr>
            <a:ln w="38100" cap="rnd">
              <a:solidFill>
                <a:schemeClr val="accent5">
                  <a:lumMod val="60000"/>
                </a:schemeClr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'Data For Plots'!$AD$10:$AD$22</c:f>
              <c:numCache>
                <c:formatCode>General</c:formatCode>
                <c:ptCount val="13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</c:numCache>
            </c:numRef>
          </c:xVal>
          <c:yVal>
            <c:numRef>
              <c:f>'Data For Plots'!$AP$10:$AP$22</c:f>
              <c:numCache>
                <c:formatCode>0.0</c:formatCode>
                <c:ptCount val="13"/>
                <c:pt idx="0">
                  <c:v>0</c:v>
                </c:pt>
                <c:pt idx="1">
                  <c:v>37.329382410578404</c:v>
                </c:pt>
                <c:pt idx="2">
                  <c:v>116.58110033655812</c:v>
                </c:pt>
                <c:pt idx="3">
                  <c:v>260.62735643779928</c:v>
                </c:pt>
                <c:pt idx="4">
                  <c:v>489.92716768168884</c:v>
                </c:pt>
                <c:pt idx="5">
                  <c:v>827.37203282291136</c:v>
                </c:pt>
                <c:pt idx="6">
                  <c:v>1298.4316058258878</c:v>
                </c:pt>
                <c:pt idx="7">
                  <c:v>1931.2565689880155</c:v>
                </c:pt>
                <c:pt idx="8">
                  <c:v>2756.7635359564752</c:v>
                </c:pt>
                <c:pt idx="9">
                  <c:v>3808.7105723529517</c:v>
                </c:pt>
                <c:pt idx="10">
                  <c:v>5123.7669565681927</c:v>
                </c:pt>
                <c:pt idx="11">
                  <c:v>6741.578942850867</c:v>
                </c:pt>
                <c:pt idx="12">
                  <c:v>8704.8324868662185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B1D8-41C8-B27E-32F5F9C88F26}"/>
            </c:ext>
          </c:extLst>
        </c:ser>
        <c:ser>
          <c:idx val="13"/>
          <c:order val="11"/>
          <c:tx>
            <c:v>LoMdW Silver</c:v>
          </c:tx>
          <c:spPr>
            <a:ln w="38100" cap="rnd">
              <a:solidFill>
                <a:schemeClr val="accent2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square"/>
            <c:size val="10"/>
            <c:spPr>
              <a:solidFill>
                <a:schemeClr val="accent2">
                  <a:lumMod val="80000"/>
                  <a:lumOff val="20000"/>
                </a:schemeClr>
              </a:solidFill>
              <a:ln w="9525">
                <a:solidFill>
                  <a:schemeClr val="accent2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'Data For Plots'!$AD$10:$AD$36</c:f>
              <c:numCache>
                <c:formatCode>General</c:formatCode>
                <c:ptCount val="27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</c:numCache>
            </c:numRef>
          </c:xVal>
          <c:yVal>
            <c:numRef>
              <c:f>'Data For Plots'!$AR$10:$AR$36</c:f>
              <c:numCache>
                <c:formatCode>0.0</c:formatCode>
                <c:ptCount val="27"/>
                <c:pt idx="0">
                  <c:v>0</c:v>
                </c:pt>
                <c:pt idx="1">
                  <c:v>11.682435576807711</c:v>
                </c:pt>
                <c:pt idx="2">
                  <c:v>23.364871153615422</c:v>
                </c:pt>
                <c:pt idx="3">
                  <c:v>92.199114633274476</c:v>
                </c:pt>
                <c:pt idx="4">
                  <c:v>213.42606658623791</c:v>
                </c:pt>
                <c:pt idx="5">
                  <c:v>385.50370138360836</c:v>
                </c:pt>
                <c:pt idx="6">
                  <c:v>604.82628030441867</c:v>
                </c:pt>
                <c:pt idx="7">
                  <c:v>867.4255186365109</c:v>
                </c:pt>
                <c:pt idx="8">
                  <c:v>1169.5168648771726</c:v>
                </c:pt>
                <c:pt idx="9">
                  <c:v>1507.6604931260745</c:v>
                </c:pt>
                <c:pt idx="10">
                  <c:v>1878.7862881323267</c:v>
                </c:pt>
                <c:pt idx="11">
                  <c:v>2280.1711799628797</c:v>
                </c:pt>
                <c:pt idx="12">
                  <c:v>2709.4020213822532</c:v>
                </c:pt>
                <c:pt idx="13">
                  <c:v>3164.3367041022552</c:v>
                </c:pt>
                <c:pt idx="14">
                  <c:v>3643.0681663833479</c:v>
                </c:pt>
                <c:pt idx="15">
                  <c:v>4143.8926998257866</c:v>
                </c:pt>
                <c:pt idx="16">
                  <c:v>4665.2826634911153</c:v>
                </c:pt>
                <c:pt idx="17">
                  <c:v>5205.8632268130805</c:v>
                </c:pt>
                <c:pt idx="18">
                  <c:v>5764.392618868651</c:v>
                </c:pt>
                <c:pt idx="19">
                  <c:v>6339.7453588391527</c:v>
                </c:pt>
                <c:pt idx="20">
                  <c:v>6930.8979930235773</c:v>
                </c:pt>
                <c:pt idx="21">
                  <c:v>7536.9169294355916</c:v>
                </c:pt>
                <c:pt idx="22">
                  <c:v>8156.9480258548683</c:v>
                </c:pt>
                <c:pt idx="23">
                  <c:v>8790.2076451974917</c:v>
                </c:pt>
                <c:pt idx="24">
                  <c:v>9435.9749416015329</c:v>
                </c:pt>
                <c:pt idx="25">
                  <c:v>10093.58518193602</c:v>
                </c:pt>
                <c:pt idx="26">
                  <c:v>10762.423941471983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B1D8-41C8-B27E-32F5F9C88F26}"/>
            </c:ext>
          </c:extLst>
        </c:ser>
        <c:ser>
          <c:idx val="15"/>
          <c:order val="12"/>
          <c:tx>
            <c:v>MdWst Silver</c:v>
          </c:tx>
          <c:spPr>
            <a:ln w="38100" cap="rnd">
              <a:solidFill>
                <a:schemeClr val="accent4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square"/>
            <c:size val="10"/>
            <c:spPr>
              <a:solidFill>
                <a:schemeClr val="accent4">
                  <a:lumMod val="80000"/>
                  <a:lumOff val="20000"/>
                </a:schemeClr>
              </a:solidFill>
              <a:ln w="9525">
                <a:solidFill>
                  <a:schemeClr val="accent4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'Data For Plots'!$AD$10:$AD$19</c:f>
              <c:numCache>
                <c:formatCode>General</c:formatCode>
                <c:ptCount val="10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</c:numCache>
            </c:numRef>
          </c:xVal>
          <c:yVal>
            <c:numRef>
              <c:f>'Data For Plots'!$AS$10:$AS$19</c:f>
              <c:numCache>
                <c:formatCode>0.0</c:formatCode>
                <c:ptCount val="10"/>
                <c:pt idx="0">
                  <c:v>0</c:v>
                </c:pt>
                <c:pt idx="1">
                  <c:v>24.5909024560228</c:v>
                </c:pt>
                <c:pt idx="2">
                  <c:v>211.88663846743461</c:v>
                </c:pt>
                <c:pt idx="3">
                  <c:v>717.81834522892689</c:v>
                </c:pt>
                <c:pt idx="4">
                  <c:v>1629.6646141293509</c:v>
                </c:pt>
                <c:pt idx="5">
                  <c:v>2912.7662803574867</c:v>
                </c:pt>
                <c:pt idx="6">
                  <c:v>4405.5968827091001</c:v>
                </c:pt>
                <c:pt idx="7">
                  <c:v>5863.3080239184401</c:v>
                </c:pt>
                <c:pt idx="8">
                  <c:v>7025.3111096480234</c:v>
                </c:pt>
                <c:pt idx="9">
                  <c:v>7669.3693872424728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B1D8-41C8-B27E-32F5F9C88F26}"/>
            </c:ext>
          </c:extLst>
        </c:ser>
        <c:ser>
          <c:idx val="17"/>
          <c:order val="13"/>
          <c:tx>
            <c:v>NMtnPr Silver</c:v>
          </c:tx>
          <c:spPr>
            <a:ln w="38100" cap="rnd">
              <a:solidFill>
                <a:schemeClr val="accent6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square"/>
            <c:size val="10"/>
            <c:spPr>
              <a:solidFill>
                <a:schemeClr val="accent6">
                  <a:lumMod val="80000"/>
                  <a:lumOff val="20000"/>
                </a:schemeClr>
              </a:solidFill>
              <a:ln w="9525">
                <a:solidFill>
                  <a:schemeClr val="accent6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'Data For Plots'!$AD$10:$AD$35</c:f>
              <c:numCache>
                <c:formatCode>General</c:formatCode>
                <c:ptCount val="26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</c:numCache>
            </c:numRef>
          </c:xVal>
          <c:yVal>
            <c:numRef>
              <c:f>'Data For Plots'!$AT$10:$AT$35</c:f>
              <c:numCache>
                <c:formatCode>0.0</c:formatCode>
                <c:ptCount val="26"/>
                <c:pt idx="0">
                  <c:v>0</c:v>
                </c:pt>
                <c:pt idx="1">
                  <c:v>46.951993669916767</c:v>
                </c:pt>
                <c:pt idx="2">
                  <c:v>169.26308000075312</c:v>
                </c:pt>
                <c:pt idx="3">
                  <c:v>373.01596106344704</c:v>
                </c:pt>
                <c:pt idx="4">
                  <c:v>657.00741519683015</c:v>
                </c:pt>
                <c:pt idx="5">
                  <c:v>1017.5870905633409</c:v>
                </c:pt>
                <c:pt idx="6">
                  <c:v>1449.774023421533</c:v>
                </c:pt>
                <c:pt idx="7">
                  <c:v>1947.7949712306222</c:v>
                </c:pt>
                <c:pt idx="8">
                  <c:v>2505.3918957280607</c:v>
                </c:pt>
                <c:pt idx="9">
                  <c:v>3116.0169624260252</c:v>
                </c:pt>
                <c:pt idx="10">
                  <c:v>3772.9654165559114</c:v>
                </c:pt>
                <c:pt idx="11">
                  <c:v>4469.4710088695474</c:v>
                </c:pt>
                <c:pt idx="12">
                  <c:v>5198.7773245671897</c:v>
                </c:pt>
                <c:pt idx="13">
                  <c:v>5954.1928016802203</c:v>
                </c:pt>
                <c:pt idx="14">
                  <c:v>6729.1342513360478</c:v>
                </c:pt>
                <c:pt idx="15">
                  <c:v>7517.1619968818777</c:v>
                </c:pt>
                <c:pt idx="16">
                  <c:v>8312.0087300017967</c:v>
                </c:pt>
                <c:pt idx="17">
                  <c:v>9107.6035424370239</c:v>
                </c:pt>
                <c:pt idx="18">
                  <c:v>9898.0921754695046</c:v>
                </c:pt>
                <c:pt idx="19">
                  <c:v>10677.854249479706</c:v>
                </c:pt>
                <c:pt idx="20">
                  <c:v>11441.518042637304</c:v>
                </c:pt>
                <c:pt idx="21">
                  <c:v>12183.973251103813</c:v>
                </c:pt>
                <c:pt idx="22">
                  <c:v>12900.382064388177</c:v>
                </c:pt>
                <c:pt idx="23">
                  <c:v>13586.188816800408</c:v>
                </c:pt>
                <c:pt idx="24">
                  <c:v>14237.128421500493</c:v>
                </c:pt>
                <c:pt idx="25">
                  <c:v>14849.233752211143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B1D8-41C8-B27E-32F5F9C88F26}"/>
            </c:ext>
          </c:extLst>
        </c:ser>
        <c:ser>
          <c:idx val="19"/>
          <c:order val="14"/>
          <c:tx>
            <c:v>NoEast Silver</c:v>
          </c:tx>
          <c:spPr>
            <a:ln w="38100" cap="rnd">
              <a:solidFill>
                <a:srgbClr val="7030A0"/>
              </a:solidFill>
              <a:round/>
            </a:ln>
            <a:effectLst/>
          </c:spPr>
          <c:marker>
            <c:symbol val="square"/>
            <c:size val="10"/>
            <c:spPr>
              <a:solidFill>
                <a:srgbClr val="7030A0"/>
              </a:solidFill>
              <a:ln w="9525">
                <a:solidFill>
                  <a:srgbClr val="7030A0"/>
                </a:solidFill>
              </a:ln>
              <a:effectLst/>
            </c:spPr>
          </c:marker>
          <c:xVal>
            <c:numRef>
              <c:f>'Data For Plots'!$AD$10:$AD$40</c:f>
              <c:numCache>
                <c:formatCode>General</c:formatCode>
                <c:ptCount val="31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</c:numCache>
            </c:numRef>
          </c:xVal>
          <c:yVal>
            <c:numRef>
              <c:f>'Data For Plots'!$AU$10:$AU$40</c:f>
              <c:numCache>
                <c:formatCode>0.0</c:formatCode>
                <c:ptCount val="31"/>
                <c:pt idx="0">
                  <c:v>0</c:v>
                </c:pt>
                <c:pt idx="1">
                  <c:v>22.038326384177864</c:v>
                </c:pt>
                <c:pt idx="2">
                  <c:v>90.481291353108389</c:v>
                </c:pt>
                <c:pt idx="3">
                  <c:v>171.19480665087067</c:v>
                </c:pt>
                <c:pt idx="4">
                  <c:v>254.41668166458342</c:v>
                </c:pt>
                <c:pt idx="5">
                  <c:v>337.1503182989178</c:v>
                </c:pt>
                <c:pt idx="6">
                  <c:v>418.31767803289478</c:v>
                </c:pt>
                <c:pt idx="7">
                  <c:v>497.52954759571526</c:v>
                </c:pt>
                <c:pt idx="8">
                  <c:v>574.67841108539335</c:v>
                </c:pt>
                <c:pt idx="9">
                  <c:v>649.77982966938202</c:v>
                </c:pt>
                <c:pt idx="10">
                  <c:v>722.90378528728581</c:v>
                </c:pt>
                <c:pt idx="11">
                  <c:v>794.14285669337119</c:v>
                </c:pt>
                <c:pt idx="12">
                  <c:v>863.59685483875876</c:v>
                </c:pt>
                <c:pt idx="13">
                  <c:v>931.36529507568889</c:v>
                </c:pt>
                <c:pt idx="14">
                  <c:v>997.54377354055555</c:v>
                </c:pt>
                <c:pt idx="15">
                  <c:v>1062.2223477165282</c:v>
                </c:pt>
                <c:pt idx="16">
                  <c:v>1125.4849614736922</c:v>
                </c:pt>
                <c:pt idx="17">
                  <c:v>1187.4094132221228</c:v>
                </c:pt>
                <c:pt idx="18">
                  <c:v>1248.0675988667272</c:v>
                </c:pt>
                <c:pt idx="19">
                  <c:v>1307.5258838541658</c:v>
                </c:pt>
                <c:pt idx="20">
                  <c:v>1365.845524857461</c:v>
                </c:pt>
                <c:pt idx="21">
                  <c:v>1423.0830981861841</c:v>
                </c:pt>
                <c:pt idx="22">
                  <c:v>1479.2909124471007</c:v>
                </c:pt>
                <c:pt idx="23">
                  <c:v>1534.5173944894013</c:v>
                </c:pt>
                <c:pt idx="24">
                  <c:v>1588.807444140059</c:v>
                </c:pt>
                <c:pt idx="25">
                  <c:v>1642.2027568259368</c:v>
                </c:pt>
                <c:pt idx="26">
                  <c:v>1694.7421151101066</c:v>
                </c:pt>
                <c:pt idx="27">
                  <c:v>1746.4616511411143</c:v>
                </c:pt>
                <c:pt idx="28">
                  <c:v>1797.395082433618</c:v>
                </c:pt>
                <c:pt idx="29">
                  <c:v>1847.5739235055119</c:v>
                </c:pt>
                <c:pt idx="30">
                  <c:v>1897.0276758321472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E-B1D8-41C8-B27E-32F5F9C88F26}"/>
            </c:ext>
          </c:extLst>
        </c:ser>
        <c:ser>
          <c:idx val="21"/>
          <c:order val="15"/>
          <c:tx>
            <c:v>Piedmnt Silver</c:v>
          </c:tx>
          <c:spPr>
            <a:ln w="38100" cap="rnd">
              <a:solidFill>
                <a:schemeClr val="accent4">
                  <a:lumMod val="80000"/>
                </a:schemeClr>
              </a:solidFill>
              <a:round/>
            </a:ln>
            <a:effectLst/>
          </c:spPr>
          <c:marker>
            <c:symbol val="square"/>
            <c:size val="10"/>
            <c:spPr>
              <a:solidFill>
                <a:schemeClr val="accent4">
                  <a:lumMod val="80000"/>
                </a:schemeClr>
              </a:solidFill>
              <a:ln w="9525">
                <a:solidFill>
                  <a:schemeClr val="accent4">
                    <a:lumMod val="80000"/>
                  </a:schemeClr>
                </a:solidFill>
              </a:ln>
              <a:effectLst/>
            </c:spPr>
          </c:marker>
          <c:xVal>
            <c:numRef>
              <c:f>'Data For Plots'!$AD$10:$AD$21</c:f>
              <c:numCache>
                <c:formatCode>General</c:formatCode>
                <c:ptCount val="12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</c:numCache>
            </c:numRef>
          </c:xVal>
          <c:yVal>
            <c:numRef>
              <c:f>'Data For Plots'!$AV$10:$AV$21</c:f>
              <c:numCache>
                <c:formatCode>0.0</c:formatCode>
                <c:ptCount val="12"/>
                <c:pt idx="0">
                  <c:v>0</c:v>
                </c:pt>
                <c:pt idx="1">
                  <c:v>41.584437009668186</c:v>
                </c:pt>
                <c:pt idx="2">
                  <c:v>189.14853993171275</c:v>
                </c:pt>
                <c:pt idx="3">
                  <c:v>479.51902249278794</c:v>
                </c:pt>
                <c:pt idx="4">
                  <c:v>937.03791401980777</c:v>
                </c:pt>
                <c:pt idx="5">
                  <c:v>1577.8301371019477</c:v>
                </c:pt>
                <c:pt idx="6">
                  <c:v>2411.4784704452177</c:v>
                </c:pt>
                <c:pt idx="7">
                  <c:v>3441.8913580048807</c:v>
                </c:pt>
                <c:pt idx="8">
                  <c:v>4667.7792449213339</c:v>
                </c:pt>
                <c:pt idx="9">
                  <c:v>6082.9000835154166</c:v>
                </c:pt>
                <c:pt idx="10">
                  <c:v>7676.145400128803</c:v>
                </c:pt>
                <c:pt idx="11">
                  <c:v>9431.4989407717094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F-B1D8-41C8-B27E-32F5F9C88F26}"/>
            </c:ext>
          </c:extLst>
        </c:ser>
        <c:ser>
          <c:idx val="23"/>
          <c:order val="16"/>
          <c:tx>
            <c:v>TpintW Silver</c:v>
          </c:tx>
          <c:spPr>
            <a:ln w="38100" cap="rnd">
              <a:solidFill>
                <a:schemeClr val="accent6">
                  <a:lumMod val="80000"/>
                </a:schemeClr>
              </a:solidFill>
              <a:round/>
            </a:ln>
            <a:effectLst/>
          </c:spPr>
          <c:marker>
            <c:symbol val="square"/>
            <c:size val="10"/>
            <c:spPr>
              <a:solidFill>
                <a:srgbClr val="00B0F0"/>
              </a:solidFill>
              <a:ln w="9525">
                <a:solidFill>
                  <a:schemeClr val="accent6">
                    <a:lumMod val="80000"/>
                  </a:schemeClr>
                </a:solidFill>
              </a:ln>
              <a:effectLst/>
            </c:spPr>
          </c:marker>
          <c:xVal>
            <c:numRef>
              <c:f>'Data For Plots'!$AD$10:$AD$32</c:f>
              <c:numCache>
                <c:formatCode>General</c:formatCode>
                <c:ptCount val="23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</c:numCache>
            </c:numRef>
          </c:xVal>
          <c:yVal>
            <c:numRef>
              <c:f>'Data For Plots'!$AW$10:$AW$32</c:f>
              <c:numCache>
                <c:formatCode>0.0</c:formatCode>
                <c:ptCount val="23"/>
                <c:pt idx="0">
                  <c:v>0</c:v>
                </c:pt>
                <c:pt idx="1">
                  <c:v>31.032487145904437</c:v>
                </c:pt>
                <c:pt idx="2">
                  <c:v>91.461382289371741</c:v>
                </c:pt>
                <c:pt idx="3">
                  <c:v>201.77631696229966</c:v>
                </c:pt>
                <c:pt idx="4">
                  <c:v>377.57630308099579</c:v>
                </c:pt>
                <c:pt idx="5">
                  <c:v>633.29611452453764</c:v>
                </c:pt>
                <c:pt idx="6">
                  <c:v>980.82416726402607</c:v>
                </c:pt>
                <c:pt idx="7">
                  <c:v>1428.2810759435556</c:v>
                </c:pt>
                <c:pt idx="8">
                  <c:v>1979.052298349118</c:v>
                </c:pt>
                <c:pt idx="9">
                  <c:v>2631.1426895594782</c:v>
                </c:pt>
                <c:pt idx="10">
                  <c:v>3376.8923349955494</c:v>
                </c:pt>
                <c:pt idx="11">
                  <c:v>4203.0631556522576</c:v>
                </c:pt>
                <c:pt idx="12">
                  <c:v>5091.2760275834498</c:v>
                </c:pt>
                <c:pt idx="13">
                  <c:v>6018.7502506274659</c:v>
                </c:pt>
                <c:pt idx="14">
                  <c:v>6959.273093314263</c:v>
                </c:pt>
                <c:pt idx="15">
                  <c:v>7884.3090684401568</c:v>
                </c:pt>
                <c:pt idx="16">
                  <c:v>8764.1490670817366</c:v>
                </c:pt>
                <c:pt idx="17">
                  <c:v>9569.0011622391285</c:v>
                </c:pt>
                <c:pt idx="18">
                  <c:v>10269.940298492093</c:v>
                </c:pt>
                <c:pt idx="19">
                  <c:v>10839.664997337146</c:v>
                </c:pt>
                <c:pt idx="20">
                  <c:v>11253.055815220621</c:v>
                </c:pt>
                <c:pt idx="21">
                  <c:v>11487.590072554069</c:v>
                </c:pt>
                <c:pt idx="22">
                  <c:v>11523.734013077184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0-B1D8-41C8-B27E-32F5F9C88F26}"/>
            </c:ext>
          </c:extLst>
        </c:ser>
        <c:ser>
          <c:idx val="25"/>
          <c:order val="17"/>
          <c:tx>
            <c:v>LoMidW Sugar</c:v>
          </c:tx>
          <c:spPr>
            <a:ln w="38100" cap="rnd">
              <a:solidFill>
                <a:schemeClr val="accent2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x"/>
            <c:size val="10"/>
            <c:spPr>
              <a:noFill/>
              <a:ln w="38100">
                <a:solidFill>
                  <a:schemeClr val="accent2">
                    <a:lumMod val="60000"/>
                    <a:lumOff val="40000"/>
                  </a:schemeClr>
                </a:solidFill>
              </a:ln>
              <a:effectLst/>
            </c:spPr>
          </c:marker>
          <c:xVal>
            <c:numRef>
              <c:f>'Data For Plots'!$AD$10:$AD$40</c:f>
              <c:numCache>
                <c:formatCode>General</c:formatCode>
                <c:ptCount val="31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</c:numCache>
            </c:numRef>
          </c:xVal>
          <c:yVal>
            <c:numRef>
              <c:f>'Data For Plots'!$AY$10:$AY$40</c:f>
              <c:numCache>
                <c:formatCode>0.0</c:formatCode>
                <c:ptCount val="31"/>
                <c:pt idx="0">
                  <c:v>0</c:v>
                </c:pt>
                <c:pt idx="1">
                  <c:v>4.87046293560587</c:v>
                </c:pt>
                <c:pt idx="2">
                  <c:v>42.2777443034296</c:v>
                </c:pt>
                <c:pt idx="3">
                  <c:v>116.8215021320577</c:v>
                </c:pt>
                <c:pt idx="4">
                  <c:v>221.61111833336255</c:v>
                </c:pt>
                <c:pt idx="5">
                  <c:v>350.1930591849964</c:v>
                </c:pt>
                <c:pt idx="6">
                  <c:v>497.55167435563169</c:v>
                </c:pt>
                <c:pt idx="7">
                  <c:v>659.86265257366438</c:v>
                </c:pt>
                <c:pt idx="8">
                  <c:v>834.18264300968781</c:v>
                </c:pt>
                <c:pt idx="9">
                  <c:v>1018.2118746600532</c:v>
                </c:pt>
                <c:pt idx="10">
                  <c:v>1210.1256769328977</c:v>
                </c:pt>
                <c:pt idx="11">
                  <c:v>1408.455759546433</c:v>
                </c:pt>
                <c:pt idx="12">
                  <c:v>1612.0056420776873</c:v>
                </c:pt>
                <c:pt idx="13">
                  <c:v>1819.7894389310406</c:v>
                </c:pt>
                <c:pt idx="14">
                  <c:v>2030.9867949206885</c:v>
                </c:pt>
                <c:pt idx="15">
                  <c:v>2244.9091655817806</c:v>
                </c:pt>
                <c:pt idx="16">
                  <c:v>2460.9742005602111</c:v>
                </c:pt>
                <c:pt idx="17">
                  <c:v>2678.6860099707023</c:v>
                </c:pt>
                <c:pt idx="18">
                  <c:v>2897.6197682469751</c:v>
                </c:pt>
                <c:pt idx="19">
                  <c:v>3117.4095621740776</c:v>
                </c:pt>
                <c:pt idx="20">
                  <c:v>3337.7386976874955</c:v>
                </c:pt>
                <c:pt idx="21">
                  <c:v>3558.331893006768</c:v>
                </c:pt>
                <c:pt idx="22">
                  <c:v>3778.9489352499845</c:v>
                </c:pt>
                <c:pt idx="23">
                  <c:v>3999.3794842439866</c:v>
                </c:pt>
                <c:pt idx="24">
                  <c:v>4219.438784201523</c:v>
                </c:pt>
                <c:pt idx="25">
                  <c:v>4438.9641002124763</c:v>
                </c:pt>
                <c:pt idx="26">
                  <c:v>4657.8117381380544</c:v>
                </c:pt>
                <c:pt idx="27">
                  <c:v>4875.8545376485581</c:v>
                </c:pt>
                <c:pt idx="28">
                  <c:v>5092.9797516898843</c:v>
                </c:pt>
                <c:pt idx="29">
                  <c:v>5309.0872436306627</c:v>
                </c:pt>
                <c:pt idx="30">
                  <c:v>5524.0879471746821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1-B1D8-41C8-B27E-32F5F9C88F26}"/>
            </c:ext>
          </c:extLst>
        </c:ser>
        <c:ser>
          <c:idx val="27"/>
          <c:order val="18"/>
          <c:tx>
            <c:v>MidWst Sugar</c:v>
          </c:tx>
          <c:spPr>
            <a:ln w="38100" cap="rnd">
              <a:solidFill>
                <a:schemeClr val="accent4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x"/>
            <c:size val="10"/>
            <c:spPr>
              <a:noFill/>
              <a:ln w="38100">
                <a:solidFill>
                  <a:schemeClr val="accent4">
                    <a:lumMod val="60000"/>
                    <a:lumOff val="40000"/>
                  </a:schemeClr>
                </a:solidFill>
              </a:ln>
              <a:effectLst/>
            </c:spPr>
          </c:marker>
          <c:xVal>
            <c:numRef>
              <c:f>'Data For Plots'!$AD$10:$AD$20</c:f>
              <c:numCache>
                <c:formatCode>General</c:formatCode>
                <c:ptCount val="11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</c:numCache>
            </c:numRef>
          </c:xVal>
          <c:yVal>
            <c:numRef>
              <c:f>'Data For Plots'!$AZ$10:$AZ$20</c:f>
              <c:numCache>
                <c:formatCode>0.0</c:formatCode>
                <c:ptCount val="11"/>
                <c:pt idx="0">
                  <c:v>0</c:v>
                </c:pt>
                <c:pt idx="1">
                  <c:v>28.685060703380419</c:v>
                </c:pt>
                <c:pt idx="2">
                  <c:v>118.45304995250171</c:v>
                </c:pt>
                <c:pt idx="3">
                  <c:v>296.74808274100531</c:v>
                </c:pt>
                <c:pt idx="4">
                  <c:v>578.20512490754822</c:v>
                </c:pt>
                <c:pt idx="5">
                  <c:v>966.9865621200197</c:v>
                </c:pt>
                <c:pt idx="6">
                  <c:v>1460.3736233487002</c:v>
                </c:pt>
                <c:pt idx="7">
                  <c:v>2051.3966525605406</c:v>
                </c:pt>
                <c:pt idx="8">
                  <c:v>2727.0758492662731</c:v>
                </c:pt>
                <c:pt idx="9">
                  <c:v>3461.5573523373514</c:v>
                </c:pt>
                <c:pt idx="10">
                  <c:v>4207.510809511934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2-B1D8-41C8-B27E-32F5F9C88F26}"/>
            </c:ext>
          </c:extLst>
        </c:ser>
        <c:ser>
          <c:idx val="12"/>
          <c:order val="19"/>
          <c:tx>
            <c:v>NMtnPr Sugar</c:v>
          </c:tx>
          <c:spPr>
            <a:ln w="19050" cap="rnd">
              <a:solidFill>
                <a:schemeClr val="accent1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square"/>
            <c:size val="10"/>
            <c:spPr>
              <a:solidFill>
                <a:schemeClr val="accent1">
                  <a:lumMod val="80000"/>
                  <a:lumOff val="20000"/>
                </a:schemeClr>
              </a:solidFill>
              <a:ln w="9525">
                <a:solidFill>
                  <a:schemeClr val="accent1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'Data For Plots'!$AD$10:$AD$25</c:f>
              <c:numCache>
                <c:formatCode>General</c:formatCode>
                <c:ptCount val="16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</c:numCache>
            </c:numRef>
          </c:xVal>
          <c:yVal>
            <c:numRef>
              <c:f>'Data For Plots'!$BA$10:$BA$25</c:f>
              <c:numCache>
                <c:formatCode>0.0</c:formatCode>
                <c:ptCount val="16"/>
                <c:pt idx="0">
                  <c:v>0</c:v>
                </c:pt>
                <c:pt idx="1">
                  <c:v>16.637603605594961</c:v>
                </c:pt>
                <c:pt idx="2">
                  <c:v>57.070527766770532</c:v>
                </c:pt>
                <c:pt idx="3">
                  <c:v>125.78472922174593</c:v>
                </c:pt>
                <c:pt idx="4">
                  <c:v>224.98875258174309</c:v>
                </c:pt>
                <c:pt idx="5">
                  <c:v>356.29756217294351</c:v>
                </c:pt>
                <c:pt idx="6">
                  <c:v>520.98550100497789</c:v>
                </c:pt>
                <c:pt idx="7">
                  <c:v>720.10515640462563</c:v>
                </c:pt>
                <c:pt idx="8">
                  <c:v>954.55305746925228</c:v>
                </c:pt>
                <c:pt idx="9">
                  <c:v>1225.1098892106756</c:v>
                </c:pt>
                <c:pt idx="10">
                  <c:v>1532.4669207555221</c:v>
                </c:pt>
                <c:pt idx="11">
                  <c:v>1877.2443118293484</c:v>
                </c:pt>
                <c:pt idx="12">
                  <c:v>2260.0043195263816</c:v>
                </c:pt>
                <c:pt idx="13">
                  <c:v>2681.2611398863401</c:v>
                </c:pt>
                <c:pt idx="14">
                  <c:v>3141.4884385404603</c:v>
                </c:pt>
                <c:pt idx="15">
                  <c:v>3641.1252415617646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3-B1D8-41C8-B27E-32F5F9C88F26}"/>
            </c:ext>
          </c:extLst>
        </c:ser>
        <c:ser>
          <c:idx val="29"/>
          <c:order val="20"/>
          <c:tx>
            <c:v>NoEast Sugar</c:v>
          </c:tx>
          <c:spPr>
            <a:ln w="38100" cap="rnd">
              <a:solidFill>
                <a:schemeClr val="accent6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star"/>
            <c:size val="10"/>
            <c:spPr>
              <a:noFill/>
              <a:ln w="38100">
                <a:solidFill>
                  <a:schemeClr val="accent6">
                    <a:lumMod val="60000"/>
                    <a:lumOff val="40000"/>
                  </a:schemeClr>
                </a:solidFill>
              </a:ln>
              <a:effectLst/>
            </c:spPr>
          </c:marker>
          <c:xVal>
            <c:numRef>
              <c:f>'Data For Plots'!$AD$10:$AD$34</c:f>
              <c:numCache>
                <c:formatCode>General</c:formatCode>
                <c:ptCount val="25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</c:numCache>
            </c:numRef>
          </c:xVal>
          <c:yVal>
            <c:numRef>
              <c:f>'Data For Plots'!$BB$10:$BB$34</c:f>
              <c:numCache>
                <c:formatCode>0.0</c:formatCode>
                <c:ptCount val="25"/>
                <c:pt idx="0">
                  <c:v>0</c:v>
                </c:pt>
                <c:pt idx="1">
                  <c:v>10.833250084763254</c:v>
                </c:pt>
                <c:pt idx="2">
                  <c:v>33.616378290908933</c:v>
                </c:pt>
                <c:pt idx="3">
                  <c:v>72.427622412341549</c:v>
                </c:pt>
                <c:pt idx="4">
                  <c:v>129.95798131054525</c:v>
                </c:pt>
                <c:pt idx="5">
                  <c:v>208.66860126358523</c:v>
                </c:pt>
                <c:pt idx="6">
                  <c:v>310.8454337033379</c:v>
                </c:pt>
                <c:pt idx="7">
                  <c:v>438.63519671387297</c:v>
                </c:pt>
                <c:pt idx="8">
                  <c:v>594.0704730095913</c:v>
                </c:pt>
                <c:pt idx="9">
                  <c:v>779.08802983922487</c:v>
                </c:pt>
                <c:pt idx="10">
                  <c:v>995.54266981223532</c:v>
                </c:pt>
                <c:pt idx="11">
                  <c:v>1245.2180028577443</c:v>
                </c:pt>
                <c:pt idx="12">
                  <c:v>1529.8350200241939</c:v>
                </c:pt>
                <c:pt idx="13">
                  <c:v>1851.0590508353471</c:v>
                </c:pt>
                <c:pt idx="14">
                  <c:v>2210.5055020534037</c:v>
                </c:pt>
                <c:pt idx="15">
                  <c:v>2609.7446580989536</c:v>
                </c:pt>
                <c:pt idx="16">
                  <c:v>3050.3057455978956</c:v>
                </c:pt>
                <c:pt idx="17">
                  <c:v>3533.6804115772602</c:v>
                </c:pt>
                <c:pt idx="18">
                  <c:v>4061.3257278699443</c:v>
                </c:pt>
                <c:pt idx="19">
                  <c:v>4634.6668079110559</c:v>
                </c:pt>
                <c:pt idx="20">
                  <c:v>5255.0991029125198</c:v>
                </c:pt>
                <c:pt idx="21">
                  <c:v>5923.9904301881206</c:v>
                </c:pt>
                <c:pt idx="22">
                  <c:v>6642.6827757088377</c:v>
                </c:pt>
                <c:pt idx="23">
                  <c:v>7412.4939048121396</c:v>
                </c:pt>
                <c:pt idx="24">
                  <c:v>8234.71880868679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4-B1D8-41C8-B27E-32F5F9C88F26}"/>
            </c:ext>
          </c:extLst>
        </c:ser>
        <c:ser>
          <c:idx val="31"/>
          <c:order val="21"/>
          <c:tx>
            <c:v>PacNW Sugar</c:v>
          </c:tx>
          <c:spPr>
            <a:ln w="38100" cap="rnd">
              <a:solidFill>
                <a:schemeClr val="accent2">
                  <a:lumMod val="50000"/>
                </a:schemeClr>
              </a:solidFill>
              <a:round/>
            </a:ln>
            <a:effectLst/>
          </c:spPr>
          <c:marker>
            <c:symbol val="x"/>
            <c:size val="10"/>
            <c:spPr>
              <a:noFill/>
              <a:ln w="9525">
                <a:solidFill>
                  <a:schemeClr val="accent2">
                    <a:lumMod val="50000"/>
                  </a:schemeClr>
                </a:solidFill>
              </a:ln>
              <a:effectLst/>
            </c:spPr>
          </c:marker>
          <c:xVal>
            <c:numRef>
              <c:f>'Data For Plots'!$AD$10:$AD$25</c:f>
              <c:numCache>
                <c:formatCode>General</c:formatCode>
                <c:ptCount val="16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</c:numCache>
            </c:numRef>
          </c:xVal>
          <c:yVal>
            <c:numRef>
              <c:f>'Data For Plots'!$BC$10:$BC$25</c:f>
              <c:numCache>
                <c:formatCode>0.0</c:formatCode>
                <c:ptCount val="16"/>
                <c:pt idx="0">
                  <c:v>0</c:v>
                </c:pt>
                <c:pt idx="1">
                  <c:v>31.353470179172504</c:v>
                </c:pt>
                <c:pt idx="2">
                  <c:v>142.09816129126173</c:v>
                </c:pt>
                <c:pt idx="3">
                  <c:v>353.77838069715011</c:v>
                </c:pt>
                <c:pt idx="4">
                  <c:v>670.85306407183452</c:v>
                </c:pt>
                <c:pt idx="5">
                  <c:v>1086.7165525105406</c:v>
                </c:pt>
                <c:pt idx="6">
                  <c:v>1588.0321993390455</c:v>
                </c:pt>
                <c:pt idx="7">
                  <c:v>2157.7759118012023</c:v>
                </c:pt>
                <c:pt idx="8">
                  <c:v>2776.4316615456023</c:v>
                </c:pt>
                <c:pt idx="9">
                  <c:v>3421.2686987364141</c:v>
                </c:pt>
                <c:pt idx="10">
                  <c:v>4064.4165054781283</c:v>
                </c:pt>
                <c:pt idx="11">
                  <c:v>4671.1001550614901</c:v>
                </c:pt>
                <c:pt idx="12">
                  <c:v>5199.5496968182024</c:v>
                </c:pt>
                <c:pt idx="13">
                  <c:v>5603.6357609323559</c:v>
                </c:pt>
                <c:pt idx="14">
                  <c:v>5838.3770287502693</c:v>
                </c:pt>
                <c:pt idx="15">
                  <c:v>5867.425198215511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5-B1D8-41C8-B27E-32F5F9C88F26}"/>
            </c:ext>
          </c:extLst>
        </c:ser>
        <c:ser>
          <c:idx val="33"/>
          <c:order val="22"/>
          <c:tx>
            <c:v>TpintW Sugar</c:v>
          </c:tx>
          <c:spPr>
            <a:ln w="38100" cap="rnd">
              <a:solidFill>
                <a:schemeClr val="accent4">
                  <a:lumMod val="50000"/>
                </a:schemeClr>
              </a:solidFill>
              <a:round/>
            </a:ln>
            <a:effectLst/>
          </c:spPr>
          <c:marker>
            <c:symbol val="x"/>
            <c:size val="10"/>
            <c:spPr>
              <a:solidFill>
                <a:srgbClr val="FF0000"/>
              </a:solidFill>
              <a:ln w="38100">
                <a:solidFill>
                  <a:schemeClr val="accent4">
                    <a:lumMod val="50000"/>
                  </a:schemeClr>
                </a:solidFill>
              </a:ln>
              <a:effectLst/>
            </c:spPr>
          </c:marker>
          <c:xVal>
            <c:numRef>
              <c:f>'Data For Plots'!$AD$10:$AD$27</c:f>
              <c:numCache>
                <c:formatCode>General</c:formatCode>
                <c:ptCount val="18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</c:numCache>
            </c:numRef>
          </c:xVal>
          <c:yVal>
            <c:numRef>
              <c:f>'Data For Plots'!$BD$10:$BD$27</c:f>
              <c:numCache>
                <c:formatCode>0.0</c:formatCode>
                <c:ptCount val="18"/>
                <c:pt idx="0">
                  <c:v>0</c:v>
                </c:pt>
                <c:pt idx="1">
                  <c:v>15.271619005784673</c:v>
                </c:pt>
                <c:pt idx="2">
                  <c:v>44.937014720099832</c:v>
                </c:pt>
                <c:pt idx="3">
                  <c:v>101.77815502644953</c:v>
                </c:pt>
                <c:pt idx="4">
                  <c:v>196.22681049373531</c:v>
                </c:pt>
                <c:pt idx="5">
                  <c:v>338.04271137488058</c:v>
                </c:pt>
                <c:pt idx="6">
                  <c:v>534.90326806086443</c:v>
                </c:pt>
                <c:pt idx="7">
                  <c:v>791.03760019888989</c:v>
                </c:pt>
                <c:pt idx="8">
                  <c:v>1106.0358641556136</c:v>
                </c:pt>
                <c:pt idx="9">
                  <c:v>1473.9528734729643</c:v>
                </c:pt>
                <c:pt idx="10">
                  <c:v>1882.809912089034</c:v>
                </c:pt>
                <c:pt idx="11">
                  <c:v>2314.580432291687</c:v>
                </c:pt>
                <c:pt idx="12">
                  <c:v>2745.7238786713865</c:v>
                </c:pt>
                <c:pt idx="13">
                  <c:v>3148.3068932378001</c:v>
                </c:pt>
                <c:pt idx="14">
                  <c:v>3491.7221382989328</c:v>
                </c:pt>
                <c:pt idx="15">
                  <c:v>3744.9811518201668</c:v>
                </c:pt>
                <c:pt idx="16">
                  <c:v>3879.5178589685465</c:v>
                </c:pt>
                <c:pt idx="17">
                  <c:v>3872.3918297479986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6-B1D8-41C8-B27E-32F5F9C88F26}"/>
            </c:ext>
          </c:extLst>
        </c:ser>
        <c:ser>
          <c:idx val="8"/>
          <c:order val="23"/>
          <c:spPr>
            <a:ln w="19050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'Data For Plots'!$A$10:$A$21</c:f>
              <c:numCache>
                <c:formatCode>General</c:formatCode>
                <c:ptCount val="12"/>
                <c:pt idx="0" formatCode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</c:numCache>
            </c:numRef>
          </c:xVal>
          <c:yVal>
            <c:numRef>
              <c:f>'Data For Plots'!$A$10:$A$25</c:f>
              <c:numCache>
                <c:formatCode>General</c:formatCode>
                <c:ptCount val="16"/>
                <c:pt idx="0" formatCode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7-B1D8-41C8-B27E-32F5F9C88F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4865087"/>
        <c:axId val="894865503"/>
      </c:scatterChart>
      <c:valAx>
        <c:axId val="89486508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800"/>
                  <a:t>Age (Years)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4865503"/>
        <c:crosses val="autoZero"/>
        <c:crossBetween val="midCat"/>
      </c:valAx>
      <c:valAx>
        <c:axId val="89486550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800"/>
                  <a:t>Tree</a:t>
                </a:r>
                <a:r>
                  <a:rPr lang="en-US" sz="1800" baseline="0"/>
                  <a:t> Above Ground</a:t>
                </a:r>
                <a:r>
                  <a:rPr lang="en-US" sz="1800"/>
                  <a:t> Mass at Age (kg)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486508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egendEntry>
        <c:idx val="23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v>LoMdW Norway</c:v>
          </c:tx>
          <c:spPr>
            <a:ln w="635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'Data For Plots'!$BF$12:$BF$21</c:f>
              <c:numCache>
                <c:formatCode>General</c:formatCode>
                <c:ptCount val="10"/>
                <c:pt idx="0">
                  <c:v>10</c:v>
                </c:pt>
                <c:pt idx="1">
                  <c:v>15</c:v>
                </c:pt>
                <c:pt idx="2">
                  <c:v>20</c:v>
                </c:pt>
                <c:pt idx="3">
                  <c:v>25</c:v>
                </c:pt>
                <c:pt idx="4">
                  <c:v>30</c:v>
                </c:pt>
                <c:pt idx="5">
                  <c:v>35</c:v>
                </c:pt>
                <c:pt idx="6">
                  <c:v>40</c:v>
                </c:pt>
                <c:pt idx="7">
                  <c:v>45</c:v>
                </c:pt>
                <c:pt idx="8">
                  <c:v>50</c:v>
                </c:pt>
                <c:pt idx="9">
                  <c:v>55</c:v>
                </c:pt>
              </c:numCache>
            </c:numRef>
          </c:xVal>
          <c:yVal>
            <c:numRef>
              <c:f>'Data For Plots'!$BG$12:$BG$21</c:f>
              <c:numCache>
                <c:formatCode>0.0</c:formatCode>
                <c:ptCount val="10"/>
                <c:pt idx="0">
                  <c:v>21.040463377114051</c:v>
                </c:pt>
                <c:pt idx="1">
                  <c:v>23.301262048928713</c:v>
                </c:pt>
                <c:pt idx="2">
                  <c:v>27.069607234305415</c:v>
                </c:pt>
                <c:pt idx="3">
                  <c:v>30.20064590499496</c:v>
                </c:pt>
                <c:pt idx="4">
                  <c:v>32.63711018708122</c:v>
                </c:pt>
                <c:pt idx="5">
                  <c:v>34.615820118649943</c:v>
                </c:pt>
                <c:pt idx="6">
                  <c:v>36.347522036515713</c:v>
                </c:pt>
                <c:pt idx="7">
                  <c:v>37.982611933746782</c:v>
                </c:pt>
                <c:pt idx="8">
                  <c:v>39.624080350358952</c:v>
                </c:pt>
                <c:pt idx="9">
                  <c:v>41.342964068572385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712-47C2-88D4-31990C78CC5F}"/>
            </c:ext>
          </c:extLst>
        </c:ser>
        <c:ser>
          <c:idx val="1"/>
          <c:order val="1"/>
          <c:tx>
            <c:v>MdWst Norway</c:v>
          </c:tx>
          <c:spPr>
            <a:ln w="635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'Data For Plots'!$BF$11:$BF$16</c:f>
              <c:numCache>
                <c:formatCode>General</c:formatCode>
                <c:ptCount val="6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</c:numCache>
            </c:numRef>
          </c:xVal>
          <c:yVal>
            <c:numRef>
              <c:f>'Data For Plots'!$BH$11:$BH$16</c:f>
              <c:numCache>
                <c:formatCode>0.0</c:formatCode>
                <c:ptCount val="6"/>
                <c:pt idx="0">
                  <c:v>1.4753311629944352</c:v>
                </c:pt>
                <c:pt idx="1">
                  <c:v>5.646534378528802</c:v>
                </c:pt>
                <c:pt idx="2">
                  <c:v>7.3469165677853567</c:v>
                </c:pt>
                <c:pt idx="3">
                  <c:v>10.167980773182784</c:v>
                </c:pt>
                <c:pt idx="4">
                  <c:v>13.17328700294714</c:v>
                </c:pt>
                <c:pt idx="5">
                  <c:v>15.969232426713583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712-47C2-88D4-31990C78CC5F}"/>
            </c:ext>
          </c:extLst>
        </c:ser>
        <c:ser>
          <c:idx val="2"/>
          <c:order val="2"/>
          <c:tx>
            <c:v>NMtntPr Norway</c:v>
          </c:tx>
          <c:spPr>
            <a:ln w="635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'Data For Plots'!$BF$11:$BF$38</c:f>
              <c:numCache>
                <c:formatCode>General</c:formatCode>
                <c:ptCount val="2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</c:numCache>
            </c:numRef>
          </c:xVal>
          <c:yVal>
            <c:numRef>
              <c:f>'Data For Plots'!$BI$11:$BI$40</c:f>
              <c:numCache>
                <c:formatCode>0.0</c:formatCode>
                <c:ptCount val="30"/>
                <c:pt idx="0">
                  <c:v>11.972371620533037</c:v>
                </c:pt>
                <c:pt idx="1">
                  <c:v>17.806964667597974</c:v>
                </c:pt>
                <c:pt idx="2">
                  <c:v>21.849642425326596</c:v>
                </c:pt>
                <c:pt idx="3">
                  <c:v>25.074629300904611</c:v>
                </c:pt>
                <c:pt idx="4">
                  <c:v>27.859554129485719</c:v>
                </c:pt>
                <c:pt idx="5">
                  <c:v>30.370764500859952</c:v>
                </c:pt>
                <c:pt idx="6">
                  <c:v>32.693070880439592</c:v>
                </c:pt>
                <c:pt idx="7">
                  <c:v>34.874764204503805</c:v>
                </c:pt>
                <c:pt idx="8">
                  <c:v>36.945784745601436</c:v>
                </c:pt>
                <c:pt idx="9">
                  <c:v>38.926010604129537</c:v>
                </c:pt>
                <c:pt idx="10">
                  <c:v>40.829415153050896</c:v>
                </c:pt>
                <c:pt idx="11">
                  <c:v>42.66631368208126</c:v>
                </c:pt>
                <c:pt idx="12">
                  <c:v>44.444652200071317</c:v>
                </c:pt>
                <c:pt idx="13">
                  <c:v>46.170783805381248</c:v>
                </c:pt>
                <c:pt idx="14">
                  <c:v>47.849955828179105</c:v>
                </c:pt>
                <c:pt idx="15">
                  <c:v>49.486626250550756</c:v>
                </c:pt>
                <c:pt idx="16">
                  <c:v>51.084675452772608</c:v>
                </c:pt>
                <c:pt idx="17">
                  <c:v>52.647551645786919</c:v>
                </c:pt>
                <c:pt idx="18">
                  <c:v>54.17837306739758</c:v>
                </c:pt>
                <c:pt idx="19">
                  <c:v>55.680001250704933</c:v>
                </c:pt>
                <c:pt idx="20">
                  <c:v>57.155094466900692</c:v>
                </c:pt>
                <c:pt idx="21">
                  <c:v>58.60614725747665</c:v>
                </c:pt>
                <c:pt idx="22">
                  <c:v>60.035519964561743</c:v>
                </c:pt>
                <c:pt idx="23">
                  <c:v>61.445460870993628</c:v>
                </c:pt>
                <c:pt idx="24">
                  <c:v>62.838122700405364</c:v>
                </c:pt>
                <c:pt idx="25">
                  <c:v>64.215574638869839</c:v>
                </c:pt>
                <c:pt idx="26">
                  <c:v>65.579810623369212</c:v>
                </c:pt>
                <c:pt idx="27">
                  <c:v>66.932754335369964</c:v>
                </c:pt>
                <c:pt idx="28">
                  <c:v>0</c:v>
                </c:pt>
                <c:pt idx="2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712-47C2-88D4-31990C78CC5F}"/>
            </c:ext>
          </c:extLst>
        </c:ser>
        <c:ser>
          <c:idx val="3"/>
          <c:order val="3"/>
          <c:tx>
            <c:v>NoEast Norway</c:v>
          </c:tx>
          <c:spPr>
            <a:ln w="635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'Data For Plots'!$BF$11:$BF$33</c:f>
              <c:numCache>
                <c:formatCode>General</c:formatCode>
                <c:ptCount val="23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</c:numCache>
            </c:numRef>
          </c:xVal>
          <c:yVal>
            <c:numRef>
              <c:f>'Data For Plots'!$BJ$10:$BJ$33</c:f>
              <c:numCache>
                <c:formatCode>0.0</c:formatCode>
                <c:ptCount val="24"/>
                <c:pt idx="1">
                  <c:v>7.4717536942416185</c:v>
                </c:pt>
                <c:pt idx="2">
                  <c:v>13.55247227421745</c:v>
                </c:pt>
                <c:pt idx="3">
                  <c:v>17.12323783135459</c:v>
                </c:pt>
                <c:pt idx="4">
                  <c:v>19.524488489242074</c:v>
                </c:pt>
                <c:pt idx="5">
                  <c:v>21.250711904989917</c:v>
                </c:pt>
                <c:pt idx="6">
                  <c:v>22.543860469909578</c:v>
                </c:pt>
                <c:pt idx="7">
                  <c:v>23.540715759008524</c:v>
                </c:pt>
                <c:pt idx="8">
                  <c:v>24.325655519751628</c:v>
                </c:pt>
                <c:pt idx="9">
                  <c:v>24.953920096544763</c:v>
                </c:pt>
                <c:pt idx="10">
                  <c:v>25.463298741533595</c:v>
                </c:pt>
                <c:pt idx="11">
                  <c:v>25.880543891595327</c:v>
                </c:pt>
                <c:pt idx="12">
                  <c:v>26.225127242003389</c:v>
                </c:pt>
                <c:pt idx="13">
                  <c:v>26.511551656163888</c:v>
                </c:pt>
                <c:pt idx="14">
                  <c:v>26.750832182940094</c:v>
                </c:pt>
                <c:pt idx="15">
                  <c:v>26.951476625918534</c:v>
                </c:pt>
                <c:pt idx="16">
                  <c:v>27.120153115263669</c:v>
                </c:pt>
                <c:pt idx="17">
                  <c:v>27.262155605179768</c:v>
                </c:pt>
                <c:pt idx="18">
                  <c:v>27.381735307752251</c:v>
                </c:pt>
                <c:pt idx="19">
                  <c:v>27.482341050437643</c:v>
                </c:pt>
                <c:pt idx="20">
                  <c:v>27.566796455702796</c:v>
                </c:pt>
                <c:pt idx="21">
                  <c:v>27.637432474738187</c:v>
                </c:pt>
                <c:pt idx="22">
                  <c:v>27.696187842297537</c:v>
                </c:pt>
                <c:pt idx="23">
                  <c:v>27.74468613398507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712-47C2-88D4-31990C78CC5F}"/>
            </c:ext>
          </c:extLst>
        </c:ser>
        <c:ser>
          <c:idx val="4"/>
          <c:order val="4"/>
          <c:tx>
            <c:v>TpInt Norway</c:v>
          </c:tx>
          <c:spPr>
            <a:ln w="63500" cap="rnd">
              <a:solidFill>
                <a:srgbClr val="92D050"/>
              </a:solidFill>
              <a:round/>
            </a:ln>
            <a:effectLst/>
          </c:spPr>
          <c:marker>
            <c:symbol val="none"/>
          </c:marker>
          <c:xVal>
            <c:numRef>
              <c:f>'Data For Plots'!$BF$11:$BF$25</c:f>
              <c:numCache>
                <c:formatCode>General</c:formatCode>
                <c:ptCount val="15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</c:numCache>
            </c:numRef>
          </c:xVal>
          <c:yVal>
            <c:numRef>
              <c:f>'Data For Plots'!$BK$11:$BK$25</c:f>
              <c:numCache>
                <c:formatCode>0.0</c:formatCode>
                <c:ptCount val="15"/>
                <c:pt idx="0">
                  <c:v>8.8196578471640343</c:v>
                </c:pt>
                <c:pt idx="1">
                  <c:v>15.161405750555504</c:v>
                </c:pt>
                <c:pt idx="2">
                  <c:v>19.210199701605848</c:v>
                </c:pt>
                <c:pt idx="3">
                  <c:v>22.091504522897534</c:v>
                </c:pt>
                <c:pt idx="4">
                  <c:v>24.302282089715149</c:v>
                </c:pt>
                <c:pt idx="5">
                  <c:v>26.120655278301207</c:v>
                </c:pt>
                <c:pt idx="6">
                  <c:v>27.716669203325299</c:v>
                </c:pt>
                <c:pt idx="7">
                  <c:v>29.200875505468233</c:v>
                </c:pt>
                <c:pt idx="8">
                  <c:v>30.649417447275706</c:v>
                </c:pt>
                <c:pt idx="9">
                  <c:v>32.118118367242673</c:v>
                </c:pt>
                <c:pt idx="10">
                  <c:v>33.650968475938129</c:v>
                </c:pt>
                <c:pt idx="11">
                  <c:v>35.285655713420979</c:v>
                </c:pt>
                <c:pt idx="12">
                  <c:v>37.057549604803278</c:v>
                </c:pt>
                <c:pt idx="13">
                  <c:v>39.002944672059847</c:v>
                </c:pt>
                <c:pt idx="14">
                  <c:v>41.162055647558432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4712-47C2-88D4-31990C78CC5F}"/>
            </c:ext>
          </c:extLst>
        </c:ser>
        <c:ser>
          <c:idx val="6"/>
          <c:order val="5"/>
          <c:tx>
            <c:v>CenFla Red</c:v>
          </c:tx>
          <c:spPr>
            <a:ln w="38100" cap="rnd">
              <a:solidFill>
                <a:schemeClr val="accent1">
                  <a:lumMod val="60000"/>
                </a:schemeClr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'Data For Plots'!$BF$11:$BF$21</c:f>
              <c:numCache>
                <c:formatCode>General</c:formatCode>
                <c:ptCount val="11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</c:numCache>
            </c:numRef>
          </c:xVal>
          <c:yVal>
            <c:numRef>
              <c:f>'Data For Plots'!$BM$11:$BM$21</c:f>
              <c:numCache>
                <c:formatCode>0.0</c:formatCode>
                <c:ptCount val="11"/>
                <c:pt idx="0">
                  <c:v>22.943506993233125</c:v>
                </c:pt>
                <c:pt idx="1">
                  <c:v>19.409241142798386</c:v>
                </c:pt>
                <c:pt idx="2">
                  <c:v>19.894751285283569</c:v>
                </c:pt>
                <c:pt idx="3">
                  <c:v>20.905749572275806</c:v>
                </c:pt>
                <c:pt idx="4">
                  <c:v>22.148254989997522</c:v>
                </c:pt>
                <c:pt idx="5">
                  <c:v>23.560073691032063</c:v>
                </c:pt>
                <c:pt idx="6">
                  <c:v>25.127183284677727</c:v>
                </c:pt>
                <c:pt idx="7">
                  <c:v>26.852782298670057</c:v>
                </c:pt>
                <c:pt idx="8">
                  <c:v>28.74917331713981</c:v>
                </c:pt>
                <c:pt idx="9">
                  <c:v>30.835181086798446</c:v>
                </c:pt>
                <c:pt idx="10">
                  <c:v>33.135384500247753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4712-47C2-88D4-31990C78CC5F}"/>
            </c:ext>
          </c:extLst>
        </c:ser>
        <c:ser>
          <c:idx val="5"/>
          <c:order val="6"/>
          <c:tx>
            <c:v>GulfCo Red</c:v>
          </c:tx>
          <c:spPr>
            <a:ln w="38100" cap="rnd">
              <a:solidFill>
                <a:schemeClr val="accent6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'Data For Plots'!$BF$11:$BF$17</c:f>
              <c:numCache>
                <c:formatCode>General</c:formatCode>
                <c:ptCount val="7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</c:numCache>
            </c:numRef>
          </c:xVal>
          <c:yVal>
            <c:numRef>
              <c:f>'Data For Plots'!$BN$11:$BN$17</c:f>
              <c:numCache>
                <c:formatCode>0.0</c:formatCode>
                <c:ptCount val="7"/>
                <c:pt idx="0">
                  <c:v>3.5601899642501516</c:v>
                </c:pt>
                <c:pt idx="1">
                  <c:v>5.6858018899821383</c:v>
                </c:pt>
                <c:pt idx="2">
                  <c:v>7.8003736917089492</c:v>
                </c:pt>
                <c:pt idx="3">
                  <c:v>9.7973620131639905</c:v>
                </c:pt>
                <c:pt idx="4">
                  <c:v>11.6631255114868</c:v>
                </c:pt>
                <c:pt idx="5">
                  <c:v>13.406933090689389</c:v>
                </c:pt>
                <c:pt idx="6">
                  <c:v>15.041812448767006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4712-47C2-88D4-31990C78CC5F}"/>
            </c:ext>
          </c:extLst>
        </c:ser>
        <c:ser>
          <c:idx val="7"/>
          <c:order val="7"/>
          <c:tx>
            <c:v>LoMdW Red</c:v>
          </c:tx>
          <c:spPr>
            <a:ln w="38100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'Data For Plots'!$BF$11:$BF$33</c:f>
              <c:numCache>
                <c:formatCode>General</c:formatCode>
                <c:ptCount val="23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</c:numCache>
            </c:numRef>
          </c:xVal>
          <c:yVal>
            <c:numRef>
              <c:f>'Data For Plots'!$BO$11:$BO$33</c:f>
              <c:numCache>
                <c:formatCode>0.0</c:formatCode>
                <c:ptCount val="23"/>
                <c:pt idx="0">
                  <c:v>19.826952719481877</c:v>
                </c:pt>
                <c:pt idx="1">
                  <c:v>26.466371157932912</c:v>
                </c:pt>
                <c:pt idx="2">
                  <c:v>32.662573362002739</c:v>
                </c:pt>
                <c:pt idx="3">
                  <c:v>37.291152410751316</c:v>
                </c:pt>
                <c:pt idx="4">
                  <c:v>40.853987400154224</c:v>
                </c:pt>
                <c:pt idx="5">
                  <c:v>43.732200675850109</c:v>
                </c:pt>
                <c:pt idx="6">
                  <c:v>46.160549249834823</c:v>
                </c:pt>
                <c:pt idx="7">
                  <c:v>48.284573765411281</c:v>
                </c:pt>
                <c:pt idx="8">
                  <c:v>50.197830920374756</c:v>
                </c:pt>
                <c:pt idx="9">
                  <c:v>51.96282722801152</c:v>
                </c:pt>
                <c:pt idx="10">
                  <c:v>53.622825079864789</c:v>
                </c:pt>
                <c:pt idx="11">
                  <c:v>55.208711690313329</c:v>
                </c:pt>
                <c:pt idx="12">
                  <c:v>56.743140367442422</c:v>
                </c:pt>
                <c:pt idx="13">
                  <c:v>58.243112868480928</c:v>
                </c:pt>
                <c:pt idx="14">
                  <c:v>59.721638565939983</c:v>
                </c:pt>
                <c:pt idx="15">
                  <c:v>61.18882794053544</c:v>
                </c:pt>
                <c:pt idx="16">
                  <c:v>62.652628188178326</c:v>
                </c:pt>
                <c:pt idx="17">
                  <c:v>64.119325442023353</c:v>
                </c:pt>
                <c:pt idx="18">
                  <c:v>65.593890266904282</c:v>
                </c:pt>
                <c:pt idx="19">
                  <c:v>67.080214752391157</c:v>
                </c:pt>
                <c:pt idx="20">
                  <c:v>68.581272271940591</c:v>
                </c:pt>
                <c:pt idx="21">
                  <c:v>70.099220180612889</c:v>
                </c:pt>
                <c:pt idx="22">
                  <c:v>71.635458804077018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4712-47C2-88D4-31990C78CC5F}"/>
            </c:ext>
          </c:extLst>
        </c:ser>
        <c:ser>
          <c:idx val="9"/>
          <c:order val="8"/>
          <c:tx>
            <c:v>MidWst Red</c:v>
          </c:tx>
          <c:spPr>
            <a:ln w="38100" cap="rnd">
              <a:solidFill>
                <a:schemeClr val="accent4">
                  <a:lumMod val="60000"/>
                </a:schemeClr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'Data For Plots'!$BF$11:$BF$15</c:f>
              <c:numCache>
                <c:formatCode>General</c:formatCode>
                <c:ptCount val="5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</c:numCache>
            </c:numRef>
          </c:xVal>
          <c:yVal>
            <c:numRef>
              <c:f>'Data For Plots'!$BP$11:$BP$15</c:f>
              <c:numCache>
                <c:formatCode>0.0</c:formatCode>
                <c:ptCount val="5"/>
                <c:pt idx="0">
                  <c:v>3.5413954009735717</c:v>
                </c:pt>
                <c:pt idx="1">
                  <c:v>9.4535664440147205</c:v>
                </c:pt>
                <c:pt idx="2">
                  <c:v>12.556035013385387</c:v>
                </c:pt>
                <c:pt idx="3">
                  <c:v>14.53480282368719</c:v>
                </c:pt>
                <c:pt idx="4">
                  <c:v>15.536500812669532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4712-47C2-88D4-31990C78CC5F}"/>
            </c:ext>
          </c:extLst>
        </c:ser>
        <c:ser>
          <c:idx val="11"/>
          <c:order val="9"/>
          <c:tx>
            <c:v>No East Red</c:v>
          </c:tx>
          <c:spPr>
            <a:ln w="38100" cap="rnd">
              <a:solidFill>
                <a:schemeClr val="accent6">
                  <a:lumMod val="60000"/>
                </a:schemeClr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'Data For Plots'!$BF$11:$BF$35</c:f>
              <c:numCache>
                <c:formatCode>General</c:formatCode>
                <c:ptCount val="25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</c:numCache>
            </c:numRef>
          </c:xVal>
          <c:yVal>
            <c:numRef>
              <c:f>'Data For Plots'!$BQ$11:$BQ$35</c:f>
              <c:numCache>
                <c:formatCode>0.0</c:formatCode>
                <c:ptCount val="25"/>
                <c:pt idx="0">
                  <c:v>15.416572896638748</c:v>
                </c:pt>
                <c:pt idx="1">
                  <c:v>22.213669984416956</c:v>
                </c:pt>
                <c:pt idx="2">
                  <c:v>27.160253288013912</c:v>
                </c:pt>
                <c:pt idx="3">
                  <c:v>31.171233761826578</c:v>
                </c:pt>
                <c:pt idx="4">
                  <c:v>34.612913678345656</c:v>
                </c:pt>
                <c:pt idx="5">
                  <c:v>37.651437535430318</c:v>
                </c:pt>
                <c:pt idx="6">
                  <c:v>40.357765843178555</c:v>
                </c:pt>
                <c:pt idx="7">
                  <c:v>42.753404189059083</c:v>
                </c:pt>
                <c:pt idx="8">
                  <c:v>44.833251922245431</c:v>
                </c:pt>
                <c:pt idx="9">
                  <c:v>46.57849483051239</c:v>
                </c:pt>
                <c:pt idx="10">
                  <c:v>47.964712517992652</c:v>
                </c:pt>
                <c:pt idx="11">
                  <c:v>48.967419629866825</c:v>
                </c:pt>
                <c:pt idx="12">
                  <c:v>49.566070081364863</c:v>
                </c:pt>
                <c:pt idx="13">
                  <c:v>49.747054626670675</c:v>
                </c:pt>
                <c:pt idx="14">
                  <c:v>49.505984462708014</c:v>
                </c:pt>
                <c:pt idx="15">
                  <c:v>48.849391630063963</c:v>
                </c:pt>
                <c:pt idx="16">
                  <c:v>47.795825792916631</c:v>
                </c:pt>
                <c:pt idx="17">
                  <c:v>46.376196164612097</c:v>
                </c:pt>
                <c:pt idx="18">
                  <c:v>44.633146738945108</c:v>
                </c:pt>
                <c:pt idx="19">
                  <c:v>42.619310987290433</c:v>
                </c:pt>
                <c:pt idx="20">
                  <c:v>40.39447426759429</c:v>
                </c:pt>
                <c:pt idx="21">
                  <c:v>38.021921299309383</c:v>
                </c:pt>
                <c:pt idx="22">
                  <c:v>35.564461622292939</c:v>
                </c:pt>
                <c:pt idx="23">
                  <c:v>33.080714486873148</c:v>
                </c:pt>
                <c:pt idx="24">
                  <c:v>30.62215971664606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4712-47C2-88D4-31990C78CC5F}"/>
            </c:ext>
          </c:extLst>
        </c:ser>
        <c:ser>
          <c:idx val="10"/>
          <c:order val="10"/>
          <c:tx>
            <c:v>Piedmt Red</c:v>
          </c:tx>
          <c:spPr>
            <a:ln w="38100" cap="rnd">
              <a:solidFill>
                <a:schemeClr val="accent5">
                  <a:lumMod val="60000"/>
                </a:schemeClr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'Data For Plots'!$BF$11:$BF$19</c:f>
              <c:numCache>
                <c:formatCode>General</c:formatCode>
                <c:ptCount val="9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</c:numCache>
            </c:numRef>
          </c:xVal>
          <c:yVal>
            <c:numRef>
              <c:f>'Data For Plots'!$BR$11:$BR$19</c:f>
              <c:numCache>
                <c:formatCode>0.0</c:formatCode>
                <c:ptCount val="9"/>
                <c:pt idx="0">
                  <c:v>2.5707648248888577</c:v>
                </c:pt>
                <c:pt idx="1">
                  <c:v>9.4632502135900527</c:v>
                </c:pt>
                <c:pt idx="2">
                  <c:v>12.565502777500015</c:v>
                </c:pt>
                <c:pt idx="3">
                  <c:v>17.042509204125103</c:v>
                </c:pt>
                <c:pt idx="4">
                  <c:v>21.673464509261805</c:v>
                </c:pt>
                <c:pt idx="5">
                  <c:v>26.02260822692201</c:v>
                </c:pt>
                <c:pt idx="6">
                  <c:v>29.946099811636412</c:v>
                </c:pt>
                <c:pt idx="7">
                  <c:v>33.421543386350308</c:v>
                </c:pt>
                <c:pt idx="8">
                  <c:v>36.476081874497567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4712-47C2-88D4-31990C78CC5F}"/>
            </c:ext>
          </c:extLst>
        </c:ser>
        <c:ser>
          <c:idx val="13"/>
          <c:order val="11"/>
          <c:tx>
            <c:v>LoMdW Silver</c:v>
          </c:tx>
          <c:spPr>
            <a:ln w="38100" cap="rnd">
              <a:solidFill>
                <a:schemeClr val="accent2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square"/>
            <c:size val="10"/>
            <c:spPr>
              <a:solidFill>
                <a:schemeClr val="accent2">
                  <a:lumMod val="80000"/>
                  <a:lumOff val="20000"/>
                </a:schemeClr>
              </a:solidFill>
              <a:ln w="9525">
                <a:solidFill>
                  <a:schemeClr val="accent2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'Data For Plots'!$BF$12:$BF$36</c:f>
              <c:numCache>
                <c:formatCode>General</c:formatCode>
                <c:ptCount val="25"/>
                <c:pt idx="0">
                  <c:v>10</c:v>
                </c:pt>
                <c:pt idx="1">
                  <c:v>15</c:v>
                </c:pt>
                <c:pt idx="2">
                  <c:v>20</c:v>
                </c:pt>
                <c:pt idx="3">
                  <c:v>25</c:v>
                </c:pt>
                <c:pt idx="4">
                  <c:v>30</c:v>
                </c:pt>
                <c:pt idx="5">
                  <c:v>35</c:v>
                </c:pt>
                <c:pt idx="6">
                  <c:v>40</c:v>
                </c:pt>
                <c:pt idx="7">
                  <c:v>45</c:v>
                </c:pt>
                <c:pt idx="8">
                  <c:v>50</c:v>
                </c:pt>
                <c:pt idx="9">
                  <c:v>55</c:v>
                </c:pt>
                <c:pt idx="10">
                  <c:v>60</c:v>
                </c:pt>
                <c:pt idx="11">
                  <c:v>65</c:v>
                </c:pt>
                <c:pt idx="12">
                  <c:v>70</c:v>
                </c:pt>
                <c:pt idx="13">
                  <c:v>75</c:v>
                </c:pt>
                <c:pt idx="14">
                  <c:v>80</c:v>
                </c:pt>
                <c:pt idx="15">
                  <c:v>85</c:v>
                </c:pt>
                <c:pt idx="16">
                  <c:v>90</c:v>
                </c:pt>
                <c:pt idx="17">
                  <c:v>95</c:v>
                </c:pt>
                <c:pt idx="18">
                  <c:v>100</c:v>
                </c:pt>
                <c:pt idx="19">
                  <c:v>105</c:v>
                </c:pt>
                <c:pt idx="20">
                  <c:v>110</c:v>
                </c:pt>
                <c:pt idx="21">
                  <c:v>115</c:v>
                </c:pt>
                <c:pt idx="22">
                  <c:v>120</c:v>
                </c:pt>
                <c:pt idx="23">
                  <c:v>125</c:v>
                </c:pt>
                <c:pt idx="24">
                  <c:v>130</c:v>
                </c:pt>
              </c:numCache>
            </c:numRef>
          </c:xVal>
          <c:yVal>
            <c:numRef>
              <c:f>'Data For Plots'!$BT$12:$BT$36</c:f>
              <c:numCache>
                <c:formatCode>0.0</c:formatCode>
                <c:ptCount val="25"/>
                <c:pt idx="0">
                  <c:v>53.264165396807329</c:v>
                </c:pt>
                <c:pt idx="1">
                  <c:v>42.681517421764944</c:v>
                </c:pt>
                <c:pt idx="2">
                  <c:v>39.835718380646625</c:v>
                </c:pt>
                <c:pt idx="3">
                  <c:v>38.755524155566277</c:v>
                </c:pt>
                <c:pt idx="4">
                  <c:v>38.304054588973493</c:v>
                </c:pt>
                <c:pt idx="5">
                  <c:v>38.143222274952265</c:v>
                </c:pt>
                <c:pt idx="6">
                  <c:v>38.138380003954701</c:v>
                </c:pt>
                <c:pt idx="7">
                  <c:v>38.22514164464063</c:v>
                </c:pt>
                <c:pt idx="8">
                  <c:v>38.368792555546669</c:v>
                </c:pt>
                <c:pt idx="9">
                  <c:v>38.549000255155853</c:v>
                </c:pt>
                <c:pt idx="10">
                  <c:v>38.753124886891577</c:v>
                </c:pt>
                <c:pt idx="11">
                  <c:v>38.972952904053891</c:v>
                </c:pt>
                <c:pt idx="12">
                  <c:v>39.202964121320655</c:v>
                </c:pt>
                <c:pt idx="13">
                  <c:v>39.439350901720317</c:v>
                </c:pt>
                <c:pt idx="14">
                  <c:v>39.679433671633127</c:v>
                </c:pt>
                <c:pt idx="15">
                  <c:v>39.921297688742619</c:v>
                </c:pt>
                <c:pt idx="16">
                  <c:v>40.163559324792125</c:v>
                </c:pt>
                <c:pt idx="17">
                  <c:v>40.405211224182935</c:v>
                </c:pt>
                <c:pt idx="18">
                  <c:v>40.645517136228783</c:v>
                </c:pt>
                <c:pt idx="19">
                  <c:v>40.883938942061896</c:v>
                </c:pt>
                <c:pt idx="20">
                  <c:v>41.120085073231287</c:v>
                </c:pt>
                <c:pt idx="21">
                  <c:v>41.353673456343884</c:v>
                </c:pt>
                <c:pt idx="22">
                  <c:v>41.584504512279096</c:v>
                </c:pt>
                <c:pt idx="23">
                  <c:v>41.812441234062284</c:v>
                </c:pt>
                <c:pt idx="24">
                  <c:v>42.037394324274764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4712-47C2-88D4-31990C78CC5F}"/>
            </c:ext>
          </c:extLst>
        </c:ser>
        <c:ser>
          <c:idx val="15"/>
          <c:order val="12"/>
          <c:tx>
            <c:v>MdWst Silver</c:v>
          </c:tx>
          <c:spPr>
            <a:ln w="38100" cap="rnd">
              <a:solidFill>
                <a:schemeClr val="accent4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square"/>
            <c:size val="10"/>
            <c:spPr>
              <a:solidFill>
                <a:schemeClr val="accent4">
                  <a:lumMod val="80000"/>
                  <a:lumOff val="20000"/>
                </a:schemeClr>
              </a:solidFill>
              <a:ln w="9525">
                <a:solidFill>
                  <a:schemeClr val="accent4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'Data For Plots'!$BF$11:$BF$19</c:f>
              <c:numCache>
                <c:formatCode>General</c:formatCode>
                <c:ptCount val="9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</c:numCache>
            </c:numRef>
          </c:xVal>
          <c:yVal>
            <c:numRef>
              <c:f>'Data For Plots'!$BU$11:$BU$19</c:f>
              <c:numCache>
                <c:formatCode>0.0</c:formatCode>
                <c:ptCount val="9"/>
                <c:pt idx="0">
                  <c:v>17.598793677767191</c:v>
                </c:pt>
                <c:pt idx="1">
                  <c:v>14.997228546546237</c:v>
                </c:pt>
                <c:pt idx="2">
                  <c:v>14.580284948931013</c:v>
                </c:pt>
                <c:pt idx="3">
                  <c:v>14.431235848849475</c:v>
                </c:pt>
                <c:pt idx="4">
                  <c:v>14.633388512869352</c:v>
                </c:pt>
                <c:pt idx="5">
                  <c:v>15.268518172985909</c:v>
                </c:pt>
                <c:pt idx="6">
                  <c:v>16.407501978915384</c:v>
                </c:pt>
                <c:pt idx="7">
                  <c:v>18.146186089053316</c:v>
                </c:pt>
                <c:pt idx="8">
                  <c:v>20.653623069063922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4712-47C2-88D4-31990C78CC5F}"/>
            </c:ext>
          </c:extLst>
        </c:ser>
        <c:ser>
          <c:idx val="17"/>
          <c:order val="13"/>
          <c:tx>
            <c:v>NMtnPr Silver</c:v>
          </c:tx>
          <c:spPr>
            <a:ln w="38100" cap="rnd">
              <a:solidFill>
                <a:schemeClr val="accent6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square"/>
            <c:size val="10"/>
            <c:spPr>
              <a:solidFill>
                <a:schemeClr val="accent6">
                  <a:lumMod val="80000"/>
                  <a:lumOff val="20000"/>
                </a:schemeClr>
              </a:solidFill>
              <a:ln w="9525">
                <a:solidFill>
                  <a:schemeClr val="accent6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'Data For Plots'!$BF$11:$BF$35</c:f>
              <c:numCache>
                <c:formatCode>General</c:formatCode>
                <c:ptCount val="25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</c:numCache>
            </c:numRef>
          </c:xVal>
          <c:yVal>
            <c:numRef>
              <c:f>'Data For Plots'!$BW$11:$BW$35</c:f>
              <c:numCache>
                <c:formatCode>0.0</c:formatCode>
                <c:ptCount val="25"/>
                <c:pt idx="0">
                  <c:v>26.358415929565567</c:v>
                </c:pt>
                <c:pt idx="1">
                  <c:v>29.031355081959219</c:v>
                </c:pt>
                <c:pt idx="2">
                  <c:v>34.483295809141687</c:v>
                </c:pt>
                <c:pt idx="3">
                  <c:v>38.968929078564948</c:v>
                </c:pt>
                <c:pt idx="4">
                  <c:v>42.646462206056071</c:v>
                </c:pt>
                <c:pt idx="5">
                  <c:v>45.730593065900806</c:v>
                </c:pt>
                <c:pt idx="6">
                  <c:v>48.370853304887255</c:v>
                </c:pt>
                <c:pt idx="7">
                  <c:v>50.66905566342583</c:v>
                </c:pt>
                <c:pt idx="8">
                  <c:v>52.696493050137896</c:v>
                </c:pt>
                <c:pt idx="9">
                  <c:v>54.504731151225748</c:v>
                </c:pt>
                <c:pt idx="10">
                  <c:v>56.132173816743446</c:v>
                </c:pt>
                <c:pt idx="11">
                  <c:v>57.608150614294573</c:v>
                </c:pt>
                <c:pt idx="12">
                  <c:v>58.955546160316665</c:v>
                </c:pt>
                <c:pt idx="13">
                  <c:v>60.192546766896882</c:v>
                </c:pt>
                <c:pt idx="14">
                  <c:v>61.333835230578224</c:v>
                </c:pt>
                <c:pt idx="15">
                  <c:v>62.391429691649527</c:v>
                </c:pt>
                <c:pt idx="16">
                  <c:v>63.375286304594461</c:v>
                </c:pt>
                <c:pt idx="17">
                  <c:v>64.293741117783824</c:v>
                </c:pt>
                <c:pt idx="18">
                  <c:v>65.153839959431096</c:v>
                </c:pt>
                <c:pt idx="19">
                  <c:v>65.961588706097245</c:v>
                </c:pt>
                <c:pt idx="20">
                  <c:v>66.722145902879475</c:v>
                </c:pt>
                <c:pt idx="21">
                  <c:v>67.439972947923593</c:v>
                </c:pt>
                <c:pt idx="22">
                  <c:v>68.118952570343339</c:v>
                </c:pt>
                <c:pt idx="23">
                  <c:v>68.762483295478376</c:v>
                </c:pt>
                <c:pt idx="24">
                  <c:v>69.373555499100519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4712-47C2-88D4-31990C78CC5F}"/>
            </c:ext>
          </c:extLst>
        </c:ser>
        <c:ser>
          <c:idx val="19"/>
          <c:order val="14"/>
          <c:tx>
            <c:v>NoEast Silver</c:v>
          </c:tx>
          <c:spPr>
            <a:ln w="38100" cap="rnd">
              <a:solidFill>
                <a:srgbClr val="7030A0"/>
              </a:solidFill>
              <a:round/>
            </a:ln>
            <a:effectLst/>
          </c:spPr>
          <c:marker>
            <c:symbol val="square"/>
            <c:size val="10"/>
            <c:spPr>
              <a:solidFill>
                <a:srgbClr val="7030A0"/>
              </a:solidFill>
              <a:ln w="9525">
                <a:solidFill>
                  <a:srgbClr val="7030A0"/>
                </a:solidFill>
              </a:ln>
              <a:effectLst/>
            </c:spPr>
          </c:marker>
          <c:xVal>
            <c:numRef>
              <c:f>'Data For Plots'!$BF$11:$BF$40</c:f>
              <c:numCache>
                <c:formatCode>General</c:formatCode>
                <c:ptCount val="30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</c:numCache>
            </c:numRef>
          </c:xVal>
          <c:yVal>
            <c:numRef>
              <c:f>'Data For Plots'!$BW$11:$BW$40</c:f>
              <c:numCache>
                <c:formatCode>0.0</c:formatCode>
                <c:ptCount val="30"/>
                <c:pt idx="0">
                  <c:v>26.358415929565567</c:v>
                </c:pt>
                <c:pt idx="1">
                  <c:v>29.031355081959219</c:v>
                </c:pt>
                <c:pt idx="2">
                  <c:v>34.483295809141687</c:v>
                </c:pt>
                <c:pt idx="3">
                  <c:v>38.968929078564948</c:v>
                </c:pt>
                <c:pt idx="4">
                  <c:v>42.646462206056071</c:v>
                </c:pt>
                <c:pt idx="5">
                  <c:v>45.730593065900806</c:v>
                </c:pt>
                <c:pt idx="6">
                  <c:v>48.370853304887255</c:v>
                </c:pt>
                <c:pt idx="7">
                  <c:v>50.66905566342583</c:v>
                </c:pt>
                <c:pt idx="8">
                  <c:v>52.696493050137896</c:v>
                </c:pt>
                <c:pt idx="9">
                  <c:v>54.504731151225748</c:v>
                </c:pt>
                <c:pt idx="10">
                  <c:v>56.132173816743446</c:v>
                </c:pt>
                <c:pt idx="11">
                  <c:v>57.608150614294573</c:v>
                </c:pt>
                <c:pt idx="12">
                  <c:v>58.955546160316665</c:v>
                </c:pt>
                <c:pt idx="13">
                  <c:v>60.192546766896882</c:v>
                </c:pt>
                <c:pt idx="14">
                  <c:v>61.333835230578224</c:v>
                </c:pt>
                <c:pt idx="15">
                  <c:v>62.391429691649527</c:v>
                </c:pt>
                <c:pt idx="16">
                  <c:v>63.375286304594461</c:v>
                </c:pt>
                <c:pt idx="17">
                  <c:v>64.293741117783824</c:v>
                </c:pt>
                <c:pt idx="18">
                  <c:v>65.153839959431096</c:v>
                </c:pt>
                <c:pt idx="19">
                  <c:v>65.961588706097245</c:v>
                </c:pt>
                <c:pt idx="20">
                  <c:v>66.722145902879475</c:v>
                </c:pt>
                <c:pt idx="21">
                  <c:v>67.439972947923593</c:v>
                </c:pt>
                <c:pt idx="22">
                  <c:v>68.118952570343339</c:v>
                </c:pt>
                <c:pt idx="23">
                  <c:v>68.762483295478376</c:v>
                </c:pt>
                <c:pt idx="24">
                  <c:v>69.373555499100519</c:v>
                </c:pt>
                <c:pt idx="25">
                  <c:v>69.954813185661422</c:v>
                </c:pt>
                <c:pt idx="26">
                  <c:v>70.508604582040377</c:v>
                </c:pt>
                <c:pt idx="27">
                  <c:v>71.03702388510294</c:v>
                </c:pt>
                <c:pt idx="28">
                  <c:v>71.541945950829472</c:v>
                </c:pt>
                <c:pt idx="29">
                  <c:v>72.025055305496522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E-4712-47C2-88D4-31990C78CC5F}"/>
            </c:ext>
          </c:extLst>
        </c:ser>
        <c:ser>
          <c:idx val="21"/>
          <c:order val="15"/>
          <c:tx>
            <c:v>Piedmnt Silver</c:v>
          </c:tx>
          <c:spPr>
            <a:ln w="38100" cap="rnd">
              <a:solidFill>
                <a:schemeClr val="accent4">
                  <a:lumMod val="80000"/>
                </a:schemeClr>
              </a:solidFill>
              <a:round/>
            </a:ln>
            <a:effectLst/>
          </c:spPr>
          <c:marker>
            <c:symbol val="square"/>
            <c:size val="10"/>
            <c:spPr>
              <a:solidFill>
                <a:schemeClr val="accent4">
                  <a:lumMod val="80000"/>
                </a:schemeClr>
              </a:solidFill>
              <a:ln w="9525">
                <a:solidFill>
                  <a:schemeClr val="accent4">
                    <a:lumMod val="80000"/>
                  </a:schemeClr>
                </a:solidFill>
              </a:ln>
              <a:effectLst/>
            </c:spPr>
          </c:marker>
          <c:xVal>
            <c:numRef>
              <c:f>'Data For Plots'!$BF$11:$BF$21</c:f>
              <c:numCache>
                <c:formatCode>General</c:formatCode>
                <c:ptCount val="11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</c:numCache>
            </c:numRef>
          </c:xVal>
          <c:yVal>
            <c:numRef>
              <c:f>'Data For Plots'!$BX$11:$BX$21</c:f>
              <c:numCache>
                <c:formatCode>0.0</c:formatCode>
                <c:ptCount val="11"/>
                <c:pt idx="0">
                  <c:v>9.936781777661837</c:v>
                </c:pt>
                <c:pt idx="1">
                  <c:v>13.809889385429422</c:v>
                </c:pt>
                <c:pt idx="2">
                  <c:v>17.146956440146742</c:v>
                </c:pt>
                <c:pt idx="3">
                  <c:v>19.666526231419653</c:v>
                </c:pt>
                <c:pt idx="4">
                  <c:v>21.607916251299372</c:v>
                </c:pt>
                <c:pt idx="5">
                  <c:v>23.166821034552267</c:v>
                </c:pt>
                <c:pt idx="6">
                  <c:v>24.473161333438249</c:v>
                </c:pt>
                <c:pt idx="7">
                  <c:v>25.61271940630288</c:v>
                </c:pt>
                <c:pt idx="8">
                  <c:v>26.644054457110133</c:v>
                </c:pt>
                <c:pt idx="9">
                  <c:v>27.609010764806317</c:v>
                </c:pt>
                <c:pt idx="10">
                  <c:v>28.539117403388403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F-4712-47C2-88D4-31990C78CC5F}"/>
            </c:ext>
          </c:extLst>
        </c:ser>
        <c:ser>
          <c:idx val="23"/>
          <c:order val="16"/>
          <c:tx>
            <c:v>TpintW Silver</c:v>
          </c:tx>
          <c:spPr>
            <a:ln w="38100" cap="rnd">
              <a:solidFill>
                <a:schemeClr val="accent6">
                  <a:lumMod val="80000"/>
                </a:schemeClr>
              </a:solidFill>
              <a:round/>
            </a:ln>
            <a:effectLst/>
          </c:spPr>
          <c:marker>
            <c:symbol val="square"/>
            <c:size val="10"/>
            <c:spPr>
              <a:solidFill>
                <a:srgbClr val="00B0F0"/>
              </a:solidFill>
              <a:ln w="9525">
                <a:solidFill>
                  <a:schemeClr val="accent6">
                    <a:lumMod val="80000"/>
                  </a:schemeClr>
                </a:solidFill>
              </a:ln>
              <a:effectLst/>
            </c:spPr>
          </c:marker>
          <c:xVal>
            <c:numRef>
              <c:f>'Data For Plots'!$BF$11:$BF$32</c:f>
              <c:numCache>
                <c:formatCode>General</c:formatCode>
                <c:ptCount val="22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</c:numCache>
            </c:numRef>
          </c:xVal>
          <c:yVal>
            <c:numRef>
              <c:f>'Data For Plots'!$BY$11:$BY$32</c:f>
              <c:numCache>
                <c:formatCode>0.0</c:formatCode>
                <c:ptCount val="22"/>
                <c:pt idx="0">
                  <c:v>21.705816019051625</c:v>
                </c:pt>
                <c:pt idx="1">
                  <c:v>28.838531699190064</c:v>
                </c:pt>
                <c:pt idx="2">
                  <c:v>31.059864872304527</c:v>
                </c:pt>
                <c:pt idx="3">
                  <c:v>31.668907758069338</c:v>
                </c:pt>
                <c:pt idx="4">
                  <c:v>31.607767697489475</c:v>
                </c:pt>
                <c:pt idx="5">
                  <c:v>31.26863289299169</c:v>
                </c:pt>
                <c:pt idx="6">
                  <c:v>30.842184042070329</c:v>
                </c:pt>
                <c:pt idx="7">
                  <c:v>30.428757960998759</c:v>
                </c:pt>
                <c:pt idx="8">
                  <c:v>30.083602758066114</c:v>
                </c:pt>
                <c:pt idx="9">
                  <c:v>29.838091256748651</c:v>
                </c:pt>
                <c:pt idx="10">
                  <c:v>29.710617043020875</c:v>
                </c:pt>
                <c:pt idx="11">
                  <c:v>29.712566701270344</c:v>
                </c:pt>
                <c:pt idx="12">
                  <c:v>29.85177030967623</c:v>
                </c:pt>
                <c:pt idx="13">
                  <c:v>30.134606582490509</c:v>
                </c:pt>
                <c:pt idx="14">
                  <c:v>30.567387622311131</c:v>
                </c:pt>
                <c:pt idx="15">
                  <c:v>31.157383798716076</c:v>
                </c:pt>
                <c:pt idx="16">
                  <c:v>31.913717759810979</c:v>
                </c:pt>
                <c:pt idx="17">
                  <c:v>32.848290489082196</c:v>
                </c:pt>
                <c:pt idx="18">
                  <c:v>33.976868920721067</c:v>
                </c:pt>
                <c:pt idx="19">
                  <c:v>35.320445752083828</c:v>
                </c:pt>
                <c:pt idx="20">
                  <c:v>36.906965057979932</c:v>
                </c:pt>
                <c:pt idx="21">
                  <c:v>38.773479201888478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0-4712-47C2-88D4-31990C78CC5F}"/>
            </c:ext>
          </c:extLst>
        </c:ser>
        <c:ser>
          <c:idx val="25"/>
          <c:order val="17"/>
          <c:tx>
            <c:v>LoMidW Sugar</c:v>
          </c:tx>
          <c:spPr>
            <a:ln w="38100" cap="rnd">
              <a:solidFill>
                <a:schemeClr val="accent2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x"/>
            <c:size val="10"/>
            <c:spPr>
              <a:noFill/>
              <a:ln w="38100">
                <a:solidFill>
                  <a:schemeClr val="accent2">
                    <a:lumMod val="60000"/>
                    <a:lumOff val="40000"/>
                  </a:schemeClr>
                </a:solidFill>
              </a:ln>
              <a:effectLst/>
            </c:spPr>
          </c:marker>
          <c:xVal>
            <c:numRef>
              <c:f>'Data For Plots'!$BF$11:$BF$40</c:f>
              <c:numCache>
                <c:formatCode>General</c:formatCode>
                <c:ptCount val="30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</c:numCache>
            </c:numRef>
          </c:xVal>
          <c:yVal>
            <c:numRef>
              <c:f>'Data For Plots'!$CA$11:$CA$40</c:f>
              <c:numCache>
                <c:formatCode>0.0</c:formatCode>
                <c:ptCount val="30"/>
                <c:pt idx="0">
                  <c:v>35.697464585616117</c:v>
                </c:pt>
                <c:pt idx="1">
                  <c:v>36.956695306368786</c:v>
                </c:pt>
                <c:pt idx="2">
                  <c:v>42.077747847381858</c:v>
                </c:pt>
                <c:pt idx="3">
                  <c:v>45.857021593781013</c:v>
                </c:pt>
                <c:pt idx="4">
                  <c:v>48.69530005482676</c:v>
                </c:pt>
                <c:pt idx="5">
                  <c:v>50.945954476569966</c:v>
                </c:pt>
                <c:pt idx="6">
                  <c:v>52.808632979309778</c:v>
                </c:pt>
                <c:pt idx="7">
                  <c:v>54.399230187062251</c:v>
                </c:pt>
                <c:pt idx="8">
                  <c:v>55.789282161241218</c:v>
                </c:pt>
                <c:pt idx="9">
                  <c:v>57.025546338993472</c:v>
                </c:pt>
                <c:pt idx="10">
                  <c:v>58.140098102319925</c:v>
                </c:pt>
                <c:pt idx="11">
                  <c:v>59.155841221318873</c:v>
                </c:pt>
                <c:pt idx="12">
                  <c:v>60.089684469229489</c:v>
                </c:pt>
                <c:pt idx="13">
                  <c:v>60.954463960303414</c:v>
                </c:pt>
                <c:pt idx="14">
                  <c:v>61.760156583478675</c:v>
                </c:pt>
                <c:pt idx="15">
                  <c:v>62.514674455544558</c:v>
                </c:pt>
                <c:pt idx="16">
                  <c:v>63.224401829396051</c:v>
                </c:pt>
                <c:pt idx="17">
                  <c:v>63.894568138793716</c:v>
                </c:pt>
                <c:pt idx="18">
                  <c:v>64.529513571625657</c:v>
                </c:pt>
                <c:pt idx="19">
                  <c:v>65.132882238950131</c:v>
                </c:pt>
                <c:pt idx="20">
                  <c:v>65.707765386773957</c:v>
                </c:pt>
                <c:pt idx="21">
                  <c:v>66.256809395705915</c:v>
                </c:pt>
                <c:pt idx="22">
                  <c:v>66.782298481970074</c:v>
                </c:pt>
                <c:pt idx="23">
                  <c:v>67.286218905851527</c:v>
                </c:pt>
                <c:pt idx="24">
                  <c:v>67.770309449679729</c:v>
                </c:pt>
                <c:pt idx="25">
                  <c:v>68.236101555212954</c:v>
                </c:pt>
                <c:pt idx="26">
                  <c:v>68.68495157169545</c:v>
                </c:pt>
                <c:pt idx="27">
                  <c:v>69.118066912832958</c:v>
                </c:pt>
                <c:pt idx="28">
                  <c:v>69.536527459421009</c:v>
                </c:pt>
                <c:pt idx="29">
                  <c:v>69.94130321346789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1-4712-47C2-88D4-31990C78CC5F}"/>
            </c:ext>
          </c:extLst>
        </c:ser>
        <c:ser>
          <c:idx val="27"/>
          <c:order val="18"/>
          <c:tx>
            <c:v>MidWst Sugar</c:v>
          </c:tx>
          <c:spPr>
            <a:ln w="38100" cap="rnd">
              <a:solidFill>
                <a:schemeClr val="accent4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x"/>
            <c:size val="10"/>
            <c:spPr>
              <a:noFill/>
              <a:ln w="38100">
                <a:solidFill>
                  <a:schemeClr val="accent4">
                    <a:lumMod val="60000"/>
                    <a:lumOff val="40000"/>
                  </a:schemeClr>
                </a:solidFill>
              </a:ln>
              <a:effectLst/>
            </c:spPr>
          </c:marker>
          <c:xVal>
            <c:numRef>
              <c:f>'Data For Plots'!$BF$11:$BF$20</c:f>
              <c:numCache>
                <c:formatCode>General</c:formatCode>
                <c:ptCount val="10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</c:numCache>
            </c:numRef>
          </c:xVal>
          <c:yVal>
            <c:numRef>
              <c:f>'Data For Plots'!$CB$11:$CB$20</c:f>
              <c:numCache>
                <c:formatCode>0.0</c:formatCode>
                <c:ptCount val="10"/>
                <c:pt idx="0">
                  <c:v>3.8392508965206704</c:v>
                </c:pt>
                <c:pt idx="1">
                  <c:v>8.6950765342683134</c:v>
                </c:pt>
                <c:pt idx="2">
                  <c:v>9.4921709075411975</c:v>
                </c:pt>
                <c:pt idx="3">
                  <c:v>11.067635288893129</c:v>
                </c:pt>
                <c:pt idx="4">
                  <c:v>12.718193065334219</c:v>
                </c:pt>
                <c:pt idx="5">
                  <c:v>14.29505619981151</c:v>
                </c:pt>
                <c:pt idx="6">
                  <c:v>15.758436659553416</c:v>
                </c:pt>
                <c:pt idx="7">
                  <c:v>17.113078039993614</c:v>
                </c:pt>
                <c:pt idx="8">
                  <c:v>18.40778512896707</c:v>
                </c:pt>
                <c:pt idx="9">
                  <c:v>19.738128587287324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2-4712-47C2-88D4-31990C78CC5F}"/>
            </c:ext>
          </c:extLst>
        </c:ser>
        <c:ser>
          <c:idx val="12"/>
          <c:order val="19"/>
          <c:tx>
            <c:v>NMtnPr Sugar</c:v>
          </c:tx>
          <c:spPr>
            <a:ln w="19050" cap="rnd">
              <a:solidFill>
                <a:schemeClr val="accent1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square"/>
            <c:size val="10"/>
            <c:spPr>
              <a:solidFill>
                <a:schemeClr val="accent1">
                  <a:lumMod val="80000"/>
                  <a:lumOff val="20000"/>
                </a:schemeClr>
              </a:solidFill>
              <a:ln w="9525">
                <a:solidFill>
                  <a:schemeClr val="accent1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'Data For Plots'!$BF$11:$BF$25</c:f>
              <c:numCache>
                <c:formatCode>General</c:formatCode>
                <c:ptCount val="15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</c:numCache>
            </c:numRef>
          </c:xVal>
          <c:yVal>
            <c:numRef>
              <c:f>'Data For Plots'!$CC$11:$CC$25</c:f>
              <c:numCache>
                <c:formatCode>0.0</c:formatCode>
                <c:ptCount val="15"/>
                <c:pt idx="0">
                  <c:v>32.335562931305226</c:v>
                </c:pt>
                <c:pt idx="1">
                  <c:v>38.492490431885045</c:v>
                </c:pt>
                <c:pt idx="2">
                  <c:v>41.478318339621879</c:v>
                </c:pt>
                <c:pt idx="3">
                  <c:v>43.201821329468466</c:v>
                </c:pt>
                <c:pt idx="4">
                  <c:v>44.269485705166083</c:v>
                </c:pt>
                <c:pt idx="5">
                  <c:v>44.954354564298541</c:v>
                </c:pt>
                <c:pt idx="6">
                  <c:v>45.398370698218912</c:v>
                </c:pt>
                <c:pt idx="7">
                  <c:v>45.682481214083133</c:v>
                </c:pt>
                <c:pt idx="8">
                  <c:v>45.856069914381322</c:v>
                </c:pt>
                <c:pt idx="9">
                  <c:v>45.95086719662779</c:v>
                </c:pt>
                <c:pt idx="10">
                  <c:v>45.988116393531286</c:v>
                </c:pt>
                <c:pt idx="11">
                  <c:v>45.982522462631671</c:v>
                </c:pt>
                <c:pt idx="12">
                  <c:v>45.944548946429656</c:v>
                </c:pt>
                <c:pt idx="13">
                  <c:v>45.881815316602236</c:v>
                </c:pt>
                <c:pt idx="14">
                  <c:v>45.799979659371864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3-4712-47C2-88D4-31990C78CC5F}"/>
            </c:ext>
          </c:extLst>
        </c:ser>
        <c:ser>
          <c:idx val="29"/>
          <c:order val="20"/>
          <c:tx>
            <c:v>NoEast Sugar</c:v>
          </c:tx>
          <c:spPr>
            <a:ln w="38100" cap="rnd">
              <a:solidFill>
                <a:schemeClr val="accent6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star"/>
            <c:size val="10"/>
            <c:spPr>
              <a:noFill/>
              <a:ln w="38100">
                <a:solidFill>
                  <a:schemeClr val="accent6">
                    <a:lumMod val="60000"/>
                    <a:lumOff val="40000"/>
                  </a:schemeClr>
                </a:solidFill>
              </a:ln>
              <a:effectLst/>
            </c:spPr>
          </c:marker>
          <c:xVal>
            <c:numRef>
              <c:f>'Data For Plots'!$BF$11:$BF$34</c:f>
              <c:numCache>
                <c:formatCode>General</c:formatCode>
                <c:ptCount val="24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</c:numCache>
            </c:numRef>
          </c:xVal>
          <c:yVal>
            <c:numRef>
              <c:f>'Data For Plots'!$CD$11:$CD$34</c:f>
              <c:numCache>
                <c:formatCode>0.0</c:formatCode>
                <c:ptCount val="24"/>
                <c:pt idx="0">
                  <c:v>23.468710697547319</c:v>
                </c:pt>
                <c:pt idx="1">
                  <c:v>31.598853660574893</c:v>
                </c:pt>
                <c:pt idx="2">
                  <c:v>35.742400627438336</c:v>
                </c:pt>
                <c:pt idx="3">
                  <c:v>38.068198435808569</c:v>
                </c:pt>
                <c:pt idx="4">
                  <c:v>39.411875617290718</c:v>
                </c:pt>
                <c:pt idx="5">
                  <c:v>40.177929989077668</c:v>
                </c:pt>
                <c:pt idx="6">
                  <c:v>40.583380496409255</c:v>
                </c:pt>
                <c:pt idx="7">
                  <c:v>40.753586193277052</c:v>
                </c:pt>
                <c:pt idx="8">
                  <c:v>40.765231155875583</c:v>
                </c:pt>
                <c:pt idx="9">
                  <c:v>40.667411570546555</c:v>
                </c:pt>
                <c:pt idx="10">
                  <c:v>40.492739000289937</c:v>
                </c:pt>
                <c:pt idx="11">
                  <c:v>40.263536336447018</c:v>
                </c:pt>
                <c:pt idx="12">
                  <c:v>39.995467007417609</c:v>
                </c:pt>
                <c:pt idx="13">
                  <c:v>39.699749572201519</c:v>
                </c:pt>
                <c:pt idx="14">
                  <c:v>39.384557155156443</c:v>
                </c:pt>
                <c:pt idx="15">
                  <c:v>39.055928803629818</c:v>
                </c:pt>
                <c:pt idx="16">
                  <c:v>38.718378727508089</c:v>
                </c:pt>
                <c:pt idx="17">
                  <c:v>38.375313009103209</c:v>
                </c:pt>
                <c:pt idx="18">
                  <c:v>38.02932043556531</c:v>
                </c:pt>
                <c:pt idx="19">
                  <c:v>37.68237914007171</c:v>
                </c:pt>
                <c:pt idx="20">
                  <c:v>37.336005780220525</c:v>
                </c:pt>
                <c:pt idx="21">
                  <c:v>36.991364777460824</c:v>
                </c:pt>
                <c:pt idx="22">
                  <c:v>36.6493493393614</c:v>
                </c:pt>
                <c:pt idx="23">
                  <c:v>36.310642249016816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4-4712-47C2-88D4-31990C78CC5F}"/>
            </c:ext>
          </c:extLst>
        </c:ser>
        <c:ser>
          <c:idx val="31"/>
          <c:order val="21"/>
          <c:tx>
            <c:v>PacNW Sugar</c:v>
          </c:tx>
          <c:spPr>
            <a:ln w="38100" cap="rnd">
              <a:solidFill>
                <a:schemeClr val="accent2">
                  <a:lumMod val="50000"/>
                </a:schemeClr>
              </a:solidFill>
              <a:round/>
            </a:ln>
            <a:effectLst/>
          </c:spPr>
          <c:marker>
            <c:symbol val="x"/>
            <c:size val="10"/>
            <c:spPr>
              <a:noFill/>
              <a:ln w="9525">
                <a:solidFill>
                  <a:schemeClr val="accent2">
                    <a:lumMod val="50000"/>
                  </a:schemeClr>
                </a:solidFill>
              </a:ln>
              <a:effectLst/>
            </c:spPr>
          </c:marker>
          <c:xVal>
            <c:numRef>
              <c:f>'Data For Plots'!$BF$11:$BF$25</c:f>
              <c:numCache>
                <c:formatCode>General</c:formatCode>
                <c:ptCount val="15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</c:numCache>
            </c:numRef>
          </c:xVal>
          <c:yVal>
            <c:numRef>
              <c:f>'Data For Plots'!$CE$11:$CE$25</c:f>
              <c:numCache>
                <c:formatCode>0.0</c:formatCode>
                <c:ptCount val="15"/>
                <c:pt idx="0">
                  <c:v>13.26808640271382</c:v>
                </c:pt>
                <c:pt idx="1">
                  <c:v>16.064367029288331</c:v>
                </c:pt>
                <c:pt idx="2">
                  <c:v>18.475790269851462</c:v>
                </c:pt>
                <c:pt idx="3">
                  <c:v>20.375749327386007</c:v>
                </c:pt>
                <c:pt idx="4">
                  <c:v>21.98716635378927</c:v>
                </c:pt>
                <c:pt idx="5">
                  <c:v>23.443441880560762</c:v>
                </c:pt>
                <c:pt idx="6">
                  <c:v>24.815569996939246</c:v>
                </c:pt>
                <c:pt idx="7">
                  <c:v>26.147515841127394</c:v>
                </c:pt>
                <c:pt idx="8">
                  <c:v>27.478964450214221</c:v>
                </c:pt>
                <c:pt idx="9">
                  <c:v>28.858637932619015</c:v>
                </c:pt>
                <c:pt idx="10">
                  <c:v>30.350681385162638</c:v>
                </c:pt>
                <c:pt idx="11">
                  <c:v>32.036205943818786</c:v>
                </c:pt>
                <c:pt idx="12">
                  <c:v>34.012191040249348</c:v>
                </c:pt>
                <c:pt idx="13">
                  <c:v>36.389491154301993</c:v>
                </c:pt>
                <c:pt idx="14">
                  <c:v>39.290509671581901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5-4712-47C2-88D4-31990C78CC5F}"/>
            </c:ext>
          </c:extLst>
        </c:ser>
        <c:ser>
          <c:idx val="33"/>
          <c:order val="22"/>
          <c:tx>
            <c:v>TpintW Sugar</c:v>
          </c:tx>
          <c:spPr>
            <a:ln w="38100" cap="rnd">
              <a:solidFill>
                <a:schemeClr val="accent4">
                  <a:lumMod val="50000"/>
                </a:schemeClr>
              </a:solidFill>
              <a:round/>
            </a:ln>
            <a:effectLst/>
          </c:spPr>
          <c:marker>
            <c:symbol val="x"/>
            <c:size val="10"/>
            <c:spPr>
              <a:solidFill>
                <a:srgbClr val="FF0000"/>
              </a:solidFill>
              <a:ln w="38100">
                <a:solidFill>
                  <a:schemeClr val="accent4">
                    <a:lumMod val="50000"/>
                  </a:schemeClr>
                </a:solidFill>
              </a:ln>
              <a:effectLst/>
            </c:spPr>
          </c:marker>
          <c:xVal>
            <c:numRef>
              <c:f>'Data For Plots'!$BF$11:$BF$27</c:f>
              <c:numCache>
                <c:formatCode>General</c:formatCode>
                <c:ptCount val="17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</c:numCache>
            </c:numRef>
          </c:xVal>
          <c:yVal>
            <c:numRef>
              <c:f>'Data For Plots'!$CF$11:$CF$27</c:f>
              <c:numCache>
                <c:formatCode>0.0</c:formatCode>
                <c:ptCount val="17"/>
                <c:pt idx="0">
                  <c:v>14.764935117611694</c:v>
                </c:pt>
                <c:pt idx="1">
                  <c:v>22.361579120319274</c:v>
                </c:pt>
                <c:pt idx="2">
                  <c:v>26.137048332716521</c:v>
                </c:pt>
                <c:pt idx="3">
                  <c:v>28.210726955407573</c:v>
                </c:pt>
                <c:pt idx="4">
                  <c:v>29.402902534657134</c:v>
                </c:pt>
                <c:pt idx="5">
                  <c:v>30.136511335272647</c:v>
                </c:pt>
                <c:pt idx="6">
                  <c:v>30.653412032227024</c:v>
                </c:pt>
                <c:pt idx="7">
                  <c:v>31.101994760540325</c:v>
                </c:pt>
                <c:pt idx="8">
                  <c:v>31.580122996492634</c:v>
                </c:pt>
                <c:pt idx="9">
                  <c:v>32.158344244446596</c:v>
                </c:pt>
                <c:pt idx="10">
                  <c:v>32.893484965927819</c:v>
                </c:pt>
                <c:pt idx="11">
                  <c:v>33.837362817350105</c:v>
                </c:pt>
                <c:pt idx="12">
                  <c:v>35.043038821633402</c:v>
                </c:pt>
                <c:pt idx="13">
                  <c:v>36.569941295538442</c:v>
                </c:pt>
                <c:pt idx="14">
                  <c:v>38.488616391773775</c:v>
                </c:pt>
                <c:pt idx="15">
                  <c:v>40.885452880010291</c:v>
                </c:pt>
                <c:pt idx="16">
                  <c:v>43.867226736222911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6-4712-47C2-88D4-31990C78CC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4865087"/>
        <c:axId val="894865503"/>
      </c:scatterChart>
      <c:valAx>
        <c:axId val="89486508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800"/>
                  <a:t>Age (Years)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4865503"/>
        <c:crosses val="autoZero"/>
        <c:crossBetween val="midCat"/>
      </c:valAx>
      <c:valAx>
        <c:axId val="89486550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800"/>
                  <a:t>Cumulative</a:t>
                </a:r>
                <a:r>
                  <a:rPr lang="en-US" sz="1800" baseline="0"/>
                  <a:t> Leaf </a:t>
                </a:r>
                <a:r>
                  <a:rPr lang="en-US" sz="1800"/>
                  <a:t>Mass at Age Percentage of </a:t>
                </a:r>
              </a:p>
              <a:p>
                <a:pPr>
                  <a:defRPr sz="1800"/>
                </a:pPr>
                <a:r>
                  <a:rPr lang="en-US" sz="1800"/>
                  <a:t>Total Biomass Generated by the Tree (kg)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486508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6D2AF17F-EF94-4BC7-858C-1F5C6E1E14B8}">
  <sheetPr/>
  <sheetViews>
    <sheetView zoomScale="90" workbookViewId="0" zoomToFit="1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F874C693-22A7-4255-B929-07A16440B579}">
  <sheetPr/>
  <sheetViews>
    <sheetView zoomScale="84" workbookViewId="0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B9A67736-B25F-42FE-91C7-48B286493D47}">
  <sheetPr/>
  <sheetViews>
    <sheetView tabSelected="1" zoomScale="84" workbookViewId="0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57167" cy="628650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A0D02CF-F054-4DDB-AFE0-8B2D66A20152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8674554" cy="6293304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9675364-000F-41CD-B5E6-8610E05214EE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674554" cy="6293304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B549F5F-BB73-4E53-AC25-F6254EE3C557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U2403"/>
  <sheetViews>
    <sheetView workbookViewId="0">
      <pane xSplit="2" ySplit="1" topLeftCell="E2" activePane="bottomRight" state="frozen"/>
      <selection pane="topRight" activeCell="C1" sqref="C1"/>
      <selection pane="bottomLeft" activeCell="A2" sqref="A2"/>
      <selection pane="bottomRight" activeCell="K2" sqref="K2"/>
    </sheetView>
  </sheetViews>
  <sheetFormatPr defaultRowHeight="15" x14ac:dyDescent="0.25"/>
  <cols>
    <col min="1" max="1" width="8.28515625" bestFit="1" customWidth="1"/>
    <col min="2" max="2" width="38" bestFit="1" customWidth="1"/>
    <col min="3" max="3" width="8" bestFit="1" customWidth="1"/>
    <col min="4" max="4" width="20.42578125" bestFit="1" customWidth="1"/>
    <col min="5" max="5" width="19.42578125" bestFit="1" customWidth="1"/>
    <col min="6" max="6" width="28.85546875" bestFit="1" customWidth="1"/>
    <col min="7" max="7" width="13.42578125" bestFit="1" customWidth="1"/>
    <col min="8" max="8" width="9" bestFit="1" customWidth="1"/>
    <col min="9" max="12" width="12.7109375" bestFit="1" customWidth="1"/>
    <col min="13" max="13" width="8.28515625" bestFit="1" customWidth="1"/>
    <col min="14" max="14" width="9.28515625" bestFit="1" customWidth="1"/>
    <col min="15" max="15" width="9.5703125" bestFit="1" customWidth="1"/>
    <col min="16" max="16" width="12" bestFit="1" customWidth="1"/>
    <col min="17" max="17" width="4" bestFit="1" customWidth="1"/>
    <col min="18" max="18" width="6.28515625" bestFit="1" customWidth="1"/>
    <col min="19" max="19" width="23.42578125" bestFit="1" customWidth="1"/>
    <col min="20" max="20" width="23.7109375" bestFit="1" customWidth="1"/>
    <col min="21" max="21" width="4" bestFit="1" customWidth="1"/>
  </cols>
  <sheetData>
    <row r="1" spans="1:2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413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</row>
    <row r="2" spans="1:21" x14ac:dyDescent="0.25">
      <c r="A2" t="s">
        <v>21</v>
      </c>
      <c r="B2" t="s">
        <v>22</v>
      </c>
      <c r="C2" t="s">
        <v>23</v>
      </c>
      <c r="D2" t="s">
        <v>24</v>
      </c>
      <c r="E2" t="s">
        <v>25</v>
      </c>
      <c r="F2" t="s">
        <v>26</v>
      </c>
      <c r="G2" t="s">
        <v>27</v>
      </c>
      <c r="H2" t="s">
        <v>28</v>
      </c>
      <c r="I2">
        <v>1.5161800000000001</v>
      </c>
      <c r="J2">
        <v>0.41447000000000001</v>
      </c>
      <c r="N2">
        <v>2</v>
      </c>
      <c r="O2">
        <v>65</v>
      </c>
      <c r="P2">
        <v>0.42975000000000002</v>
      </c>
      <c r="Q2">
        <v>54</v>
      </c>
      <c r="R2">
        <v>0.876</v>
      </c>
      <c r="S2">
        <v>2</v>
      </c>
      <c r="T2">
        <v>48</v>
      </c>
      <c r="U2">
        <v>52</v>
      </c>
    </row>
    <row r="3" spans="1:21" x14ac:dyDescent="0.25">
      <c r="A3" t="s">
        <v>21</v>
      </c>
      <c r="B3" t="s">
        <v>22</v>
      </c>
      <c r="C3" t="s">
        <v>23</v>
      </c>
      <c r="D3" t="s">
        <v>29</v>
      </c>
      <c r="E3" t="s">
        <v>24</v>
      </c>
      <c r="F3" t="s">
        <v>30</v>
      </c>
      <c r="G3">
        <v>1</v>
      </c>
      <c r="H3" t="s">
        <v>31</v>
      </c>
      <c r="I3">
        <v>1.3118000000000001</v>
      </c>
      <c r="J3">
        <v>3.00257</v>
      </c>
      <c r="K3">
        <v>4.7440000000000003E-2</v>
      </c>
      <c r="N3">
        <v>2.34</v>
      </c>
      <c r="O3">
        <v>96.61</v>
      </c>
      <c r="P3">
        <v>0.21781</v>
      </c>
      <c r="Q3">
        <v>54</v>
      </c>
      <c r="R3">
        <v>0.89400000000000002</v>
      </c>
      <c r="S3">
        <v>5.0999999999999996</v>
      </c>
      <c r="T3">
        <v>94.5</v>
      </c>
      <c r="U3">
        <v>52</v>
      </c>
    </row>
    <row r="4" spans="1:21" x14ac:dyDescent="0.25">
      <c r="A4" t="s">
        <v>21</v>
      </c>
      <c r="B4" t="s">
        <v>22</v>
      </c>
      <c r="C4" t="s">
        <v>23</v>
      </c>
      <c r="D4" t="s">
        <v>24</v>
      </c>
      <c r="E4" t="s">
        <v>32</v>
      </c>
      <c r="F4" t="s">
        <v>30</v>
      </c>
      <c r="G4" t="s">
        <v>27</v>
      </c>
      <c r="H4" t="s">
        <v>33</v>
      </c>
      <c r="I4">
        <v>0.72545000000000004</v>
      </c>
      <c r="J4">
        <v>0.25369999999999998</v>
      </c>
      <c r="K4">
        <v>-1.23E-3</v>
      </c>
      <c r="N4">
        <v>1.31</v>
      </c>
      <c r="O4">
        <v>13.75</v>
      </c>
      <c r="P4">
        <v>4.1390000000000003E-2</v>
      </c>
      <c r="Q4">
        <v>54</v>
      </c>
      <c r="R4">
        <v>0.91</v>
      </c>
      <c r="S4">
        <v>2.5</v>
      </c>
      <c r="T4">
        <v>15.8</v>
      </c>
      <c r="U4">
        <v>51</v>
      </c>
    </row>
    <row r="5" spans="1:21" x14ac:dyDescent="0.25">
      <c r="A5" t="s">
        <v>21</v>
      </c>
      <c r="B5" t="s">
        <v>22</v>
      </c>
      <c r="C5" t="s">
        <v>23</v>
      </c>
      <c r="D5" t="s">
        <v>24</v>
      </c>
      <c r="E5" t="s">
        <v>34</v>
      </c>
      <c r="F5" t="s">
        <v>30</v>
      </c>
      <c r="G5" t="s">
        <v>27</v>
      </c>
      <c r="H5" t="s">
        <v>28</v>
      </c>
      <c r="I5">
        <v>2.7301899999999999</v>
      </c>
      <c r="J5">
        <v>0.12139999999999999</v>
      </c>
      <c r="N5">
        <v>3.01</v>
      </c>
      <c r="O5">
        <v>14.46</v>
      </c>
      <c r="P5">
        <v>0.14541999999999999</v>
      </c>
      <c r="Q5">
        <v>54</v>
      </c>
      <c r="R5">
        <v>0.64100000000000001</v>
      </c>
      <c r="S5">
        <v>1</v>
      </c>
      <c r="T5">
        <v>17</v>
      </c>
      <c r="U5">
        <v>52</v>
      </c>
    </row>
    <row r="6" spans="1:21" x14ac:dyDescent="0.25">
      <c r="A6" t="s">
        <v>21</v>
      </c>
      <c r="B6" t="s">
        <v>22</v>
      </c>
      <c r="C6" t="s">
        <v>23</v>
      </c>
      <c r="D6" t="s">
        <v>25</v>
      </c>
      <c r="E6" t="s">
        <v>24</v>
      </c>
      <c r="F6" t="s">
        <v>35</v>
      </c>
      <c r="G6" t="s">
        <v>36</v>
      </c>
      <c r="H6" t="s">
        <v>33</v>
      </c>
      <c r="I6">
        <v>-3.6810999999999998</v>
      </c>
      <c r="J6">
        <v>3.0548000000000002</v>
      </c>
      <c r="K6">
        <v>-2.3259999999999999E-2</v>
      </c>
      <c r="N6">
        <v>2.34</v>
      </c>
      <c r="O6">
        <v>96.61</v>
      </c>
      <c r="P6">
        <v>22.679220000000001</v>
      </c>
      <c r="Q6">
        <v>54</v>
      </c>
      <c r="R6">
        <v>0.84699999999999998</v>
      </c>
      <c r="S6">
        <v>5.0999999999999996</v>
      </c>
      <c r="T6">
        <v>94.5</v>
      </c>
      <c r="U6">
        <v>51</v>
      </c>
    </row>
    <row r="7" spans="1:21" x14ac:dyDescent="0.25">
      <c r="A7" t="s">
        <v>21</v>
      </c>
      <c r="B7" t="s">
        <v>22</v>
      </c>
      <c r="C7" t="s">
        <v>23</v>
      </c>
      <c r="D7" t="s">
        <v>24</v>
      </c>
      <c r="E7" t="s">
        <v>37</v>
      </c>
      <c r="F7" t="s">
        <v>38</v>
      </c>
      <c r="G7" t="s">
        <v>27</v>
      </c>
      <c r="H7" t="s">
        <v>33</v>
      </c>
      <c r="I7">
        <v>-8.3526299999999996</v>
      </c>
      <c r="J7">
        <v>4.4220800000000002</v>
      </c>
      <c r="K7">
        <v>3.0360000000000002E-2</v>
      </c>
      <c r="N7">
        <v>2.14</v>
      </c>
      <c r="O7">
        <v>702.22</v>
      </c>
      <c r="P7">
        <v>278.91728999999998</v>
      </c>
      <c r="Q7">
        <v>54</v>
      </c>
      <c r="R7">
        <v>0.748</v>
      </c>
      <c r="S7">
        <v>10.3</v>
      </c>
      <c r="T7">
        <v>825.5</v>
      </c>
      <c r="U7">
        <v>51</v>
      </c>
    </row>
    <row r="8" spans="1:21" x14ac:dyDescent="0.25">
      <c r="A8" t="s">
        <v>21</v>
      </c>
      <c r="B8" t="s">
        <v>22</v>
      </c>
      <c r="C8" t="s">
        <v>23</v>
      </c>
      <c r="D8" t="s">
        <v>24</v>
      </c>
      <c r="E8" t="s">
        <v>39</v>
      </c>
      <c r="F8" t="s">
        <v>30</v>
      </c>
      <c r="G8" t="s">
        <v>40</v>
      </c>
      <c r="H8" t="s">
        <v>33</v>
      </c>
      <c r="I8">
        <v>2.15761</v>
      </c>
      <c r="J8">
        <v>0.29592000000000002</v>
      </c>
      <c r="K8">
        <v>-1.58E-3</v>
      </c>
      <c r="N8">
        <v>2.84</v>
      </c>
      <c r="O8">
        <v>16.03</v>
      </c>
      <c r="P8">
        <v>0.78841000000000006</v>
      </c>
      <c r="Q8">
        <v>54</v>
      </c>
      <c r="R8">
        <v>0.76200000000000001</v>
      </c>
      <c r="S8">
        <v>2.5</v>
      </c>
      <c r="T8">
        <v>21.5</v>
      </c>
      <c r="U8">
        <v>51</v>
      </c>
    </row>
    <row r="9" spans="1:21" x14ac:dyDescent="0.25">
      <c r="A9" t="s">
        <v>21</v>
      </c>
      <c r="B9" t="s">
        <v>41</v>
      </c>
      <c r="C9" t="s">
        <v>42</v>
      </c>
      <c r="D9" t="s">
        <v>24</v>
      </c>
      <c r="E9" t="s">
        <v>25</v>
      </c>
      <c r="F9" t="s">
        <v>26</v>
      </c>
      <c r="G9" t="s">
        <v>27</v>
      </c>
      <c r="H9" t="s">
        <v>28</v>
      </c>
      <c r="I9">
        <v>1.69357</v>
      </c>
      <c r="J9">
        <v>0.40905999999999998</v>
      </c>
      <c r="N9">
        <v>1</v>
      </c>
      <c r="O9">
        <v>95</v>
      </c>
      <c r="P9">
        <v>0.78466999999999998</v>
      </c>
      <c r="Q9">
        <v>58</v>
      </c>
      <c r="R9">
        <v>0.878</v>
      </c>
      <c r="S9">
        <v>1</v>
      </c>
      <c r="T9">
        <v>72</v>
      </c>
      <c r="U9">
        <v>56</v>
      </c>
    </row>
    <row r="10" spans="1:21" x14ac:dyDescent="0.25">
      <c r="A10" t="s">
        <v>21</v>
      </c>
      <c r="B10" t="s">
        <v>41</v>
      </c>
      <c r="C10" t="s">
        <v>42</v>
      </c>
      <c r="D10" t="s">
        <v>29</v>
      </c>
      <c r="E10" t="s">
        <v>24</v>
      </c>
      <c r="F10" t="s">
        <v>30</v>
      </c>
      <c r="G10">
        <v>1</v>
      </c>
      <c r="H10" t="s">
        <v>31</v>
      </c>
      <c r="I10">
        <v>1.5547800000000001</v>
      </c>
      <c r="J10">
        <v>2.7309399999999999</v>
      </c>
      <c r="K10">
        <v>0.10761999999999999</v>
      </c>
      <c r="N10">
        <v>1.96</v>
      </c>
      <c r="O10">
        <v>150.69999999999999</v>
      </c>
      <c r="P10">
        <v>0.32806000000000002</v>
      </c>
      <c r="Q10">
        <v>63</v>
      </c>
      <c r="R10">
        <v>0.84199999999999997</v>
      </c>
      <c r="S10">
        <v>4.8</v>
      </c>
      <c r="T10">
        <v>150.6</v>
      </c>
      <c r="U10">
        <v>61</v>
      </c>
    </row>
    <row r="11" spans="1:21" x14ac:dyDescent="0.25">
      <c r="A11" t="s">
        <v>21</v>
      </c>
      <c r="B11" t="s">
        <v>41</v>
      </c>
      <c r="C11" t="s">
        <v>42</v>
      </c>
      <c r="D11" t="s">
        <v>24</v>
      </c>
      <c r="E11" t="s">
        <v>32</v>
      </c>
      <c r="F11" t="s">
        <v>30</v>
      </c>
      <c r="G11" t="s">
        <v>27</v>
      </c>
      <c r="H11" t="s">
        <v>33</v>
      </c>
      <c r="I11">
        <v>0.64978000000000002</v>
      </c>
      <c r="J11">
        <v>0.26140000000000002</v>
      </c>
      <c r="K11">
        <v>-9.5E-4</v>
      </c>
      <c r="N11">
        <v>1.1599999999999999</v>
      </c>
      <c r="O11">
        <v>18.72</v>
      </c>
      <c r="P11">
        <v>0.11378000000000001</v>
      </c>
      <c r="Q11">
        <v>63</v>
      </c>
      <c r="R11">
        <v>0.878</v>
      </c>
      <c r="S11">
        <v>1.5</v>
      </c>
      <c r="T11">
        <v>23.8</v>
      </c>
      <c r="U11">
        <v>60</v>
      </c>
    </row>
    <row r="12" spans="1:21" x14ac:dyDescent="0.25">
      <c r="A12" t="s">
        <v>21</v>
      </c>
      <c r="B12" t="s">
        <v>41</v>
      </c>
      <c r="C12" t="s">
        <v>42</v>
      </c>
      <c r="D12" t="s">
        <v>24</v>
      </c>
      <c r="E12" t="s">
        <v>34</v>
      </c>
      <c r="F12" t="s">
        <v>30</v>
      </c>
      <c r="G12" t="s">
        <v>40</v>
      </c>
      <c r="H12" t="s">
        <v>43</v>
      </c>
      <c r="I12">
        <v>1.0140499999999999</v>
      </c>
      <c r="J12">
        <v>0.26806000000000002</v>
      </c>
      <c r="K12">
        <v>-2.7499999999999998E-3</v>
      </c>
      <c r="L12">
        <v>1.0000000000000001E-5</v>
      </c>
      <c r="N12">
        <v>1.53</v>
      </c>
      <c r="O12">
        <v>13.59</v>
      </c>
      <c r="P12">
        <v>0.74377000000000004</v>
      </c>
      <c r="Q12">
        <v>63</v>
      </c>
      <c r="R12">
        <v>0.63300000000000001</v>
      </c>
      <c r="S12">
        <v>1</v>
      </c>
      <c r="T12">
        <v>16</v>
      </c>
      <c r="U12">
        <v>59</v>
      </c>
    </row>
    <row r="13" spans="1:21" x14ac:dyDescent="0.25">
      <c r="A13" t="s">
        <v>21</v>
      </c>
      <c r="B13" t="s">
        <v>41</v>
      </c>
      <c r="C13" t="s">
        <v>42</v>
      </c>
      <c r="D13" t="s">
        <v>25</v>
      </c>
      <c r="E13" t="s">
        <v>24</v>
      </c>
      <c r="F13" t="s">
        <v>35</v>
      </c>
      <c r="G13" t="s">
        <v>44</v>
      </c>
      <c r="H13" t="s">
        <v>33</v>
      </c>
      <c r="I13">
        <v>-0.87707999999999997</v>
      </c>
      <c r="J13">
        <v>2.85059</v>
      </c>
      <c r="K13">
        <v>-1.321E-2</v>
      </c>
      <c r="N13">
        <v>1.96</v>
      </c>
      <c r="O13">
        <v>150.69999999999999</v>
      </c>
      <c r="P13">
        <v>8.4085999999999999</v>
      </c>
      <c r="Q13">
        <v>58</v>
      </c>
      <c r="R13">
        <v>0.9</v>
      </c>
      <c r="S13">
        <v>4.8</v>
      </c>
      <c r="T13">
        <v>150.6</v>
      </c>
      <c r="U13">
        <v>55</v>
      </c>
    </row>
    <row r="14" spans="1:21" x14ac:dyDescent="0.25">
      <c r="A14" t="s">
        <v>21</v>
      </c>
      <c r="B14" t="s">
        <v>41</v>
      </c>
      <c r="C14" t="s">
        <v>42</v>
      </c>
      <c r="D14" t="s">
        <v>24</v>
      </c>
      <c r="E14" t="s">
        <v>37</v>
      </c>
      <c r="F14" t="s">
        <v>38</v>
      </c>
      <c r="G14">
        <v>1</v>
      </c>
      <c r="H14" t="s">
        <v>31</v>
      </c>
      <c r="I14">
        <v>-2.8264900000000002</v>
      </c>
      <c r="J14">
        <v>6.1376099999999996</v>
      </c>
      <c r="K14">
        <v>0.38431999999999999</v>
      </c>
      <c r="N14">
        <v>0.27</v>
      </c>
      <c r="O14">
        <v>1438.7</v>
      </c>
      <c r="P14">
        <v>0.61992999999999998</v>
      </c>
      <c r="Q14">
        <v>57</v>
      </c>
      <c r="R14">
        <v>0.80300000000000005</v>
      </c>
      <c r="S14">
        <v>1.3</v>
      </c>
      <c r="T14">
        <v>1679.4</v>
      </c>
      <c r="U14">
        <v>55</v>
      </c>
    </row>
    <row r="15" spans="1:21" x14ac:dyDescent="0.25">
      <c r="A15" t="s">
        <v>21</v>
      </c>
      <c r="B15" t="s">
        <v>41</v>
      </c>
      <c r="C15" t="s">
        <v>42</v>
      </c>
      <c r="D15" t="s">
        <v>24</v>
      </c>
      <c r="E15" t="s">
        <v>39</v>
      </c>
      <c r="F15" t="s">
        <v>30</v>
      </c>
      <c r="G15">
        <v>1</v>
      </c>
      <c r="H15" t="s">
        <v>43</v>
      </c>
      <c r="I15">
        <v>2.5388899999999999</v>
      </c>
      <c r="J15">
        <v>0.34177000000000002</v>
      </c>
      <c r="K15">
        <v>-3.65E-3</v>
      </c>
      <c r="L15">
        <v>1.0000000000000001E-5</v>
      </c>
      <c r="N15">
        <v>3.19</v>
      </c>
      <c r="O15">
        <v>18.22</v>
      </c>
      <c r="P15">
        <v>7.7187700000000001</v>
      </c>
      <c r="Q15">
        <v>63</v>
      </c>
      <c r="R15">
        <v>0.53600000000000003</v>
      </c>
      <c r="S15">
        <v>2</v>
      </c>
      <c r="T15">
        <v>18.5</v>
      </c>
      <c r="U15">
        <v>59</v>
      </c>
    </row>
    <row r="16" spans="1:21" x14ac:dyDescent="0.25">
      <c r="A16" t="s">
        <v>21</v>
      </c>
      <c r="B16" t="s">
        <v>45</v>
      </c>
      <c r="C16" t="s">
        <v>46</v>
      </c>
      <c r="D16" t="s">
        <v>24</v>
      </c>
      <c r="E16" t="s">
        <v>25</v>
      </c>
      <c r="F16" t="s">
        <v>26</v>
      </c>
      <c r="G16" t="s">
        <v>27</v>
      </c>
      <c r="H16" t="s">
        <v>28</v>
      </c>
      <c r="I16">
        <v>2.4520499999999998</v>
      </c>
      <c r="J16">
        <v>0.38213999999999998</v>
      </c>
      <c r="N16">
        <v>1</v>
      </c>
      <c r="O16">
        <v>30</v>
      </c>
      <c r="P16">
        <v>0.66744000000000003</v>
      </c>
      <c r="Q16">
        <v>30</v>
      </c>
      <c r="R16">
        <v>0.63700000000000001</v>
      </c>
      <c r="S16">
        <v>2</v>
      </c>
      <c r="T16">
        <v>23</v>
      </c>
      <c r="U16">
        <v>28</v>
      </c>
    </row>
    <row r="17" spans="1:21" x14ac:dyDescent="0.25">
      <c r="A17" t="s">
        <v>21</v>
      </c>
      <c r="B17" t="s">
        <v>45</v>
      </c>
      <c r="C17" t="s">
        <v>46</v>
      </c>
      <c r="D17" t="s">
        <v>29</v>
      </c>
      <c r="E17" t="s">
        <v>24</v>
      </c>
      <c r="F17" t="s">
        <v>30</v>
      </c>
      <c r="G17">
        <v>1</v>
      </c>
      <c r="H17" t="s">
        <v>31</v>
      </c>
      <c r="I17">
        <v>1.5042</v>
      </c>
      <c r="J17">
        <v>2.3921899999999998</v>
      </c>
      <c r="K17">
        <v>6.0569999999999999E-2</v>
      </c>
      <c r="N17">
        <v>3.5</v>
      </c>
      <c r="O17">
        <v>54.87</v>
      </c>
      <c r="P17">
        <v>0.24612000000000001</v>
      </c>
      <c r="Q17">
        <v>30</v>
      </c>
      <c r="R17">
        <v>0.89200000000000002</v>
      </c>
      <c r="S17">
        <v>1.5</v>
      </c>
      <c r="T17">
        <v>43</v>
      </c>
      <c r="U17">
        <v>28</v>
      </c>
    </row>
    <row r="18" spans="1:21" x14ac:dyDescent="0.25">
      <c r="A18" t="s">
        <v>21</v>
      </c>
      <c r="B18" t="s">
        <v>45</v>
      </c>
      <c r="C18" t="s">
        <v>46</v>
      </c>
      <c r="D18" t="s">
        <v>24</v>
      </c>
      <c r="E18" t="s">
        <v>32</v>
      </c>
      <c r="F18" t="s">
        <v>30</v>
      </c>
      <c r="G18" t="s">
        <v>27</v>
      </c>
      <c r="H18" t="s">
        <v>28</v>
      </c>
      <c r="I18">
        <v>0.83557999999999999</v>
      </c>
      <c r="J18">
        <v>0.22941</v>
      </c>
      <c r="N18">
        <v>1.23</v>
      </c>
      <c r="O18">
        <v>13.42</v>
      </c>
      <c r="P18">
        <v>4.5969999999999997E-2</v>
      </c>
      <c r="Q18">
        <v>30</v>
      </c>
      <c r="R18">
        <v>0.90300000000000002</v>
      </c>
      <c r="S18">
        <v>1</v>
      </c>
      <c r="T18">
        <v>10</v>
      </c>
      <c r="U18">
        <v>28</v>
      </c>
    </row>
    <row r="19" spans="1:21" x14ac:dyDescent="0.25">
      <c r="A19" t="s">
        <v>21</v>
      </c>
      <c r="B19" t="s">
        <v>45</v>
      </c>
      <c r="C19" t="s">
        <v>46</v>
      </c>
      <c r="D19" t="s">
        <v>24</v>
      </c>
      <c r="E19" t="s">
        <v>34</v>
      </c>
      <c r="F19" t="s">
        <v>30</v>
      </c>
      <c r="G19" t="s">
        <v>27</v>
      </c>
      <c r="H19" t="s">
        <v>28</v>
      </c>
      <c r="I19">
        <v>0.47577000000000003</v>
      </c>
      <c r="J19">
        <v>0.14851</v>
      </c>
      <c r="N19">
        <v>0.73</v>
      </c>
      <c r="O19">
        <v>8.6300000000000008</v>
      </c>
      <c r="P19">
        <v>5.3760000000000002E-2</v>
      </c>
      <c r="Q19">
        <v>30</v>
      </c>
      <c r="R19">
        <v>0.76800000000000002</v>
      </c>
      <c r="S19">
        <v>0.5</v>
      </c>
      <c r="T19">
        <v>9</v>
      </c>
      <c r="U19">
        <v>28</v>
      </c>
    </row>
    <row r="20" spans="1:21" x14ac:dyDescent="0.25">
      <c r="A20" t="s">
        <v>21</v>
      </c>
      <c r="B20" t="s">
        <v>45</v>
      </c>
      <c r="C20" t="s">
        <v>46</v>
      </c>
      <c r="D20" t="s">
        <v>25</v>
      </c>
      <c r="E20" t="s">
        <v>24</v>
      </c>
      <c r="F20" t="s">
        <v>35</v>
      </c>
      <c r="G20" t="s">
        <v>44</v>
      </c>
      <c r="H20" t="s">
        <v>28</v>
      </c>
      <c r="I20">
        <v>1.7260899999999999</v>
      </c>
      <c r="J20">
        <v>1.7715700000000001</v>
      </c>
      <c r="N20">
        <v>1.73</v>
      </c>
      <c r="O20">
        <v>54.87</v>
      </c>
      <c r="P20">
        <v>5.6037699999999999</v>
      </c>
      <c r="Q20">
        <v>30</v>
      </c>
      <c r="R20">
        <v>0.60899999999999999</v>
      </c>
      <c r="S20">
        <v>1.5</v>
      </c>
      <c r="T20">
        <v>43</v>
      </c>
      <c r="U20">
        <v>28</v>
      </c>
    </row>
    <row r="21" spans="1:21" x14ac:dyDescent="0.25">
      <c r="A21" t="s">
        <v>21</v>
      </c>
      <c r="B21" t="s">
        <v>45</v>
      </c>
      <c r="C21" t="s">
        <v>46</v>
      </c>
      <c r="D21" t="s">
        <v>24</v>
      </c>
      <c r="E21" t="s">
        <v>37</v>
      </c>
      <c r="F21" t="s">
        <v>38</v>
      </c>
      <c r="G21">
        <v>1</v>
      </c>
      <c r="H21" t="s">
        <v>31</v>
      </c>
      <c r="I21">
        <v>-3.0725199999999999</v>
      </c>
      <c r="J21">
        <v>6.1388100000000003</v>
      </c>
      <c r="K21">
        <v>0.22352</v>
      </c>
      <c r="N21">
        <v>0.88</v>
      </c>
      <c r="O21">
        <v>281.8</v>
      </c>
      <c r="P21">
        <v>0.47277999999999998</v>
      </c>
      <c r="Q21">
        <v>26</v>
      </c>
      <c r="R21">
        <v>0.94099999999999995</v>
      </c>
      <c r="S21">
        <v>0.1</v>
      </c>
      <c r="T21">
        <v>206.2</v>
      </c>
      <c r="U21">
        <v>24</v>
      </c>
    </row>
    <row r="22" spans="1:21" x14ac:dyDescent="0.25">
      <c r="A22" t="s">
        <v>21</v>
      </c>
      <c r="B22" t="s">
        <v>45</v>
      </c>
      <c r="C22" t="s">
        <v>46</v>
      </c>
      <c r="D22" t="s">
        <v>24</v>
      </c>
      <c r="E22" t="s">
        <v>39</v>
      </c>
      <c r="F22" t="s">
        <v>30</v>
      </c>
      <c r="G22" t="s">
        <v>27</v>
      </c>
      <c r="H22" t="s">
        <v>33</v>
      </c>
      <c r="I22">
        <v>1.1555500000000001</v>
      </c>
      <c r="J22">
        <v>0.28023999999999999</v>
      </c>
      <c r="K22">
        <v>-2.66E-3</v>
      </c>
      <c r="N22">
        <v>1.63</v>
      </c>
      <c r="O22">
        <v>8.5399999999999991</v>
      </c>
      <c r="P22">
        <v>5.5989999999999998E-2</v>
      </c>
      <c r="Q22">
        <v>30</v>
      </c>
      <c r="R22">
        <v>0.83799999999999997</v>
      </c>
      <c r="S22">
        <v>1.5</v>
      </c>
      <c r="T22">
        <v>11</v>
      </c>
      <c r="U22">
        <v>27</v>
      </c>
    </row>
    <row r="23" spans="1:21" x14ac:dyDescent="0.25">
      <c r="A23" t="s">
        <v>21</v>
      </c>
      <c r="B23" t="s">
        <v>47</v>
      </c>
      <c r="C23" t="s">
        <v>48</v>
      </c>
      <c r="D23" t="s">
        <v>24</v>
      </c>
      <c r="E23" t="s">
        <v>25</v>
      </c>
      <c r="F23" t="s">
        <v>26</v>
      </c>
      <c r="G23">
        <v>1</v>
      </c>
      <c r="H23" t="s">
        <v>31</v>
      </c>
      <c r="I23">
        <v>-0.28355000000000002</v>
      </c>
      <c r="J23">
        <v>2.65266</v>
      </c>
      <c r="K23">
        <v>8.1250000000000003E-2</v>
      </c>
      <c r="N23">
        <v>2</v>
      </c>
      <c r="O23">
        <v>44</v>
      </c>
      <c r="P23">
        <v>0.28504000000000002</v>
      </c>
      <c r="Q23">
        <v>48</v>
      </c>
      <c r="R23">
        <v>0.85699999999999998</v>
      </c>
      <c r="S23">
        <v>2</v>
      </c>
      <c r="T23">
        <v>94</v>
      </c>
      <c r="U23">
        <v>46</v>
      </c>
    </row>
    <row r="24" spans="1:21" x14ac:dyDescent="0.25">
      <c r="A24" t="s">
        <v>21</v>
      </c>
      <c r="B24" t="s">
        <v>47</v>
      </c>
      <c r="C24" t="s">
        <v>48</v>
      </c>
      <c r="D24" t="s">
        <v>29</v>
      </c>
      <c r="E24" t="s">
        <v>24</v>
      </c>
      <c r="F24" t="s">
        <v>30</v>
      </c>
      <c r="G24" t="s">
        <v>49</v>
      </c>
      <c r="H24" t="s">
        <v>33</v>
      </c>
      <c r="I24">
        <v>0.97463</v>
      </c>
      <c r="J24">
        <v>3.3095500000000002</v>
      </c>
      <c r="K24">
        <v>0.23422999999999999</v>
      </c>
      <c r="N24">
        <v>2.71</v>
      </c>
      <c r="O24">
        <v>80.53</v>
      </c>
      <c r="P24">
        <v>3.0321500000000001</v>
      </c>
      <c r="Q24">
        <v>50</v>
      </c>
      <c r="R24">
        <v>0.86499999999999999</v>
      </c>
      <c r="S24">
        <v>2.8</v>
      </c>
      <c r="T24">
        <v>100.1</v>
      </c>
      <c r="U24">
        <v>47</v>
      </c>
    </row>
    <row r="25" spans="1:21" x14ac:dyDescent="0.25">
      <c r="A25" t="s">
        <v>21</v>
      </c>
      <c r="B25" t="s">
        <v>47</v>
      </c>
      <c r="C25" t="s">
        <v>48</v>
      </c>
      <c r="D25" t="s">
        <v>24</v>
      </c>
      <c r="E25" t="s">
        <v>32</v>
      </c>
      <c r="F25" t="s">
        <v>30</v>
      </c>
      <c r="G25" t="s">
        <v>40</v>
      </c>
      <c r="H25" t="s">
        <v>33</v>
      </c>
      <c r="I25">
        <v>0.46627000000000002</v>
      </c>
      <c r="J25">
        <v>0.25589000000000001</v>
      </c>
      <c r="K25">
        <v>-1.47E-3</v>
      </c>
      <c r="N25">
        <v>0.73</v>
      </c>
      <c r="O25">
        <v>11.56</v>
      </c>
      <c r="P25">
        <v>0.29838999999999999</v>
      </c>
      <c r="Q25">
        <v>50</v>
      </c>
      <c r="R25">
        <v>0.88400000000000001</v>
      </c>
      <c r="S25">
        <v>0.5</v>
      </c>
      <c r="T25">
        <v>14.5</v>
      </c>
      <c r="U25">
        <v>47</v>
      </c>
    </row>
    <row r="26" spans="1:21" x14ac:dyDescent="0.25">
      <c r="A26" t="s">
        <v>21</v>
      </c>
      <c r="B26" t="s">
        <v>47</v>
      </c>
      <c r="C26" t="s">
        <v>48</v>
      </c>
      <c r="D26" t="s">
        <v>24</v>
      </c>
      <c r="E26" t="s">
        <v>34</v>
      </c>
      <c r="F26" t="s">
        <v>30</v>
      </c>
      <c r="G26">
        <v>1</v>
      </c>
      <c r="H26" t="s">
        <v>33</v>
      </c>
      <c r="I26">
        <v>1.5418400000000001</v>
      </c>
      <c r="J26">
        <v>0.18679000000000001</v>
      </c>
      <c r="K26">
        <v>-1.17E-3</v>
      </c>
      <c r="N26">
        <v>1.73</v>
      </c>
      <c r="O26">
        <v>9.01</v>
      </c>
      <c r="P26">
        <v>2.5700099999999999</v>
      </c>
      <c r="Q26">
        <v>50</v>
      </c>
      <c r="R26">
        <v>0.64700000000000002</v>
      </c>
      <c r="S26">
        <v>1</v>
      </c>
      <c r="T26">
        <v>12.5</v>
      </c>
      <c r="U26">
        <v>47</v>
      </c>
    </row>
    <row r="27" spans="1:21" x14ac:dyDescent="0.25">
      <c r="A27" t="s">
        <v>21</v>
      </c>
      <c r="B27" t="s">
        <v>47</v>
      </c>
      <c r="C27" t="s">
        <v>48</v>
      </c>
      <c r="D27" t="s">
        <v>25</v>
      </c>
      <c r="E27" t="s">
        <v>24</v>
      </c>
      <c r="F27" t="s">
        <v>35</v>
      </c>
      <c r="G27" t="s">
        <v>44</v>
      </c>
      <c r="H27" t="s">
        <v>43</v>
      </c>
      <c r="I27">
        <v>-0.6109</v>
      </c>
      <c r="J27">
        <v>1.6331100000000001</v>
      </c>
      <c r="K27">
        <v>1.4500000000000001E-2</v>
      </c>
      <c r="L27">
        <v>-2.2000000000000001E-4</v>
      </c>
      <c r="N27">
        <v>1.04</v>
      </c>
      <c r="O27">
        <v>80.53</v>
      </c>
      <c r="P27">
        <v>3.5906799999999999</v>
      </c>
      <c r="Q27">
        <v>48</v>
      </c>
      <c r="R27">
        <v>0.90500000000000003</v>
      </c>
      <c r="S27">
        <v>2.8</v>
      </c>
      <c r="T27">
        <v>100.1</v>
      </c>
      <c r="U27">
        <v>44</v>
      </c>
    </row>
    <row r="28" spans="1:21" x14ac:dyDescent="0.25">
      <c r="A28" t="s">
        <v>21</v>
      </c>
      <c r="B28" t="s">
        <v>47</v>
      </c>
      <c r="C28" t="s">
        <v>48</v>
      </c>
      <c r="D28" t="s">
        <v>24</v>
      </c>
      <c r="E28" t="s">
        <v>37</v>
      </c>
      <c r="F28" t="s">
        <v>38</v>
      </c>
      <c r="G28">
        <v>1</v>
      </c>
      <c r="H28" t="s">
        <v>31</v>
      </c>
      <c r="I28">
        <v>-2.5818699999999999</v>
      </c>
      <c r="J28">
        <v>5.7126000000000001</v>
      </c>
      <c r="K28">
        <v>0.33825</v>
      </c>
      <c r="N28">
        <v>0.71</v>
      </c>
      <c r="O28">
        <v>422.63</v>
      </c>
      <c r="P28">
        <v>0.58159000000000005</v>
      </c>
      <c r="Q28">
        <v>46</v>
      </c>
      <c r="R28">
        <v>0.85599999999999998</v>
      </c>
      <c r="S28">
        <v>0.1</v>
      </c>
      <c r="T28">
        <v>849.8</v>
      </c>
      <c r="U28">
        <v>44</v>
      </c>
    </row>
    <row r="29" spans="1:21" x14ac:dyDescent="0.25">
      <c r="A29" t="s">
        <v>21</v>
      </c>
      <c r="B29" t="s">
        <v>47</v>
      </c>
      <c r="C29" t="s">
        <v>48</v>
      </c>
      <c r="D29" t="s">
        <v>24</v>
      </c>
      <c r="E29" t="s">
        <v>39</v>
      </c>
      <c r="F29" t="s">
        <v>30</v>
      </c>
      <c r="G29" t="s">
        <v>40</v>
      </c>
      <c r="H29" t="s">
        <v>33</v>
      </c>
      <c r="I29">
        <v>1.94014</v>
      </c>
      <c r="J29">
        <v>0.25407999999999997</v>
      </c>
      <c r="K29">
        <v>-1.5900000000000001E-3</v>
      </c>
      <c r="N29">
        <v>2.2000000000000002</v>
      </c>
      <c r="O29">
        <v>12.1</v>
      </c>
      <c r="P29">
        <v>0.50324000000000002</v>
      </c>
      <c r="Q29">
        <v>50</v>
      </c>
      <c r="R29">
        <v>0.79200000000000004</v>
      </c>
      <c r="S29">
        <v>1.5</v>
      </c>
      <c r="T29">
        <v>15</v>
      </c>
      <c r="U29">
        <v>47</v>
      </c>
    </row>
    <row r="30" spans="1:21" x14ac:dyDescent="0.25">
      <c r="A30" t="s">
        <v>21</v>
      </c>
      <c r="B30" t="s">
        <v>50</v>
      </c>
      <c r="C30" t="s">
        <v>51</v>
      </c>
      <c r="D30" t="s">
        <v>24</v>
      </c>
      <c r="E30" t="s">
        <v>25</v>
      </c>
      <c r="F30" t="s">
        <v>26</v>
      </c>
      <c r="G30" t="s">
        <v>52</v>
      </c>
      <c r="H30" t="s">
        <v>33</v>
      </c>
      <c r="I30">
        <v>2.2252299999999998</v>
      </c>
      <c r="J30">
        <v>0.25901000000000002</v>
      </c>
      <c r="K30">
        <v>3.64E-3</v>
      </c>
      <c r="N30">
        <v>0</v>
      </c>
      <c r="O30">
        <v>46</v>
      </c>
      <c r="P30">
        <v>2.3099999999999999E-2</v>
      </c>
      <c r="Q30">
        <v>40</v>
      </c>
      <c r="R30">
        <v>0.80100000000000005</v>
      </c>
      <c r="S30">
        <v>3</v>
      </c>
      <c r="T30">
        <v>50</v>
      </c>
      <c r="U30">
        <v>37</v>
      </c>
    </row>
    <row r="31" spans="1:21" x14ac:dyDescent="0.25">
      <c r="A31" t="s">
        <v>21</v>
      </c>
      <c r="B31" t="s">
        <v>50</v>
      </c>
      <c r="C31" t="s">
        <v>51</v>
      </c>
      <c r="D31" t="s">
        <v>29</v>
      </c>
      <c r="E31" t="s">
        <v>24</v>
      </c>
      <c r="F31" t="s">
        <v>30</v>
      </c>
      <c r="G31">
        <v>1</v>
      </c>
      <c r="H31" t="s">
        <v>31</v>
      </c>
      <c r="I31">
        <v>1.0817300000000001</v>
      </c>
      <c r="J31">
        <v>2.9856099999999999</v>
      </c>
      <c r="K31">
        <v>6.4909999999999995E-2</v>
      </c>
      <c r="N31">
        <v>1.55</v>
      </c>
      <c r="O31">
        <v>63.37</v>
      </c>
      <c r="P31">
        <v>0.25478000000000001</v>
      </c>
      <c r="Q31">
        <v>41</v>
      </c>
      <c r="R31">
        <v>0.86699999999999999</v>
      </c>
      <c r="S31">
        <v>4.8</v>
      </c>
      <c r="T31">
        <v>69.599999999999994</v>
      </c>
      <c r="U31">
        <v>39</v>
      </c>
    </row>
    <row r="32" spans="1:21" x14ac:dyDescent="0.25">
      <c r="A32" t="s">
        <v>21</v>
      </c>
      <c r="B32" t="s">
        <v>50</v>
      </c>
      <c r="C32" t="s">
        <v>51</v>
      </c>
      <c r="D32" t="s">
        <v>24</v>
      </c>
      <c r="E32" t="s">
        <v>32</v>
      </c>
      <c r="F32" t="s">
        <v>30</v>
      </c>
      <c r="G32" t="s">
        <v>27</v>
      </c>
      <c r="H32" t="s">
        <v>28</v>
      </c>
      <c r="I32">
        <v>1.9156500000000001</v>
      </c>
      <c r="J32">
        <v>0.19717999999999999</v>
      </c>
      <c r="N32">
        <v>2.2200000000000002</v>
      </c>
      <c r="O32">
        <v>14.41</v>
      </c>
      <c r="P32">
        <v>7.7590000000000006E-2</v>
      </c>
      <c r="Q32">
        <v>41</v>
      </c>
      <c r="R32">
        <v>0.874</v>
      </c>
      <c r="S32">
        <v>2.2999999999999998</v>
      </c>
      <c r="T32">
        <v>17.8</v>
      </c>
      <c r="U32">
        <v>39</v>
      </c>
    </row>
    <row r="33" spans="1:21" x14ac:dyDescent="0.25">
      <c r="A33" t="s">
        <v>21</v>
      </c>
      <c r="B33" t="s">
        <v>50</v>
      </c>
      <c r="C33" t="s">
        <v>51</v>
      </c>
      <c r="D33" t="s">
        <v>24</v>
      </c>
      <c r="E33" t="s">
        <v>34</v>
      </c>
      <c r="F33" t="s">
        <v>30</v>
      </c>
      <c r="G33">
        <v>1</v>
      </c>
      <c r="H33" t="s">
        <v>28</v>
      </c>
      <c r="I33">
        <v>2.2804899999999999</v>
      </c>
      <c r="J33">
        <v>0.10226</v>
      </c>
      <c r="N33">
        <v>2.44</v>
      </c>
      <c r="O33">
        <v>8.76</v>
      </c>
      <c r="P33">
        <v>1.8924300000000001</v>
      </c>
      <c r="Q33">
        <v>41</v>
      </c>
      <c r="R33">
        <v>0.65200000000000002</v>
      </c>
      <c r="S33">
        <v>1.5</v>
      </c>
      <c r="T33">
        <v>11</v>
      </c>
      <c r="U33">
        <v>39</v>
      </c>
    </row>
    <row r="34" spans="1:21" x14ac:dyDescent="0.25">
      <c r="A34" t="s">
        <v>21</v>
      </c>
      <c r="B34" t="s">
        <v>50</v>
      </c>
      <c r="C34" t="s">
        <v>51</v>
      </c>
      <c r="D34" t="s">
        <v>25</v>
      </c>
      <c r="E34" t="s">
        <v>24</v>
      </c>
      <c r="F34" t="s">
        <v>35</v>
      </c>
      <c r="G34">
        <v>1</v>
      </c>
      <c r="H34" t="s">
        <v>33</v>
      </c>
      <c r="I34">
        <v>1.5450200000000001</v>
      </c>
      <c r="J34">
        <v>2.71251</v>
      </c>
      <c r="K34">
        <v>-2.9749999999999999E-2</v>
      </c>
      <c r="N34">
        <v>1.55</v>
      </c>
      <c r="O34">
        <v>63.37</v>
      </c>
      <c r="P34">
        <v>66.098380000000006</v>
      </c>
      <c r="Q34">
        <v>40</v>
      </c>
      <c r="R34">
        <v>0.80400000000000005</v>
      </c>
      <c r="S34">
        <v>4.8</v>
      </c>
      <c r="T34">
        <v>69.599999999999994</v>
      </c>
      <c r="U34">
        <v>37</v>
      </c>
    </row>
    <row r="35" spans="1:21" x14ac:dyDescent="0.25">
      <c r="A35" t="s">
        <v>21</v>
      </c>
      <c r="B35" t="s">
        <v>50</v>
      </c>
      <c r="C35" t="s">
        <v>51</v>
      </c>
      <c r="D35" t="s">
        <v>24</v>
      </c>
      <c r="E35" t="s">
        <v>37</v>
      </c>
      <c r="F35" t="s">
        <v>38</v>
      </c>
      <c r="G35" t="s">
        <v>52</v>
      </c>
      <c r="H35" t="s">
        <v>33</v>
      </c>
      <c r="I35">
        <v>6.4534000000000002</v>
      </c>
      <c r="J35">
        <v>0.20579</v>
      </c>
      <c r="K35">
        <v>0.10299</v>
      </c>
      <c r="N35">
        <v>7.02</v>
      </c>
      <c r="O35">
        <v>433.08</v>
      </c>
      <c r="P35">
        <v>5.0104600000000001</v>
      </c>
      <c r="Q35">
        <v>39</v>
      </c>
      <c r="R35">
        <v>0.75600000000000001</v>
      </c>
      <c r="S35">
        <v>1.2</v>
      </c>
      <c r="T35">
        <v>813.4</v>
      </c>
      <c r="U35">
        <v>36</v>
      </c>
    </row>
    <row r="36" spans="1:21" x14ac:dyDescent="0.25">
      <c r="A36" t="s">
        <v>21</v>
      </c>
      <c r="B36" t="s">
        <v>50</v>
      </c>
      <c r="C36" t="s">
        <v>51</v>
      </c>
      <c r="D36" t="s">
        <v>24</v>
      </c>
      <c r="E36" t="s">
        <v>39</v>
      </c>
      <c r="F36" t="s">
        <v>30</v>
      </c>
      <c r="G36">
        <v>1</v>
      </c>
      <c r="H36" t="s">
        <v>28</v>
      </c>
      <c r="I36">
        <v>4.4429400000000001</v>
      </c>
      <c r="J36">
        <v>0.11552999999999999</v>
      </c>
      <c r="N36">
        <v>4.62</v>
      </c>
      <c r="O36">
        <v>11.76</v>
      </c>
      <c r="P36">
        <v>2.9371</v>
      </c>
      <c r="Q36">
        <v>41</v>
      </c>
      <c r="R36">
        <v>0.60599999999999998</v>
      </c>
      <c r="S36">
        <v>3</v>
      </c>
      <c r="T36">
        <v>13.5</v>
      </c>
      <c r="U36">
        <v>39</v>
      </c>
    </row>
    <row r="37" spans="1:21" x14ac:dyDescent="0.25">
      <c r="A37" t="s">
        <v>21</v>
      </c>
      <c r="B37" t="s">
        <v>53</v>
      </c>
      <c r="C37" t="s">
        <v>54</v>
      </c>
      <c r="D37" t="s">
        <v>24</v>
      </c>
      <c r="E37" t="s">
        <v>25</v>
      </c>
      <c r="F37" t="s">
        <v>26</v>
      </c>
      <c r="G37" t="s">
        <v>27</v>
      </c>
      <c r="H37" t="s">
        <v>28</v>
      </c>
      <c r="I37">
        <v>2.1303700000000001</v>
      </c>
      <c r="J37">
        <v>0.34447</v>
      </c>
      <c r="N37">
        <v>0</v>
      </c>
      <c r="O37">
        <v>30</v>
      </c>
      <c r="P37">
        <v>0.42746000000000001</v>
      </c>
      <c r="Q37">
        <v>34</v>
      </c>
      <c r="R37">
        <v>0.72599999999999998</v>
      </c>
      <c r="S37">
        <v>3</v>
      </c>
      <c r="T37">
        <v>30</v>
      </c>
      <c r="U37">
        <v>32</v>
      </c>
    </row>
    <row r="38" spans="1:21" x14ac:dyDescent="0.25">
      <c r="A38" t="s">
        <v>21</v>
      </c>
      <c r="B38" t="s">
        <v>53</v>
      </c>
      <c r="C38" t="s">
        <v>54</v>
      </c>
      <c r="D38" t="s">
        <v>29</v>
      </c>
      <c r="E38" t="s">
        <v>24</v>
      </c>
      <c r="F38" t="s">
        <v>30</v>
      </c>
      <c r="G38" t="s">
        <v>55</v>
      </c>
      <c r="H38" t="s">
        <v>28</v>
      </c>
      <c r="I38">
        <v>2.0840900000000002</v>
      </c>
      <c r="J38">
        <v>5.1630700000000003</v>
      </c>
      <c r="N38">
        <v>5.71</v>
      </c>
      <c r="O38">
        <v>64.39</v>
      </c>
      <c r="P38">
        <v>47.925460000000001</v>
      </c>
      <c r="Q38">
        <v>35</v>
      </c>
      <c r="R38">
        <v>0.58199999999999996</v>
      </c>
      <c r="S38">
        <v>4.0999999999999996</v>
      </c>
      <c r="T38">
        <v>60.7</v>
      </c>
      <c r="U38">
        <v>33</v>
      </c>
    </row>
    <row r="39" spans="1:21" x14ac:dyDescent="0.25">
      <c r="A39" t="s">
        <v>21</v>
      </c>
      <c r="B39" t="s">
        <v>53</v>
      </c>
      <c r="C39" t="s">
        <v>54</v>
      </c>
      <c r="D39" t="s">
        <v>24</v>
      </c>
      <c r="E39" t="s">
        <v>32</v>
      </c>
      <c r="F39" t="s">
        <v>30</v>
      </c>
      <c r="G39" t="s">
        <v>40</v>
      </c>
      <c r="H39" t="s">
        <v>28</v>
      </c>
      <c r="I39">
        <v>1.8431200000000001</v>
      </c>
      <c r="J39">
        <v>0.11695</v>
      </c>
      <c r="N39">
        <v>2.5099999999999998</v>
      </c>
      <c r="O39">
        <v>9.3699999999999992</v>
      </c>
      <c r="P39">
        <v>0.47249000000000002</v>
      </c>
      <c r="Q39">
        <v>35</v>
      </c>
      <c r="R39">
        <v>0.59599999999999997</v>
      </c>
      <c r="S39">
        <v>1.5</v>
      </c>
      <c r="T39">
        <v>9.5</v>
      </c>
      <c r="U39">
        <v>33</v>
      </c>
    </row>
    <row r="40" spans="1:21" x14ac:dyDescent="0.25">
      <c r="A40" t="s">
        <v>21</v>
      </c>
      <c r="B40" t="s">
        <v>53</v>
      </c>
      <c r="C40" t="s">
        <v>54</v>
      </c>
      <c r="D40" t="s">
        <v>24</v>
      </c>
      <c r="E40" t="s">
        <v>34</v>
      </c>
      <c r="F40" t="s">
        <v>30</v>
      </c>
      <c r="G40" t="s">
        <v>40</v>
      </c>
      <c r="H40" t="s">
        <v>28</v>
      </c>
      <c r="I40">
        <v>1.28193</v>
      </c>
      <c r="J40">
        <v>7.2789999999999994E-2</v>
      </c>
      <c r="N40">
        <v>1.7</v>
      </c>
      <c r="O40">
        <v>5.97</v>
      </c>
      <c r="P40">
        <v>0.39618999999999999</v>
      </c>
      <c r="Q40">
        <v>35</v>
      </c>
      <c r="R40">
        <v>0.4</v>
      </c>
      <c r="S40">
        <v>0.5</v>
      </c>
      <c r="T40">
        <v>8.5</v>
      </c>
      <c r="U40">
        <v>33</v>
      </c>
    </row>
    <row r="41" spans="1:21" x14ac:dyDescent="0.25">
      <c r="A41" t="s">
        <v>21</v>
      </c>
      <c r="B41" t="s">
        <v>53</v>
      </c>
      <c r="C41" t="s">
        <v>54</v>
      </c>
      <c r="D41" t="s">
        <v>25</v>
      </c>
      <c r="E41" t="s">
        <v>24</v>
      </c>
      <c r="F41" t="s">
        <v>35</v>
      </c>
      <c r="G41">
        <v>1</v>
      </c>
      <c r="H41" t="s">
        <v>28</v>
      </c>
      <c r="I41">
        <v>5.70526</v>
      </c>
      <c r="J41">
        <v>1.95628</v>
      </c>
      <c r="N41">
        <v>5.71</v>
      </c>
      <c r="O41">
        <v>64.39</v>
      </c>
      <c r="P41">
        <v>65.599249999999998</v>
      </c>
      <c r="Q41">
        <v>34</v>
      </c>
      <c r="R41">
        <v>0.71399999999999997</v>
      </c>
      <c r="S41">
        <v>4.0999999999999996</v>
      </c>
      <c r="T41">
        <v>60.7</v>
      </c>
      <c r="U41">
        <v>32</v>
      </c>
    </row>
    <row r="42" spans="1:21" x14ac:dyDescent="0.25">
      <c r="A42" t="s">
        <v>21</v>
      </c>
      <c r="B42" t="s">
        <v>53</v>
      </c>
      <c r="C42" t="s">
        <v>54</v>
      </c>
      <c r="D42" t="s">
        <v>24</v>
      </c>
      <c r="E42" t="s">
        <v>37</v>
      </c>
      <c r="F42" t="s">
        <v>38</v>
      </c>
      <c r="G42">
        <v>1</v>
      </c>
      <c r="H42" t="s">
        <v>31</v>
      </c>
      <c r="I42">
        <v>-2.6472899999999999</v>
      </c>
      <c r="J42">
        <v>5.2317400000000003</v>
      </c>
      <c r="K42">
        <v>1.0033399999999999</v>
      </c>
      <c r="N42">
        <v>6.98</v>
      </c>
      <c r="O42">
        <v>227.96</v>
      </c>
      <c r="P42">
        <v>1.0016700000000001</v>
      </c>
      <c r="Q42">
        <v>34</v>
      </c>
      <c r="R42">
        <v>0.58599999999999997</v>
      </c>
      <c r="S42">
        <v>0.9</v>
      </c>
      <c r="T42">
        <v>291.60000000000002</v>
      </c>
      <c r="U42">
        <v>32</v>
      </c>
    </row>
    <row r="43" spans="1:21" x14ac:dyDescent="0.25">
      <c r="A43" t="s">
        <v>21</v>
      </c>
      <c r="B43" t="s">
        <v>53</v>
      </c>
      <c r="C43" t="s">
        <v>54</v>
      </c>
      <c r="D43" t="s">
        <v>24</v>
      </c>
      <c r="E43" t="s">
        <v>39</v>
      </c>
      <c r="F43" t="s">
        <v>30</v>
      </c>
      <c r="G43" t="s">
        <v>40</v>
      </c>
      <c r="H43" t="s">
        <v>28</v>
      </c>
      <c r="I43">
        <v>2.40476</v>
      </c>
      <c r="J43">
        <v>0.10047</v>
      </c>
      <c r="N43">
        <v>2.98</v>
      </c>
      <c r="O43">
        <v>8.8699999999999992</v>
      </c>
      <c r="P43">
        <v>0.70560999999999996</v>
      </c>
      <c r="Q43">
        <v>35</v>
      </c>
      <c r="R43">
        <v>0.41699999999999998</v>
      </c>
      <c r="S43">
        <v>1.5</v>
      </c>
      <c r="T43">
        <v>13.5</v>
      </c>
      <c r="U43">
        <v>33</v>
      </c>
    </row>
    <row r="44" spans="1:21" x14ac:dyDescent="0.25">
      <c r="A44" t="s">
        <v>21</v>
      </c>
      <c r="B44" t="s">
        <v>56</v>
      </c>
      <c r="C44" t="s">
        <v>57</v>
      </c>
      <c r="D44" t="s">
        <v>24</v>
      </c>
      <c r="E44" t="s">
        <v>25</v>
      </c>
      <c r="F44" t="s">
        <v>26</v>
      </c>
      <c r="G44" t="s">
        <v>52</v>
      </c>
      <c r="H44" t="s">
        <v>43</v>
      </c>
      <c r="I44">
        <v>0.83572000000000002</v>
      </c>
      <c r="J44">
        <v>0.50777000000000005</v>
      </c>
      <c r="K44">
        <v>-3.82E-3</v>
      </c>
      <c r="L44">
        <v>6.9999999999999994E-5</v>
      </c>
      <c r="N44">
        <v>2</v>
      </c>
      <c r="O44">
        <v>70</v>
      </c>
      <c r="P44">
        <v>1.0460000000000001E-2</v>
      </c>
      <c r="Q44">
        <v>48</v>
      </c>
      <c r="R44">
        <v>0.94499999999999995</v>
      </c>
      <c r="S44">
        <v>3</v>
      </c>
      <c r="T44">
        <v>59</v>
      </c>
      <c r="U44">
        <v>44</v>
      </c>
    </row>
    <row r="45" spans="1:21" x14ac:dyDescent="0.25">
      <c r="A45" t="s">
        <v>21</v>
      </c>
      <c r="B45" t="s">
        <v>56</v>
      </c>
      <c r="C45" t="s">
        <v>57</v>
      </c>
      <c r="D45" t="s">
        <v>29</v>
      </c>
      <c r="E45" t="s">
        <v>24</v>
      </c>
      <c r="F45" t="s">
        <v>30</v>
      </c>
      <c r="G45">
        <v>1</v>
      </c>
      <c r="H45" t="s">
        <v>31</v>
      </c>
      <c r="I45">
        <v>1.6463000000000001</v>
      </c>
      <c r="J45">
        <v>2.4934699999999999</v>
      </c>
      <c r="K45">
        <v>3.465E-2</v>
      </c>
      <c r="N45">
        <v>2.8</v>
      </c>
      <c r="O45">
        <v>99.73</v>
      </c>
      <c r="P45">
        <v>0.18615000000000001</v>
      </c>
      <c r="Q45">
        <v>48</v>
      </c>
      <c r="R45">
        <v>0.94199999999999995</v>
      </c>
      <c r="S45">
        <v>2.2999999999999998</v>
      </c>
      <c r="T45">
        <v>93.2</v>
      </c>
      <c r="U45">
        <v>46</v>
      </c>
    </row>
    <row r="46" spans="1:21" x14ac:dyDescent="0.25">
      <c r="A46" t="s">
        <v>21</v>
      </c>
      <c r="B46" t="s">
        <v>56</v>
      </c>
      <c r="C46" t="s">
        <v>57</v>
      </c>
      <c r="D46" t="s">
        <v>24</v>
      </c>
      <c r="E46" t="s">
        <v>32</v>
      </c>
      <c r="F46" t="s">
        <v>30</v>
      </c>
      <c r="G46" t="s">
        <v>52</v>
      </c>
      <c r="H46" t="s">
        <v>33</v>
      </c>
      <c r="I46">
        <v>0.45463999999999999</v>
      </c>
      <c r="J46">
        <v>0.24185000000000001</v>
      </c>
      <c r="K46">
        <v>-5.4000000000000001E-4</v>
      </c>
      <c r="N46">
        <v>0.67</v>
      </c>
      <c r="O46">
        <v>19.14</v>
      </c>
      <c r="P46">
        <v>1.42E-3</v>
      </c>
      <c r="Q46">
        <v>48</v>
      </c>
      <c r="R46">
        <v>0.95499999999999996</v>
      </c>
      <c r="S46">
        <v>1</v>
      </c>
      <c r="T46">
        <v>21.5</v>
      </c>
      <c r="U46">
        <v>45</v>
      </c>
    </row>
    <row r="47" spans="1:21" x14ac:dyDescent="0.25">
      <c r="A47" t="s">
        <v>21</v>
      </c>
      <c r="B47" t="s">
        <v>56</v>
      </c>
      <c r="C47" t="s">
        <v>57</v>
      </c>
      <c r="D47" t="s">
        <v>24</v>
      </c>
      <c r="E47" t="s">
        <v>34</v>
      </c>
      <c r="F47" t="s">
        <v>30</v>
      </c>
      <c r="G47" t="s">
        <v>27</v>
      </c>
      <c r="H47" t="s">
        <v>33</v>
      </c>
      <c r="I47">
        <v>1.1140099999999999</v>
      </c>
      <c r="J47">
        <v>0.30842000000000003</v>
      </c>
      <c r="K47">
        <v>-1.9599999999999999E-3</v>
      </c>
      <c r="N47">
        <v>1.38</v>
      </c>
      <c r="O47">
        <v>13.26</v>
      </c>
      <c r="P47">
        <v>0.13414000000000001</v>
      </c>
      <c r="Q47">
        <v>48</v>
      </c>
      <c r="R47">
        <v>0.81899999999999995</v>
      </c>
      <c r="S47">
        <v>2</v>
      </c>
      <c r="T47">
        <v>19</v>
      </c>
      <c r="U47">
        <v>45</v>
      </c>
    </row>
    <row r="48" spans="1:21" x14ac:dyDescent="0.25">
      <c r="A48" t="s">
        <v>21</v>
      </c>
      <c r="B48" t="s">
        <v>56</v>
      </c>
      <c r="C48" t="s">
        <v>57</v>
      </c>
      <c r="D48" t="s">
        <v>25</v>
      </c>
      <c r="E48" t="s">
        <v>24</v>
      </c>
      <c r="F48" t="s">
        <v>35</v>
      </c>
      <c r="G48">
        <v>1</v>
      </c>
      <c r="H48" t="s">
        <v>31</v>
      </c>
      <c r="I48">
        <v>0.76105</v>
      </c>
      <c r="J48">
        <v>2.6362000000000001</v>
      </c>
      <c r="K48">
        <v>3.8390000000000001E-2</v>
      </c>
      <c r="N48">
        <v>0.88</v>
      </c>
      <c r="O48">
        <v>99</v>
      </c>
      <c r="P48">
        <v>0.19595000000000001</v>
      </c>
      <c r="Q48">
        <v>48</v>
      </c>
      <c r="R48">
        <v>0.93600000000000005</v>
      </c>
      <c r="S48">
        <v>2.2999999999999998</v>
      </c>
      <c r="T48">
        <v>93.2</v>
      </c>
      <c r="U48">
        <v>46</v>
      </c>
    </row>
    <row r="49" spans="1:21" x14ac:dyDescent="0.25">
      <c r="A49" t="s">
        <v>21</v>
      </c>
      <c r="B49" t="s">
        <v>56</v>
      </c>
      <c r="C49" t="s">
        <v>57</v>
      </c>
      <c r="D49" t="s">
        <v>24</v>
      </c>
      <c r="E49" t="s">
        <v>37</v>
      </c>
      <c r="F49" t="s">
        <v>38</v>
      </c>
      <c r="G49">
        <v>1</v>
      </c>
      <c r="H49" t="s">
        <v>31</v>
      </c>
      <c r="I49">
        <v>-2.1608000000000001</v>
      </c>
      <c r="J49">
        <v>5.7691800000000004</v>
      </c>
      <c r="K49">
        <v>0.28755999999999998</v>
      </c>
      <c r="N49">
        <v>1.18</v>
      </c>
      <c r="O49">
        <v>903.14</v>
      </c>
      <c r="P49">
        <v>0.53625</v>
      </c>
      <c r="Q49">
        <v>48</v>
      </c>
      <c r="R49">
        <v>0.878</v>
      </c>
      <c r="S49">
        <v>0.5</v>
      </c>
      <c r="T49">
        <v>1778.8</v>
      </c>
      <c r="U49">
        <v>46</v>
      </c>
    </row>
    <row r="50" spans="1:21" x14ac:dyDescent="0.25">
      <c r="A50" t="s">
        <v>21</v>
      </c>
      <c r="B50" t="s">
        <v>56</v>
      </c>
      <c r="C50" t="s">
        <v>57</v>
      </c>
      <c r="D50" t="s">
        <v>24</v>
      </c>
      <c r="E50" t="s">
        <v>39</v>
      </c>
      <c r="F50" t="s">
        <v>30</v>
      </c>
      <c r="G50">
        <v>1</v>
      </c>
      <c r="H50" t="s">
        <v>31</v>
      </c>
      <c r="I50">
        <v>0.19747000000000001</v>
      </c>
      <c r="J50">
        <v>1.8232200000000001</v>
      </c>
      <c r="K50">
        <v>4.9270000000000001E-2</v>
      </c>
      <c r="N50">
        <v>0.56000000000000005</v>
      </c>
      <c r="O50">
        <v>19.920000000000002</v>
      </c>
      <c r="P50">
        <v>0.22195999999999999</v>
      </c>
      <c r="Q50">
        <v>48</v>
      </c>
      <c r="R50">
        <v>0.80600000000000005</v>
      </c>
      <c r="S50">
        <v>2.5</v>
      </c>
      <c r="T50">
        <v>25</v>
      </c>
      <c r="U50">
        <v>46</v>
      </c>
    </row>
    <row r="51" spans="1:21" x14ac:dyDescent="0.25">
      <c r="A51" t="s">
        <v>21</v>
      </c>
      <c r="B51" t="s">
        <v>58</v>
      </c>
      <c r="C51" t="s">
        <v>59</v>
      </c>
      <c r="D51" t="s">
        <v>24</v>
      </c>
      <c r="E51" t="s">
        <v>25</v>
      </c>
      <c r="F51" t="s">
        <v>26</v>
      </c>
      <c r="G51" t="s">
        <v>52</v>
      </c>
      <c r="H51" t="s">
        <v>28</v>
      </c>
      <c r="I51">
        <v>0.94672000000000001</v>
      </c>
      <c r="J51">
        <v>0.49478</v>
      </c>
      <c r="N51">
        <v>2</v>
      </c>
      <c r="O51">
        <v>70</v>
      </c>
      <c r="P51">
        <v>1.34E-2</v>
      </c>
      <c r="Q51">
        <v>51</v>
      </c>
      <c r="R51">
        <v>0.89700000000000002</v>
      </c>
      <c r="S51">
        <v>3</v>
      </c>
      <c r="T51">
        <v>71</v>
      </c>
      <c r="U51">
        <v>49</v>
      </c>
    </row>
    <row r="52" spans="1:21" x14ac:dyDescent="0.25">
      <c r="A52" t="s">
        <v>21</v>
      </c>
      <c r="B52" t="s">
        <v>58</v>
      </c>
      <c r="C52" t="s">
        <v>59</v>
      </c>
      <c r="D52" t="s">
        <v>29</v>
      </c>
      <c r="E52" t="s">
        <v>24</v>
      </c>
      <c r="F52" t="s">
        <v>30</v>
      </c>
      <c r="G52">
        <v>1</v>
      </c>
      <c r="H52" t="s">
        <v>31</v>
      </c>
      <c r="I52">
        <v>2.0702099999999999</v>
      </c>
      <c r="J52">
        <v>2.1162399999999999</v>
      </c>
      <c r="K52">
        <v>6.5299999999999997E-2</v>
      </c>
      <c r="N52">
        <v>3.04</v>
      </c>
      <c r="O52">
        <v>105.47</v>
      </c>
      <c r="P52">
        <v>0.25553999999999999</v>
      </c>
      <c r="Q52">
        <v>51</v>
      </c>
      <c r="R52">
        <v>0.89600000000000002</v>
      </c>
      <c r="S52">
        <v>6.6</v>
      </c>
      <c r="T52">
        <v>104.9</v>
      </c>
      <c r="U52">
        <v>49</v>
      </c>
    </row>
    <row r="53" spans="1:21" x14ac:dyDescent="0.25">
      <c r="A53" t="s">
        <v>21</v>
      </c>
      <c r="B53" t="s">
        <v>58</v>
      </c>
      <c r="C53" t="s">
        <v>59</v>
      </c>
      <c r="D53" t="s">
        <v>24</v>
      </c>
      <c r="E53" t="s">
        <v>32</v>
      </c>
      <c r="F53" t="s">
        <v>30</v>
      </c>
      <c r="G53" t="s">
        <v>52</v>
      </c>
      <c r="H53" t="s">
        <v>33</v>
      </c>
      <c r="I53">
        <v>-0.49154999999999999</v>
      </c>
      <c r="J53">
        <v>0.28788000000000002</v>
      </c>
      <c r="K53">
        <v>-1.2999999999999999E-3</v>
      </c>
      <c r="N53">
        <v>0.37</v>
      </c>
      <c r="O53">
        <v>15.41</v>
      </c>
      <c r="P53">
        <v>1.33E-3</v>
      </c>
      <c r="Q53">
        <v>51</v>
      </c>
      <c r="R53">
        <v>0.93500000000000005</v>
      </c>
      <c r="S53">
        <v>1</v>
      </c>
      <c r="T53">
        <v>17.8</v>
      </c>
      <c r="U53">
        <v>48</v>
      </c>
    </row>
    <row r="54" spans="1:21" x14ac:dyDescent="0.25">
      <c r="A54" t="s">
        <v>21</v>
      </c>
      <c r="B54" t="s">
        <v>58</v>
      </c>
      <c r="C54" t="s">
        <v>59</v>
      </c>
      <c r="D54" t="s">
        <v>24</v>
      </c>
      <c r="E54" t="s">
        <v>34</v>
      </c>
      <c r="F54" t="s">
        <v>30</v>
      </c>
      <c r="G54" t="s">
        <v>40</v>
      </c>
      <c r="H54" t="s">
        <v>60</v>
      </c>
      <c r="I54">
        <v>-1.1231599999999999</v>
      </c>
      <c r="J54">
        <v>2.38565</v>
      </c>
      <c r="K54">
        <v>1.6140000000000002E-2</v>
      </c>
      <c r="N54">
        <v>0.73</v>
      </c>
      <c r="O54">
        <v>13.31</v>
      </c>
      <c r="P54">
        <v>0.12703999999999999</v>
      </c>
      <c r="Q54">
        <v>50</v>
      </c>
      <c r="R54">
        <v>0.82099999999999995</v>
      </c>
      <c r="S54">
        <v>1.5</v>
      </c>
      <c r="T54">
        <v>17.399999999999999</v>
      </c>
      <c r="U54">
        <v>48</v>
      </c>
    </row>
    <row r="55" spans="1:21" x14ac:dyDescent="0.25">
      <c r="A55" t="s">
        <v>21</v>
      </c>
      <c r="B55" t="s">
        <v>58</v>
      </c>
      <c r="C55" t="s">
        <v>59</v>
      </c>
      <c r="D55" t="s">
        <v>25</v>
      </c>
      <c r="E55" t="s">
        <v>24</v>
      </c>
      <c r="F55" t="s">
        <v>35</v>
      </c>
      <c r="G55" t="s">
        <v>44</v>
      </c>
      <c r="H55" t="s">
        <v>33</v>
      </c>
      <c r="I55">
        <v>-1.7432300000000001</v>
      </c>
      <c r="J55">
        <v>2.4188800000000001</v>
      </c>
      <c r="K55">
        <v>-1.2670000000000001E-2</v>
      </c>
      <c r="N55">
        <v>3.04</v>
      </c>
      <c r="O55">
        <v>105.47</v>
      </c>
      <c r="P55">
        <v>3.3170199999999999</v>
      </c>
      <c r="Q55">
        <v>51</v>
      </c>
      <c r="R55">
        <v>0.91300000000000003</v>
      </c>
      <c r="S55">
        <v>6.6</v>
      </c>
      <c r="T55">
        <v>104.9</v>
      </c>
      <c r="U55">
        <v>48</v>
      </c>
    </row>
    <row r="56" spans="1:21" x14ac:dyDescent="0.25">
      <c r="A56" t="s">
        <v>21</v>
      </c>
      <c r="B56" t="s">
        <v>58</v>
      </c>
      <c r="C56" t="s">
        <v>59</v>
      </c>
      <c r="D56" t="s">
        <v>24</v>
      </c>
      <c r="E56" t="s">
        <v>37</v>
      </c>
      <c r="F56" t="s">
        <v>38</v>
      </c>
      <c r="G56">
        <v>1</v>
      </c>
      <c r="H56" t="s">
        <v>31</v>
      </c>
      <c r="I56">
        <v>-4.4623400000000002</v>
      </c>
      <c r="J56">
        <v>7.3613299999999997</v>
      </c>
      <c r="K56">
        <v>0.30728</v>
      </c>
      <c r="N56">
        <v>1.97</v>
      </c>
      <c r="O56">
        <v>1143.53</v>
      </c>
      <c r="P56">
        <v>0.55432999999999999</v>
      </c>
      <c r="Q56">
        <v>49</v>
      </c>
      <c r="R56">
        <v>0.9</v>
      </c>
      <c r="S56">
        <v>0.6</v>
      </c>
      <c r="T56">
        <v>1248.5999999999999</v>
      </c>
      <c r="U56">
        <v>47</v>
      </c>
    </row>
    <row r="57" spans="1:21" x14ac:dyDescent="0.25">
      <c r="A57" t="s">
        <v>21</v>
      </c>
      <c r="B57" t="s">
        <v>58</v>
      </c>
      <c r="C57" t="s">
        <v>59</v>
      </c>
      <c r="D57" t="s">
        <v>24</v>
      </c>
      <c r="E57" t="s">
        <v>39</v>
      </c>
      <c r="F57" t="s">
        <v>30</v>
      </c>
      <c r="G57" t="s">
        <v>40</v>
      </c>
      <c r="H57" t="s">
        <v>60</v>
      </c>
      <c r="I57">
        <v>-0.70450000000000002</v>
      </c>
      <c r="J57">
        <v>2.2729499999999998</v>
      </c>
      <c r="K57">
        <v>9.7800000000000005E-3</v>
      </c>
      <c r="N57">
        <v>1.07</v>
      </c>
      <c r="O57">
        <v>16.510000000000002</v>
      </c>
      <c r="P57">
        <v>9.8919999999999994E-2</v>
      </c>
      <c r="Q57">
        <v>49</v>
      </c>
      <c r="R57">
        <v>0.873</v>
      </c>
      <c r="S57">
        <v>2</v>
      </c>
      <c r="T57">
        <v>20.399999999999999</v>
      </c>
      <c r="U57">
        <v>47</v>
      </c>
    </row>
    <row r="58" spans="1:21" x14ac:dyDescent="0.25">
      <c r="A58" t="s">
        <v>21</v>
      </c>
      <c r="B58" t="s">
        <v>61</v>
      </c>
      <c r="C58" t="s">
        <v>62</v>
      </c>
      <c r="D58" t="s">
        <v>24</v>
      </c>
      <c r="E58" t="s">
        <v>25</v>
      </c>
      <c r="F58" t="s">
        <v>26</v>
      </c>
      <c r="G58">
        <v>1</v>
      </c>
      <c r="H58" t="s">
        <v>63</v>
      </c>
      <c r="I58">
        <v>1.7814000000000001</v>
      </c>
      <c r="J58">
        <v>2.7150000000000001E-2</v>
      </c>
      <c r="K58">
        <v>9.2850000000000002E-2</v>
      </c>
      <c r="N58">
        <v>2</v>
      </c>
      <c r="O58">
        <v>50</v>
      </c>
      <c r="P58">
        <v>0.30470999999999998</v>
      </c>
      <c r="Q58">
        <v>34</v>
      </c>
      <c r="R58">
        <v>0.71199999999999997</v>
      </c>
      <c r="S58">
        <v>5</v>
      </c>
      <c r="T58">
        <v>40</v>
      </c>
      <c r="U58">
        <v>32</v>
      </c>
    </row>
    <row r="59" spans="1:21" x14ac:dyDescent="0.25">
      <c r="A59" t="s">
        <v>21</v>
      </c>
      <c r="B59" t="s">
        <v>61</v>
      </c>
      <c r="C59" t="s">
        <v>62</v>
      </c>
      <c r="D59" t="s">
        <v>29</v>
      </c>
      <c r="E59" t="s">
        <v>24</v>
      </c>
      <c r="F59" t="s">
        <v>30</v>
      </c>
      <c r="G59">
        <v>1</v>
      </c>
      <c r="H59" t="s">
        <v>31</v>
      </c>
      <c r="I59">
        <v>1.8026</v>
      </c>
      <c r="J59">
        <v>2.3223600000000002</v>
      </c>
      <c r="K59">
        <v>4.3380000000000002E-2</v>
      </c>
      <c r="N59">
        <v>1.79</v>
      </c>
      <c r="O59">
        <v>89.54</v>
      </c>
      <c r="P59">
        <v>0.20827000000000001</v>
      </c>
      <c r="Q59">
        <v>37</v>
      </c>
      <c r="R59">
        <v>0.90800000000000003</v>
      </c>
      <c r="S59">
        <v>5.3</v>
      </c>
      <c r="T59">
        <v>64.8</v>
      </c>
      <c r="U59">
        <v>35</v>
      </c>
    </row>
    <row r="60" spans="1:21" x14ac:dyDescent="0.25">
      <c r="A60" t="s">
        <v>21</v>
      </c>
      <c r="B60" t="s">
        <v>61</v>
      </c>
      <c r="C60" t="s">
        <v>62</v>
      </c>
      <c r="D60" t="s">
        <v>24</v>
      </c>
      <c r="E60" t="s">
        <v>32</v>
      </c>
      <c r="F60" t="s">
        <v>30</v>
      </c>
      <c r="G60" t="s">
        <v>27</v>
      </c>
      <c r="H60" t="s">
        <v>64</v>
      </c>
      <c r="I60">
        <v>-1.20695</v>
      </c>
      <c r="J60">
        <v>2.52258</v>
      </c>
      <c r="K60">
        <v>1.1199999999999999E-3</v>
      </c>
      <c r="N60">
        <v>0.38</v>
      </c>
      <c r="O60">
        <v>13.9</v>
      </c>
      <c r="P60">
        <v>3.354E-2</v>
      </c>
      <c r="Q60">
        <v>37</v>
      </c>
      <c r="R60">
        <v>0.94499999999999995</v>
      </c>
      <c r="S60">
        <v>1.5</v>
      </c>
      <c r="T60">
        <v>16.3</v>
      </c>
      <c r="U60">
        <v>35</v>
      </c>
    </row>
    <row r="61" spans="1:21" x14ac:dyDescent="0.25">
      <c r="A61" t="s">
        <v>21</v>
      </c>
      <c r="B61" t="s">
        <v>61</v>
      </c>
      <c r="C61" t="s">
        <v>62</v>
      </c>
      <c r="D61" t="s">
        <v>24</v>
      </c>
      <c r="E61" t="s">
        <v>34</v>
      </c>
      <c r="F61" t="s">
        <v>30</v>
      </c>
      <c r="G61" t="s">
        <v>52</v>
      </c>
      <c r="H61" t="s">
        <v>28</v>
      </c>
      <c r="I61">
        <v>2.47201</v>
      </c>
      <c r="J61">
        <v>0.14371999999999999</v>
      </c>
      <c r="N61">
        <v>2.76</v>
      </c>
      <c r="O61">
        <v>15.16</v>
      </c>
      <c r="P61">
        <v>6.0400000000000002E-3</v>
      </c>
      <c r="Q61">
        <v>37</v>
      </c>
      <c r="R61">
        <v>0.57399999999999995</v>
      </c>
      <c r="S61">
        <v>1.5</v>
      </c>
      <c r="T61">
        <v>14</v>
      </c>
      <c r="U61">
        <v>35</v>
      </c>
    </row>
    <row r="62" spans="1:21" x14ac:dyDescent="0.25">
      <c r="A62" t="s">
        <v>21</v>
      </c>
      <c r="B62" t="s">
        <v>61</v>
      </c>
      <c r="C62" t="s">
        <v>62</v>
      </c>
      <c r="D62" t="s">
        <v>25</v>
      </c>
      <c r="E62" t="s">
        <v>24</v>
      </c>
      <c r="F62" t="s">
        <v>35</v>
      </c>
      <c r="G62">
        <v>1</v>
      </c>
      <c r="H62" t="s">
        <v>31</v>
      </c>
      <c r="I62">
        <v>0.23241000000000001</v>
      </c>
      <c r="J62">
        <v>3.06738</v>
      </c>
      <c r="K62">
        <v>0.12536</v>
      </c>
      <c r="N62">
        <v>2</v>
      </c>
      <c r="O62">
        <v>88.28</v>
      </c>
      <c r="P62">
        <v>0.35405999999999999</v>
      </c>
      <c r="Q62">
        <v>34</v>
      </c>
      <c r="R62">
        <v>0.749</v>
      </c>
      <c r="S62">
        <v>5.3</v>
      </c>
      <c r="T62">
        <v>64.8</v>
      </c>
      <c r="U62">
        <v>32</v>
      </c>
    </row>
    <row r="63" spans="1:21" x14ac:dyDescent="0.25">
      <c r="A63" t="s">
        <v>21</v>
      </c>
      <c r="B63" t="s">
        <v>61</v>
      </c>
      <c r="C63" t="s">
        <v>62</v>
      </c>
      <c r="D63" t="s">
        <v>24</v>
      </c>
      <c r="E63" t="s">
        <v>37</v>
      </c>
      <c r="F63" t="s">
        <v>38</v>
      </c>
      <c r="G63" t="s">
        <v>40</v>
      </c>
      <c r="H63" t="s">
        <v>60</v>
      </c>
      <c r="I63">
        <v>-0.94576000000000005</v>
      </c>
      <c r="J63">
        <v>4.3101500000000001</v>
      </c>
      <c r="K63">
        <v>7.0010000000000003E-2</v>
      </c>
      <c r="N63">
        <v>0.61</v>
      </c>
      <c r="O63">
        <v>268.62</v>
      </c>
      <c r="P63">
        <v>0.26458999999999999</v>
      </c>
      <c r="Q63">
        <v>36</v>
      </c>
      <c r="R63">
        <v>0.76300000000000001</v>
      </c>
      <c r="S63">
        <v>4.8</v>
      </c>
      <c r="T63">
        <v>476.2</v>
      </c>
      <c r="U63">
        <v>34</v>
      </c>
    </row>
    <row r="64" spans="1:21" x14ac:dyDescent="0.25">
      <c r="A64" t="s">
        <v>21</v>
      </c>
      <c r="B64" t="s">
        <v>61</v>
      </c>
      <c r="C64" t="s">
        <v>62</v>
      </c>
      <c r="D64" t="s">
        <v>24</v>
      </c>
      <c r="E64" t="s">
        <v>39</v>
      </c>
      <c r="F64" t="s">
        <v>30</v>
      </c>
      <c r="G64" t="s">
        <v>40</v>
      </c>
      <c r="H64" t="s">
        <v>60</v>
      </c>
      <c r="I64">
        <v>1.055E-2</v>
      </c>
      <c r="J64">
        <v>1.98831</v>
      </c>
      <c r="K64">
        <v>1.017E-2</v>
      </c>
      <c r="N64">
        <v>1.22</v>
      </c>
      <c r="O64">
        <v>20.25</v>
      </c>
      <c r="P64">
        <v>0.10083</v>
      </c>
      <c r="Q64">
        <v>37</v>
      </c>
      <c r="R64">
        <v>0.82599999999999996</v>
      </c>
      <c r="S64">
        <v>3.5</v>
      </c>
      <c r="T64">
        <v>27.5</v>
      </c>
      <c r="U64">
        <v>35</v>
      </c>
    </row>
    <row r="65" spans="1:21" x14ac:dyDescent="0.25">
      <c r="A65" t="s">
        <v>21</v>
      </c>
      <c r="B65" t="s">
        <v>65</v>
      </c>
      <c r="C65" t="s">
        <v>66</v>
      </c>
      <c r="D65" t="s">
        <v>24</v>
      </c>
      <c r="E65" t="s">
        <v>25</v>
      </c>
      <c r="F65" t="s">
        <v>26</v>
      </c>
      <c r="G65" t="s">
        <v>40</v>
      </c>
      <c r="H65" t="s">
        <v>28</v>
      </c>
      <c r="I65">
        <v>3.8858299999999999</v>
      </c>
      <c r="J65">
        <v>0.4345</v>
      </c>
      <c r="N65">
        <v>3</v>
      </c>
      <c r="O65">
        <v>50</v>
      </c>
      <c r="P65">
        <v>3.0717300000000001</v>
      </c>
      <c r="Q65">
        <v>40</v>
      </c>
      <c r="R65">
        <v>0.83099999999999996</v>
      </c>
      <c r="S65">
        <v>5</v>
      </c>
      <c r="T65">
        <v>41</v>
      </c>
      <c r="U65">
        <v>38</v>
      </c>
    </row>
    <row r="66" spans="1:21" x14ac:dyDescent="0.25">
      <c r="A66" t="s">
        <v>21</v>
      </c>
      <c r="B66" t="s">
        <v>65</v>
      </c>
      <c r="C66" t="s">
        <v>66</v>
      </c>
      <c r="D66" t="s">
        <v>29</v>
      </c>
      <c r="E66" t="s">
        <v>24</v>
      </c>
      <c r="F66" t="s">
        <v>30</v>
      </c>
      <c r="G66" t="s">
        <v>49</v>
      </c>
      <c r="H66" t="s">
        <v>43</v>
      </c>
      <c r="I66">
        <v>6.0299300000000002</v>
      </c>
      <c r="J66">
        <v>7.8689999999999996E-2</v>
      </c>
      <c r="K66">
        <v>0.39112000000000002</v>
      </c>
      <c r="L66">
        <v>-1.085E-2</v>
      </c>
      <c r="N66">
        <v>4.6399999999999997</v>
      </c>
      <c r="O66">
        <v>94.64</v>
      </c>
      <c r="P66">
        <v>0.24729000000000001</v>
      </c>
      <c r="Q66">
        <v>44</v>
      </c>
      <c r="R66">
        <v>0.95599999999999996</v>
      </c>
      <c r="S66">
        <v>6.4</v>
      </c>
      <c r="T66">
        <v>79.5</v>
      </c>
      <c r="U66">
        <v>40</v>
      </c>
    </row>
    <row r="67" spans="1:21" x14ac:dyDescent="0.25">
      <c r="A67" t="s">
        <v>21</v>
      </c>
      <c r="B67" t="s">
        <v>65</v>
      </c>
      <c r="C67" t="s">
        <v>66</v>
      </c>
      <c r="D67" t="s">
        <v>24</v>
      </c>
      <c r="E67" t="s">
        <v>32</v>
      </c>
      <c r="F67" t="s">
        <v>30</v>
      </c>
      <c r="G67" t="s">
        <v>27</v>
      </c>
      <c r="H67" t="s">
        <v>43</v>
      </c>
      <c r="I67">
        <v>-1.8633500000000001</v>
      </c>
      <c r="J67">
        <v>0.59419</v>
      </c>
      <c r="K67">
        <v>-9.3699999999999999E-3</v>
      </c>
      <c r="L67">
        <v>6.9999999999999994E-5</v>
      </c>
      <c r="N67">
        <v>0.7</v>
      </c>
      <c r="O67">
        <v>28.17</v>
      </c>
      <c r="P67">
        <v>4.0500000000000001E-2</v>
      </c>
      <c r="Q67">
        <v>44</v>
      </c>
      <c r="R67">
        <v>0.94799999999999995</v>
      </c>
      <c r="S67">
        <v>1.3</v>
      </c>
      <c r="T67">
        <v>20.8</v>
      </c>
      <c r="U67">
        <v>40</v>
      </c>
    </row>
    <row r="68" spans="1:21" x14ac:dyDescent="0.25">
      <c r="A68" t="s">
        <v>21</v>
      </c>
      <c r="B68" t="s">
        <v>65</v>
      </c>
      <c r="C68" t="s">
        <v>66</v>
      </c>
      <c r="D68" t="s">
        <v>24</v>
      </c>
      <c r="E68" t="s">
        <v>34</v>
      </c>
      <c r="F68" t="s">
        <v>30</v>
      </c>
      <c r="G68" t="s">
        <v>27</v>
      </c>
      <c r="H68" t="s">
        <v>33</v>
      </c>
      <c r="I68">
        <v>1.43205</v>
      </c>
      <c r="J68">
        <v>0.30087999999999998</v>
      </c>
      <c r="K68">
        <v>-1.2899999999999999E-3</v>
      </c>
      <c r="N68">
        <v>2.2400000000000002</v>
      </c>
      <c r="O68">
        <v>18.34</v>
      </c>
      <c r="P68">
        <v>0.12467</v>
      </c>
      <c r="Q68">
        <v>44</v>
      </c>
      <c r="R68">
        <v>0.81699999999999995</v>
      </c>
      <c r="S68">
        <v>3.5</v>
      </c>
      <c r="T68">
        <v>20</v>
      </c>
      <c r="U68">
        <v>41</v>
      </c>
    </row>
    <row r="69" spans="1:21" x14ac:dyDescent="0.25">
      <c r="A69" t="s">
        <v>21</v>
      </c>
      <c r="B69" t="s">
        <v>65</v>
      </c>
      <c r="C69" t="s">
        <v>66</v>
      </c>
      <c r="D69" t="s">
        <v>25</v>
      </c>
      <c r="E69" t="s">
        <v>24</v>
      </c>
      <c r="F69" t="s">
        <v>35</v>
      </c>
      <c r="G69" t="s">
        <v>44</v>
      </c>
      <c r="H69" t="s">
        <v>28</v>
      </c>
      <c r="I69">
        <v>-1.10175</v>
      </c>
      <c r="J69">
        <v>1.9148700000000001</v>
      </c>
      <c r="N69">
        <v>2.73</v>
      </c>
      <c r="O69">
        <v>94.64</v>
      </c>
      <c r="P69">
        <v>3.87399</v>
      </c>
      <c r="Q69">
        <v>40</v>
      </c>
      <c r="R69">
        <v>0.84099999999999997</v>
      </c>
      <c r="S69">
        <v>6.4</v>
      </c>
      <c r="T69">
        <v>79.5</v>
      </c>
      <c r="U69">
        <v>38</v>
      </c>
    </row>
    <row r="70" spans="1:21" x14ac:dyDescent="0.25">
      <c r="A70" t="s">
        <v>21</v>
      </c>
      <c r="B70" t="s">
        <v>65</v>
      </c>
      <c r="C70" t="s">
        <v>66</v>
      </c>
      <c r="D70" t="s">
        <v>24</v>
      </c>
      <c r="E70" t="s">
        <v>37</v>
      </c>
      <c r="F70" t="s">
        <v>38</v>
      </c>
      <c r="G70">
        <v>1</v>
      </c>
      <c r="H70" t="s">
        <v>31</v>
      </c>
      <c r="I70">
        <v>-3.0907100000000001</v>
      </c>
      <c r="J70">
        <v>6.8701299999999996</v>
      </c>
      <c r="K70">
        <v>0.28566999999999998</v>
      </c>
      <c r="N70">
        <v>0.61</v>
      </c>
      <c r="O70">
        <v>1783.47</v>
      </c>
      <c r="P70">
        <v>0.53447999999999996</v>
      </c>
      <c r="Q70">
        <v>44</v>
      </c>
      <c r="R70">
        <v>0.86499999999999999</v>
      </c>
      <c r="S70">
        <v>2.4</v>
      </c>
      <c r="T70">
        <v>3857.5</v>
      </c>
      <c r="U70">
        <v>42</v>
      </c>
    </row>
    <row r="71" spans="1:21" x14ac:dyDescent="0.25">
      <c r="A71" t="s">
        <v>21</v>
      </c>
      <c r="B71" t="s">
        <v>65</v>
      </c>
      <c r="C71" t="s">
        <v>66</v>
      </c>
      <c r="D71" t="s">
        <v>24</v>
      </c>
      <c r="E71" t="s">
        <v>39</v>
      </c>
      <c r="F71" t="s">
        <v>30</v>
      </c>
      <c r="G71" t="s">
        <v>27</v>
      </c>
      <c r="H71" t="s">
        <v>33</v>
      </c>
      <c r="I71">
        <v>2.6842899999999998</v>
      </c>
      <c r="J71">
        <v>0.39024999999999999</v>
      </c>
      <c r="K71">
        <v>-2E-3</v>
      </c>
      <c r="N71">
        <v>3.73</v>
      </c>
      <c r="O71">
        <v>21.69</v>
      </c>
      <c r="P71">
        <v>0.12038</v>
      </c>
      <c r="Q71">
        <v>44</v>
      </c>
      <c r="R71">
        <v>0.86799999999999999</v>
      </c>
      <c r="S71">
        <v>5.5</v>
      </c>
      <c r="T71">
        <v>24.2</v>
      </c>
      <c r="U71">
        <v>41</v>
      </c>
    </row>
    <row r="72" spans="1:21" x14ac:dyDescent="0.25">
      <c r="A72" t="s">
        <v>21</v>
      </c>
      <c r="B72" t="s">
        <v>67</v>
      </c>
      <c r="C72" t="s">
        <v>68</v>
      </c>
      <c r="D72" t="s">
        <v>24</v>
      </c>
      <c r="E72" t="s">
        <v>25</v>
      </c>
      <c r="F72" t="s">
        <v>26</v>
      </c>
      <c r="G72" t="s">
        <v>27</v>
      </c>
      <c r="H72" t="s">
        <v>28</v>
      </c>
      <c r="I72">
        <v>1.3617300000000001</v>
      </c>
      <c r="J72">
        <v>0.31698999999999999</v>
      </c>
      <c r="N72">
        <v>1</v>
      </c>
      <c r="O72">
        <v>40</v>
      </c>
      <c r="P72">
        <v>0.27700999999999998</v>
      </c>
      <c r="Q72">
        <v>38</v>
      </c>
      <c r="R72">
        <v>0.81599999999999995</v>
      </c>
      <c r="S72">
        <v>3</v>
      </c>
      <c r="T72">
        <v>27</v>
      </c>
      <c r="U72">
        <v>36</v>
      </c>
    </row>
    <row r="73" spans="1:21" x14ac:dyDescent="0.25">
      <c r="A73" t="s">
        <v>21</v>
      </c>
      <c r="B73" t="s">
        <v>67</v>
      </c>
      <c r="C73" t="s">
        <v>68</v>
      </c>
      <c r="D73" t="s">
        <v>29</v>
      </c>
      <c r="E73" t="s">
        <v>24</v>
      </c>
      <c r="F73" t="s">
        <v>30</v>
      </c>
      <c r="G73">
        <v>1</v>
      </c>
      <c r="H73" t="s">
        <v>31</v>
      </c>
      <c r="I73">
        <v>0.96026999999999996</v>
      </c>
      <c r="J73">
        <v>3.1237599999999999</v>
      </c>
      <c r="K73">
        <v>7.3010000000000005E-2</v>
      </c>
      <c r="N73">
        <v>0.9</v>
      </c>
      <c r="O73">
        <v>72.040000000000006</v>
      </c>
      <c r="P73">
        <v>0.27021000000000001</v>
      </c>
      <c r="Q73">
        <v>38</v>
      </c>
      <c r="R73">
        <v>0.86499999999999999</v>
      </c>
      <c r="S73">
        <v>4.4000000000000004</v>
      </c>
      <c r="T73">
        <v>78.5</v>
      </c>
      <c r="U73">
        <v>36</v>
      </c>
    </row>
    <row r="74" spans="1:21" x14ac:dyDescent="0.25">
      <c r="A74" t="s">
        <v>21</v>
      </c>
      <c r="B74" t="s">
        <v>67</v>
      </c>
      <c r="C74" t="s">
        <v>68</v>
      </c>
      <c r="D74" t="s">
        <v>24</v>
      </c>
      <c r="E74" t="s">
        <v>32</v>
      </c>
      <c r="F74" t="s">
        <v>30</v>
      </c>
      <c r="G74">
        <v>1</v>
      </c>
      <c r="H74" t="s">
        <v>31</v>
      </c>
      <c r="I74">
        <v>-0.22301000000000001</v>
      </c>
      <c r="J74">
        <v>1.8789400000000001</v>
      </c>
      <c r="K74">
        <v>2.6679999999999999E-2</v>
      </c>
      <c r="N74">
        <v>0.36</v>
      </c>
      <c r="O74">
        <v>12.42</v>
      </c>
      <c r="P74">
        <v>0.16333</v>
      </c>
      <c r="Q74">
        <v>38</v>
      </c>
      <c r="R74">
        <v>0.88500000000000001</v>
      </c>
      <c r="S74">
        <v>2</v>
      </c>
      <c r="T74">
        <v>13.5</v>
      </c>
      <c r="U74">
        <v>36</v>
      </c>
    </row>
    <row r="75" spans="1:21" x14ac:dyDescent="0.25">
      <c r="A75" t="s">
        <v>21</v>
      </c>
      <c r="B75" t="s">
        <v>67</v>
      </c>
      <c r="C75" t="s">
        <v>68</v>
      </c>
      <c r="D75" t="s">
        <v>24</v>
      </c>
      <c r="E75" t="s">
        <v>34</v>
      </c>
      <c r="F75" t="s">
        <v>30</v>
      </c>
      <c r="G75" t="s">
        <v>40</v>
      </c>
      <c r="H75" t="s">
        <v>60</v>
      </c>
      <c r="I75">
        <v>0.12008000000000001</v>
      </c>
      <c r="J75">
        <v>1.3873</v>
      </c>
      <c r="K75">
        <v>2.938E-2</v>
      </c>
      <c r="N75">
        <v>0.62</v>
      </c>
      <c r="O75">
        <v>8.7799999999999994</v>
      </c>
      <c r="P75">
        <v>0.17141000000000001</v>
      </c>
      <c r="Q75">
        <v>38</v>
      </c>
      <c r="R75">
        <v>0.51400000000000001</v>
      </c>
      <c r="S75">
        <v>1.5</v>
      </c>
      <c r="T75">
        <v>15</v>
      </c>
      <c r="U75">
        <v>36</v>
      </c>
    </row>
    <row r="76" spans="1:21" x14ac:dyDescent="0.25">
      <c r="A76" t="s">
        <v>21</v>
      </c>
      <c r="B76" t="s">
        <v>67</v>
      </c>
      <c r="C76" t="s">
        <v>68</v>
      </c>
      <c r="D76" t="s">
        <v>25</v>
      </c>
      <c r="E76" t="s">
        <v>24</v>
      </c>
      <c r="F76" t="s">
        <v>35</v>
      </c>
      <c r="G76" t="s">
        <v>44</v>
      </c>
      <c r="H76" t="s">
        <v>33</v>
      </c>
      <c r="I76">
        <v>-2.7663199999999999</v>
      </c>
      <c r="J76">
        <v>3.70913</v>
      </c>
      <c r="K76">
        <v>-4.5969999999999997E-2</v>
      </c>
      <c r="N76">
        <v>0.9</v>
      </c>
      <c r="O76">
        <v>72.040000000000006</v>
      </c>
      <c r="P76">
        <v>6.0218499999999997</v>
      </c>
      <c r="Q76">
        <v>38</v>
      </c>
      <c r="R76">
        <v>0.81</v>
      </c>
      <c r="S76">
        <v>4.4000000000000004</v>
      </c>
      <c r="T76">
        <v>78.5</v>
      </c>
      <c r="U76">
        <v>35</v>
      </c>
    </row>
    <row r="77" spans="1:21" x14ac:dyDescent="0.25">
      <c r="A77" t="s">
        <v>21</v>
      </c>
      <c r="B77" t="s">
        <v>67</v>
      </c>
      <c r="C77" t="s">
        <v>68</v>
      </c>
      <c r="D77" t="s">
        <v>24</v>
      </c>
      <c r="E77" t="s">
        <v>37</v>
      </c>
      <c r="F77" t="s">
        <v>38</v>
      </c>
      <c r="G77" t="s">
        <v>40</v>
      </c>
      <c r="H77" t="s">
        <v>60</v>
      </c>
      <c r="I77">
        <v>0.54925000000000002</v>
      </c>
      <c r="J77">
        <v>3.4922800000000001</v>
      </c>
      <c r="K77">
        <v>6.8390000000000006E-2</v>
      </c>
      <c r="N77">
        <v>0.38</v>
      </c>
      <c r="O77">
        <v>297.07</v>
      </c>
      <c r="P77">
        <v>0.26151999999999997</v>
      </c>
      <c r="Q77">
        <v>33</v>
      </c>
      <c r="R77">
        <v>0.66400000000000003</v>
      </c>
      <c r="S77">
        <v>14.2</v>
      </c>
      <c r="T77">
        <v>542.6</v>
      </c>
      <c r="U77">
        <v>31</v>
      </c>
    </row>
    <row r="78" spans="1:21" x14ac:dyDescent="0.25">
      <c r="A78" t="s">
        <v>21</v>
      </c>
      <c r="B78" t="s">
        <v>67</v>
      </c>
      <c r="C78" t="s">
        <v>68</v>
      </c>
      <c r="D78" t="s">
        <v>24</v>
      </c>
      <c r="E78" t="s">
        <v>39</v>
      </c>
      <c r="F78" t="s">
        <v>30</v>
      </c>
      <c r="G78">
        <v>1</v>
      </c>
      <c r="H78" t="s">
        <v>31</v>
      </c>
      <c r="I78">
        <v>0.67059000000000002</v>
      </c>
      <c r="J78">
        <v>1.2379899999999999</v>
      </c>
      <c r="K78">
        <v>4.7219999999999998E-2</v>
      </c>
      <c r="N78">
        <v>1.18</v>
      </c>
      <c r="O78">
        <v>11.95</v>
      </c>
      <c r="P78">
        <v>0.21729000000000001</v>
      </c>
      <c r="Q78">
        <v>38</v>
      </c>
      <c r="R78">
        <v>0.65</v>
      </c>
      <c r="S78">
        <v>2.5</v>
      </c>
      <c r="T78">
        <v>17</v>
      </c>
      <c r="U78">
        <v>36</v>
      </c>
    </row>
    <row r="79" spans="1:21" x14ac:dyDescent="0.25">
      <c r="A79" t="s">
        <v>21</v>
      </c>
      <c r="B79" t="s">
        <v>69</v>
      </c>
      <c r="C79" t="s">
        <v>70</v>
      </c>
      <c r="D79" t="s">
        <v>24</v>
      </c>
      <c r="E79" t="s">
        <v>25</v>
      </c>
      <c r="F79" t="s">
        <v>26</v>
      </c>
      <c r="G79" t="s">
        <v>27</v>
      </c>
      <c r="H79" t="s">
        <v>28</v>
      </c>
      <c r="I79">
        <v>2.0917300000000001</v>
      </c>
      <c r="J79">
        <v>0.44502000000000003</v>
      </c>
      <c r="N79">
        <v>2</v>
      </c>
      <c r="O79">
        <v>61</v>
      </c>
      <c r="P79">
        <v>0.28954999999999997</v>
      </c>
      <c r="Q79">
        <v>61</v>
      </c>
      <c r="R79">
        <v>0.94799999999999995</v>
      </c>
      <c r="S79">
        <v>4</v>
      </c>
      <c r="T79">
        <v>65</v>
      </c>
      <c r="U79">
        <v>59</v>
      </c>
    </row>
    <row r="80" spans="1:21" x14ac:dyDescent="0.25">
      <c r="A80" t="s">
        <v>21</v>
      </c>
      <c r="B80" t="s">
        <v>69</v>
      </c>
      <c r="C80" t="s">
        <v>70</v>
      </c>
      <c r="D80" t="s">
        <v>29</v>
      </c>
      <c r="E80" t="s">
        <v>24</v>
      </c>
      <c r="F80" t="s">
        <v>30</v>
      </c>
      <c r="G80">
        <v>1</v>
      </c>
      <c r="H80" t="s">
        <v>31</v>
      </c>
      <c r="I80">
        <v>0.80732999999999999</v>
      </c>
      <c r="J80">
        <v>3.2725</v>
      </c>
      <c r="K80">
        <v>4.8410000000000002E-2</v>
      </c>
      <c r="N80">
        <v>3.98</v>
      </c>
      <c r="P80">
        <v>0.22001999999999999</v>
      </c>
      <c r="Q80">
        <v>66</v>
      </c>
      <c r="R80">
        <v>0.92400000000000004</v>
      </c>
      <c r="S80">
        <v>6.4</v>
      </c>
      <c r="T80">
        <v>164.8</v>
      </c>
      <c r="U80">
        <v>64</v>
      </c>
    </row>
    <row r="81" spans="1:21" x14ac:dyDescent="0.25">
      <c r="A81" t="s">
        <v>21</v>
      </c>
      <c r="B81" t="s">
        <v>69</v>
      </c>
      <c r="C81" t="s">
        <v>70</v>
      </c>
      <c r="D81" t="s">
        <v>24</v>
      </c>
      <c r="E81" t="s">
        <v>32</v>
      </c>
      <c r="F81" t="s">
        <v>30</v>
      </c>
      <c r="G81" t="s">
        <v>27</v>
      </c>
      <c r="H81" t="s">
        <v>33</v>
      </c>
      <c r="I81">
        <v>1.3849</v>
      </c>
      <c r="J81">
        <v>0.27307999999999999</v>
      </c>
      <c r="K81">
        <v>-8.0000000000000004E-4</v>
      </c>
      <c r="N81">
        <v>1.74</v>
      </c>
      <c r="O81">
        <v>22.05</v>
      </c>
      <c r="P81">
        <v>5.953E-2</v>
      </c>
      <c r="Q81">
        <v>66</v>
      </c>
      <c r="R81">
        <v>0.94299999999999995</v>
      </c>
      <c r="S81">
        <v>2</v>
      </c>
      <c r="T81">
        <v>27.3</v>
      </c>
      <c r="U81">
        <v>63</v>
      </c>
    </row>
    <row r="82" spans="1:21" x14ac:dyDescent="0.25">
      <c r="A82" t="s">
        <v>21</v>
      </c>
      <c r="B82" t="s">
        <v>69</v>
      </c>
      <c r="C82" t="s">
        <v>70</v>
      </c>
      <c r="D82" t="s">
        <v>24</v>
      </c>
      <c r="E82" t="s">
        <v>34</v>
      </c>
      <c r="F82" t="s">
        <v>30</v>
      </c>
      <c r="G82" t="s">
        <v>27</v>
      </c>
      <c r="H82" t="s">
        <v>33</v>
      </c>
      <c r="I82">
        <v>2.0647700000000002</v>
      </c>
      <c r="J82">
        <v>0.20305000000000001</v>
      </c>
      <c r="K82">
        <v>-7.6999999999999996E-4</v>
      </c>
      <c r="N82">
        <v>2.33</v>
      </c>
      <c r="O82">
        <v>15.13</v>
      </c>
      <c r="P82">
        <v>0.10889</v>
      </c>
      <c r="Q82">
        <v>65</v>
      </c>
      <c r="R82">
        <v>0.79300000000000004</v>
      </c>
      <c r="S82">
        <v>2.5</v>
      </c>
      <c r="T82">
        <v>19</v>
      </c>
      <c r="U82">
        <v>62</v>
      </c>
    </row>
    <row r="83" spans="1:21" x14ac:dyDescent="0.25">
      <c r="A83" t="s">
        <v>21</v>
      </c>
      <c r="B83" t="s">
        <v>69</v>
      </c>
      <c r="C83" t="s">
        <v>70</v>
      </c>
      <c r="D83" t="s">
        <v>25</v>
      </c>
      <c r="E83" t="s">
        <v>24</v>
      </c>
      <c r="F83" t="s">
        <v>35</v>
      </c>
      <c r="G83" t="s">
        <v>71</v>
      </c>
      <c r="H83" t="s">
        <v>43</v>
      </c>
      <c r="I83">
        <v>1.3062100000000001</v>
      </c>
      <c r="J83">
        <v>1.2398800000000001</v>
      </c>
      <c r="K83">
        <v>4.9119999999999997E-2</v>
      </c>
      <c r="L83">
        <v>-6.4999999999999997E-4</v>
      </c>
      <c r="N83">
        <v>1.31</v>
      </c>
      <c r="O83">
        <v>112.84</v>
      </c>
      <c r="P83">
        <v>0.11319</v>
      </c>
      <c r="Q83">
        <v>61</v>
      </c>
      <c r="R83">
        <v>0.94699999999999995</v>
      </c>
      <c r="S83">
        <v>6.4</v>
      </c>
      <c r="T83">
        <v>164.8</v>
      </c>
      <c r="U83">
        <v>57</v>
      </c>
    </row>
    <row r="84" spans="1:21" x14ac:dyDescent="0.25">
      <c r="A84" t="s">
        <v>21</v>
      </c>
      <c r="B84" t="s">
        <v>69</v>
      </c>
      <c r="C84" t="s">
        <v>70</v>
      </c>
      <c r="D84" t="s">
        <v>24</v>
      </c>
      <c r="E84" t="s">
        <v>37</v>
      </c>
      <c r="F84" t="s">
        <v>38</v>
      </c>
      <c r="G84" t="s">
        <v>52</v>
      </c>
      <c r="H84" t="s">
        <v>33</v>
      </c>
      <c r="I84">
        <v>-19.890329999999999</v>
      </c>
      <c r="J84">
        <v>5.3829200000000004</v>
      </c>
      <c r="K84">
        <v>5.5059999999999998E-2</v>
      </c>
      <c r="N84">
        <v>2.39</v>
      </c>
      <c r="O84">
        <v>1288.53</v>
      </c>
      <c r="P84">
        <v>13.33278</v>
      </c>
      <c r="Q84">
        <v>63</v>
      </c>
      <c r="R84">
        <v>0.79400000000000004</v>
      </c>
      <c r="S84">
        <v>6.3</v>
      </c>
      <c r="T84">
        <v>1753.9</v>
      </c>
      <c r="U84">
        <v>60</v>
      </c>
    </row>
    <row r="85" spans="1:21" x14ac:dyDescent="0.25">
      <c r="A85" t="s">
        <v>21</v>
      </c>
      <c r="B85" t="s">
        <v>69</v>
      </c>
      <c r="C85" t="s">
        <v>70</v>
      </c>
      <c r="D85" t="s">
        <v>24</v>
      </c>
      <c r="E85" t="s">
        <v>39</v>
      </c>
      <c r="F85" t="s">
        <v>30</v>
      </c>
      <c r="G85" t="s">
        <v>27</v>
      </c>
      <c r="H85" t="s">
        <v>33</v>
      </c>
      <c r="I85">
        <v>3.2063000000000001</v>
      </c>
      <c r="J85">
        <v>0.26791999999999999</v>
      </c>
      <c r="K85">
        <v>-1.06E-3</v>
      </c>
      <c r="N85">
        <v>3.55</v>
      </c>
      <c r="O85">
        <v>19.97</v>
      </c>
      <c r="P85">
        <v>9.443E-2</v>
      </c>
      <c r="Q85">
        <v>65</v>
      </c>
      <c r="R85">
        <v>0.88100000000000001</v>
      </c>
      <c r="S85">
        <v>4.5</v>
      </c>
      <c r="T85">
        <v>23.5</v>
      </c>
      <c r="U85">
        <v>62</v>
      </c>
    </row>
    <row r="86" spans="1:21" x14ac:dyDescent="0.25">
      <c r="A86" t="s">
        <v>21</v>
      </c>
      <c r="B86" t="s">
        <v>72</v>
      </c>
      <c r="C86" t="s">
        <v>73</v>
      </c>
      <c r="D86" t="s">
        <v>24</v>
      </c>
      <c r="E86" t="s">
        <v>25</v>
      </c>
      <c r="F86" t="s">
        <v>26</v>
      </c>
      <c r="G86">
        <v>1</v>
      </c>
      <c r="H86" t="s">
        <v>31</v>
      </c>
      <c r="I86">
        <v>-1.01529</v>
      </c>
      <c r="J86">
        <v>3.0317500000000002</v>
      </c>
      <c r="K86">
        <v>3.8089999999999999E-2</v>
      </c>
      <c r="N86">
        <v>0</v>
      </c>
      <c r="O86">
        <v>33</v>
      </c>
      <c r="P86">
        <v>0.19517000000000001</v>
      </c>
      <c r="Q86">
        <v>37</v>
      </c>
      <c r="R86">
        <v>0.92500000000000004</v>
      </c>
      <c r="S86">
        <v>1</v>
      </c>
      <c r="T86">
        <v>33</v>
      </c>
      <c r="U86">
        <v>35</v>
      </c>
    </row>
    <row r="87" spans="1:21" x14ac:dyDescent="0.25">
      <c r="A87" t="s">
        <v>21</v>
      </c>
      <c r="B87" t="s">
        <v>72</v>
      </c>
      <c r="C87" t="s">
        <v>73</v>
      </c>
      <c r="D87" t="s">
        <v>29</v>
      </c>
      <c r="E87" t="s">
        <v>24</v>
      </c>
      <c r="F87" t="s">
        <v>30</v>
      </c>
      <c r="G87" t="s">
        <v>49</v>
      </c>
      <c r="H87" t="s">
        <v>33</v>
      </c>
      <c r="I87">
        <v>2.5734699999999999</v>
      </c>
      <c r="J87">
        <v>2.0876999999999999</v>
      </c>
      <c r="K87">
        <v>0.10027999999999999</v>
      </c>
      <c r="N87">
        <v>2.54</v>
      </c>
      <c r="O87">
        <v>77.349999999999994</v>
      </c>
      <c r="P87">
        <v>0.33745999999999998</v>
      </c>
      <c r="Q87">
        <v>37</v>
      </c>
      <c r="R87">
        <v>0.92900000000000005</v>
      </c>
      <c r="S87">
        <v>5.3</v>
      </c>
      <c r="T87">
        <v>76.7</v>
      </c>
      <c r="U87">
        <v>34</v>
      </c>
    </row>
    <row r="88" spans="1:21" x14ac:dyDescent="0.25">
      <c r="A88" t="s">
        <v>21</v>
      </c>
      <c r="B88" t="s">
        <v>72</v>
      </c>
      <c r="C88" t="s">
        <v>73</v>
      </c>
      <c r="D88" t="s">
        <v>24</v>
      </c>
      <c r="E88" t="s">
        <v>32</v>
      </c>
      <c r="F88" t="s">
        <v>30</v>
      </c>
      <c r="G88" t="s">
        <v>27</v>
      </c>
      <c r="H88" t="s">
        <v>33</v>
      </c>
      <c r="I88">
        <v>1.907E-2</v>
      </c>
      <c r="J88">
        <v>0.35303000000000001</v>
      </c>
      <c r="K88">
        <v>-1.64E-3</v>
      </c>
      <c r="N88">
        <v>0.91</v>
      </c>
      <c r="O88">
        <v>17.489999999999998</v>
      </c>
      <c r="P88">
        <v>4.5920000000000002E-2</v>
      </c>
      <c r="Q88">
        <v>37</v>
      </c>
      <c r="R88">
        <v>0.94199999999999995</v>
      </c>
      <c r="S88">
        <v>1.3</v>
      </c>
      <c r="T88">
        <v>19.8</v>
      </c>
      <c r="U88">
        <v>34</v>
      </c>
    </row>
    <row r="89" spans="1:21" x14ac:dyDescent="0.25">
      <c r="A89" t="s">
        <v>21</v>
      </c>
      <c r="B89" t="s">
        <v>72</v>
      </c>
      <c r="C89" t="s">
        <v>73</v>
      </c>
      <c r="D89" t="s">
        <v>24</v>
      </c>
      <c r="E89" t="s">
        <v>34</v>
      </c>
      <c r="F89" t="s">
        <v>30</v>
      </c>
      <c r="G89" t="s">
        <v>27</v>
      </c>
      <c r="H89" t="s">
        <v>33</v>
      </c>
      <c r="I89">
        <v>3.125E-2</v>
      </c>
      <c r="J89">
        <v>0.35009000000000001</v>
      </c>
      <c r="K89">
        <v>-2.0600000000000002E-3</v>
      </c>
      <c r="N89">
        <v>0.91</v>
      </c>
      <c r="O89">
        <v>14.79</v>
      </c>
      <c r="P89">
        <v>6.0630000000000003E-2</v>
      </c>
      <c r="Q89">
        <v>37</v>
      </c>
      <c r="R89">
        <v>0.90900000000000003</v>
      </c>
      <c r="S89">
        <v>2</v>
      </c>
      <c r="T89">
        <v>16</v>
      </c>
      <c r="U89">
        <v>34</v>
      </c>
    </row>
    <row r="90" spans="1:21" x14ac:dyDescent="0.25">
      <c r="A90" t="s">
        <v>21</v>
      </c>
      <c r="B90" t="s">
        <v>72</v>
      </c>
      <c r="C90" t="s">
        <v>73</v>
      </c>
      <c r="D90" t="s">
        <v>25</v>
      </c>
      <c r="E90" t="s">
        <v>24</v>
      </c>
      <c r="F90" t="s">
        <v>35</v>
      </c>
      <c r="G90" t="s">
        <v>71</v>
      </c>
      <c r="H90" t="s">
        <v>33</v>
      </c>
      <c r="I90">
        <v>2.5433300000000001</v>
      </c>
      <c r="J90">
        <v>1.4276899999999999</v>
      </c>
      <c r="K90">
        <v>2.5430000000000001E-2</v>
      </c>
      <c r="N90">
        <v>2.54</v>
      </c>
      <c r="O90">
        <v>77.349999999999994</v>
      </c>
      <c r="P90">
        <v>0.15598000000000001</v>
      </c>
      <c r="Q90">
        <v>37</v>
      </c>
      <c r="R90">
        <v>0.91800000000000004</v>
      </c>
      <c r="S90">
        <v>5.3</v>
      </c>
      <c r="T90">
        <v>76.7</v>
      </c>
      <c r="U90">
        <v>34</v>
      </c>
    </row>
    <row r="91" spans="1:21" x14ac:dyDescent="0.25">
      <c r="A91" t="s">
        <v>21</v>
      </c>
      <c r="B91" t="s">
        <v>72</v>
      </c>
      <c r="C91" t="s">
        <v>73</v>
      </c>
      <c r="D91" t="s">
        <v>24</v>
      </c>
      <c r="E91" t="s">
        <v>37</v>
      </c>
      <c r="F91" t="s">
        <v>38</v>
      </c>
      <c r="G91" t="s">
        <v>52</v>
      </c>
      <c r="H91" t="s">
        <v>43</v>
      </c>
      <c r="I91">
        <v>12.64748</v>
      </c>
      <c r="J91">
        <v>-4.5049099999999997</v>
      </c>
      <c r="K91">
        <v>0.53834000000000004</v>
      </c>
      <c r="L91">
        <v>-4.3600000000000002E-3</v>
      </c>
      <c r="N91">
        <v>4.5999999999999996</v>
      </c>
      <c r="O91">
        <v>866.05</v>
      </c>
      <c r="P91">
        <v>2.4858199999999999</v>
      </c>
      <c r="Q91">
        <v>34</v>
      </c>
      <c r="R91">
        <v>0.95299999999999996</v>
      </c>
      <c r="S91">
        <v>2.2999999999999998</v>
      </c>
      <c r="T91">
        <v>914</v>
      </c>
      <c r="U91">
        <v>30</v>
      </c>
    </row>
    <row r="92" spans="1:21" x14ac:dyDescent="0.25">
      <c r="A92" t="s">
        <v>21</v>
      </c>
      <c r="B92" t="s">
        <v>72</v>
      </c>
      <c r="C92" t="s">
        <v>73</v>
      </c>
      <c r="D92" t="s">
        <v>24</v>
      </c>
      <c r="E92" t="s">
        <v>39</v>
      </c>
      <c r="F92" t="s">
        <v>30</v>
      </c>
      <c r="G92" t="s">
        <v>27</v>
      </c>
      <c r="H92" t="s">
        <v>33</v>
      </c>
      <c r="I92">
        <v>0.87251000000000001</v>
      </c>
      <c r="J92">
        <v>0.43254999999999999</v>
      </c>
      <c r="K92">
        <v>-2.81E-3</v>
      </c>
      <c r="N92">
        <v>1.95</v>
      </c>
      <c r="O92">
        <v>17.53</v>
      </c>
      <c r="P92">
        <v>6.9629999999999997E-2</v>
      </c>
      <c r="Q92">
        <v>37</v>
      </c>
      <c r="R92">
        <v>0.92300000000000004</v>
      </c>
      <c r="S92">
        <v>3</v>
      </c>
      <c r="T92">
        <v>19</v>
      </c>
      <c r="U92">
        <v>34</v>
      </c>
    </row>
    <row r="93" spans="1:21" x14ac:dyDescent="0.25">
      <c r="A93" t="s">
        <v>21</v>
      </c>
      <c r="B93" t="s">
        <v>74</v>
      </c>
      <c r="C93" t="s">
        <v>75</v>
      </c>
      <c r="D93" t="s">
        <v>24</v>
      </c>
      <c r="E93" t="s">
        <v>25</v>
      </c>
      <c r="F93" t="s">
        <v>26</v>
      </c>
      <c r="G93" t="s">
        <v>27</v>
      </c>
      <c r="H93" t="s">
        <v>43</v>
      </c>
      <c r="I93">
        <v>5.10283</v>
      </c>
      <c r="J93">
        <v>0.14291000000000001</v>
      </c>
      <c r="K93">
        <v>4.5799999999999999E-3</v>
      </c>
      <c r="L93">
        <v>-2.0000000000000002E-5</v>
      </c>
      <c r="N93">
        <v>3</v>
      </c>
      <c r="O93">
        <v>95</v>
      </c>
      <c r="P93">
        <v>0.44518999999999997</v>
      </c>
      <c r="Q93">
        <v>61</v>
      </c>
      <c r="R93">
        <v>0.92800000000000005</v>
      </c>
      <c r="S93">
        <v>5</v>
      </c>
      <c r="T93">
        <v>83</v>
      </c>
      <c r="U93">
        <v>57</v>
      </c>
    </row>
    <row r="94" spans="1:21" x14ac:dyDescent="0.25">
      <c r="A94" t="s">
        <v>21</v>
      </c>
      <c r="B94" t="s">
        <v>74</v>
      </c>
      <c r="C94" t="s">
        <v>75</v>
      </c>
      <c r="D94" t="s">
        <v>29</v>
      </c>
      <c r="E94" t="s">
        <v>24</v>
      </c>
      <c r="F94" t="s">
        <v>30</v>
      </c>
      <c r="G94" t="s">
        <v>49</v>
      </c>
      <c r="H94" t="s">
        <v>33</v>
      </c>
      <c r="I94">
        <v>0.47336</v>
      </c>
      <c r="J94">
        <v>2.7975099999999999</v>
      </c>
      <c r="K94">
        <v>7.2590000000000002E-2</v>
      </c>
      <c r="N94">
        <v>2.1</v>
      </c>
      <c r="O94">
        <v>194.32</v>
      </c>
      <c r="P94">
        <v>0.53678999999999999</v>
      </c>
      <c r="Q94">
        <v>64</v>
      </c>
      <c r="R94">
        <v>0.93600000000000005</v>
      </c>
      <c r="S94">
        <v>7.1</v>
      </c>
      <c r="T94">
        <v>185.7</v>
      </c>
      <c r="U94">
        <v>61</v>
      </c>
    </row>
    <row r="95" spans="1:21" x14ac:dyDescent="0.25">
      <c r="A95" t="s">
        <v>21</v>
      </c>
      <c r="B95" t="s">
        <v>74</v>
      </c>
      <c r="C95" t="s">
        <v>75</v>
      </c>
      <c r="D95" t="s">
        <v>24</v>
      </c>
      <c r="E95" t="s">
        <v>32</v>
      </c>
      <c r="F95" t="s">
        <v>30</v>
      </c>
      <c r="G95">
        <v>1</v>
      </c>
      <c r="H95" t="s">
        <v>31</v>
      </c>
      <c r="I95">
        <v>-1.3398099999999999</v>
      </c>
      <c r="J95">
        <v>2.8914800000000001</v>
      </c>
      <c r="K95">
        <v>2.035E-2</v>
      </c>
      <c r="N95">
        <v>0.38</v>
      </c>
      <c r="O95">
        <v>32.270000000000003</v>
      </c>
      <c r="P95">
        <v>0.14263999999999999</v>
      </c>
      <c r="Q95">
        <v>64</v>
      </c>
      <c r="R95">
        <v>0.95</v>
      </c>
      <c r="S95">
        <v>2.5</v>
      </c>
      <c r="T95">
        <v>31.5</v>
      </c>
      <c r="U95">
        <v>62</v>
      </c>
    </row>
    <row r="96" spans="1:21" x14ac:dyDescent="0.25">
      <c r="A96" t="s">
        <v>21</v>
      </c>
      <c r="B96" t="s">
        <v>74</v>
      </c>
      <c r="C96" t="s">
        <v>75</v>
      </c>
      <c r="D96" t="s">
        <v>24</v>
      </c>
      <c r="E96" t="s">
        <v>34</v>
      </c>
      <c r="F96" t="s">
        <v>30</v>
      </c>
      <c r="G96" t="s">
        <v>27</v>
      </c>
      <c r="H96" t="s">
        <v>33</v>
      </c>
      <c r="I96">
        <v>1.70662</v>
      </c>
      <c r="J96">
        <v>0.16442000000000001</v>
      </c>
      <c r="K96">
        <v>-3.8999999999999999E-4</v>
      </c>
      <c r="N96">
        <v>2.0499999999999998</v>
      </c>
      <c r="O96">
        <v>18.77</v>
      </c>
      <c r="P96">
        <v>8.4659999999999999E-2</v>
      </c>
      <c r="Q96">
        <v>64</v>
      </c>
      <c r="R96">
        <v>0.82499999999999996</v>
      </c>
      <c r="S96">
        <v>2.5</v>
      </c>
      <c r="T96">
        <v>22.5</v>
      </c>
      <c r="U96">
        <v>61</v>
      </c>
    </row>
    <row r="97" spans="1:21" x14ac:dyDescent="0.25">
      <c r="A97" t="s">
        <v>21</v>
      </c>
      <c r="B97" t="s">
        <v>74</v>
      </c>
      <c r="C97" t="s">
        <v>75</v>
      </c>
      <c r="D97" t="s">
        <v>25</v>
      </c>
      <c r="E97" t="s">
        <v>24</v>
      </c>
      <c r="F97" t="s">
        <v>35</v>
      </c>
      <c r="G97" t="s">
        <v>44</v>
      </c>
      <c r="H97" t="s">
        <v>43</v>
      </c>
      <c r="I97">
        <v>-7.6277699999999999</v>
      </c>
      <c r="J97">
        <v>3.3461500000000002</v>
      </c>
      <c r="K97">
        <v>-3.5229999999999997E-2</v>
      </c>
      <c r="L97">
        <v>2.4000000000000001E-4</v>
      </c>
      <c r="N97">
        <v>2.1</v>
      </c>
      <c r="O97">
        <v>194.32</v>
      </c>
      <c r="P97">
        <v>3.7663500000000001</v>
      </c>
      <c r="Q97">
        <v>61</v>
      </c>
      <c r="R97">
        <v>0.93300000000000005</v>
      </c>
      <c r="S97">
        <v>7.1</v>
      </c>
      <c r="T97">
        <v>185.7</v>
      </c>
      <c r="U97">
        <v>57</v>
      </c>
    </row>
    <row r="98" spans="1:21" x14ac:dyDescent="0.25">
      <c r="A98" t="s">
        <v>21</v>
      </c>
      <c r="B98" t="s">
        <v>74</v>
      </c>
      <c r="C98" t="s">
        <v>75</v>
      </c>
      <c r="D98" t="s">
        <v>24</v>
      </c>
      <c r="E98" t="s">
        <v>37</v>
      </c>
      <c r="F98" t="s">
        <v>38</v>
      </c>
      <c r="G98">
        <v>1</v>
      </c>
      <c r="H98" t="s">
        <v>31</v>
      </c>
      <c r="I98">
        <v>-2.9032800000000001</v>
      </c>
      <c r="J98">
        <v>6.5571700000000002</v>
      </c>
      <c r="K98">
        <v>0.20319000000000001</v>
      </c>
      <c r="N98">
        <v>0.22</v>
      </c>
      <c r="O98">
        <v>3317.24</v>
      </c>
      <c r="P98">
        <v>0.45077</v>
      </c>
      <c r="Q98">
        <v>63</v>
      </c>
      <c r="R98">
        <v>0.90700000000000003</v>
      </c>
      <c r="S98">
        <v>12.8</v>
      </c>
      <c r="T98">
        <v>2575.3000000000002</v>
      </c>
      <c r="U98">
        <v>61</v>
      </c>
    </row>
    <row r="99" spans="1:21" x14ac:dyDescent="0.25">
      <c r="A99" t="s">
        <v>21</v>
      </c>
      <c r="B99" t="s">
        <v>74</v>
      </c>
      <c r="C99" t="s">
        <v>75</v>
      </c>
      <c r="D99" t="s">
        <v>24</v>
      </c>
      <c r="E99" t="s">
        <v>39</v>
      </c>
      <c r="F99" t="s">
        <v>30</v>
      </c>
      <c r="G99" t="s">
        <v>27</v>
      </c>
      <c r="H99" t="s">
        <v>33</v>
      </c>
      <c r="I99">
        <v>2.4796900000000002</v>
      </c>
      <c r="J99">
        <v>0.23416999999999999</v>
      </c>
      <c r="K99">
        <v>-6.8999999999999997E-4</v>
      </c>
      <c r="N99">
        <v>2.97</v>
      </c>
      <c r="O99">
        <v>22.28</v>
      </c>
      <c r="P99">
        <v>6.8650000000000003E-2</v>
      </c>
      <c r="Q99">
        <v>64</v>
      </c>
      <c r="R99">
        <v>0.90800000000000003</v>
      </c>
      <c r="S99">
        <v>4</v>
      </c>
      <c r="T99">
        <v>24.2</v>
      </c>
      <c r="U99">
        <v>61</v>
      </c>
    </row>
    <row r="100" spans="1:21" x14ac:dyDescent="0.25">
      <c r="A100" t="s">
        <v>21</v>
      </c>
      <c r="B100" t="s">
        <v>76</v>
      </c>
      <c r="C100" t="s">
        <v>77</v>
      </c>
      <c r="D100" t="s">
        <v>24</v>
      </c>
      <c r="E100" t="s">
        <v>32</v>
      </c>
      <c r="F100" t="s">
        <v>30</v>
      </c>
      <c r="G100">
        <v>1</v>
      </c>
      <c r="H100" t="s">
        <v>43</v>
      </c>
      <c r="I100">
        <v>-0.10385999999999999</v>
      </c>
      <c r="J100">
        <v>1.79504</v>
      </c>
      <c r="K100">
        <v>-0.21193999999999999</v>
      </c>
      <c r="L100">
        <v>7.4099999999999999E-3</v>
      </c>
      <c r="N100">
        <v>1.84</v>
      </c>
      <c r="O100">
        <v>4.6500000000000004</v>
      </c>
      <c r="P100">
        <v>0.44262000000000001</v>
      </c>
      <c r="Q100">
        <v>41</v>
      </c>
      <c r="R100">
        <v>0.47899999999999998</v>
      </c>
      <c r="S100">
        <v>1.8</v>
      </c>
      <c r="T100">
        <v>5.8</v>
      </c>
      <c r="U100">
        <v>37</v>
      </c>
    </row>
    <row r="101" spans="1:21" x14ac:dyDescent="0.25">
      <c r="A101" t="s">
        <v>21</v>
      </c>
      <c r="B101" t="s">
        <v>76</v>
      </c>
      <c r="C101" t="s">
        <v>77</v>
      </c>
      <c r="D101" t="s">
        <v>24</v>
      </c>
      <c r="E101" t="s">
        <v>34</v>
      </c>
      <c r="F101" t="s">
        <v>30</v>
      </c>
      <c r="G101" t="s">
        <v>78</v>
      </c>
      <c r="H101" t="s">
        <v>33</v>
      </c>
      <c r="I101">
        <v>0.37206</v>
      </c>
      <c r="J101">
        <v>0.50790999999999997</v>
      </c>
      <c r="K101">
        <v>-2.009E-2</v>
      </c>
      <c r="N101">
        <v>0.98</v>
      </c>
      <c r="O101">
        <v>3.37</v>
      </c>
      <c r="P101">
        <v>0.16693</v>
      </c>
      <c r="Q101">
        <v>41</v>
      </c>
      <c r="R101">
        <v>0.56799999999999995</v>
      </c>
      <c r="S101">
        <v>0.5</v>
      </c>
      <c r="T101">
        <v>4</v>
      </c>
      <c r="U101">
        <v>38</v>
      </c>
    </row>
    <row r="102" spans="1:21" x14ac:dyDescent="0.25">
      <c r="A102" t="s">
        <v>21</v>
      </c>
      <c r="B102" t="s">
        <v>76</v>
      </c>
      <c r="C102" t="s">
        <v>77</v>
      </c>
      <c r="D102" t="s">
        <v>24</v>
      </c>
      <c r="E102" t="s">
        <v>37</v>
      </c>
      <c r="F102" t="s">
        <v>38</v>
      </c>
      <c r="G102" t="s">
        <v>78</v>
      </c>
      <c r="H102" t="s">
        <v>33</v>
      </c>
      <c r="I102">
        <v>0</v>
      </c>
      <c r="J102">
        <v>4.5788599999999997</v>
      </c>
      <c r="K102">
        <v>0.22545999999999999</v>
      </c>
      <c r="N102">
        <v>6.15</v>
      </c>
      <c r="O102">
        <v>43.38</v>
      </c>
      <c r="S102">
        <v>2.9</v>
      </c>
      <c r="T102">
        <v>50.2</v>
      </c>
    </row>
    <row r="103" spans="1:21" x14ac:dyDescent="0.25">
      <c r="A103" t="s">
        <v>21</v>
      </c>
      <c r="B103" t="s">
        <v>76</v>
      </c>
      <c r="C103" t="s">
        <v>77</v>
      </c>
      <c r="D103" t="s">
        <v>24</v>
      </c>
      <c r="E103" t="s">
        <v>39</v>
      </c>
      <c r="F103" t="s">
        <v>30</v>
      </c>
      <c r="G103">
        <v>1</v>
      </c>
      <c r="H103" t="s">
        <v>43</v>
      </c>
      <c r="I103">
        <v>-2.33853</v>
      </c>
      <c r="J103">
        <v>1.3878699999999999</v>
      </c>
      <c r="K103">
        <v>-6.5009999999999998E-2</v>
      </c>
      <c r="L103">
        <v>9.3000000000000005E-4</v>
      </c>
      <c r="N103">
        <v>1.27</v>
      </c>
      <c r="O103">
        <v>9.42</v>
      </c>
      <c r="P103">
        <v>5.0830599999999997</v>
      </c>
      <c r="Q103">
        <v>41</v>
      </c>
      <c r="R103">
        <v>0.36199999999999999</v>
      </c>
      <c r="S103">
        <v>1</v>
      </c>
      <c r="T103">
        <v>15</v>
      </c>
      <c r="U103">
        <v>37</v>
      </c>
    </row>
    <row r="104" spans="1:21" x14ac:dyDescent="0.25">
      <c r="A104" t="s">
        <v>21</v>
      </c>
      <c r="B104" t="s">
        <v>79</v>
      </c>
      <c r="C104" t="s">
        <v>80</v>
      </c>
      <c r="D104" t="s">
        <v>24</v>
      </c>
      <c r="E104" t="s">
        <v>32</v>
      </c>
      <c r="F104" t="s">
        <v>30</v>
      </c>
      <c r="G104" t="s">
        <v>81</v>
      </c>
      <c r="H104" t="s">
        <v>28</v>
      </c>
      <c r="I104">
        <v>1.33474</v>
      </c>
      <c r="J104">
        <v>0.56525999999999998</v>
      </c>
      <c r="N104">
        <v>1.56</v>
      </c>
      <c r="O104">
        <v>7.33</v>
      </c>
      <c r="P104">
        <v>0.12112000000000001</v>
      </c>
      <c r="Q104">
        <v>28</v>
      </c>
      <c r="R104">
        <v>0.86699999999999999</v>
      </c>
      <c r="S104">
        <v>1.5</v>
      </c>
      <c r="T104">
        <v>9.8000000000000007</v>
      </c>
      <c r="U104">
        <v>26</v>
      </c>
    </row>
    <row r="105" spans="1:21" x14ac:dyDescent="0.25">
      <c r="A105" t="s">
        <v>21</v>
      </c>
      <c r="B105" t="s">
        <v>79</v>
      </c>
      <c r="C105" t="s">
        <v>80</v>
      </c>
      <c r="D105" t="s">
        <v>24</v>
      </c>
      <c r="E105" t="s">
        <v>34</v>
      </c>
      <c r="F105" t="s">
        <v>30</v>
      </c>
      <c r="G105" t="s">
        <v>82</v>
      </c>
      <c r="H105" t="s">
        <v>28</v>
      </c>
      <c r="I105">
        <v>5.7079999999999999E-2</v>
      </c>
      <c r="J105">
        <v>0.51392000000000004</v>
      </c>
      <c r="N105">
        <v>0.26</v>
      </c>
      <c r="O105">
        <v>5.07</v>
      </c>
      <c r="P105">
        <v>3.1099999999999999E-2</v>
      </c>
      <c r="Q105">
        <v>28</v>
      </c>
      <c r="R105">
        <v>0.78400000000000003</v>
      </c>
      <c r="S105">
        <v>0.5</v>
      </c>
      <c r="T105">
        <v>6.5</v>
      </c>
      <c r="U105">
        <v>26</v>
      </c>
    </row>
    <row r="106" spans="1:21" x14ac:dyDescent="0.25">
      <c r="A106" t="s">
        <v>21</v>
      </c>
      <c r="B106" t="s">
        <v>79</v>
      </c>
      <c r="C106" t="s">
        <v>80</v>
      </c>
      <c r="D106" t="s">
        <v>24</v>
      </c>
      <c r="E106" t="s">
        <v>37</v>
      </c>
      <c r="F106" t="s">
        <v>38</v>
      </c>
      <c r="G106" t="s">
        <v>78</v>
      </c>
      <c r="H106" t="s">
        <v>43</v>
      </c>
      <c r="I106">
        <v>0</v>
      </c>
      <c r="J106">
        <v>1.81585</v>
      </c>
      <c r="K106">
        <v>0.40067000000000003</v>
      </c>
      <c r="L106">
        <v>-9.0200000000000002E-3</v>
      </c>
      <c r="N106">
        <v>0.78</v>
      </c>
      <c r="O106">
        <v>53.55</v>
      </c>
      <c r="S106">
        <v>0.5</v>
      </c>
      <c r="T106">
        <v>58.8</v>
      </c>
    </row>
    <row r="107" spans="1:21" x14ac:dyDescent="0.25">
      <c r="A107" t="s">
        <v>21</v>
      </c>
      <c r="B107" t="s">
        <v>79</v>
      </c>
      <c r="C107" t="s">
        <v>80</v>
      </c>
      <c r="D107" t="s">
        <v>24</v>
      </c>
      <c r="E107" t="s">
        <v>39</v>
      </c>
      <c r="F107" t="s">
        <v>30</v>
      </c>
      <c r="G107">
        <v>1</v>
      </c>
      <c r="H107" t="s">
        <v>31</v>
      </c>
      <c r="I107">
        <v>-0.30103999999999997</v>
      </c>
      <c r="J107">
        <v>2.3741599999999998</v>
      </c>
      <c r="K107">
        <v>0.14649000000000001</v>
      </c>
      <c r="N107">
        <v>0.39</v>
      </c>
      <c r="O107">
        <v>13.57</v>
      </c>
      <c r="P107">
        <v>0.38274000000000002</v>
      </c>
      <c r="Q107">
        <v>28</v>
      </c>
      <c r="R107">
        <v>0.73399999999999999</v>
      </c>
      <c r="S107">
        <v>1</v>
      </c>
      <c r="T107">
        <v>14</v>
      </c>
      <c r="U107">
        <v>26</v>
      </c>
    </row>
    <row r="108" spans="1:21" x14ac:dyDescent="0.25">
      <c r="A108" t="s">
        <v>21</v>
      </c>
      <c r="B108" t="s">
        <v>83</v>
      </c>
      <c r="C108" t="s">
        <v>84</v>
      </c>
      <c r="D108" t="s">
        <v>24</v>
      </c>
      <c r="E108" t="s">
        <v>25</v>
      </c>
      <c r="F108" t="s">
        <v>26</v>
      </c>
      <c r="G108" t="s">
        <v>52</v>
      </c>
      <c r="H108" t="s">
        <v>28</v>
      </c>
      <c r="I108">
        <v>1.06016</v>
      </c>
      <c r="J108">
        <v>0.38973000000000002</v>
      </c>
      <c r="N108">
        <v>2</v>
      </c>
      <c r="O108">
        <v>30</v>
      </c>
      <c r="P108">
        <v>2.6689999999999998E-2</v>
      </c>
      <c r="Q108">
        <v>34</v>
      </c>
      <c r="R108">
        <v>0.66900000000000004</v>
      </c>
      <c r="S108">
        <v>3</v>
      </c>
      <c r="T108">
        <v>28</v>
      </c>
      <c r="U108">
        <v>32</v>
      </c>
    </row>
    <row r="109" spans="1:21" x14ac:dyDescent="0.25">
      <c r="A109" t="s">
        <v>21</v>
      </c>
      <c r="B109" t="s">
        <v>83</v>
      </c>
      <c r="C109" t="s">
        <v>84</v>
      </c>
      <c r="D109" t="s">
        <v>29</v>
      </c>
      <c r="E109" t="s">
        <v>24</v>
      </c>
      <c r="F109" t="s">
        <v>30</v>
      </c>
      <c r="G109" t="s">
        <v>85</v>
      </c>
      <c r="H109" t="s">
        <v>33</v>
      </c>
      <c r="I109">
        <v>-2.0766499999999999</v>
      </c>
      <c r="J109">
        <v>9.2892600000000005</v>
      </c>
      <c r="K109">
        <v>-0.34644000000000003</v>
      </c>
      <c r="N109">
        <v>3.7</v>
      </c>
      <c r="O109">
        <v>54.3</v>
      </c>
      <c r="P109">
        <v>6.2014100000000001</v>
      </c>
      <c r="Q109">
        <v>36</v>
      </c>
      <c r="R109">
        <v>0.90900000000000003</v>
      </c>
      <c r="S109">
        <v>4.3</v>
      </c>
      <c r="T109">
        <v>53.1</v>
      </c>
      <c r="U109">
        <v>33</v>
      </c>
    </row>
    <row r="110" spans="1:21" x14ac:dyDescent="0.25">
      <c r="A110" t="s">
        <v>21</v>
      </c>
      <c r="B110" t="s">
        <v>83</v>
      </c>
      <c r="C110" t="s">
        <v>84</v>
      </c>
      <c r="D110" t="s">
        <v>24</v>
      </c>
      <c r="E110" t="s">
        <v>32</v>
      </c>
      <c r="F110" t="s">
        <v>30</v>
      </c>
      <c r="G110" t="s">
        <v>27</v>
      </c>
      <c r="H110" t="s">
        <v>28</v>
      </c>
      <c r="I110">
        <v>0.26951000000000003</v>
      </c>
      <c r="J110">
        <v>0.13335</v>
      </c>
      <c r="N110">
        <v>0.76</v>
      </c>
      <c r="O110">
        <v>7.51</v>
      </c>
      <c r="P110">
        <v>1.9019999999999999E-2</v>
      </c>
      <c r="Q110">
        <v>36</v>
      </c>
      <c r="R110">
        <v>0.90600000000000003</v>
      </c>
      <c r="S110">
        <v>0.8</v>
      </c>
      <c r="T110">
        <v>9</v>
      </c>
      <c r="U110">
        <v>34</v>
      </c>
    </row>
    <row r="111" spans="1:21" x14ac:dyDescent="0.25">
      <c r="A111" t="s">
        <v>21</v>
      </c>
      <c r="B111" t="s">
        <v>83</v>
      </c>
      <c r="C111" t="s">
        <v>84</v>
      </c>
      <c r="D111" t="s">
        <v>24</v>
      </c>
      <c r="E111" t="s">
        <v>34</v>
      </c>
      <c r="F111" t="s">
        <v>30</v>
      </c>
      <c r="G111" t="s">
        <v>40</v>
      </c>
      <c r="H111" t="s">
        <v>60</v>
      </c>
      <c r="I111">
        <v>-0.91993000000000003</v>
      </c>
      <c r="J111">
        <v>1.6519600000000001</v>
      </c>
      <c r="K111">
        <v>2.1360000000000001E-2</v>
      </c>
      <c r="N111">
        <v>0.84</v>
      </c>
      <c r="O111">
        <v>4.28</v>
      </c>
      <c r="P111">
        <v>0.14616000000000001</v>
      </c>
      <c r="Q111">
        <v>36</v>
      </c>
      <c r="R111">
        <v>0.64800000000000002</v>
      </c>
      <c r="S111">
        <v>1</v>
      </c>
      <c r="T111">
        <v>6.5</v>
      </c>
      <c r="U111">
        <v>34</v>
      </c>
    </row>
    <row r="112" spans="1:21" x14ac:dyDescent="0.25">
      <c r="A112" t="s">
        <v>21</v>
      </c>
      <c r="B112" t="s">
        <v>83</v>
      </c>
      <c r="C112" t="s">
        <v>84</v>
      </c>
      <c r="D112" t="s">
        <v>25</v>
      </c>
      <c r="E112" t="s">
        <v>24</v>
      </c>
      <c r="F112" t="s">
        <v>35</v>
      </c>
      <c r="G112">
        <v>1</v>
      </c>
      <c r="H112" t="s">
        <v>43</v>
      </c>
      <c r="I112">
        <v>-9.7409700000000008</v>
      </c>
      <c r="J112">
        <v>7.5086700000000004</v>
      </c>
      <c r="K112">
        <v>-0.40910000000000002</v>
      </c>
      <c r="L112">
        <v>7.6699999999999997E-3</v>
      </c>
      <c r="N112">
        <v>3.7</v>
      </c>
      <c r="O112">
        <v>54.3</v>
      </c>
      <c r="P112">
        <v>68.263959999999997</v>
      </c>
      <c r="Q112">
        <v>34</v>
      </c>
      <c r="R112">
        <v>0.51700000000000002</v>
      </c>
      <c r="S112">
        <v>4.3</v>
      </c>
      <c r="T112">
        <v>53.1</v>
      </c>
      <c r="U112">
        <v>30</v>
      </c>
    </row>
    <row r="113" spans="1:21" x14ac:dyDescent="0.25">
      <c r="A113" t="s">
        <v>21</v>
      </c>
      <c r="B113" t="s">
        <v>83</v>
      </c>
      <c r="C113" t="s">
        <v>84</v>
      </c>
      <c r="D113" t="s">
        <v>24</v>
      </c>
      <c r="E113" t="s">
        <v>37</v>
      </c>
      <c r="F113" t="s">
        <v>38</v>
      </c>
      <c r="G113">
        <v>1</v>
      </c>
      <c r="H113" t="s">
        <v>31</v>
      </c>
      <c r="I113">
        <v>-5.8191100000000002</v>
      </c>
      <c r="J113">
        <v>7.6072199999999999</v>
      </c>
      <c r="K113">
        <v>0.29424</v>
      </c>
      <c r="N113">
        <v>0.16</v>
      </c>
      <c r="O113">
        <v>135.44</v>
      </c>
      <c r="P113">
        <v>0.54244000000000003</v>
      </c>
      <c r="Q113">
        <v>36</v>
      </c>
      <c r="R113">
        <v>0.90200000000000002</v>
      </c>
      <c r="S113">
        <v>0.3</v>
      </c>
      <c r="T113">
        <v>195.6</v>
      </c>
      <c r="U113">
        <v>34</v>
      </c>
    </row>
    <row r="114" spans="1:21" x14ac:dyDescent="0.25">
      <c r="A114" t="s">
        <v>21</v>
      </c>
      <c r="B114" t="s">
        <v>83</v>
      </c>
      <c r="C114" t="s">
        <v>84</v>
      </c>
      <c r="D114" t="s">
        <v>24</v>
      </c>
      <c r="E114" t="s">
        <v>39</v>
      </c>
      <c r="F114" t="s">
        <v>30</v>
      </c>
      <c r="G114">
        <v>1</v>
      </c>
      <c r="H114" t="s">
        <v>31</v>
      </c>
      <c r="I114">
        <v>-0.60296000000000005</v>
      </c>
      <c r="J114">
        <v>1.67832</v>
      </c>
      <c r="K114">
        <v>6.9169999999999995E-2</v>
      </c>
      <c r="N114">
        <v>1.18</v>
      </c>
      <c r="O114">
        <v>5.72</v>
      </c>
      <c r="P114">
        <v>0.26301000000000002</v>
      </c>
      <c r="Q114">
        <v>36</v>
      </c>
      <c r="R114">
        <v>0.65400000000000003</v>
      </c>
      <c r="S114">
        <v>1.5</v>
      </c>
      <c r="T114">
        <v>8.4</v>
      </c>
      <c r="U114">
        <v>34</v>
      </c>
    </row>
    <row r="115" spans="1:21" x14ac:dyDescent="0.25">
      <c r="A115" t="s">
        <v>21</v>
      </c>
      <c r="B115" t="s">
        <v>86</v>
      </c>
      <c r="C115" t="s">
        <v>87</v>
      </c>
      <c r="D115" t="s">
        <v>24</v>
      </c>
      <c r="E115" t="s">
        <v>25</v>
      </c>
      <c r="F115" t="s">
        <v>26</v>
      </c>
      <c r="G115" t="s">
        <v>40</v>
      </c>
      <c r="H115" t="s">
        <v>43</v>
      </c>
      <c r="I115">
        <v>8.55199</v>
      </c>
      <c r="J115">
        <v>-0.36659000000000003</v>
      </c>
      <c r="K115">
        <v>2.053E-2</v>
      </c>
      <c r="L115">
        <v>-1.4999999999999999E-4</v>
      </c>
      <c r="N115">
        <v>0</v>
      </c>
      <c r="O115">
        <v>40</v>
      </c>
      <c r="P115">
        <v>2.04881</v>
      </c>
      <c r="Q115">
        <v>38</v>
      </c>
      <c r="R115">
        <v>0.83899999999999997</v>
      </c>
      <c r="S115">
        <v>3</v>
      </c>
      <c r="T115">
        <v>35</v>
      </c>
      <c r="U115">
        <v>34</v>
      </c>
    </row>
    <row r="116" spans="1:21" x14ac:dyDescent="0.25">
      <c r="A116" t="s">
        <v>21</v>
      </c>
      <c r="B116" t="s">
        <v>86</v>
      </c>
      <c r="C116" t="s">
        <v>87</v>
      </c>
      <c r="D116" t="s">
        <v>29</v>
      </c>
      <c r="E116" t="s">
        <v>24</v>
      </c>
      <c r="F116" t="s">
        <v>30</v>
      </c>
      <c r="G116">
        <v>1</v>
      </c>
      <c r="H116" t="s">
        <v>31</v>
      </c>
      <c r="I116">
        <v>1.23973</v>
      </c>
      <c r="J116">
        <v>2.9216799999999998</v>
      </c>
      <c r="K116">
        <v>7.8659999999999994E-2</v>
      </c>
      <c r="N116">
        <v>2.6</v>
      </c>
      <c r="O116">
        <v>82.54</v>
      </c>
      <c r="P116">
        <v>0.28045999999999999</v>
      </c>
      <c r="Q116">
        <v>40</v>
      </c>
      <c r="R116">
        <v>0.88700000000000001</v>
      </c>
      <c r="S116">
        <v>1.5</v>
      </c>
      <c r="T116">
        <v>82.3</v>
      </c>
      <c r="U116">
        <v>38</v>
      </c>
    </row>
    <row r="117" spans="1:21" x14ac:dyDescent="0.25">
      <c r="A117" t="s">
        <v>21</v>
      </c>
      <c r="B117" t="s">
        <v>86</v>
      </c>
      <c r="C117" t="s">
        <v>87</v>
      </c>
      <c r="D117" t="s">
        <v>24</v>
      </c>
      <c r="E117" t="s">
        <v>32</v>
      </c>
      <c r="F117" t="s">
        <v>30</v>
      </c>
      <c r="G117" t="s">
        <v>27</v>
      </c>
      <c r="H117" t="s">
        <v>43</v>
      </c>
      <c r="I117">
        <v>0.48344999999999999</v>
      </c>
      <c r="J117">
        <v>0.36842999999999998</v>
      </c>
      <c r="K117">
        <v>-5.4299999999999999E-3</v>
      </c>
      <c r="L117">
        <v>4.0000000000000003E-5</v>
      </c>
      <c r="N117">
        <v>1.4</v>
      </c>
      <c r="O117">
        <v>14.07</v>
      </c>
      <c r="P117">
        <v>5.9650000000000002E-2</v>
      </c>
      <c r="Q117">
        <v>40</v>
      </c>
      <c r="R117">
        <v>0.89600000000000002</v>
      </c>
      <c r="S117">
        <v>1</v>
      </c>
      <c r="T117">
        <v>16</v>
      </c>
      <c r="U117">
        <v>36</v>
      </c>
    </row>
    <row r="118" spans="1:21" x14ac:dyDescent="0.25">
      <c r="A118" t="s">
        <v>21</v>
      </c>
      <c r="B118" t="s">
        <v>86</v>
      </c>
      <c r="C118" t="s">
        <v>87</v>
      </c>
      <c r="D118" t="s">
        <v>24</v>
      </c>
      <c r="E118" t="s">
        <v>34</v>
      </c>
      <c r="F118" t="s">
        <v>30</v>
      </c>
      <c r="G118">
        <v>1</v>
      </c>
      <c r="H118" t="s">
        <v>28</v>
      </c>
      <c r="I118">
        <v>2.9358</v>
      </c>
      <c r="J118">
        <v>9.9610000000000004E-2</v>
      </c>
      <c r="N118">
        <v>3.19</v>
      </c>
      <c r="O118">
        <v>11.16</v>
      </c>
      <c r="P118">
        <v>4.1970000000000001</v>
      </c>
      <c r="Q118">
        <v>40</v>
      </c>
      <c r="R118">
        <v>0.47199999999999998</v>
      </c>
      <c r="S118">
        <v>0.5</v>
      </c>
      <c r="T118">
        <v>12</v>
      </c>
      <c r="U118">
        <v>38</v>
      </c>
    </row>
    <row r="119" spans="1:21" x14ac:dyDescent="0.25">
      <c r="A119" t="s">
        <v>21</v>
      </c>
      <c r="B119" t="s">
        <v>86</v>
      </c>
      <c r="C119" t="s">
        <v>87</v>
      </c>
      <c r="D119" t="s">
        <v>25</v>
      </c>
      <c r="E119" t="s">
        <v>24</v>
      </c>
      <c r="F119" t="s">
        <v>35</v>
      </c>
      <c r="G119">
        <v>1</v>
      </c>
      <c r="H119" t="s">
        <v>28</v>
      </c>
      <c r="I119">
        <v>2.5962499999999999</v>
      </c>
      <c r="J119">
        <v>1.9985299999999999</v>
      </c>
      <c r="N119">
        <v>2.6</v>
      </c>
      <c r="O119">
        <v>82.54</v>
      </c>
      <c r="P119">
        <v>58.868879999999997</v>
      </c>
      <c r="Q119">
        <v>38</v>
      </c>
      <c r="R119">
        <v>0.84199999999999997</v>
      </c>
      <c r="S119">
        <v>1.5</v>
      </c>
      <c r="T119">
        <v>82.3</v>
      </c>
      <c r="U119">
        <v>36</v>
      </c>
    </row>
    <row r="120" spans="1:21" x14ac:dyDescent="0.25">
      <c r="A120" t="s">
        <v>21</v>
      </c>
      <c r="B120" t="s">
        <v>86</v>
      </c>
      <c r="C120" t="s">
        <v>87</v>
      </c>
      <c r="D120" t="s">
        <v>24</v>
      </c>
      <c r="E120" t="s">
        <v>37</v>
      </c>
      <c r="F120" t="s">
        <v>38</v>
      </c>
      <c r="G120">
        <v>1</v>
      </c>
      <c r="H120" t="s">
        <v>31</v>
      </c>
      <c r="I120">
        <v>-1.85053</v>
      </c>
      <c r="J120">
        <v>5.4242900000000001</v>
      </c>
      <c r="K120">
        <v>0.35913</v>
      </c>
      <c r="N120">
        <v>1.22</v>
      </c>
      <c r="O120">
        <v>604.48</v>
      </c>
      <c r="P120">
        <v>0.59926999999999997</v>
      </c>
      <c r="Q120">
        <v>39</v>
      </c>
      <c r="R120">
        <v>0.876</v>
      </c>
      <c r="S120">
        <v>0</v>
      </c>
      <c r="T120">
        <v>796.5</v>
      </c>
      <c r="U120">
        <v>37</v>
      </c>
    </row>
    <row r="121" spans="1:21" x14ac:dyDescent="0.25">
      <c r="A121" t="s">
        <v>21</v>
      </c>
      <c r="B121" t="s">
        <v>86</v>
      </c>
      <c r="C121" t="s">
        <v>87</v>
      </c>
      <c r="D121" t="s">
        <v>24</v>
      </c>
      <c r="E121" t="s">
        <v>39</v>
      </c>
      <c r="F121" t="s">
        <v>30</v>
      </c>
      <c r="G121">
        <v>1</v>
      </c>
      <c r="H121" t="s">
        <v>28</v>
      </c>
      <c r="I121">
        <v>4.0784900000000004</v>
      </c>
      <c r="J121">
        <v>0.13477</v>
      </c>
      <c r="N121">
        <v>4.43</v>
      </c>
      <c r="O121">
        <v>15.2</v>
      </c>
      <c r="P121">
        <v>4.1168899999999997</v>
      </c>
      <c r="Q121">
        <v>40</v>
      </c>
      <c r="R121">
        <v>0.628</v>
      </c>
      <c r="S121">
        <v>1.5</v>
      </c>
      <c r="T121">
        <v>15.5</v>
      </c>
      <c r="U121">
        <v>38</v>
      </c>
    </row>
    <row r="122" spans="1:21" x14ac:dyDescent="0.25">
      <c r="A122" t="s">
        <v>21</v>
      </c>
      <c r="B122" t="s">
        <v>88</v>
      </c>
      <c r="C122" t="s">
        <v>89</v>
      </c>
      <c r="D122" t="s">
        <v>24</v>
      </c>
      <c r="E122" t="s">
        <v>25</v>
      </c>
      <c r="F122" t="s">
        <v>26</v>
      </c>
      <c r="G122">
        <v>1</v>
      </c>
      <c r="H122" t="s">
        <v>31</v>
      </c>
      <c r="I122">
        <v>-0.2268</v>
      </c>
      <c r="J122">
        <v>2.6392199999999999</v>
      </c>
      <c r="K122">
        <v>6.8419999999999995E-2</v>
      </c>
      <c r="N122">
        <v>4</v>
      </c>
      <c r="O122">
        <v>70</v>
      </c>
      <c r="P122">
        <v>0.26157000000000002</v>
      </c>
      <c r="Q122">
        <v>33</v>
      </c>
      <c r="R122">
        <v>0.80800000000000005</v>
      </c>
      <c r="S122">
        <v>4</v>
      </c>
      <c r="T122">
        <v>41</v>
      </c>
      <c r="U122">
        <v>31</v>
      </c>
    </row>
    <row r="123" spans="1:21" x14ac:dyDescent="0.25">
      <c r="A123" t="s">
        <v>21</v>
      </c>
      <c r="B123" t="s">
        <v>88</v>
      </c>
      <c r="C123" t="s">
        <v>89</v>
      </c>
      <c r="D123" t="s">
        <v>29</v>
      </c>
      <c r="E123" t="s">
        <v>24</v>
      </c>
      <c r="F123" t="s">
        <v>30</v>
      </c>
      <c r="G123" t="s">
        <v>85</v>
      </c>
      <c r="H123" t="s">
        <v>33</v>
      </c>
      <c r="I123">
        <v>2.60921</v>
      </c>
      <c r="J123">
        <v>1.70164</v>
      </c>
      <c r="K123">
        <v>6.2059999999999997E-2</v>
      </c>
      <c r="N123">
        <v>5.53</v>
      </c>
      <c r="O123">
        <v>66.28</v>
      </c>
      <c r="P123">
        <v>1.57969</v>
      </c>
      <c r="Q123">
        <v>37</v>
      </c>
      <c r="R123">
        <v>0.93700000000000006</v>
      </c>
      <c r="S123">
        <v>5.3</v>
      </c>
      <c r="T123">
        <v>66.2</v>
      </c>
      <c r="U123">
        <v>34</v>
      </c>
    </row>
    <row r="124" spans="1:21" x14ac:dyDescent="0.25">
      <c r="A124" t="s">
        <v>21</v>
      </c>
      <c r="B124" t="s">
        <v>88</v>
      </c>
      <c r="C124" t="s">
        <v>89</v>
      </c>
      <c r="D124" t="s">
        <v>24</v>
      </c>
      <c r="E124" t="s">
        <v>32</v>
      </c>
      <c r="F124" t="s">
        <v>30</v>
      </c>
      <c r="G124">
        <v>1</v>
      </c>
      <c r="H124" t="s">
        <v>33</v>
      </c>
      <c r="I124">
        <v>0.1779</v>
      </c>
      <c r="J124">
        <v>0.42868000000000001</v>
      </c>
      <c r="K124">
        <v>-1.91E-3</v>
      </c>
      <c r="N124">
        <v>0.45</v>
      </c>
      <c r="O124">
        <v>20.03</v>
      </c>
      <c r="P124">
        <v>1.50949</v>
      </c>
      <c r="Q124">
        <v>37</v>
      </c>
      <c r="R124">
        <v>0.93799999999999994</v>
      </c>
      <c r="S124">
        <v>2.2999999999999998</v>
      </c>
      <c r="T124">
        <v>19.5</v>
      </c>
      <c r="U124">
        <v>34</v>
      </c>
    </row>
    <row r="125" spans="1:21" x14ac:dyDescent="0.25">
      <c r="A125" t="s">
        <v>21</v>
      </c>
      <c r="B125" t="s">
        <v>88</v>
      </c>
      <c r="C125" t="s">
        <v>89</v>
      </c>
      <c r="D125" t="s">
        <v>24</v>
      </c>
      <c r="E125" t="s">
        <v>34</v>
      </c>
      <c r="F125" t="s">
        <v>30</v>
      </c>
      <c r="G125" t="s">
        <v>40</v>
      </c>
      <c r="H125" t="s">
        <v>28</v>
      </c>
      <c r="I125">
        <v>1.78091</v>
      </c>
      <c r="J125">
        <v>0.14688000000000001</v>
      </c>
      <c r="N125">
        <v>1.88</v>
      </c>
      <c r="O125">
        <v>11.49</v>
      </c>
      <c r="P125">
        <v>0.37386000000000003</v>
      </c>
      <c r="Q125">
        <v>37</v>
      </c>
      <c r="R125">
        <v>0.73299999999999998</v>
      </c>
      <c r="S125">
        <v>1.5</v>
      </c>
      <c r="T125">
        <v>11.5</v>
      </c>
      <c r="U125">
        <v>35</v>
      </c>
    </row>
    <row r="126" spans="1:21" x14ac:dyDescent="0.25">
      <c r="A126" t="s">
        <v>21</v>
      </c>
      <c r="B126" t="s">
        <v>88</v>
      </c>
      <c r="C126" t="s">
        <v>89</v>
      </c>
      <c r="D126" t="s">
        <v>25</v>
      </c>
      <c r="E126" t="s">
        <v>24</v>
      </c>
      <c r="F126" t="s">
        <v>35</v>
      </c>
      <c r="G126" t="s">
        <v>44</v>
      </c>
      <c r="H126" t="s">
        <v>64</v>
      </c>
      <c r="I126">
        <v>0.493514813</v>
      </c>
      <c r="J126">
        <v>2.5506715550000001</v>
      </c>
      <c r="K126">
        <v>4.3342379999999998E-3</v>
      </c>
      <c r="N126">
        <v>0.64</v>
      </c>
      <c r="O126">
        <v>76.97</v>
      </c>
      <c r="P126">
        <v>72.907330000000002</v>
      </c>
      <c r="Q126">
        <v>36</v>
      </c>
      <c r="R126">
        <v>0.88300000000000001</v>
      </c>
      <c r="S126">
        <v>5.3</v>
      </c>
      <c r="T126">
        <v>66.2</v>
      </c>
      <c r="U126">
        <v>32</v>
      </c>
    </row>
    <row r="127" spans="1:21" x14ac:dyDescent="0.25">
      <c r="A127" t="s">
        <v>21</v>
      </c>
      <c r="B127" t="s">
        <v>88</v>
      </c>
      <c r="C127" t="s">
        <v>89</v>
      </c>
      <c r="D127" t="s">
        <v>24</v>
      </c>
      <c r="E127" t="s">
        <v>37</v>
      </c>
      <c r="F127" t="s">
        <v>38</v>
      </c>
      <c r="G127" t="s">
        <v>52</v>
      </c>
      <c r="H127" t="s">
        <v>33</v>
      </c>
      <c r="I127">
        <v>-18.338049999999999</v>
      </c>
      <c r="J127">
        <v>3.5647199999999999</v>
      </c>
      <c r="K127">
        <v>0.16203999999999999</v>
      </c>
      <c r="N127">
        <v>6.5</v>
      </c>
      <c r="O127">
        <v>925.47</v>
      </c>
      <c r="P127">
        <v>7.9786099999999998</v>
      </c>
      <c r="Q127">
        <v>36</v>
      </c>
      <c r="R127">
        <v>0.84499999999999997</v>
      </c>
      <c r="S127">
        <v>5.3</v>
      </c>
      <c r="T127">
        <v>852.1</v>
      </c>
      <c r="U127">
        <v>33</v>
      </c>
    </row>
    <row r="128" spans="1:21" x14ac:dyDescent="0.25">
      <c r="A128" t="s">
        <v>21</v>
      </c>
      <c r="B128" t="s">
        <v>88</v>
      </c>
      <c r="C128" t="s">
        <v>89</v>
      </c>
      <c r="D128" t="s">
        <v>24</v>
      </c>
      <c r="E128" t="s">
        <v>39</v>
      </c>
      <c r="F128" t="s">
        <v>30</v>
      </c>
      <c r="G128">
        <v>1</v>
      </c>
      <c r="H128" t="s">
        <v>33</v>
      </c>
      <c r="I128">
        <v>1.76861</v>
      </c>
      <c r="J128">
        <v>0.33916000000000002</v>
      </c>
      <c r="K128">
        <v>-2.7000000000000001E-3</v>
      </c>
      <c r="N128">
        <v>1.99</v>
      </c>
      <c r="O128">
        <v>12.43</v>
      </c>
      <c r="P128">
        <v>2.0397599999999998</v>
      </c>
      <c r="Q128">
        <v>37</v>
      </c>
      <c r="R128">
        <v>0.77200000000000002</v>
      </c>
      <c r="S128">
        <v>3</v>
      </c>
      <c r="T128">
        <v>14</v>
      </c>
      <c r="U128">
        <v>34</v>
      </c>
    </row>
    <row r="129" spans="1:21" x14ac:dyDescent="0.25">
      <c r="A129" t="s">
        <v>21</v>
      </c>
      <c r="B129" t="s">
        <v>90</v>
      </c>
      <c r="C129" t="s">
        <v>91</v>
      </c>
      <c r="D129" t="s">
        <v>24</v>
      </c>
      <c r="E129" t="s">
        <v>32</v>
      </c>
      <c r="F129" t="s">
        <v>30</v>
      </c>
      <c r="G129" t="s">
        <v>78</v>
      </c>
      <c r="H129" t="s">
        <v>33</v>
      </c>
      <c r="I129">
        <v>0.62988</v>
      </c>
      <c r="J129">
        <v>0.74994000000000005</v>
      </c>
      <c r="K129">
        <v>-3.7839999999999999E-2</v>
      </c>
      <c r="N129">
        <v>1.19</v>
      </c>
      <c r="O129">
        <v>4.13</v>
      </c>
      <c r="P129">
        <v>0.19782</v>
      </c>
      <c r="Q129">
        <v>38</v>
      </c>
      <c r="R129">
        <v>0.69599999999999995</v>
      </c>
      <c r="S129">
        <v>0.5</v>
      </c>
      <c r="T129">
        <v>5.5</v>
      </c>
      <c r="U129">
        <v>35</v>
      </c>
    </row>
    <row r="130" spans="1:21" x14ac:dyDescent="0.25">
      <c r="A130" t="s">
        <v>21</v>
      </c>
      <c r="B130" t="s">
        <v>90</v>
      </c>
      <c r="C130" t="s">
        <v>91</v>
      </c>
      <c r="D130" t="s">
        <v>24</v>
      </c>
      <c r="E130" t="s">
        <v>34</v>
      </c>
      <c r="F130" t="s">
        <v>30</v>
      </c>
      <c r="G130" t="s">
        <v>82</v>
      </c>
      <c r="H130" t="s">
        <v>33</v>
      </c>
      <c r="I130">
        <v>-0.15504000000000001</v>
      </c>
      <c r="J130">
        <v>0.77700000000000002</v>
      </c>
      <c r="K130">
        <v>-4.2770000000000002E-2</v>
      </c>
      <c r="N130">
        <v>0.42</v>
      </c>
      <c r="O130">
        <v>3.04</v>
      </c>
      <c r="P130">
        <v>6.2199999999999998E-3</v>
      </c>
      <c r="Q130">
        <v>38</v>
      </c>
      <c r="R130">
        <v>0.85399999999999998</v>
      </c>
      <c r="S130">
        <v>0.5</v>
      </c>
      <c r="T130">
        <v>4.5</v>
      </c>
      <c r="U130">
        <v>35</v>
      </c>
    </row>
    <row r="131" spans="1:21" x14ac:dyDescent="0.25">
      <c r="A131" t="s">
        <v>21</v>
      </c>
      <c r="B131" t="s">
        <v>90</v>
      </c>
      <c r="C131" t="s">
        <v>91</v>
      </c>
      <c r="D131" t="s">
        <v>24</v>
      </c>
      <c r="E131" t="s">
        <v>37</v>
      </c>
      <c r="F131" t="s">
        <v>38</v>
      </c>
      <c r="G131" t="s">
        <v>78</v>
      </c>
      <c r="H131" t="s">
        <v>33</v>
      </c>
      <c r="I131">
        <v>0</v>
      </c>
      <c r="J131">
        <v>1.4859599999999999</v>
      </c>
      <c r="K131">
        <v>0.19128000000000001</v>
      </c>
      <c r="N131">
        <v>1.27</v>
      </c>
      <c r="O131">
        <v>46.54</v>
      </c>
      <c r="S131">
        <v>1.6</v>
      </c>
      <c r="T131">
        <v>41</v>
      </c>
    </row>
    <row r="132" spans="1:21" x14ac:dyDescent="0.25">
      <c r="A132" t="s">
        <v>21</v>
      </c>
      <c r="B132" t="s">
        <v>90</v>
      </c>
      <c r="C132" t="s">
        <v>91</v>
      </c>
      <c r="D132" t="s">
        <v>24</v>
      </c>
      <c r="E132" t="s">
        <v>39</v>
      </c>
      <c r="F132" t="s">
        <v>30</v>
      </c>
      <c r="G132" t="s">
        <v>36</v>
      </c>
      <c r="H132" t="s">
        <v>33</v>
      </c>
      <c r="I132">
        <v>-1.0862000000000001</v>
      </c>
      <c r="J132">
        <v>0.96545999999999998</v>
      </c>
      <c r="K132">
        <v>-1.6449999999999999E-2</v>
      </c>
      <c r="N132">
        <v>0.78</v>
      </c>
      <c r="O132">
        <v>13.07</v>
      </c>
      <c r="P132">
        <v>3.05159</v>
      </c>
      <c r="Q132">
        <v>38</v>
      </c>
      <c r="R132">
        <v>0.59099999999999997</v>
      </c>
      <c r="S132">
        <v>1</v>
      </c>
      <c r="T132">
        <v>16</v>
      </c>
      <c r="U132">
        <v>35</v>
      </c>
    </row>
    <row r="133" spans="1:21" x14ac:dyDescent="0.25">
      <c r="A133" t="s">
        <v>92</v>
      </c>
      <c r="B133" t="s">
        <v>22</v>
      </c>
      <c r="C133" t="s">
        <v>23</v>
      </c>
      <c r="D133" t="s">
        <v>24</v>
      </c>
      <c r="E133" t="s">
        <v>25</v>
      </c>
      <c r="F133" t="s">
        <v>26</v>
      </c>
      <c r="G133" t="s">
        <v>52</v>
      </c>
      <c r="H133" t="s">
        <v>43</v>
      </c>
      <c r="I133">
        <v>-2.86707</v>
      </c>
      <c r="J133">
        <v>1.34968</v>
      </c>
      <c r="K133">
        <v>-3.8240000000000003E-2</v>
      </c>
      <c r="L133">
        <v>4.0000000000000002E-4</v>
      </c>
      <c r="N133">
        <v>1</v>
      </c>
      <c r="O133">
        <v>38</v>
      </c>
      <c r="P133">
        <v>3.0470000000000001E-2</v>
      </c>
      <c r="Q133">
        <v>36</v>
      </c>
      <c r="R133">
        <v>0.84</v>
      </c>
      <c r="S133">
        <v>0</v>
      </c>
      <c r="T133">
        <v>40</v>
      </c>
      <c r="U133">
        <v>32</v>
      </c>
    </row>
    <row r="134" spans="1:21" x14ac:dyDescent="0.25">
      <c r="A134" t="s">
        <v>92</v>
      </c>
      <c r="B134" t="s">
        <v>22</v>
      </c>
      <c r="C134" t="s">
        <v>23</v>
      </c>
      <c r="D134" t="s">
        <v>29</v>
      </c>
      <c r="E134" t="s">
        <v>24</v>
      </c>
      <c r="F134" t="s">
        <v>30</v>
      </c>
      <c r="G134" t="s">
        <v>49</v>
      </c>
      <c r="H134" t="s">
        <v>33</v>
      </c>
      <c r="I134">
        <v>1.3437699999999999</v>
      </c>
      <c r="J134">
        <v>2.2422499999999999</v>
      </c>
      <c r="K134">
        <v>0.13183</v>
      </c>
      <c r="N134">
        <v>4.3099999999999996</v>
      </c>
      <c r="O134">
        <v>70.34</v>
      </c>
      <c r="P134">
        <v>0.56984999999999997</v>
      </c>
      <c r="Q134">
        <v>36</v>
      </c>
      <c r="R134">
        <v>0.92200000000000004</v>
      </c>
      <c r="S134">
        <v>2.5</v>
      </c>
      <c r="T134">
        <v>68.599999999999994</v>
      </c>
      <c r="U134">
        <v>33</v>
      </c>
    </row>
    <row r="135" spans="1:21" x14ac:dyDescent="0.25">
      <c r="A135" t="s">
        <v>92</v>
      </c>
      <c r="B135" t="s">
        <v>22</v>
      </c>
      <c r="C135" t="s">
        <v>23</v>
      </c>
      <c r="D135" t="s">
        <v>24</v>
      </c>
      <c r="E135" t="s">
        <v>32</v>
      </c>
      <c r="F135" t="s">
        <v>30</v>
      </c>
      <c r="G135">
        <v>1</v>
      </c>
      <c r="H135" t="s">
        <v>31</v>
      </c>
      <c r="I135">
        <v>-0.95104</v>
      </c>
      <c r="J135">
        <v>2.5094400000000001</v>
      </c>
      <c r="K135">
        <v>3.7749999999999999E-2</v>
      </c>
      <c r="N135">
        <v>0.72</v>
      </c>
      <c r="O135">
        <v>14.9</v>
      </c>
      <c r="P135">
        <v>0.19428999999999999</v>
      </c>
      <c r="Q135">
        <v>36</v>
      </c>
      <c r="R135">
        <v>0.91400000000000003</v>
      </c>
      <c r="S135">
        <v>0.6</v>
      </c>
      <c r="T135">
        <v>15.9</v>
      </c>
      <c r="U135">
        <v>34</v>
      </c>
    </row>
    <row r="136" spans="1:21" x14ac:dyDescent="0.25">
      <c r="A136" t="s">
        <v>92</v>
      </c>
      <c r="B136" t="s">
        <v>22</v>
      </c>
      <c r="C136" t="s">
        <v>23</v>
      </c>
      <c r="D136" t="s">
        <v>24</v>
      </c>
      <c r="E136" t="s">
        <v>34</v>
      </c>
      <c r="F136" t="s">
        <v>30</v>
      </c>
      <c r="G136">
        <v>1</v>
      </c>
      <c r="H136" t="s">
        <v>31</v>
      </c>
      <c r="I136">
        <v>-0.38867000000000002</v>
      </c>
      <c r="J136">
        <v>2.1753200000000001</v>
      </c>
      <c r="K136">
        <v>5.4600000000000003E-2</v>
      </c>
      <c r="N136">
        <v>1.18</v>
      </c>
      <c r="O136">
        <v>16.149999999999999</v>
      </c>
      <c r="P136">
        <v>0.23366999999999999</v>
      </c>
      <c r="Q136">
        <v>36</v>
      </c>
      <c r="R136">
        <v>0.84699999999999998</v>
      </c>
      <c r="S136">
        <v>0.8</v>
      </c>
      <c r="T136">
        <v>15</v>
      </c>
      <c r="U136">
        <v>34</v>
      </c>
    </row>
    <row r="137" spans="1:21" x14ac:dyDescent="0.25">
      <c r="A137" t="s">
        <v>92</v>
      </c>
      <c r="B137" t="s">
        <v>22</v>
      </c>
      <c r="C137" t="s">
        <v>23</v>
      </c>
      <c r="D137" t="s">
        <v>25</v>
      </c>
      <c r="E137" t="s">
        <v>24</v>
      </c>
      <c r="F137" t="s">
        <v>35</v>
      </c>
      <c r="G137" t="s">
        <v>44</v>
      </c>
      <c r="H137" t="s">
        <v>28</v>
      </c>
      <c r="I137">
        <v>2.5294400000000001</v>
      </c>
      <c r="J137">
        <v>1.7845500000000001</v>
      </c>
      <c r="N137">
        <v>2.5299999999999998</v>
      </c>
      <c r="O137">
        <v>70.34</v>
      </c>
      <c r="P137">
        <v>6.99627</v>
      </c>
      <c r="Q137">
        <v>36</v>
      </c>
      <c r="R137">
        <v>0.85</v>
      </c>
      <c r="S137">
        <v>2.5</v>
      </c>
      <c r="T137">
        <v>68.599999999999994</v>
      </c>
      <c r="U137">
        <v>34</v>
      </c>
    </row>
    <row r="138" spans="1:21" x14ac:dyDescent="0.25">
      <c r="A138" t="s">
        <v>92</v>
      </c>
      <c r="B138" t="s">
        <v>22</v>
      </c>
      <c r="C138" t="s">
        <v>23</v>
      </c>
      <c r="D138" t="s">
        <v>24</v>
      </c>
      <c r="E138" t="s">
        <v>37</v>
      </c>
      <c r="F138" t="s">
        <v>38</v>
      </c>
      <c r="G138" t="s">
        <v>52</v>
      </c>
      <c r="H138" t="s">
        <v>33</v>
      </c>
      <c r="I138">
        <v>1.5083599999999999</v>
      </c>
      <c r="J138">
        <v>-0.53032999999999997</v>
      </c>
      <c r="K138">
        <v>9.8930000000000004E-2</v>
      </c>
      <c r="N138">
        <v>0.8</v>
      </c>
      <c r="O138">
        <v>453.72</v>
      </c>
      <c r="P138">
        <v>0.48742999999999997</v>
      </c>
      <c r="Q138">
        <v>33</v>
      </c>
      <c r="R138">
        <v>0.92200000000000004</v>
      </c>
      <c r="S138">
        <v>0.2</v>
      </c>
      <c r="T138">
        <v>435.9</v>
      </c>
      <c r="U138">
        <v>30</v>
      </c>
    </row>
    <row r="139" spans="1:21" x14ac:dyDescent="0.25">
      <c r="A139" t="s">
        <v>92</v>
      </c>
      <c r="B139" t="s">
        <v>22</v>
      </c>
      <c r="C139" t="s">
        <v>23</v>
      </c>
      <c r="D139" t="s">
        <v>24</v>
      </c>
      <c r="E139" t="s">
        <v>39</v>
      </c>
      <c r="F139" t="s">
        <v>30</v>
      </c>
      <c r="G139" t="s">
        <v>27</v>
      </c>
      <c r="H139" t="s">
        <v>33</v>
      </c>
      <c r="I139">
        <v>1.4685299999999999</v>
      </c>
      <c r="J139">
        <v>0.46904000000000001</v>
      </c>
      <c r="K139">
        <v>-3.5899999999999999E-3</v>
      </c>
      <c r="N139">
        <v>2.63</v>
      </c>
      <c r="O139">
        <v>16.77</v>
      </c>
      <c r="P139">
        <v>0.15351999999999999</v>
      </c>
      <c r="Q139">
        <v>36</v>
      </c>
      <c r="R139">
        <v>0.84699999999999998</v>
      </c>
      <c r="S139">
        <v>2</v>
      </c>
      <c r="T139">
        <v>19</v>
      </c>
      <c r="U139">
        <v>33</v>
      </c>
    </row>
    <row r="140" spans="1:21" x14ac:dyDescent="0.25">
      <c r="A140" t="s">
        <v>92</v>
      </c>
      <c r="B140" t="s">
        <v>93</v>
      </c>
      <c r="C140" t="s">
        <v>94</v>
      </c>
      <c r="D140" t="s">
        <v>24</v>
      </c>
      <c r="E140" t="s">
        <v>32</v>
      </c>
      <c r="F140" t="s">
        <v>30</v>
      </c>
      <c r="G140" t="s">
        <v>82</v>
      </c>
      <c r="H140" t="s">
        <v>43</v>
      </c>
      <c r="I140">
        <v>-5.7500000000000002E-2</v>
      </c>
      <c r="J140">
        <v>0.10884000000000001</v>
      </c>
      <c r="K140">
        <v>1.87801</v>
      </c>
      <c r="L140">
        <v>-0.45639000000000002</v>
      </c>
      <c r="N140">
        <v>0.12</v>
      </c>
      <c r="O140">
        <v>4.63</v>
      </c>
      <c r="S140">
        <v>0.7</v>
      </c>
      <c r="T140">
        <v>7.4</v>
      </c>
    </row>
    <row r="141" spans="1:21" x14ac:dyDescent="0.25">
      <c r="A141" t="s">
        <v>92</v>
      </c>
      <c r="B141" t="s">
        <v>93</v>
      </c>
      <c r="C141" t="s">
        <v>94</v>
      </c>
      <c r="D141" t="s">
        <v>24</v>
      </c>
      <c r="E141" t="s">
        <v>34</v>
      </c>
      <c r="F141" t="s">
        <v>30</v>
      </c>
      <c r="G141" t="s">
        <v>81</v>
      </c>
      <c r="H141" t="s">
        <v>43</v>
      </c>
      <c r="I141">
        <v>5.2659999999999998E-2</v>
      </c>
      <c r="J141">
        <v>0.60196000000000005</v>
      </c>
      <c r="K141">
        <v>0.26754</v>
      </c>
      <c r="L141">
        <v>-5.015E-2</v>
      </c>
      <c r="N141">
        <v>0.1</v>
      </c>
      <c r="O141">
        <v>3.61</v>
      </c>
      <c r="S141">
        <v>0.5</v>
      </c>
      <c r="T141">
        <v>6</v>
      </c>
    </row>
    <row r="142" spans="1:21" x14ac:dyDescent="0.25">
      <c r="A142" t="s">
        <v>92</v>
      </c>
      <c r="B142" t="s">
        <v>93</v>
      </c>
      <c r="C142" t="s">
        <v>94</v>
      </c>
      <c r="D142" t="s">
        <v>24</v>
      </c>
      <c r="E142" t="s">
        <v>37</v>
      </c>
      <c r="F142" t="s">
        <v>38</v>
      </c>
      <c r="G142" t="s">
        <v>82</v>
      </c>
      <c r="H142" t="s">
        <v>43</v>
      </c>
      <c r="I142">
        <v>1.6189100000000001</v>
      </c>
      <c r="J142">
        <v>-9.3958899999999996</v>
      </c>
      <c r="K142">
        <v>14.752739999999999</v>
      </c>
      <c r="L142">
        <v>-2.5438999999999998</v>
      </c>
      <c r="N142">
        <v>1.42</v>
      </c>
      <c r="O142">
        <v>40.39</v>
      </c>
    </row>
    <row r="143" spans="1:21" x14ac:dyDescent="0.25">
      <c r="A143" t="s">
        <v>92</v>
      </c>
      <c r="B143" t="s">
        <v>93</v>
      </c>
      <c r="C143" t="s">
        <v>94</v>
      </c>
      <c r="D143" t="s">
        <v>24</v>
      </c>
      <c r="E143" t="s">
        <v>39</v>
      </c>
      <c r="F143" t="s">
        <v>30</v>
      </c>
      <c r="G143" t="s">
        <v>40</v>
      </c>
      <c r="H143" t="s">
        <v>43</v>
      </c>
      <c r="I143">
        <v>6.8750000000000006E-2</v>
      </c>
      <c r="J143">
        <v>0.21904000000000001</v>
      </c>
      <c r="K143">
        <v>-2.66E-3</v>
      </c>
      <c r="L143">
        <v>1.0000000000000001E-5</v>
      </c>
      <c r="N143">
        <v>7.0000000000000007E-2</v>
      </c>
      <c r="O143">
        <v>6.19</v>
      </c>
      <c r="S143">
        <v>1.5</v>
      </c>
      <c r="T143">
        <v>8.5</v>
      </c>
    </row>
    <row r="144" spans="1:21" x14ac:dyDescent="0.25">
      <c r="A144" t="s">
        <v>92</v>
      </c>
      <c r="B144" t="s">
        <v>95</v>
      </c>
      <c r="C144" t="s">
        <v>96</v>
      </c>
      <c r="D144" t="s">
        <v>24</v>
      </c>
      <c r="E144" t="s">
        <v>25</v>
      </c>
      <c r="F144" t="s">
        <v>26</v>
      </c>
      <c r="G144" t="s">
        <v>52</v>
      </c>
      <c r="H144" t="s">
        <v>33</v>
      </c>
      <c r="I144">
        <v>-2.3866999999999998</v>
      </c>
      <c r="J144">
        <v>1.0063800000000001</v>
      </c>
      <c r="K144">
        <v>-4.1000000000000003E-3</v>
      </c>
      <c r="N144">
        <v>1</v>
      </c>
      <c r="O144">
        <v>70</v>
      </c>
      <c r="P144">
        <v>2.3539999999999998E-2</v>
      </c>
      <c r="Q144">
        <v>36</v>
      </c>
      <c r="R144">
        <v>0.94799999999999995</v>
      </c>
      <c r="S144">
        <v>0</v>
      </c>
      <c r="T144">
        <v>60</v>
      </c>
      <c r="U144">
        <v>33</v>
      </c>
    </row>
    <row r="145" spans="1:21" x14ac:dyDescent="0.25">
      <c r="A145" t="s">
        <v>92</v>
      </c>
      <c r="B145" t="s">
        <v>95</v>
      </c>
      <c r="C145" t="s">
        <v>96</v>
      </c>
      <c r="D145" t="s">
        <v>29</v>
      </c>
      <c r="E145" t="s">
        <v>24</v>
      </c>
      <c r="F145" t="s">
        <v>30</v>
      </c>
      <c r="G145">
        <v>1</v>
      </c>
      <c r="H145" t="s">
        <v>28</v>
      </c>
      <c r="I145">
        <v>1.10501</v>
      </c>
      <c r="J145">
        <v>3.6260699999999999</v>
      </c>
      <c r="N145">
        <v>3.79</v>
      </c>
      <c r="O145">
        <v>1295.7</v>
      </c>
      <c r="P145">
        <v>121.38538</v>
      </c>
      <c r="Q145">
        <v>36</v>
      </c>
      <c r="R145">
        <v>0.70499999999999996</v>
      </c>
      <c r="S145">
        <v>2.5</v>
      </c>
      <c r="T145">
        <v>90.9</v>
      </c>
      <c r="U145">
        <v>34</v>
      </c>
    </row>
    <row r="146" spans="1:21" x14ac:dyDescent="0.25">
      <c r="A146" t="s">
        <v>92</v>
      </c>
      <c r="B146" t="s">
        <v>95</v>
      </c>
      <c r="C146" t="s">
        <v>96</v>
      </c>
      <c r="D146" t="s">
        <v>24</v>
      </c>
      <c r="E146" t="s">
        <v>32</v>
      </c>
      <c r="F146" t="s">
        <v>30</v>
      </c>
      <c r="G146" t="s">
        <v>40</v>
      </c>
      <c r="H146" t="s">
        <v>28</v>
      </c>
      <c r="I146">
        <v>2.537300911</v>
      </c>
      <c r="J146">
        <v>0.20232407799999999</v>
      </c>
      <c r="N146">
        <v>3.05</v>
      </c>
      <c r="O146">
        <v>20.87</v>
      </c>
      <c r="P146">
        <v>1.07559</v>
      </c>
      <c r="Q146">
        <v>36</v>
      </c>
      <c r="R146">
        <v>0.746</v>
      </c>
      <c r="S146">
        <v>0.7</v>
      </c>
      <c r="T146">
        <v>25.9</v>
      </c>
      <c r="U146">
        <v>34</v>
      </c>
    </row>
    <row r="147" spans="1:21" x14ac:dyDescent="0.25">
      <c r="A147" t="s">
        <v>92</v>
      </c>
      <c r="B147" t="s">
        <v>95</v>
      </c>
      <c r="C147" t="s">
        <v>96</v>
      </c>
      <c r="D147" t="s">
        <v>24</v>
      </c>
      <c r="E147" t="s">
        <v>34</v>
      </c>
      <c r="F147" t="s">
        <v>30</v>
      </c>
      <c r="G147" t="s">
        <v>40</v>
      </c>
      <c r="H147" t="s">
        <v>60</v>
      </c>
      <c r="I147">
        <v>-0.51305000000000001</v>
      </c>
      <c r="J147">
        <v>2.28579</v>
      </c>
      <c r="K147">
        <v>1.2930000000000001E-2</v>
      </c>
      <c r="N147">
        <v>1.03</v>
      </c>
      <c r="O147">
        <v>19.989999999999998</v>
      </c>
      <c r="P147">
        <v>0.11373</v>
      </c>
      <c r="Q147">
        <v>36</v>
      </c>
      <c r="R147">
        <v>0.89500000000000002</v>
      </c>
      <c r="S147">
        <v>1</v>
      </c>
      <c r="T147">
        <v>22.5</v>
      </c>
      <c r="U147">
        <v>34</v>
      </c>
    </row>
    <row r="148" spans="1:21" x14ac:dyDescent="0.25">
      <c r="A148" t="s">
        <v>92</v>
      </c>
      <c r="B148" t="s">
        <v>95</v>
      </c>
      <c r="C148" t="s">
        <v>96</v>
      </c>
      <c r="D148" t="s">
        <v>25</v>
      </c>
      <c r="E148" t="s">
        <v>24</v>
      </c>
      <c r="F148" t="s">
        <v>35</v>
      </c>
      <c r="G148" t="s">
        <v>71</v>
      </c>
      <c r="H148" t="s">
        <v>28</v>
      </c>
      <c r="I148">
        <v>2.5274105320000002</v>
      </c>
      <c r="J148">
        <v>1.2582426339999999</v>
      </c>
      <c r="N148">
        <v>2.5299999999999998</v>
      </c>
      <c r="O148">
        <v>90.6</v>
      </c>
      <c r="P148">
        <v>9.0929999999999997E-2</v>
      </c>
      <c r="Q148">
        <v>36</v>
      </c>
      <c r="R148">
        <v>0.94299999999999995</v>
      </c>
      <c r="S148">
        <v>2.5</v>
      </c>
      <c r="T148">
        <v>90.9</v>
      </c>
      <c r="U148">
        <v>34</v>
      </c>
    </row>
    <row r="149" spans="1:21" x14ac:dyDescent="0.25">
      <c r="A149" t="s">
        <v>92</v>
      </c>
      <c r="B149" t="s">
        <v>95</v>
      </c>
      <c r="C149" t="s">
        <v>96</v>
      </c>
      <c r="D149" t="s">
        <v>24</v>
      </c>
      <c r="E149" t="s">
        <v>37</v>
      </c>
      <c r="F149" t="s">
        <v>38</v>
      </c>
      <c r="G149" t="s">
        <v>40</v>
      </c>
      <c r="H149" t="s">
        <v>60</v>
      </c>
      <c r="I149">
        <v>-7.1236199999999998</v>
      </c>
      <c r="J149">
        <v>9.4652399999999997</v>
      </c>
      <c r="K149">
        <v>3.456E-2</v>
      </c>
      <c r="N149">
        <v>0.22</v>
      </c>
      <c r="O149">
        <v>1501.18</v>
      </c>
      <c r="P149">
        <v>3.456E-2</v>
      </c>
      <c r="Q149">
        <v>27</v>
      </c>
      <c r="R149">
        <v>0.84599999999999997</v>
      </c>
      <c r="S149">
        <v>21.1</v>
      </c>
      <c r="T149">
        <v>1512.8</v>
      </c>
      <c r="U149">
        <v>25</v>
      </c>
    </row>
    <row r="150" spans="1:21" x14ac:dyDescent="0.25">
      <c r="A150" t="s">
        <v>92</v>
      </c>
      <c r="B150" t="s">
        <v>95</v>
      </c>
      <c r="C150" t="s">
        <v>96</v>
      </c>
      <c r="D150" t="s">
        <v>24</v>
      </c>
      <c r="E150" t="s">
        <v>39</v>
      </c>
      <c r="F150" t="s">
        <v>30</v>
      </c>
      <c r="G150">
        <v>1</v>
      </c>
      <c r="H150" t="s">
        <v>31</v>
      </c>
      <c r="I150">
        <v>0.17766999999999999</v>
      </c>
      <c r="J150">
        <v>1.9220600000000001</v>
      </c>
      <c r="K150">
        <v>5.0900000000000001E-2</v>
      </c>
      <c r="N150">
        <v>1.94</v>
      </c>
      <c r="O150">
        <v>21.91</v>
      </c>
      <c r="P150">
        <v>0.22561</v>
      </c>
      <c r="Q150">
        <v>36</v>
      </c>
      <c r="R150">
        <v>0.79800000000000004</v>
      </c>
      <c r="S150">
        <v>1.8</v>
      </c>
      <c r="T150">
        <v>26</v>
      </c>
      <c r="U150">
        <v>34</v>
      </c>
    </row>
    <row r="151" spans="1:21" x14ac:dyDescent="0.25">
      <c r="A151" t="s">
        <v>92</v>
      </c>
      <c r="B151" t="s">
        <v>97</v>
      </c>
      <c r="C151" t="s">
        <v>98</v>
      </c>
      <c r="D151" t="s">
        <v>24</v>
      </c>
      <c r="E151" t="s">
        <v>25</v>
      </c>
      <c r="F151" t="s">
        <v>26</v>
      </c>
      <c r="G151" t="s">
        <v>27</v>
      </c>
      <c r="H151" t="s">
        <v>33</v>
      </c>
      <c r="I151">
        <v>-1.52508</v>
      </c>
      <c r="J151">
        <v>0.81167</v>
      </c>
      <c r="K151">
        <v>-3.1199999999999999E-3</v>
      </c>
      <c r="N151">
        <v>0</v>
      </c>
      <c r="O151">
        <v>41</v>
      </c>
      <c r="P151">
        <v>1.23315</v>
      </c>
      <c r="Q151">
        <v>37</v>
      </c>
      <c r="R151">
        <v>0.85</v>
      </c>
      <c r="S151">
        <v>0</v>
      </c>
      <c r="T151">
        <v>50</v>
      </c>
      <c r="U151">
        <v>34</v>
      </c>
    </row>
    <row r="152" spans="1:21" x14ac:dyDescent="0.25">
      <c r="A152" t="s">
        <v>92</v>
      </c>
      <c r="B152" t="s">
        <v>97</v>
      </c>
      <c r="C152" t="s">
        <v>98</v>
      </c>
      <c r="D152" t="s">
        <v>29</v>
      </c>
      <c r="E152" t="s">
        <v>24</v>
      </c>
      <c r="F152" t="s">
        <v>30</v>
      </c>
      <c r="G152" t="s">
        <v>49</v>
      </c>
      <c r="H152" t="s">
        <v>28</v>
      </c>
      <c r="I152">
        <v>0.15848000000000001</v>
      </c>
      <c r="J152">
        <v>4.28057</v>
      </c>
      <c r="N152">
        <v>3.04</v>
      </c>
      <c r="O152">
        <v>64.739999999999995</v>
      </c>
      <c r="P152">
        <v>1.70434</v>
      </c>
      <c r="Q152">
        <v>37</v>
      </c>
      <c r="R152">
        <v>0.86899999999999999</v>
      </c>
      <c r="S152">
        <v>3</v>
      </c>
      <c r="T152">
        <v>103.6</v>
      </c>
      <c r="U152">
        <v>35</v>
      </c>
    </row>
    <row r="153" spans="1:21" x14ac:dyDescent="0.25">
      <c r="A153" t="s">
        <v>92</v>
      </c>
      <c r="B153" t="s">
        <v>97</v>
      </c>
      <c r="C153" t="s">
        <v>98</v>
      </c>
      <c r="D153" t="s">
        <v>24</v>
      </c>
      <c r="E153" t="s">
        <v>32</v>
      </c>
      <c r="F153" t="s">
        <v>30</v>
      </c>
      <c r="G153" t="s">
        <v>52</v>
      </c>
      <c r="H153" t="s">
        <v>43</v>
      </c>
      <c r="I153">
        <v>-0.83919999999999995</v>
      </c>
      <c r="J153">
        <v>0.50231000000000003</v>
      </c>
      <c r="K153">
        <v>-7.0000000000000001E-3</v>
      </c>
      <c r="L153">
        <v>4.0000000000000003E-5</v>
      </c>
      <c r="N153">
        <v>0.62</v>
      </c>
      <c r="O153">
        <v>12.5</v>
      </c>
      <c r="P153">
        <v>6.0099999999999997E-3</v>
      </c>
      <c r="Q153">
        <v>37</v>
      </c>
      <c r="R153">
        <v>0.85599999999999998</v>
      </c>
      <c r="S153">
        <v>0.8</v>
      </c>
      <c r="T153">
        <v>19</v>
      </c>
      <c r="U153">
        <v>33</v>
      </c>
    </row>
    <row r="154" spans="1:21" x14ac:dyDescent="0.25">
      <c r="A154" t="s">
        <v>92</v>
      </c>
      <c r="B154" t="s">
        <v>97</v>
      </c>
      <c r="C154" t="s">
        <v>98</v>
      </c>
      <c r="D154" t="s">
        <v>24</v>
      </c>
      <c r="E154" t="s">
        <v>34</v>
      </c>
      <c r="F154" t="s">
        <v>30</v>
      </c>
      <c r="G154">
        <v>1</v>
      </c>
      <c r="H154" t="s">
        <v>28</v>
      </c>
      <c r="I154">
        <v>3.6318899999999998</v>
      </c>
      <c r="J154">
        <v>9.9140000000000006E-2</v>
      </c>
      <c r="N154">
        <v>3.93</v>
      </c>
      <c r="O154">
        <v>10.050000000000001</v>
      </c>
      <c r="P154">
        <v>4.3170400000000004</v>
      </c>
      <c r="Q154">
        <v>36</v>
      </c>
      <c r="R154">
        <v>0.53900000000000003</v>
      </c>
      <c r="S154">
        <v>0.5</v>
      </c>
      <c r="T154">
        <v>13</v>
      </c>
      <c r="U154">
        <v>34</v>
      </c>
    </row>
    <row r="155" spans="1:21" x14ac:dyDescent="0.25">
      <c r="A155" t="s">
        <v>92</v>
      </c>
      <c r="B155" t="s">
        <v>97</v>
      </c>
      <c r="C155" t="s">
        <v>98</v>
      </c>
      <c r="D155" t="s">
        <v>25</v>
      </c>
      <c r="E155" t="s">
        <v>24</v>
      </c>
      <c r="F155" t="s">
        <v>35</v>
      </c>
      <c r="G155" t="s">
        <v>71</v>
      </c>
      <c r="H155" t="s">
        <v>43</v>
      </c>
      <c r="I155">
        <v>3.0387400000000002</v>
      </c>
      <c r="J155">
        <v>0.92423999999999995</v>
      </c>
      <c r="K155">
        <v>6.5290000000000001E-2</v>
      </c>
      <c r="L155">
        <v>-1.25E-3</v>
      </c>
      <c r="N155">
        <v>3.04</v>
      </c>
      <c r="O155">
        <v>64.739999999999995</v>
      </c>
      <c r="P155">
        <v>0.21129000000000001</v>
      </c>
      <c r="Q155">
        <v>37</v>
      </c>
      <c r="R155">
        <v>0.90900000000000003</v>
      </c>
      <c r="S155">
        <v>3</v>
      </c>
      <c r="T155">
        <v>103.6</v>
      </c>
      <c r="U155">
        <v>33</v>
      </c>
    </row>
    <row r="156" spans="1:21" x14ac:dyDescent="0.25">
      <c r="A156" t="s">
        <v>92</v>
      </c>
      <c r="B156" t="s">
        <v>97</v>
      </c>
      <c r="C156" t="s">
        <v>98</v>
      </c>
      <c r="D156" t="s">
        <v>24</v>
      </c>
      <c r="E156" t="s">
        <v>37</v>
      </c>
      <c r="F156" t="s">
        <v>38</v>
      </c>
      <c r="G156">
        <v>1</v>
      </c>
      <c r="H156" t="s">
        <v>31</v>
      </c>
      <c r="I156">
        <v>-5.5595600000000003</v>
      </c>
      <c r="J156">
        <v>7.7096</v>
      </c>
      <c r="K156">
        <v>1.5817399999999999</v>
      </c>
      <c r="N156">
        <v>1.6</v>
      </c>
      <c r="O156">
        <v>660.72</v>
      </c>
      <c r="P156">
        <v>1.2576700000000001</v>
      </c>
      <c r="Q156">
        <v>28</v>
      </c>
      <c r="R156">
        <v>0.63</v>
      </c>
      <c r="S156">
        <v>0</v>
      </c>
      <c r="T156">
        <v>653.20000000000005</v>
      </c>
      <c r="U156">
        <v>26</v>
      </c>
    </row>
    <row r="157" spans="1:21" x14ac:dyDescent="0.25">
      <c r="A157" t="s">
        <v>92</v>
      </c>
      <c r="B157" t="s">
        <v>97</v>
      </c>
      <c r="C157" t="s">
        <v>98</v>
      </c>
      <c r="D157" t="s">
        <v>24</v>
      </c>
      <c r="E157" t="s">
        <v>39</v>
      </c>
      <c r="F157" t="s">
        <v>30</v>
      </c>
      <c r="G157">
        <v>1</v>
      </c>
      <c r="H157" t="s">
        <v>43</v>
      </c>
      <c r="I157">
        <v>1.19032</v>
      </c>
      <c r="J157">
        <v>0.50227999999999995</v>
      </c>
      <c r="K157">
        <v>-8.26E-3</v>
      </c>
      <c r="L157">
        <v>5.0000000000000002E-5</v>
      </c>
      <c r="N157">
        <v>2.64</v>
      </c>
      <c r="O157">
        <v>12.01</v>
      </c>
      <c r="P157">
        <v>5.8940700000000001</v>
      </c>
      <c r="Q157">
        <v>37</v>
      </c>
      <c r="R157">
        <v>0.57099999999999995</v>
      </c>
      <c r="S157">
        <v>1</v>
      </c>
      <c r="T157">
        <v>16.5</v>
      </c>
      <c r="U157">
        <v>33</v>
      </c>
    </row>
    <row r="158" spans="1:21" x14ac:dyDescent="0.25">
      <c r="A158" t="s">
        <v>92</v>
      </c>
      <c r="B158" t="s">
        <v>99</v>
      </c>
      <c r="C158" t="s">
        <v>100</v>
      </c>
      <c r="D158" t="s">
        <v>24</v>
      </c>
      <c r="E158" t="s">
        <v>25</v>
      </c>
      <c r="F158" t="s">
        <v>26</v>
      </c>
      <c r="G158" t="s">
        <v>52</v>
      </c>
      <c r="H158" t="s">
        <v>28</v>
      </c>
      <c r="I158">
        <v>-0.67522000000000004</v>
      </c>
      <c r="J158">
        <v>1.0293600000000001</v>
      </c>
      <c r="N158">
        <v>1</v>
      </c>
      <c r="O158">
        <v>51</v>
      </c>
      <c r="P158">
        <v>0.10846</v>
      </c>
      <c r="Q158">
        <v>34</v>
      </c>
      <c r="R158">
        <v>0.749</v>
      </c>
      <c r="S158">
        <v>3</v>
      </c>
      <c r="T158">
        <v>45</v>
      </c>
      <c r="U158">
        <v>32</v>
      </c>
    </row>
    <row r="159" spans="1:21" x14ac:dyDescent="0.25">
      <c r="A159" t="s">
        <v>92</v>
      </c>
      <c r="B159" t="s">
        <v>99</v>
      </c>
      <c r="C159" t="s">
        <v>100</v>
      </c>
      <c r="D159" t="s">
        <v>29</v>
      </c>
      <c r="E159" t="s">
        <v>24</v>
      </c>
      <c r="F159" t="s">
        <v>30</v>
      </c>
      <c r="G159">
        <v>1</v>
      </c>
      <c r="H159" t="s">
        <v>31</v>
      </c>
      <c r="I159">
        <v>1.7126399999999999</v>
      </c>
      <c r="J159">
        <v>1.9244600000000001</v>
      </c>
      <c r="K159">
        <v>0.10013</v>
      </c>
      <c r="N159">
        <v>1.39</v>
      </c>
      <c r="O159">
        <v>35.340000000000003</v>
      </c>
      <c r="P159">
        <v>0.31642999999999999</v>
      </c>
      <c r="Q159">
        <v>34</v>
      </c>
      <c r="R159">
        <v>0.61699999999999999</v>
      </c>
      <c r="S159">
        <v>3.8</v>
      </c>
      <c r="T159">
        <v>47.5</v>
      </c>
      <c r="U159">
        <v>32</v>
      </c>
    </row>
    <row r="160" spans="1:21" x14ac:dyDescent="0.25">
      <c r="A160" t="s">
        <v>92</v>
      </c>
      <c r="B160" t="s">
        <v>99</v>
      </c>
      <c r="C160" t="s">
        <v>100</v>
      </c>
      <c r="D160" t="s">
        <v>24</v>
      </c>
      <c r="E160" t="s">
        <v>32</v>
      </c>
      <c r="F160" t="s">
        <v>30</v>
      </c>
      <c r="G160" t="s">
        <v>40</v>
      </c>
      <c r="H160" t="s">
        <v>33</v>
      </c>
      <c r="I160">
        <v>0.21537999999999999</v>
      </c>
      <c r="J160">
        <v>0.41554000000000002</v>
      </c>
      <c r="K160">
        <v>-5.3600000000000002E-3</v>
      </c>
      <c r="N160">
        <v>0.82</v>
      </c>
      <c r="O160">
        <v>8.17</v>
      </c>
      <c r="P160">
        <v>0.36191000000000001</v>
      </c>
      <c r="Q160">
        <v>34</v>
      </c>
      <c r="R160">
        <v>0.65200000000000002</v>
      </c>
      <c r="S160">
        <v>1.3</v>
      </c>
      <c r="T160">
        <v>11.1</v>
      </c>
      <c r="U160">
        <v>31</v>
      </c>
    </row>
    <row r="161" spans="1:21" x14ac:dyDescent="0.25">
      <c r="A161" t="s">
        <v>92</v>
      </c>
      <c r="B161" t="s">
        <v>99</v>
      </c>
      <c r="C161" t="s">
        <v>100</v>
      </c>
      <c r="D161" t="s">
        <v>24</v>
      </c>
      <c r="E161" t="s">
        <v>34</v>
      </c>
      <c r="F161" t="s">
        <v>30</v>
      </c>
      <c r="G161">
        <v>1</v>
      </c>
      <c r="H161" t="s">
        <v>33</v>
      </c>
      <c r="I161">
        <v>0.73087000000000002</v>
      </c>
      <c r="J161">
        <v>0.28222999999999998</v>
      </c>
      <c r="K161">
        <v>-3.9100000000000003E-3</v>
      </c>
      <c r="N161">
        <v>1.1399999999999999</v>
      </c>
      <c r="O161">
        <v>5.82</v>
      </c>
      <c r="P161">
        <v>2.0564800000000001</v>
      </c>
      <c r="Q161">
        <v>33</v>
      </c>
      <c r="R161">
        <v>0.28100000000000003</v>
      </c>
      <c r="S161">
        <v>0.5</v>
      </c>
      <c r="T161">
        <v>8.5</v>
      </c>
      <c r="U161">
        <v>30</v>
      </c>
    </row>
    <row r="162" spans="1:21" x14ac:dyDescent="0.25">
      <c r="A162" t="s">
        <v>92</v>
      </c>
      <c r="B162" t="s">
        <v>99</v>
      </c>
      <c r="C162" t="s">
        <v>100</v>
      </c>
      <c r="D162" t="s">
        <v>25</v>
      </c>
      <c r="E162" t="s">
        <v>24</v>
      </c>
      <c r="F162" t="s">
        <v>35</v>
      </c>
      <c r="G162">
        <v>1</v>
      </c>
      <c r="H162" t="s">
        <v>31</v>
      </c>
      <c r="I162">
        <v>0.96777999999999997</v>
      </c>
      <c r="J162">
        <v>1.85836</v>
      </c>
      <c r="K162">
        <v>8.7669999999999998E-2</v>
      </c>
      <c r="N162">
        <v>1.49</v>
      </c>
      <c r="O162">
        <v>34.53</v>
      </c>
      <c r="P162">
        <v>0.29609000000000002</v>
      </c>
      <c r="Q162">
        <v>34</v>
      </c>
      <c r="R162">
        <v>0.66500000000000004</v>
      </c>
      <c r="S162">
        <v>3.8</v>
      </c>
      <c r="T162">
        <v>47.5</v>
      </c>
      <c r="U162">
        <v>32</v>
      </c>
    </row>
    <row r="163" spans="1:21" x14ac:dyDescent="0.25">
      <c r="A163" t="s">
        <v>92</v>
      </c>
      <c r="B163" t="s">
        <v>99</v>
      </c>
      <c r="C163" t="s">
        <v>100</v>
      </c>
      <c r="D163" t="s">
        <v>24</v>
      </c>
      <c r="E163" t="s">
        <v>37</v>
      </c>
      <c r="F163" t="s">
        <v>38</v>
      </c>
      <c r="G163">
        <v>1</v>
      </c>
      <c r="H163" t="s">
        <v>31</v>
      </c>
      <c r="I163">
        <v>-5.5739099999999997</v>
      </c>
      <c r="J163">
        <v>6.7406300000000003</v>
      </c>
      <c r="K163">
        <v>1.57914</v>
      </c>
      <c r="N163">
        <v>0.14000000000000001</v>
      </c>
      <c r="O163">
        <v>77.569999999999993</v>
      </c>
      <c r="P163">
        <v>1.25664</v>
      </c>
      <c r="Q163">
        <v>28</v>
      </c>
      <c r="R163">
        <v>0.504</v>
      </c>
      <c r="S163">
        <v>0</v>
      </c>
      <c r="T163">
        <v>95</v>
      </c>
      <c r="U163">
        <v>26</v>
      </c>
    </row>
    <row r="164" spans="1:21" x14ac:dyDescent="0.25">
      <c r="A164" t="s">
        <v>92</v>
      </c>
      <c r="B164" t="s">
        <v>99</v>
      </c>
      <c r="C164" t="s">
        <v>100</v>
      </c>
      <c r="D164" t="s">
        <v>24</v>
      </c>
      <c r="E164" t="s">
        <v>39</v>
      </c>
      <c r="F164" t="s">
        <v>30</v>
      </c>
      <c r="G164">
        <v>1</v>
      </c>
      <c r="H164" t="s">
        <v>33</v>
      </c>
      <c r="I164">
        <v>2.25488</v>
      </c>
      <c r="J164">
        <v>0.31929000000000002</v>
      </c>
      <c r="K164">
        <v>-4.4200000000000003E-3</v>
      </c>
      <c r="N164">
        <v>2.72</v>
      </c>
      <c r="O164">
        <v>8.01</v>
      </c>
      <c r="P164">
        <v>2.29861</v>
      </c>
      <c r="Q164">
        <v>33</v>
      </c>
      <c r="R164">
        <v>0.314</v>
      </c>
      <c r="S164">
        <v>2.5</v>
      </c>
      <c r="T164">
        <v>10</v>
      </c>
      <c r="U164">
        <v>30</v>
      </c>
    </row>
    <row r="165" spans="1:21" x14ac:dyDescent="0.25">
      <c r="A165" t="s">
        <v>92</v>
      </c>
      <c r="B165" t="s">
        <v>101</v>
      </c>
      <c r="C165" t="s">
        <v>102</v>
      </c>
      <c r="D165" t="s">
        <v>24</v>
      </c>
      <c r="E165" t="s">
        <v>25</v>
      </c>
      <c r="F165" t="s">
        <v>26</v>
      </c>
      <c r="G165" t="s">
        <v>40</v>
      </c>
      <c r="H165" t="s">
        <v>43</v>
      </c>
      <c r="I165">
        <v>-8.0498600000000007</v>
      </c>
      <c r="J165">
        <v>3.2023700000000002</v>
      </c>
      <c r="K165">
        <v>-0.15081</v>
      </c>
      <c r="L165">
        <v>2.5899999999999999E-3</v>
      </c>
      <c r="N165">
        <v>1</v>
      </c>
      <c r="O165">
        <v>47</v>
      </c>
      <c r="P165">
        <v>6.1429600000000004</v>
      </c>
      <c r="Q165">
        <v>37</v>
      </c>
      <c r="R165">
        <v>0.71599999999999997</v>
      </c>
      <c r="S165">
        <v>0</v>
      </c>
      <c r="T165">
        <v>40</v>
      </c>
      <c r="U165">
        <v>33</v>
      </c>
    </row>
    <row r="166" spans="1:21" x14ac:dyDescent="0.25">
      <c r="A166" t="s">
        <v>92</v>
      </c>
      <c r="B166" t="s">
        <v>101</v>
      </c>
      <c r="C166" t="s">
        <v>102</v>
      </c>
      <c r="D166" t="s">
        <v>29</v>
      </c>
      <c r="E166" t="s">
        <v>24</v>
      </c>
      <c r="F166" t="s">
        <v>30</v>
      </c>
      <c r="G166" t="s">
        <v>49</v>
      </c>
      <c r="H166" t="s">
        <v>28</v>
      </c>
      <c r="I166">
        <v>1.7049999999999999E-2</v>
      </c>
      <c r="J166">
        <v>2.73407</v>
      </c>
      <c r="N166">
        <v>3.88</v>
      </c>
      <c r="O166">
        <v>34.54</v>
      </c>
      <c r="P166">
        <v>0.38533000000000001</v>
      </c>
      <c r="Q166">
        <v>37</v>
      </c>
      <c r="R166">
        <v>0.90900000000000003</v>
      </c>
      <c r="S166">
        <v>2.5</v>
      </c>
      <c r="T166">
        <v>39.4</v>
      </c>
      <c r="U166">
        <v>35</v>
      </c>
    </row>
    <row r="167" spans="1:21" x14ac:dyDescent="0.25">
      <c r="A167" t="s">
        <v>92</v>
      </c>
      <c r="B167" t="s">
        <v>101</v>
      </c>
      <c r="C167" t="s">
        <v>102</v>
      </c>
      <c r="D167" t="s">
        <v>24</v>
      </c>
      <c r="E167" t="s">
        <v>32</v>
      </c>
      <c r="F167" t="s">
        <v>30</v>
      </c>
      <c r="G167">
        <v>1</v>
      </c>
      <c r="H167" t="s">
        <v>31</v>
      </c>
      <c r="I167">
        <v>-0.53985000000000005</v>
      </c>
      <c r="J167">
        <v>2.3083200000000001</v>
      </c>
      <c r="K167">
        <v>3.039E-2</v>
      </c>
      <c r="N167">
        <v>1.02</v>
      </c>
      <c r="O167">
        <v>11.11</v>
      </c>
      <c r="P167">
        <v>0.17432</v>
      </c>
      <c r="Q167">
        <v>37</v>
      </c>
      <c r="R167">
        <v>0.89</v>
      </c>
      <c r="S167">
        <v>0.9</v>
      </c>
      <c r="T167">
        <v>13.2</v>
      </c>
      <c r="U167">
        <v>35</v>
      </c>
    </row>
    <row r="168" spans="1:21" x14ac:dyDescent="0.25">
      <c r="A168" t="s">
        <v>92</v>
      </c>
      <c r="B168" t="s">
        <v>101</v>
      </c>
      <c r="C168" t="s">
        <v>102</v>
      </c>
      <c r="D168" t="s">
        <v>24</v>
      </c>
      <c r="E168" t="s">
        <v>34</v>
      </c>
      <c r="F168" t="s">
        <v>30</v>
      </c>
      <c r="G168">
        <v>1</v>
      </c>
      <c r="H168" t="s">
        <v>31</v>
      </c>
      <c r="I168">
        <v>-0.82872999999999997</v>
      </c>
      <c r="J168">
        <v>2.2456100000000001</v>
      </c>
      <c r="K168">
        <v>6.9360000000000005E-2</v>
      </c>
      <c r="N168">
        <v>0.78</v>
      </c>
      <c r="O168">
        <v>7.78</v>
      </c>
      <c r="P168">
        <v>0.26336999999999999</v>
      </c>
      <c r="Q168">
        <v>36</v>
      </c>
      <c r="R168">
        <v>0.77400000000000002</v>
      </c>
      <c r="S168">
        <v>0.7</v>
      </c>
      <c r="T168">
        <v>9.5</v>
      </c>
      <c r="U168">
        <v>34</v>
      </c>
    </row>
    <row r="169" spans="1:21" x14ac:dyDescent="0.25">
      <c r="A169" t="s">
        <v>92</v>
      </c>
      <c r="B169" t="s">
        <v>101</v>
      </c>
      <c r="C169" t="s">
        <v>102</v>
      </c>
      <c r="D169" t="s">
        <v>25</v>
      </c>
      <c r="E169" t="s">
        <v>24</v>
      </c>
      <c r="F169" t="s">
        <v>35</v>
      </c>
      <c r="G169" t="s">
        <v>71</v>
      </c>
      <c r="H169" t="s">
        <v>33</v>
      </c>
      <c r="I169">
        <v>2.5262600000000002</v>
      </c>
      <c r="J169">
        <v>1.37056</v>
      </c>
      <c r="K169">
        <v>-1.4670000000000001E-2</v>
      </c>
      <c r="N169">
        <v>2.5299999999999998</v>
      </c>
      <c r="O169">
        <v>34.54</v>
      </c>
      <c r="P169">
        <v>0.12403</v>
      </c>
      <c r="Q169">
        <v>37</v>
      </c>
      <c r="R169">
        <v>0.9</v>
      </c>
      <c r="S169">
        <v>2.5</v>
      </c>
      <c r="T169">
        <v>39.4</v>
      </c>
      <c r="U169">
        <v>34</v>
      </c>
    </row>
    <row r="170" spans="1:21" x14ac:dyDescent="0.25">
      <c r="A170" t="s">
        <v>92</v>
      </c>
      <c r="B170" t="s">
        <v>101</v>
      </c>
      <c r="C170" t="s">
        <v>102</v>
      </c>
      <c r="D170" t="s">
        <v>24</v>
      </c>
      <c r="E170" t="s">
        <v>37</v>
      </c>
      <c r="F170" t="s">
        <v>38</v>
      </c>
      <c r="G170">
        <v>1</v>
      </c>
      <c r="H170" t="s">
        <v>63</v>
      </c>
      <c r="I170">
        <v>0.74143999999999999</v>
      </c>
      <c r="J170">
        <v>0.10206999999999999</v>
      </c>
      <c r="K170">
        <v>0.83082</v>
      </c>
      <c r="N170">
        <v>4.12</v>
      </c>
      <c r="O170">
        <v>108.03</v>
      </c>
      <c r="P170">
        <v>0.91149000000000002</v>
      </c>
      <c r="Q170">
        <v>33</v>
      </c>
      <c r="R170">
        <v>0.44</v>
      </c>
      <c r="S170">
        <v>2.6</v>
      </c>
      <c r="T170">
        <v>154.9</v>
      </c>
      <c r="U170">
        <v>31</v>
      </c>
    </row>
    <row r="171" spans="1:21" x14ac:dyDescent="0.25">
      <c r="A171" t="s">
        <v>92</v>
      </c>
      <c r="B171" t="s">
        <v>101</v>
      </c>
      <c r="C171" t="s">
        <v>102</v>
      </c>
      <c r="D171" t="s">
        <v>24</v>
      </c>
      <c r="E171" t="s">
        <v>39</v>
      </c>
      <c r="F171" t="s">
        <v>30</v>
      </c>
      <c r="G171">
        <v>1</v>
      </c>
      <c r="H171" t="s">
        <v>31</v>
      </c>
      <c r="I171">
        <v>5.1389999999999998E-2</v>
      </c>
      <c r="J171">
        <v>1.7858700000000001</v>
      </c>
      <c r="K171">
        <v>4.9279999999999997E-2</v>
      </c>
      <c r="N171">
        <v>1.65</v>
      </c>
      <c r="O171">
        <v>10.35</v>
      </c>
      <c r="P171">
        <v>0.22198000000000001</v>
      </c>
      <c r="Q171">
        <v>36</v>
      </c>
      <c r="R171">
        <v>0.753</v>
      </c>
      <c r="S171">
        <v>1.5</v>
      </c>
      <c r="T171">
        <v>11.5</v>
      </c>
      <c r="U171">
        <v>34</v>
      </c>
    </row>
    <row r="172" spans="1:21" x14ac:dyDescent="0.25">
      <c r="A172" t="s">
        <v>92</v>
      </c>
      <c r="B172" t="s">
        <v>103</v>
      </c>
      <c r="C172" t="s">
        <v>104</v>
      </c>
      <c r="D172" t="s">
        <v>24</v>
      </c>
      <c r="E172" t="s">
        <v>25</v>
      </c>
      <c r="F172" t="s">
        <v>26</v>
      </c>
      <c r="G172" t="s">
        <v>52</v>
      </c>
      <c r="H172" t="s">
        <v>43</v>
      </c>
      <c r="I172">
        <v>-7.6370300000000002</v>
      </c>
      <c r="J172">
        <v>3.3947400000000001</v>
      </c>
      <c r="K172">
        <v>-0.1696</v>
      </c>
      <c r="L172">
        <v>2.8800000000000002E-3</v>
      </c>
      <c r="N172">
        <v>1</v>
      </c>
      <c r="O172">
        <v>35</v>
      </c>
      <c r="P172">
        <v>2.205E-2</v>
      </c>
      <c r="Q172">
        <v>37</v>
      </c>
      <c r="R172">
        <v>0.95</v>
      </c>
      <c r="S172">
        <v>0</v>
      </c>
      <c r="T172">
        <v>40</v>
      </c>
      <c r="U172">
        <v>33</v>
      </c>
    </row>
    <row r="173" spans="1:21" x14ac:dyDescent="0.25">
      <c r="A173" t="s">
        <v>92</v>
      </c>
      <c r="B173" t="s">
        <v>103</v>
      </c>
      <c r="C173" t="s">
        <v>104</v>
      </c>
      <c r="D173" t="s">
        <v>29</v>
      </c>
      <c r="E173" t="s">
        <v>24</v>
      </c>
      <c r="F173" t="s">
        <v>30</v>
      </c>
      <c r="G173">
        <v>1</v>
      </c>
      <c r="H173" t="s">
        <v>31</v>
      </c>
      <c r="I173">
        <v>1.9002399999999999</v>
      </c>
      <c r="J173">
        <v>2.00291</v>
      </c>
      <c r="K173">
        <v>3.3919999999999999E-2</v>
      </c>
      <c r="N173">
        <v>2.7</v>
      </c>
      <c r="O173">
        <v>40.14</v>
      </c>
      <c r="P173">
        <v>0.18418000000000001</v>
      </c>
      <c r="Q173">
        <v>37</v>
      </c>
      <c r="R173">
        <v>0.91200000000000003</v>
      </c>
      <c r="S173">
        <v>2.5</v>
      </c>
      <c r="T173">
        <v>39.6</v>
      </c>
      <c r="U173">
        <v>35</v>
      </c>
    </row>
    <row r="174" spans="1:21" x14ac:dyDescent="0.25">
      <c r="A174" t="s">
        <v>92</v>
      </c>
      <c r="B174" t="s">
        <v>103</v>
      </c>
      <c r="C174" t="s">
        <v>104</v>
      </c>
      <c r="D174" t="s">
        <v>24</v>
      </c>
      <c r="E174" t="s">
        <v>32</v>
      </c>
      <c r="F174" t="s">
        <v>30</v>
      </c>
      <c r="G174" t="s">
        <v>52</v>
      </c>
      <c r="H174" t="s">
        <v>33</v>
      </c>
      <c r="I174">
        <v>7.2020000000000001E-2</v>
      </c>
      <c r="J174">
        <v>0.28414</v>
      </c>
      <c r="K174">
        <v>-2.2899999999999999E-3</v>
      </c>
      <c r="N174">
        <v>0.78</v>
      </c>
      <c r="O174">
        <v>7.79</v>
      </c>
      <c r="P174">
        <v>1.2700000000000001E-3</v>
      </c>
      <c r="Q174">
        <v>37</v>
      </c>
      <c r="R174">
        <v>0.94399999999999995</v>
      </c>
      <c r="S174">
        <v>0.8</v>
      </c>
      <c r="T174">
        <v>9.5</v>
      </c>
      <c r="U174">
        <v>34</v>
      </c>
    </row>
    <row r="175" spans="1:21" x14ac:dyDescent="0.25">
      <c r="A175" t="s">
        <v>92</v>
      </c>
      <c r="B175" t="s">
        <v>103</v>
      </c>
      <c r="C175" t="s">
        <v>104</v>
      </c>
      <c r="D175" t="s">
        <v>24</v>
      </c>
      <c r="E175" t="s">
        <v>34</v>
      </c>
      <c r="F175" t="s">
        <v>30</v>
      </c>
      <c r="G175">
        <v>1</v>
      </c>
      <c r="H175" t="s">
        <v>31</v>
      </c>
      <c r="I175">
        <v>-0.77751999999999999</v>
      </c>
      <c r="J175">
        <v>2.2987700000000002</v>
      </c>
      <c r="K175">
        <v>5.7860000000000002E-2</v>
      </c>
      <c r="N175">
        <v>0.83</v>
      </c>
      <c r="O175">
        <v>9.57</v>
      </c>
      <c r="P175">
        <v>0.24054</v>
      </c>
      <c r="Q175">
        <v>36</v>
      </c>
      <c r="R175">
        <v>0.83</v>
      </c>
      <c r="S175">
        <v>0.8</v>
      </c>
      <c r="T175">
        <v>12</v>
      </c>
      <c r="U175">
        <v>34</v>
      </c>
    </row>
    <row r="176" spans="1:21" x14ac:dyDescent="0.25">
      <c r="A176" t="s">
        <v>92</v>
      </c>
      <c r="B176" t="s">
        <v>103</v>
      </c>
      <c r="C176" t="s">
        <v>104</v>
      </c>
      <c r="D176" t="s">
        <v>25</v>
      </c>
      <c r="E176" t="s">
        <v>24</v>
      </c>
      <c r="F176" t="s">
        <v>35</v>
      </c>
      <c r="G176" t="s">
        <v>71</v>
      </c>
      <c r="H176" t="s">
        <v>43</v>
      </c>
      <c r="I176">
        <v>2.5392399999999999</v>
      </c>
      <c r="J176">
        <v>7.6819999999999999E-2</v>
      </c>
      <c r="K176">
        <v>8.8770000000000002E-2</v>
      </c>
      <c r="L176">
        <v>-1.72E-3</v>
      </c>
      <c r="N176">
        <v>2.54</v>
      </c>
      <c r="O176">
        <v>40.14</v>
      </c>
      <c r="P176">
        <v>6.4079999999999998E-2</v>
      </c>
      <c r="Q176">
        <v>37</v>
      </c>
      <c r="R176">
        <v>0.93300000000000005</v>
      </c>
      <c r="S176">
        <v>2.5</v>
      </c>
      <c r="T176">
        <v>39.6</v>
      </c>
      <c r="U176">
        <v>33</v>
      </c>
    </row>
    <row r="177" spans="1:21" x14ac:dyDescent="0.25">
      <c r="A177" t="s">
        <v>92</v>
      </c>
      <c r="B177" t="s">
        <v>103</v>
      </c>
      <c r="C177" t="s">
        <v>104</v>
      </c>
      <c r="D177" t="s">
        <v>24</v>
      </c>
      <c r="E177" t="s">
        <v>37</v>
      </c>
      <c r="F177" t="s">
        <v>38</v>
      </c>
      <c r="G177">
        <v>1</v>
      </c>
      <c r="H177" t="s">
        <v>31</v>
      </c>
      <c r="I177">
        <v>-7.0087400000000004</v>
      </c>
      <c r="J177">
        <v>8.2918000000000003</v>
      </c>
      <c r="K177">
        <v>0.53596999999999995</v>
      </c>
      <c r="N177">
        <v>0.11</v>
      </c>
      <c r="O177">
        <v>86.04</v>
      </c>
      <c r="P177">
        <v>0.73209999999999997</v>
      </c>
      <c r="Q177">
        <v>27</v>
      </c>
      <c r="R177">
        <v>0.77400000000000002</v>
      </c>
      <c r="S177">
        <v>0.3</v>
      </c>
      <c r="T177">
        <v>90.2</v>
      </c>
      <c r="U177">
        <v>25</v>
      </c>
    </row>
    <row r="178" spans="1:21" x14ac:dyDescent="0.25">
      <c r="A178" t="s">
        <v>92</v>
      </c>
      <c r="B178" t="s">
        <v>103</v>
      </c>
      <c r="C178" t="s">
        <v>104</v>
      </c>
      <c r="D178" t="s">
        <v>24</v>
      </c>
      <c r="E178" t="s">
        <v>39</v>
      </c>
      <c r="F178" t="s">
        <v>30</v>
      </c>
      <c r="G178">
        <v>1</v>
      </c>
      <c r="H178" t="s">
        <v>31</v>
      </c>
      <c r="I178">
        <v>-7.3649999999999993E-2</v>
      </c>
      <c r="J178">
        <v>1.8967099999999999</v>
      </c>
      <c r="K178">
        <v>6.1019999999999998E-2</v>
      </c>
      <c r="N178">
        <v>1.52</v>
      </c>
      <c r="O178">
        <v>11.38</v>
      </c>
      <c r="P178">
        <v>0.24703</v>
      </c>
      <c r="Q178">
        <v>37</v>
      </c>
      <c r="R178">
        <v>0.755</v>
      </c>
      <c r="S178">
        <v>1.6</v>
      </c>
      <c r="T178">
        <v>15</v>
      </c>
      <c r="U178">
        <v>35</v>
      </c>
    </row>
    <row r="179" spans="1:21" x14ac:dyDescent="0.25">
      <c r="A179" t="s">
        <v>92</v>
      </c>
      <c r="B179" t="s">
        <v>105</v>
      </c>
      <c r="C179" t="s">
        <v>106</v>
      </c>
      <c r="D179" t="s">
        <v>24</v>
      </c>
      <c r="E179" t="s">
        <v>25</v>
      </c>
      <c r="F179" t="s">
        <v>26</v>
      </c>
      <c r="G179">
        <v>1</v>
      </c>
      <c r="H179" t="s">
        <v>28</v>
      </c>
      <c r="I179">
        <v>12.922219999999999</v>
      </c>
      <c r="J179">
        <v>0.41075</v>
      </c>
      <c r="N179">
        <v>1</v>
      </c>
      <c r="O179">
        <v>55</v>
      </c>
      <c r="P179">
        <v>50.685940000000002</v>
      </c>
      <c r="Q179">
        <v>43</v>
      </c>
      <c r="R179">
        <v>0.57999999999999996</v>
      </c>
      <c r="S179">
        <v>0</v>
      </c>
      <c r="T179">
        <v>60</v>
      </c>
      <c r="U179">
        <v>41</v>
      </c>
    </row>
    <row r="180" spans="1:21" x14ac:dyDescent="0.25">
      <c r="A180" t="s">
        <v>92</v>
      </c>
      <c r="B180" t="s">
        <v>105</v>
      </c>
      <c r="C180" t="s">
        <v>106</v>
      </c>
      <c r="D180" t="s">
        <v>29</v>
      </c>
      <c r="E180" t="s">
        <v>24</v>
      </c>
      <c r="F180" t="s">
        <v>30</v>
      </c>
      <c r="G180">
        <v>1</v>
      </c>
      <c r="H180" t="s">
        <v>31</v>
      </c>
      <c r="I180">
        <v>1.7209300000000001</v>
      </c>
      <c r="J180">
        <v>2.67191</v>
      </c>
      <c r="K180">
        <v>8.5930000000000006E-2</v>
      </c>
      <c r="N180">
        <v>3.32</v>
      </c>
      <c r="O180">
        <v>84.3</v>
      </c>
      <c r="P180">
        <v>0.29314000000000001</v>
      </c>
      <c r="Q180">
        <v>43</v>
      </c>
      <c r="R180">
        <v>0.86899999999999999</v>
      </c>
      <c r="S180">
        <v>2.5</v>
      </c>
      <c r="T180">
        <v>81.3</v>
      </c>
      <c r="U180">
        <v>41</v>
      </c>
    </row>
    <row r="181" spans="1:21" x14ac:dyDescent="0.25">
      <c r="A181" t="s">
        <v>92</v>
      </c>
      <c r="B181" t="s">
        <v>105</v>
      </c>
      <c r="C181" t="s">
        <v>106</v>
      </c>
      <c r="D181" t="s">
        <v>24</v>
      </c>
      <c r="E181" t="s">
        <v>32</v>
      </c>
      <c r="F181" t="s">
        <v>30</v>
      </c>
      <c r="G181">
        <v>1</v>
      </c>
      <c r="H181" t="s">
        <v>31</v>
      </c>
      <c r="I181">
        <v>-0.63400000000000001</v>
      </c>
      <c r="J181">
        <v>1.9622999999999999</v>
      </c>
      <c r="K181">
        <v>5.2609999999999997E-2</v>
      </c>
      <c r="N181">
        <v>0.87</v>
      </c>
      <c r="O181">
        <v>10.029999999999999</v>
      </c>
      <c r="P181">
        <v>0.22938</v>
      </c>
      <c r="Q181">
        <v>43</v>
      </c>
      <c r="R181">
        <v>0.84099999999999997</v>
      </c>
      <c r="S181">
        <v>1</v>
      </c>
      <c r="T181">
        <v>13.1</v>
      </c>
      <c r="U181">
        <v>41</v>
      </c>
    </row>
    <row r="182" spans="1:21" x14ac:dyDescent="0.25">
      <c r="A182" t="s">
        <v>92</v>
      </c>
      <c r="B182" t="s">
        <v>105</v>
      </c>
      <c r="C182" t="s">
        <v>106</v>
      </c>
      <c r="D182" t="s">
        <v>24</v>
      </c>
      <c r="E182" t="s">
        <v>34</v>
      </c>
      <c r="F182" t="s">
        <v>30</v>
      </c>
      <c r="G182">
        <v>1</v>
      </c>
      <c r="H182" t="s">
        <v>43</v>
      </c>
      <c r="I182">
        <v>0.55035000000000001</v>
      </c>
      <c r="J182">
        <v>0.47302</v>
      </c>
      <c r="K182">
        <v>-1.0359999999999999E-2</v>
      </c>
      <c r="L182">
        <v>6.9999999999999994E-5</v>
      </c>
      <c r="N182">
        <v>1.68</v>
      </c>
      <c r="O182">
        <v>8.32</v>
      </c>
      <c r="P182">
        <v>3.1414200000000001</v>
      </c>
      <c r="Q182">
        <v>43</v>
      </c>
      <c r="R182">
        <v>0.34899999999999998</v>
      </c>
      <c r="S182">
        <v>1.5</v>
      </c>
      <c r="T182">
        <v>11.5</v>
      </c>
      <c r="U182">
        <v>39</v>
      </c>
    </row>
    <row r="183" spans="1:21" x14ac:dyDescent="0.25">
      <c r="A183" t="s">
        <v>92</v>
      </c>
      <c r="B183" t="s">
        <v>105</v>
      </c>
      <c r="C183" t="s">
        <v>106</v>
      </c>
      <c r="D183" t="s">
        <v>25</v>
      </c>
      <c r="E183" t="s">
        <v>24</v>
      </c>
      <c r="F183" t="s">
        <v>35</v>
      </c>
      <c r="G183" t="s">
        <v>71</v>
      </c>
      <c r="H183" t="s">
        <v>33</v>
      </c>
      <c r="I183">
        <v>2.5322800000000001</v>
      </c>
      <c r="J183">
        <v>0.77566999999999997</v>
      </c>
      <c r="K183">
        <v>1.2930000000000001E-2</v>
      </c>
      <c r="N183">
        <v>2.5299999999999998</v>
      </c>
      <c r="O183">
        <v>84.3</v>
      </c>
      <c r="P183">
        <v>0.26005</v>
      </c>
      <c r="Q183">
        <v>43</v>
      </c>
      <c r="R183">
        <v>0.82199999999999995</v>
      </c>
      <c r="S183">
        <v>2.5</v>
      </c>
      <c r="T183">
        <v>81.3</v>
      </c>
      <c r="U183">
        <v>40</v>
      </c>
    </row>
    <row r="184" spans="1:21" x14ac:dyDescent="0.25">
      <c r="A184" t="s">
        <v>92</v>
      </c>
      <c r="B184" t="s">
        <v>105</v>
      </c>
      <c r="C184" t="s">
        <v>106</v>
      </c>
      <c r="D184" t="s">
        <v>24</v>
      </c>
      <c r="E184" t="s">
        <v>37</v>
      </c>
      <c r="F184" t="s">
        <v>38</v>
      </c>
      <c r="G184">
        <v>1</v>
      </c>
      <c r="H184" t="s">
        <v>31</v>
      </c>
      <c r="I184">
        <v>-5.5217499999999999</v>
      </c>
      <c r="J184">
        <v>7.0801499999999997</v>
      </c>
      <c r="K184">
        <v>0.49952999999999997</v>
      </c>
      <c r="N184">
        <v>0.18</v>
      </c>
      <c r="O184">
        <v>202.16</v>
      </c>
      <c r="P184">
        <v>0.70677000000000001</v>
      </c>
      <c r="Q184">
        <v>37</v>
      </c>
      <c r="R184">
        <v>0.76100000000000001</v>
      </c>
      <c r="S184">
        <v>0.3</v>
      </c>
      <c r="T184">
        <v>199.8</v>
      </c>
      <c r="U184">
        <v>35</v>
      </c>
    </row>
    <row r="185" spans="1:21" x14ac:dyDescent="0.25">
      <c r="A185" t="s">
        <v>92</v>
      </c>
      <c r="B185" t="s">
        <v>105</v>
      </c>
      <c r="C185" t="s">
        <v>106</v>
      </c>
      <c r="D185" t="s">
        <v>24</v>
      </c>
      <c r="E185" t="s">
        <v>39</v>
      </c>
      <c r="F185" t="s">
        <v>30</v>
      </c>
      <c r="G185">
        <v>1</v>
      </c>
      <c r="H185" t="s">
        <v>43</v>
      </c>
      <c r="I185">
        <v>-0.32019999999999998</v>
      </c>
      <c r="J185">
        <v>0.59550000000000003</v>
      </c>
      <c r="K185">
        <v>-1.222E-2</v>
      </c>
      <c r="L185">
        <v>8.0000000000000007E-5</v>
      </c>
      <c r="N185">
        <v>1.1100000000000001</v>
      </c>
      <c r="O185">
        <v>13.14</v>
      </c>
      <c r="P185">
        <v>3.2435499999999999</v>
      </c>
      <c r="Q185">
        <v>43</v>
      </c>
      <c r="R185">
        <v>0.623</v>
      </c>
      <c r="S185">
        <v>1.5</v>
      </c>
      <c r="T185">
        <v>14</v>
      </c>
      <c r="U185">
        <v>39</v>
      </c>
    </row>
    <row r="186" spans="1:21" x14ac:dyDescent="0.25">
      <c r="A186" t="s">
        <v>92</v>
      </c>
      <c r="B186" t="s">
        <v>53</v>
      </c>
      <c r="C186" t="s">
        <v>54</v>
      </c>
      <c r="D186" t="s">
        <v>24</v>
      </c>
      <c r="E186" t="s">
        <v>25</v>
      </c>
      <c r="F186" t="s">
        <v>26</v>
      </c>
      <c r="G186" t="s">
        <v>27</v>
      </c>
      <c r="H186" t="s">
        <v>28</v>
      </c>
      <c r="I186">
        <v>0.43842999999999999</v>
      </c>
      <c r="J186">
        <v>0.70430000000000004</v>
      </c>
      <c r="N186">
        <v>0</v>
      </c>
      <c r="O186">
        <v>50</v>
      </c>
      <c r="P186">
        <v>1.9779800000000001</v>
      </c>
      <c r="Q186">
        <v>42</v>
      </c>
      <c r="R186">
        <v>0.752</v>
      </c>
      <c r="S186">
        <v>0</v>
      </c>
      <c r="T186">
        <v>50</v>
      </c>
      <c r="U186">
        <v>40</v>
      </c>
    </row>
    <row r="187" spans="1:21" x14ac:dyDescent="0.25">
      <c r="A187" t="s">
        <v>92</v>
      </c>
      <c r="B187" t="s">
        <v>53</v>
      </c>
      <c r="C187" t="s">
        <v>54</v>
      </c>
      <c r="D187" t="s">
        <v>29</v>
      </c>
      <c r="E187" t="s">
        <v>24</v>
      </c>
      <c r="F187" t="s">
        <v>30</v>
      </c>
      <c r="G187">
        <v>1</v>
      </c>
      <c r="H187" t="s">
        <v>31</v>
      </c>
      <c r="I187">
        <v>1.74834</v>
      </c>
      <c r="J187">
        <v>2.3725999999999998</v>
      </c>
      <c r="K187">
        <v>0.16653000000000001</v>
      </c>
      <c r="N187">
        <v>3.85</v>
      </c>
      <c r="O187">
        <v>62.52</v>
      </c>
      <c r="P187">
        <v>0.40808</v>
      </c>
      <c r="Q187">
        <v>42</v>
      </c>
      <c r="R187">
        <v>0.69799999999999995</v>
      </c>
      <c r="S187">
        <v>2.5</v>
      </c>
      <c r="T187">
        <v>76.599999999999994</v>
      </c>
      <c r="U187">
        <v>40</v>
      </c>
    </row>
    <row r="188" spans="1:21" x14ac:dyDescent="0.25">
      <c r="A188" t="s">
        <v>92</v>
      </c>
      <c r="B188" t="s">
        <v>53</v>
      </c>
      <c r="C188" t="s">
        <v>54</v>
      </c>
      <c r="D188" t="s">
        <v>24</v>
      </c>
      <c r="E188" t="s">
        <v>32</v>
      </c>
      <c r="F188" t="s">
        <v>30</v>
      </c>
      <c r="G188" t="s">
        <v>52</v>
      </c>
      <c r="H188" t="s">
        <v>43</v>
      </c>
      <c r="I188">
        <v>1.29E-2</v>
      </c>
      <c r="J188">
        <v>0.43958999999999998</v>
      </c>
      <c r="K188">
        <v>-9.3299999999999998E-3</v>
      </c>
      <c r="L188">
        <v>6.9999999999999994E-5</v>
      </c>
      <c r="N188">
        <v>1.57</v>
      </c>
      <c r="O188">
        <v>7.4</v>
      </c>
      <c r="P188">
        <v>3.7000000000000002E-3</v>
      </c>
      <c r="Q188">
        <v>42</v>
      </c>
      <c r="R188">
        <v>0.76500000000000001</v>
      </c>
      <c r="S188">
        <v>0.9</v>
      </c>
      <c r="T188">
        <v>8.8000000000000007</v>
      </c>
      <c r="U188">
        <v>38</v>
      </c>
    </row>
    <row r="189" spans="1:21" x14ac:dyDescent="0.25">
      <c r="A189" t="s">
        <v>92</v>
      </c>
      <c r="B189" t="s">
        <v>53</v>
      </c>
      <c r="C189" t="s">
        <v>54</v>
      </c>
      <c r="D189" t="s">
        <v>24</v>
      </c>
      <c r="E189" t="s">
        <v>34</v>
      </c>
      <c r="F189" t="s">
        <v>30</v>
      </c>
      <c r="G189" t="s">
        <v>27</v>
      </c>
      <c r="H189" t="s">
        <v>33</v>
      </c>
      <c r="I189">
        <v>0.61728000000000005</v>
      </c>
      <c r="J189">
        <v>0.20646</v>
      </c>
      <c r="K189">
        <v>-1.82E-3</v>
      </c>
      <c r="N189">
        <v>1.39</v>
      </c>
      <c r="O189">
        <v>6.47</v>
      </c>
      <c r="P189">
        <v>7.9530000000000003E-2</v>
      </c>
      <c r="Q189">
        <v>42</v>
      </c>
      <c r="R189">
        <v>0.67600000000000005</v>
      </c>
      <c r="S189">
        <v>0.5</v>
      </c>
      <c r="T189">
        <v>9</v>
      </c>
      <c r="U189">
        <v>39</v>
      </c>
    </row>
    <row r="190" spans="1:21" x14ac:dyDescent="0.25">
      <c r="A190" t="s">
        <v>92</v>
      </c>
      <c r="B190" t="s">
        <v>53</v>
      </c>
      <c r="C190" t="s">
        <v>54</v>
      </c>
      <c r="D190" t="s">
        <v>25</v>
      </c>
      <c r="E190" t="s">
        <v>24</v>
      </c>
      <c r="F190" t="s">
        <v>35</v>
      </c>
      <c r="G190" t="s">
        <v>36</v>
      </c>
      <c r="H190" t="s">
        <v>28</v>
      </c>
      <c r="I190">
        <v>3.8514200000000001</v>
      </c>
      <c r="J190">
        <v>1.1732800000000001</v>
      </c>
      <c r="N190">
        <v>3.85</v>
      </c>
      <c r="O190">
        <v>62.52</v>
      </c>
      <c r="P190">
        <v>22.50113</v>
      </c>
      <c r="Q190">
        <v>42</v>
      </c>
      <c r="R190">
        <v>0.80900000000000005</v>
      </c>
      <c r="S190">
        <v>2.5</v>
      </c>
      <c r="T190">
        <v>76.599999999999994</v>
      </c>
      <c r="U190">
        <v>40</v>
      </c>
    </row>
    <row r="191" spans="1:21" x14ac:dyDescent="0.25">
      <c r="A191" t="s">
        <v>92</v>
      </c>
      <c r="B191" t="s">
        <v>53</v>
      </c>
      <c r="C191" t="s">
        <v>54</v>
      </c>
      <c r="D191" t="s">
        <v>24</v>
      </c>
      <c r="E191" t="s">
        <v>37</v>
      </c>
      <c r="F191" t="s">
        <v>38</v>
      </c>
      <c r="G191">
        <v>1</v>
      </c>
      <c r="H191" t="s">
        <v>31</v>
      </c>
      <c r="I191">
        <v>-3.8158699999999999</v>
      </c>
      <c r="J191">
        <v>4.9458900000000003</v>
      </c>
      <c r="K191">
        <v>1.4418299999999999</v>
      </c>
      <c r="N191">
        <v>1.36</v>
      </c>
      <c r="O191">
        <v>55.49</v>
      </c>
      <c r="P191">
        <v>1.20076</v>
      </c>
      <c r="Q191">
        <v>39</v>
      </c>
      <c r="R191">
        <v>0.48499999999999999</v>
      </c>
      <c r="S191">
        <v>0.1</v>
      </c>
      <c r="T191">
        <v>78</v>
      </c>
      <c r="U191">
        <v>37</v>
      </c>
    </row>
    <row r="192" spans="1:21" x14ac:dyDescent="0.25">
      <c r="A192" t="s">
        <v>92</v>
      </c>
      <c r="B192" t="s">
        <v>53</v>
      </c>
      <c r="C192" t="s">
        <v>54</v>
      </c>
      <c r="D192" t="s">
        <v>24</v>
      </c>
      <c r="E192" t="s">
        <v>39</v>
      </c>
      <c r="F192" t="s">
        <v>30</v>
      </c>
      <c r="G192">
        <v>1</v>
      </c>
      <c r="H192" t="s">
        <v>31</v>
      </c>
      <c r="I192">
        <v>0.21722</v>
      </c>
      <c r="J192">
        <v>1.4286300000000001</v>
      </c>
      <c r="K192">
        <v>3.2320000000000002E-2</v>
      </c>
      <c r="N192">
        <v>2.42</v>
      </c>
      <c r="O192">
        <v>9.5500000000000007</v>
      </c>
      <c r="P192">
        <v>0.17978</v>
      </c>
      <c r="Q192">
        <v>40</v>
      </c>
      <c r="R192">
        <v>0.81299999999999994</v>
      </c>
      <c r="S192">
        <v>2</v>
      </c>
      <c r="T192">
        <v>12</v>
      </c>
      <c r="U192">
        <v>38</v>
      </c>
    </row>
    <row r="193" spans="1:21" x14ac:dyDescent="0.25">
      <c r="A193" t="s">
        <v>92</v>
      </c>
      <c r="B193" t="s">
        <v>56</v>
      </c>
      <c r="C193" t="s">
        <v>57</v>
      </c>
      <c r="D193" t="s">
        <v>24</v>
      </c>
      <c r="E193" t="s">
        <v>25</v>
      </c>
      <c r="F193" t="s">
        <v>26</v>
      </c>
      <c r="G193" t="s">
        <v>52</v>
      </c>
      <c r="H193" t="s">
        <v>43</v>
      </c>
      <c r="I193">
        <v>-2.9325299999999999</v>
      </c>
      <c r="J193">
        <v>1.10541</v>
      </c>
      <c r="K193">
        <v>-1.942E-2</v>
      </c>
      <c r="L193">
        <v>1.6000000000000001E-4</v>
      </c>
      <c r="N193">
        <v>1</v>
      </c>
      <c r="O193">
        <v>69</v>
      </c>
      <c r="P193">
        <v>3.0079999999999999E-2</v>
      </c>
      <c r="Q193">
        <v>50</v>
      </c>
      <c r="R193">
        <v>0.873</v>
      </c>
      <c r="S193">
        <v>0</v>
      </c>
      <c r="T193">
        <v>70</v>
      </c>
      <c r="U193">
        <v>46</v>
      </c>
    </row>
    <row r="194" spans="1:21" x14ac:dyDescent="0.25">
      <c r="A194" t="s">
        <v>92</v>
      </c>
      <c r="B194" t="s">
        <v>56</v>
      </c>
      <c r="C194" t="s">
        <v>57</v>
      </c>
      <c r="D194" t="s">
        <v>29</v>
      </c>
      <c r="E194" t="s">
        <v>24</v>
      </c>
      <c r="F194" t="s">
        <v>30</v>
      </c>
      <c r="G194">
        <v>1</v>
      </c>
      <c r="H194" t="s">
        <v>31</v>
      </c>
      <c r="I194">
        <v>1.77607</v>
      </c>
      <c r="J194">
        <v>2.43851</v>
      </c>
      <c r="K194">
        <v>6.6470000000000001E-2</v>
      </c>
      <c r="N194">
        <v>4.9400000000000004</v>
      </c>
      <c r="O194">
        <v>84.26</v>
      </c>
      <c r="P194">
        <v>0.25781999999999999</v>
      </c>
      <c r="Q194">
        <v>50</v>
      </c>
      <c r="R194">
        <v>0.92</v>
      </c>
      <c r="S194">
        <v>2.5</v>
      </c>
      <c r="T194">
        <v>97.5</v>
      </c>
      <c r="U194">
        <v>48</v>
      </c>
    </row>
    <row r="195" spans="1:21" x14ac:dyDescent="0.25">
      <c r="A195" t="s">
        <v>92</v>
      </c>
      <c r="B195" t="s">
        <v>56</v>
      </c>
      <c r="C195" t="s">
        <v>57</v>
      </c>
      <c r="D195" t="s">
        <v>24</v>
      </c>
      <c r="E195" t="s">
        <v>32</v>
      </c>
      <c r="F195" t="s">
        <v>30</v>
      </c>
      <c r="G195" t="s">
        <v>52</v>
      </c>
      <c r="H195" t="s">
        <v>33</v>
      </c>
      <c r="I195">
        <v>0.34322999999999998</v>
      </c>
      <c r="J195">
        <v>0.24820999999999999</v>
      </c>
      <c r="K195">
        <v>-9.5E-4</v>
      </c>
      <c r="N195">
        <v>0.98</v>
      </c>
      <c r="O195">
        <v>14.49</v>
      </c>
      <c r="P195">
        <v>1.81E-3</v>
      </c>
      <c r="Q195">
        <v>50</v>
      </c>
      <c r="R195">
        <v>0.92800000000000005</v>
      </c>
      <c r="S195">
        <v>1</v>
      </c>
      <c r="T195">
        <v>19.7</v>
      </c>
      <c r="U195">
        <v>47</v>
      </c>
    </row>
    <row r="196" spans="1:21" x14ac:dyDescent="0.25">
      <c r="A196" t="s">
        <v>92</v>
      </c>
      <c r="B196" t="s">
        <v>56</v>
      </c>
      <c r="C196" t="s">
        <v>57</v>
      </c>
      <c r="D196" t="s">
        <v>24</v>
      </c>
      <c r="E196" t="s">
        <v>34</v>
      </c>
      <c r="F196" t="s">
        <v>30</v>
      </c>
      <c r="G196" t="s">
        <v>52</v>
      </c>
      <c r="H196" t="s">
        <v>33</v>
      </c>
      <c r="I196">
        <v>7.8499999999999993E-3</v>
      </c>
      <c r="J196">
        <v>0.51171</v>
      </c>
      <c r="K196">
        <v>-3.3600000000000001E-3</v>
      </c>
      <c r="N196">
        <v>1.32</v>
      </c>
      <c r="O196">
        <v>19.47</v>
      </c>
      <c r="P196">
        <v>6.2399999999999999E-3</v>
      </c>
      <c r="Q196">
        <v>50</v>
      </c>
      <c r="R196">
        <v>0.91600000000000004</v>
      </c>
      <c r="S196">
        <v>1.4</v>
      </c>
      <c r="T196">
        <v>25</v>
      </c>
      <c r="U196">
        <v>47</v>
      </c>
    </row>
    <row r="197" spans="1:21" x14ac:dyDescent="0.25">
      <c r="A197" t="s">
        <v>92</v>
      </c>
      <c r="B197" t="s">
        <v>56</v>
      </c>
      <c r="C197" t="s">
        <v>57</v>
      </c>
      <c r="D197" t="s">
        <v>25</v>
      </c>
      <c r="E197" t="s">
        <v>24</v>
      </c>
      <c r="F197" t="s">
        <v>35</v>
      </c>
      <c r="G197" t="s">
        <v>36</v>
      </c>
      <c r="H197" t="s">
        <v>33</v>
      </c>
      <c r="I197">
        <v>2.6024600000000002</v>
      </c>
      <c r="J197">
        <v>2.3575200000000001</v>
      </c>
      <c r="K197">
        <v>-1.702E-2</v>
      </c>
      <c r="N197">
        <v>2.6</v>
      </c>
      <c r="O197">
        <v>84.26</v>
      </c>
      <c r="P197">
        <v>30.306239999999999</v>
      </c>
      <c r="Q197">
        <v>50</v>
      </c>
      <c r="R197">
        <v>0.89100000000000001</v>
      </c>
      <c r="S197">
        <v>2.5</v>
      </c>
      <c r="T197">
        <v>97.5</v>
      </c>
      <c r="U197">
        <v>47</v>
      </c>
    </row>
    <row r="198" spans="1:21" x14ac:dyDescent="0.25">
      <c r="A198" t="s">
        <v>92</v>
      </c>
      <c r="B198" t="s">
        <v>56</v>
      </c>
      <c r="C198" t="s">
        <v>57</v>
      </c>
      <c r="D198" t="s">
        <v>24</v>
      </c>
      <c r="E198" t="s">
        <v>37</v>
      </c>
      <c r="F198" t="s">
        <v>38</v>
      </c>
      <c r="G198" t="s">
        <v>27</v>
      </c>
      <c r="H198" t="s">
        <v>64</v>
      </c>
      <c r="I198">
        <v>-7.0656800000000004</v>
      </c>
      <c r="J198">
        <v>9.0553299999999997</v>
      </c>
      <c r="K198">
        <v>1.204E-2</v>
      </c>
      <c r="N198">
        <v>0.16</v>
      </c>
      <c r="O198">
        <v>1044.5999999999999</v>
      </c>
      <c r="P198">
        <v>0.10972</v>
      </c>
      <c r="Q198">
        <v>36</v>
      </c>
      <c r="R198">
        <v>0.96199999999999997</v>
      </c>
      <c r="S198">
        <v>0.4</v>
      </c>
      <c r="T198">
        <v>2098.4</v>
      </c>
      <c r="U198">
        <v>34</v>
      </c>
    </row>
    <row r="199" spans="1:21" x14ac:dyDescent="0.25">
      <c r="A199" t="s">
        <v>92</v>
      </c>
      <c r="B199" t="s">
        <v>56</v>
      </c>
      <c r="C199" t="s">
        <v>57</v>
      </c>
      <c r="D199" t="s">
        <v>24</v>
      </c>
      <c r="E199" t="s">
        <v>39</v>
      </c>
      <c r="F199" t="s">
        <v>30</v>
      </c>
      <c r="G199">
        <v>1</v>
      </c>
      <c r="H199" t="s">
        <v>31</v>
      </c>
      <c r="I199">
        <v>4.3470000000000002E-2</v>
      </c>
      <c r="J199">
        <v>2.1181399999999999</v>
      </c>
      <c r="K199">
        <v>3.2809999999999999E-2</v>
      </c>
      <c r="N199">
        <v>1.81</v>
      </c>
      <c r="O199">
        <v>24.81</v>
      </c>
      <c r="P199">
        <v>0.18113000000000001</v>
      </c>
      <c r="Q199">
        <v>50</v>
      </c>
      <c r="R199">
        <v>0.92400000000000004</v>
      </c>
      <c r="S199">
        <v>2.1</v>
      </c>
      <c r="T199">
        <v>29</v>
      </c>
      <c r="U199">
        <v>48</v>
      </c>
    </row>
    <row r="200" spans="1:21" x14ac:dyDescent="0.25">
      <c r="A200" t="s">
        <v>92</v>
      </c>
      <c r="B200" t="s">
        <v>58</v>
      </c>
      <c r="C200" t="s">
        <v>59</v>
      </c>
      <c r="D200" t="s">
        <v>24</v>
      </c>
      <c r="E200" t="s">
        <v>25</v>
      </c>
      <c r="F200" t="s">
        <v>26</v>
      </c>
      <c r="G200" t="s">
        <v>27</v>
      </c>
      <c r="H200" t="s">
        <v>33</v>
      </c>
      <c r="I200">
        <v>-2.7712400000000001</v>
      </c>
      <c r="J200">
        <v>1.18279</v>
      </c>
      <c r="K200">
        <v>-7.3600000000000002E-3</v>
      </c>
      <c r="N200">
        <v>0</v>
      </c>
      <c r="O200">
        <v>53</v>
      </c>
      <c r="P200">
        <v>1.4509000000000001</v>
      </c>
      <c r="Q200">
        <v>40</v>
      </c>
      <c r="R200">
        <v>0.83899999999999997</v>
      </c>
      <c r="S200">
        <v>0</v>
      </c>
      <c r="T200">
        <v>50</v>
      </c>
      <c r="U200">
        <v>37</v>
      </c>
    </row>
    <row r="201" spans="1:21" x14ac:dyDescent="0.25">
      <c r="A201" t="s">
        <v>92</v>
      </c>
      <c r="B201" t="s">
        <v>58</v>
      </c>
      <c r="C201" t="s">
        <v>59</v>
      </c>
      <c r="D201" t="s">
        <v>29</v>
      </c>
      <c r="E201" t="s">
        <v>24</v>
      </c>
      <c r="F201" t="s">
        <v>30</v>
      </c>
      <c r="G201" t="s">
        <v>49</v>
      </c>
      <c r="H201" t="s">
        <v>28</v>
      </c>
      <c r="I201">
        <v>-0.50656000000000001</v>
      </c>
      <c r="J201">
        <v>4.7074199999999999</v>
      </c>
      <c r="N201">
        <v>2.5499999999999998</v>
      </c>
      <c r="O201">
        <v>67.11</v>
      </c>
      <c r="P201">
        <v>1.52186</v>
      </c>
      <c r="Q201">
        <v>40</v>
      </c>
      <c r="R201">
        <v>0.89700000000000002</v>
      </c>
      <c r="S201">
        <v>2.5</v>
      </c>
      <c r="T201">
        <v>92.7</v>
      </c>
      <c r="U201">
        <v>38</v>
      </c>
    </row>
    <row r="202" spans="1:21" x14ac:dyDescent="0.25">
      <c r="A202" t="s">
        <v>92</v>
      </c>
      <c r="B202" t="s">
        <v>58</v>
      </c>
      <c r="C202" t="s">
        <v>59</v>
      </c>
      <c r="D202" t="s">
        <v>24</v>
      </c>
      <c r="E202" t="s">
        <v>32</v>
      </c>
      <c r="F202" t="s">
        <v>30</v>
      </c>
      <c r="G202">
        <v>1</v>
      </c>
      <c r="H202" t="s">
        <v>31</v>
      </c>
      <c r="I202">
        <v>-1.1439299999999999</v>
      </c>
      <c r="J202">
        <v>2.5057700000000001</v>
      </c>
      <c r="K202">
        <v>3.4470000000000001E-2</v>
      </c>
      <c r="N202">
        <v>0.6</v>
      </c>
      <c r="O202">
        <v>11.88</v>
      </c>
      <c r="P202">
        <v>0.18567</v>
      </c>
      <c r="Q202">
        <v>40</v>
      </c>
      <c r="R202">
        <v>0.90600000000000003</v>
      </c>
      <c r="S202">
        <v>0.6</v>
      </c>
      <c r="T202">
        <v>13.4</v>
      </c>
      <c r="U202">
        <v>38</v>
      </c>
    </row>
    <row r="203" spans="1:21" x14ac:dyDescent="0.25">
      <c r="A203" t="s">
        <v>92</v>
      </c>
      <c r="B203" t="s">
        <v>58</v>
      </c>
      <c r="C203" t="s">
        <v>59</v>
      </c>
      <c r="D203" t="s">
        <v>24</v>
      </c>
      <c r="E203" t="s">
        <v>34</v>
      </c>
      <c r="F203" t="s">
        <v>30</v>
      </c>
      <c r="G203">
        <v>1</v>
      </c>
      <c r="H203" t="s">
        <v>31</v>
      </c>
      <c r="I203">
        <v>-0.78544000000000003</v>
      </c>
      <c r="J203">
        <v>2.26553</v>
      </c>
      <c r="K203">
        <v>6.6830000000000001E-2</v>
      </c>
      <c r="N203">
        <v>0.83</v>
      </c>
      <c r="O203">
        <v>12.12</v>
      </c>
      <c r="P203">
        <v>0.25852000000000003</v>
      </c>
      <c r="Q203">
        <v>39</v>
      </c>
      <c r="R203">
        <v>0.79800000000000004</v>
      </c>
      <c r="S203">
        <v>0.8</v>
      </c>
      <c r="T203">
        <v>15.5</v>
      </c>
      <c r="U203">
        <v>37</v>
      </c>
    </row>
    <row r="204" spans="1:21" x14ac:dyDescent="0.25">
      <c r="A204" t="s">
        <v>92</v>
      </c>
      <c r="B204" t="s">
        <v>58</v>
      </c>
      <c r="C204" t="s">
        <v>59</v>
      </c>
      <c r="D204" t="s">
        <v>25</v>
      </c>
      <c r="E204" t="s">
        <v>24</v>
      </c>
      <c r="F204" t="s">
        <v>35</v>
      </c>
      <c r="G204" t="s">
        <v>44</v>
      </c>
      <c r="H204" t="s">
        <v>28</v>
      </c>
      <c r="I204">
        <v>2.5468000000000002</v>
      </c>
      <c r="J204">
        <v>1.2182299999999999</v>
      </c>
      <c r="N204">
        <v>2.5499999999999998</v>
      </c>
      <c r="O204">
        <v>67.11</v>
      </c>
      <c r="P204">
        <v>4.9470599999999996</v>
      </c>
      <c r="Q204">
        <v>40</v>
      </c>
      <c r="R204">
        <v>0.88600000000000001</v>
      </c>
      <c r="S204">
        <v>2.5</v>
      </c>
      <c r="T204">
        <v>92.7</v>
      </c>
      <c r="U204">
        <v>38</v>
      </c>
    </row>
    <row r="205" spans="1:21" x14ac:dyDescent="0.25">
      <c r="A205" t="s">
        <v>92</v>
      </c>
      <c r="B205" t="s">
        <v>58</v>
      </c>
      <c r="C205" t="s">
        <v>59</v>
      </c>
      <c r="D205" t="s">
        <v>24</v>
      </c>
      <c r="E205" t="s">
        <v>37</v>
      </c>
      <c r="F205" t="s">
        <v>38</v>
      </c>
      <c r="G205">
        <v>1</v>
      </c>
      <c r="H205" t="s">
        <v>31</v>
      </c>
      <c r="I205">
        <v>-6.8568199999999999</v>
      </c>
      <c r="J205">
        <v>8.6079000000000008</v>
      </c>
      <c r="K205">
        <v>0.52578000000000003</v>
      </c>
      <c r="N205">
        <v>0.19</v>
      </c>
      <c r="O205">
        <v>428.19</v>
      </c>
      <c r="P205">
        <v>0.72511000000000003</v>
      </c>
      <c r="Q205">
        <v>36</v>
      </c>
      <c r="R205">
        <v>0.78600000000000003</v>
      </c>
      <c r="S205">
        <v>1.3</v>
      </c>
      <c r="T205">
        <v>594.5</v>
      </c>
      <c r="U205">
        <v>34</v>
      </c>
    </row>
    <row r="206" spans="1:21" x14ac:dyDescent="0.25">
      <c r="A206" t="s">
        <v>92</v>
      </c>
      <c r="B206" t="s">
        <v>58</v>
      </c>
      <c r="C206" t="s">
        <v>59</v>
      </c>
      <c r="D206" t="s">
        <v>24</v>
      </c>
      <c r="E206" t="s">
        <v>39</v>
      </c>
      <c r="F206" t="s">
        <v>30</v>
      </c>
      <c r="G206" t="s">
        <v>27</v>
      </c>
      <c r="H206" t="s">
        <v>33</v>
      </c>
      <c r="I206">
        <v>0.13915</v>
      </c>
      <c r="J206">
        <v>0.42083999999999999</v>
      </c>
      <c r="K206">
        <v>-3.14E-3</v>
      </c>
      <c r="N206">
        <v>1.19</v>
      </c>
      <c r="O206">
        <v>14.24</v>
      </c>
      <c r="P206">
        <v>0.12330000000000001</v>
      </c>
      <c r="Q206">
        <v>39</v>
      </c>
      <c r="R206">
        <v>0.86299999999999999</v>
      </c>
      <c r="S206">
        <v>1.2</v>
      </c>
      <c r="T206">
        <v>18</v>
      </c>
      <c r="U206">
        <v>36</v>
      </c>
    </row>
    <row r="207" spans="1:21" x14ac:dyDescent="0.25">
      <c r="A207" t="s">
        <v>92</v>
      </c>
      <c r="B207" t="s">
        <v>107</v>
      </c>
      <c r="C207" t="s">
        <v>108</v>
      </c>
      <c r="D207" t="s">
        <v>24</v>
      </c>
      <c r="E207" t="s">
        <v>25</v>
      </c>
      <c r="F207" t="s">
        <v>26</v>
      </c>
      <c r="G207" t="s">
        <v>52</v>
      </c>
      <c r="H207" t="s">
        <v>43</v>
      </c>
      <c r="I207">
        <v>-5.3863000000000003</v>
      </c>
      <c r="J207">
        <v>2.2344900000000001</v>
      </c>
      <c r="K207">
        <v>-5.4879999999999998E-2</v>
      </c>
      <c r="L207">
        <v>4.4000000000000002E-4</v>
      </c>
      <c r="N207">
        <v>0</v>
      </c>
      <c r="O207">
        <v>117</v>
      </c>
      <c r="P207">
        <v>2.724E-2</v>
      </c>
      <c r="Q207">
        <v>47</v>
      </c>
      <c r="R207">
        <v>0.93500000000000005</v>
      </c>
      <c r="S207">
        <v>0</v>
      </c>
      <c r="T207">
        <v>100</v>
      </c>
      <c r="U207">
        <v>43</v>
      </c>
    </row>
    <row r="208" spans="1:21" x14ac:dyDescent="0.25">
      <c r="A208" t="s">
        <v>92</v>
      </c>
      <c r="B208" t="s">
        <v>107</v>
      </c>
      <c r="C208" t="s">
        <v>108</v>
      </c>
      <c r="D208" t="s">
        <v>29</v>
      </c>
      <c r="E208" t="s">
        <v>24</v>
      </c>
      <c r="F208" t="s">
        <v>30</v>
      </c>
      <c r="G208">
        <v>1</v>
      </c>
      <c r="H208" t="s">
        <v>31</v>
      </c>
      <c r="I208">
        <v>1.67743</v>
      </c>
      <c r="J208">
        <v>2.4552100000000001</v>
      </c>
      <c r="K208">
        <v>5.6640000000000003E-2</v>
      </c>
      <c r="N208">
        <v>2.5099999999999998</v>
      </c>
      <c r="O208">
        <v>114.35</v>
      </c>
      <c r="P208">
        <v>0.23798</v>
      </c>
      <c r="Q208">
        <v>47</v>
      </c>
      <c r="R208">
        <v>0.90400000000000003</v>
      </c>
      <c r="S208">
        <v>2.5</v>
      </c>
      <c r="T208">
        <v>100.3</v>
      </c>
      <c r="U208">
        <v>45</v>
      </c>
    </row>
    <row r="209" spans="1:21" x14ac:dyDescent="0.25">
      <c r="A209" t="s">
        <v>92</v>
      </c>
      <c r="B209" t="s">
        <v>107</v>
      </c>
      <c r="C209" t="s">
        <v>108</v>
      </c>
      <c r="D209" t="s">
        <v>24</v>
      </c>
      <c r="E209" t="s">
        <v>32</v>
      </c>
      <c r="F209" t="s">
        <v>30</v>
      </c>
      <c r="G209" t="s">
        <v>52</v>
      </c>
      <c r="H209" t="s">
        <v>33</v>
      </c>
      <c r="I209">
        <v>0.14258000000000001</v>
      </c>
      <c r="J209">
        <v>0.29954999999999998</v>
      </c>
      <c r="K209">
        <v>-1.5399999999999999E-3</v>
      </c>
      <c r="N209">
        <v>0.88</v>
      </c>
      <c r="O209">
        <v>14.72</v>
      </c>
      <c r="P209">
        <v>1.4599999999999999E-3</v>
      </c>
      <c r="Q209">
        <v>47</v>
      </c>
      <c r="R209">
        <v>0.95599999999999996</v>
      </c>
      <c r="S209">
        <v>0.9</v>
      </c>
      <c r="T209">
        <v>20.5</v>
      </c>
      <c r="U209">
        <v>44</v>
      </c>
    </row>
    <row r="210" spans="1:21" x14ac:dyDescent="0.25">
      <c r="A210" t="s">
        <v>92</v>
      </c>
      <c r="B210" t="s">
        <v>107</v>
      </c>
      <c r="C210" t="s">
        <v>108</v>
      </c>
      <c r="D210" t="s">
        <v>24</v>
      </c>
      <c r="E210" t="s">
        <v>34</v>
      </c>
      <c r="F210" t="s">
        <v>30</v>
      </c>
      <c r="G210">
        <v>1</v>
      </c>
      <c r="H210" t="s">
        <v>31</v>
      </c>
      <c r="I210">
        <v>-0.23365</v>
      </c>
      <c r="J210">
        <v>2.11056</v>
      </c>
      <c r="K210">
        <v>6.5420000000000006E-2</v>
      </c>
      <c r="N210">
        <v>1.35</v>
      </c>
      <c r="O210">
        <v>21.51</v>
      </c>
      <c r="P210">
        <v>0.25578000000000001</v>
      </c>
      <c r="Q210">
        <v>47</v>
      </c>
      <c r="R210">
        <v>0.80900000000000005</v>
      </c>
      <c r="S210">
        <v>1.6</v>
      </c>
      <c r="T210">
        <v>26.5</v>
      </c>
      <c r="U210">
        <v>45</v>
      </c>
    </row>
    <row r="211" spans="1:21" x14ac:dyDescent="0.25">
      <c r="A211" t="s">
        <v>92</v>
      </c>
      <c r="B211" t="s">
        <v>107</v>
      </c>
      <c r="C211" t="s">
        <v>108</v>
      </c>
      <c r="D211" t="s">
        <v>25</v>
      </c>
      <c r="E211" t="s">
        <v>24</v>
      </c>
      <c r="F211" t="s">
        <v>35</v>
      </c>
      <c r="G211" t="s">
        <v>44</v>
      </c>
      <c r="H211" t="s">
        <v>33</v>
      </c>
      <c r="I211">
        <v>2.5088900000000001</v>
      </c>
      <c r="J211">
        <v>1.77264</v>
      </c>
      <c r="K211">
        <v>-6.9800000000000001E-3</v>
      </c>
      <c r="N211">
        <v>2.5099999999999998</v>
      </c>
      <c r="O211">
        <v>114.35</v>
      </c>
      <c r="P211">
        <v>9.1916200000000003</v>
      </c>
      <c r="Q211">
        <v>47</v>
      </c>
      <c r="R211">
        <v>0.86699999999999999</v>
      </c>
      <c r="S211">
        <v>2.5</v>
      </c>
      <c r="T211">
        <v>100.3</v>
      </c>
      <c r="U211">
        <v>44</v>
      </c>
    </row>
    <row r="212" spans="1:21" x14ac:dyDescent="0.25">
      <c r="A212" t="s">
        <v>92</v>
      </c>
      <c r="B212" t="s">
        <v>107</v>
      </c>
      <c r="C212" t="s">
        <v>108</v>
      </c>
      <c r="D212" t="s">
        <v>24</v>
      </c>
      <c r="E212" t="s">
        <v>37</v>
      </c>
      <c r="F212" t="s">
        <v>38</v>
      </c>
      <c r="G212" t="s">
        <v>40</v>
      </c>
      <c r="H212" t="s">
        <v>60</v>
      </c>
      <c r="I212">
        <v>-7.0814899999999996</v>
      </c>
      <c r="J212">
        <v>8.8031900000000007</v>
      </c>
      <c r="K212">
        <v>8.3339999999999997E-2</v>
      </c>
      <c r="N212">
        <v>0.33</v>
      </c>
      <c r="O212">
        <v>1184.46</v>
      </c>
      <c r="P212">
        <v>0.28869</v>
      </c>
      <c r="Q212">
        <v>34</v>
      </c>
      <c r="R212">
        <v>0.77900000000000003</v>
      </c>
      <c r="S212">
        <v>3.3</v>
      </c>
      <c r="T212">
        <v>2649</v>
      </c>
      <c r="U212">
        <v>32</v>
      </c>
    </row>
    <row r="213" spans="1:21" x14ac:dyDescent="0.25">
      <c r="A213" t="s">
        <v>92</v>
      </c>
      <c r="B213" t="s">
        <v>107</v>
      </c>
      <c r="C213" t="s">
        <v>108</v>
      </c>
      <c r="D213" t="s">
        <v>24</v>
      </c>
      <c r="E213" t="s">
        <v>39</v>
      </c>
      <c r="F213" t="s">
        <v>30</v>
      </c>
      <c r="G213">
        <v>1</v>
      </c>
      <c r="H213" t="s">
        <v>31</v>
      </c>
      <c r="I213">
        <v>-9.7780000000000006E-2</v>
      </c>
      <c r="J213">
        <v>2.24377</v>
      </c>
      <c r="K213">
        <v>4.2700000000000002E-2</v>
      </c>
      <c r="N213">
        <v>1.57</v>
      </c>
      <c r="O213">
        <v>30.19</v>
      </c>
      <c r="P213">
        <v>0.20663000000000001</v>
      </c>
      <c r="Q213">
        <v>47</v>
      </c>
      <c r="R213">
        <v>0.88</v>
      </c>
      <c r="S213">
        <v>1.6</v>
      </c>
      <c r="T213">
        <v>31</v>
      </c>
      <c r="U213">
        <v>45</v>
      </c>
    </row>
    <row r="214" spans="1:21" x14ac:dyDescent="0.25">
      <c r="A214" t="s">
        <v>92</v>
      </c>
      <c r="B214" t="s">
        <v>65</v>
      </c>
      <c r="C214" t="s">
        <v>66</v>
      </c>
      <c r="D214" t="s">
        <v>24</v>
      </c>
      <c r="E214" t="s">
        <v>25</v>
      </c>
      <c r="F214" t="s">
        <v>26</v>
      </c>
      <c r="G214" t="s">
        <v>27</v>
      </c>
      <c r="H214" t="s">
        <v>33</v>
      </c>
      <c r="I214">
        <v>-2.5238</v>
      </c>
      <c r="J214">
        <v>0.91017000000000003</v>
      </c>
      <c r="K214">
        <v>-3.49E-3</v>
      </c>
      <c r="N214">
        <v>1</v>
      </c>
      <c r="O214">
        <v>76</v>
      </c>
      <c r="P214">
        <v>0.99628000000000005</v>
      </c>
      <c r="Q214">
        <v>56</v>
      </c>
      <c r="R214">
        <v>0.90400000000000003</v>
      </c>
      <c r="S214">
        <v>0</v>
      </c>
      <c r="T214">
        <v>60</v>
      </c>
      <c r="U214">
        <v>53</v>
      </c>
    </row>
    <row r="215" spans="1:21" x14ac:dyDescent="0.25">
      <c r="A215" t="s">
        <v>92</v>
      </c>
      <c r="B215" t="s">
        <v>65</v>
      </c>
      <c r="C215" t="s">
        <v>66</v>
      </c>
      <c r="D215" t="s">
        <v>29</v>
      </c>
      <c r="E215" t="s">
        <v>24</v>
      </c>
      <c r="F215" t="s">
        <v>30</v>
      </c>
      <c r="G215">
        <v>1</v>
      </c>
      <c r="H215" t="s">
        <v>31</v>
      </c>
      <c r="I215">
        <v>1.1295999999999999</v>
      </c>
      <c r="J215">
        <v>2.8144100000000001</v>
      </c>
      <c r="K215">
        <v>9.4310000000000005E-2</v>
      </c>
      <c r="N215">
        <v>4.01</v>
      </c>
      <c r="O215">
        <v>115.33</v>
      </c>
      <c r="P215">
        <v>0.30709999999999998</v>
      </c>
      <c r="Q215">
        <v>55</v>
      </c>
      <c r="R215">
        <v>0.873</v>
      </c>
      <c r="S215">
        <v>2.5</v>
      </c>
      <c r="T215">
        <v>104.1</v>
      </c>
      <c r="U215">
        <v>53</v>
      </c>
    </row>
    <row r="216" spans="1:21" x14ac:dyDescent="0.25">
      <c r="A216" t="s">
        <v>92</v>
      </c>
      <c r="B216" t="s">
        <v>65</v>
      </c>
      <c r="C216" t="s">
        <v>66</v>
      </c>
      <c r="D216" t="s">
        <v>24</v>
      </c>
      <c r="E216" t="s">
        <v>32</v>
      </c>
      <c r="F216" t="s">
        <v>30</v>
      </c>
      <c r="G216" t="s">
        <v>40</v>
      </c>
      <c r="H216" t="s">
        <v>60</v>
      </c>
      <c r="I216">
        <v>-0.50156000000000001</v>
      </c>
      <c r="J216">
        <v>2.25529</v>
      </c>
      <c r="K216">
        <v>4.7999999999999996E-3</v>
      </c>
      <c r="N216">
        <v>1.02</v>
      </c>
      <c r="O216">
        <v>20.93</v>
      </c>
      <c r="P216">
        <v>6.93E-2</v>
      </c>
      <c r="Q216">
        <v>55</v>
      </c>
      <c r="R216">
        <v>0.96099999999999997</v>
      </c>
      <c r="S216">
        <v>1</v>
      </c>
      <c r="T216">
        <v>21.9</v>
      </c>
      <c r="U216">
        <v>53</v>
      </c>
    </row>
    <row r="217" spans="1:21" x14ac:dyDescent="0.25">
      <c r="A217" t="s">
        <v>92</v>
      </c>
      <c r="B217" t="s">
        <v>65</v>
      </c>
      <c r="C217" t="s">
        <v>66</v>
      </c>
      <c r="D217" t="s">
        <v>24</v>
      </c>
      <c r="E217" t="s">
        <v>34</v>
      </c>
      <c r="F217" t="s">
        <v>30</v>
      </c>
      <c r="G217">
        <v>1</v>
      </c>
      <c r="H217" t="s">
        <v>31</v>
      </c>
      <c r="I217">
        <v>-0.37270999999999999</v>
      </c>
      <c r="J217">
        <v>2.2684099999999998</v>
      </c>
      <c r="K217">
        <v>2.9950000000000001E-2</v>
      </c>
      <c r="N217">
        <v>1.2</v>
      </c>
      <c r="O217">
        <v>23.86</v>
      </c>
      <c r="P217">
        <v>0.17305000000000001</v>
      </c>
      <c r="Q217">
        <v>56</v>
      </c>
      <c r="R217">
        <v>0.92800000000000005</v>
      </c>
      <c r="S217">
        <v>1</v>
      </c>
      <c r="T217">
        <v>25</v>
      </c>
      <c r="U217">
        <v>54</v>
      </c>
    </row>
    <row r="218" spans="1:21" x14ac:dyDescent="0.25">
      <c r="A218" t="s">
        <v>92</v>
      </c>
      <c r="B218" t="s">
        <v>65</v>
      </c>
      <c r="C218" t="s">
        <v>66</v>
      </c>
      <c r="D218" t="s">
        <v>25</v>
      </c>
      <c r="E218" t="s">
        <v>24</v>
      </c>
      <c r="F218" t="s">
        <v>35</v>
      </c>
      <c r="G218" t="s">
        <v>71</v>
      </c>
      <c r="H218" t="s">
        <v>28</v>
      </c>
      <c r="I218">
        <v>2.5251600000000001</v>
      </c>
      <c r="J218">
        <v>1.48428</v>
      </c>
      <c r="N218">
        <v>2.5299999999999998</v>
      </c>
      <c r="O218">
        <v>115.33</v>
      </c>
      <c r="P218">
        <v>0.15310000000000001</v>
      </c>
      <c r="Q218">
        <v>56</v>
      </c>
      <c r="R218">
        <v>0.93300000000000005</v>
      </c>
      <c r="S218">
        <v>2.5</v>
      </c>
      <c r="T218">
        <v>104.1</v>
      </c>
      <c r="U218">
        <v>54</v>
      </c>
    </row>
    <row r="219" spans="1:21" x14ac:dyDescent="0.25">
      <c r="A219" t="s">
        <v>92</v>
      </c>
      <c r="B219" t="s">
        <v>65</v>
      </c>
      <c r="C219" t="s">
        <v>66</v>
      </c>
      <c r="D219" t="s">
        <v>24</v>
      </c>
      <c r="E219" t="s">
        <v>37</v>
      </c>
      <c r="F219" t="s">
        <v>38</v>
      </c>
      <c r="G219">
        <v>1</v>
      </c>
      <c r="H219" t="s">
        <v>31</v>
      </c>
      <c r="I219">
        <v>-5.4791400000000001</v>
      </c>
      <c r="J219">
        <v>8.3832699999999996</v>
      </c>
      <c r="K219">
        <v>0.39623000000000003</v>
      </c>
      <c r="N219">
        <v>0.6</v>
      </c>
      <c r="O219">
        <v>2559.4699999999998</v>
      </c>
      <c r="P219">
        <v>0.62946999999999997</v>
      </c>
      <c r="Q219">
        <v>47</v>
      </c>
      <c r="R219">
        <v>0.9</v>
      </c>
      <c r="S219">
        <v>0.7</v>
      </c>
      <c r="T219">
        <v>2570.4</v>
      </c>
      <c r="U219">
        <v>45</v>
      </c>
    </row>
    <row r="220" spans="1:21" x14ac:dyDescent="0.25">
      <c r="A220" t="s">
        <v>92</v>
      </c>
      <c r="B220" t="s">
        <v>65</v>
      </c>
      <c r="C220" t="s">
        <v>66</v>
      </c>
      <c r="D220" t="s">
        <v>24</v>
      </c>
      <c r="E220" t="s">
        <v>39</v>
      </c>
      <c r="F220" t="s">
        <v>30</v>
      </c>
      <c r="G220">
        <v>1</v>
      </c>
      <c r="H220" t="s">
        <v>31</v>
      </c>
      <c r="I220">
        <v>0.22073000000000001</v>
      </c>
      <c r="J220">
        <v>1.95818</v>
      </c>
      <c r="K220">
        <v>1.6539999999999999E-2</v>
      </c>
      <c r="N220">
        <v>1.99</v>
      </c>
      <c r="O220">
        <v>26.52</v>
      </c>
      <c r="P220">
        <v>0.12859000000000001</v>
      </c>
      <c r="Q220">
        <v>55</v>
      </c>
      <c r="R220">
        <v>0.94599999999999995</v>
      </c>
      <c r="S220">
        <v>1.8</v>
      </c>
      <c r="T220">
        <v>26.5</v>
      </c>
      <c r="U220">
        <v>53</v>
      </c>
    </row>
    <row r="221" spans="1:21" x14ac:dyDescent="0.25">
      <c r="A221" t="s">
        <v>92</v>
      </c>
      <c r="B221" t="s">
        <v>109</v>
      </c>
      <c r="C221" t="s">
        <v>110</v>
      </c>
      <c r="D221" t="s">
        <v>24</v>
      </c>
      <c r="E221" t="s">
        <v>25</v>
      </c>
      <c r="F221" t="s">
        <v>26</v>
      </c>
      <c r="G221" t="s">
        <v>27</v>
      </c>
      <c r="H221" t="s">
        <v>43</v>
      </c>
      <c r="I221">
        <v>-3.7825500000000001</v>
      </c>
      <c r="J221">
        <v>1.39524</v>
      </c>
      <c r="K221">
        <v>-2.7519999999999999E-2</v>
      </c>
      <c r="L221">
        <v>2.1000000000000001E-4</v>
      </c>
      <c r="N221">
        <v>0</v>
      </c>
      <c r="O221">
        <v>40</v>
      </c>
      <c r="P221">
        <v>0.79162999999999994</v>
      </c>
      <c r="Q221">
        <v>36</v>
      </c>
      <c r="R221">
        <v>0.80600000000000005</v>
      </c>
      <c r="S221">
        <v>0</v>
      </c>
      <c r="T221">
        <v>35</v>
      </c>
      <c r="U221">
        <v>32</v>
      </c>
    </row>
    <row r="222" spans="1:21" x14ac:dyDescent="0.25">
      <c r="A222" t="s">
        <v>92</v>
      </c>
      <c r="B222" t="s">
        <v>109</v>
      </c>
      <c r="C222" t="s">
        <v>110</v>
      </c>
      <c r="D222" t="s">
        <v>29</v>
      </c>
      <c r="E222" t="s">
        <v>24</v>
      </c>
      <c r="F222" t="s">
        <v>30</v>
      </c>
      <c r="G222" t="s">
        <v>85</v>
      </c>
      <c r="H222" t="s">
        <v>28</v>
      </c>
      <c r="I222">
        <v>-0.69862000000000002</v>
      </c>
      <c r="J222">
        <v>3.8249900000000001</v>
      </c>
      <c r="N222">
        <v>2.52</v>
      </c>
      <c r="O222">
        <v>67.2</v>
      </c>
      <c r="P222">
        <v>2.2296299999999998</v>
      </c>
      <c r="Q222">
        <v>35</v>
      </c>
      <c r="R222">
        <v>0.94599999999999995</v>
      </c>
      <c r="S222">
        <v>2.5</v>
      </c>
      <c r="T222">
        <v>72.400000000000006</v>
      </c>
      <c r="U222">
        <v>33</v>
      </c>
    </row>
    <row r="223" spans="1:21" x14ac:dyDescent="0.25">
      <c r="A223" t="s">
        <v>92</v>
      </c>
      <c r="B223" t="s">
        <v>109</v>
      </c>
      <c r="C223" t="s">
        <v>110</v>
      </c>
      <c r="D223" t="s">
        <v>24</v>
      </c>
      <c r="E223" t="s">
        <v>32</v>
      </c>
      <c r="F223" t="s">
        <v>30</v>
      </c>
      <c r="G223" t="s">
        <v>27</v>
      </c>
      <c r="H223" t="s">
        <v>28</v>
      </c>
      <c r="I223">
        <v>0.51327999999999996</v>
      </c>
      <c r="J223">
        <v>0.25097000000000003</v>
      </c>
      <c r="N223">
        <v>1.1499999999999999</v>
      </c>
      <c r="O223">
        <v>17.38</v>
      </c>
      <c r="P223">
        <v>4.0680000000000001E-2</v>
      </c>
      <c r="Q223">
        <v>35</v>
      </c>
      <c r="R223">
        <v>0.94799999999999995</v>
      </c>
      <c r="S223">
        <v>1</v>
      </c>
      <c r="T223">
        <v>16.3</v>
      </c>
      <c r="U223">
        <v>33</v>
      </c>
    </row>
    <row r="224" spans="1:21" x14ac:dyDescent="0.25">
      <c r="A224" t="s">
        <v>92</v>
      </c>
      <c r="B224" t="s">
        <v>109</v>
      </c>
      <c r="C224" t="s">
        <v>110</v>
      </c>
      <c r="D224" t="s">
        <v>24</v>
      </c>
      <c r="E224" t="s">
        <v>34</v>
      </c>
      <c r="F224" t="s">
        <v>30</v>
      </c>
      <c r="G224" t="s">
        <v>52</v>
      </c>
      <c r="H224" t="s">
        <v>33</v>
      </c>
      <c r="I224">
        <v>0.69438</v>
      </c>
      <c r="J224">
        <v>0.25374999999999998</v>
      </c>
      <c r="K224">
        <v>-1.24E-3</v>
      </c>
      <c r="N224">
        <v>1.33</v>
      </c>
      <c r="O224">
        <v>12.13</v>
      </c>
      <c r="P224">
        <v>2.5200000000000001E-3</v>
      </c>
      <c r="Q224">
        <v>35</v>
      </c>
      <c r="R224">
        <v>0.90600000000000003</v>
      </c>
      <c r="S224">
        <v>1.3</v>
      </c>
      <c r="T224">
        <v>16</v>
      </c>
      <c r="U224">
        <v>32</v>
      </c>
    </row>
    <row r="225" spans="1:21" x14ac:dyDescent="0.25">
      <c r="A225" t="s">
        <v>92</v>
      </c>
      <c r="B225" t="s">
        <v>109</v>
      </c>
      <c r="C225" t="s">
        <v>110</v>
      </c>
      <c r="D225" t="s">
        <v>25</v>
      </c>
      <c r="E225" t="s">
        <v>24</v>
      </c>
      <c r="F225" t="s">
        <v>35</v>
      </c>
      <c r="G225" t="s">
        <v>71</v>
      </c>
      <c r="H225" t="s">
        <v>28</v>
      </c>
      <c r="I225">
        <v>2.5238200000000002</v>
      </c>
      <c r="J225">
        <v>1.61683</v>
      </c>
      <c r="N225">
        <v>2.52</v>
      </c>
      <c r="O225">
        <v>67.2</v>
      </c>
      <c r="P225">
        <v>0.25663000000000002</v>
      </c>
      <c r="Q225">
        <v>36</v>
      </c>
      <c r="R225">
        <v>0.90500000000000003</v>
      </c>
      <c r="S225">
        <v>2.5</v>
      </c>
      <c r="T225">
        <v>72.400000000000006</v>
      </c>
      <c r="U225">
        <v>34</v>
      </c>
    </row>
    <row r="226" spans="1:21" x14ac:dyDescent="0.25">
      <c r="A226" t="s">
        <v>92</v>
      </c>
      <c r="B226" t="s">
        <v>109</v>
      </c>
      <c r="C226" t="s">
        <v>110</v>
      </c>
      <c r="D226" t="s">
        <v>24</v>
      </c>
      <c r="E226" t="s">
        <v>37</v>
      </c>
      <c r="F226" t="s">
        <v>38</v>
      </c>
      <c r="G226">
        <v>1</v>
      </c>
      <c r="H226" t="s">
        <v>31</v>
      </c>
      <c r="I226">
        <v>-6.5948500000000001</v>
      </c>
      <c r="J226">
        <v>8.6294000000000004</v>
      </c>
      <c r="K226">
        <v>0.28217999999999999</v>
      </c>
      <c r="N226">
        <v>0.2</v>
      </c>
      <c r="O226">
        <v>392.07</v>
      </c>
      <c r="P226">
        <v>0.53120000000000001</v>
      </c>
      <c r="Q226">
        <v>34</v>
      </c>
      <c r="R226">
        <v>0.876</v>
      </c>
      <c r="S226">
        <v>0.7</v>
      </c>
      <c r="T226">
        <v>345.8</v>
      </c>
      <c r="U226">
        <v>32</v>
      </c>
    </row>
    <row r="227" spans="1:21" x14ac:dyDescent="0.25">
      <c r="A227" t="s">
        <v>92</v>
      </c>
      <c r="B227" t="s">
        <v>109</v>
      </c>
      <c r="C227" t="s">
        <v>110</v>
      </c>
      <c r="D227" t="s">
        <v>24</v>
      </c>
      <c r="E227" t="s">
        <v>39</v>
      </c>
      <c r="F227" t="s">
        <v>30</v>
      </c>
      <c r="G227" t="s">
        <v>52</v>
      </c>
      <c r="H227" t="s">
        <v>33</v>
      </c>
      <c r="I227">
        <v>1.2547999999999999</v>
      </c>
      <c r="J227">
        <v>0.34366000000000002</v>
      </c>
      <c r="K227">
        <v>-2.4599999999999999E-3</v>
      </c>
      <c r="N227">
        <v>2.11</v>
      </c>
      <c r="O227">
        <v>13.26</v>
      </c>
      <c r="P227">
        <v>2.7499999999999998E-3</v>
      </c>
      <c r="Q227">
        <v>35</v>
      </c>
      <c r="R227">
        <v>0.92900000000000005</v>
      </c>
      <c r="S227">
        <v>2.1</v>
      </c>
      <c r="T227">
        <v>15.5</v>
      </c>
      <c r="U227">
        <v>32</v>
      </c>
    </row>
    <row r="228" spans="1:21" x14ac:dyDescent="0.25">
      <c r="A228" t="s">
        <v>92</v>
      </c>
      <c r="B228" t="s">
        <v>69</v>
      </c>
      <c r="C228" t="s">
        <v>70</v>
      </c>
      <c r="D228" t="s">
        <v>24</v>
      </c>
      <c r="E228" t="s">
        <v>25</v>
      </c>
      <c r="F228" t="s">
        <v>26</v>
      </c>
      <c r="G228" t="s">
        <v>27</v>
      </c>
      <c r="H228" t="s">
        <v>43</v>
      </c>
      <c r="I228">
        <v>-1.8938699999999999</v>
      </c>
      <c r="J228">
        <v>1.1293599999999999</v>
      </c>
      <c r="K228">
        <v>-1.341E-2</v>
      </c>
      <c r="L228">
        <v>8.0000000000000007E-5</v>
      </c>
      <c r="N228">
        <v>0</v>
      </c>
      <c r="O228">
        <v>82</v>
      </c>
      <c r="P228">
        <v>1.5882400000000001</v>
      </c>
      <c r="Q228">
        <v>79</v>
      </c>
      <c r="R228">
        <v>0.86599999999999999</v>
      </c>
      <c r="S228">
        <v>0</v>
      </c>
      <c r="T228">
        <v>150</v>
      </c>
      <c r="U228">
        <v>75</v>
      </c>
    </row>
    <row r="229" spans="1:21" x14ac:dyDescent="0.25">
      <c r="A229" t="s">
        <v>92</v>
      </c>
      <c r="B229" t="s">
        <v>69</v>
      </c>
      <c r="C229" t="s">
        <v>70</v>
      </c>
      <c r="D229" t="s">
        <v>29</v>
      </c>
      <c r="E229" t="s">
        <v>24</v>
      </c>
      <c r="F229" t="s">
        <v>30</v>
      </c>
      <c r="G229" t="s">
        <v>85</v>
      </c>
      <c r="H229" t="s">
        <v>43</v>
      </c>
      <c r="I229">
        <v>4.7468899999999996</v>
      </c>
      <c r="J229">
        <v>0.36508000000000002</v>
      </c>
      <c r="K229">
        <v>0.47713</v>
      </c>
      <c r="L229">
        <v>-1.321E-2</v>
      </c>
      <c r="N229">
        <v>2.11</v>
      </c>
      <c r="O229">
        <v>115.35</v>
      </c>
      <c r="P229">
        <v>18.062339999999999</v>
      </c>
      <c r="Q229">
        <v>79</v>
      </c>
      <c r="R229">
        <v>0.83799999999999997</v>
      </c>
      <c r="S229">
        <v>3.8</v>
      </c>
      <c r="T229">
        <v>149.1</v>
      </c>
      <c r="U229">
        <v>75</v>
      </c>
    </row>
    <row r="230" spans="1:21" x14ac:dyDescent="0.25">
      <c r="A230" t="s">
        <v>92</v>
      </c>
      <c r="B230" t="s">
        <v>69</v>
      </c>
      <c r="C230" t="s">
        <v>70</v>
      </c>
      <c r="D230" t="s">
        <v>24</v>
      </c>
      <c r="E230" t="s">
        <v>32</v>
      </c>
      <c r="F230" t="s">
        <v>30</v>
      </c>
      <c r="G230" t="s">
        <v>27</v>
      </c>
      <c r="H230" t="s">
        <v>33</v>
      </c>
      <c r="I230">
        <v>0.45655000000000001</v>
      </c>
      <c r="J230">
        <v>0.29670000000000002</v>
      </c>
      <c r="K230">
        <v>-1.07E-3</v>
      </c>
      <c r="N230">
        <v>1.08</v>
      </c>
      <c r="O230">
        <v>20.45</v>
      </c>
      <c r="P230">
        <v>0.11964</v>
      </c>
      <c r="Q230">
        <v>79</v>
      </c>
      <c r="R230">
        <v>0.89600000000000002</v>
      </c>
      <c r="S230">
        <v>0.8</v>
      </c>
      <c r="T230">
        <v>26</v>
      </c>
      <c r="U230">
        <v>76</v>
      </c>
    </row>
    <row r="231" spans="1:21" x14ac:dyDescent="0.25">
      <c r="A231" t="s">
        <v>92</v>
      </c>
      <c r="B231" t="s">
        <v>69</v>
      </c>
      <c r="C231" t="s">
        <v>70</v>
      </c>
      <c r="D231" t="s">
        <v>24</v>
      </c>
      <c r="E231" t="s">
        <v>34</v>
      </c>
      <c r="F231" t="s">
        <v>30</v>
      </c>
      <c r="G231">
        <v>1</v>
      </c>
      <c r="H231" t="s">
        <v>28</v>
      </c>
      <c r="I231">
        <v>2.8888500000000001</v>
      </c>
      <c r="J231">
        <v>0.13547999999999999</v>
      </c>
      <c r="N231">
        <v>3.17</v>
      </c>
      <c r="O231">
        <v>18.52</v>
      </c>
      <c r="P231">
        <v>7.1765600000000003</v>
      </c>
      <c r="Q231">
        <v>79</v>
      </c>
      <c r="R231">
        <v>0.747</v>
      </c>
      <c r="S231">
        <v>0.5</v>
      </c>
      <c r="T231">
        <v>26</v>
      </c>
      <c r="U231">
        <v>77</v>
      </c>
    </row>
    <row r="232" spans="1:21" x14ac:dyDescent="0.25">
      <c r="A232" t="s">
        <v>92</v>
      </c>
      <c r="B232" t="s">
        <v>69</v>
      </c>
      <c r="C232" t="s">
        <v>70</v>
      </c>
      <c r="D232" t="s">
        <v>25</v>
      </c>
      <c r="E232" t="s">
        <v>24</v>
      </c>
      <c r="F232" t="s">
        <v>35</v>
      </c>
      <c r="G232">
        <v>1</v>
      </c>
      <c r="H232" t="s">
        <v>33</v>
      </c>
      <c r="I232">
        <v>2.1078399999999999</v>
      </c>
      <c r="J232">
        <v>1.8487100000000001</v>
      </c>
      <c r="K232">
        <v>-5.7000000000000002E-3</v>
      </c>
      <c r="N232">
        <v>2.11</v>
      </c>
      <c r="O232">
        <v>115.35</v>
      </c>
      <c r="P232">
        <v>224.94961000000001</v>
      </c>
      <c r="Q232">
        <v>79</v>
      </c>
      <c r="R232">
        <v>0.80400000000000005</v>
      </c>
      <c r="S232">
        <v>3.8</v>
      </c>
      <c r="T232">
        <v>149.1</v>
      </c>
      <c r="U232">
        <v>76</v>
      </c>
    </row>
    <row r="233" spans="1:21" x14ac:dyDescent="0.25">
      <c r="A233" t="s">
        <v>92</v>
      </c>
      <c r="B233" t="s">
        <v>69</v>
      </c>
      <c r="C233" t="s">
        <v>70</v>
      </c>
      <c r="D233" t="s">
        <v>24</v>
      </c>
      <c r="E233" t="s">
        <v>37</v>
      </c>
      <c r="F233" t="s">
        <v>38</v>
      </c>
      <c r="G233">
        <v>1</v>
      </c>
      <c r="H233" t="s">
        <v>31</v>
      </c>
      <c r="I233">
        <v>-5.3935399999999998</v>
      </c>
      <c r="J233">
        <v>7.89886</v>
      </c>
      <c r="K233">
        <v>0.61160000000000003</v>
      </c>
      <c r="N233">
        <v>0.74</v>
      </c>
      <c r="O233">
        <v>1664.21</v>
      </c>
      <c r="P233">
        <v>0.78205000000000002</v>
      </c>
      <c r="Q233">
        <v>70</v>
      </c>
      <c r="R233">
        <v>0.81399999999999995</v>
      </c>
      <c r="S233">
        <v>0.3</v>
      </c>
      <c r="T233">
        <v>2981.9</v>
      </c>
      <c r="U233">
        <v>68</v>
      </c>
    </row>
    <row r="234" spans="1:21" x14ac:dyDescent="0.25">
      <c r="A234" t="s">
        <v>92</v>
      </c>
      <c r="B234" t="s">
        <v>69</v>
      </c>
      <c r="C234" t="s">
        <v>70</v>
      </c>
      <c r="D234" t="s">
        <v>24</v>
      </c>
      <c r="E234" t="s">
        <v>39</v>
      </c>
      <c r="F234" t="s">
        <v>30</v>
      </c>
      <c r="G234">
        <v>1</v>
      </c>
      <c r="H234" t="s">
        <v>28</v>
      </c>
      <c r="I234">
        <v>4.9210099999999999</v>
      </c>
      <c r="J234">
        <v>0.14921000000000001</v>
      </c>
      <c r="N234">
        <v>5.24</v>
      </c>
      <c r="O234">
        <v>22.13</v>
      </c>
      <c r="P234">
        <v>7.4311100000000003</v>
      </c>
      <c r="Q234">
        <v>79</v>
      </c>
      <c r="R234">
        <v>0.77600000000000002</v>
      </c>
      <c r="S234">
        <v>1</v>
      </c>
      <c r="T234">
        <v>27</v>
      </c>
      <c r="U234">
        <v>77</v>
      </c>
    </row>
    <row r="235" spans="1:21" x14ac:dyDescent="0.25">
      <c r="A235" t="s">
        <v>92</v>
      </c>
      <c r="B235" t="s">
        <v>111</v>
      </c>
      <c r="C235" t="s">
        <v>112</v>
      </c>
      <c r="D235" t="s">
        <v>24</v>
      </c>
      <c r="E235" t="s">
        <v>25</v>
      </c>
      <c r="F235" t="s">
        <v>26</v>
      </c>
      <c r="G235" t="s">
        <v>27</v>
      </c>
      <c r="H235" t="s">
        <v>43</v>
      </c>
      <c r="I235">
        <v>-2.9283899999999998</v>
      </c>
      <c r="J235">
        <v>1.2673399999999999</v>
      </c>
      <c r="K235">
        <v>-1.355E-2</v>
      </c>
      <c r="L235">
        <v>6.9999999999999994E-5</v>
      </c>
      <c r="N235">
        <v>0</v>
      </c>
      <c r="O235">
        <v>68</v>
      </c>
      <c r="P235">
        <v>1.3123100000000001</v>
      </c>
      <c r="Q235">
        <v>68</v>
      </c>
      <c r="R235">
        <v>0.88200000000000001</v>
      </c>
      <c r="S235">
        <v>0</v>
      </c>
      <c r="T235">
        <v>75</v>
      </c>
      <c r="U235">
        <v>64</v>
      </c>
    </row>
    <row r="236" spans="1:21" x14ac:dyDescent="0.25">
      <c r="A236" t="s">
        <v>92</v>
      </c>
      <c r="B236" t="s">
        <v>111</v>
      </c>
      <c r="C236" t="s">
        <v>112</v>
      </c>
      <c r="D236" t="s">
        <v>29</v>
      </c>
      <c r="E236" t="s">
        <v>24</v>
      </c>
      <c r="F236" t="s">
        <v>30</v>
      </c>
      <c r="G236" t="s">
        <v>49</v>
      </c>
      <c r="H236" t="s">
        <v>43</v>
      </c>
      <c r="I236">
        <v>3.62839</v>
      </c>
      <c r="J236">
        <v>-1.27094</v>
      </c>
      <c r="K236">
        <v>0.72397</v>
      </c>
      <c r="L236">
        <v>-2.324E-2</v>
      </c>
      <c r="N236">
        <v>2.5299999999999998</v>
      </c>
      <c r="O236">
        <v>86.53</v>
      </c>
      <c r="P236">
        <v>0.95911999999999997</v>
      </c>
      <c r="Q236">
        <v>66</v>
      </c>
      <c r="R236">
        <v>0.92600000000000005</v>
      </c>
      <c r="S236">
        <v>2.5</v>
      </c>
      <c r="T236">
        <v>100.1</v>
      </c>
      <c r="U236">
        <v>62</v>
      </c>
    </row>
    <row r="237" spans="1:21" x14ac:dyDescent="0.25">
      <c r="A237" t="s">
        <v>92</v>
      </c>
      <c r="B237" t="s">
        <v>111</v>
      </c>
      <c r="C237" t="s">
        <v>112</v>
      </c>
      <c r="D237" t="s">
        <v>24</v>
      </c>
      <c r="E237" t="s">
        <v>32</v>
      </c>
      <c r="F237" t="s">
        <v>30</v>
      </c>
      <c r="G237" t="s">
        <v>27</v>
      </c>
      <c r="H237" t="s">
        <v>43</v>
      </c>
      <c r="I237">
        <v>-0.45539000000000002</v>
      </c>
      <c r="J237">
        <v>0.50253999999999999</v>
      </c>
      <c r="K237">
        <v>-6.4200000000000004E-3</v>
      </c>
      <c r="L237">
        <v>3.0000000000000001E-5</v>
      </c>
      <c r="N237">
        <v>0.78</v>
      </c>
      <c r="O237">
        <v>17.16</v>
      </c>
      <c r="P237">
        <v>9.2249999999999999E-2</v>
      </c>
      <c r="Q237">
        <v>66</v>
      </c>
      <c r="R237">
        <v>0.91500000000000004</v>
      </c>
      <c r="S237">
        <v>0.6</v>
      </c>
      <c r="T237">
        <v>22.9</v>
      </c>
      <c r="U237">
        <v>62</v>
      </c>
    </row>
    <row r="238" spans="1:21" x14ac:dyDescent="0.25">
      <c r="A238" t="s">
        <v>92</v>
      </c>
      <c r="B238" t="s">
        <v>111</v>
      </c>
      <c r="C238" t="s">
        <v>112</v>
      </c>
      <c r="D238" t="s">
        <v>24</v>
      </c>
      <c r="E238" t="s">
        <v>34</v>
      </c>
      <c r="F238" t="s">
        <v>30</v>
      </c>
      <c r="G238" t="s">
        <v>27</v>
      </c>
      <c r="H238" t="s">
        <v>43</v>
      </c>
      <c r="I238">
        <v>-0.79715999999999998</v>
      </c>
      <c r="J238">
        <v>0.68381000000000003</v>
      </c>
      <c r="K238">
        <v>-1.174E-2</v>
      </c>
      <c r="L238">
        <v>6.9999999999999994E-5</v>
      </c>
      <c r="N238">
        <v>0.86</v>
      </c>
      <c r="O238">
        <v>16.829999999999998</v>
      </c>
      <c r="P238">
        <v>0.20199</v>
      </c>
      <c r="Q238">
        <v>68</v>
      </c>
      <c r="R238">
        <v>0.82099999999999995</v>
      </c>
      <c r="S238">
        <v>0.7</v>
      </c>
      <c r="T238">
        <v>26</v>
      </c>
      <c r="U238">
        <v>64</v>
      </c>
    </row>
    <row r="239" spans="1:21" x14ac:dyDescent="0.25">
      <c r="A239" t="s">
        <v>92</v>
      </c>
      <c r="B239" t="s">
        <v>111</v>
      </c>
      <c r="C239" t="s">
        <v>112</v>
      </c>
      <c r="D239" t="s">
        <v>25</v>
      </c>
      <c r="E239" t="s">
        <v>24</v>
      </c>
      <c r="F239" t="s">
        <v>35</v>
      </c>
      <c r="G239" t="s">
        <v>71</v>
      </c>
      <c r="H239" t="s">
        <v>43</v>
      </c>
      <c r="I239">
        <v>2.5305800000000001</v>
      </c>
      <c r="J239">
        <v>0.94545999999999997</v>
      </c>
      <c r="K239">
        <v>2.6200000000000001E-2</v>
      </c>
      <c r="L239">
        <v>-3.2000000000000003E-4</v>
      </c>
      <c r="N239">
        <v>2.5299999999999998</v>
      </c>
      <c r="O239">
        <v>86.53</v>
      </c>
      <c r="P239">
        <v>0.14202999999999999</v>
      </c>
      <c r="Q239">
        <v>68</v>
      </c>
      <c r="R239">
        <v>0.92600000000000005</v>
      </c>
      <c r="S239">
        <v>2.5</v>
      </c>
      <c r="T239">
        <v>100.1</v>
      </c>
      <c r="U239">
        <v>64</v>
      </c>
    </row>
    <row r="240" spans="1:21" x14ac:dyDescent="0.25">
      <c r="A240" t="s">
        <v>92</v>
      </c>
      <c r="B240" t="s">
        <v>111</v>
      </c>
      <c r="C240" t="s">
        <v>112</v>
      </c>
      <c r="D240" t="s">
        <v>24</v>
      </c>
      <c r="E240" t="s">
        <v>37</v>
      </c>
      <c r="F240" t="s">
        <v>38</v>
      </c>
      <c r="G240">
        <v>1</v>
      </c>
      <c r="H240" t="s">
        <v>31</v>
      </c>
      <c r="I240">
        <v>-2.5841500000000002</v>
      </c>
      <c r="J240">
        <v>5.9332599999999998</v>
      </c>
      <c r="K240">
        <v>0.59187000000000001</v>
      </c>
      <c r="N240">
        <v>1.05</v>
      </c>
      <c r="O240">
        <v>798.73</v>
      </c>
      <c r="P240">
        <v>0.76932999999999996</v>
      </c>
      <c r="Q240">
        <v>55</v>
      </c>
      <c r="R240">
        <v>0.78200000000000003</v>
      </c>
      <c r="S240">
        <v>0.7</v>
      </c>
      <c r="T240">
        <v>1563.8</v>
      </c>
      <c r="U240">
        <v>53</v>
      </c>
    </row>
    <row r="241" spans="1:21" x14ac:dyDescent="0.25">
      <c r="A241" t="s">
        <v>92</v>
      </c>
      <c r="B241" t="s">
        <v>111</v>
      </c>
      <c r="C241" t="s">
        <v>112</v>
      </c>
      <c r="D241" t="s">
        <v>24</v>
      </c>
      <c r="E241" t="s">
        <v>39</v>
      </c>
      <c r="F241" t="s">
        <v>30</v>
      </c>
      <c r="G241">
        <v>1</v>
      </c>
      <c r="H241" t="s">
        <v>31</v>
      </c>
      <c r="I241">
        <v>0.20225000000000001</v>
      </c>
      <c r="J241">
        <v>1.8565499999999999</v>
      </c>
      <c r="K241">
        <v>4.5220000000000003E-2</v>
      </c>
      <c r="N241">
        <v>1.95</v>
      </c>
      <c r="O241">
        <v>19.93</v>
      </c>
      <c r="P241">
        <v>0.21264</v>
      </c>
      <c r="Q241">
        <v>68</v>
      </c>
      <c r="R241">
        <v>0.81799999999999995</v>
      </c>
      <c r="S241">
        <v>1.4</v>
      </c>
      <c r="T241">
        <v>27</v>
      </c>
      <c r="U241">
        <v>66</v>
      </c>
    </row>
    <row r="242" spans="1:21" x14ac:dyDescent="0.25">
      <c r="A242" t="s">
        <v>92</v>
      </c>
      <c r="B242" t="s">
        <v>113</v>
      </c>
      <c r="C242" t="s">
        <v>114</v>
      </c>
      <c r="D242" t="s">
        <v>24</v>
      </c>
      <c r="E242" t="s">
        <v>25</v>
      </c>
      <c r="F242" t="s">
        <v>26</v>
      </c>
      <c r="G242" t="s">
        <v>52</v>
      </c>
      <c r="H242" t="s">
        <v>43</v>
      </c>
      <c r="I242">
        <v>-3.31901</v>
      </c>
      <c r="J242">
        <v>1.32799</v>
      </c>
      <c r="K242">
        <v>-2.034E-2</v>
      </c>
      <c r="L242">
        <v>1.3999999999999999E-4</v>
      </c>
      <c r="N242">
        <v>1</v>
      </c>
      <c r="O242">
        <v>77</v>
      </c>
      <c r="P242">
        <v>5.1610000000000003E-2</v>
      </c>
      <c r="Q242">
        <v>45</v>
      </c>
      <c r="R242">
        <v>0.85599999999999998</v>
      </c>
      <c r="S242">
        <v>0</v>
      </c>
      <c r="T242">
        <v>75</v>
      </c>
      <c r="U242">
        <v>41</v>
      </c>
    </row>
    <row r="243" spans="1:21" x14ac:dyDescent="0.25">
      <c r="A243" t="s">
        <v>92</v>
      </c>
      <c r="B243" t="s">
        <v>113</v>
      </c>
      <c r="C243" t="s">
        <v>114</v>
      </c>
      <c r="D243" t="s">
        <v>29</v>
      </c>
      <c r="E243" t="s">
        <v>24</v>
      </c>
      <c r="F243" t="s">
        <v>30</v>
      </c>
      <c r="G243" t="s">
        <v>49</v>
      </c>
      <c r="H243" t="s">
        <v>43</v>
      </c>
      <c r="I243">
        <v>1.83588</v>
      </c>
      <c r="J243">
        <v>1.6011</v>
      </c>
      <c r="K243">
        <v>0.30119000000000001</v>
      </c>
      <c r="L243">
        <v>-8.1899999999999994E-3</v>
      </c>
      <c r="N243">
        <v>3.99</v>
      </c>
      <c r="O243">
        <v>115.01</v>
      </c>
      <c r="P243">
        <v>0.58308000000000004</v>
      </c>
      <c r="Q243">
        <v>45</v>
      </c>
      <c r="R243">
        <v>0.94199999999999995</v>
      </c>
      <c r="S243">
        <v>2.5</v>
      </c>
      <c r="T243">
        <v>110.7</v>
      </c>
      <c r="U243">
        <v>41</v>
      </c>
    </row>
    <row r="244" spans="1:21" x14ac:dyDescent="0.25">
      <c r="A244" t="s">
        <v>92</v>
      </c>
      <c r="B244" t="s">
        <v>113</v>
      </c>
      <c r="C244" t="s">
        <v>114</v>
      </c>
      <c r="D244" t="s">
        <v>24</v>
      </c>
      <c r="E244" t="s">
        <v>32</v>
      </c>
      <c r="F244" t="s">
        <v>30</v>
      </c>
      <c r="G244">
        <v>1</v>
      </c>
      <c r="H244" t="s">
        <v>31</v>
      </c>
      <c r="I244">
        <v>-1.17096</v>
      </c>
      <c r="J244">
        <v>2.7073</v>
      </c>
      <c r="K244">
        <v>3.6220000000000002E-2</v>
      </c>
      <c r="N244">
        <v>0.6</v>
      </c>
      <c r="O244">
        <v>21.32</v>
      </c>
      <c r="P244">
        <v>0.19031999999999999</v>
      </c>
      <c r="Q244">
        <v>45</v>
      </c>
      <c r="R244">
        <v>0.94499999999999995</v>
      </c>
      <c r="S244">
        <v>0.6</v>
      </c>
      <c r="T244">
        <v>28.2</v>
      </c>
      <c r="U244">
        <v>43</v>
      </c>
    </row>
    <row r="245" spans="1:21" x14ac:dyDescent="0.25">
      <c r="A245" t="s">
        <v>92</v>
      </c>
      <c r="B245" t="s">
        <v>113</v>
      </c>
      <c r="C245" t="s">
        <v>114</v>
      </c>
      <c r="D245" t="s">
        <v>24</v>
      </c>
      <c r="E245" t="s">
        <v>34</v>
      </c>
      <c r="F245" t="s">
        <v>30</v>
      </c>
      <c r="G245">
        <v>1</v>
      </c>
      <c r="H245" t="s">
        <v>31</v>
      </c>
      <c r="I245">
        <v>-0.81569999999999998</v>
      </c>
      <c r="J245">
        <v>2.4274800000000001</v>
      </c>
      <c r="K245">
        <v>6.6360000000000002E-2</v>
      </c>
      <c r="N245">
        <v>0.83</v>
      </c>
      <c r="O245">
        <v>19.79</v>
      </c>
      <c r="P245">
        <v>0.2576</v>
      </c>
      <c r="Q245">
        <v>45</v>
      </c>
      <c r="R245">
        <v>0.88300000000000001</v>
      </c>
      <c r="S245">
        <v>0.8</v>
      </c>
      <c r="T245">
        <v>26</v>
      </c>
      <c r="U245">
        <v>43</v>
      </c>
    </row>
    <row r="246" spans="1:21" x14ac:dyDescent="0.25">
      <c r="A246" t="s">
        <v>92</v>
      </c>
      <c r="B246" t="s">
        <v>113</v>
      </c>
      <c r="C246" t="s">
        <v>114</v>
      </c>
      <c r="D246" t="s">
        <v>25</v>
      </c>
      <c r="E246" t="s">
        <v>24</v>
      </c>
      <c r="F246" t="s">
        <v>35</v>
      </c>
      <c r="G246" t="s">
        <v>71</v>
      </c>
      <c r="H246" t="s">
        <v>28</v>
      </c>
      <c r="I246">
        <v>2.52535</v>
      </c>
      <c r="J246">
        <v>1.4608300000000001</v>
      </c>
      <c r="N246">
        <v>2.5299999999999998</v>
      </c>
      <c r="O246">
        <v>115.01</v>
      </c>
      <c r="P246">
        <v>0.34154000000000001</v>
      </c>
      <c r="Q246">
        <v>45</v>
      </c>
      <c r="R246">
        <v>0.85599999999999998</v>
      </c>
      <c r="S246">
        <v>2.5</v>
      </c>
      <c r="T246">
        <v>110.7</v>
      </c>
      <c r="U246">
        <v>43</v>
      </c>
    </row>
    <row r="247" spans="1:21" x14ac:dyDescent="0.25">
      <c r="A247" t="s">
        <v>92</v>
      </c>
      <c r="B247" t="s">
        <v>113</v>
      </c>
      <c r="C247" t="s">
        <v>114</v>
      </c>
      <c r="D247" t="s">
        <v>24</v>
      </c>
      <c r="E247" t="s">
        <v>37</v>
      </c>
      <c r="F247" t="s">
        <v>38</v>
      </c>
      <c r="G247" t="s">
        <v>52</v>
      </c>
      <c r="H247" t="s">
        <v>33</v>
      </c>
      <c r="I247">
        <v>4.7443600000000004</v>
      </c>
      <c r="J247">
        <v>-1.3571800000000001</v>
      </c>
      <c r="K247">
        <v>0.12107</v>
      </c>
      <c r="N247">
        <v>1.1499999999999999</v>
      </c>
      <c r="O247">
        <v>1450.04</v>
      </c>
      <c r="P247">
        <v>2.5307200000000001</v>
      </c>
      <c r="Q247">
        <v>40</v>
      </c>
      <c r="R247">
        <v>0.89700000000000002</v>
      </c>
      <c r="S247">
        <v>0.7</v>
      </c>
      <c r="T247">
        <v>1237.4000000000001</v>
      </c>
      <c r="U247">
        <v>37</v>
      </c>
    </row>
    <row r="248" spans="1:21" x14ac:dyDescent="0.25">
      <c r="A248" t="s">
        <v>92</v>
      </c>
      <c r="B248" t="s">
        <v>113</v>
      </c>
      <c r="C248" t="s">
        <v>114</v>
      </c>
      <c r="D248" t="s">
        <v>24</v>
      </c>
      <c r="E248" t="s">
        <v>39</v>
      </c>
      <c r="F248" t="s">
        <v>30</v>
      </c>
      <c r="G248">
        <v>1</v>
      </c>
      <c r="H248" t="s">
        <v>31</v>
      </c>
      <c r="I248">
        <v>-8.5000000000000006E-2</v>
      </c>
      <c r="J248">
        <v>2.0556000000000001</v>
      </c>
      <c r="K248">
        <v>3.3169999999999998E-2</v>
      </c>
      <c r="N248">
        <v>1.52</v>
      </c>
      <c r="O248">
        <v>22.8</v>
      </c>
      <c r="P248">
        <v>0.18212999999999999</v>
      </c>
      <c r="Q248">
        <v>45</v>
      </c>
      <c r="R248">
        <v>0.91600000000000004</v>
      </c>
      <c r="S248">
        <v>1.6</v>
      </c>
      <c r="T248">
        <v>29</v>
      </c>
      <c r="U248">
        <v>43</v>
      </c>
    </row>
    <row r="249" spans="1:21" x14ac:dyDescent="0.25">
      <c r="A249" t="s">
        <v>92</v>
      </c>
      <c r="B249" t="s">
        <v>74</v>
      </c>
      <c r="C249" t="s">
        <v>75</v>
      </c>
      <c r="D249" t="s">
        <v>24</v>
      </c>
      <c r="E249" t="s">
        <v>25</v>
      </c>
      <c r="F249" t="s">
        <v>26</v>
      </c>
      <c r="G249" t="s">
        <v>27</v>
      </c>
      <c r="H249" t="s">
        <v>43</v>
      </c>
      <c r="I249">
        <v>5.9128100000000003</v>
      </c>
      <c r="J249">
        <v>-2.9680000000000002E-2</v>
      </c>
      <c r="K249">
        <v>1.157E-2</v>
      </c>
      <c r="L249">
        <v>-6.0000000000000002E-5</v>
      </c>
      <c r="N249">
        <v>1</v>
      </c>
      <c r="O249">
        <v>89</v>
      </c>
      <c r="P249">
        <v>1.27979</v>
      </c>
      <c r="Q249">
        <v>76</v>
      </c>
      <c r="R249">
        <v>0.89100000000000001</v>
      </c>
      <c r="S249">
        <v>1</v>
      </c>
      <c r="T249">
        <v>100</v>
      </c>
      <c r="U249">
        <v>72</v>
      </c>
    </row>
    <row r="250" spans="1:21" x14ac:dyDescent="0.25">
      <c r="A250" t="s">
        <v>92</v>
      </c>
      <c r="B250" t="s">
        <v>74</v>
      </c>
      <c r="C250" t="s">
        <v>75</v>
      </c>
      <c r="D250" t="s">
        <v>29</v>
      </c>
      <c r="E250" t="s">
        <v>24</v>
      </c>
      <c r="F250" t="s">
        <v>30</v>
      </c>
      <c r="G250">
        <v>1</v>
      </c>
      <c r="H250" t="s">
        <v>31</v>
      </c>
      <c r="I250">
        <v>1.1639900000000001</v>
      </c>
      <c r="J250">
        <v>2.9571399999999999</v>
      </c>
      <c r="K250">
        <v>6.3009999999999997E-2</v>
      </c>
      <c r="N250">
        <v>3.18</v>
      </c>
      <c r="O250">
        <v>114.54</v>
      </c>
      <c r="P250">
        <v>0.25101000000000001</v>
      </c>
      <c r="Q250">
        <v>76</v>
      </c>
      <c r="R250">
        <v>0.89700000000000002</v>
      </c>
      <c r="S250">
        <v>6.1</v>
      </c>
      <c r="T250">
        <v>128.30000000000001</v>
      </c>
      <c r="U250">
        <v>74</v>
      </c>
    </row>
    <row r="251" spans="1:21" x14ac:dyDescent="0.25">
      <c r="A251" t="s">
        <v>92</v>
      </c>
      <c r="B251" t="s">
        <v>74</v>
      </c>
      <c r="C251" t="s">
        <v>75</v>
      </c>
      <c r="D251" t="s">
        <v>24</v>
      </c>
      <c r="E251" t="s">
        <v>32</v>
      </c>
      <c r="F251" t="s">
        <v>30</v>
      </c>
      <c r="G251">
        <v>1</v>
      </c>
      <c r="H251" t="s">
        <v>31</v>
      </c>
      <c r="I251">
        <v>-0.98963000000000001</v>
      </c>
      <c r="J251">
        <v>2.6013899999999999</v>
      </c>
      <c r="K251">
        <v>2.8750000000000001E-2</v>
      </c>
      <c r="N251">
        <v>0.14000000000000001</v>
      </c>
      <c r="O251">
        <v>21.57</v>
      </c>
      <c r="P251">
        <v>0.16955999999999999</v>
      </c>
      <c r="Q251">
        <v>76</v>
      </c>
      <c r="R251">
        <v>0.92300000000000004</v>
      </c>
      <c r="S251">
        <v>1.8</v>
      </c>
      <c r="T251">
        <v>27.8</v>
      </c>
      <c r="U251">
        <v>74</v>
      </c>
    </row>
    <row r="252" spans="1:21" x14ac:dyDescent="0.25">
      <c r="A252" t="s">
        <v>92</v>
      </c>
      <c r="B252" t="s">
        <v>74</v>
      </c>
      <c r="C252" t="s">
        <v>75</v>
      </c>
      <c r="D252" t="s">
        <v>24</v>
      </c>
      <c r="E252" t="s">
        <v>34</v>
      </c>
      <c r="F252" t="s">
        <v>30</v>
      </c>
      <c r="G252">
        <v>1</v>
      </c>
      <c r="H252" t="s">
        <v>31</v>
      </c>
      <c r="I252">
        <v>-0.52449999999999997</v>
      </c>
      <c r="J252">
        <v>1.92848</v>
      </c>
      <c r="K252">
        <v>5.7889999999999997E-2</v>
      </c>
      <c r="N252">
        <v>0.28999999999999998</v>
      </c>
      <c r="O252">
        <v>12.08</v>
      </c>
      <c r="P252">
        <v>0.24060000000000001</v>
      </c>
      <c r="Q252">
        <v>75</v>
      </c>
      <c r="R252">
        <v>0.76700000000000002</v>
      </c>
      <c r="S252">
        <v>2</v>
      </c>
      <c r="T252">
        <v>16</v>
      </c>
      <c r="U252">
        <v>73</v>
      </c>
    </row>
    <row r="253" spans="1:21" x14ac:dyDescent="0.25">
      <c r="A253" t="s">
        <v>92</v>
      </c>
      <c r="B253" t="s">
        <v>74</v>
      </c>
      <c r="C253" t="s">
        <v>75</v>
      </c>
      <c r="D253" t="s">
        <v>25</v>
      </c>
      <c r="E253" t="s">
        <v>24</v>
      </c>
      <c r="F253" t="s">
        <v>35</v>
      </c>
      <c r="G253" t="s">
        <v>36</v>
      </c>
      <c r="H253" t="s">
        <v>33</v>
      </c>
      <c r="I253">
        <v>0.94464000000000004</v>
      </c>
      <c r="J253">
        <v>2.2473800000000002</v>
      </c>
      <c r="K253">
        <v>-1.091E-2</v>
      </c>
      <c r="N253">
        <v>0.94</v>
      </c>
      <c r="O253">
        <v>114.54</v>
      </c>
      <c r="P253">
        <v>26.887989999999999</v>
      </c>
      <c r="Q253">
        <v>76</v>
      </c>
      <c r="R253">
        <v>0.89300000000000002</v>
      </c>
      <c r="S253">
        <v>6.1</v>
      </c>
      <c r="T253">
        <v>128.30000000000001</v>
      </c>
      <c r="U253">
        <v>73</v>
      </c>
    </row>
    <row r="254" spans="1:21" x14ac:dyDescent="0.25">
      <c r="A254" t="s">
        <v>92</v>
      </c>
      <c r="B254" t="s">
        <v>74</v>
      </c>
      <c r="C254" t="s">
        <v>75</v>
      </c>
      <c r="D254" t="s">
        <v>24</v>
      </c>
      <c r="E254" t="s">
        <v>37</v>
      </c>
      <c r="F254" t="s">
        <v>38</v>
      </c>
      <c r="G254">
        <v>1</v>
      </c>
      <c r="H254" t="s">
        <v>31</v>
      </c>
      <c r="I254">
        <v>-6.47065</v>
      </c>
      <c r="J254">
        <v>8.58019</v>
      </c>
      <c r="K254">
        <v>0.34827999999999998</v>
      </c>
      <c r="N254">
        <v>0.67</v>
      </c>
      <c r="O254">
        <v>1348.6</v>
      </c>
      <c r="P254">
        <v>0.59014999999999995</v>
      </c>
      <c r="Q254">
        <v>67</v>
      </c>
      <c r="R254">
        <v>0.91400000000000003</v>
      </c>
      <c r="S254">
        <v>0.2</v>
      </c>
      <c r="T254">
        <v>1627.9</v>
      </c>
      <c r="U254">
        <v>65</v>
      </c>
    </row>
    <row r="255" spans="1:21" x14ac:dyDescent="0.25">
      <c r="A255" t="s">
        <v>92</v>
      </c>
      <c r="B255" t="s">
        <v>74</v>
      </c>
      <c r="C255" t="s">
        <v>75</v>
      </c>
      <c r="D255" t="s">
        <v>24</v>
      </c>
      <c r="E255" t="s">
        <v>39</v>
      </c>
      <c r="F255" t="s">
        <v>30</v>
      </c>
      <c r="G255">
        <v>1</v>
      </c>
      <c r="H255" t="s">
        <v>31</v>
      </c>
      <c r="I255">
        <v>0.21065</v>
      </c>
      <c r="J255">
        <v>1.6262399999999999</v>
      </c>
      <c r="K255">
        <v>3.4799999999999998E-2</v>
      </c>
      <c r="N255">
        <v>0.66</v>
      </c>
      <c r="O255">
        <v>15.65</v>
      </c>
      <c r="P255">
        <v>0.18654000000000001</v>
      </c>
      <c r="Q255">
        <v>76</v>
      </c>
      <c r="R255">
        <v>0.79300000000000004</v>
      </c>
      <c r="S255">
        <v>3</v>
      </c>
      <c r="T255">
        <v>22</v>
      </c>
      <c r="U255">
        <v>74</v>
      </c>
    </row>
    <row r="256" spans="1:21" x14ac:dyDescent="0.25">
      <c r="A256" t="s">
        <v>92</v>
      </c>
      <c r="B256" t="s">
        <v>76</v>
      </c>
      <c r="C256" t="s">
        <v>77</v>
      </c>
      <c r="D256" t="s">
        <v>24</v>
      </c>
      <c r="E256" t="s">
        <v>32</v>
      </c>
      <c r="F256" t="s">
        <v>30</v>
      </c>
      <c r="G256" t="s">
        <v>78</v>
      </c>
      <c r="H256" t="s">
        <v>43</v>
      </c>
      <c r="I256">
        <v>-0.24079</v>
      </c>
      <c r="J256">
        <v>1.12703</v>
      </c>
      <c r="K256">
        <v>7.7229999999999993E-2</v>
      </c>
      <c r="L256">
        <v>-1.6799999999999999E-2</v>
      </c>
      <c r="N256">
        <v>7.0000000000000007E-2</v>
      </c>
      <c r="O256">
        <v>5.73</v>
      </c>
      <c r="S256">
        <v>1.3</v>
      </c>
      <c r="T256">
        <v>5.5</v>
      </c>
    </row>
    <row r="257" spans="1:21" x14ac:dyDescent="0.25">
      <c r="A257" t="s">
        <v>92</v>
      </c>
      <c r="B257" t="s">
        <v>76</v>
      </c>
      <c r="C257" t="s">
        <v>77</v>
      </c>
      <c r="D257" t="s">
        <v>24</v>
      </c>
      <c r="E257" t="s">
        <v>34</v>
      </c>
      <c r="F257" t="s">
        <v>30</v>
      </c>
      <c r="G257" t="s">
        <v>78</v>
      </c>
      <c r="H257" t="s">
        <v>43</v>
      </c>
      <c r="I257">
        <v>-0.10135</v>
      </c>
      <c r="J257">
        <v>1.00597</v>
      </c>
      <c r="K257">
        <v>2.1739999999999999E-2</v>
      </c>
      <c r="L257">
        <v>-7.77E-3</v>
      </c>
      <c r="N257">
        <v>0.17</v>
      </c>
      <c r="O257">
        <v>5.23</v>
      </c>
      <c r="S257">
        <v>0.5</v>
      </c>
      <c r="T257">
        <v>5.5</v>
      </c>
    </row>
    <row r="258" spans="1:21" x14ac:dyDescent="0.25">
      <c r="A258" t="s">
        <v>92</v>
      </c>
      <c r="B258" t="s">
        <v>76</v>
      </c>
      <c r="C258" t="s">
        <v>77</v>
      </c>
      <c r="D258" t="s">
        <v>24</v>
      </c>
      <c r="E258" t="s">
        <v>37</v>
      </c>
      <c r="F258" t="s">
        <v>38</v>
      </c>
      <c r="G258" t="s">
        <v>81</v>
      </c>
      <c r="H258" t="s">
        <v>43</v>
      </c>
      <c r="I258">
        <v>-0.27862999999999999</v>
      </c>
      <c r="J258">
        <v>2.3113600000000001</v>
      </c>
      <c r="K258">
        <v>1.5002800000000001</v>
      </c>
      <c r="L258">
        <v>-0.15085999999999999</v>
      </c>
      <c r="N258">
        <v>0.46</v>
      </c>
      <c r="O258">
        <v>36.78</v>
      </c>
    </row>
    <row r="259" spans="1:21" x14ac:dyDescent="0.25">
      <c r="A259" t="s">
        <v>92</v>
      </c>
      <c r="B259" t="s">
        <v>76</v>
      </c>
      <c r="C259" t="s">
        <v>77</v>
      </c>
      <c r="D259" t="s">
        <v>24</v>
      </c>
      <c r="E259" t="s">
        <v>39</v>
      </c>
      <c r="F259" t="s">
        <v>30</v>
      </c>
      <c r="G259" t="s">
        <v>71</v>
      </c>
      <c r="H259" t="s">
        <v>43</v>
      </c>
      <c r="I259">
        <v>7.5020000000000003E-2</v>
      </c>
      <c r="J259">
        <v>0.18862999999999999</v>
      </c>
      <c r="K259">
        <v>8.8699999999999994E-3</v>
      </c>
      <c r="L259">
        <v>-1.4999999999999999E-4</v>
      </c>
      <c r="N259">
        <v>0.08</v>
      </c>
      <c r="O259">
        <v>12.57</v>
      </c>
      <c r="S259">
        <v>0.5</v>
      </c>
      <c r="T259">
        <v>12.5</v>
      </c>
    </row>
    <row r="260" spans="1:21" x14ac:dyDescent="0.25">
      <c r="A260" t="s">
        <v>115</v>
      </c>
      <c r="B260" t="s">
        <v>116</v>
      </c>
      <c r="C260" t="s">
        <v>117</v>
      </c>
      <c r="D260" t="s">
        <v>24</v>
      </c>
      <c r="E260" t="s">
        <v>25</v>
      </c>
      <c r="F260" t="s">
        <v>26</v>
      </c>
      <c r="G260" t="s">
        <v>52</v>
      </c>
      <c r="H260" t="s">
        <v>43</v>
      </c>
      <c r="I260">
        <v>-2.017E-2</v>
      </c>
      <c r="J260">
        <v>-5.8810000000000001E-2</v>
      </c>
      <c r="K260">
        <v>5.2749999999999998E-2</v>
      </c>
      <c r="L260">
        <v>-6.4999999999999997E-4</v>
      </c>
      <c r="N260">
        <v>0</v>
      </c>
      <c r="O260">
        <v>50</v>
      </c>
      <c r="P260">
        <v>1.515E-2</v>
      </c>
      <c r="Q260">
        <v>37</v>
      </c>
      <c r="R260">
        <v>0.97199999999999998</v>
      </c>
      <c r="S260">
        <v>0</v>
      </c>
      <c r="T260">
        <v>45</v>
      </c>
      <c r="U260">
        <v>33</v>
      </c>
    </row>
    <row r="261" spans="1:21" x14ac:dyDescent="0.25">
      <c r="A261" t="s">
        <v>115</v>
      </c>
      <c r="B261" t="s">
        <v>116</v>
      </c>
      <c r="C261" t="s">
        <v>117</v>
      </c>
      <c r="D261" t="s">
        <v>29</v>
      </c>
      <c r="E261" t="s">
        <v>24</v>
      </c>
      <c r="F261" t="s">
        <v>30</v>
      </c>
      <c r="G261" t="s">
        <v>49</v>
      </c>
      <c r="H261" t="s">
        <v>28</v>
      </c>
      <c r="I261">
        <v>-7.4151300000000004</v>
      </c>
      <c r="J261">
        <v>5.7089299999999996</v>
      </c>
      <c r="N261">
        <v>1.68</v>
      </c>
      <c r="O261">
        <v>45</v>
      </c>
      <c r="P261">
        <v>1.30253</v>
      </c>
      <c r="Q261">
        <v>37</v>
      </c>
      <c r="R261">
        <v>0.83899999999999997</v>
      </c>
      <c r="S261">
        <v>1.5</v>
      </c>
      <c r="T261">
        <v>63.8</v>
      </c>
      <c r="U261">
        <v>35</v>
      </c>
    </row>
    <row r="262" spans="1:21" x14ac:dyDescent="0.25">
      <c r="A262" t="s">
        <v>115</v>
      </c>
      <c r="B262" t="s">
        <v>116</v>
      </c>
      <c r="C262" t="s">
        <v>117</v>
      </c>
      <c r="D262" t="s">
        <v>24</v>
      </c>
      <c r="E262" t="s">
        <v>32</v>
      </c>
      <c r="F262" t="s">
        <v>30</v>
      </c>
      <c r="G262" t="s">
        <v>27</v>
      </c>
      <c r="H262" t="s">
        <v>33</v>
      </c>
      <c r="I262">
        <v>1.3546199999999999</v>
      </c>
      <c r="J262">
        <v>0.23061000000000001</v>
      </c>
      <c r="K262">
        <v>-1.72E-3</v>
      </c>
      <c r="N262">
        <v>1.74</v>
      </c>
      <c r="O262">
        <v>9.07</v>
      </c>
      <c r="P262">
        <v>4.6100000000000002E-2</v>
      </c>
      <c r="Q262">
        <v>37</v>
      </c>
      <c r="R262">
        <v>0.872</v>
      </c>
      <c r="S262">
        <v>1.8</v>
      </c>
      <c r="T262">
        <v>9.3000000000000007</v>
      </c>
      <c r="U262">
        <v>34</v>
      </c>
    </row>
    <row r="263" spans="1:21" x14ac:dyDescent="0.25">
      <c r="A263" t="s">
        <v>115</v>
      </c>
      <c r="B263" t="s">
        <v>116</v>
      </c>
      <c r="C263" t="s">
        <v>117</v>
      </c>
      <c r="D263" t="s">
        <v>24</v>
      </c>
      <c r="E263" t="s">
        <v>34</v>
      </c>
      <c r="F263" t="s">
        <v>30</v>
      </c>
      <c r="G263" t="s">
        <v>27</v>
      </c>
      <c r="H263" t="s">
        <v>33</v>
      </c>
      <c r="I263">
        <v>1.1450800000000001</v>
      </c>
      <c r="J263">
        <v>0.19442999999999999</v>
      </c>
      <c r="K263">
        <v>-1.3500000000000001E-3</v>
      </c>
      <c r="N263">
        <v>1.47</v>
      </c>
      <c r="O263">
        <v>8.09</v>
      </c>
      <c r="P263">
        <v>4.9399999999999999E-2</v>
      </c>
      <c r="Q263">
        <v>37</v>
      </c>
      <c r="R263">
        <v>0.82599999999999996</v>
      </c>
      <c r="S263">
        <v>1.5</v>
      </c>
      <c r="T263">
        <v>8.5</v>
      </c>
      <c r="U263">
        <v>34</v>
      </c>
    </row>
    <row r="264" spans="1:21" x14ac:dyDescent="0.25">
      <c r="A264" t="s">
        <v>115</v>
      </c>
      <c r="B264" t="s">
        <v>116</v>
      </c>
      <c r="C264" t="s">
        <v>117</v>
      </c>
      <c r="D264" t="s">
        <v>25</v>
      </c>
      <c r="E264" t="s">
        <v>24</v>
      </c>
      <c r="F264" t="s">
        <v>35</v>
      </c>
      <c r="G264" t="s">
        <v>44</v>
      </c>
      <c r="H264" t="s">
        <v>43</v>
      </c>
      <c r="I264">
        <v>1.67923</v>
      </c>
      <c r="J264">
        <v>2.25021</v>
      </c>
      <c r="K264">
        <v>-8.0170000000000005E-2</v>
      </c>
      <c r="L264">
        <v>1.2199999999999999E-3</v>
      </c>
      <c r="N264">
        <v>1.68</v>
      </c>
      <c r="O264">
        <v>66.02</v>
      </c>
      <c r="P264">
        <v>0.83430000000000004</v>
      </c>
      <c r="Q264">
        <v>37</v>
      </c>
      <c r="R264">
        <v>0.96699999999999997</v>
      </c>
      <c r="S264">
        <v>1.5</v>
      </c>
      <c r="T264">
        <v>63.8</v>
      </c>
      <c r="U264">
        <v>33</v>
      </c>
    </row>
    <row r="265" spans="1:21" x14ac:dyDescent="0.25">
      <c r="A265" t="s">
        <v>115</v>
      </c>
      <c r="B265" t="s">
        <v>116</v>
      </c>
      <c r="C265" t="s">
        <v>117</v>
      </c>
      <c r="D265" t="s">
        <v>24</v>
      </c>
      <c r="E265" t="s">
        <v>37</v>
      </c>
      <c r="F265" t="s">
        <v>38</v>
      </c>
      <c r="G265">
        <v>1</v>
      </c>
      <c r="H265" t="s">
        <v>31</v>
      </c>
      <c r="I265">
        <v>-3.5764999999999998</v>
      </c>
      <c r="J265">
        <v>6.3624299999999998</v>
      </c>
      <c r="K265">
        <v>0.29255999999999999</v>
      </c>
      <c r="N265">
        <v>0.59</v>
      </c>
      <c r="O265">
        <v>301.24</v>
      </c>
      <c r="P265">
        <v>8.5589999999999999E-2</v>
      </c>
      <c r="Q265">
        <v>34</v>
      </c>
      <c r="R265">
        <v>0.77700000000000002</v>
      </c>
      <c r="S265">
        <v>2.2999999999999998</v>
      </c>
      <c r="T265">
        <v>266</v>
      </c>
      <c r="U265">
        <v>32</v>
      </c>
    </row>
    <row r="266" spans="1:21" x14ac:dyDescent="0.25">
      <c r="A266" t="s">
        <v>115</v>
      </c>
      <c r="B266" t="s">
        <v>116</v>
      </c>
      <c r="C266" t="s">
        <v>117</v>
      </c>
      <c r="D266" t="s">
        <v>24</v>
      </c>
      <c r="E266" t="s">
        <v>39</v>
      </c>
      <c r="F266" t="s">
        <v>30</v>
      </c>
      <c r="G266" t="s">
        <v>27</v>
      </c>
      <c r="H266" t="s">
        <v>33</v>
      </c>
      <c r="I266">
        <v>1.5641700000000001</v>
      </c>
      <c r="J266">
        <v>0.26679999999999998</v>
      </c>
      <c r="K266">
        <v>-2.0999999999999999E-3</v>
      </c>
      <c r="N266">
        <v>2.0099999999999998</v>
      </c>
      <c r="O266">
        <v>10.050000000000001</v>
      </c>
      <c r="P266">
        <v>5.0909999999999997E-2</v>
      </c>
      <c r="Q266">
        <v>37</v>
      </c>
      <c r="R266">
        <v>0.88800000000000001</v>
      </c>
      <c r="S266">
        <v>2</v>
      </c>
      <c r="T266">
        <v>10</v>
      </c>
      <c r="U266">
        <v>34</v>
      </c>
    </row>
    <row r="267" spans="1:21" x14ac:dyDescent="0.25">
      <c r="A267" t="s">
        <v>115</v>
      </c>
      <c r="B267" t="s">
        <v>41</v>
      </c>
      <c r="C267" t="s">
        <v>42</v>
      </c>
      <c r="D267" t="s">
        <v>24</v>
      </c>
      <c r="E267" t="s">
        <v>25</v>
      </c>
      <c r="F267" t="s">
        <v>26</v>
      </c>
      <c r="G267" t="s">
        <v>52</v>
      </c>
      <c r="H267" t="s">
        <v>33</v>
      </c>
      <c r="I267">
        <v>-1.0322800000000001</v>
      </c>
      <c r="J267">
        <v>0.46250999999999998</v>
      </c>
      <c r="K267">
        <v>5.2599999999999999E-3</v>
      </c>
      <c r="N267">
        <v>1</v>
      </c>
      <c r="O267">
        <v>125</v>
      </c>
      <c r="P267">
        <v>1.546E-2</v>
      </c>
      <c r="Q267">
        <v>57</v>
      </c>
      <c r="R267">
        <v>0.96199999999999997</v>
      </c>
      <c r="S267">
        <v>0</v>
      </c>
      <c r="T267">
        <v>95</v>
      </c>
      <c r="U267">
        <v>54</v>
      </c>
    </row>
    <row r="268" spans="1:21" x14ac:dyDescent="0.25">
      <c r="A268" t="s">
        <v>115</v>
      </c>
      <c r="B268" t="s">
        <v>41</v>
      </c>
      <c r="C268" t="s">
        <v>42</v>
      </c>
      <c r="D268" t="s">
        <v>29</v>
      </c>
      <c r="E268" t="s">
        <v>24</v>
      </c>
      <c r="F268" t="s">
        <v>30</v>
      </c>
      <c r="G268" t="s">
        <v>49</v>
      </c>
      <c r="H268" t="s">
        <v>28</v>
      </c>
      <c r="I268">
        <v>-11.6899</v>
      </c>
      <c r="J268">
        <v>5.6092000000000004</v>
      </c>
      <c r="N268">
        <v>4.37</v>
      </c>
      <c r="O268">
        <v>90</v>
      </c>
      <c r="P268">
        <v>1.06555</v>
      </c>
      <c r="Q268">
        <v>57</v>
      </c>
      <c r="R268">
        <v>0.86599999999999999</v>
      </c>
      <c r="S268">
        <v>2.2999999999999998</v>
      </c>
      <c r="T268">
        <v>104.3</v>
      </c>
      <c r="U268">
        <v>55</v>
      </c>
    </row>
    <row r="269" spans="1:21" x14ac:dyDescent="0.25">
      <c r="A269" t="s">
        <v>115</v>
      </c>
      <c r="B269" t="s">
        <v>41</v>
      </c>
      <c r="C269" t="s">
        <v>42</v>
      </c>
      <c r="D269" t="s">
        <v>24</v>
      </c>
      <c r="E269" t="s">
        <v>32</v>
      </c>
      <c r="F269" t="s">
        <v>30</v>
      </c>
      <c r="G269" t="s">
        <v>27</v>
      </c>
      <c r="H269" t="s">
        <v>33</v>
      </c>
      <c r="I269">
        <v>2.3066</v>
      </c>
      <c r="J269">
        <v>0.21129000000000001</v>
      </c>
      <c r="K269">
        <v>-6.7000000000000002E-4</v>
      </c>
      <c r="N269">
        <v>3.22</v>
      </c>
      <c r="O269">
        <v>19</v>
      </c>
      <c r="P269">
        <v>6.1809999999999997E-2</v>
      </c>
      <c r="Q269">
        <v>57</v>
      </c>
      <c r="R269">
        <v>0.9</v>
      </c>
      <c r="S269">
        <v>2.8</v>
      </c>
      <c r="T269">
        <v>18.600000000000001</v>
      </c>
      <c r="U269">
        <v>54</v>
      </c>
    </row>
    <row r="270" spans="1:21" x14ac:dyDescent="0.25">
      <c r="A270" t="s">
        <v>115</v>
      </c>
      <c r="B270" t="s">
        <v>41</v>
      </c>
      <c r="C270" t="s">
        <v>42</v>
      </c>
      <c r="D270" t="s">
        <v>24</v>
      </c>
      <c r="E270" t="s">
        <v>34</v>
      </c>
      <c r="F270" t="s">
        <v>30</v>
      </c>
      <c r="G270" t="s">
        <v>27</v>
      </c>
      <c r="H270" t="s">
        <v>33</v>
      </c>
      <c r="I270">
        <v>1.7895399999999999</v>
      </c>
      <c r="J270">
        <v>0.16717000000000001</v>
      </c>
      <c r="K270">
        <v>-5.4000000000000001E-4</v>
      </c>
      <c r="N270">
        <v>2.17</v>
      </c>
      <c r="O270">
        <v>14.63</v>
      </c>
      <c r="P270">
        <v>6.7549999999999999E-2</v>
      </c>
      <c r="Q270">
        <v>57</v>
      </c>
      <c r="R270">
        <v>0.83599999999999997</v>
      </c>
      <c r="S270">
        <v>2</v>
      </c>
      <c r="T270">
        <v>15</v>
      </c>
      <c r="U270">
        <v>54</v>
      </c>
    </row>
    <row r="271" spans="1:21" x14ac:dyDescent="0.25">
      <c r="A271" t="s">
        <v>115</v>
      </c>
      <c r="B271" t="s">
        <v>41</v>
      </c>
      <c r="C271" t="s">
        <v>42</v>
      </c>
      <c r="D271" t="s">
        <v>25</v>
      </c>
      <c r="E271" t="s">
        <v>24</v>
      </c>
      <c r="F271" t="s">
        <v>35</v>
      </c>
      <c r="G271" t="s">
        <v>44</v>
      </c>
      <c r="H271" t="s">
        <v>43</v>
      </c>
      <c r="I271">
        <v>2.2768199999999998</v>
      </c>
      <c r="J271">
        <v>2.1215799999999998</v>
      </c>
      <c r="K271">
        <v>-2.7009999999999999E-2</v>
      </c>
      <c r="L271">
        <v>1.6000000000000001E-4</v>
      </c>
      <c r="N271">
        <v>2.2799999999999998</v>
      </c>
      <c r="O271">
        <v>160.68</v>
      </c>
      <c r="P271">
        <v>1.15781</v>
      </c>
      <c r="Q271">
        <v>57</v>
      </c>
      <c r="R271">
        <v>0.97799999999999998</v>
      </c>
      <c r="S271">
        <v>2.2999999999999998</v>
      </c>
      <c r="T271">
        <v>104.3</v>
      </c>
      <c r="U271">
        <v>53</v>
      </c>
    </row>
    <row r="272" spans="1:21" x14ac:dyDescent="0.25">
      <c r="A272" t="s">
        <v>115</v>
      </c>
      <c r="B272" t="s">
        <v>41</v>
      </c>
      <c r="C272" t="s">
        <v>42</v>
      </c>
      <c r="D272" t="s">
        <v>24</v>
      </c>
      <c r="E272" t="s">
        <v>37</v>
      </c>
      <c r="F272" t="s">
        <v>38</v>
      </c>
      <c r="G272">
        <v>1</v>
      </c>
      <c r="H272" t="s">
        <v>31</v>
      </c>
      <c r="I272">
        <v>0.90498000000000001</v>
      </c>
      <c r="J272">
        <v>3.5652900000000001</v>
      </c>
      <c r="K272">
        <v>0.45186999999999999</v>
      </c>
      <c r="N272">
        <v>19.75</v>
      </c>
      <c r="O272">
        <v>1022.07</v>
      </c>
      <c r="P272">
        <v>0.20418</v>
      </c>
      <c r="Q272">
        <v>28</v>
      </c>
      <c r="R272">
        <v>0.73799999999999999</v>
      </c>
      <c r="S272">
        <v>7.5</v>
      </c>
      <c r="T272">
        <v>1512.9</v>
      </c>
      <c r="U272">
        <v>26</v>
      </c>
    </row>
    <row r="273" spans="1:21" x14ac:dyDescent="0.25">
      <c r="A273" t="s">
        <v>115</v>
      </c>
      <c r="B273" t="s">
        <v>41</v>
      </c>
      <c r="C273" t="s">
        <v>42</v>
      </c>
      <c r="D273" t="s">
        <v>24</v>
      </c>
      <c r="E273" t="s">
        <v>39</v>
      </c>
      <c r="F273" t="s">
        <v>30</v>
      </c>
      <c r="G273" t="s">
        <v>27</v>
      </c>
      <c r="H273" t="s">
        <v>33</v>
      </c>
      <c r="I273">
        <v>2.96218</v>
      </c>
      <c r="J273">
        <v>0.22697999999999999</v>
      </c>
      <c r="K273">
        <v>-6.8000000000000005E-4</v>
      </c>
      <c r="N273">
        <v>3.48</v>
      </c>
      <c r="O273">
        <v>21.84</v>
      </c>
      <c r="P273">
        <v>5.9060000000000001E-2</v>
      </c>
      <c r="Q273">
        <v>57</v>
      </c>
      <c r="R273">
        <v>0.91800000000000004</v>
      </c>
      <c r="S273">
        <v>3.5</v>
      </c>
      <c r="T273">
        <v>20</v>
      </c>
      <c r="U273">
        <v>54</v>
      </c>
    </row>
    <row r="274" spans="1:21" x14ac:dyDescent="0.25">
      <c r="A274" t="s">
        <v>115</v>
      </c>
      <c r="B274" t="s">
        <v>118</v>
      </c>
      <c r="C274" t="s">
        <v>119</v>
      </c>
      <c r="D274" t="s">
        <v>24</v>
      </c>
      <c r="E274" t="s">
        <v>25</v>
      </c>
      <c r="F274" t="s">
        <v>26</v>
      </c>
      <c r="G274">
        <v>1</v>
      </c>
      <c r="H274" t="s">
        <v>31</v>
      </c>
      <c r="I274">
        <v>-3.2869100000000002</v>
      </c>
      <c r="J274">
        <v>4.9508900000000002</v>
      </c>
      <c r="K274">
        <v>3.32E-2</v>
      </c>
      <c r="N274">
        <v>0</v>
      </c>
      <c r="O274">
        <v>80</v>
      </c>
      <c r="P274">
        <v>1.1000000000000001E-3</v>
      </c>
      <c r="Q274">
        <v>37</v>
      </c>
      <c r="R274">
        <v>0.95699999999999996</v>
      </c>
      <c r="S274">
        <v>2</v>
      </c>
      <c r="T274">
        <v>75</v>
      </c>
      <c r="U274">
        <v>35</v>
      </c>
    </row>
    <row r="275" spans="1:21" x14ac:dyDescent="0.25">
      <c r="A275" t="s">
        <v>115</v>
      </c>
      <c r="B275" t="s">
        <v>118</v>
      </c>
      <c r="C275" t="s">
        <v>119</v>
      </c>
      <c r="D275" t="s">
        <v>29</v>
      </c>
      <c r="E275" t="s">
        <v>24</v>
      </c>
      <c r="F275" t="s">
        <v>30</v>
      </c>
      <c r="G275" t="s">
        <v>55</v>
      </c>
      <c r="H275" t="s">
        <v>33</v>
      </c>
      <c r="I275">
        <v>-19.84083</v>
      </c>
      <c r="J275">
        <v>7.7512299999999996</v>
      </c>
      <c r="K275">
        <v>-0.16216</v>
      </c>
      <c r="N275">
        <v>4.8499999999999996</v>
      </c>
      <c r="O275">
        <v>65</v>
      </c>
      <c r="P275">
        <v>45.541069999999998</v>
      </c>
      <c r="Q275">
        <v>37</v>
      </c>
      <c r="R275">
        <v>0.68400000000000005</v>
      </c>
      <c r="S275">
        <v>8.4</v>
      </c>
      <c r="T275">
        <v>95</v>
      </c>
      <c r="U275">
        <v>34</v>
      </c>
    </row>
    <row r="276" spans="1:21" x14ac:dyDescent="0.25">
      <c r="A276" t="s">
        <v>115</v>
      </c>
      <c r="B276" t="s">
        <v>118</v>
      </c>
      <c r="C276" t="s">
        <v>119</v>
      </c>
      <c r="D276" t="s">
        <v>24</v>
      </c>
      <c r="E276" t="s">
        <v>32</v>
      </c>
      <c r="F276" t="s">
        <v>30</v>
      </c>
      <c r="G276">
        <v>1</v>
      </c>
      <c r="H276" t="s">
        <v>63</v>
      </c>
      <c r="I276">
        <v>1.66042</v>
      </c>
      <c r="J276">
        <v>1.6740000000000001E-2</v>
      </c>
      <c r="K276">
        <v>6.5259999999999999E-2</v>
      </c>
      <c r="N276">
        <v>5.9</v>
      </c>
      <c r="O276">
        <v>20.96</v>
      </c>
      <c r="P276">
        <v>4.2599999999999999E-3</v>
      </c>
      <c r="Q276">
        <v>37</v>
      </c>
      <c r="R276">
        <v>0.67</v>
      </c>
      <c r="S276">
        <v>4.5</v>
      </c>
      <c r="T276">
        <v>24</v>
      </c>
      <c r="U276">
        <v>35</v>
      </c>
    </row>
    <row r="277" spans="1:21" x14ac:dyDescent="0.25">
      <c r="A277" t="s">
        <v>115</v>
      </c>
      <c r="B277" t="s">
        <v>118</v>
      </c>
      <c r="C277" t="s">
        <v>119</v>
      </c>
      <c r="D277" t="s">
        <v>24</v>
      </c>
      <c r="E277" t="s">
        <v>34</v>
      </c>
      <c r="F277" t="s">
        <v>30</v>
      </c>
      <c r="G277">
        <v>1</v>
      </c>
      <c r="H277" t="s">
        <v>31</v>
      </c>
      <c r="I277">
        <v>-0.42969000000000002</v>
      </c>
      <c r="J277">
        <v>2.09572</v>
      </c>
      <c r="K277">
        <v>8.1430000000000002E-2</v>
      </c>
      <c r="N277">
        <v>2.25</v>
      </c>
      <c r="O277">
        <v>14.81</v>
      </c>
      <c r="P277">
        <v>6.6299999999999996E-3</v>
      </c>
      <c r="Q277">
        <v>37</v>
      </c>
      <c r="R277">
        <v>0.61399999999999999</v>
      </c>
      <c r="S277">
        <v>3.5</v>
      </c>
      <c r="T277">
        <v>20.5</v>
      </c>
      <c r="U277">
        <v>35</v>
      </c>
    </row>
    <row r="278" spans="1:21" x14ac:dyDescent="0.25">
      <c r="A278" t="s">
        <v>115</v>
      </c>
      <c r="B278" t="s">
        <v>118</v>
      </c>
      <c r="C278" t="s">
        <v>119</v>
      </c>
      <c r="D278" t="s">
        <v>25</v>
      </c>
      <c r="E278" t="s">
        <v>24</v>
      </c>
      <c r="F278" t="s">
        <v>35</v>
      </c>
      <c r="G278" t="s">
        <v>71</v>
      </c>
      <c r="H278" t="s">
        <v>33</v>
      </c>
      <c r="I278">
        <v>4.8501599999999998</v>
      </c>
      <c r="J278">
        <v>1.82135</v>
      </c>
      <c r="K278">
        <v>-1.093E-2</v>
      </c>
      <c r="N278">
        <v>4.8499999999999996</v>
      </c>
      <c r="O278">
        <v>80.62</v>
      </c>
      <c r="P278">
        <v>4.9840000000000002E-2</v>
      </c>
      <c r="Q278">
        <v>37</v>
      </c>
      <c r="R278">
        <v>0.96299999999999997</v>
      </c>
      <c r="S278">
        <v>8.4</v>
      </c>
      <c r="T278">
        <v>95</v>
      </c>
      <c r="U278">
        <v>34</v>
      </c>
    </row>
    <row r="279" spans="1:21" x14ac:dyDescent="0.25">
      <c r="A279" t="s">
        <v>115</v>
      </c>
      <c r="B279" t="s">
        <v>118</v>
      </c>
      <c r="C279" t="s">
        <v>119</v>
      </c>
      <c r="D279" t="s">
        <v>24</v>
      </c>
      <c r="E279" t="s">
        <v>37</v>
      </c>
      <c r="F279" t="s">
        <v>38</v>
      </c>
      <c r="G279">
        <v>1</v>
      </c>
      <c r="H279" t="s">
        <v>63</v>
      </c>
      <c r="I279">
        <v>3.4131900000000002</v>
      </c>
      <c r="J279">
        <v>4.0689999999999997E-2</v>
      </c>
      <c r="K279">
        <v>0.17979000000000001</v>
      </c>
      <c r="N279">
        <v>40.46</v>
      </c>
      <c r="O279">
        <v>882.87</v>
      </c>
      <c r="P279">
        <v>3.2320000000000002E-2</v>
      </c>
      <c r="Q279">
        <v>34</v>
      </c>
      <c r="R279">
        <v>0.81499999999999995</v>
      </c>
      <c r="S279">
        <v>26.3</v>
      </c>
      <c r="T279">
        <v>1292.3</v>
      </c>
      <c r="U279">
        <v>32</v>
      </c>
    </row>
    <row r="280" spans="1:21" x14ac:dyDescent="0.25">
      <c r="A280" t="s">
        <v>115</v>
      </c>
      <c r="B280" t="s">
        <v>118</v>
      </c>
      <c r="C280" t="s">
        <v>119</v>
      </c>
      <c r="D280" t="s">
        <v>24</v>
      </c>
      <c r="E280" t="s">
        <v>39</v>
      </c>
      <c r="F280" t="s">
        <v>30</v>
      </c>
      <c r="G280">
        <v>1</v>
      </c>
      <c r="H280" t="s">
        <v>63</v>
      </c>
      <c r="I280">
        <v>1.78929</v>
      </c>
      <c r="J280">
        <v>1.6920000000000001E-2</v>
      </c>
      <c r="K280">
        <v>5.577E-2</v>
      </c>
      <c r="N280">
        <v>6.68</v>
      </c>
      <c r="O280">
        <v>24.07</v>
      </c>
      <c r="P280">
        <v>3.1099999999999999E-3</v>
      </c>
      <c r="Q280">
        <v>37</v>
      </c>
      <c r="R280">
        <v>0.70799999999999996</v>
      </c>
      <c r="S280">
        <v>5.5</v>
      </c>
      <c r="T280">
        <v>27.5</v>
      </c>
      <c r="U280">
        <v>35</v>
      </c>
    </row>
    <row r="281" spans="1:21" x14ac:dyDescent="0.25">
      <c r="A281" t="s">
        <v>115</v>
      </c>
      <c r="B281" t="s">
        <v>120</v>
      </c>
      <c r="C281" t="s">
        <v>121</v>
      </c>
      <c r="D281" t="s">
        <v>24</v>
      </c>
      <c r="E281" t="s">
        <v>25</v>
      </c>
      <c r="F281" t="s">
        <v>26</v>
      </c>
      <c r="G281">
        <v>1</v>
      </c>
      <c r="H281" t="s">
        <v>33</v>
      </c>
      <c r="I281">
        <v>-12.62238</v>
      </c>
      <c r="J281">
        <v>1.1875599999999999</v>
      </c>
      <c r="K281">
        <v>-6.8199999999999997E-3</v>
      </c>
      <c r="N281">
        <v>1</v>
      </c>
      <c r="O281">
        <v>90</v>
      </c>
      <c r="P281">
        <v>19.343640000000001</v>
      </c>
      <c r="Q281">
        <v>37</v>
      </c>
      <c r="R281">
        <v>0.85099999999999998</v>
      </c>
      <c r="S281">
        <v>5</v>
      </c>
      <c r="T281">
        <v>40</v>
      </c>
      <c r="U281">
        <v>34</v>
      </c>
    </row>
    <row r="282" spans="1:21" x14ac:dyDescent="0.25">
      <c r="A282" t="s">
        <v>115</v>
      </c>
      <c r="B282" t="s">
        <v>120</v>
      </c>
      <c r="C282" t="s">
        <v>121</v>
      </c>
      <c r="D282" t="s">
        <v>29</v>
      </c>
      <c r="E282" t="s">
        <v>24</v>
      </c>
      <c r="F282" t="s">
        <v>30</v>
      </c>
      <c r="G282">
        <v>1</v>
      </c>
      <c r="H282" t="s">
        <v>31</v>
      </c>
      <c r="I282">
        <v>0.54286000000000001</v>
      </c>
      <c r="J282">
        <v>3.4360900000000001</v>
      </c>
      <c r="K282">
        <v>5.432E-2</v>
      </c>
      <c r="N282">
        <v>1.29</v>
      </c>
      <c r="O282">
        <v>117.96</v>
      </c>
      <c r="P282">
        <v>2.9499999999999999E-3</v>
      </c>
      <c r="Q282">
        <v>37</v>
      </c>
      <c r="R282">
        <v>0.81100000000000005</v>
      </c>
      <c r="S282">
        <v>14.1</v>
      </c>
      <c r="T282">
        <v>120.5</v>
      </c>
      <c r="U282">
        <v>35</v>
      </c>
    </row>
    <row r="283" spans="1:21" x14ac:dyDescent="0.25">
      <c r="A283" t="s">
        <v>115</v>
      </c>
      <c r="B283" t="s">
        <v>120</v>
      </c>
      <c r="C283" t="s">
        <v>121</v>
      </c>
      <c r="D283" t="s">
        <v>24</v>
      </c>
      <c r="E283" t="s">
        <v>32</v>
      </c>
      <c r="F283" t="s">
        <v>30</v>
      </c>
      <c r="G283">
        <v>1</v>
      </c>
      <c r="H283" t="s">
        <v>31</v>
      </c>
      <c r="I283">
        <v>-0.78849999999999998</v>
      </c>
      <c r="J283">
        <v>2.5088400000000002</v>
      </c>
      <c r="K283">
        <v>2.5989999999999999E-2</v>
      </c>
      <c r="N283">
        <v>0.28999999999999998</v>
      </c>
      <c r="O283">
        <v>23.31</v>
      </c>
      <c r="P283">
        <v>6.8000000000000005E-4</v>
      </c>
      <c r="Q283">
        <v>37</v>
      </c>
      <c r="R283">
        <v>0.82599999999999996</v>
      </c>
      <c r="S283">
        <v>4</v>
      </c>
      <c r="T283">
        <v>25</v>
      </c>
      <c r="U283">
        <v>35</v>
      </c>
    </row>
    <row r="284" spans="1:21" x14ac:dyDescent="0.25">
      <c r="A284" t="s">
        <v>115</v>
      </c>
      <c r="B284" t="s">
        <v>120</v>
      </c>
      <c r="C284" t="s">
        <v>121</v>
      </c>
      <c r="D284" t="s">
        <v>24</v>
      </c>
      <c r="E284" t="s">
        <v>34</v>
      </c>
      <c r="F284" t="s">
        <v>30</v>
      </c>
      <c r="G284" t="s">
        <v>27</v>
      </c>
      <c r="H284" t="s">
        <v>28</v>
      </c>
      <c r="I284">
        <v>3.7239800000000001</v>
      </c>
      <c r="J284">
        <v>0.15579999999999999</v>
      </c>
      <c r="N284">
        <v>3.93</v>
      </c>
      <c r="O284">
        <v>22.11</v>
      </c>
      <c r="P284">
        <v>0.1002</v>
      </c>
      <c r="Q284">
        <v>37</v>
      </c>
      <c r="R284">
        <v>0.77800000000000002</v>
      </c>
      <c r="S284">
        <v>3.5</v>
      </c>
      <c r="T284">
        <v>21.5</v>
      </c>
      <c r="U284">
        <v>35</v>
      </c>
    </row>
    <row r="285" spans="1:21" x14ac:dyDescent="0.25">
      <c r="A285" t="s">
        <v>115</v>
      </c>
      <c r="B285" t="s">
        <v>120</v>
      </c>
      <c r="C285" t="s">
        <v>121</v>
      </c>
      <c r="D285" t="s">
        <v>25</v>
      </c>
      <c r="E285" t="s">
        <v>24</v>
      </c>
      <c r="F285" t="s">
        <v>35</v>
      </c>
      <c r="G285" t="s">
        <v>36</v>
      </c>
      <c r="H285" t="s">
        <v>60</v>
      </c>
      <c r="I285">
        <v>1.13547</v>
      </c>
      <c r="J285">
        <v>2.4091999999999998</v>
      </c>
      <c r="K285">
        <v>1.081E-2</v>
      </c>
      <c r="N285">
        <v>1.29</v>
      </c>
      <c r="O285">
        <v>118.04</v>
      </c>
      <c r="P285">
        <v>1.2E-4</v>
      </c>
      <c r="Q285">
        <v>37</v>
      </c>
      <c r="R285">
        <v>0.85899999999999999</v>
      </c>
      <c r="S285">
        <v>14.1</v>
      </c>
      <c r="T285">
        <v>120.5</v>
      </c>
      <c r="U285">
        <v>35</v>
      </c>
    </row>
    <row r="286" spans="1:21" x14ac:dyDescent="0.25">
      <c r="A286" t="s">
        <v>115</v>
      </c>
      <c r="B286" t="s">
        <v>120</v>
      </c>
      <c r="C286" t="s">
        <v>121</v>
      </c>
      <c r="D286" t="s">
        <v>24</v>
      </c>
      <c r="E286" t="s">
        <v>37</v>
      </c>
      <c r="F286" t="s">
        <v>38</v>
      </c>
      <c r="G286" t="s">
        <v>27</v>
      </c>
      <c r="H286" t="s">
        <v>64</v>
      </c>
      <c r="I286">
        <v>-1.72679</v>
      </c>
      <c r="J286">
        <v>5.6650999999999998</v>
      </c>
      <c r="K286">
        <v>2.0799999999999998E-3</v>
      </c>
      <c r="N286">
        <v>0.06</v>
      </c>
      <c r="O286">
        <v>1255.73</v>
      </c>
      <c r="P286">
        <v>0</v>
      </c>
      <c r="Q286">
        <v>37</v>
      </c>
      <c r="R286">
        <v>0.90200000000000002</v>
      </c>
      <c r="S286">
        <v>52.2</v>
      </c>
      <c r="T286">
        <v>1948.2</v>
      </c>
      <c r="U286">
        <v>35</v>
      </c>
    </row>
    <row r="287" spans="1:21" x14ac:dyDescent="0.25">
      <c r="A287" t="s">
        <v>115</v>
      </c>
      <c r="B287" t="s">
        <v>120</v>
      </c>
      <c r="C287" t="s">
        <v>121</v>
      </c>
      <c r="D287" t="s">
        <v>24</v>
      </c>
      <c r="E287" t="s">
        <v>39</v>
      </c>
      <c r="F287" t="s">
        <v>30</v>
      </c>
      <c r="G287">
        <v>1</v>
      </c>
      <c r="H287" t="s">
        <v>31</v>
      </c>
      <c r="I287">
        <v>-0.72201000000000004</v>
      </c>
      <c r="J287">
        <v>2.56053</v>
      </c>
      <c r="K287">
        <v>2.087E-2</v>
      </c>
      <c r="N287">
        <v>0.31</v>
      </c>
      <c r="O287">
        <v>26.82</v>
      </c>
      <c r="P287">
        <v>4.4000000000000002E-4</v>
      </c>
      <c r="Q287">
        <v>37</v>
      </c>
      <c r="R287">
        <v>0.86099999999999999</v>
      </c>
      <c r="S287">
        <v>4.5</v>
      </c>
      <c r="T287">
        <v>28.5</v>
      </c>
      <c r="U287">
        <v>35</v>
      </c>
    </row>
    <row r="288" spans="1:21" x14ac:dyDescent="0.25">
      <c r="A288" t="s">
        <v>115</v>
      </c>
      <c r="B288" t="s">
        <v>122</v>
      </c>
      <c r="C288" t="s">
        <v>123</v>
      </c>
      <c r="D288" t="s">
        <v>24</v>
      </c>
      <c r="E288" t="s">
        <v>25</v>
      </c>
      <c r="F288" t="s">
        <v>26</v>
      </c>
      <c r="G288" t="s">
        <v>27</v>
      </c>
      <c r="H288" t="s">
        <v>43</v>
      </c>
      <c r="I288">
        <v>2.2519900000000002</v>
      </c>
      <c r="J288">
        <v>-0.65051000000000003</v>
      </c>
      <c r="K288">
        <v>7.4440000000000006E-2</v>
      </c>
      <c r="L288">
        <v>-8.7000000000000001E-4</v>
      </c>
      <c r="N288">
        <v>0</v>
      </c>
      <c r="O288">
        <v>59</v>
      </c>
      <c r="P288">
        <v>1.0021100000000001</v>
      </c>
      <c r="Q288">
        <v>36</v>
      </c>
      <c r="R288">
        <v>0.93799999999999994</v>
      </c>
      <c r="S288">
        <v>0</v>
      </c>
      <c r="T288">
        <v>50</v>
      </c>
      <c r="U288">
        <v>32</v>
      </c>
    </row>
    <row r="289" spans="1:21" x14ac:dyDescent="0.25">
      <c r="A289" t="s">
        <v>115</v>
      </c>
      <c r="B289" t="s">
        <v>122</v>
      </c>
      <c r="C289" t="s">
        <v>123</v>
      </c>
      <c r="D289" t="s">
        <v>29</v>
      </c>
      <c r="E289" t="s">
        <v>24</v>
      </c>
      <c r="F289" t="s">
        <v>30</v>
      </c>
      <c r="G289" t="s">
        <v>49</v>
      </c>
      <c r="H289" t="s">
        <v>33</v>
      </c>
      <c r="I289">
        <v>-13.38897</v>
      </c>
      <c r="J289">
        <v>8.1061399999999999</v>
      </c>
      <c r="K289">
        <v>-0.22181000000000001</v>
      </c>
      <c r="N289">
        <v>3.02</v>
      </c>
      <c r="O289">
        <v>50.32</v>
      </c>
      <c r="P289">
        <v>1.1178300000000001</v>
      </c>
      <c r="Q289">
        <v>36</v>
      </c>
      <c r="R289">
        <v>0.88700000000000001</v>
      </c>
      <c r="S289">
        <v>2.9</v>
      </c>
      <c r="T289">
        <v>59.9</v>
      </c>
      <c r="U289">
        <v>33</v>
      </c>
    </row>
    <row r="290" spans="1:21" x14ac:dyDescent="0.25">
      <c r="A290" t="s">
        <v>115</v>
      </c>
      <c r="B290" t="s">
        <v>122</v>
      </c>
      <c r="C290" t="s">
        <v>123</v>
      </c>
      <c r="D290" t="s">
        <v>24</v>
      </c>
      <c r="E290" t="s">
        <v>32</v>
      </c>
      <c r="F290" t="s">
        <v>30</v>
      </c>
      <c r="G290" t="s">
        <v>27</v>
      </c>
      <c r="H290" t="s">
        <v>33</v>
      </c>
      <c r="I290">
        <v>1.5384199999999999</v>
      </c>
      <c r="J290">
        <v>0.24365999999999999</v>
      </c>
      <c r="K290">
        <v>-1.41E-3</v>
      </c>
      <c r="N290">
        <v>2.2599999999999998</v>
      </c>
      <c r="O290">
        <v>10.23</v>
      </c>
      <c r="P290">
        <v>7.356E-2</v>
      </c>
      <c r="Q290">
        <v>36</v>
      </c>
      <c r="R290">
        <v>0.877</v>
      </c>
      <c r="S290">
        <v>2</v>
      </c>
      <c r="T290">
        <v>15</v>
      </c>
      <c r="U290">
        <v>33</v>
      </c>
    </row>
    <row r="291" spans="1:21" x14ac:dyDescent="0.25">
      <c r="A291" t="s">
        <v>115</v>
      </c>
      <c r="B291" t="s">
        <v>122</v>
      </c>
      <c r="C291" t="s">
        <v>123</v>
      </c>
      <c r="D291" t="s">
        <v>24</v>
      </c>
      <c r="E291" t="s">
        <v>34</v>
      </c>
      <c r="F291" t="s">
        <v>30</v>
      </c>
      <c r="G291">
        <v>1</v>
      </c>
      <c r="H291" t="s">
        <v>31</v>
      </c>
      <c r="I291">
        <v>-0.35976999999999998</v>
      </c>
      <c r="J291">
        <v>1.75665</v>
      </c>
      <c r="K291">
        <v>7.4639999999999998E-2</v>
      </c>
      <c r="N291">
        <v>1.31</v>
      </c>
      <c r="O291">
        <v>7.88</v>
      </c>
      <c r="P291">
        <v>5.5700000000000003E-3</v>
      </c>
      <c r="Q291">
        <v>36</v>
      </c>
      <c r="R291">
        <v>0.79400000000000004</v>
      </c>
      <c r="S291">
        <v>1</v>
      </c>
      <c r="T291">
        <v>13</v>
      </c>
      <c r="U291">
        <v>34</v>
      </c>
    </row>
    <row r="292" spans="1:21" x14ac:dyDescent="0.25">
      <c r="A292" t="s">
        <v>115</v>
      </c>
      <c r="B292" t="s">
        <v>122</v>
      </c>
      <c r="C292" t="s">
        <v>123</v>
      </c>
      <c r="D292" t="s">
        <v>25</v>
      </c>
      <c r="E292" t="s">
        <v>24</v>
      </c>
      <c r="F292" t="s">
        <v>35</v>
      </c>
      <c r="G292" t="s">
        <v>44</v>
      </c>
      <c r="H292" t="s">
        <v>33</v>
      </c>
      <c r="I292">
        <v>3.0236499999999999</v>
      </c>
      <c r="J292">
        <v>1.5985100000000001</v>
      </c>
      <c r="K292">
        <v>-1.3509999999999999E-2</v>
      </c>
      <c r="N292">
        <v>3.02</v>
      </c>
      <c r="O292">
        <v>50.32</v>
      </c>
      <c r="P292">
        <v>1.66632</v>
      </c>
      <c r="Q292">
        <v>36</v>
      </c>
      <c r="R292">
        <v>0.95</v>
      </c>
      <c r="S292">
        <v>2.9</v>
      </c>
      <c r="T292">
        <v>59.9</v>
      </c>
      <c r="U292">
        <v>33</v>
      </c>
    </row>
    <row r="293" spans="1:21" x14ac:dyDescent="0.25">
      <c r="A293" t="s">
        <v>115</v>
      </c>
      <c r="B293" t="s">
        <v>122</v>
      </c>
      <c r="C293" t="s">
        <v>123</v>
      </c>
      <c r="D293" t="s">
        <v>24</v>
      </c>
      <c r="E293" t="s">
        <v>37</v>
      </c>
      <c r="F293" t="s">
        <v>38</v>
      </c>
      <c r="G293">
        <v>1</v>
      </c>
      <c r="H293" t="s">
        <v>31</v>
      </c>
      <c r="I293">
        <v>0.16249</v>
      </c>
      <c r="J293">
        <v>3.9803700000000002</v>
      </c>
      <c r="K293">
        <v>0.29480000000000001</v>
      </c>
      <c r="N293">
        <v>11.92</v>
      </c>
      <c r="O293">
        <v>319.17</v>
      </c>
      <c r="P293">
        <v>8.6910000000000001E-2</v>
      </c>
      <c r="Q293">
        <v>36</v>
      </c>
      <c r="R293">
        <v>0.83399999999999996</v>
      </c>
      <c r="S293">
        <v>3.2</v>
      </c>
      <c r="T293">
        <v>479.2</v>
      </c>
      <c r="U293">
        <v>34</v>
      </c>
    </row>
    <row r="294" spans="1:21" x14ac:dyDescent="0.25">
      <c r="A294" t="s">
        <v>115</v>
      </c>
      <c r="B294" t="s">
        <v>122</v>
      </c>
      <c r="C294" t="s">
        <v>123</v>
      </c>
      <c r="D294" t="s">
        <v>24</v>
      </c>
      <c r="E294" t="s">
        <v>39</v>
      </c>
      <c r="F294" t="s">
        <v>30</v>
      </c>
      <c r="G294" t="s">
        <v>27</v>
      </c>
      <c r="H294" t="s">
        <v>33</v>
      </c>
      <c r="I294">
        <v>2.2959000000000001</v>
      </c>
      <c r="J294">
        <v>0.26454</v>
      </c>
      <c r="K294">
        <v>-1.3600000000000001E-3</v>
      </c>
      <c r="N294">
        <v>3.08</v>
      </c>
      <c r="O294">
        <v>12.15</v>
      </c>
      <c r="P294">
        <v>7.7049999999999993E-2</v>
      </c>
      <c r="Q294">
        <v>36</v>
      </c>
      <c r="R294">
        <v>0.89700000000000002</v>
      </c>
      <c r="S294">
        <v>3</v>
      </c>
      <c r="T294">
        <v>17</v>
      </c>
      <c r="U294">
        <v>33</v>
      </c>
    </row>
    <row r="295" spans="1:21" x14ac:dyDescent="0.25">
      <c r="A295" t="s">
        <v>115</v>
      </c>
      <c r="B295" t="s">
        <v>124</v>
      </c>
      <c r="C295" t="s">
        <v>125</v>
      </c>
      <c r="D295" t="s">
        <v>24</v>
      </c>
      <c r="E295" t="s">
        <v>25</v>
      </c>
      <c r="F295" t="s">
        <v>26</v>
      </c>
      <c r="G295" t="s">
        <v>27</v>
      </c>
      <c r="H295" t="s">
        <v>43</v>
      </c>
      <c r="I295">
        <v>3.90604</v>
      </c>
      <c r="J295">
        <v>-0.32380999999999999</v>
      </c>
      <c r="K295">
        <v>5.3490000000000003E-2</v>
      </c>
      <c r="L295">
        <v>-5.5999999999999995E-4</v>
      </c>
      <c r="N295">
        <v>1</v>
      </c>
      <c r="O295">
        <v>50</v>
      </c>
      <c r="P295">
        <v>1.11829</v>
      </c>
      <c r="Q295">
        <v>37</v>
      </c>
      <c r="R295">
        <v>0.91100000000000003</v>
      </c>
      <c r="S295">
        <v>2</v>
      </c>
      <c r="T295">
        <v>55</v>
      </c>
      <c r="U295">
        <v>33</v>
      </c>
    </row>
    <row r="296" spans="1:21" x14ac:dyDescent="0.25">
      <c r="A296" t="s">
        <v>115</v>
      </c>
      <c r="B296" t="s">
        <v>124</v>
      </c>
      <c r="C296" t="s">
        <v>125</v>
      </c>
      <c r="D296" t="s">
        <v>29</v>
      </c>
      <c r="E296" t="s">
        <v>24</v>
      </c>
      <c r="F296" t="s">
        <v>30</v>
      </c>
      <c r="G296">
        <v>1</v>
      </c>
      <c r="H296" t="s">
        <v>31</v>
      </c>
      <c r="I296">
        <v>0.84633999999999998</v>
      </c>
      <c r="J296">
        <v>2.8232400000000002</v>
      </c>
      <c r="K296">
        <v>0.10942</v>
      </c>
      <c r="N296">
        <v>1.37</v>
      </c>
      <c r="O296">
        <v>50.82</v>
      </c>
      <c r="P296">
        <v>1.197E-2</v>
      </c>
      <c r="Q296">
        <v>37</v>
      </c>
      <c r="R296">
        <v>0.77500000000000002</v>
      </c>
      <c r="S296">
        <v>2.4</v>
      </c>
      <c r="T296">
        <v>74.7</v>
      </c>
      <c r="U296">
        <v>35</v>
      </c>
    </row>
    <row r="297" spans="1:21" x14ac:dyDescent="0.25">
      <c r="A297" t="s">
        <v>115</v>
      </c>
      <c r="B297" t="s">
        <v>124</v>
      </c>
      <c r="C297" t="s">
        <v>125</v>
      </c>
      <c r="D297" t="s">
        <v>24</v>
      </c>
      <c r="E297" t="s">
        <v>32</v>
      </c>
      <c r="F297" t="s">
        <v>30</v>
      </c>
      <c r="G297">
        <v>1</v>
      </c>
      <c r="H297" t="s">
        <v>31</v>
      </c>
      <c r="I297">
        <v>4.666E-2</v>
      </c>
      <c r="J297">
        <v>1.9241900000000001</v>
      </c>
      <c r="K297">
        <v>5.4300000000000001E-2</v>
      </c>
      <c r="N297">
        <v>0.81</v>
      </c>
      <c r="O297">
        <v>15.12</v>
      </c>
      <c r="P297">
        <v>2.9499999999999999E-3</v>
      </c>
      <c r="Q297">
        <v>37</v>
      </c>
      <c r="R297">
        <v>0.79100000000000004</v>
      </c>
      <c r="S297">
        <v>1.5</v>
      </c>
      <c r="T297">
        <v>21.5</v>
      </c>
      <c r="U297">
        <v>35</v>
      </c>
    </row>
    <row r="298" spans="1:21" x14ac:dyDescent="0.25">
      <c r="A298" t="s">
        <v>115</v>
      </c>
      <c r="B298" t="s">
        <v>124</v>
      </c>
      <c r="C298" t="s">
        <v>125</v>
      </c>
      <c r="D298" t="s">
        <v>24</v>
      </c>
      <c r="E298" t="s">
        <v>34</v>
      </c>
      <c r="F298" t="s">
        <v>30</v>
      </c>
      <c r="G298">
        <v>1</v>
      </c>
      <c r="H298" t="s">
        <v>31</v>
      </c>
      <c r="I298">
        <v>-0.22098999999999999</v>
      </c>
      <c r="J298">
        <v>2.05741</v>
      </c>
      <c r="K298">
        <v>6.862E-2</v>
      </c>
      <c r="N298">
        <v>0.64</v>
      </c>
      <c r="O298">
        <v>13.76</v>
      </c>
      <c r="P298">
        <v>4.7099999999999998E-3</v>
      </c>
      <c r="Q298">
        <v>37</v>
      </c>
      <c r="R298">
        <v>0.77400000000000002</v>
      </c>
      <c r="S298">
        <v>1</v>
      </c>
      <c r="T298">
        <v>19.5</v>
      </c>
      <c r="U298">
        <v>35</v>
      </c>
    </row>
    <row r="299" spans="1:21" x14ac:dyDescent="0.25">
      <c r="A299" t="s">
        <v>115</v>
      </c>
      <c r="B299" t="s">
        <v>124</v>
      </c>
      <c r="C299" t="s">
        <v>125</v>
      </c>
      <c r="D299" t="s">
        <v>25</v>
      </c>
      <c r="E299" t="s">
        <v>24</v>
      </c>
      <c r="F299" t="s">
        <v>35</v>
      </c>
      <c r="G299" t="s">
        <v>44</v>
      </c>
      <c r="H299" t="s">
        <v>43</v>
      </c>
      <c r="I299">
        <v>-0.86799000000000004</v>
      </c>
      <c r="J299">
        <v>2.2972299999999999</v>
      </c>
      <c r="K299">
        <v>-5.9240000000000001E-2</v>
      </c>
      <c r="L299">
        <v>6.8000000000000005E-4</v>
      </c>
      <c r="N299">
        <v>1.37</v>
      </c>
      <c r="O299">
        <v>50.82</v>
      </c>
      <c r="P299">
        <v>1.84087</v>
      </c>
      <c r="Q299">
        <v>37</v>
      </c>
      <c r="R299">
        <v>0.87</v>
      </c>
      <c r="S299">
        <v>2.4</v>
      </c>
      <c r="T299">
        <v>74.7</v>
      </c>
      <c r="U299">
        <v>33</v>
      </c>
    </row>
    <row r="300" spans="1:21" x14ac:dyDescent="0.25">
      <c r="A300" t="s">
        <v>115</v>
      </c>
      <c r="B300" t="s">
        <v>124</v>
      </c>
      <c r="C300" t="s">
        <v>125</v>
      </c>
      <c r="D300" t="s">
        <v>24</v>
      </c>
      <c r="E300" t="s">
        <v>37</v>
      </c>
      <c r="F300" t="s">
        <v>38</v>
      </c>
      <c r="G300">
        <v>1</v>
      </c>
      <c r="H300" t="s">
        <v>31</v>
      </c>
      <c r="I300">
        <v>-1.8174300000000001</v>
      </c>
      <c r="J300">
        <v>5.5122799999999996</v>
      </c>
      <c r="K300">
        <v>0.20832999999999999</v>
      </c>
      <c r="N300">
        <v>0.08</v>
      </c>
      <c r="O300">
        <v>349.29</v>
      </c>
      <c r="P300">
        <v>4.3400000000000001E-2</v>
      </c>
      <c r="Q300">
        <v>35</v>
      </c>
      <c r="R300">
        <v>0.88900000000000001</v>
      </c>
      <c r="S300">
        <v>0.8</v>
      </c>
      <c r="T300">
        <v>689.6</v>
      </c>
      <c r="U300">
        <v>33</v>
      </c>
    </row>
    <row r="301" spans="1:21" x14ac:dyDescent="0.25">
      <c r="A301" t="s">
        <v>115</v>
      </c>
      <c r="B301" t="s">
        <v>124</v>
      </c>
      <c r="C301" t="s">
        <v>125</v>
      </c>
      <c r="D301" t="s">
        <v>24</v>
      </c>
      <c r="E301" t="s">
        <v>39</v>
      </c>
      <c r="F301" t="s">
        <v>30</v>
      </c>
      <c r="G301">
        <v>1</v>
      </c>
      <c r="H301" t="s">
        <v>31</v>
      </c>
      <c r="I301">
        <v>0.24141000000000001</v>
      </c>
      <c r="J301">
        <v>1.8408</v>
      </c>
      <c r="K301">
        <v>4.8219999999999999E-2</v>
      </c>
      <c r="N301">
        <v>1.02</v>
      </c>
      <c r="O301">
        <v>16.12</v>
      </c>
      <c r="P301">
        <v>2.33E-3</v>
      </c>
      <c r="Q301">
        <v>37</v>
      </c>
      <c r="R301">
        <v>0.79600000000000004</v>
      </c>
      <c r="S301">
        <v>2</v>
      </c>
      <c r="T301">
        <v>23.5</v>
      </c>
      <c r="U301">
        <v>35</v>
      </c>
    </row>
    <row r="302" spans="1:21" x14ac:dyDescent="0.25">
      <c r="A302" t="s">
        <v>115</v>
      </c>
      <c r="B302" t="s">
        <v>126</v>
      </c>
      <c r="C302" t="s">
        <v>127</v>
      </c>
      <c r="D302" t="s">
        <v>24</v>
      </c>
      <c r="E302" t="s">
        <v>25</v>
      </c>
      <c r="F302" t="s">
        <v>26</v>
      </c>
      <c r="G302" t="s">
        <v>52</v>
      </c>
      <c r="H302" t="s">
        <v>43</v>
      </c>
      <c r="I302">
        <v>-1.4100600000000001</v>
      </c>
      <c r="J302">
        <v>0.69074999999999998</v>
      </c>
      <c r="K302">
        <v>-1.366E-2</v>
      </c>
      <c r="L302">
        <v>3.8999999999999999E-4</v>
      </c>
      <c r="N302">
        <v>0</v>
      </c>
      <c r="O302">
        <v>66</v>
      </c>
      <c r="P302">
        <v>1.8079999999999999E-2</v>
      </c>
      <c r="Q302">
        <v>63</v>
      </c>
      <c r="R302">
        <v>0.94899999999999995</v>
      </c>
      <c r="S302">
        <v>0</v>
      </c>
      <c r="T302">
        <v>55</v>
      </c>
      <c r="U302">
        <v>59</v>
      </c>
    </row>
    <row r="303" spans="1:21" x14ac:dyDescent="0.25">
      <c r="A303" t="s">
        <v>115</v>
      </c>
      <c r="B303" t="s">
        <v>126</v>
      </c>
      <c r="C303" t="s">
        <v>127</v>
      </c>
      <c r="D303" t="s">
        <v>29</v>
      </c>
      <c r="E303" t="s">
        <v>24</v>
      </c>
      <c r="F303" t="s">
        <v>30</v>
      </c>
      <c r="G303" t="s">
        <v>49</v>
      </c>
      <c r="H303" t="s">
        <v>33</v>
      </c>
      <c r="I303">
        <v>-11.560600000000001</v>
      </c>
      <c r="J303">
        <v>5.8231200000000003</v>
      </c>
      <c r="K303">
        <v>-0.11904000000000001</v>
      </c>
      <c r="N303">
        <v>2</v>
      </c>
      <c r="O303">
        <v>50</v>
      </c>
      <c r="P303">
        <v>0.42648000000000003</v>
      </c>
      <c r="Q303">
        <v>63</v>
      </c>
      <c r="R303">
        <v>0.90200000000000002</v>
      </c>
      <c r="S303">
        <v>2</v>
      </c>
      <c r="T303">
        <v>55.4</v>
      </c>
      <c r="U303">
        <v>60</v>
      </c>
    </row>
    <row r="304" spans="1:21" x14ac:dyDescent="0.25">
      <c r="A304" t="s">
        <v>115</v>
      </c>
      <c r="B304" t="s">
        <v>126</v>
      </c>
      <c r="C304" t="s">
        <v>127</v>
      </c>
      <c r="D304" t="s">
        <v>24</v>
      </c>
      <c r="E304" t="s">
        <v>32</v>
      </c>
      <c r="F304" t="s">
        <v>30</v>
      </c>
      <c r="G304" t="s">
        <v>27</v>
      </c>
      <c r="H304" t="s">
        <v>33</v>
      </c>
      <c r="I304">
        <v>1.83155</v>
      </c>
      <c r="J304">
        <v>0.28614000000000001</v>
      </c>
      <c r="K304">
        <v>-1.3600000000000001E-3</v>
      </c>
      <c r="N304">
        <v>2.4</v>
      </c>
      <c r="O304">
        <v>15.15</v>
      </c>
      <c r="P304">
        <v>7.7780000000000002E-2</v>
      </c>
      <c r="Q304">
        <v>63</v>
      </c>
      <c r="R304">
        <v>0.88700000000000001</v>
      </c>
      <c r="S304">
        <v>2.2999999999999998</v>
      </c>
      <c r="T304">
        <v>15.2</v>
      </c>
      <c r="U304">
        <v>60</v>
      </c>
    </row>
    <row r="305" spans="1:21" x14ac:dyDescent="0.25">
      <c r="A305" t="s">
        <v>115</v>
      </c>
      <c r="B305" t="s">
        <v>126</v>
      </c>
      <c r="C305" t="s">
        <v>127</v>
      </c>
      <c r="D305" t="s">
        <v>24</v>
      </c>
      <c r="E305" t="s">
        <v>34</v>
      </c>
      <c r="F305" t="s">
        <v>30</v>
      </c>
      <c r="G305">
        <v>1</v>
      </c>
      <c r="H305" t="s">
        <v>31</v>
      </c>
      <c r="I305">
        <v>-1.34E-3</v>
      </c>
      <c r="J305">
        <v>1.68344</v>
      </c>
      <c r="K305">
        <v>4.5039999999999997E-2</v>
      </c>
      <c r="N305">
        <v>1.21</v>
      </c>
      <c r="O305">
        <v>11.53</v>
      </c>
      <c r="P305">
        <v>2.0300000000000001E-3</v>
      </c>
      <c r="Q305">
        <v>63</v>
      </c>
      <c r="R305">
        <v>0.80700000000000005</v>
      </c>
      <c r="S305">
        <v>1.5</v>
      </c>
      <c r="T305">
        <v>13.5</v>
      </c>
      <c r="U305">
        <v>61</v>
      </c>
    </row>
    <row r="306" spans="1:21" x14ac:dyDescent="0.25">
      <c r="A306" t="s">
        <v>115</v>
      </c>
      <c r="B306" t="s">
        <v>126</v>
      </c>
      <c r="C306" t="s">
        <v>127</v>
      </c>
      <c r="D306" t="s">
        <v>25</v>
      </c>
      <c r="E306" t="s">
        <v>24</v>
      </c>
      <c r="F306" t="s">
        <v>35</v>
      </c>
      <c r="G306" t="s">
        <v>36</v>
      </c>
      <c r="H306" t="s">
        <v>43</v>
      </c>
      <c r="I306">
        <v>2.0031699999999999</v>
      </c>
      <c r="J306">
        <v>2.47309</v>
      </c>
      <c r="K306">
        <v>-5.5870000000000003E-2</v>
      </c>
      <c r="L306">
        <v>5.1000000000000004E-4</v>
      </c>
      <c r="N306">
        <v>2</v>
      </c>
      <c r="O306">
        <v>69.400000000000006</v>
      </c>
      <c r="P306">
        <v>3.1892499999999999</v>
      </c>
      <c r="Q306">
        <v>63</v>
      </c>
      <c r="R306">
        <v>0.97099999999999997</v>
      </c>
      <c r="S306">
        <v>2</v>
      </c>
      <c r="T306">
        <v>55.4</v>
      </c>
      <c r="U306">
        <v>59</v>
      </c>
    </row>
    <row r="307" spans="1:21" x14ac:dyDescent="0.25">
      <c r="A307" t="s">
        <v>115</v>
      </c>
      <c r="B307" t="s">
        <v>126</v>
      </c>
      <c r="C307" t="s">
        <v>127</v>
      </c>
      <c r="D307" t="s">
        <v>24</v>
      </c>
      <c r="E307" t="s">
        <v>37</v>
      </c>
      <c r="F307" t="s">
        <v>38</v>
      </c>
      <c r="G307">
        <v>1</v>
      </c>
      <c r="H307" t="s">
        <v>31</v>
      </c>
      <c r="I307">
        <v>-1.37513</v>
      </c>
      <c r="J307">
        <v>5.4360900000000001</v>
      </c>
      <c r="K307">
        <v>0.18051</v>
      </c>
      <c r="N307">
        <v>4.8</v>
      </c>
      <c r="O307">
        <v>724.86</v>
      </c>
      <c r="P307">
        <v>3.2579999999999998E-2</v>
      </c>
      <c r="Q307">
        <v>34</v>
      </c>
      <c r="R307">
        <v>0.89200000000000002</v>
      </c>
      <c r="S307">
        <v>3.9</v>
      </c>
      <c r="T307">
        <v>591.29999999999995</v>
      </c>
      <c r="U307">
        <v>32</v>
      </c>
    </row>
    <row r="308" spans="1:21" x14ac:dyDescent="0.25">
      <c r="A308" t="s">
        <v>115</v>
      </c>
      <c r="B308" t="s">
        <v>126</v>
      </c>
      <c r="C308" t="s">
        <v>127</v>
      </c>
      <c r="D308" t="s">
        <v>24</v>
      </c>
      <c r="E308" t="s">
        <v>39</v>
      </c>
      <c r="F308" t="s">
        <v>30</v>
      </c>
      <c r="G308" t="s">
        <v>27</v>
      </c>
      <c r="H308" t="s">
        <v>33</v>
      </c>
      <c r="I308">
        <v>2.5194100000000001</v>
      </c>
      <c r="J308">
        <v>0.34806999999999999</v>
      </c>
      <c r="K308">
        <v>-2.5200000000000001E-3</v>
      </c>
      <c r="N308">
        <v>3.21</v>
      </c>
      <c r="O308">
        <v>14.52</v>
      </c>
      <c r="P308">
        <v>7.485E-2</v>
      </c>
      <c r="Q308">
        <v>63</v>
      </c>
      <c r="R308">
        <v>0.90100000000000002</v>
      </c>
      <c r="S308">
        <v>3</v>
      </c>
      <c r="T308">
        <v>17</v>
      </c>
      <c r="U308">
        <v>60</v>
      </c>
    </row>
    <row r="309" spans="1:21" x14ac:dyDescent="0.25">
      <c r="A309" t="s">
        <v>115</v>
      </c>
      <c r="B309" t="s">
        <v>53</v>
      </c>
      <c r="C309" t="s">
        <v>54</v>
      </c>
      <c r="D309" t="s">
        <v>24</v>
      </c>
      <c r="E309" t="s">
        <v>25</v>
      </c>
      <c r="F309" t="s">
        <v>26</v>
      </c>
      <c r="G309" t="s">
        <v>27</v>
      </c>
      <c r="H309" t="s">
        <v>43</v>
      </c>
      <c r="I309">
        <v>-4.6575600000000001</v>
      </c>
      <c r="J309">
        <v>1.60361</v>
      </c>
      <c r="K309">
        <v>5.2229999999999999E-2</v>
      </c>
      <c r="L309">
        <v>-1.39E-3</v>
      </c>
      <c r="N309">
        <v>0</v>
      </c>
      <c r="O309">
        <v>65</v>
      </c>
      <c r="P309">
        <v>0.90320999999999996</v>
      </c>
      <c r="Q309">
        <v>61</v>
      </c>
      <c r="R309">
        <v>0.96599999999999997</v>
      </c>
      <c r="S309">
        <v>0</v>
      </c>
      <c r="T309">
        <v>65</v>
      </c>
      <c r="U309">
        <v>57</v>
      </c>
    </row>
    <row r="310" spans="1:21" x14ac:dyDescent="0.25">
      <c r="A310" t="s">
        <v>115</v>
      </c>
      <c r="B310" t="s">
        <v>53</v>
      </c>
      <c r="C310" t="s">
        <v>54</v>
      </c>
      <c r="D310" t="s">
        <v>29</v>
      </c>
      <c r="E310" t="s">
        <v>24</v>
      </c>
      <c r="F310" t="s">
        <v>30</v>
      </c>
      <c r="G310" t="s">
        <v>49</v>
      </c>
      <c r="H310" t="s">
        <v>28</v>
      </c>
      <c r="I310">
        <v>-4.7161299999999997</v>
      </c>
      <c r="J310">
        <v>4.0521099999999999</v>
      </c>
      <c r="N310">
        <v>2.79</v>
      </c>
      <c r="O310">
        <v>34.54</v>
      </c>
      <c r="P310">
        <v>0.57242999999999999</v>
      </c>
      <c r="Q310">
        <v>61</v>
      </c>
      <c r="R310">
        <v>0.84599999999999997</v>
      </c>
      <c r="S310">
        <v>2.6</v>
      </c>
      <c r="T310">
        <v>33.9</v>
      </c>
      <c r="U310">
        <v>59</v>
      </c>
    </row>
    <row r="311" spans="1:21" x14ac:dyDescent="0.25">
      <c r="A311" t="s">
        <v>115</v>
      </c>
      <c r="B311" t="s">
        <v>53</v>
      </c>
      <c r="C311" t="s">
        <v>54</v>
      </c>
      <c r="D311" t="s">
        <v>24</v>
      </c>
      <c r="E311" t="s">
        <v>32</v>
      </c>
      <c r="F311" t="s">
        <v>30</v>
      </c>
      <c r="G311" t="s">
        <v>27</v>
      </c>
      <c r="H311" t="s">
        <v>28</v>
      </c>
      <c r="I311">
        <v>1.6478999999999999</v>
      </c>
      <c r="J311">
        <v>0.22012000000000001</v>
      </c>
      <c r="N311">
        <v>2.2599999999999998</v>
      </c>
      <c r="O311">
        <v>9.25</v>
      </c>
      <c r="P311">
        <v>5.0450000000000002E-2</v>
      </c>
      <c r="Q311">
        <v>61</v>
      </c>
      <c r="R311">
        <v>0.86399999999999999</v>
      </c>
      <c r="S311">
        <v>1.9</v>
      </c>
      <c r="T311">
        <v>10.3</v>
      </c>
      <c r="U311">
        <v>59</v>
      </c>
    </row>
    <row r="312" spans="1:21" x14ac:dyDescent="0.25">
      <c r="A312" t="s">
        <v>115</v>
      </c>
      <c r="B312" t="s">
        <v>53</v>
      </c>
      <c r="C312" t="s">
        <v>54</v>
      </c>
      <c r="D312" t="s">
        <v>24</v>
      </c>
      <c r="E312" t="s">
        <v>34</v>
      </c>
      <c r="F312" t="s">
        <v>30</v>
      </c>
      <c r="G312" t="s">
        <v>27</v>
      </c>
      <c r="H312" t="s">
        <v>28</v>
      </c>
      <c r="I312">
        <v>0.80456000000000005</v>
      </c>
      <c r="J312">
        <v>0.18940000000000001</v>
      </c>
      <c r="N312">
        <v>1.33</v>
      </c>
      <c r="O312">
        <v>7.35</v>
      </c>
      <c r="P312">
        <v>9.0440000000000006E-2</v>
      </c>
      <c r="Q312">
        <v>61</v>
      </c>
      <c r="R312">
        <v>0.72399999999999998</v>
      </c>
      <c r="S312">
        <v>0.5</v>
      </c>
      <c r="T312">
        <v>10.5</v>
      </c>
      <c r="U312">
        <v>59</v>
      </c>
    </row>
    <row r="313" spans="1:21" x14ac:dyDescent="0.25">
      <c r="A313" t="s">
        <v>115</v>
      </c>
      <c r="B313" t="s">
        <v>53</v>
      </c>
      <c r="C313" t="s">
        <v>54</v>
      </c>
      <c r="D313" t="s">
        <v>25</v>
      </c>
      <c r="E313" t="s">
        <v>24</v>
      </c>
      <c r="F313" t="s">
        <v>35</v>
      </c>
      <c r="G313" t="s">
        <v>36</v>
      </c>
      <c r="H313" t="s">
        <v>28</v>
      </c>
      <c r="I313">
        <v>2.7851300000000001</v>
      </c>
      <c r="J313">
        <v>0.48853000000000002</v>
      </c>
      <c r="N313">
        <v>2.79</v>
      </c>
      <c r="O313">
        <v>34.54</v>
      </c>
      <c r="P313">
        <v>0.81649000000000005</v>
      </c>
      <c r="Q313">
        <v>61</v>
      </c>
      <c r="R313">
        <v>0.97599999999999998</v>
      </c>
      <c r="S313">
        <v>2.6</v>
      </c>
      <c r="T313">
        <v>33.9</v>
      </c>
      <c r="U313">
        <v>59</v>
      </c>
    </row>
    <row r="314" spans="1:21" x14ac:dyDescent="0.25">
      <c r="A314" t="s">
        <v>115</v>
      </c>
      <c r="B314" t="s">
        <v>53</v>
      </c>
      <c r="C314" t="s">
        <v>54</v>
      </c>
      <c r="D314" t="s">
        <v>24</v>
      </c>
      <c r="E314" t="s">
        <v>37</v>
      </c>
      <c r="F314" t="s">
        <v>38</v>
      </c>
      <c r="G314">
        <v>1</v>
      </c>
      <c r="H314" t="s">
        <v>31</v>
      </c>
      <c r="I314">
        <v>-0.15182000000000001</v>
      </c>
      <c r="J314">
        <v>4.3967099999999997</v>
      </c>
      <c r="K314">
        <v>0.17646000000000001</v>
      </c>
      <c r="N314">
        <v>4.84</v>
      </c>
      <c r="O314">
        <v>252.73</v>
      </c>
      <c r="P314">
        <v>3.1140000000000001E-2</v>
      </c>
      <c r="Q314">
        <v>33</v>
      </c>
      <c r="R314">
        <v>0.91100000000000003</v>
      </c>
      <c r="S314">
        <v>1.6</v>
      </c>
      <c r="T314">
        <v>577.1</v>
      </c>
      <c r="U314">
        <v>31</v>
      </c>
    </row>
    <row r="315" spans="1:21" x14ac:dyDescent="0.25">
      <c r="A315" t="s">
        <v>115</v>
      </c>
      <c r="B315" t="s">
        <v>53</v>
      </c>
      <c r="C315" t="s">
        <v>54</v>
      </c>
      <c r="D315" t="s">
        <v>24</v>
      </c>
      <c r="E315" t="s">
        <v>39</v>
      </c>
      <c r="F315" t="s">
        <v>30</v>
      </c>
      <c r="G315">
        <v>1</v>
      </c>
      <c r="H315" t="s">
        <v>63</v>
      </c>
      <c r="I315">
        <v>1.1864699999999999</v>
      </c>
      <c r="J315">
        <v>3.4610000000000002E-2</v>
      </c>
      <c r="K315">
        <v>3.0599999999999999E-2</v>
      </c>
      <c r="N315">
        <v>3.66</v>
      </c>
      <c r="O315">
        <v>10.99</v>
      </c>
      <c r="P315">
        <v>9.3999999999999997E-4</v>
      </c>
      <c r="Q315">
        <v>61</v>
      </c>
      <c r="R315">
        <v>0.76900000000000002</v>
      </c>
      <c r="S315">
        <v>2.5</v>
      </c>
      <c r="T315">
        <v>13.5</v>
      </c>
      <c r="U315">
        <v>59</v>
      </c>
    </row>
    <row r="316" spans="1:21" x14ac:dyDescent="0.25">
      <c r="A316" t="s">
        <v>115</v>
      </c>
      <c r="B316" t="s">
        <v>56</v>
      </c>
      <c r="C316" t="s">
        <v>57</v>
      </c>
      <c r="D316" t="s">
        <v>24</v>
      </c>
      <c r="E316" t="s">
        <v>25</v>
      </c>
      <c r="F316" t="s">
        <v>26</v>
      </c>
      <c r="G316" t="s">
        <v>52</v>
      </c>
      <c r="H316" t="s">
        <v>28</v>
      </c>
      <c r="I316">
        <v>-2.2313100000000001</v>
      </c>
      <c r="J316">
        <v>0.94906000000000001</v>
      </c>
      <c r="N316">
        <v>0</v>
      </c>
      <c r="O316">
        <v>100</v>
      </c>
      <c r="P316">
        <v>4.2900000000000001E-2</v>
      </c>
      <c r="Q316">
        <v>38</v>
      </c>
      <c r="R316">
        <v>0.93300000000000005</v>
      </c>
      <c r="S316">
        <v>0</v>
      </c>
      <c r="T316">
        <v>70</v>
      </c>
      <c r="U316">
        <v>36</v>
      </c>
    </row>
    <row r="317" spans="1:21" x14ac:dyDescent="0.25">
      <c r="A317" t="s">
        <v>115</v>
      </c>
      <c r="B317" t="s">
        <v>56</v>
      </c>
      <c r="C317" t="s">
        <v>57</v>
      </c>
      <c r="D317" t="s">
        <v>29</v>
      </c>
      <c r="E317" t="s">
        <v>24</v>
      </c>
      <c r="F317" t="s">
        <v>30</v>
      </c>
      <c r="G317">
        <v>1</v>
      </c>
      <c r="H317" t="s">
        <v>31</v>
      </c>
      <c r="I317">
        <v>-0.33889000000000002</v>
      </c>
      <c r="J317">
        <v>4.0134100000000004</v>
      </c>
      <c r="K317">
        <v>6.7540000000000003E-2</v>
      </c>
      <c r="N317">
        <v>2.4900000000000002</v>
      </c>
      <c r="O317">
        <v>69.599999999999994</v>
      </c>
      <c r="P317">
        <v>4.5599999999999998E-3</v>
      </c>
      <c r="Q317">
        <v>38</v>
      </c>
      <c r="R317">
        <v>0.90500000000000003</v>
      </c>
      <c r="S317">
        <v>2.5</v>
      </c>
      <c r="T317">
        <v>74.7</v>
      </c>
      <c r="U317">
        <v>36</v>
      </c>
    </row>
    <row r="318" spans="1:21" x14ac:dyDescent="0.25">
      <c r="A318" t="s">
        <v>115</v>
      </c>
      <c r="B318" t="s">
        <v>56</v>
      </c>
      <c r="C318" t="s">
        <v>57</v>
      </c>
      <c r="D318" t="s">
        <v>24</v>
      </c>
      <c r="E318" t="s">
        <v>32</v>
      </c>
      <c r="F318" t="s">
        <v>30</v>
      </c>
      <c r="G318" t="s">
        <v>27</v>
      </c>
      <c r="H318" t="s">
        <v>43</v>
      </c>
      <c r="I318">
        <v>1.54158</v>
      </c>
      <c r="J318">
        <v>0.58462000000000003</v>
      </c>
      <c r="K318">
        <v>-9.4299999999999991E-3</v>
      </c>
      <c r="L318">
        <v>6.9999999999999994E-5</v>
      </c>
      <c r="N318">
        <v>2.94</v>
      </c>
      <c r="O318">
        <v>18.829999999999998</v>
      </c>
      <c r="P318">
        <v>8.6800000000000002E-2</v>
      </c>
      <c r="Q318">
        <v>38</v>
      </c>
      <c r="R318">
        <v>0.93600000000000005</v>
      </c>
      <c r="S318">
        <v>2.8</v>
      </c>
      <c r="T318">
        <v>19.8</v>
      </c>
      <c r="U318">
        <v>34</v>
      </c>
    </row>
    <row r="319" spans="1:21" x14ac:dyDescent="0.25">
      <c r="A319" t="s">
        <v>115</v>
      </c>
      <c r="B319" t="s">
        <v>56</v>
      </c>
      <c r="C319" t="s">
        <v>57</v>
      </c>
      <c r="D319" t="s">
        <v>24</v>
      </c>
      <c r="E319" t="s">
        <v>34</v>
      </c>
      <c r="F319" t="s">
        <v>30</v>
      </c>
      <c r="G319" t="s">
        <v>27</v>
      </c>
      <c r="H319" t="s">
        <v>43</v>
      </c>
      <c r="I319">
        <v>1.7242</v>
      </c>
      <c r="J319">
        <v>0.51029000000000002</v>
      </c>
      <c r="K319">
        <v>-8.77E-3</v>
      </c>
      <c r="L319">
        <v>6.9999999999999994E-5</v>
      </c>
      <c r="N319">
        <v>2.94</v>
      </c>
      <c r="O319">
        <v>17.02</v>
      </c>
      <c r="P319">
        <v>0.10403999999999999</v>
      </c>
      <c r="Q319">
        <v>38</v>
      </c>
      <c r="R319">
        <v>0.89900000000000002</v>
      </c>
      <c r="S319">
        <v>2.8</v>
      </c>
      <c r="T319">
        <v>18</v>
      </c>
      <c r="U319">
        <v>34</v>
      </c>
    </row>
    <row r="320" spans="1:21" x14ac:dyDescent="0.25">
      <c r="A320" t="s">
        <v>115</v>
      </c>
      <c r="B320" t="s">
        <v>56</v>
      </c>
      <c r="C320" t="s">
        <v>57</v>
      </c>
      <c r="D320" t="s">
        <v>25</v>
      </c>
      <c r="E320" t="s">
        <v>24</v>
      </c>
      <c r="F320" t="s">
        <v>35</v>
      </c>
      <c r="G320" t="s">
        <v>71</v>
      </c>
      <c r="H320" t="s">
        <v>33</v>
      </c>
      <c r="I320">
        <v>2.4867400000000002</v>
      </c>
      <c r="J320">
        <v>1.32423</v>
      </c>
      <c r="K320">
        <v>-6.5300000000000002E-3</v>
      </c>
      <c r="N320">
        <v>2.4900000000000002</v>
      </c>
      <c r="O320">
        <v>69.599999999999994</v>
      </c>
      <c r="P320">
        <v>8.2900000000000001E-2</v>
      </c>
      <c r="Q320">
        <v>38</v>
      </c>
      <c r="R320">
        <v>0.93100000000000005</v>
      </c>
      <c r="S320">
        <v>2.5</v>
      </c>
      <c r="T320">
        <v>74.7</v>
      </c>
      <c r="U320">
        <v>35</v>
      </c>
    </row>
    <row r="321" spans="1:21" x14ac:dyDescent="0.25">
      <c r="A321" t="s">
        <v>115</v>
      </c>
      <c r="B321" t="s">
        <v>56</v>
      </c>
      <c r="C321" t="s">
        <v>57</v>
      </c>
      <c r="D321" t="s">
        <v>24</v>
      </c>
      <c r="E321" t="s">
        <v>37</v>
      </c>
      <c r="F321" t="s">
        <v>38</v>
      </c>
      <c r="G321" t="s">
        <v>52</v>
      </c>
      <c r="H321" t="s">
        <v>43</v>
      </c>
      <c r="I321">
        <v>-3.5580400000000001</v>
      </c>
      <c r="J321">
        <v>4.92387</v>
      </c>
      <c r="K321">
        <v>-7.0129999999999998E-2</v>
      </c>
      <c r="L321">
        <v>2.63E-3</v>
      </c>
      <c r="N321">
        <v>8.2899999999999991</v>
      </c>
      <c r="O321">
        <v>887.03</v>
      </c>
      <c r="P321">
        <v>4.16913</v>
      </c>
      <c r="Q321">
        <v>35</v>
      </c>
      <c r="R321">
        <v>0.89700000000000002</v>
      </c>
      <c r="S321">
        <v>8.6999999999999993</v>
      </c>
      <c r="T321">
        <v>1075.5999999999999</v>
      </c>
      <c r="U321">
        <v>31</v>
      </c>
    </row>
    <row r="322" spans="1:21" x14ac:dyDescent="0.25">
      <c r="A322" t="s">
        <v>115</v>
      </c>
      <c r="B322" t="s">
        <v>56</v>
      </c>
      <c r="C322" t="s">
        <v>57</v>
      </c>
      <c r="D322" t="s">
        <v>24</v>
      </c>
      <c r="E322" t="s">
        <v>39</v>
      </c>
      <c r="F322" t="s">
        <v>30</v>
      </c>
      <c r="G322" t="s">
        <v>27</v>
      </c>
      <c r="H322" t="s">
        <v>43</v>
      </c>
      <c r="I322">
        <v>1.35897</v>
      </c>
      <c r="J322">
        <v>0.65895999999999999</v>
      </c>
      <c r="K322">
        <v>-1.01E-2</v>
      </c>
      <c r="L322">
        <v>6.9999999999999994E-5</v>
      </c>
      <c r="N322">
        <v>2.94</v>
      </c>
      <c r="O322">
        <v>20.64</v>
      </c>
      <c r="P322">
        <v>8.7999999999999995E-2</v>
      </c>
      <c r="Q322">
        <v>38</v>
      </c>
      <c r="R322">
        <v>0.95</v>
      </c>
      <c r="S322">
        <v>2.8</v>
      </c>
      <c r="T322">
        <v>22</v>
      </c>
      <c r="U322">
        <v>34</v>
      </c>
    </row>
    <row r="323" spans="1:21" x14ac:dyDescent="0.25">
      <c r="A323" t="s">
        <v>115</v>
      </c>
      <c r="B323" t="s">
        <v>128</v>
      </c>
      <c r="C323" t="s">
        <v>129</v>
      </c>
      <c r="D323" t="s">
        <v>24</v>
      </c>
      <c r="E323" t="s">
        <v>25</v>
      </c>
      <c r="F323" t="s">
        <v>26</v>
      </c>
      <c r="G323" t="s">
        <v>52</v>
      </c>
      <c r="H323" t="s">
        <v>43</v>
      </c>
      <c r="I323">
        <v>-0.17165</v>
      </c>
      <c r="J323">
        <v>4.2450000000000002E-2</v>
      </c>
      <c r="K323">
        <v>3.4380000000000001E-2</v>
      </c>
      <c r="L323">
        <v>-3.3E-4</v>
      </c>
      <c r="N323">
        <v>0</v>
      </c>
      <c r="O323">
        <v>65</v>
      </c>
      <c r="P323">
        <v>2.7660000000000001E-2</v>
      </c>
      <c r="Q323">
        <v>37</v>
      </c>
      <c r="R323">
        <v>0.94399999999999995</v>
      </c>
      <c r="S323">
        <v>0</v>
      </c>
      <c r="T323">
        <v>65</v>
      </c>
      <c r="U323">
        <v>33</v>
      </c>
    </row>
    <row r="324" spans="1:21" x14ac:dyDescent="0.25">
      <c r="A324" t="s">
        <v>115</v>
      </c>
      <c r="B324" t="s">
        <v>128</v>
      </c>
      <c r="C324" t="s">
        <v>129</v>
      </c>
      <c r="D324" t="s">
        <v>29</v>
      </c>
      <c r="E324" t="s">
        <v>24</v>
      </c>
      <c r="F324" t="s">
        <v>30</v>
      </c>
      <c r="G324">
        <v>1</v>
      </c>
      <c r="H324" t="s">
        <v>31</v>
      </c>
      <c r="I324">
        <v>0.16395000000000001</v>
      </c>
      <c r="J324">
        <v>3.6479499999999998</v>
      </c>
      <c r="K324">
        <v>0.11620999999999999</v>
      </c>
      <c r="N324">
        <v>1.98</v>
      </c>
      <c r="O324">
        <v>83.06</v>
      </c>
      <c r="P324">
        <v>1.3509999999999999E-2</v>
      </c>
      <c r="Q324">
        <v>37</v>
      </c>
      <c r="R324">
        <v>0.84099999999999997</v>
      </c>
      <c r="S324">
        <v>1.7</v>
      </c>
      <c r="T324">
        <v>79.7</v>
      </c>
      <c r="U324">
        <v>35</v>
      </c>
    </row>
    <row r="325" spans="1:21" x14ac:dyDescent="0.25">
      <c r="A325" t="s">
        <v>115</v>
      </c>
      <c r="B325" t="s">
        <v>128</v>
      </c>
      <c r="C325" t="s">
        <v>129</v>
      </c>
      <c r="D325" t="s">
        <v>24</v>
      </c>
      <c r="E325" t="s">
        <v>32</v>
      </c>
      <c r="F325" t="s">
        <v>30</v>
      </c>
      <c r="G325" t="s">
        <v>27</v>
      </c>
      <c r="H325" t="s">
        <v>33</v>
      </c>
      <c r="I325">
        <v>1.97888</v>
      </c>
      <c r="J325">
        <v>0.35382999999999998</v>
      </c>
      <c r="K325">
        <v>-1.7799999999999999E-3</v>
      </c>
      <c r="N325">
        <v>2.67</v>
      </c>
      <c r="O325">
        <v>19.07</v>
      </c>
      <c r="P325">
        <v>0.17066000000000001</v>
      </c>
      <c r="Q325">
        <v>37</v>
      </c>
      <c r="R325">
        <v>0.88</v>
      </c>
      <c r="S325">
        <v>2.2999999999999998</v>
      </c>
      <c r="T325">
        <v>24.5</v>
      </c>
      <c r="U325">
        <v>34</v>
      </c>
    </row>
    <row r="326" spans="1:21" x14ac:dyDescent="0.25">
      <c r="A326" t="s">
        <v>115</v>
      </c>
      <c r="B326" t="s">
        <v>128</v>
      </c>
      <c r="C326" t="s">
        <v>129</v>
      </c>
      <c r="D326" t="s">
        <v>24</v>
      </c>
      <c r="E326" t="s">
        <v>34</v>
      </c>
      <c r="F326" t="s">
        <v>30</v>
      </c>
      <c r="G326" t="s">
        <v>27</v>
      </c>
      <c r="H326" t="s">
        <v>33</v>
      </c>
      <c r="I326">
        <v>1.1692</v>
      </c>
      <c r="J326">
        <v>0.33431</v>
      </c>
      <c r="K326">
        <v>-1.6999999999999999E-3</v>
      </c>
      <c r="N326">
        <v>1.82</v>
      </c>
      <c r="O326">
        <v>17.239999999999998</v>
      </c>
      <c r="P326">
        <v>0.17971999999999999</v>
      </c>
      <c r="Q326">
        <v>37</v>
      </c>
      <c r="R326">
        <v>0.86099999999999999</v>
      </c>
      <c r="S326">
        <v>1.4</v>
      </c>
      <c r="T326">
        <v>23</v>
      </c>
      <c r="U326">
        <v>34</v>
      </c>
    </row>
    <row r="327" spans="1:21" x14ac:dyDescent="0.25">
      <c r="A327" t="s">
        <v>115</v>
      </c>
      <c r="B327" t="s">
        <v>128</v>
      </c>
      <c r="C327" t="s">
        <v>129</v>
      </c>
      <c r="D327" t="s">
        <v>25</v>
      </c>
      <c r="E327" t="s">
        <v>24</v>
      </c>
      <c r="F327" t="s">
        <v>35</v>
      </c>
      <c r="G327" t="s">
        <v>44</v>
      </c>
      <c r="H327" t="s">
        <v>43</v>
      </c>
      <c r="I327">
        <v>1.9770399999999999</v>
      </c>
      <c r="J327">
        <v>2.27475</v>
      </c>
      <c r="K327">
        <v>-5.2810000000000003E-2</v>
      </c>
      <c r="L327">
        <v>5.6999999999999998E-4</v>
      </c>
      <c r="N327">
        <v>1.98</v>
      </c>
      <c r="O327">
        <v>83.06</v>
      </c>
      <c r="P327">
        <v>1.6526000000000001</v>
      </c>
      <c r="Q327">
        <v>37</v>
      </c>
      <c r="R327">
        <v>0.96</v>
      </c>
      <c r="S327">
        <v>1.7</v>
      </c>
      <c r="T327">
        <v>79.7</v>
      </c>
      <c r="U327">
        <v>33</v>
      </c>
    </row>
    <row r="328" spans="1:21" x14ac:dyDescent="0.25">
      <c r="A328" t="s">
        <v>115</v>
      </c>
      <c r="B328" t="s">
        <v>128</v>
      </c>
      <c r="C328" t="s">
        <v>129</v>
      </c>
      <c r="D328" t="s">
        <v>24</v>
      </c>
      <c r="E328" t="s">
        <v>37</v>
      </c>
      <c r="F328" t="s">
        <v>38</v>
      </c>
      <c r="G328">
        <v>1</v>
      </c>
      <c r="H328" t="s">
        <v>31</v>
      </c>
      <c r="I328">
        <v>0.24326</v>
      </c>
      <c r="J328">
        <v>4.21096</v>
      </c>
      <c r="K328">
        <v>0.24743999999999999</v>
      </c>
      <c r="N328">
        <v>11.85</v>
      </c>
      <c r="O328">
        <v>762.03</v>
      </c>
      <c r="P328">
        <v>6.123E-2</v>
      </c>
      <c r="Q328">
        <v>35</v>
      </c>
      <c r="R328">
        <v>0.876</v>
      </c>
      <c r="S328">
        <v>1.8</v>
      </c>
      <c r="T328">
        <v>1321.9</v>
      </c>
      <c r="U328">
        <v>33</v>
      </c>
    </row>
    <row r="329" spans="1:21" x14ac:dyDescent="0.25">
      <c r="A329" t="s">
        <v>115</v>
      </c>
      <c r="B329" t="s">
        <v>128</v>
      </c>
      <c r="C329" t="s">
        <v>129</v>
      </c>
      <c r="D329" t="s">
        <v>24</v>
      </c>
      <c r="E329" t="s">
        <v>39</v>
      </c>
      <c r="F329" t="s">
        <v>30</v>
      </c>
      <c r="G329" t="s">
        <v>27</v>
      </c>
      <c r="H329" t="s">
        <v>33</v>
      </c>
      <c r="I329">
        <v>2.78857</v>
      </c>
      <c r="J329">
        <v>0.37335000000000002</v>
      </c>
      <c r="K329">
        <v>-1.8699999999999999E-3</v>
      </c>
      <c r="N329">
        <v>3.52</v>
      </c>
      <c r="O329">
        <v>20.9</v>
      </c>
      <c r="P329">
        <v>0.1726</v>
      </c>
      <c r="Q329">
        <v>37</v>
      </c>
      <c r="R329">
        <v>0.89</v>
      </c>
      <c r="S329">
        <v>3.2</v>
      </c>
      <c r="T329">
        <v>26</v>
      </c>
      <c r="U329">
        <v>34</v>
      </c>
    </row>
    <row r="330" spans="1:21" x14ac:dyDescent="0.25">
      <c r="A330" t="s">
        <v>115</v>
      </c>
      <c r="B330" t="s">
        <v>58</v>
      </c>
      <c r="C330" t="s">
        <v>59</v>
      </c>
      <c r="D330" t="s">
        <v>24</v>
      </c>
      <c r="E330" t="s">
        <v>25</v>
      </c>
      <c r="F330" t="s">
        <v>26</v>
      </c>
      <c r="G330" t="s">
        <v>27</v>
      </c>
      <c r="H330" t="s">
        <v>33</v>
      </c>
      <c r="I330">
        <v>-3.9609299999999998</v>
      </c>
      <c r="J330">
        <v>1.28935</v>
      </c>
      <c r="K330">
        <v>-3.5999999999999999E-3</v>
      </c>
      <c r="N330">
        <v>0</v>
      </c>
      <c r="O330">
        <v>72</v>
      </c>
      <c r="P330">
        <v>0.83821000000000001</v>
      </c>
      <c r="Q330">
        <v>37</v>
      </c>
      <c r="R330">
        <v>0.95499999999999996</v>
      </c>
      <c r="S330">
        <v>0</v>
      </c>
      <c r="T330">
        <v>75</v>
      </c>
      <c r="U330">
        <v>34</v>
      </c>
    </row>
    <row r="331" spans="1:21" x14ac:dyDescent="0.25">
      <c r="A331" t="s">
        <v>115</v>
      </c>
      <c r="B331" t="s">
        <v>58</v>
      </c>
      <c r="C331" t="s">
        <v>59</v>
      </c>
      <c r="D331" t="s">
        <v>29</v>
      </c>
      <c r="E331" t="s">
        <v>24</v>
      </c>
      <c r="F331" t="s">
        <v>30</v>
      </c>
      <c r="G331">
        <v>1</v>
      </c>
      <c r="H331" t="s">
        <v>31</v>
      </c>
      <c r="I331">
        <v>0.96318999999999999</v>
      </c>
      <c r="J331">
        <v>3.14825</v>
      </c>
      <c r="K331">
        <v>0.13005</v>
      </c>
      <c r="N331">
        <v>2.2400000000000002</v>
      </c>
      <c r="O331">
        <v>50</v>
      </c>
      <c r="P331">
        <v>1.6910000000000001E-2</v>
      </c>
      <c r="Q331">
        <v>37</v>
      </c>
      <c r="R331">
        <v>0.83</v>
      </c>
      <c r="S331">
        <v>2.2000000000000002</v>
      </c>
      <c r="T331">
        <v>79</v>
      </c>
      <c r="U331">
        <v>35</v>
      </c>
    </row>
    <row r="332" spans="1:21" x14ac:dyDescent="0.25">
      <c r="A332" t="s">
        <v>115</v>
      </c>
      <c r="B332" t="s">
        <v>58</v>
      </c>
      <c r="C332" t="s">
        <v>59</v>
      </c>
      <c r="D332" t="s">
        <v>24</v>
      </c>
      <c r="E332" t="s">
        <v>32</v>
      </c>
      <c r="F332" t="s">
        <v>30</v>
      </c>
      <c r="G332" t="s">
        <v>27</v>
      </c>
      <c r="H332" t="s">
        <v>33</v>
      </c>
      <c r="I332">
        <v>1.3958200000000001</v>
      </c>
      <c r="J332">
        <v>0.2737</v>
      </c>
      <c r="K332">
        <v>-1.7899999999999999E-3</v>
      </c>
      <c r="N332">
        <v>2</v>
      </c>
      <c r="O332">
        <v>11.88</v>
      </c>
      <c r="P332">
        <v>8.48E-2</v>
      </c>
      <c r="Q332">
        <v>37</v>
      </c>
      <c r="R332">
        <v>0.85399999999999998</v>
      </c>
      <c r="S332">
        <v>1.9</v>
      </c>
      <c r="T332">
        <v>12.5</v>
      </c>
      <c r="U332">
        <v>34</v>
      </c>
    </row>
    <row r="333" spans="1:21" x14ac:dyDescent="0.25">
      <c r="A333" t="s">
        <v>115</v>
      </c>
      <c r="B333" t="s">
        <v>58</v>
      </c>
      <c r="C333" t="s">
        <v>59</v>
      </c>
      <c r="D333" t="s">
        <v>24</v>
      </c>
      <c r="E333" t="s">
        <v>34</v>
      </c>
      <c r="F333" t="s">
        <v>30</v>
      </c>
      <c r="G333" t="s">
        <v>40</v>
      </c>
      <c r="H333" t="s">
        <v>33</v>
      </c>
      <c r="I333">
        <v>0.59570999999999996</v>
      </c>
      <c r="J333">
        <v>0.26523000000000002</v>
      </c>
      <c r="K333">
        <v>-1.7899999999999999E-3</v>
      </c>
      <c r="N333">
        <v>1.18</v>
      </c>
      <c r="O333">
        <v>10.43</v>
      </c>
      <c r="P333">
        <v>0.43491999999999997</v>
      </c>
      <c r="Q333">
        <v>37</v>
      </c>
      <c r="R333">
        <v>0.80900000000000005</v>
      </c>
      <c r="S333">
        <v>1</v>
      </c>
      <c r="T333">
        <v>11</v>
      </c>
      <c r="U333">
        <v>34</v>
      </c>
    </row>
    <row r="334" spans="1:21" x14ac:dyDescent="0.25">
      <c r="A334" t="s">
        <v>115</v>
      </c>
      <c r="B334" t="s">
        <v>58</v>
      </c>
      <c r="C334" t="s">
        <v>59</v>
      </c>
      <c r="D334" t="s">
        <v>25</v>
      </c>
      <c r="E334" t="s">
        <v>24</v>
      </c>
      <c r="F334" t="s">
        <v>35</v>
      </c>
      <c r="G334" t="s">
        <v>44</v>
      </c>
      <c r="H334" t="s">
        <v>43</v>
      </c>
      <c r="I334">
        <v>2.24478</v>
      </c>
      <c r="J334">
        <v>1.2765500000000001</v>
      </c>
      <c r="K334">
        <v>-1.9040000000000001E-2</v>
      </c>
      <c r="L334">
        <v>2.2000000000000001E-4</v>
      </c>
      <c r="N334">
        <v>2.2400000000000002</v>
      </c>
      <c r="O334">
        <v>76.34</v>
      </c>
      <c r="P334">
        <v>0.69657000000000002</v>
      </c>
      <c r="Q334">
        <v>37</v>
      </c>
      <c r="R334">
        <v>0.96899999999999997</v>
      </c>
      <c r="S334">
        <v>2.2000000000000002</v>
      </c>
      <c r="T334">
        <v>79</v>
      </c>
      <c r="U334">
        <v>33</v>
      </c>
    </row>
    <row r="335" spans="1:21" x14ac:dyDescent="0.25">
      <c r="A335" t="s">
        <v>115</v>
      </c>
      <c r="B335" t="s">
        <v>58</v>
      </c>
      <c r="C335" t="s">
        <v>59</v>
      </c>
      <c r="D335" t="s">
        <v>24</v>
      </c>
      <c r="E335" t="s">
        <v>37</v>
      </c>
      <c r="F335" t="s">
        <v>38</v>
      </c>
      <c r="G335" t="s">
        <v>52</v>
      </c>
      <c r="H335" t="s">
        <v>33</v>
      </c>
      <c r="I335">
        <v>3.8461400000000001</v>
      </c>
      <c r="J335">
        <v>-0.77605999999999997</v>
      </c>
      <c r="K335">
        <v>0.2235</v>
      </c>
      <c r="N335">
        <v>3.23</v>
      </c>
      <c r="O335">
        <v>1246.99</v>
      </c>
      <c r="P335">
        <v>5.2341800000000003</v>
      </c>
      <c r="Q335">
        <v>36</v>
      </c>
      <c r="R335">
        <v>0.875</v>
      </c>
      <c r="S335">
        <v>2.2000000000000002</v>
      </c>
      <c r="T335">
        <v>790.2</v>
      </c>
      <c r="U335">
        <v>33</v>
      </c>
    </row>
    <row r="336" spans="1:21" x14ac:dyDescent="0.25">
      <c r="A336" t="s">
        <v>115</v>
      </c>
      <c r="B336" t="s">
        <v>58</v>
      </c>
      <c r="C336" t="s">
        <v>59</v>
      </c>
      <c r="D336" t="s">
        <v>24</v>
      </c>
      <c r="E336" t="s">
        <v>39</v>
      </c>
      <c r="F336" t="s">
        <v>30</v>
      </c>
      <c r="G336" t="s">
        <v>27</v>
      </c>
      <c r="H336" t="s">
        <v>33</v>
      </c>
      <c r="I336">
        <v>2.1814499999999999</v>
      </c>
      <c r="J336">
        <v>0.28431000000000001</v>
      </c>
      <c r="K336">
        <v>-1.82E-3</v>
      </c>
      <c r="N336">
        <v>2.81</v>
      </c>
      <c r="O336">
        <v>13.27</v>
      </c>
      <c r="P336">
        <v>8.0820000000000003E-2</v>
      </c>
      <c r="Q336">
        <v>37</v>
      </c>
      <c r="R336">
        <v>0.871</v>
      </c>
      <c r="S336">
        <v>2.7</v>
      </c>
      <c r="T336">
        <v>14</v>
      </c>
      <c r="U336">
        <v>34</v>
      </c>
    </row>
    <row r="337" spans="1:21" x14ac:dyDescent="0.25">
      <c r="A337" t="s">
        <v>115</v>
      </c>
      <c r="B337" t="s">
        <v>130</v>
      </c>
      <c r="C337" t="s">
        <v>131</v>
      </c>
      <c r="D337" t="s">
        <v>24</v>
      </c>
      <c r="E337" t="s">
        <v>25</v>
      </c>
      <c r="F337" t="s">
        <v>26</v>
      </c>
      <c r="G337">
        <v>1</v>
      </c>
      <c r="H337" t="s">
        <v>31</v>
      </c>
      <c r="I337">
        <v>-0.47493999999999997</v>
      </c>
      <c r="J337">
        <v>2.5108899999999998</v>
      </c>
      <c r="K337">
        <v>2.7949999999999999E-2</v>
      </c>
      <c r="N337">
        <v>0</v>
      </c>
      <c r="O337">
        <v>25</v>
      </c>
      <c r="P337">
        <v>7.7999999999999999E-4</v>
      </c>
      <c r="Q337">
        <v>37</v>
      </c>
      <c r="R337">
        <v>0.93400000000000005</v>
      </c>
      <c r="S337">
        <v>2</v>
      </c>
      <c r="T337">
        <v>26</v>
      </c>
      <c r="U337">
        <v>35</v>
      </c>
    </row>
    <row r="338" spans="1:21" x14ac:dyDescent="0.25">
      <c r="A338" t="s">
        <v>115</v>
      </c>
      <c r="B338" t="s">
        <v>130</v>
      </c>
      <c r="C338" t="s">
        <v>131</v>
      </c>
      <c r="D338" t="s">
        <v>29</v>
      </c>
      <c r="E338" t="s">
        <v>24</v>
      </c>
      <c r="F338" t="s">
        <v>30</v>
      </c>
      <c r="G338" t="s">
        <v>49</v>
      </c>
      <c r="H338" t="s">
        <v>28</v>
      </c>
      <c r="I338">
        <v>-11.405340000000001</v>
      </c>
      <c r="J338">
        <v>5.9577</v>
      </c>
      <c r="N338">
        <v>5.28</v>
      </c>
      <c r="O338">
        <v>53.54</v>
      </c>
      <c r="P338">
        <v>1.2361599999999999</v>
      </c>
      <c r="Q338">
        <v>37</v>
      </c>
      <c r="R338">
        <v>0.877</v>
      </c>
      <c r="S338">
        <v>3.8</v>
      </c>
      <c r="T338">
        <v>77.3</v>
      </c>
      <c r="U338">
        <v>35</v>
      </c>
    </row>
    <row r="339" spans="1:21" x14ac:dyDescent="0.25">
      <c r="A339" t="s">
        <v>115</v>
      </c>
      <c r="B339" t="s">
        <v>130</v>
      </c>
      <c r="C339" t="s">
        <v>131</v>
      </c>
      <c r="D339" t="s">
        <v>24</v>
      </c>
      <c r="E339" t="s">
        <v>32</v>
      </c>
      <c r="F339" t="s">
        <v>30</v>
      </c>
      <c r="G339" t="s">
        <v>40</v>
      </c>
      <c r="H339" t="s">
        <v>33</v>
      </c>
      <c r="I339">
        <v>1.7205299999999999</v>
      </c>
      <c r="J339">
        <v>0.28469</v>
      </c>
      <c r="K339">
        <v>-2.2699999999999999E-3</v>
      </c>
      <c r="N339">
        <v>3.16</v>
      </c>
      <c r="O339">
        <v>10.44</v>
      </c>
      <c r="P339">
        <v>0.23155999999999999</v>
      </c>
      <c r="Q339">
        <v>37</v>
      </c>
      <c r="R339">
        <v>0.872</v>
      </c>
      <c r="S339">
        <v>2.8</v>
      </c>
      <c r="T339">
        <v>12.5</v>
      </c>
      <c r="U339">
        <v>34</v>
      </c>
    </row>
    <row r="340" spans="1:21" x14ac:dyDescent="0.25">
      <c r="A340" t="s">
        <v>115</v>
      </c>
      <c r="B340" t="s">
        <v>130</v>
      </c>
      <c r="C340" t="s">
        <v>131</v>
      </c>
      <c r="D340" t="s">
        <v>24</v>
      </c>
      <c r="E340" t="s">
        <v>34</v>
      </c>
      <c r="F340" t="s">
        <v>30</v>
      </c>
      <c r="G340" t="s">
        <v>40</v>
      </c>
      <c r="H340" t="s">
        <v>33</v>
      </c>
      <c r="I340">
        <v>1.63706</v>
      </c>
      <c r="J340">
        <v>0.24102999999999999</v>
      </c>
      <c r="K340">
        <v>-1.9300000000000001E-3</v>
      </c>
      <c r="N340">
        <v>2.6</v>
      </c>
      <c r="O340">
        <v>9.08</v>
      </c>
      <c r="P340">
        <v>0.2253</v>
      </c>
      <c r="Q340">
        <v>37</v>
      </c>
      <c r="R340">
        <v>0.83299999999999996</v>
      </c>
      <c r="S340">
        <v>2</v>
      </c>
      <c r="T340">
        <v>11</v>
      </c>
      <c r="U340">
        <v>34</v>
      </c>
    </row>
    <row r="341" spans="1:21" x14ac:dyDescent="0.25">
      <c r="A341" t="s">
        <v>115</v>
      </c>
      <c r="B341" t="s">
        <v>130</v>
      </c>
      <c r="C341" t="s">
        <v>131</v>
      </c>
      <c r="D341" t="s">
        <v>25</v>
      </c>
      <c r="E341" t="s">
        <v>24</v>
      </c>
      <c r="F341" t="s">
        <v>35</v>
      </c>
      <c r="G341" t="s">
        <v>71</v>
      </c>
      <c r="H341" t="s">
        <v>43</v>
      </c>
      <c r="I341">
        <v>5.2842099999999999</v>
      </c>
      <c r="J341">
        <v>-1.3733599999999999</v>
      </c>
      <c r="K341">
        <v>0.41881000000000002</v>
      </c>
      <c r="L341">
        <v>-1.1469999999999999E-2</v>
      </c>
      <c r="N341">
        <v>4.12</v>
      </c>
      <c r="O341">
        <v>55.74</v>
      </c>
      <c r="P341">
        <v>0.17426</v>
      </c>
      <c r="Q341">
        <v>37</v>
      </c>
      <c r="R341">
        <v>0.95599999999999996</v>
      </c>
      <c r="S341">
        <v>3.8</v>
      </c>
      <c r="T341">
        <v>77.3</v>
      </c>
      <c r="U341">
        <v>33</v>
      </c>
    </row>
    <row r="342" spans="1:21" x14ac:dyDescent="0.25">
      <c r="A342" t="s">
        <v>115</v>
      </c>
      <c r="B342" t="s">
        <v>130</v>
      </c>
      <c r="C342" t="s">
        <v>131</v>
      </c>
      <c r="D342" t="s">
        <v>24</v>
      </c>
      <c r="E342" t="s">
        <v>37</v>
      </c>
      <c r="F342" t="s">
        <v>38</v>
      </c>
      <c r="G342" t="s">
        <v>52</v>
      </c>
      <c r="H342" t="s">
        <v>43</v>
      </c>
      <c r="I342">
        <v>13.00761</v>
      </c>
      <c r="J342">
        <v>-2.3550499999999999</v>
      </c>
      <c r="K342">
        <v>0.25355</v>
      </c>
      <c r="L342">
        <v>-2.1800000000000001E-3</v>
      </c>
      <c r="N342">
        <v>7.32</v>
      </c>
      <c r="O342">
        <v>279.18</v>
      </c>
      <c r="P342">
        <v>1.0281499999999999</v>
      </c>
      <c r="Q342">
        <v>36</v>
      </c>
      <c r="R342">
        <v>0.93700000000000006</v>
      </c>
      <c r="S342">
        <v>4</v>
      </c>
      <c r="T342">
        <v>405.1</v>
      </c>
      <c r="U342">
        <v>32</v>
      </c>
    </row>
    <row r="343" spans="1:21" x14ac:dyDescent="0.25">
      <c r="A343" t="s">
        <v>115</v>
      </c>
      <c r="B343" t="s">
        <v>130</v>
      </c>
      <c r="C343" t="s">
        <v>131</v>
      </c>
      <c r="D343" t="s">
        <v>24</v>
      </c>
      <c r="E343" t="s">
        <v>39</v>
      </c>
      <c r="F343" t="s">
        <v>30</v>
      </c>
      <c r="G343" t="s">
        <v>27</v>
      </c>
      <c r="H343" t="s">
        <v>33</v>
      </c>
      <c r="I343">
        <v>1.8040400000000001</v>
      </c>
      <c r="J343">
        <v>0.32833000000000001</v>
      </c>
      <c r="K343">
        <v>-2.6199999999999999E-3</v>
      </c>
      <c r="N343">
        <v>3.11</v>
      </c>
      <c r="O343">
        <v>11.96</v>
      </c>
      <c r="P343">
        <v>4.326E-2</v>
      </c>
      <c r="Q343">
        <v>37</v>
      </c>
      <c r="R343">
        <v>0.93200000000000005</v>
      </c>
      <c r="S343">
        <v>3</v>
      </c>
      <c r="T343">
        <v>14</v>
      </c>
      <c r="U343">
        <v>34</v>
      </c>
    </row>
    <row r="344" spans="1:21" x14ac:dyDescent="0.25">
      <c r="A344" t="s">
        <v>115</v>
      </c>
      <c r="B344" t="s">
        <v>132</v>
      </c>
      <c r="C344" t="s">
        <v>133</v>
      </c>
      <c r="D344" t="s">
        <v>24</v>
      </c>
      <c r="E344" t="s">
        <v>25</v>
      </c>
      <c r="F344" t="s">
        <v>26</v>
      </c>
      <c r="G344">
        <v>1</v>
      </c>
      <c r="H344" t="s">
        <v>31</v>
      </c>
      <c r="I344">
        <v>-2.7030799999999999</v>
      </c>
      <c r="J344">
        <v>4.3703599999999998</v>
      </c>
      <c r="K344">
        <v>6.4560000000000006E-2</v>
      </c>
      <c r="N344">
        <v>0</v>
      </c>
      <c r="O344">
        <v>40</v>
      </c>
      <c r="P344">
        <v>4.1700000000000001E-3</v>
      </c>
      <c r="Q344">
        <v>39</v>
      </c>
      <c r="R344">
        <v>0.97899999999999998</v>
      </c>
      <c r="S344">
        <v>0</v>
      </c>
      <c r="T344">
        <v>35</v>
      </c>
      <c r="U344">
        <v>37</v>
      </c>
    </row>
    <row r="345" spans="1:21" x14ac:dyDescent="0.25">
      <c r="A345" t="s">
        <v>115</v>
      </c>
      <c r="B345" t="s">
        <v>132</v>
      </c>
      <c r="C345" t="s">
        <v>133</v>
      </c>
      <c r="D345" t="s">
        <v>29</v>
      </c>
      <c r="E345" t="s">
        <v>24</v>
      </c>
      <c r="F345" t="s">
        <v>30</v>
      </c>
      <c r="G345">
        <v>1</v>
      </c>
      <c r="H345" t="s">
        <v>31</v>
      </c>
      <c r="I345">
        <v>0.25485000000000002</v>
      </c>
      <c r="J345">
        <v>3.42584</v>
      </c>
      <c r="K345">
        <v>2.7349999999999999E-2</v>
      </c>
      <c r="N345">
        <v>0.97</v>
      </c>
      <c r="O345">
        <v>84.36</v>
      </c>
      <c r="P345">
        <v>7.5000000000000002E-4</v>
      </c>
      <c r="Q345">
        <v>39</v>
      </c>
      <c r="R345">
        <v>0.97199999999999998</v>
      </c>
      <c r="S345">
        <v>1</v>
      </c>
      <c r="T345">
        <v>73.7</v>
      </c>
      <c r="U345">
        <v>37</v>
      </c>
    </row>
    <row r="346" spans="1:21" x14ac:dyDescent="0.25">
      <c r="A346" t="s">
        <v>115</v>
      </c>
      <c r="B346" t="s">
        <v>132</v>
      </c>
      <c r="C346" t="s">
        <v>133</v>
      </c>
      <c r="D346" t="s">
        <v>24</v>
      </c>
      <c r="E346" t="s">
        <v>32</v>
      </c>
      <c r="F346" t="s">
        <v>30</v>
      </c>
      <c r="G346" t="s">
        <v>52</v>
      </c>
      <c r="H346" t="s">
        <v>33</v>
      </c>
      <c r="I346">
        <v>1.1849400000000001</v>
      </c>
      <c r="J346">
        <v>0.41354000000000002</v>
      </c>
      <c r="K346">
        <v>-1.72E-3</v>
      </c>
      <c r="N346">
        <v>1.59</v>
      </c>
      <c r="O346">
        <v>23.82</v>
      </c>
      <c r="P346">
        <v>2.0899999999999998E-3</v>
      </c>
      <c r="Q346">
        <v>39</v>
      </c>
      <c r="R346">
        <v>0.97799999999999998</v>
      </c>
      <c r="S346">
        <v>1.6</v>
      </c>
      <c r="T346">
        <v>26.5</v>
      </c>
      <c r="U346">
        <v>36</v>
      </c>
    </row>
    <row r="347" spans="1:21" x14ac:dyDescent="0.25">
      <c r="A347" t="s">
        <v>115</v>
      </c>
      <c r="B347" t="s">
        <v>132</v>
      </c>
      <c r="C347" t="s">
        <v>133</v>
      </c>
      <c r="D347" t="s">
        <v>24</v>
      </c>
      <c r="E347" t="s">
        <v>34</v>
      </c>
      <c r="F347" t="s">
        <v>30</v>
      </c>
      <c r="G347" t="s">
        <v>52</v>
      </c>
      <c r="H347" t="s">
        <v>33</v>
      </c>
      <c r="I347">
        <v>0.95714999999999995</v>
      </c>
      <c r="J347">
        <v>0.39599000000000001</v>
      </c>
      <c r="K347">
        <v>-1.89E-3</v>
      </c>
      <c r="N347">
        <v>1.34</v>
      </c>
      <c r="O347">
        <v>20.89</v>
      </c>
      <c r="P347">
        <v>2.2300000000000002E-3</v>
      </c>
      <c r="Q347">
        <v>39</v>
      </c>
      <c r="R347">
        <v>0.97299999999999998</v>
      </c>
      <c r="S347">
        <v>1.3</v>
      </c>
      <c r="T347">
        <v>24.5</v>
      </c>
      <c r="U347">
        <v>36</v>
      </c>
    </row>
    <row r="348" spans="1:21" x14ac:dyDescent="0.25">
      <c r="A348" t="s">
        <v>115</v>
      </c>
      <c r="B348" t="s">
        <v>132</v>
      </c>
      <c r="C348" t="s">
        <v>133</v>
      </c>
      <c r="D348" t="s">
        <v>25</v>
      </c>
      <c r="E348" t="s">
        <v>24</v>
      </c>
      <c r="F348" t="s">
        <v>35</v>
      </c>
      <c r="G348" t="s">
        <v>71</v>
      </c>
      <c r="H348" t="s">
        <v>43</v>
      </c>
      <c r="I348">
        <v>0.97362000000000004</v>
      </c>
      <c r="J348">
        <v>2.6379299999999999</v>
      </c>
      <c r="K348">
        <v>-5.8279999999999998E-2</v>
      </c>
      <c r="L348">
        <v>1.1100000000000001E-3</v>
      </c>
      <c r="N348">
        <v>0.97</v>
      </c>
      <c r="O348">
        <v>84.36</v>
      </c>
      <c r="P348">
        <v>0.12279</v>
      </c>
      <c r="Q348">
        <v>39</v>
      </c>
      <c r="R348">
        <v>0.96599999999999997</v>
      </c>
      <c r="S348">
        <v>1</v>
      </c>
      <c r="T348">
        <v>73.7</v>
      </c>
      <c r="U348">
        <v>35</v>
      </c>
    </row>
    <row r="349" spans="1:21" x14ac:dyDescent="0.25">
      <c r="A349" t="s">
        <v>115</v>
      </c>
      <c r="B349" t="s">
        <v>132</v>
      </c>
      <c r="C349" t="s">
        <v>133</v>
      </c>
      <c r="D349" t="s">
        <v>24</v>
      </c>
      <c r="E349" t="s">
        <v>37</v>
      </c>
      <c r="F349" t="s">
        <v>38</v>
      </c>
      <c r="G349">
        <v>1</v>
      </c>
      <c r="H349" t="s">
        <v>31</v>
      </c>
      <c r="I349">
        <v>-2.7696399999999999</v>
      </c>
      <c r="J349">
        <v>6.2440300000000004</v>
      </c>
      <c r="K349">
        <v>0.10191</v>
      </c>
      <c r="N349">
        <v>0.89</v>
      </c>
      <c r="O349">
        <v>734.1</v>
      </c>
      <c r="P349">
        <v>1.039E-2</v>
      </c>
      <c r="Q349">
        <v>37</v>
      </c>
      <c r="R349">
        <v>0.92300000000000004</v>
      </c>
      <c r="S349">
        <v>8.1</v>
      </c>
      <c r="T349">
        <v>854.1</v>
      </c>
      <c r="U349">
        <v>35</v>
      </c>
    </row>
    <row r="350" spans="1:21" x14ac:dyDescent="0.25">
      <c r="A350" t="s">
        <v>115</v>
      </c>
      <c r="B350" t="s">
        <v>132</v>
      </c>
      <c r="C350" t="s">
        <v>133</v>
      </c>
      <c r="D350" t="s">
        <v>24</v>
      </c>
      <c r="E350" t="s">
        <v>39</v>
      </c>
      <c r="F350" t="s">
        <v>30</v>
      </c>
      <c r="G350" t="s">
        <v>52</v>
      </c>
      <c r="H350" t="s">
        <v>43</v>
      </c>
      <c r="I350">
        <v>1.4987200000000001</v>
      </c>
      <c r="J350">
        <v>0.34622999999999998</v>
      </c>
      <c r="K350">
        <v>3.0999999999999999E-3</v>
      </c>
      <c r="L350">
        <v>-5.0000000000000002E-5</v>
      </c>
      <c r="N350">
        <v>1.84</v>
      </c>
      <c r="O350">
        <v>22.7</v>
      </c>
      <c r="P350">
        <v>2.1900000000000001E-3</v>
      </c>
      <c r="Q350">
        <v>39</v>
      </c>
      <c r="R350">
        <v>0.97899999999999998</v>
      </c>
      <c r="S350">
        <v>1.8</v>
      </c>
      <c r="T350">
        <v>28.5</v>
      </c>
      <c r="U350">
        <v>35</v>
      </c>
    </row>
    <row r="351" spans="1:21" x14ac:dyDescent="0.25">
      <c r="A351" t="s">
        <v>115</v>
      </c>
      <c r="B351" t="s">
        <v>134</v>
      </c>
      <c r="C351" t="s">
        <v>135</v>
      </c>
      <c r="D351" t="s">
        <v>24</v>
      </c>
      <c r="E351" t="s">
        <v>25</v>
      </c>
      <c r="F351" t="s">
        <v>26</v>
      </c>
      <c r="G351" t="s">
        <v>52</v>
      </c>
      <c r="H351" t="s">
        <v>43</v>
      </c>
      <c r="I351">
        <v>-0.68613999999999997</v>
      </c>
      <c r="J351">
        <v>0.15765000000000001</v>
      </c>
      <c r="K351">
        <v>4.9730000000000003E-2</v>
      </c>
      <c r="L351">
        <v>-8.4000000000000003E-4</v>
      </c>
      <c r="N351">
        <v>0</v>
      </c>
      <c r="O351">
        <v>32</v>
      </c>
      <c r="P351">
        <v>1.7330000000000002E-2</v>
      </c>
      <c r="Q351">
        <v>40</v>
      </c>
      <c r="R351">
        <v>0.95599999999999996</v>
      </c>
      <c r="S351">
        <v>0</v>
      </c>
      <c r="T351">
        <v>30</v>
      </c>
      <c r="U351">
        <v>36</v>
      </c>
    </row>
    <row r="352" spans="1:21" x14ac:dyDescent="0.25">
      <c r="A352" t="s">
        <v>115</v>
      </c>
      <c r="B352" t="s">
        <v>134</v>
      </c>
      <c r="C352" t="s">
        <v>135</v>
      </c>
      <c r="D352" t="s">
        <v>29</v>
      </c>
      <c r="E352" t="s">
        <v>24</v>
      </c>
      <c r="F352" t="s">
        <v>30</v>
      </c>
      <c r="G352">
        <v>1</v>
      </c>
      <c r="H352" t="s">
        <v>31</v>
      </c>
      <c r="I352">
        <v>0.78237000000000001</v>
      </c>
      <c r="J352">
        <v>3.21408</v>
      </c>
      <c r="K352">
        <v>7.6200000000000004E-2</v>
      </c>
      <c r="N352">
        <v>2.62</v>
      </c>
      <c r="O352">
        <v>38.97</v>
      </c>
      <c r="P352">
        <v>5.8100000000000001E-3</v>
      </c>
      <c r="Q352">
        <v>40</v>
      </c>
      <c r="R352">
        <v>0.82499999999999996</v>
      </c>
      <c r="S352">
        <v>2.2999999999999998</v>
      </c>
      <c r="T352">
        <v>36.1</v>
      </c>
      <c r="U352">
        <v>38</v>
      </c>
    </row>
    <row r="353" spans="1:21" x14ac:dyDescent="0.25">
      <c r="A353" t="s">
        <v>115</v>
      </c>
      <c r="B353" t="s">
        <v>134</v>
      </c>
      <c r="C353" t="s">
        <v>135</v>
      </c>
      <c r="D353" t="s">
        <v>24</v>
      </c>
      <c r="E353" t="s">
        <v>32</v>
      </c>
      <c r="F353" t="s">
        <v>30</v>
      </c>
      <c r="G353">
        <v>1</v>
      </c>
      <c r="H353" t="s">
        <v>31</v>
      </c>
      <c r="I353">
        <v>0.35225000000000001</v>
      </c>
      <c r="J353">
        <v>1.3224</v>
      </c>
      <c r="K353">
        <v>2.9020000000000001E-2</v>
      </c>
      <c r="N353">
        <v>2.95</v>
      </c>
      <c r="O353">
        <v>8.11</v>
      </c>
      <c r="P353">
        <v>8.4000000000000003E-4</v>
      </c>
      <c r="Q353">
        <v>40</v>
      </c>
      <c r="R353">
        <v>0.80200000000000005</v>
      </c>
      <c r="S353">
        <v>2.1</v>
      </c>
      <c r="T353">
        <v>9</v>
      </c>
      <c r="U353">
        <v>38</v>
      </c>
    </row>
    <row r="354" spans="1:21" x14ac:dyDescent="0.25">
      <c r="A354" t="s">
        <v>115</v>
      </c>
      <c r="B354" t="s">
        <v>134</v>
      </c>
      <c r="C354" t="s">
        <v>135</v>
      </c>
      <c r="D354" t="s">
        <v>24</v>
      </c>
      <c r="E354" t="s">
        <v>34</v>
      </c>
      <c r="F354" t="s">
        <v>30</v>
      </c>
      <c r="G354" t="s">
        <v>27</v>
      </c>
      <c r="H354" t="s">
        <v>33</v>
      </c>
      <c r="I354">
        <v>0.18207999999999999</v>
      </c>
      <c r="J354">
        <v>0.37441999999999998</v>
      </c>
      <c r="K354">
        <v>-5.4799999999999996E-3</v>
      </c>
      <c r="N354">
        <v>1.1200000000000001</v>
      </c>
      <c r="O354">
        <v>6.57</v>
      </c>
      <c r="P354">
        <v>5.9959999999999999E-2</v>
      </c>
      <c r="Q354">
        <v>40</v>
      </c>
      <c r="R354">
        <v>0.83699999999999997</v>
      </c>
      <c r="S354">
        <v>1.1000000000000001</v>
      </c>
      <c r="T354">
        <v>8</v>
      </c>
      <c r="U354">
        <v>37</v>
      </c>
    </row>
    <row r="355" spans="1:21" x14ac:dyDescent="0.25">
      <c r="A355" t="s">
        <v>115</v>
      </c>
      <c r="B355" t="s">
        <v>134</v>
      </c>
      <c r="C355" t="s">
        <v>135</v>
      </c>
      <c r="D355" t="s">
        <v>25</v>
      </c>
      <c r="E355" t="s">
        <v>24</v>
      </c>
      <c r="F355" t="s">
        <v>35</v>
      </c>
      <c r="G355" t="s">
        <v>36</v>
      </c>
      <c r="H355" t="s">
        <v>43</v>
      </c>
      <c r="I355">
        <v>2.6179899999999998</v>
      </c>
      <c r="J355">
        <v>2.0505100000000001</v>
      </c>
      <c r="K355">
        <v>-9.0999999999999998E-2</v>
      </c>
      <c r="L355">
        <v>1.9499999999999999E-3</v>
      </c>
      <c r="N355">
        <v>2.62</v>
      </c>
      <c r="O355">
        <v>38.97</v>
      </c>
      <c r="P355">
        <v>1.1920200000000001</v>
      </c>
      <c r="Q355">
        <v>40</v>
      </c>
      <c r="R355">
        <v>0.97699999999999998</v>
      </c>
      <c r="S355">
        <v>2.2999999999999998</v>
      </c>
      <c r="T355">
        <v>36.1</v>
      </c>
      <c r="U355">
        <v>36</v>
      </c>
    </row>
    <row r="356" spans="1:21" x14ac:dyDescent="0.25">
      <c r="A356" t="s">
        <v>115</v>
      </c>
      <c r="B356" t="s">
        <v>134</v>
      </c>
      <c r="C356" t="s">
        <v>135</v>
      </c>
      <c r="D356" t="s">
        <v>24</v>
      </c>
      <c r="E356" t="s">
        <v>37</v>
      </c>
      <c r="F356" t="s">
        <v>38</v>
      </c>
      <c r="G356">
        <v>1</v>
      </c>
      <c r="H356" t="s">
        <v>31</v>
      </c>
      <c r="I356">
        <v>8.0629999999999993E-2</v>
      </c>
      <c r="J356">
        <v>4.1605499999999997</v>
      </c>
      <c r="K356">
        <v>0.34948000000000001</v>
      </c>
      <c r="N356">
        <v>12.3</v>
      </c>
      <c r="O356">
        <v>294.56</v>
      </c>
      <c r="P356">
        <v>0.12214</v>
      </c>
      <c r="Q356">
        <v>38</v>
      </c>
      <c r="R356">
        <v>0.77600000000000002</v>
      </c>
      <c r="S356">
        <v>3.4</v>
      </c>
      <c r="T356">
        <v>330.4</v>
      </c>
      <c r="U356">
        <v>36</v>
      </c>
    </row>
    <row r="357" spans="1:21" x14ac:dyDescent="0.25">
      <c r="A357" t="s">
        <v>115</v>
      </c>
      <c r="B357" t="s">
        <v>134</v>
      </c>
      <c r="C357" t="s">
        <v>135</v>
      </c>
      <c r="D357" t="s">
        <v>24</v>
      </c>
      <c r="E357" t="s">
        <v>39</v>
      </c>
      <c r="F357" t="s">
        <v>30</v>
      </c>
      <c r="G357" t="s">
        <v>27</v>
      </c>
      <c r="H357" t="s">
        <v>33</v>
      </c>
      <c r="I357">
        <v>2.2020300000000002</v>
      </c>
      <c r="J357">
        <v>0.34960000000000002</v>
      </c>
      <c r="K357">
        <v>-4.2100000000000002E-3</v>
      </c>
      <c r="N357">
        <v>3.09</v>
      </c>
      <c r="O357">
        <v>9.43</v>
      </c>
      <c r="P357">
        <v>4.3560000000000001E-2</v>
      </c>
      <c r="Q357">
        <v>40</v>
      </c>
      <c r="R357">
        <v>0.88500000000000001</v>
      </c>
      <c r="S357">
        <v>3</v>
      </c>
      <c r="T357">
        <v>10.5</v>
      </c>
      <c r="U357">
        <v>37</v>
      </c>
    </row>
    <row r="358" spans="1:21" x14ac:dyDescent="0.25">
      <c r="A358" t="s">
        <v>115</v>
      </c>
      <c r="B358" t="s">
        <v>136</v>
      </c>
      <c r="C358" t="s">
        <v>137</v>
      </c>
      <c r="D358" t="s">
        <v>24</v>
      </c>
      <c r="E358" t="s">
        <v>25</v>
      </c>
      <c r="F358" t="s">
        <v>26</v>
      </c>
      <c r="G358" t="s">
        <v>52</v>
      </c>
      <c r="H358" t="s">
        <v>33</v>
      </c>
      <c r="I358">
        <v>-1.79227</v>
      </c>
      <c r="J358">
        <v>0.80162999999999995</v>
      </c>
      <c r="K358">
        <v>-4.2599999999999999E-3</v>
      </c>
      <c r="N358">
        <v>0</v>
      </c>
      <c r="O358">
        <v>55</v>
      </c>
      <c r="P358">
        <v>4.1500000000000002E-2</v>
      </c>
      <c r="Q358">
        <v>38</v>
      </c>
      <c r="R358">
        <v>0.85299999999999998</v>
      </c>
      <c r="S358">
        <v>0</v>
      </c>
      <c r="T358">
        <v>40</v>
      </c>
      <c r="U358">
        <v>35</v>
      </c>
    </row>
    <row r="359" spans="1:21" x14ac:dyDescent="0.25">
      <c r="A359" t="s">
        <v>115</v>
      </c>
      <c r="B359" t="s">
        <v>136</v>
      </c>
      <c r="C359" t="s">
        <v>137</v>
      </c>
      <c r="D359" t="s">
        <v>29</v>
      </c>
      <c r="E359" t="s">
        <v>24</v>
      </c>
      <c r="F359" t="s">
        <v>30</v>
      </c>
      <c r="G359">
        <v>1</v>
      </c>
      <c r="H359" t="s">
        <v>31</v>
      </c>
      <c r="I359">
        <v>7.1599999999999997E-2</v>
      </c>
      <c r="J359">
        <v>3.7434099999999999</v>
      </c>
      <c r="K359">
        <v>9.5339999999999994E-2</v>
      </c>
      <c r="N359">
        <v>3.01</v>
      </c>
      <c r="O359">
        <v>57.25</v>
      </c>
      <c r="P359">
        <v>9.0900000000000009E-3</v>
      </c>
      <c r="Q359">
        <v>38</v>
      </c>
      <c r="R359">
        <v>0.85099999999999998</v>
      </c>
      <c r="S359">
        <v>2.5</v>
      </c>
      <c r="T359">
        <v>71.8</v>
      </c>
      <c r="U359">
        <v>36</v>
      </c>
    </row>
    <row r="360" spans="1:21" x14ac:dyDescent="0.25">
      <c r="A360" t="s">
        <v>115</v>
      </c>
      <c r="B360" t="s">
        <v>136</v>
      </c>
      <c r="C360" t="s">
        <v>137</v>
      </c>
      <c r="D360" t="s">
        <v>24</v>
      </c>
      <c r="E360" t="s">
        <v>32</v>
      </c>
      <c r="F360" t="s">
        <v>30</v>
      </c>
      <c r="G360" t="s">
        <v>27</v>
      </c>
      <c r="H360" t="s">
        <v>43</v>
      </c>
      <c r="I360">
        <v>1.5162100000000001</v>
      </c>
      <c r="J360">
        <v>0.505</v>
      </c>
      <c r="K360">
        <v>-8.7899999999999992E-3</v>
      </c>
      <c r="L360">
        <v>6.9999999999999994E-5</v>
      </c>
      <c r="N360">
        <v>2.96</v>
      </c>
      <c r="O360">
        <v>14.1</v>
      </c>
      <c r="P360">
        <v>9.8659999999999998E-2</v>
      </c>
      <c r="Q360">
        <v>38</v>
      </c>
      <c r="R360">
        <v>0.88300000000000001</v>
      </c>
      <c r="S360">
        <v>2.8</v>
      </c>
      <c r="T360">
        <v>18.3</v>
      </c>
      <c r="U360">
        <v>34</v>
      </c>
    </row>
    <row r="361" spans="1:21" x14ac:dyDescent="0.25">
      <c r="A361" t="s">
        <v>115</v>
      </c>
      <c r="B361" t="s">
        <v>136</v>
      </c>
      <c r="C361" t="s">
        <v>137</v>
      </c>
      <c r="D361" t="s">
        <v>24</v>
      </c>
      <c r="E361" t="s">
        <v>34</v>
      </c>
      <c r="F361" t="s">
        <v>30</v>
      </c>
      <c r="G361">
        <v>1</v>
      </c>
      <c r="H361" t="s">
        <v>31</v>
      </c>
      <c r="I361">
        <v>0.16744000000000001</v>
      </c>
      <c r="J361">
        <v>1.6402600000000001</v>
      </c>
      <c r="K361">
        <v>4.41E-2</v>
      </c>
      <c r="N361">
        <v>2.08</v>
      </c>
      <c r="O361">
        <v>11.9</v>
      </c>
      <c r="P361">
        <v>1.9400000000000001E-3</v>
      </c>
      <c r="Q361">
        <v>38</v>
      </c>
      <c r="R361">
        <v>0.83299999999999996</v>
      </c>
      <c r="S361">
        <v>2</v>
      </c>
      <c r="T361">
        <v>16.5</v>
      </c>
      <c r="U361">
        <v>36</v>
      </c>
    </row>
    <row r="362" spans="1:21" x14ac:dyDescent="0.25">
      <c r="A362" t="s">
        <v>115</v>
      </c>
      <c r="B362" t="s">
        <v>136</v>
      </c>
      <c r="C362" t="s">
        <v>137</v>
      </c>
      <c r="D362" t="s">
        <v>25</v>
      </c>
      <c r="E362" t="s">
        <v>24</v>
      </c>
      <c r="F362" t="s">
        <v>35</v>
      </c>
      <c r="G362" t="s">
        <v>44</v>
      </c>
      <c r="H362" t="s">
        <v>33</v>
      </c>
      <c r="I362">
        <v>3.0110999999999999</v>
      </c>
      <c r="J362">
        <v>1.97885</v>
      </c>
      <c r="K362">
        <v>-1.805E-2</v>
      </c>
      <c r="N362">
        <v>3.01</v>
      </c>
      <c r="O362">
        <v>57.25</v>
      </c>
      <c r="P362">
        <v>5.1779700000000002</v>
      </c>
      <c r="Q362">
        <v>38</v>
      </c>
      <c r="R362">
        <v>0.877</v>
      </c>
      <c r="S362">
        <v>2.5</v>
      </c>
      <c r="T362">
        <v>71.8</v>
      </c>
      <c r="U362">
        <v>35</v>
      </c>
    </row>
    <row r="363" spans="1:21" x14ac:dyDescent="0.25">
      <c r="A363" t="s">
        <v>115</v>
      </c>
      <c r="B363" t="s">
        <v>136</v>
      </c>
      <c r="C363" t="s">
        <v>137</v>
      </c>
      <c r="D363" t="s">
        <v>24</v>
      </c>
      <c r="E363" t="s">
        <v>37</v>
      </c>
      <c r="F363" t="s">
        <v>38</v>
      </c>
      <c r="G363">
        <v>1</v>
      </c>
      <c r="H363" t="s">
        <v>31</v>
      </c>
      <c r="I363">
        <v>-0.91056000000000004</v>
      </c>
      <c r="J363">
        <v>5.4054500000000001</v>
      </c>
      <c r="K363">
        <v>0.16311</v>
      </c>
      <c r="N363">
        <v>10.07</v>
      </c>
      <c r="O363">
        <v>855.15</v>
      </c>
      <c r="P363">
        <v>2.6599999999999999E-2</v>
      </c>
      <c r="Q363">
        <v>32</v>
      </c>
      <c r="R363">
        <v>0.94299999999999995</v>
      </c>
      <c r="S363">
        <v>0.9</v>
      </c>
      <c r="T363">
        <v>1283.5999999999999</v>
      </c>
      <c r="U363">
        <v>30</v>
      </c>
    </row>
    <row r="364" spans="1:21" x14ac:dyDescent="0.25">
      <c r="A364" t="s">
        <v>115</v>
      </c>
      <c r="B364" t="s">
        <v>136</v>
      </c>
      <c r="C364" t="s">
        <v>137</v>
      </c>
      <c r="D364" t="s">
        <v>24</v>
      </c>
      <c r="E364" t="s">
        <v>39</v>
      </c>
      <c r="F364" t="s">
        <v>30</v>
      </c>
      <c r="G364" t="s">
        <v>27</v>
      </c>
      <c r="H364" t="s">
        <v>33</v>
      </c>
      <c r="I364">
        <v>2.7162000000000002</v>
      </c>
      <c r="J364">
        <v>0.40272000000000002</v>
      </c>
      <c r="K364">
        <v>-2.9499999999999999E-3</v>
      </c>
      <c r="N364">
        <v>3.9</v>
      </c>
      <c r="O364">
        <v>16.09</v>
      </c>
      <c r="P364">
        <v>0.12242</v>
      </c>
      <c r="Q364">
        <v>38</v>
      </c>
      <c r="R364">
        <v>0.879</v>
      </c>
      <c r="S364">
        <v>3.5</v>
      </c>
      <c r="T364">
        <v>20</v>
      </c>
      <c r="U364">
        <v>35</v>
      </c>
    </row>
    <row r="365" spans="1:21" x14ac:dyDescent="0.25">
      <c r="A365" t="s">
        <v>115</v>
      </c>
      <c r="B365" t="s">
        <v>138</v>
      </c>
      <c r="C365" t="s">
        <v>139</v>
      </c>
      <c r="D365" t="s">
        <v>24</v>
      </c>
      <c r="E365" t="s">
        <v>25</v>
      </c>
      <c r="F365" t="s">
        <v>26</v>
      </c>
      <c r="G365" t="s">
        <v>27</v>
      </c>
      <c r="H365" t="s">
        <v>28</v>
      </c>
      <c r="I365">
        <v>-1.8466800000000001</v>
      </c>
      <c r="J365">
        <v>0.60477000000000003</v>
      </c>
      <c r="N365">
        <v>0</v>
      </c>
      <c r="O365">
        <v>62</v>
      </c>
      <c r="P365">
        <v>0.36993999999999999</v>
      </c>
      <c r="Q365">
        <v>37</v>
      </c>
      <c r="R365">
        <v>0.95599999999999996</v>
      </c>
      <c r="S365">
        <v>0</v>
      </c>
      <c r="T365">
        <v>50</v>
      </c>
      <c r="U365">
        <v>35</v>
      </c>
    </row>
    <row r="366" spans="1:21" x14ac:dyDescent="0.25">
      <c r="A366" t="s">
        <v>115</v>
      </c>
      <c r="B366" t="s">
        <v>138</v>
      </c>
      <c r="C366" t="s">
        <v>139</v>
      </c>
      <c r="D366" t="s">
        <v>29</v>
      </c>
      <c r="E366" t="s">
        <v>24</v>
      </c>
      <c r="F366" t="s">
        <v>30</v>
      </c>
      <c r="G366">
        <v>1</v>
      </c>
      <c r="H366" t="s">
        <v>31</v>
      </c>
      <c r="I366">
        <v>0.16603999999999999</v>
      </c>
      <c r="J366">
        <v>3.5421800000000001</v>
      </c>
      <c r="K366">
        <v>7.4469999999999995E-2</v>
      </c>
      <c r="N366">
        <v>2.85</v>
      </c>
      <c r="O366">
        <v>90.47</v>
      </c>
      <c r="P366">
        <v>5.5500000000000002E-3</v>
      </c>
      <c r="Q366">
        <v>37</v>
      </c>
      <c r="R366">
        <v>0.89</v>
      </c>
      <c r="S366">
        <v>2.8</v>
      </c>
      <c r="T366">
        <v>82.5</v>
      </c>
      <c r="U366">
        <v>35</v>
      </c>
    </row>
    <row r="367" spans="1:21" x14ac:dyDescent="0.25">
      <c r="A367" t="s">
        <v>115</v>
      </c>
      <c r="B367" t="s">
        <v>138</v>
      </c>
      <c r="C367" t="s">
        <v>139</v>
      </c>
      <c r="D367" t="s">
        <v>24</v>
      </c>
      <c r="E367" t="s">
        <v>32</v>
      </c>
      <c r="F367" t="s">
        <v>30</v>
      </c>
      <c r="G367" t="s">
        <v>27</v>
      </c>
      <c r="H367" t="s">
        <v>33</v>
      </c>
      <c r="I367">
        <v>1.5963499999999999</v>
      </c>
      <c r="J367">
        <v>0.42898999999999998</v>
      </c>
      <c r="K367">
        <v>-2.33E-3</v>
      </c>
      <c r="N367">
        <v>2.8</v>
      </c>
      <c r="O367">
        <v>21.36</v>
      </c>
      <c r="P367">
        <v>0.18759999999999999</v>
      </c>
      <c r="Q367">
        <v>37</v>
      </c>
      <c r="R367">
        <v>0.89700000000000002</v>
      </c>
      <c r="S367">
        <v>2.8</v>
      </c>
      <c r="T367">
        <v>27</v>
      </c>
      <c r="U367">
        <v>34</v>
      </c>
    </row>
    <row r="368" spans="1:21" x14ac:dyDescent="0.25">
      <c r="A368" t="s">
        <v>115</v>
      </c>
      <c r="B368" t="s">
        <v>138</v>
      </c>
      <c r="C368" t="s">
        <v>139</v>
      </c>
      <c r="D368" t="s">
        <v>24</v>
      </c>
      <c r="E368" t="s">
        <v>34</v>
      </c>
      <c r="F368" t="s">
        <v>30</v>
      </c>
      <c r="G368" t="s">
        <v>27</v>
      </c>
      <c r="H368" t="s">
        <v>33</v>
      </c>
      <c r="I368">
        <v>1.4842900000000001</v>
      </c>
      <c r="J368">
        <v>0.38041000000000003</v>
      </c>
      <c r="K368">
        <v>-2.0100000000000001E-3</v>
      </c>
      <c r="N368">
        <v>2.5499999999999998</v>
      </c>
      <c r="O368">
        <v>19.420000000000002</v>
      </c>
      <c r="P368">
        <v>0.18603</v>
      </c>
      <c r="Q368">
        <v>37</v>
      </c>
      <c r="R368">
        <v>0.876</v>
      </c>
      <c r="S368">
        <v>2.5</v>
      </c>
      <c r="T368">
        <v>25</v>
      </c>
      <c r="U368">
        <v>34</v>
      </c>
    </row>
    <row r="369" spans="1:21" x14ac:dyDescent="0.25">
      <c r="A369" t="s">
        <v>115</v>
      </c>
      <c r="B369" t="s">
        <v>138</v>
      </c>
      <c r="C369" t="s">
        <v>139</v>
      </c>
      <c r="D369" t="s">
        <v>25</v>
      </c>
      <c r="E369" t="s">
        <v>24</v>
      </c>
      <c r="F369" t="s">
        <v>35</v>
      </c>
      <c r="G369" t="s">
        <v>44</v>
      </c>
      <c r="H369" t="s">
        <v>33</v>
      </c>
      <c r="I369">
        <v>2.8464800000000001</v>
      </c>
      <c r="J369">
        <v>1.9562299999999999</v>
      </c>
      <c r="K369">
        <v>-8.7600000000000004E-3</v>
      </c>
      <c r="N369">
        <v>2.85</v>
      </c>
      <c r="O369">
        <v>90.47</v>
      </c>
      <c r="P369">
        <v>2.1035699999999999</v>
      </c>
      <c r="Q369">
        <v>37</v>
      </c>
      <c r="R369">
        <v>0.96799999999999997</v>
      </c>
      <c r="S369">
        <v>2.8</v>
      </c>
      <c r="T369">
        <v>82.5</v>
      </c>
      <c r="U369">
        <v>34</v>
      </c>
    </row>
    <row r="370" spans="1:21" x14ac:dyDescent="0.25">
      <c r="A370" t="s">
        <v>115</v>
      </c>
      <c r="B370" t="s">
        <v>138</v>
      </c>
      <c r="C370" t="s">
        <v>139</v>
      </c>
      <c r="D370" t="s">
        <v>24</v>
      </c>
      <c r="E370" t="s">
        <v>37</v>
      </c>
      <c r="F370" t="s">
        <v>38</v>
      </c>
      <c r="G370">
        <v>1</v>
      </c>
      <c r="H370" t="s">
        <v>31</v>
      </c>
      <c r="I370">
        <v>-1.89662</v>
      </c>
      <c r="J370">
        <v>6.1595899999999997</v>
      </c>
      <c r="K370">
        <v>0.17033000000000001</v>
      </c>
      <c r="N370">
        <v>5.26</v>
      </c>
      <c r="O370">
        <v>1763.27</v>
      </c>
      <c r="P370">
        <v>2.9010000000000001E-2</v>
      </c>
      <c r="Q370">
        <v>28</v>
      </c>
      <c r="R370">
        <v>0.874</v>
      </c>
      <c r="S370">
        <v>9.6999999999999993</v>
      </c>
      <c r="T370">
        <v>1452.7</v>
      </c>
      <c r="U370">
        <v>26</v>
      </c>
    </row>
    <row r="371" spans="1:21" x14ac:dyDescent="0.25">
      <c r="A371" t="s">
        <v>115</v>
      </c>
      <c r="B371" t="s">
        <v>138</v>
      </c>
      <c r="C371" t="s">
        <v>139</v>
      </c>
      <c r="D371" t="s">
        <v>24</v>
      </c>
      <c r="E371" t="s">
        <v>39</v>
      </c>
      <c r="F371" t="s">
        <v>30</v>
      </c>
      <c r="G371" t="s">
        <v>27</v>
      </c>
      <c r="H371" t="s">
        <v>33</v>
      </c>
      <c r="I371">
        <v>1.7083999999999999</v>
      </c>
      <c r="J371">
        <v>0.47756999999999999</v>
      </c>
      <c r="K371">
        <v>-2.64E-3</v>
      </c>
      <c r="N371">
        <v>3.05</v>
      </c>
      <c r="O371">
        <v>23.29</v>
      </c>
      <c r="P371">
        <v>0.19508</v>
      </c>
      <c r="Q371">
        <v>37</v>
      </c>
      <c r="R371">
        <v>0.91</v>
      </c>
      <c r="S371">
        <v>3</v>
      </c>
      <c r="T371">
        <v>29</v>
      </c>
      <c r="U371">
        <v>34</v>
      </c>
    </row>
    <row r="372" spans="1:21" x14ac:dyDescent="0.25">
      <c r="A372" t="s">
        <v>115</v>
      </c>
      <c r="B372" t="s">
        <v>109</v>
      </c>
      <c r="C372" t="s">
        <v>110</v>
      </c>
      <c r="D372" t="s">
        <v>24</v>
      </c>
      <c r="E372" t="s">
        <v>25</v>
      </c>
      <c r="F372" t="s">
        <v>26</v>
      </c>
      <c r="G372" t="s">
        <v>27</v>
      </c>
      <c r="H372" t="s">
        <v>43</v>
      </c>
      <c r="I372">
        <v>-1.36293</v>
      </c>
      <c r="J372">
        <v>0.68998999999999999</v>
      </c>
      <c r="K372">
        <v>3.1820000000000001E-2</v>
      </c>
      <c r="L372">
        <v>-7.7999999999999999E-4</v>
      </c>
      <c r="N372">
        <v>0</v>
      </c>
      <c r="O372">
        <v>29</v>
      </c>
      <c r="P372">
        <v>1.29938</v>
      </c>
      <c r="Q372">
        <v>39</v>
      </c>
      <c r="R372">
        <v>0.82</v>
      </c>
      <c r="S372">
        <v>0</v>
      </c>
      <c r="T372">
        <v>38</v>
      </c>
      <c r="U372">
        <v>35</v>
      </c>
    </row>
    <row r="373" spans="1:21" x14ac:dyDescent="0.25">
      <c r="A373" t="s">
        <v>115</v>
      </c>
      <c r="B373" t="s">
        <v>109</v>
      </c>
      <c r="C373" t="s">
        <v>110</v>
      </c>
      <c r="D373" t="s">
        <v>29</v>
      </c>
      <c r="E373" t="s">
        <v>24</v>
      </c>
      <c r="F373" t="s">
        <v>30</v>
      </c>
      <c r="G373">
        <v>1</v>
      </c>
      <c r="H373" t="s">
        <v>31</v>
      </c>
      <c r="I373">
        <v>0.92901999999999996</v>
      </c>
      <c r="J373">
        <v>3.0242900000000001</v>
      </c>
      <c r="K373">
        <v>0.11189</v>
      </c>
      <c r="N373">
        <v>3</v>
      </c>
      <c r="O373">
        <v>38.840000000000003</v>
      </c>
      <c r="P373">
        <v>1.252E-2</v>
      </c>
      <c r="Q373">
        <v>39</v>
      </c>
      <c r="R373">
        <v>0.79800000000000004</v>
      </c>
      <c r="S373">
        <v>2.9</v>
      </c>
      <c r="T373">
        <v>45.4</v>
      </c>
      <c r="U373">
        <v>37</v>
      </c>
    </row>
    <row r="374" spans="1:21" x14ac:dyDescent="0.25">
      <c r="A374" t="s">
        <v>115</v>
      </c>
      <c r="B374" t="s">
        <v>109</v>
      </c>
      <c r="C374" t="s">
        <v>110</v>
      </c>
      <c r="D374" t="s">
        <v>24</v>
      </c>
      <c r="E374" t="s">
        <v>32</v>
      </c>
      <c r="F374" t="s">
        <v>30</v>
      </c>
      <c r="G374" t="s">
        <v>27</v>
      </c>
      <c r="H374" t="s">
        <v>28</v>
      </c>
      <c r="I374">
        <v>1.9579899999999999</v>
      </c>
      <c r="J374">
        <v>0.21192</v>
      </c>
      <c r="N374">
        <v>2.59</v>
      </c>
      <c r="O374">
        <v>10.19</v>
      </c>
      <c r="P374">
        <v>0.10652</v>
      </c>
      <c r="Q374">
        <v>39</v>
      </c>
      <c r="R374">
        <v>0.80900000000000005</v>
      </c>
      <c r="S374">
        <v>2.2999999999999998</v>
      </c>
      <c r="T374">
        <v>13.5</v>
      </c>
      <c r="U374">
        <v>37</v>
      </c>
    </row>
    <row r="375" spans="1:21" x14ac:dyDescent="0.25">
      <c r="A375" t="s">
        <v>115</v>
      </c>
      <c r="B375" t="s">
        <v>109</v>
      </c>
      <c r="C375" t="s">
        <v>110</v>
      </c>
      <c r="D375" t="s">
        <v>24</v>
      </c>
      <c r="E375" t="s">
        <v>34</v>
      </c>
      <c r="F375" t="s">
        <v>30</v>
      </c>
      <c r="G375" t="s">
        <v>27</v>
      </c>
      <c r="H375" t="s">
        <v>28</v>
      </c>
      <c r="I375">
        <v>1.13411</v>
      </c>
      <c r="J375">
        <v>0.19678999999999999</v>
      </c>
      <c r="N375">
        <v>1.72</v>
      </c>
      <c r="O375">
        <v>8.7799999999999994</v>
      </c>
      <c r="P375">
        <v>0.10595</v>
      </c>
      <c r="Q375">
        <v>39</v>
      </c>
      <c r="R375">
        <v>0.78600000000000003</v>
      </c>
      <c r="S375">
        <v>1.4</v>
      </c>
      <c r="T375">
        <v>12</v>
      </c>
      <c r="U375">
        <v>37</v>
      </c>
    </row>
    <row r="376" spans="1:21" x14ac:dyDescent="0.25">
      <c r="A376" t="s">
        <v>115</v>
      </c>
      <c r="B376" t="s">
        <v>109</v>
      </c>
      <c r="C376" t="s">
        <v>110</v>
      </c>
      <c r="D376" t="s">
        <v>25</v>
      </c>
      <c r="E376" t="s">
        <v>24</v>
      </c>
      <c r="F376" t="s">
        <v>35</v>
      </c>
      <c r="G376" t="s">
        <v>44</v>
      </c>
      <c r="H376" t="s">
        <v>43</v>
      </c>
      <c r="I376">
        <v>2.9989599999999998</v>
      </c>
      <c r="J376">
        <v>0.27151999999999998</v>
      </c>
      <c r="K376">
        <v>0.10985</v>
      </c>
      <c r="L376">
        <v>-2.64E-3</v>
      </c>
      <c r="N376">
        <v>3</v>
      </c>
      <c r="O376">
        <v>38.840000000000003</v>
      </c>
      <c r="P376">
        <v>2.06481</v>
      </c>
      <c r="Q376">
        <v>39</v>
      </c>
      <c r="R376">
        <v>0.91900000000000004</v>
      </c>
      <c r="S376">
        <v>2.9</v>
      </c>
      <c r="T376">
        <v>45.4</v>
      </c>
      <c r="U376">
        <v>35</v>
      </c>
    </row>
    <row r="377" spans="1:21" x14ac:dyDescent="0.25">
      <c r="A377" t="s">
        <v>115</v>
      </c>
      <c r="B377" t="s">
        <v>109</v>
      </c>
      <c r="C377" t="s">
        <v>110</v>
      </c>
      <c r="D377" t="s">
        <v>24</v>
      </c>
      <c r="E377" t="s">
        <v>37</v>
      </c>
      <c r="F377" t="s">
        <v>38</v>
      </c>
      <c r="G377">
        <v>1</v>
      </c>
      <c r="H377" t="s">
        <v>31</v>
      </c>
      <c r="I377">
        <v>-1.1897899999999999</v>
      </c>
      <c r="J377">
        <v>5.2055499999999997</v>
      </c>
      <c r="K377">
        <v>0.21435000000000001</v>
      </c>
      <c r="N377">
        <v>2.58</v>
      </c>
      <c r="O377">
        <v>300.81</v>
      </c>
      <c r="P377">
        <v>4.5940000000000002E-2</v>
      </c>
      <c r="Q377">
        <v>27</v>
      </c>
      <c r="R377">
        <v>0.90300000000000002</v>
      </c>
      <c r="S377">
        <v>2.8</v>
      </c>
      <c r="T377">
        <v>578.6</v>
      </c>
      <c r="U377">
        <v>25</v>
      </c>
    </row>
    <row r="378" spans="1:21" x14ac:dyDescent="0.25">
      <c r="A378" t="s">
        <v>115</v>
      </c>
      <c r="B378" t="s">
        <v>109</v>
      </c>
      <c r="C378" t="s">
        <v>110</v>
      </c>
      <c r="D378" t="s">
        <v>24</v>
      </c>
      <c r="E378" t="s">
        <v>39</v>
      </c>
      <c r="F378" t="s">
        <v>30</v>
      </c>
      <c r="G378" t="s">
        <v>27</v>
      </c>
      <c r="H378" t="s">
        <v>28</v>
      </c>
      <c r="I378">
        <v>2.7818800000000001</v>
      </c>
      <c r="J378">
        <v>0.22705</v>
      </c>
      <c r="N378">
        <v>3.46</v>
      </c>
      <c r="O378">
        <v>11.6</v>
      </c>
      <c r="P378">
        <v>0.11432</v>
      </c>
      <c r="Q378">
        <v>39</v>
      </c>
      <c r="R378">
        <v>0.82</v>
      </c>
      <c r="S378">
        <v>3.2</v>
      </c>
      <c r="T378">
        <v>15</v>
      </c>
      <c r="U378">
        <v>37</v>
      </c>
    </row>
    <row r="379" spans="1:21" x14ac:dyDescent="0.25">
      <c r="A379" t="s">
        <v>115</v>
      </c>
      <c r="B379" t="s">
        <v>140</v>
      </c>
      <c r="C379" t="s">
        <v>141</v>
      </c>
      <c r="D379" t="s">
        <v>24</v>
      </c>
      <c r="E379" t="s">
        <v>25</v>
      </c>
      <c r="F379" t="s">
        <v>26</v>
      </c>
      <c r="G379" t="s">
        <v>40</v>
      </c>
      <c r="H379" t="s">
        <v>60</v>
      </c>
      <c r="I379">
        <v>-2.2969900000000001</v>
      </c>
      <c r="J379">
        <v>4.4431500000000002</v>
      </c>
      <c r="K379">
        <v>5.1900000000000002E-3</v>
      </c>
      <c r="N379">
        <v>1</v>
      </c>
      <c r="O379">
        <v>128</v>
      </c>
      <c r="P379">
        <v>3.0000000000000001E-5</v>
      </c>
      <c r="Q379">
        <v>37</v>
      </c>
      <c r="R379">
        <v>0.98399999999999999</v>
      </c>
      <c r="S379">
        <v>1</v>
      </c>
      <c r="T379">
        <v>100</v>
      </c>
      <c r="U379">
        <v>35</v>
      </c>
    </row>
    <row r="380" spans="1:21" x14ac:dyDescent="0.25">
      <c r="A380" t="s">
        <v>115</v>
      </c>
      <c r="B380" t="s">
        <v>140</v>
      </c>
      <c r="C380" t="s">
        <v>141</v>
      </c>
      <c r="D380" t="s">
        <v>29</v>
      </c>
      <c r="E380" t="s">
        <v>24</v>
      </c>
      <c r="F380" t="s">
        <v>30</v>
      </c>
      <c r="G380">
        <v>1</v>
      </c>
      <c r="H380" t="s">
        <v>31</v>
      </c>
      <c r="I380">
        <v>0.50946000000000002</v>
      </c>
      <c r="J380">
        <v>3.9129399999999999</v>
      </c>
      <c r="K380">
        <v>9.6089999999999995E-2</v>
      </c>
      <c r="N380">
        <v>4.45</v>
      </c>
      <c r="O380">
        <v>114.72</v>
      </c>
      <c r="P380">
        <v>9.2300000000000004E-3</v>
      </c>
      <c r="Q380">
        <v>37</v>
      </c>
      <c r="R380">
        <v>0.83799999999999997</v>
      </c>
      <c r="S380">
        <v>4.4000000000000004</v>
      </c>
      <c r="T380">
        <v>108.4</v>
      </c>
      <c r="U380">
        <v>35</v>
      </c>
    </row>
    <row r="381" spans="1:21" x14ac:dyDescent="0.25">
      <c r="A381" t="s">
        <v>115</v>
      </c>
      <c r="B381" t="s">
        <v>140</v>
      </c>
      <c r="C381" t="s">
        <v>141</v>
      </c>
      <c r="D381" t="s">
        <v>24</v>
      </c>
      <c r="E381" t="s">
        <v>32</v>
      </c>
      <c r="F381" t="s">
        <v>30</v>
      </c>
      <c r="G381" t="s">
        <v>27</v>
      </c>
      <c r="H381" t="s">
        <v>33</v>
      </c>
      <c r="I381">
        <v>2.1534599999999999</v>
      </c>
      <c r="J381">
        <v>0.21190000000000001</v>
      </c>
      <c r="K381">
        <v>-9.7000000000000005E-4</v>
      </c>
      <c r="N381">
        <v>3.08</v>
      </c>
      <c r="O381">
        <v>13.64</v>
      </c>
      <c r="P381">
        <v>5.8349999999999999E-2</v>
      </c>
      <c r="Q381">
        <v>37</v>
      </c>
      <c r="R381">
        <v>0.873</v>
      </c>
      <c r="S381">
        <v>2.8</v>
      </c>
      <c r="T381">
        <v>16.5</v>
      </c>
      <c r="U381">
        <v>34</v>
      </c>
    </row>
    <row r="382" spans="1:21" x14ac:dyDescent="0.25">
      <c r="A382" t="s">
        <v>115</v>
      </c>
      <c r="B382" t="s">
        <v>140</v>
      </c>
      <c r="C382" t="s">
        <v>141</v>
      </c>
      <c r="D382" t="s">
        <v>24</v>
      </c>
      <c r="E382" t="s">
        <v>34</v>
      </c>
      <c r="F382" t="s">
        <v>30</v>
      </c>
      <c r="G382">
        <v>1</v>
      </c>
      <c r="H382" t="s">
        <v>31</v>
      </c>
      <c r="I382">
        <v>-0.30682999999999999</v>
      </c>
      <c r="J382">
        <v>1.7963499999999999</v>
      </c>
      <c r="K382">
        <v>4.1090000000000002E-2</v>
      </c>
      <c r="N382">
        <v>1.44</v>
      </c>
      <c r="O382">
        <v>12.19</v>
      </c>
      <c r="P382">
        <v>1.6900000000000001E-3</v>
      </c>
      <c r="Q382">
        <v>37</v>
      </c>
      <c r="R382">
        <v>0.81299999999999994</v>
      </c>
      <c r="S382">
        <v>2</v>
      </c>
      <c r="T382">
        <v>15</v>
      </c>
      <c r="U382">
        <v>35</v>
      </c>
    </row>
    <row r="383" spans="1:21" x14ac:dyDescent="0.25">
      <c r="A383" t="s">
        <v>115</v>
      </c>
      <c r="B383" t="s">
        <v>140</v>
      </c>
      <c r="C383" t="s">
        <v>141</v>
      </c>
      <c r="D383" t="s">
        <v>25</v>
      </c>
      <c r="E383" t="s">
        <v>24</v>
      </c>
      <c r="F383" t="s">
        <v>35</v>
      </c>
      <c r="G383" t="s">
        <v>71</v>
      </c>
      <c r="H383" t="s">
        <v>33</v>
      </c>
      <c r="I383">
        <v>3.1813400000000001</v>
      </c>
      <c r="J383">
        <v>1.2734099999999999</v>
      </c>
      <c r="K383">
        <v>-3.14E-3</v>
      </c>
      <c r="N383">
        <v>3.18</v>
      </c>
      <c r="O383">
        <v>114.72</v>
      </c>
      <c r="P383">
        <v>4.9610000000000001E-2</v>
      </c>
      <c r="Q383">
        <v>37</v>
      </c>
      <c r="R383">
        <v>0.95399999999999996</v>
      </c>
      <c r="S383">
        <v>4.4000000000000004</v>
      </c>
      <c r="T383">
        <v>108.4</v>
      </c>
      <c r="U383">
        <v>34</v>
      </c>
    </row>
    <row r="384" spans="1:21" x14ac:dyDescent="0.25">
      <c r="A384" t="s">
        <v>115</v>
      </c>
      <c r="B384" t="s">
        <v>140</v>
      </c>
      <c r="C384" t="s">
        <v>141</v>
      </c>
      <c r="D384" t="s">
        <v>24</v>
      </c>
      <c r="E384" t="s">
        <v>37</v>
      </c>
      <c r="F384" t="s">
        <v>38</v>
      </c>
      <c r="G384" t="s">
        <v>52</v>
      </c>
      <c r="H384" t="s">
        <v>28</v>
      </c>
      <c r="I384">
        <v>-35.999290000000002</v>
      </c>
      <c r="J384">
        <v>8.6194000000000006</v>
      </c>
      <c r="N384">
        <v>2.37</v>
      </c>
      <c r="O384">
        <v>952.86</v>
      </c>
      <c r="P384">
        <v>5.6908599999999998</v>
      </c>
      <c r="Q384">
        <v>27</v>
      </c>
      <c r="R384">
        <v>0.88300000000000001</v>
      </c>
      <c r="S384">
        <v>4.9000000000000004</v>
      </c>
      <c r="T384">
        <v>994.1</v>
      </c>
      <c r="U384">
        <v>25</v>
      </c>
    </row>
    <row r="385" spans="1:21" x14ac:dyDescent="0.25">
      <c r="A385" t="s">
        <v>115</v>
      </c>
      <c r="B385" t="s">
        <v>140</v>
      </c>
      <c r="C385" t="s">
        <v>141</v>
      </c>
      <c r="D385" t="s">
        <v>24</v>
      </c>
      <c r="E385" t="s">
        <v>39</v>
      </c>
      <c r="F385" t="s">
        <v>30</v>
      </c>
      <c r="G385" t="s">
        <v>27</v>
      </c>
      <c r="H385" t="s">
        <v>33</v>
      </c>
      <c r="I385">
        <v>2.9217200000000001</v>
      </c>
      <c r="J385">
        <v>0.22352</v>
      </c>
      <c r="K385">
        <v>-9.6000000000000002E-4</v>
      </c>
      <c r="N385">
        <v>3.62</v>
      </c>
      <c r="O385">
        <v>15.87</v>
      </c>
      <c r="P385">
        <v>7.0029999999999995E-2</v>
      </c>
      <c r="Q385">
        <v>37</v>
      </c>
      <c r="R385">
        <v>0.873</v>
      </c>
      <c r="S385">
        <v>3.5</v>
      </c>
      <c r="T385">
        <v>18</v>
      </c>
      <c r="U385">
        <v>34</v>
      </c>
    </row>
    <row r="386" spans="1:21" x14ac:dyDescent="0.25">
      <c r="A386" t="s">
        <v>115</v>
      </c>
      <c r="B386" t="s">
        <v>142</v>
      </c>
      <c r="C386" t="s">
        <v>143</v>
      </c>
      <c r="D386" t="s">
        <v>24</v>
      </c>
      <c r="E386" t="s">
        <v>25</v>
      </c>
      <c r="F386" t="s">
        <v>26</v>
      </c>
      <c r="G386" t="s">
        <v>40</v>
      </c>
      <c r="H386" t="s">
        <v>28</v>
      </c>
      <c r="I386">
        <v>1.1290800000000001</v>
      </c>
      <c r="J386">
        <v>0.69147000000000003</v>
      </c>
      <c r="N386">
        <v>1</v>
      </c>
      <c r="O386">
        <v>61</v>
      </c>
      <c r="P386">
        <v>2.2367599999999999</v>
      </c>
      <c r="Q386">
        <v>35</v>
      </c>
      <c r="R386">
        <v>0.94599999999999995</v>
      </c>
      <c r="S386">
        <v>3</v>
      </c>
      <c r="T386">
        <v>52</v>
      </c>
      <c r="U386">
        <v>33</v>
      </c>
    </row>
    <row r="387" spans="1:21" x14ac:dyDescent="0.25">
      <c r="A387" t="s">
        <v>115</v>
      </c>
      <c r="B387" t="s">
        <v>142</v>
      </c>
      <c r="C387" t="s">
        <v>143</v>
      </c>
      <c r="D387" t="s">
        <v>29</v>
      </c>
      <c r="E387" t="s">
        <v>24</v>
      </c>
      <c r="F387" t="s">
        <v>30</v>
      </c>
      <c r="G387" t="s">
        <v>55</v>
      </c>
      <c r="H387" t="s">
        <v>28</v>
      </c>
      <c r="I387">
        <v>-1.2902499999999999</v>
      </c>
      <c r="J387">
        <v>4.0211199999999998</v>
      </c>
      <c r="N387">
        <v>2.13</v>
      </c>
      <c r="O387">
        <v>84.06</v>
      </c>
      <c r="P387">
        <v>19.78115</v>
      </c>
      <c r="Q387">
        <v>35</v>
      </c>
      <c r="R387">
        <v>0.86699999999999999</v>
      </c>
      <c r="S387">
        <v>4.7</v>
      </c>
      <c r="T387">
        <v>85.2</v>
      </c>
      <c r="U387">
        <v>33</v>
      </c>
    </row>
    <row r="388" spans="1:21" x14ac:dyDescent="0.25">
      <c r="A388" t="s">
        <v>115</v>
      </c>
      <c r="B388" t="s">
        <v>142</v>
      </c>
      <c r="C388" t="s">
        <v>143</v>
      </c>
      <c r="D388" t="s">
        <v>24</v>
      </c>
      <c r="E388" t="s">
        <v>32</v>
      </c>
      <c r="F388" t="s">
        <v>30</v>
      </c>
      <c r="G388" t="s">
        <v>40</v>
      </c>
      <c r="H388" t="s">
        <v>28</v>
      </c>
      <c r="I388">
        <v>1.7282599999999999</v>
      </c>
      <c r="J388">
        <v>0.21509</v>
      </c>
      <c r="N388">
        <v>2.19</v>
      </c>
      <c r="O388">
        <v>19.809999999999999</v>
      </c>
      <c r="P388">
        <v>0.55476000000000003</v>
      </c>
      <c r="Q388">
        <v>35</v>
      </c>
      <c r="R388">
        <v>0.873</v>
      </c>
      <c r="S388">
        <v>2.5</v>
      </c>
      <c r="T388">
        <v>22.3</v>
      </c>
      <c r="U388">
        <v>33</v>
      </c>
    </row>
    <row r="389" spans="1:21" x14ac:dyDescent="0.25">
      <c r="A389" t="s">
        <v>115</v>
      </c>
      <c r="B389" t="s">
        <v>142</v>
      </c>
      <c r="C389" t="s">
        <v>143</v>
      </c>
      <c r="D389" t="s">
        <v>24</v>
      </c>
      <c r="E389" t="s">
        <v>34</v>
      </c>
      <c r="F389" t="s">
        <v>30</v>
      </c>
      <c r="G389" t="s">
        <v>40</v>
      </c>
      <c r="H389" t="s">
        <v>33</v>
      </c>
      <c r="I389">
        <v>2.1768000000000001</v>
      </c>
      <c r="J389">
        <v>0.11106000000000001</v>
      </c>
      <c r="K389">
        <v>1.16E-3</v>
      </c>
      <c r="N389">
        <v>2.2599999999999998</v>
      </c>
      <c r="O389">
        <v>19.739999999999998</v>
      </c>
      <c r="P389">
        <v>0.56003000000000003</v>
      </c>
      <c r="Q389">
        <v>35</v>
      </c>
      <c r="R389">
        <v>0.85499999999999998</v>
      </c>
      <c r="S389">
        <v>1.5</v>
      </c>
      <c r="T389">
        <v>21</v>
      </c>
      <c r="U389">
        <v>32</v>
      </c>
    </row>
    <row r="390" spans="1:21" x14ac:dyDescent="0.25">
      <c r="A390" t="s">
        <v>115</v>
      </c>
      <c r="B390" t="s">
        <v>142</v>
      </c>
      <c r="C390" t="s">
        <v>143</v>
      </c>
      <c r="D390" t="s">
        <v>25</v>
      </c>
      <c r="E390" t="s">
        <v>24</v>
      </c>
      <c r="F390" t="s">
        <v>35</v>
      </c>
      <c r="G390" t="s">
        <v>44</v>
      </c>
      <c r="H390" t="s">
        <v>28</v>
      </c>
      <c r="I390">
        <v>0.76093</v>
      </c>
      <c r="J390">
        <v>1.3655299999999999</v>
      </c>
      <c r="N390">
        <v>0.76</v>
      </c>
      <c r="O390">
        <v>84.06</v>
      </c>
      <c r="P390">
        <v>1.01403</v>
      </c>
      <c r="Q390">
        <v>35</v>
      </c>
      <c r="R390">
        <v>0.95399999999999996</v>
      </c>
      <c r="S390">
        <v>4.7</v>
      </c>
      <c r="T390">
        <v>85.2</v>
      </c>
      <c r="U390">
        <v>33</v>
      </c>
    </row>
    <row r="391" spans="1:21" x14ac:dyDescent="0.25">
      <c r="A391" t="s">
        <v>115</v>
      </c>
      <c r="B391" t="s">
        <v>142</v>
      </c>
      <c r="C391" t="s">
        <v>143</v>
      </c>
      <c r="D391" t="s">
        <v>24</v>
      </c>
      <c r="E391" t="s">
        <v>37</v>
      </c>
      <c r="F391" t="s">
        <v>38</v>
      </c>
      <c r="G391" t="s">
        <v>52</v>
      </c>
      <c r="H391" t="s">
        <v>33</v>
      </c>
      <c r="I391">
        <v>3.4758</v>
      </c>
      <c r="J391">
        <v>1.6859999999999999</v>
      </c>
      <c r="K391">
        <v>0.16674</v>
      </c>
      <c r="N391">
        <v>7.81</v>
      </c>
      <c r="O391">
        <v>1323.36</v>
      </c>
      <c r="P391">
        <v>9.2376000000000005</v>
      </c>
      <c r="Q391">
        <v>32</v>
      </c>
      <c r="R391">
        <v>0.876</v>
      </c>
      <c r="S391">
        <v>11.8</v>
      </c>
      <c r="T391">
        <v>1749.9</v>
      </c>
      <c r="U391">
        <v>29</v>
      </c>
    </row>
    <row r="392" spans="1:21" x14ac:dyDescent="0.25">
      <c r="A392" t="s">
        <v>115</v>
      </c>
      <c r="B392" t="s">
        <v>142</v>
      </c>
      <c r="C392" t="s">
        <v>143</v>
      </c>
      <c r="D392" t="s">
        <v>24</v>
      </c>
      <c r="E392" t="s">
        <v>39</v>
      </c>
      <c r="F392" t="s">
        <v>30</v>
      </c>
      <c r="G392" t="s">
        <v>27</v>
      </c>
      <c r="H392" t="s">
        <v>28</v>
      </c>
      <c r="I392">
        <v>2.5177900000000002</v>
      </c>
      <c r="J392">
        <v>0.22708</v>
      </c>
      <c r="N392">
        <v>2.69</v>
      </c>
      <c r="O392">
        <v>21.61</v>
      </c>
      <c r="P392">
        <v>9.1359999999999997E-2</v>
      </c>
      <c r="Q392">
        <v>35</v>
      </c>
      <c r="R392">
        <v>0.89800000000000002</v>
      </c>
      <c r="S392">
        <v>3</v>
      </c>
      <c r="T392">
        <v>23.5</v>
      </c>
      <c r="U392">
        <v>33</v>
      </c>
    </row>
    <row r="393" spans="1:21" x14ac:dyDescent="0.25">
      <c r="A393" t="s">
        <v>115</v>
      </c>
      <c r="B393" t="s">
        <v>144</v>
      </c>
      <c r="C393" t="s">
        <v>145</v>
      </c>
      <c r="D393" t="s">
        <v>24</v>
      </c>
      <c r="E393" t="s">
        <v>25</v>
      </c>
      <c r="F393" t="s">
        <v>26</v>
      </c>
      <c r="G393" t="s">
        <v>52</v>
      </c>
      <c r="H393" t="s">
        <v>43</v>
      </c>
      <c r="I393">
        <v>-2.1309</v>
      </c>
      <c r="J393">
        <v>0.68220999999999998</v>
      </c>
      <c r="K393">
        <v>9.2300000000000004E-3</v>
      </c>
      <c r="L393">
        <v>-6.0000000000000002E-5</v>
      </c>
      <c r="N393">
        <v>1</v>
      </c>
      <c r="O393">
        <v>106</v>
      </c>
      <c r="P393">
        <v>2.3570000000000001E-2</v>
      </c>
      <c r="Q393">
        <v>37</v>
      </c>
      <c r="R393">
        <v>0.96199999999999997</v>
      </c>
      <c r="S393">
        <v>0</v>
      </c>
      <c r="T393">
        <v>100</v>
      </c>
      <c r="U393">
        <v>33</v>
      </c>
    </row>
    <row r="394" spans="1:21" x14ac:dyDescent="0.25">
      <c r="A394" t="s">
        <v>115</v>
      </c>
      <c r="B394" t="s">
        <v>144</v>
      </c>
      <c r="C394" t="s">
        <v>145</v>
      </c>
      <c r="D394" t="s">
        <v>29</v>
      </c>
      <c r="E394" t="s">
        <v>24</v>
      </c>
      <c r="F394" t="s">
        <v>30</v>
      </c>
      <c r="G394">
        <v>1</v>
      </c>
      <c r="H394" t="s">
        <v>31</v>
      </c>
      <c r="I394">
        <v>4.1070000000000002E-2</v>
      </c>
      <c r="J394">
        <v>4.62418</v>
      </c>
      <c r="K394">
        <v>0.15792999999999999</v>
      </c>
      <c r="N394">
        <v>4.25</v>
      </c>
      <c r="O394">
        <v>114.62</v>
      </c>
      <c r="P394">
        <v>2.494E-2</v>
      </c>
      <c r="Q394">
        <v>37</v>
      </c>
      <c r="R394">
        <v>0.84599999999999997</v>
      </c>
      <c r="S394">
        <v>3.1</v>
      </c>
      <c r="T394">
        <v>145.69999999999999</v>
      </c>
      <c r="U394">
        <v>35</v>
      </c>
    </row>
    <row r="395" spans="1:21" x14ac:dyDescent="0.25">
      <c r="A395" t="s">
        <v>115</v>
      </c>
      <c r="B395" t="s">
        <v>144</v>
      </c>
      <c r="C395" t="s">
        <v>145</v>
      </c>
      <c r="D395" t="s">
        <v>24</v>
      </c>
      <c r="E395" t="s">
        <v>32</v>
      </c>
      <c r="F395" t="s">
        <v>30</v>
      </c>
      <c r="G395">
        <v>1</v>
      </c>
      <c r="H395" t="s">
        <v>31</v>
      </c>
      <c r="I395">
        <v>0.47058</v>
      </c>
      <c r="J395">
        <v>1.2890900000000001</v>
      </c>
      <c r="K395">
        <v>3.524E-2</v>
      </c>
      <c r="N395">
        <v>3.13</v>
      </c>
      <c r="O395">
        <v>12.14</v>
      </c>
      <c r="P395">
        <v>1.24E-3</v>
      </c>
      <c r="Q395">
        <v>37</v>
      </c>
      <c r="R395">
        <v>0.83499999999999996</v>
      </c>
      <c r="S395">
        <v>2.5</v>
      </c>
      <c r="T395">
        <v>16</v>
      </c>
      <c r="U395">
        <v>35</v>
      </c>
    </row>
    <row r="396" spans="1:21" x14ac:dyDescent="0.25">
      <c r="A396" t="s">
        <v>115</v>
      </c>
      <c r="B396" t="s">
        <v>144</v>
      </c>
      <c r="C396" t="s">
        <v>145</v>
      </c>
      <c r="D396" t="s">
        <v>24</v>
      </c>
      <c r="E396" t="s">
        <v>34</v>
      </c>
      <c r="F396" t="s">
        <v>30</v>
      </c>
      <c r="G396">
        <v>1</v>
      </c>
      <c r="H396" t="s">
        <v>31</v>
      </c>
      <c r="I396">
        <v>0.28963</v>
      </c>
      <c r="J396">
        <v>1.32942</v>
      </c>
      <c r="K396">
        <v>4.9259999999999998E-2</v>
      </c>
      <c r="N396">
        <v>2.21</v>
      </c>
      <c r="O396">
        <v>10.68</v>
      </c>
      <c r="P396">
        <v>2.4299999999999999E-3</v>
      </c>
      <c r="Q396">
        <v>37</v>
      </c>
      <c r="R396">
        <v>0.79300000000000004</v>
      </c>
      <c r="S396">
        <v>2</v>
      </c>
      <c r="T396">
        <v>14</v>
      </c>
      <c r="U396">
        <v>35</v>
      </c>
    </row>
    <row r="397" spans="1:21" x14ac:dyDescent="0.25">
      <c r="A397" t="s">
        <v>115</v>
      </c>
      <c r="B397" t="s">
        <v>144</v>
      </c>
      <c r="C397" t="s">
        <v>145</v>
      </c>
      <c r="D397" t="s">
        <v>25</v>
      </c>
      <c r="E397" t="s">
        <v>24</v>
      </c>
      <c r="F397" t="s">
        <v>35</v>
      </c>
      <c r="G397" t="s">
        <v>44</v>
      </c>
      <c r="H397" t="s">
        <v>28</v>
      </c>
      <c r="I397">
        <v>3.1962199999999998</v>
      </c>
      <c r="J397">
        <v>1.05121</v>
      </c>
      <c r="N397">
        <v>3.2</v>
      </c>
      <c r="O397">
        <v>114.62</v>
      </c>
      <c r="P397">
        <v>2.09246</v>
      </c>
      <c r="Q397">
        <v>37</v>
      </c>
      <c r="R397">
        <v>0.96199999999999997</v>
      </c>
      <c r="S397">
        <v>3.1</v>
      </c>
      <c r="T397">
        <v>145.69999999999999</v>
      </c>
      <c r="U397">
        <v>35</v>
      </c>
    </row>
    <row r="398" spans="1:21" x14ac:dyDescent="0.25">
      <c r="A398" t="s">
        <v>115</v>
      </c>
      <c r="B398" t="s">
        <v>144</v>
      </c>
      <c r="C398" t="s">
        <v>145</v>
      </c>
      <c r="D398" t="s">
        <v>24</v>
      </c>
      <c r="E398" t="s">
        <v>37</v>
      </c>
      <c r="F398" t="s">
        <v>38</v>
      </c>
      <c r="G398" t="s">
        <v>40</v>
      </c>
      <c r="H398" t="s">
        <v>60</v>
      </c>
      <c r="I398">
        <v>5.9610000000000003E-2</v>
      </c>
      <c r="J398">
        <v>4.1440200000000003</v>
      </c>
      <c r="K398">
        <v>3.4180000000000002E-2</v>
      </c>
      <c r="N398">
        <v>8.77</v>
      </c>
      <c r="O398">
        <v>688.13</v>
      </c>
      <c r="P398">
        <v>1.17E-3</v>
      </c>
      <c r="Q398">
        <v>28</v>
      </c>
      <c r="R398">
        <v>0.91400000000000003</v>
      </c>
      <c r="S398">
        <v>5.3</v>
      </c>
      <c r="T398">
        <v>1224.5</v>
      </c>
      <c r="U398">
        <v>26</v>
      </c>
    </row>
    <row r="399" spans="1:21" x14ac:dyDescent="0.25">
      <c r="A399" t="s">
        <v>115</v>
      </c>
      <c r="B399" t="s">
        <v>144</v>
      </c>
      <c r="C399" t="s">
        <v>145</v>
      </c>
      <c r="D399" t="s">
        <v>24</v>
      </c>
      <c r="E399" t="s">
        <v>39</v>
      </c>
      <c r="F399" t="s">
        <v>30</v>
      </c>
      <c r="G399">
        <v>1</v>
      </c>
      <c r="H399" t="s">
        <v>31</v>
      </c>
      <c r="I399">
        <v>0.61807999999999996</v>
      </c>
      <c r="J399">
        <v>1.26101</v>
      </c>
      <c r="K399">
        <v>3.0470000000000001E-2</v>
      </c>
      <c r="N399">
        <v>2.96</v>
      </c>
      <c r="O399">
        <v>13.29</v>
      </c>
      <c r="P399">
        <v>9.3000000000000005E-4</v>
      </c>
      <c r="Q399">
        <v>37</v>
      </c>
      <c r="R399">
        <v>0.84799999999999998</v>
      </c>
      <c r="S399">
        <v>3</v>
      </c>
      <c r="T399">
        <v>18</v>
      </c>
      <c r="U399">
        <v>35</v>
      </c>
    </row>
    <row r="400" spans="1:21" x14ac:dyDescent="0.25">
      <c r="A400" t="s">
        <v>115</v>
      </c>
      <c r="B400" t="s">
        <v>146</v>
      </c>
      <c r="C400" t="s">
        <v>147</v>
      </c>
      <c r="D400" t="s">
        <v>24</v>
      </c>
      <c r="E400" t="s">
        <v>25</v>
      </c>
      <c r="F400" t="s">
        <v>26</v>
      </c>
      <c r="G400" t="s">
        <v>52</v>
      </c>
      <c r="H400" t="s">
        <v>43</v>
      </c>
      <c r="I400">
        <v>-1.1071200000000001</v>
      </c>
      <c r="J400">
        <v>0.11515</v>
      </c>
      <c r="K400">
        <v>4.3929999999999997E-2</v>
      </c>
      <c r="L400">
        <v>-5.5999999999999995E-4</v>
      </c>
      <c r="N400">
        <v>1</v>
      </c>
      <c r="O400">
        <v>62</v>
      </c>
      <c r="P400">
        <v>5.8999999999999999E-3</v>
      </c>
      <c r="Q400">
        <v>36</v>
      </c>
      <c r="R400">
        <v>0.98899999999999999</v>
      </c>
      <c r="S400">
        <v>0</v>
      </c>
      <c r="T400">
        <v>45</v>
      </c>
      <c r="U400">
        <v>32</v>
      </c>
    </row>
    <row r="401" spans="1:21" x14ac:dyDescent="0.25">
      <c r="A401" t="s">
        <v>115</v>
      </c>
      <c r="B401" t="s">
        <v>146</v>
      </c>
      <c r="C401" t="s">
        <v>147</v>
      </c>
      <c r="D401" t="s">
        <v>29</v>
      </c>
      <c r="E401" t="s">
        <v>24</v>
      </c>
      <c r="F401" t="s">
        <v>30</v>
      </c>
      <c r="G401" t="s">
        <v>49</v>
      </c>
      <c r="H401" t="s">
        <v>33</v>
      </c>
      <c r="I401">
        <v>-25.656189999999999</v>
      </c>
      <c r="J401">
        <v>16.0947</v>
      </c>
      <c r="K401">
        <v>-0.83803000000000005</v>
      </c>
      <c r="N401">
        <v>5.0199999999999996</v>
      </c>
      <c r="O401">
        <v>49</v>
      </c>
      <c r="P401">
        <v>2.9769999999999999</v>
      </c>
      <c r="Q401">
        <v>36</v>
      </c>
      <c r="R401">
        <v>0.76800000000000002</v>
      </c>
      <c r="S401">
        <v>3.9</v>
      </c>
      <c r="T401">
        <v>68.599999999999994</v>
      </c>
      <c r="U401">
        <v>33</v>
      </c>
    </row>
    <row r="402" spans="1:21" x14ac:dyDescent="0.25">
      <c r="A402" t="s">
        <v>115</v>
      </c>
      <c r="B402" t="s">
        <v>146</v>
      </c>
      <c r="C402" t="s">
        <v>147</v>
      </c>
      <c r="D402" t="s">
        <v>24</v>
      </c>
      <c r="E402" t="s">
        <v>32</v>
      </c>
      <c r="F402" t="s">
        <v>30</v>
      </c>
      <c r="G402" t="s">
        <v>27</v>
      </c>
      <c r="H402" t="s">
        <v>64</v>
      </c>
      <c r="I402">
        <v>0.17252000000000001</v>
      </c>
      <c r="J402">
        <v>1.25983</v>
      </c>
      <c r="K402">
        <v>8.7000000000000001E-4</v>
      </c>
      <c r="N402">
        <v>2.48</v>
      </c>
      <c r="O402">
        <v>7.41</v>
      </c>
      <c r="P402">
        <v>0</v>
      </c>
      <c r="Q402">
        <v>36</v>
      </c>
      <c r="R402">
        <v>0.91500000000000004</v>
      </c>
      <c r="S402">
        <v>2</v>
      </c>
      <c r="T402">
        <v>9</v>
      </c>
      <c r="U402">
        <v>34</v>
      </c>
    </row>
    <row r="403" spans="1:21" x14ac:dyDescent="0.25">
      <c r="A403" t="s">
        <v>115</v>
      </c>
      <c r="B403" t="s">
        <v>146</v>
      </c>
      <c r="C403" t="s">
        <v>147</v>
      </c>
      <c r="D403" t="s">
        <v>24</v>
      </c>
      <c r="E403" t="s">
        <v>34</v>
      </c>
      <c r="F403" t="s">
        <v>30</v>
      </c>
      <c r="G403" t="s">
        <v>27</v>
      </c>
      <c r="H403" t="s">
        <v>64</v>
      </c>
      <c r="I403">
        <v>-0.50270999999999999</v>
      </c>
      <c r="J403">
        <v>1.6435200000000001</v>
      </c>
      <c r="K403">
        <v>1.3600000000000001E-3</v>
      </c>
      <c r="N403">
        <v>1.31</v>
      </c>
      <c r="O403">
        <v>6.9</v>
      </c>
      <c r="P403">
        <v>0</v>
      </c>
      <c r="Q403">
        <v>36</v>
      </c>
      <c r="R403">
        <v>0.92100000000000004</v>
      </c>
      <c r="S403">
        <v>1.2</v>
      </c>
      <c r="T403">
        <v>8</v>
      </c>
      <c r="U403">
        <v>34</v>
      </c>
    </row>
    <row r="404" spans="1:21" x14ac:dyDescent="0.25">
      <c r="A404" t="s">
        <v>115</v>
      </c>
      <c r="B404" t="s">
        <v>146</v>
      </c>
      <c r="C404" t="s">
        <v>147</v>
      </c>
      <c r="D404" t="s">
        <v>25</v>
      </c>
      <c r="E404" t="s">
        <v>24</v>
      </c>
      <c r="F404" t="s">
        <v>35</v>
      </c>
      <c r="G404" t="s">
        <v>44</v>
      </c>
      <c r="H404" t="s">
        <v>28</v>
      </c>
      <c r="I404">
        <v>3.93912</v>
      </c>
      <c r="J404">
        <v>1.0768</v>
      </c>
      <c r="N404">
        <v>3.94</v>
      </c>
      <c r="O404">
        <v>70.7</v>
      </c>
      <c r="P404">
        <v>1.2917799999999999</v>
      </c>
      <c r="Q404">
        <v>36</v>
      </c>
      <c r="R404">
        <v>0.96599999999999997</v>
      </c>
      <c r="S404">
        <v>3.9</v>
      </c>
      <c r="T404">
        <v>68.599999999999994</v>
      </c>
      <c r="U404">
        <v>34</v>
      </c>
    </row>
    <row r="405" spans="1:21" x14ac:dyDescent="0.25">
      <c r="A405" t="s">
        <v>115</v>
      </c>
      <c r="B405" t="s">
        <v>146</v>
      </c>
      <c r="C405" t="s">
        <v>147</v>
      </c>
      <c r="D405" t="s">
        <v>24</v>
      </c>
      <c r="E405" t="s">
        <v>37</v>
      </c>
      <c r="F405" t="s">
        <v>38</v>
      </c>
      <c r="G405">
        <v>1</v>
      </c>
      <c r="H405" t="s">
        <v>63</v>
      </c>
      <c r="I405">
        <v>2.7527699999999999</v>
      </c>
      <c r="J405">
        <v>5.1270000000000003E-2</v>
      </c>
      <c r="K405">
        <v>0.19524</v>
      </c>
      <c r="N405">
        <v>22.37</v>
      </c>
      <c r="O405">
        <v>648.84</v>
      </c>
      <c r="P405">
        <v>3.8120000000000001E-2</v>
      </c>
      <c r="Q405">
        <v>33</v>
      </c>
      <c r="R405">
        <v>0.71499999999999997</v>
      </c>
      <c r="S405">
        <v>8.1999999999999993</v>
      </c>
      <c r="T405">
        <v>607.29999999999995</v>
      </c>
      <c r="U405">
        <v>31</v>
      </c>
    </row>
    <row r="406" spans="1:21" x14ac:dyDescent="0.25">
      <c r="A406" t="s">
        <v>115</v>
      </c>
      <c r="B406" t="s">
        <v>146</v>
      </c>
      <c r="C406" t="s">
        <v>147</v>
      </c>
      <c r="D406" t="s">
        <v>24</v>
      </c>
      <c r="E406" t="s">
        <v>39</v>
      </c>
      <c r="F406" t="s">
        <v>30</v>
      </c>
      <c r="G406" t="s">
        <v>27</v>
      </c>
      <c r="H406" t="s">
        <v>64</v>
      </c>
      <c r="I406">
        <v>0.60228999999999999</v>
      </c>
      <c r="J406">
        <v>1.0438000000000001</v>
      </c>
      <c r="K406">
        <v>6.8000000000000005E-4</v>
      </c>
      <c r="N406">
        <v>2.98</v>
      </c>
      <c r="O406">
        <v>8.52</v>
      </c>
      <c r="P406">
        <v>0</v>
      </c>
      <c r="Q406">
        <v>36</v>
      </c>
      <c r="R406">
        <v>0.90400000000000003</v>
      </c>
      <c r="S406">
        <v>2.8</v>
      </c>
      <c r="T406">
        <v>10</v>
      </c>
      <c r="U406">
        <v>34</v>
      </c>
    </row>
    <row r="407" spans="1:21" x14ac:dyDescent="0.25">
      <c r="A407" t="s">
        <v>115</v>
      </c>
      <c r="B407" t="s">
        <v>90</v>
      </c>
      <c r="C407" t="s">
        <v>91</v>
      </c>
      <c r="D407" t="s">
        <v>24</v>
      </c>
      <c r="E407" t="s">
        <v>32</v>
      </c>
      <c r="F407" t="s">
        <v>30</v>
      </c>
      <c r="G407" t="s">
        <v>81</v>
      </c>
      <c r="H407" t="s">
        <v>33</v>
      </c>
      <c r="I407">
        <v>9.6780000000000005E-2</v>
      </c>
      <c r="J407">
        <v>0.41099999999999998</v>
      </c>
      <c r="K407">
        <v>-8.3400000000000002E-3</v>
      </c>
      <c r="N407">
        <v>0.03</v>
      </c>
      <c r="O407">
        <v>5.12</v>
      </c>
      <c r="S407">
        <v>2.5</v>
      </c>
      <c r="T407">
        <v>5.9</v>
      </c>
    </row>
    <row r="408" spans="1:21" x14ac:dyDescent="0.25">
      <c r="A408" t="s">
        <v>115</v>
      </c>
      <c r="B408" t="s">
        <v>90</v>
      </c>
      <c r="C408" t="s">
        <v>91</v>
      </c>
      <c r="D408" t="s">
        <v>24</v>
      </c>
      <c r="E408" t="s">
        <v>34</v>
      </c>
      <c r="F408" t="s">
        <v>30</v>
      </c>
      <c r="G408" t="s">
        <v>81</v>
      </c>
      <c r="H408" t="s">
        <v>33</v>
      </c>
      <c r="I408">
        <v>0.115</v>
      </c>
      <c r="J408">
        <v>0.433</v>
      </c>
      <c r="K408">
        <v>-9.4000000000000004E-3</v>
      </c>
      <c r="N408">
        <v>0.38</v>
      </c>
      <c r="O408">
        <v>5.0999999999999996</v>
      </c>
      <c r="S408">
        <v>1</v>
      </c>
      <c r="T408">
        <v>4.5</v>
      </c>
    </row>
    <row r="409" spans="1:21" x14ac:dyDescent="0.25">
      <c r="A409" t="s">
        <v>115</v>
      </c>
      <c r="B409" t="s">
        <v>90</v>
      </c>
      <c r="C409" t="s">
        <v>91</v>
      </c>
      <c r="D409" t="s">
        <v>24</v>
      </c>
      <c r="E409" t="s">
        <v>37</v>
      </c>
      <c r="F409" t="s">
        <v>38</v>
      </c>
      <c r="G409" t="s">
        <v>81</v>
      </c>
      <c r="H409" t="s">
        <v>43</v>
      </c>
      <c r="I409">
        <v>0.11600000000000001</v>
      </c>
      <c r="J409">
        <v>9.0260000000000007E-2</v>
      </c>
      <c r="K409">
        <v>0.22</v>
      </c>
      <c r="L409">
        <v>-5.47E-3</v>
      </c>
      <c r="N409">
        <v>0.11</v>
      </c>
      <c r="O409">
        <v>51.04</v>
      </c>
      <c r="S409">
        <v>0.1</v>
      </c>
      <c r="T409">
        <v>61.5</v>
      </c>
    </row>
    <row r="410" spans="1:21" x14ac:dyDescent="0.25">
      <c r="A410" t="s">
        <v>115</v>
      </c>
      <c r="B410" t="s">
        <v>90</v>
      </c>
      <c r="C410" t="s">
        <v>91</v>
      </c>
      <c r="D410" t="s">
        <v>24</v>
      </c>
      <c r="E410" t="s">
        <v>39</v>
      </c>
      <c r="F410" t="s">
        <v>30</v>
      </c>
      <c r="G410" t="s">
        <v>44</v>
      </c>
      <c r="H410" t="s">
        <v>148</v>
      </c>
      <c r="I410">
        <v>-0.16300000000000001</v>
      </c>
      <c r="J410">
        <v>0.78300000000000003</v>
      </c>
      <c r="K410">
        <v>7.9000000000000001E-4</v>
      </c>
      <c r="L410">
        <v>-1.4999999999999999E-4</v>
      </c>
      <c r="M410" s="1">
        <v>9.0599999999999999E-7</v>
      </c>
      <c r="N410">
        <v>0.62</v>
      </c>
      <c r="O410">
        <v>30.53</v>
      </c>
      <c r="S410">
        <v>1.5</v>
      </c>
      <c r="T410">
        <v>23.5</v>
      </c>
    </row>
    <row r="411" spans="1:21" x14ac:dyDescent="0.25">
      <c r="A411" t="s">
        <v>149</v>
      </c>
      <c r="B411" t="s">
        <v>150</v>
      </c>
      <c r="C411" t="s">
        <v>151</v>
      </c>
      <c r="D411" t="s">
        <v>24</v>
      </c>
      <c r="E411" t="s">
        <v>25</v>
      </c>
      <c r="F411" t="s">
        <v>26</v>
      </c>
      <c r="G411" t="s">
        <v>40</v>
      </c>
      <c r="H411" t="s">
        <v>28</v>
      </c>
      <c r="I411">
        <v>2.7612399999999999</v>
      </c>
      <c r="J411">
        <v>0.52827000000000002</v>
      </c>
      <c r="N411">
        <v>1</v>
      </c>
      <c r="O411">
        <v>75</v>
      </c>
      <c r="P411">
        <v>7.8043100000000001</v>
      </c>
      <c r="Q411">
        <v>29</v>
      </c>
      <c r="R411">
        <v>0.88800000000000001</v>
      </c>
      <c r="S411">
        <v>0</v>
      </c>
      <c r="T411">
        <v>67</v>
      </c>
      <c r="U411">
        <v>27</v>
      </c>
    </row>
    <row r="412" spans="1:21" x14ac:dyDescent="0.25">
      <c r="A412" t="s">
        <v>149</v>
      </c>
      <c r="B412" t="s">
        <v>150</v>
      </c>
      <c r="C412" t="s">
        <v>151</v>
      </c>
      <c r="D412" t="s">
        <v>29</v>
      </c>
      <c r="E412" t="s">
        <v>24</v>
      </c>
      <c r="F412" t="s">
        <v>30</v>
      </c>
      <c r="G412" t="s">
        <v>85</v>
      </c>
      <c r="H412" t="s">
        <v>33</v>
      </c>
      <c r="I412">
        <v>-1.23065</v>
      </c>
      <c r="J412">
        <v>2.6436700000000002</v>
      </c>
      <c r="K412">
        <v>0.14384</v>
      </c>
      <c r="N412">
        <v>1.22</v>
      </c>
      <c r="O412">
        <v>19.37</v>
      </c>
      <c r="P412">
        <v>11.15869</v>
      </c>
      <c r="Q412">
        <v>29</v>
      </c>
      <c r="R412">
        <v>0.92700000000000005</v>
      </c>
      <c r="S412">
        <v>2.5</v>
      </c>
      <c r="T412">
        <v>119.9</v>
      </c>
      <c r="U412">
        <v>26</v>
      </c>
    </row>
    <row r="413" spans="1:21" x14ac:dyDescent="0.25">
      <c r="A413" t="s">
        <v>149</v>
      </c>
      <c r="B413" t="s">
        <v>150</v>
      </c>
      <c r="C413" t="s">
        <v>151</v>
      </c>
      <c r="D413" t="s">
        <v>24</v>
      </c>
      <c r="E413" t="s">
        <v>32</v>
      </c>
      <c r="F413" t="s">
        <v>30</v>
      </c>
      <c r="G413">
        <v>1</v>
      </c>
      <c r="H413" t="s">
        <v>31</v>
      </c>
      <c r="I413">
        <v>-0.30003000000000002</v>
      </c>
      <c r="J413">
        <v>2.0638999999999998</v>
      </c>
      <c r="K413">
        <v>2.938E-2</v>
      </c>
      <c r="N413">
        <v>1.22</v>
      </c>
      <c r="O413">
        <v>19.37</v>
      </c>
      <c r="P413">
        <v>0.17141000000000001</v>
      </c>
      <c r="Q413">
        <v>29</v>
      </c>
      <c r="R413">
        <v>0.94899999999999995</v>
      </c>
      <c r="S413">
        <v>1</v>
      </c>
      <c r="T413">
        <v>20.8</v>
      </c>
      <c r="U413">
        <v>27</v>
      </c>
    </row>
    <row r="414" spans="1:21" x14ac:dyDescent="0.25">
      <c r="A414" t="s">
        <v>149</v>
      </c>
      <c r="B414" t="s">
        <v>150</v>
      </c>
      <c r="C414" t="s">
        <v>151</v>
      </c>
      <c r="D414" t="s">
        <v>24</v>
      </c>
      <c r="E414" t="s">
        <v>34</v>
      </c>
      <c r="F414" t="s">
        <v>30</v>
      </c>
      <c r="G414" t="s">
        <v>40</v>
      </c>
      <c r="H414" t="s">
        <v>33</v>
      </c>
      <c r="I414">
        <v>1.4528700000000001</v>
      </c>
      <c r="J414">
        <v>0.31924999999999998</v>
      </c>
      <c r="K414">
        <v>-1.2800000000000001E-3</v>
      </c>
      <c r="N414">
        <v>2.25</v>
      </c>
      <c r="O414">
        <v>21.35</v>
      </c>
      <c r="P414">
        <v>1.0933999999999999</v>
      </c>
      <c r="Q414">
        <v>29</v>
      </c>
      <c r="R414">
        <v>0.88500000000000001</v>
      </c>
      <c r="S414">
        <v>0.5</v>
      </c>
      <c r="T414">
        <v>24.5</v>
      </c>
      <c r="U414">
        <v>26</v>
      </c>
    </row>
    <row r="415" spans="1:21" x14ac:dyDescent="0.25">
      <c r="A415" t="s">
        <v>149</v>
      </c>
      <c r="B415" t="s">
        <v>150</v>
      </c>
      <c r="C415" t="s">
        <v>151</v>
      </c>
      <c r="D415" t="s">
        <v>25</v>
      </c>
      <c r="E415" t="s">
        <v>24</v>
      </c>
      <c r="F415" t="s">
        <v>35</v>
      </c>
      <c r="G415" t="s">
        <v>44</v>
      </c>
      <c r="H415" t="s">
        <v>28</v>
      </c>
      <c r="I415">
        <v>2.5124499999999999</v>
      </c>
      <c r="J415">
        <v>1.6505000000000001</v>
      </c>
      <c r="N415">
        <v>2.5099999999999998</v>
      </c>
      <c r="O415">
        <v>126.3</v>
      </c>
      <c r="P415">
        <v>6.7813100000000004</v>
      </c>
      <c r="Q415">
        <v>29</v>
      </c>
      <c r="R415">
        <v>0.92400000000000004</v>
      </c>
      <c r="S415">
        <v>2.5</v>
      </c>
      <c r="T415">
        <v>119.9</v>
      </c>
      <c r="U415">
        <v>27</v>
      </c>
    </row>
    <row r="416" spans="1:21" x14ac:dyDescent="0.25">
      <c r="A416" t="s">
        <v>149</v>
      </c>
      <c r="B416" t="s">
        <v>150</v>
      </c>
      <c r="C416" t="s">
        <v>151</v>
      </c>
      <c r="D416" t="s">
        <v>24</v>
      </c>
      <c r="E416" t="s">
        <v>37</v>
      </c>
      <c r="F416" t="s">
        <v>38</v>
      </c>
      <c r="G416">
        <v>1</v>
      </c>
      <c r="H416" t="s">
        <v>31</v>
      </c>
      <c r="I416">
        <v>4.7379999999999999E-2</v>
      </c>
      <c r="J416">
        <v>4.3435800000000002</v>
      </c>
      <c r="K416">
        <v>7.9049999999999995E-2</v>
      </c>
      <c r="N416">
        <v>3.23</v>
      </c>
      <c r="O416">
        <v>1030.69</v>
      </c>
      <c r="P416">
        <v>0.28115000000000001</v>
      </c>
      <c r="Q416">
        <v>28</v>
      </c>
      <c r="R416">
        <v>0.96899999999999997</v>
      </c>
      <c r="S416">
        <v>2.5</v>
      </c>
      <c r="T416">
        <v>1307.3</v>
      </c>
      <c r="U416">
        <v>26</v>
      </c>
    </row>
    <row r="417" spans="1:21" x14ac:dyDescent="0.25">
      <c r="A417" t="s">
        <v>149</v>
      </c>
      <c r="B417" t="s">
        <v>150</v>
      </c>
      <c r="C417" t="s">
        <v>151</v>
      </c>
      <c r="D417" t="s">
        <v>24</v>
      </c>
      <c r="E417" t="s">
        <v>39</v>
      </c>
      <c r="F417" t="s">
        <v>30</v>
      </c>
      <c r="G417">
        <v>1</v>
      </c>
      <c r="H417" t="s">
        <v>31</v>
      </c>
      <c r="I417">
        <v>0.35909999999999997</v>
      </c>
      <c r="J417">
        <v>1.81159</v>
      </c>
      <c r="K417">
        <v>3.4369999999999998E-2</v>
      </c>
      <c r="N417">
        <v>2.2200000000000002</v>
      </c>
      <c r="O417">
        <v>25.15</v>
      </c>
      <c r="P417">
        <v>0.18540000000000001</v>
      </c>
      <c r="Q417">
        <v>29</v>
      </c>
      <c r="R417">
        <v>0.92400000000000004</v>
      </c>
      <c r="S417">
        <v>2</v>
      </c>
      <c r="T417">
        <v>29.5</v>
      </c>
      <c r="U417">
        <v>27</v>
      </c>
    </row>
    <row r="418" spans="1:21" x14ac:dyDescent="0.25">
      <c r="A418" t="s">
        <v>149</v>
      </c>
      <c r="B418" t="s">
        <v>152</v>
      </c>
      <c r="C418" t="s">
        <v>153</v>
      </c>
      <c r="D418" t="s">
        <v>24</v>
      </c>
      <c r="E418" t="s">
        <v>25</v>
      </c>
      <c r="F418" t="s">
        <v>26</v>
      </c>
      <c r="G418" t="s">
        <v>40</v>
      </c>
      <c r="H418" t="s">
        <v>33</v>
      </c>
      <c r="I418">
        <v>-3.32796</v>
      </c>
      <c r="J418">
        <v>1.9330400000000001</v>
      </c>
      <c r="K418">
        <v>-2.674E-2</v>
      </c>
      <c r="N418">
        <v>0</v>
      </c>
      <c r="O418">
        <v>51</v>
      </c>
      <c r="P418">
        <v>11.17971</v>
      </c>
      <c r="Q418">
        <v>29</v>
      </c>
      <c r="R418">
        <v>0.59199999999999997</v>
      </c>
      <c r="S418">
        <v>0</v>
      </c>
      <c r="T418">
        <v>38</v>
      </c>
      <c r="U418">
        <v>26</v>
      </c>
    </row>
    <row r="419" spans="1:21" x14ac:dyDescent="0.25">
      <c r="A419" t="s">
        <v>149</v>
      </c>
      <c r="B419" t="s">
        <v>152</v>
      </c>
      <c r="C419" t="s">
        <v>153</v>
      </c>
      <c r="D419" t="s">
        <v>29</v>
      </c>
      <c r="E419" t="s">
        <v>24</v>
      </c>
      <c r="F419" t="s">
        <v>30</v>
      </c>
      <c r="G419" t="s">
        <v>49</v>
      </c>
      <c r="H419" t="s">
        <v>28</v>
      </c>
      <c r="I419">
        <v>0.25935000000000002</v>
      </c>
      <c r="J419">
        <v>3.6460400000000002</v>
      </c>
      <c r="N419">
        <v>0.62</v>
      </c>
      <c r="O419">
        <v>11.18</v>
      </c>
      <c r="P419">
        <v>1.1300600000000001</v>
      </c>
      <c r="Q419">
        <v>29</v>
      </c>
      <c r="R419">
        <v>0.874</v>
      </c>
      <c r="S419">
        <v>2.5</v>
      </c>
      <c r="T419">
        <v>47.6</v>
      </c>
      <c r="U419">
        <v>27</v>
      </c>
    </row>
    <row r="420" spans="1:21" x14ac:dyDescent="0.25">
      <c r="A420" t="s">
        <v>149</v>
      </c>
      <c r="B420" t="s">
        <v>152</v>
      </c>
      <c r="C420" t="s">
        <v>153</v>
      </c>
      <c r="D420" t="s">
        <v>24</v>
      </c>
      <c r="E420" t="s">
        <v>32</v>
      </c>
      <c r="F420" t="s">
        <v>30</v>
      </c>
      <c r="G420" t="s">
        <v>52</v>
      </c>
      <c r="H420" t="s">
        <v>43</v>
      </c>
      <c r="I420">
        <v>-1.4110199999999999</v>
      </c>
      <c r="J420">
        <v>0.88458999999999999</v>
      </c>
      <c r="K420">
        <v>-3.3770000000000001E-2</v>
      </c>
      <c r="L420">
        <v>4.4000000000000002E-4</v>
      </c>
      <c r="N420">
        <v>0.62</v>
      </c>
      <c r="O420">
        <v>11.18</v>
      </c>
      <c r="P420">
        <v>3.14E-3</v>
      </c>
      <c r="Q420">
        <v>29</v>
      </c>
      <c r="R420">
        <v>0.751</v>
      </c>
      <c r="S420">
        <v>0.6</v>
      </c>
      <c r="T420">
        <v>10.3</v>
      </c>
      <c r="U420">
        <v>25</v>
      </c>
    </row>
    <row r="421" spans="1:21" x14ac:dyDescent="0.25">
      <c r="A421" t="s">
        <v>149</v>
      </c>
      <c r="B421" t="s">
        <v>152</v>
      </c>
      <c r="C421" t="s">
        <v>153</v>
      </c>
      <c r="D421" t="s">
        <v>24</v>
      </c>
      <c r="E421" t="s">
        <v>34</v>
      </c>
      <c r="F421" t="s">
        <v>30</v>
      </c>
      <c r="G421">
        <v>1</v>
      </c>
      <c r="H421" t="s">
        <v>31</v>
      </c>
      <c r="I421">
        <v>-0.53195999999999999</v>
      </c>
      <c r="J421">
        <v>2.37568</v>
      </c>
      <c r="K421">
        <v>7.2969999999999993E-2</v>
      </c>
      <c r="N421">
        <v>1.0900000000000001</v>
      </c>
      <c r="O421">
        <v>15.04</v>
      </c>
      <c r="P421">
        <v>0.27012000000000003</v>
      </c>
      <c r="Q421">
        <v>29</v>
      </c>
      <c r="R421">
        <v>0.76500000000000001</v>
      </c>
      <c r="S421">
        <v>0.8</v>
      </c>
      <c r="T421">
        <v>14</v>
      </c>
      <c r="U421">
        <v>27</v>
      </c>
    </row>
    <row r="422" spans="1:21" x14ac:dyDescent="0.25">
      <c r="A422" t="s">
        <v>149</v>
      </c>
      <c r="B422" t="s">
        <v>152</v>
      </c>
      <c r="C422" t="s">
        <v>153</v>
      </c>
      <c r="D422" t="s">
        <v>25</v>
      </c>
      <c r="E422" t="s">
        <v>24</v>
      </c>
      <c r="F422" t="s">
        <v>35</v>
      </c>
      <c r="G422" t="s">
        <v>71</v>
      </c>
      <c r="H422" t="s">
        <v>28</v>
      </c>
      <c r="I422">
        <v>2.5312100000000002</v>
      </c>
      <c r="J422">
        <v>0.87956999999999996</v>
      </c>
      <c r="N422">
        <v>2.5299999999999998</v>
      </c>
      <c r="O422">
        <v>47.39</v>
      </c>
      <c r="P422">
        <v>0.11735</v>
      </c>
      <c r="Q422">
        <v>29</v>
      </c>
      <c r="R422">
        <v>0.85899999999999999</v>
      </c>
      <c r="S422">
        <v>2.5</v>
      </c>
      <c r="T422">
        <v>47.6</v>
      </c>
      <c r="U422">
        <v>27</v>
      </c>
    </row>
    <row r="423" spans="1:21" x14ac:dyDescent="0.25">
      <c r="A423" t="s">
        <v>149</v>
      </c>
      <c r="B423" t="s">
        <v>152</v>
      </c>
      <c r="C423" t="s">
        <v>153</v>
      </c>
      <c r="D423" t="s">
        <v>24</v>
      </c>
      <c r="E423" t="s">
        <v>37</v>
      </c>
      <c r="F423" t="s">
        <v>38</v>
      </c>
      <c r="G423">
        <v>1</v>
      </c>
      <c r="H423" t="s">
        <v>31</v>
      </c>
      <c r="I423">
        <v>0.19484000000000001</v>
      </c>
      <c r="J423">
        <v>3.92178</v>
      </c>
      <c r="K423">
        <v>0.18512000000000001</v>
      </c>
      <c r="N423">
        <v>3.99</v>
      </c>
      <c r="O423">
        <v>271.48</v>
      </c>
      <c r="P423">
        <v>0.43025000000000002</v>
      </c>
      <c r="Q423">
        <v>28</v>
      </c>
      <c r="R423">
        <v>0.77800000000000002</v>
      </c>
      <c r="S423">
        <v>1.9</v>
      </c>
      <c r="T423">
        <v>278.89999999999998</v>
      </c>
      <c r="U423">
        <v>26</v>
      </c>
    </row>
    <row r="424" spans="1:21" x14ac:dyDescent="0.25">
      <c r="A424" t="s">
        <v>149</v>
      </c>
      <c r="B424" t="s">
        <v>152</v>
      </c>
      <c r="C424" t="s">
        <v>153</v>
      </c>
      <c r="D424" t="s">
        <v>24</v>
      </c>
      <c r="E424" t="s">
        <v>39</v>
      </c>
      <c r="F424" t="s">
        <v>30</v>
      </c>
      <c r="G424">
        <v>1</v>
      </c>
      <c r="H424" t="s">
        <v>31</v>
      </c>
      <c r="I424">
        <v>0.16763</v>
      </c>
      <c r="J424">
        <v>1.9309499999999999</v>
      </c>
      <c r="K424">
        <v>3.6470000000000002E-2</v>
      </c>
      <c r="N424">
        <v>1.9</v>
      </c>
      <c r="O424">
        <v>16.350000000000001</v>
      </c>
      <c r="P424">
        <v>0.19095999999999999</v>
      </c>
      <c r="Q424">
        <v>29</v>
      </c>
      <c r="R424">
        <v>0.81200000000000006</v>
      </c>
      <c r="S424">
        <v>1.5</v>
      </c>
      <c r="T424">
        <v>15.5</v>
      </c>
      <c r="U424">
        <v>27</v>
      </c>
    </row>
    <row r="425" spans="1:21" x14ac:dyDescent="0.25">
      <c r="A425" t="s">
        <v>149</v>
      </c>
      <c r="B425" t="s">
        <v>154</v>
      </c>
      <c r="C425" t="s">
        <v>155</v>
      </c>
      <c r="D425" t="s">
        <v>24</v>
      </c>
      <c r="E425" t="s">
        <v>25</v>
      </c>
      <c r="F425" t="s">
        <v>26</v>
      </c>
      <c r="G425" t="s">
        <v>27</v>
      </c>
      <c r="H425" t="s">
        <v>33</v>
      </c>
      <c r="I425">
        <v>-2.5099100000000001</v>
      </c>
      <c r="J425">
        <v>0.96782999999999997</v>
      </c>
      <c r="K425">
        <v>-5.4799999999999996E-3</v>
      </c>
      <c r="N425">
        <v>1</v>
      </c>
      <c r="O425">
        <v>70</v>
      </c>
      <c r="P425">
        <v>1.20444</v>
      </c>
      <c r="Q425">
        <v>30</v>
      </c>
      <c r="R425">
        <v>0.85299999999999998</v>
      </c>
      <c r="S425">
        <v>0</v>
      </c>
      <c r="T425">
        <v>55</v>
      </c>
      <c r="U425">
        <v>27</v>
      </c>
    </row>
    <row r="426" spans="1:21" x14ac:dyDescent="0.25">
      <c r="A426" t="s">
        <v>149</v>
      </c>
      <c r="B426" t="s">
        <v>154</v>
      </c>
      <c r="C426" t="s">
        <v>155</v>
      </c>
      <c r="D426" t="s">
        <v>29</v>
      </c>
      <c r="E426" t="s">
        <v>24</v>
      </c>
      <c r="F426" t="s">
        <v>30</v>
      </c>
      <c r="G426" t="s">
        <v>156</v>
      </c>
      <c r="H426" t="s">
        <v>157</v>
      </c>
      <c r="I426">
        <v>2.06657</v>
      </c>
      <c r="J426">
        <v>1.79145</v>
      </c>
      <c r="K426">
        <v>3.3E-4</v>
      </c>
      <c r="N426">
        <v>0.69</v>
      </c>
      <c r="O426">
        <v>16.399999999999999</v>
      </c>
      <c r="P426">
        <v>1.8190000000000001E-2</v>
      </c>
      <c r="Q426">
        <v>30</v>
      </c>
      <c r="R426">
        <v>0.95599999999999996</v>
      </c>
      <c r="S426">
        <v>2.5</v>
      </c>
      <c r="T426">
        <v>82.5</v>
      </c>
      <c r="U426">
        <v>28</v>
      </c>
    </row>
    <row r="427" spans="1:21" x14ac:dyDescent="0.25">
      <c r="A427" t="s">
        <v>149</v>
      </c>
      <c r="B427" t="s">
        <v>154</v>
      </c>
      <c r="C427" t="s">
        <v>155</v>
      </c>
      <c r="D427" t="s">
        <v>24</v>
      </c>
      <c r="E427" t="s">
        <v>32</v>
      </c>
      <c r="F427" t="s">
        <v>30</v>
      </c>
      <c r="G427" t="s">
        <v>158</v>
      </c>
      <c r="H427" t="s">
        <v>157</v>
      </c>
      <c r="I427">
        <v>-0.96823999999999999</v>
      </c>
      <c r="J427">
        <v>2.6096499999999998</v>
      </c>
      <c r="K427">
        <v>1.0000000000000001E-5</v>
      </c>
      <c r="N427">
        <v>0.69</v>
      </c>
      <c r="O427">
        <v>16.399999999999999</v>
      </c>
      <c r="P427">
        <v>2.8700000000000002E-3</v>
      </c>
      <c r="Q427">
        <v>30</v>
      </c>
      <c r="R427">
        <v>0.998</v>
      </c>
      <c r="S427">
        <v>0.7</v>
      </c>
      <c r="T427">
        <v>21.9</v>
      </c>
      <c r="U427">
        <v>28</v>
      </c>
    </row>
    <row r="428" spans="1:21" x14ac:dyDescent="0.25">
      <c r="A428" t="s">
        <v>149</v>
      </c>
      <c r="B428" t="s">
        <v>154</v>
      </c>
      <c r="C428" t="s">
        <v>155</v>
      </c>
      <c r="D428" t="s">
        <v>24</v>
      </c>
      <c r="E428" t="s">
        <v>34</v>
      </c>
      <c r="F428" t="s">
        <v>30</v>
      </c>
      <c r="G428" t="s">
        <v>158</v>
      </c>
      <c r="H428" t="s">
        <v>157</v>
      </c>
      <c r="I428">
        <v>-1.1177900000000001</v>
      </c>
      <c r="J428">
        <v>2.5924200000000002</v>
      </c>
      <c r="K428">
        <v>2.0000000000000002E-5</v>
      </c>
      <c r="N428">
        <v>0.59</v>
      </c>
      <c r="O428">
        <v>14.25</v>
      </c>
      <c r="P428">
        <v>4.8799999999999998E-3</v>
      </c>
      <c r="Q428">
        <v>30</v>
      </c>
      <c r="R428">
        <v>0.99399999999999999</v>
      </c>
      <c r="S428">
        <v>0.6</v>
      </c>
      <c r="T428">
        <v>18</v>
      </c>
      <c r="U428">
        <v>28</v>
      </c>
    </row>
    <row r="429" spans="1:21" x14ac:dyDescent="0.25">
      <c r="A429" t="s">
        <v>149</v>
      </c>
      <c r="B429" t="s">
        <v>154</v>
      </c>
      <c r="C429" t="s">
        <v>155</v>
      </c>
      <c r="D429" t="s">
        <v>25</v>
      </c>
      <c r="E429" t="s">
        <v>24</v>
      </c>
      <c r="F429" t="s">
        <v>35</v>
      </c>
      <c r="G429" t="s">
        <v>71</v>
      </c>
      <c r="H429" t="s">
        <v>33</v>
      </c>
      <c r="I429">
        <v>2.5184000000000002</v>
      </c>
      <c r="J429">
        <v>2.16011</v>
      </c>
      <c r="K429">
        <v>-1.839E-2</v>
      </c>
      <c r="N429">
        <v>2.52</v>
      </c>
      <c r="O429">
        <v>65.95</v>
      </c>
      <c r="P429">
        <v>0.16058</v>
      </c>
      <c r="Q429">
        <v>30</v>
      </c>
      <c r="R429">
        <v>0.93500000000000005</v>
      </c>
      <c r="S429">
        <v>2.5</v>
      </c>
      <c r="T429">
        <v>82.5</v>
      </c>
      <c r="U429">
        <v>27</v>
      </c>
    </row>
    <row r="430" spans="1:21" x14ac:dyDescent="0.25">
      <c r="A430" t="s">
        <v>149</v>
      </c>
      <c r="B430" t="s">
        <v>154</v>
      </c>
      <c r="C430" t="s">
        <v>155</v>
      </c>
      <c r="D430" t="s">
        <v>24</v>
      </c>
      <c r="E430" t="s">
        <v>37</v>
      </c>
      <c r="F430" t="s">
        <v>38</v>
      </c>
      <c r="G430" t="s">
        <v>158</v>
      </c>
      <c r="H430" t="s">
        <v>157</v>
      </c>
      <c r="I430">
        <v>-0.29448999999999997</v>
      </c>
      <c r="J430">
        <v>4.6185200000000002</v>
      </c>
      <c r="K430">
        <v>6.0000000000000002E-5</v>
      </c>
      <c r="N430">
        <v>2.15</v>
      </c>
      <c r="O430">
        <v>645.89</v>
      </c>
      <c r="P430">
        <v>7.8100000000000001E-3</v>
      </c>
      <c r="Q430">
        <v>28</v>
      </c>
      <c r="R430">
        <v>0.995</v>
      </c>
      <c r="S430">
        <v>2.2000000000000002</v>
      </c>
      <c r="T430">
        <v>1280.7</v>
      </c>
      <c r="U430">
        <v>26</v>
      </c>
    </row>
    <row r="431" spans="1:21" x14ac:dyDescent="0.25">
      <c r="A431" t="s">
        <v>149</v>
      </c>
      <c r="B431" t="s">
        <v>154</v>
      </c>
      <c r="C431" t="s">
        <v>155</v>
      </c>
      <c r="D431" t="s">
        <v>24</v>
      </c>
      <c r="E431" t="s">
        <v>39</v>
      </c>
      <c r="F431" t="s">
        <v>30</v>
      </c>
      <c r="G431" t="s">
        <v>158</v>
      </c>
      <c r="H431" t="s">
        <v>157</v>
      </c>
      <c r="I431">
        <v>0.16259000000000001</v>
      </c>
      <c r="J431">
        <v>1.81586</v>
      </c>
      <c r="K431">
        <v>1.0000000000000001E-5</v>
      </c>
      <c r="N431">
        <v>1.8</v>
      </c>
      <c r="O431">
        <v>16.399999999999999</v>
      </c>
      <c r="P431">
        <v>3.65E-3</v>
      </c>
      <c r="Q431">
        <v>30</v>
      </c>
      <c r="R431">
        <v>0.99299999999999999</v>
      </c>
      <c r="S431">
        <v>1.8</v>
      </c>
      <c r="T431">
        <v>22</v>
      </c>
      <c r="U431">
        <v>28</v>
      </c>
    </row>
    <row r="432" spans="1:21" x14ac:dyDescent="0.25">
      <c r="A432" t="s">
        <v>149</v>
      </c>
      <c r="B432" t="s">
        <v>41</v>
      </c>
      <c r="C432" t="s">
        <v>42</v>
      </c>
      <c r="D432" t="s">
        <v>24</v>
      </c>
      <c r="E432" t="s">
        <v>25</v>
      </c>
      <c r="F432" t="s">
        <v>26</v>
      </c>
      <c r="G432" t="s">
        <v>27</v>
      </c>
      <c r="H432" t="s">
        <v>28</v>
      </c>
      <c r="I432">
        <v>-0.68255999999999994</v>
      </c>
      <c r="J432">
        <v>0.77820999999999996</v>
      </c>
      <c r="N432">
        <v>1</v>
      </c>
      <c r="O432">
        <v>122</v>
      </c>
      <c r="P432">
        <v>2.6151300000000002</v>
      </c>
      <c r="Q432">
        <v>33</v>
      </c>
      <c r="R432">
        <v>0.80800000000000005</v>
      </c>
      <c r="S432">
        <v>0</v>
      </c>
      <c r="T432">
        <v>100</v>
      </c>
      <c r="U432">
        <v>31</v>
      </c>
    </row>
    <row r="433" spans="1:21" x14ac:dyDescent="0.25">
      <c r="A433" t="s">
        <v>149</v>
      </c>
      <c r="B433" t="s">
        <v>41</v>
      </c>
      <c r="C433" t="s">
        <v>42</v>
      </c>
      <c r="D433" t="s">
        <v>29</v>
      </c>
      <c r="E433" t="s">
        <v>24</v>
      </c>
      <c r="F433" t="s">
        <v>30</v>
      </c>
      <c r="G433" t="s">
        <v>49</v>
      </c>
      <c r="H433" t="s">
        <v>28</v>
      </c>
      <c r="I433">
        <v>-1.8764799999999999</v>
      </c>
      <c r="J433">
        <v>4.2907599999999997</v>
      </c>
      <c r="N433">
        <v>1.07</v>
      </c>
      <c r="O433">
        <v>20.420000000000002</v>
      </c>
      <c r="P433">
        <v>0.36129</v>
      </c>
      <c r="Q433">
        <v>33</v>
      </c>
      <c r="R433">
        <v>0.96299999999999997</v>
      </c>
      <c r="S433">
        <v>2.5</v>
      </c>
      <c r="T433">
        <v>104</v>
      </c>
      <c r="U433">
        <v>31</v>
      </c>
    </row>
    <row r="434" spans="1:21" x14ac:dyDescent="0.25">
      <c r="A434" t="s">
        <v>149</v>
      </c>
      <c r="B434" t="s">
        <v>41</v>
      </c>
      <c r="C434" t="s">
        <v>42</v>
      </c>
      <c r="D434" t="s">
        <v>24</v>
      </c>
      <c r="E434" t="s">
        <v>32</v>
      </c>
      <c r="F434" t="s">
        <v>30</v>
      </c>
      <c r="G434" t="s">
        <v>27</v>
      </c>
      <c r="H434" t="s">
        <v>33</v>
      </c>
      <c r="I434">
        <v>0.42321999999999999</v>
      </c>
      <c r="J434">
        <v>0.25774000000000002</v>
      </c>
      <c r="K434">
        <v>-5.1000000000000004E-4</v>
      </c>
      <c r="N434">
        <v>1.07</v>
      </c>
      <c r="O434">
        <v>20.420000000000002</v>
      </c>
      <c r="P434">
        <v>2.9850000000000002E-2</v>
      </c>
      <c r="Q434">
        <v>33</v>
      </c>
      <c r="R434">
        <v>0.96799999999999997</v>
      </c>
      <c r="S434">
        <v>1</v>
      </c>
      <c r="T434">
        <v>22.2</v>
      </c>
      <c r="U434">
        <v>30</v>
      </c>
    </row>
    <row r="435" spans="1:21" x14ac:dyDescent="0.25">
      <c r="A435" t="s">
        <v>149</v>
      </c>
      <c r="B435" t="s">
        <v>41</v>
      </c>
      <c r="C435" t="s">
        <v>42</v>
      </c>
      <c r="D435" t="s">
        <v>24</v>
      </c>
      <c r="E435" t="s">
        <v>34</v>
      </c>
      <c r="F435" t="s">
        <v>30</v>
      </c>
      <c r="G435" t="s">
        <v>40</v>
      </c>
      <c r="H435" t="s">
        <v>60</v>
      </c>
      <c r="I435">
        <v>-0.78020999999999996</v>
      </c>
      <c r="J435">
        <v>2.1488499999999999</v>
      </c>
      <c r="K435">
        <v>1.3520000000000001E-2</v>
      </c>
      <c r="N435">
        <v>0.76</v>
      </c>
      <c r="O435">
        <v>12.82</v>
      </c>
      <c r="P435">
        <v>0.11626</v>
      </c>
      <c r="Q435">
        <v>33</v>
      </c>
      <c r="R435">
        <v>0.90200000000000002</v>
      </c>
      <c r="S435">
        <v>0.9</v>
      </c>
      <c r="T435">
        <v>18.5</v>
      </c>
      <c r="U435">
        <v>31</v>
      </c>
    </row>
    <row r="436" spans="1:21" x14ac:dyDescent="0.25">
      <c r="A436" t="s">
        <v>149</v>
      </c>
      <c r="B436" t="s">
        <v>41</v>
      </c>
      <c r="C436" t="s">
        <v>42</v>
      </c>
      <c r="D436" t="s">
        <v>25</v>
      </c>
      <c r="E436" t="s">
        <v>24</v>
      </c>
      <c r="F436" t="s">
        <v>35</v>
      </c>
      <c r="G436" t="s">
        <v>71</v>
      </c>
      <c r="H436" t="s">
        <v>33</v>
      </c>
      <c r="I436">
        <v>2.5247600000000001</v>
      </c>
      <c r="J436">
        <v>1.52318</v>
      </c>
      <c r="K436">
        <v>-6.2399999999999999E-3</v>
      </c>
      <c r="N436">
        <v>2.52</v>
      </c>
      <c r="O436">
        <v>95.47</v>
      </c>
      <c r="P436">
        <v>0.21686</v>
      </c>
      <c r="Q436">
        <v>33</v>
      </c>
      <c r="R436">
        <v>0.88300000000000001</v>
      </c>
      <c r="S436">
        <v>2.5</v>
      </c>
      <c r="T436">
        <v>104</v>
      </c>
      <c r="U436">
        <v>30</v>
      </c>
    </row>
    <row r="437" spans="1:21" x14ac:dyDescent="0.25">
      <c r="A437" t="s">
        <v>149</v>
      </c>
      <c r="B437" t="s">
        <v>41</v>
      </c>
      <c r="C437" t="s">
        <v>42</v>
      </c>
      <c r="D437" t="s">
        <v>24</v>
      </c>
      <c r="E437" t="s">
        <v>37</v>
      </c>
      <c r="F437" t="s">
        <v>38</v>
      </c>
      <c r="G437" t="s">
        <v>52</v>
      </c>
      <c r="H437" t="s">
        <v>33</v>
      </c>
      <c r="I437">
        <v>0.88727999999999996</v>
      </c>
      <c r="J437">
        <v>6.8309999999999996E-2</v>
      </c>
      <c r="K437">
        <v>0.12892999999999999</v>
      </c>
      <c r="N437">
        <v>1.88</v>
      </c>
      <c r="O437">
        <v>1182.54</v>
      </c>
      <c r="P437">
        <v>3.1444399999999999</v>
      </c>
      <c r="Q437">
        <v>33</v>
      </c>
      <c r="R437">
        <v>0.90100000000000002</v>
      </c>
      <c r="S437">
        <v>1.7</v>
      </c>
      <c r="T437">
        <v>1512.9</v>
      </c>
      <c r="U437">
        <v>30</v>
      </c>
    </row>
    <row r="438" spans="1:21" x14ac:dyDescent="0.25">
      <c r="A438" t="s">
        <v>149</v>
      </c>
      <c r="B438" t="s">
        <v>41</v>
      </c>
      <c r="C438" t="s">
        <v>42</v>
      </c>
      <c r="D438" t="s">
        <v>24</v>
      </c>
      <c r="E438" t="s">
        <v>39</v>
      </c>
      <c r="F438" t="s">
        <v>30</v>
      </c>
      <c r="G438" t="s">
        <v>158</v>
      </c>
      <c r="H438" t="s">
        <v>157</v>
      </c>
      <c r="I438">
        <v>0.35145999999999999</v>
      </c>
      <c r="J438">
        <v>1.43974</v>
      </c>
      <c r="K438">
        <v>5.0000000000000002E-5</v>
      </c>
      <c r="N438">
        <v>1.98</v>
      </c>
      <c r="O438">
        <v>15.56</v>
      </c>
      <c r="P438">
        <v>6.7099999999999998E-3</v>
      </c>
      <c r="Q438">
        <v>33</v>
      </c>
      <c r="R438">
        <v>0.97599999999999998</v>
      </c>
      <c r="S438">
        <v>2</v>
      </c>
      <c r="T438">
        <v>21.5</v>
      </c>
      <c r="U438">
        <v>31</v>
      </c>
    </row>
    <row r="439" spans="1:21" x14ac:dyDescent="0.25">
      <c r="A439" t="s">
        <v>149</v>
      </c>
      <c r="B439" t="s">
        <v>159</v>
      </c>
      <c r="C439" t="s">
        <v>160</v>
      </c>
      <c r="D439" t="s">
        <v>24</v>
      </c>
      <c r="E439" t="s">
        <v>25</v>
      </c>
      <c r="F439" t="s">
        <v>26</v>
      </c>
      <c r="G439" t="s">
        <v>52</v>
      </c>
      <c r="H439" t="s">
        <v>28</v>
      </c>
      <c r="I439">
        <v>-1.4799899999999999</v>
      </c>
      <c r="J439">
        <v>0.60589999999999999</v>
      </c>
      <c r="N439">
        <v>0</v>
      </c>
      <c r="O439">
        <v>40</v>
      </c>
      <c r="P439">
        <v>2.682E-2</v>
      </c>
      <c r="Q439">
        <v>33</v>
      </c>
      <c r="R439">
        <v>0.90600000000000003</v>
      </c>
      <c r="S439">
        <v>0</v>
      </c>
      <c r="T439">
        <v>40</v>
      </c>
      <c r="U439">
        <v>31</v>
      </c>
    </row>
    <row r="440" spans="1:21" x14ac:dyDescent="0.25">
      <c r="A440" t="s">
        <v>149</v>
      </c>
      <c r="B440" t="s">
        <v>159</v>
      </c>
      <c r="C440" t="s">
        <v>160</v>
      </c>
      <c r="D440" t="s">
        <v>29</v>
      </c>
      <c r="E440" t="s">
        <v>24</v>
      </c>
      <c r="F440" t="s">
        <v>30</v>
      </c>
      <c r="G440" t="s">
        <v>49</v>
      </c>
      <c r="H440" t="s">
        <v>28</v>
      </c>
      <c r="I440">
        <v>-2.0747399999999998</v>
      </c>
      <c r="J440">
        <v>4.3979999999999997</v>
      </c>
      <c r="N440">
        <v>1.02</v>
      </c>
      <c r="O440">
        <v>11.68</v>
      </c>
      <c r="P440">
        <v>0.90215000000000001</v>
      </c>
      <c r="Q440">
        <v>33</v>
      </c>
      <c r="R440">
        <v>0.92200000000000004</v>
      </c>
      <c r="S440">
        <v>2.5</v>
      </c>
      <c r="T440">
        <v>72</v>
      </c>
      <c r="U440">
        <v>31</v>
      </c>
    </row>
    <row r="441" spans="1:21" x14ac:dyDescent="0.25">
      <c r="A441" t="s">
        <v>149</v>
      </c>
      <c r="B441" t="s">
        <v>159</v>
      </c>
      <c r="C441" t="s">
        <v>160</v>
      </c>
      <c r="D441" t="s">
        <v>24</v>
      </c>
      <c r="E441" t="s">
        <v>32</v>
      </c>
      <c r="F441" t="s">
        <v>30</v>
      </c>
      <c r="G441" t="s">
        <v>40</v>
      </c>
      <c r="H441" t="s">
        <v>60</v>
      </c>
      <c r="I441">
        <v>-0.46082000000000001</v>
      </c>
      <c r="J441">
        <v>2.09714</v>
      </c>
      <c r="K441">
        <v>3.8700000000000002E-3</v>
      </c>
      <c r="N441">
        <v>1.02</v>
      </c>
      <c r="O441">
        <v>11.68</v>
      </c>
      <c r="P441">
        <v>6.2179999999999999E-2</v>
      </c>
      <c r="Q441">
        <v>33</v>
      </c>
      <c r="R441">
        <v>0.95799999999999996</v>
      </c>
      <c r="S441">
        <v>1</v>
      </c>
      <c r="T441">
        <v>15.5</v>
      </c>
      <c r="U441">
        <v>31</v>
      </c>
    </row>
    <row r="442" spans="1:21" x14ac:dyDescent="0.25">
      <c r="A442" t="s">
        <v>149</v>
      </c>
      <c r="B442" t="s">
        <v>159</v>
      </c>
      <c r="C442" t="s">
        <v>160</v>
      </c>
      <c r="D442" t="s">
        <v>24</v>
      </c>
      <c r="E442" t="s">
        <v>34</v>
      </c>
      <c r="F442" t="s">
        <v>30</v>
      </c>
      <c r="G442">
        <v>1</v>
      </c>
      <c r="H442" t="s">
        <v>31</v>
      </c>
      <c r="I442">
        <v>-0.40477000000000002</v>
      </c>
      <c r="J442">
        <v>2.0854400000000002</v>
      </c>
      <c r="K442">
        <v>3.8350000000000002E-2</v>
      </c>
      <c r="N442">
        <v>1.1100000000000001</v>
      </c>
      <c r="O442">
        <v>12.11</v>
      </c>
      <c r="P442">
        <v>0.19583999999999999</v>
      </c>
      <c r="Q442">
        <v>33</v>
      </c>
      <c r="R442">
        <v>0.83199999999999996</v>
      </c>
      <c r="S442">
        <v>0.9</v>
      </c>
      <c r="T442">
        <v>15.5</v>
      </c>
      <c r="U442">
        <v>31</v>
      </c>
    </row>
    <row r="443" spans="1:21" x14ac:dyDescent="0.25">
      <c r="A443" t="s">
        <v>149</v>
      </c>
      <c r="B443" t="s">
        <v>159</v>
      </c>
      <c r="C443" t="s">
        <v>160</v>
      </c>
      <c r="D443" t="s">
        <v>25</v>
      </c>
      <c r="E443" t="s">
        <v>24</v>
      </c>
      <c r="F443" t="s">
        <v>35</v>
      </c>
      <c r="G443" t="s">
        <v>71</v>
      </c>
      <c r="H443" t="s">
        <v>33</v>
      </c>
      <c r="I443">
        <v>2.5145200000000001</v>
      </c>
      <c r="J443">
        <v>2.5484399999999998</v>
      </c>
      <c r="K443">
        <v>-3.1940000000000003E-2</v>
      </c>
      <c r="N443">
        <v>2.5099999999999998</v>
      </c>
      <c r="O443">
        <v>53.34</v>
      </c>
      <c r="P443">
        <v>0.21501999999999999</v>
      </c>
      <c r="Q443">
        <v>33</v>
      </c>
      <c r="R443">
        <v>0.93300000000000005</v>
      </c>
      <c r="S443">
        <v>2.5</v>
      </c>
      <c r="T443">
        <v>72</v>
      </c>
      <c r="U443">
        <v>30</v>
      </c>
    </row>
    <row r="444" spans="1:21" x14ac:dyDescent="0.25">
      <c r="A444" t="s">
        <v>149</v>
      </c>
      <c r="B444" t="s">
        <v>159</v>
      </c>
      <c r="C444" t="s">
        <v>160</v>
      </c>
      <c r="D444" t="s">
        <v>24</v>
      </c>
      <c r="E444" t="s">
        <v>37</v>
      </c>
      <c r="F444" t="s">
        <v>38</v>
      </c>
      <c r="G444" t="s">
        <v>52</v>
      </c>
      <c r="H444" t="s">
        <v>28</v>
      </c>
      <c r="I444">
        <v>-15.670730000000001</v>
      </c>
      <c r="J444">
        <v>7.08439</v>
      </c>
      <c r="N444">
        <v>2.14</v>
      </c>
      <c r="O444">
        <v>362.25</v>
      </c>
      <c r="P444">
        <v>4.0168200000000001</v>
      </c>
      <c r="Q444">
        <v>33</v>
      </c>
      <c r="R444">
        <v>0.89800000000000002</v>
      </c>
      <c r="S444">
        <v>2.2000000000000002</v>
      </c>
      <c r="T444">
        <v>520</v>
      </c>
      <c r="U444">
        <v>31</v>
      </c>
    </row>
    <row r="445" spans="1:21" x14ac:dyDescent="0.25">
      <c r="A445" t="s">
        <v>149</v>
      </c>
      <c r="B445" t="s">
        <v>159</v>
      </c>
      <c r="C445" t="s">
        <v>160</v>
      </c>
      <c r="D445" t="s">
        <v>24</v>
      </c>
      <c r="E445" t="s">
        <v>39</v>
      </c>
      <c r="F445" t="s">
        <v>30</v>
      </c>
      <c r="G445" t="s">
        <v>40</v>
      </c>
      <c r="H445" t="s">
        <v>60</v>
      </c>
      <c r="I445">
        <v>0.30681999999999998</v>
      </c>
      <c r="J445">
        <v>1.72462</v>
      </c>
      <c r="K445">
        <v>3.2499999999999999E-3</v>
      </c>
      <c r="N445">
        <v>2.02</v>
      </c>
      <c r="O445">
        <v>14.99</v>
      </c>
      <c r="P445">
        <v>5.7009999999999998E-2</v>
      </c>
      <c r="Q445">
        <v>33</v>
      </c>
      <c r="R445">
        <v>0.94799999999999995</v>
      </c>
      <c r="S445">
        <v>2</v>
      </c>
      <c r="T445">
        <v>19</v>
      </c>
      <c r="U445">
        <v>31</v>
      </c>
    </row>
    <row r="446" spans="1:21" x14ac:dyDescent="0.25">
      <c r="A446" t="s">
        <v>149</v>
      </c>
      <c r="B446" t="s">
        <v>161</v>
      </c>
      <c r="C446" t="s">
        <v>162</v>
      </c>
      <c r="D446" t="s">
        <v>24</v>
      </c>
      <c r="E446" t="s">
        <v>25</v>
      </c>
      <c r="F446" t="s">
        <v>26</v>
      </c>
      <c r="G446" t="s">
        <v>27</v>
      </c>
      <c r="H446" t="s">
        <v>28</v>
      </c>
      <c r="I446">
        <v>-0.78695999999999999</v>
      </c>
      <c r="J446">
        <v>0.79415999999999998</v>
      </c>
      <c r="N446">
        <v>0</v>
      </c>
      <c r="O446">
        <v>60</v>
      </c>
      <c r="P446">
        <v>1.0825400000000001</v>
      </c>
      <c r="Q446">
        <v>29</v>
      </c>
      <c r="R446">
        <v>0.86799999999999999</v>
      </c>
      <c r="S446">
        <v>0</v>
      </c>
      <c r="T446">
        <v>55</v>
      </c>
      <c r="U446">
        <v>27</v>
      </c>
    </row>
    <row r="447" spans="1:21" x14ac:dyDescent="0.25">
      <c r="A447" t="s">
        <v>149</v>
      </c>
      <c r="B447" t="s">
        <v>161</v>
      </c>
      <c r="C447" t="s">
        <v>162</v>
      </c>
      <c r="D447" t="s">
        <v>29</v>
      </c>
      <c r="E447" t="s">
        <v>24</v>
      </c>
      <c r="F447" t="s">
        <v>30</v>
      </c>
      <c r="G447" t="s">
        <v>49</v>
      </c>
      <c r="H447" t="s">
        <v>43</v>
      </c>
      <c r="I447">
        <v>-1.0270999999999999</v>
      </c>
      <c r="J447">
        <v>4.4954700000000001</v>
      </c>
      <c r="K447">
        <v>-0.39473000000000003</v>
      </c>
      <c r="L447">
        <v>3.5490000000000001E-2</v>
      </c>
      <c r="N447">
        <v>0.99</v>
      </c>
      <c r="O447">
        <v>12.83</v>
      </c>
      <c r="P447">
        <v>0.27266000000000001</v>
      </c>
      <c r="Q447">
        <v>29</v>
      </c>
      <c r="R447">
        <v>0.95899999999999996</v>
      </c>
      <c r="S447">
        <v>2.5</v>
      </c>
      <c r="T447">
        <v>66</v>
      </c>
      <c r="U447">
        <v>25</v>
      </c>
    </row>
    <row r="448" spans="1:21" x14ac:dyDescent="0.25">
      <c r="A448" t="s">
        <v>149</v>
      </c>
      <c r="B448" t="s">
        <v>161</v>
      </c>
      <c r="C448" t="s">
        <v>162</v>
      </c>
      <c r="D448" t="s">
        <v>24</v>
      </c>
      <c r="E448" t="s">
        <v>32</v>
      </c>
      <c r="F448" t="s">
        <v>30</v>
      </c>
      <c r="G448" t="s">
        <v>52</v>
      </c>
      <c r="H448" t="s">
        <v>33</v>
      </c>
      <c r="I448">
        <v>-7.9320000000000002E-2</v>
      </c>
      <c r="J448">
        <v>0.35604000000000002</v>
      </c>
      <c r="K448">
        <v>-2.4499999999999999E-3</v>
      </c>
      <c r="N448">
        <v>0.99</v>
      </c>
      <c r="O448">
        <v>12.83</v>
      </c>
      <c r="P448">
        <v>1.17E-3</v>
      </c>
      <c r="Q448">
        <v>29</v>
      </c>
      <c r="R448">
        <v>0.96899999999999997</v>
      </c>
      <c r="S448">
        <v>0.8</v>
      </c>
      <c r="T448">
        <v>13</v>
      </c>
      <c r="U448">
        <v>26</v>
      </c>
    </row>
    <row r="449" spans="1:21" x14ac:dyDescent="0.25">
      <c r="A449" t="s">
        <v>149</v>
      </c>
      <c r="B449" t="s">
        <v>161</v>
      </c>
      <c r="C449" t="s">
        <v>162</v>
      </c>
      <c r="D449" t="s">
        <v>24</v>
      </c>
      <c r="E449" t="s">
        <v>34</v>
      </c>
      <c r="F449" t="s">
        <v>30</v>
      </c>
      <c r="G449">
        <v>1</v>
      </c>
      <c r="H449" t="s">
        <v>33</v>
      </c>
      <c r="I449">
        <v>1.50152</v>
      </c>
      <c r="J449">
        <v>0.28400999999999998</v>
      </c>
      <c r="K449">
        <v>-2.81E-3</v>
      </c>
      <c r="N449">
        <v>2.35</v>
      </c>
      <c r="O449">
        <v>8.67</v>
      </c>
      <c r="P449">
        <v>0.79632000000000003</v>
      </c>
      <c r="Q449">
        <v>29</v>
      </c>
      <c r="R449">
        <v>0.82099999999999995</v>
      </c>
      <c r="S449">
        <v>0.8</v>
      </c>
      <c r="T449">
        <v>10</v>
      </c>
      <c r="U449">
        <v>26</v>
      </c>
    </row>
    <row r="450" spans="1:21" x14ac:dyDescent="0.25">
      <c r="A450" t="s">
        <v>149</v>
      </c>
      <c r="B450" t="s">
        <v>161</v>
      </c>
      <c r="C450" t="s">
        <v>162</v>
      </c>
      <c r="D450" t="s">
        <v>25</v>
      </c>
      <c r="E450" t="s">
        <v>24</v>
      </c>
      <c r="F450" t="s">
        <v>35</v>
      </c>
      <c r="G450" t="s">
        <v>36</v>
      </c>
      <c r="H450" t="s">
        <v>28</v>
      </c>
      <c r="I450">
        <v>3.0692599999999999</v>
      </c>
      <c r="J450">
        <v>1.12052</v>
      </c>
      <c r="N450">
        <v>3.07</v>
      </c>
      <c r="O450">
        <v>70.3</v>
      </c>
      <c r="P450">
        <v>9.1555099999999996</v>
      </c>
      <c r="Q450">
        <v>29</v>
      </c>
      <c r="R450">
        <v>0.90200000000000002</v>
      </c>
      <c r="S450">
        <v>2.5</v>
      </c>
      <c r="T450">
        <v>66</v>
      </c>
      <c r="U450">
        <v>27</v>
      </c>
    </row>
    <row r="451" spans="1:21" x14ac:dyDescent="0.25">
      <c r="A451" t="s">
        <v>149</v>
      </c>
      <c r="B451" t="s">
        <v>161</v>
      </c>
      <c r="C451" t="s">
        <v>162</v>
      </c>
      <c r="D451" t="s">
        <v>24</v>
      </c>
      <c r="E451" t="s">
        <v>37</v>
      </c>
      <c r="F451" t="s">
        <v>38</v>
      </c>
      <c r="G451">
        <v>1</v>
      </c>
      <c r="H451" t="s">
        <v>31</v>
      </c>
      <c r="I451">
        <v>-0.97023000000000004</v>
      </c>
      <c r="J451">
        <v>4.6629100000000001</v>
      </c>
      <c r="K451">
        <v>0.12365</v>
      </c>
      <c r="N451">
        <v>2.25</v>
      </c>
      <c r="O451">
        <v>351.5</v>
      </c>
      <c r="P451">
        <v>0.35164000000000001</v>
      </c>
      <c r="Q451">
        <v>29</v>
      </c>
      <c r="R451">
        <v>0.94299999999999995</v>
      </c>
      <c r="S451">
        <v>1.5</v>
      </c>
      <c r="T451">
        <v>360</v>
      </c>
      <c r="U451">
        <v>27</v>
      </c>
    </row>
    <row r="452" spans="1:21" x14ac:dyDescent="0.25">
      <c r="A452" t="s">
        <v>149</v>
      </c>
      <c r="B452" t="s">
        <v>161</v>
      </c>
      <c r="C452" t="s">
        <v>162</v>
      </c>
      <c r="D452" t="s">
        <v>24</v>
      </c>
      <c r="E452" t="s">
        <v>39</v>
      </c>
      <c r="F452" t="s">
        <v>30</v>
      </c>
      <c r="G452">
        <v>1</v>
      </c>
      <c r="H452" t="s">
        <v>43</v>
      </c>
      <c r="I452">
        <v>1.5688800000000001</v>
      </c>
      <c r="J452">
        <v>0.53974999999999995</v>
      </c>
      <c r="K452">
        <v>-1.2290000000000001E-2</v>
      </c>
      <c r="L452">
        <v>1.1E-4</v>
      </c>
      <c r="N452">
        <v>3.11</v>
      </c>
      <c r="O452">
        <v>16.43</v>
      </c>
      <c r="P452">
        <v>0.48923</v>
      </c>
      <c r="Q452">
        <v>29</v>
      </c>
      <c r="R452">
        <v>0.94399999999999995</v>
      </c>
      <c r="S452">
        <v>2</v>
      </c>
      <c r="T452">
        <v>15.2</v>
      </c>
      <c r="U452">
        <v>25</v>
      </c>
    </row>
    <row r="453" spans="1:21" x14ac:dyDescent="0.25">
      <c r="A453" t="s">
        <v>149</v>
      </c>
      <c r="B453" t="s">
        <v>163</v>
      </c>
      <c r="C453" t="s">
        <v>164</v>
      </c>
      <c r="D453" t="s">
        <v>24</v>
      </c>
      <c r="E453" t="s">
        <v>25</v>
      </c>
      <c r="F453" t="s">
        <v>26</v>
      </c>
      <c r="G453" t="s">
        <v>52</v>
      </c>
      <c r="H453" t="s">
        <v>43</v>
      </c>
      <c r="I453">
        <v>-3.0277599999999998</v>
      </c>
      <c r="J453">
        <v>1.2452000000000001</v>
      </c>
      <c r="K453">
        <v>-1.9640000000000001E-2</v>
      </c>
      <c r="L453">
        <v>1.3999999999999999E-4</v>
      </c>
      <c r="N453">
        <v>0</v>
      </c>
      <c r="O453">
        <v>76</v>
      </c>
      <c r="P453">
        <v>1.091E-2</v>
      </c>
      <c r="Q453">
        <v>31</v>
      </c>
      <c r="R453">
        <v>0.95699999999999996</v>
      </c>
      <c r="S453">
        <v>0</v>
      </c>
      <c r="T453">
        <v>60</v>
      </c>
      <c r="U453">
        <v>27</v>
      </c>
    </row>
    <row r="454" spans="1:21" x14ac:dyDescent="0.25">
      <c r="A454" t="s">
        <v>149</v>
      </c>
      <c r="B454" t="s">
        <v>163</v>
      </c>
      <c r="C454" t="s">
        <v>164</v>
      </c>
      <c r="D454" t="s">
        <v>29</v>
      </c>
      <c r="E454" t="s">
        <v>24</v>
      </c>
      <c r="F454" t="s">
        <v>30</v>
      </c>
      <c r="G454" t="s">
        <v>156</v>
      </c>
      <c r="H454" t="s">
        <v>157</v>
      </c>
      <c r="I454">
        <v>2.04596</v>
      </c>
      <c r="J454">
        <v>2.09605</v>
      </c>
      <c r="K454">
        <v>3.2000000000000003E-4</v>
      </c>
      <c r="N454">
        <v>0.8</v>
      </c>
      <c r="O454">
        <v>15.47</v>
      </c>
      <c r="P454">
        <v>1.7909999999999999E-2</v>
      </c>
      <c r="Q454">
        <v>31</v>
      </c>
      <c r="R454">
        <v>0.995</v>
      </c>
      <c r="S454">
        <v>2.5</v>
      </c>
      <c r="T454">
        <v>102</v>
      </c>
      <c r="U454">
        <v>29</v>
      </c>
    </row>
    <row r="455" spans="1:21" x14ac:dyDescent="0.25">
      <c r="A455" t="s">
        <v>149</v>
      </c>
      <c r="B455" t="s">
        <v>163</v>
      </c>
      <c r="C455" t="s">
        <v>164</v>
      </c>
      <c r="D455" t="s">
        <v>24</v>
      </c>
      <c r="E455" t="s">
        <v>32</v>
      </c>
      <c r="F455" t="s">
        <v>30</v>
      </c>
      <c r="G455" t="s">
        <v>40</v>
      </c>
      <c r="H455" t="s">
        <v>60</v>
      </c>
      <c r="I455">
        <v>-0.75717999999999996</v>
      </c>
      <c r="J455">
        <v>2.3130099999999998</v>
      </c>
      <c r="K455">
        <v>2.97E-3</v>
      </c>
      <c r="N455">
        <v>0.8</v>
      </c>
      <c r="O455">
        <v>15.47</v>
      </c>
      <c r="P455">
        <v>5.4530000000000002E-2</v>
      </c>
      <c r="Q455">
        <v>31</v>
      </c>
      <c r="R455">
        <v>0.97599999999999998</v>
      </c>
      <c r="S455">
        <v>0.8</v>
      </c>
      <c r="T455">
        <v>16.5</v>
      </c>
      <c r="U455">
        <v>29</v>
      </c>
    </row>
    <row r="456" spans="1:21" x14ac:dyDescent="0.25">
      <c r="A456" t="s">
        <v>149</v>
      </c>
      <c r="B456" t="s">
        <v>163</v>
      </c>
      <c r="C456" t="s">
        <v>164</v>
      </c>
      <c r="D456" t="s">
        <v>24</v>
      </c>
      <c r="E456" t="s">
        <v>34</v>
      </c>
      <c r="F456" t="s">
        <v>30</v>
      </c>
      <c r="G456" t="s">
        <v>158</v>
      </c>
      <c r="H456" t="s">
        <v>157</v>
      </c>
      <c r="I456">
        <v>-0.75797000000000003</v>
      </c>
      <c r="J456">
        <v>2.28159</v>
      </c>
      <c r="K456">
        <v>2.0000000000000002E-5</v>
      </c>
      <c r="N456">
        <v>0.79</v>
      </c>
      <c r="O456">
        <v>15.76</v>
      </c>
      <c r="P456">
        <v>4.4999999999999997E-3</v>
      </c>
      <c r="Q456">
        <v>31</v>
      </c>
      <c r="R456">
        <v>0.99099999999999999</v>
      </c>
      <c r="S456">
        <v>0.8</v>
      </c>
      <c r="T456">
        <v>21</v>
      </c>
      <c r="U456">
        <v>29</v>
      </c>
    </row>
    <row r="457" spans="1:21" x14ac:dyDescent="0.25">
      <c r="A457" t="s">
        <v>149</v>
      </c>
      <c r="B457" t="s">
        <v>163</v>
      </c>
      <c r="C457" t="s">
        <v>164</v>
      </c>
      <c r="D457" t="s">
        <v>25</v>
      </c>
      <c r="E457" t="s">
        <v>24</v>
      </c>
      <c r="F457" t="s">
        <v>35</v>
      </c>
      <c r="G457" t="s">
        <v>71</v>
      </c>
      <c r="H457" t="s">
        <v>33</v>
      </c>
      <c r="I457">
        <v>2.51709</v>
      </c>
      <c r="J457">
        <v>2.2915199999999998</v>
      </c>
      <c r="K457">
        <v>-1.5089999999999999E-2</v>
      </c>
      <c r="N457">
        <v>2.52</v>
      </c>
      <c r="O457">
        <v>89.54</v>
      </c>
      <c r="P457">
        <v>0.12192</v>
      </c>
      <c r="Q457">
        <v>31</v>
      </c>
      <c r="R457">
        <v>0.96199999999999997</v>
      </c>
      <c r="S457">
        <v>2.5</v>
      </c>
      <c r="T457">
        <v>102</v>
      </c>
      <c r="U457">
        <v>28</v>
      </c>
    </row>
    <row r="458" spans="1:21" x14ac:dyDescent="0.25">
      <c r="A458" t="s">
        <v>149</v>
      </c>
      <c r="B458" t="s">
        <v>163</v>
      </c>
      <c r="C458" t="s">
        <v>164</v>
      </c>
      <c r="D458" t="s">
        <v>24</v>
      </c>
      <c r="E458" t="s">
        <v>37</v>
      </c>
      <c r="F458" t="s">
        <v>38</v>
      </c>
      <c r="G458" t="s">
        <v>40</v>
      </c>
      <c r="H458" t="s">
        <v>60</v>
      </c>
      <c r="I458">
        <v>-0.25744</v>
      </c>
      <c r="J458">
        <v>4.4100799999999998</v>
      </c>
      <c r="K458">
        <v>2.085E-2</v>
      </c>
      <c r="N458">
        <v>2.16</v>
      </c>
      <c r="O458">
        <v>651.97</v>
      </c>
      <c r="P458">
        <v>0.1444</v>
      </c>
      <c r="Q458">
        <v>31</v>
      </c>
      <c r="R458">
        <v>0.95499999999999996</v>
      </c>
      <c r="S458">
        <v>2.2000000000000002</v>
      </c>
      <c r="T458">
        <v>767.6</v>
      </c>
      <c r="U458">
        <v>29</v>
      </c>
    </row>
    <row r="459" spans="1:21" x14ac:dyDescent="0.25">
      <c r="A459" t="s">
        <v>149</v>
      </c>
      <c r="B459" t="s">
        <v>163</v>
      </c>
      <c r="C459" t="s">
        <v>164</v>
      </c>
      <c r="D459" t="s">
        <v>24</v>
      </c>
      <c r="E459" t="s">
        <v>39</v>
      </c>
      <c r="F459" t="s">
        <v>30</v>
      </c>
      <c r="G459" t="s">
        <v>158</v>
      </c>
      <c r="H459" t="s">
        <v>157</v>
      </c>
      <c r="I459">
        <v>0.30012</v>
      </c>
      <c r="J459">
        <v>1.6760200000000001</v>
      </c>
      <c r="K459">
        <v>1.0000000000000001E-5</v>
      </c>
      <c r="N459">
        <v>1.98</v>
      </c>
      <c r="O459">
        <v>17.850000000000001</v>
      </c>
      <c r="P459">
        <v>3.8400000000000001E-3</v>
      </c>
      <c r="Q459">
        <v>31</v>
      </c>
      <c r="R459">
        <v>0.98799999999999999</v>
      </c>
      <c r="S459">
        <v>2</v>
      </c>
      <c r="T459">
        <v>25</v>
      </c>
      <c r="U459">
        <v>29</v>
      </c>
    </row>
    <row r="460" spans="1:21" x14ac:dyDescent="0.25">
      <c r="A460" t="s">
        <v>149</v>
      </c>
      <c r="B460" t="s">
        <v>165</v>
      </c>
      <c r="C460" t="s">
        <v>166</v>
      </c>
      <c r="D460" t="s">
        <v>24</v>
      </c>
      <c r="E460" t="s">
        <v>25</v>
      </c>
      <c r="F460" t="s">
        <v>26</v>
      </c>
      <c r="G460" t="s">
        <v>52</v>
      </c>
      <c r="H460" t="s">
        <v>28</v>
      </c>
      <c r="I460">
        <v>-1.7674000000000001</v>
      </c>
      <c r="J460">
        <v>0.79278000000000004</v>
      </c>
      <c r="N460">
        <v>1</v>
      </c>
      <c r="O460">
        <v>48</v>
      </c>
      <c r="P460">
        <v>5.2179999999999997E-2</v>
      </c>
      <c r="Q460">
        <v>30</v>
      </c>
      <c r="R460">
        <v>0.879</v>
      </c>
      <c r="S460">
        <v>0</v>
      </c>
      <c r="T460">
        <v>43</v>
      </c>
      <c r="U460">
        <v>28</v>
      </c>
    </row>
    <row r="461" spans="1:21" x14ac:dyDescent="0.25">
      <c r="A461" t="s">
        <v>149</v>
      </c>
      <c r="B461" t="s">
        <v>165</v>
      </c>
      <c r="C461" t="s">
        <v>166</v>
      </c>
      <c r="D461" t="s">
        <v>29</v>
      </c>
      <c r="E461" t="s">
        <v>24</v>
      </c>
      <c r="F461" t="s">
        <v>30</v>
      </c>
      <c r="G461">
        <v>1</v>
      </c>
      <c r="H461" t="s">
        <v>31</v>
      </c>
      <c r="I461">
        <v>1.76895</v>
      </c>
      <c r="J461">
        <v>1.8154699999999999</v>
      </c>
      <c r="K461">
        <v>4.999E-2</v>
      </c>
      <c r="N461">
        <v>0.8</v>
      </c>
      <c r="O461">
        <v>13.85</v>
      </c>
      <c r="P461">
        <v>0.22359000000000001</v>
      </c>
      <c r="Q461">
        <v>30</v>
      </c>
      <c r="R461">
        <v>0.82699999999999996</v>
      </c>
      <c r="S461">
        <v>2.5</v>
      </c>
      <c r="T461">
        <v>50</v>
      </c>
      <c r="U461">
        <v>28</v>
      </c>
    </row>
    <row r="462" spans="1:21" x14ac:dyDescent="0.25">
      <c r="A462" t="s">
        <v>149</v>
      </c>
      <c r="B462" t="s">
        <v>165</v>
      </c>
      <c r="C462" t="s">
        <v>166</v>
      </c>
      <c r="D462" t="s">
        <v>24</v>
      </c>
      <c r="E462" t="s">
        <v>32</v>
      </c>
      <c r="F462" t="s">
        <v>30</v>
      </c>
      <c r="G462" t="s">
        <v>27</v>
      </c>
      <c r="H462" t="s">
        <v>64</v>
      </c>
      <c r="I462">
        <v>-0.81764000000000003</v>
      </c>
      <c r="J462">
        <v>2.5631599999999999</v>
      </c>
      <c r="K462">
        <v>1.25E-3</v>
      </c>
      <c r="N462">
        <v>0.8</v>
      </c>
      <c r="O462">
        <v>13.85</v>
      </c>
      <c r="P462">
        <v>3.5319999999999997E-2</v>
      </c>
      <c r="Q462">
        <v>30</v>
      </c>
      <c r="R462">
        <v>0.97799999999999998</v>
      </c>
      <c r="S462">
        <v>0.8</v>
      </c>
      <c r="T462">
        <v>16.5</v>
      </c>
      <c r="U462">
        <v>28</v>
      </c>
    </row>
    <row r="463" spans="1:21" x14ac:dyDescent="0.25">
      <c r="A463" t="s">
        <v>149</v>
      </c>
      <c r="B463" t="s">
        <v>165</v>
      </c>
      <c r="C463" t="s">
        <v>166</v>
      </c>
      <c r="D463" t="s">
        <v>24</v>
      </c>
      <c r="E463" t="s">
        <v>34</v>
      </c>
      <c r="F463" t="s">
        <v>30</v>
      </c>
      <c r="G463" t="s">
        <v>158</v>
      </c>
      <c r="H463" t="s">
        <v>157</v>
      </c>
      <c r="I463">
        <v>-0.73868999999999996</v>
      </c>
      <c r="J463">
        <v>2.1976900000000001</v>
      </c>
      <c r="K463">
        <v>6.9999999999999994E-5</v>
      </c>
      <c r="N463">
        <v>0.79</v>
      </c>
      <c r="O463">
        <v>9.5399999999999991</v>
      </c>
      <c r="P463">
        <v>8.1899999999999994E-3</v>
      </c>
      <c r="Q463">
        <v>30</v>
      </c>
      <c r="R463">
        <v>0.98599999999999999</v>
      </c>
      <c r="S463">
        <v>0.8</v>
      </c>
      <c r="T463">
        <v>13.5</v>
      </c>
      <c r="U463">
        <v>28</v>
      </c>
    </row>
    <row r="464" spans="1:21" x14ac:dyDescent="0.25">
      <c r="A464" t="s">
        <v>149</v>
      </c>
      <c r="B464" t="s">
        <v>165</v>
      </c>
      <c r="C464" t="s">
        <v>166</v>
      </c>
      <c r="D464" t="s">
        <v>25</v>
      </c>
      <c r="E464" t="s">
        <v>24</v>
      </c>
      <c r="F464" t="s">
        <v>35</v>
      </c>
      <c r="G464" t="s">
        <v>71</v>
      </c>
      <c r="H464" t="s">
        <v>33</v>
      </c>
      <c r="I464">
        <v>2.5227400000000002</v>
      </c>
      <c r="J464">
        <v>1.7253700000000001</v>
      </c>
      <c r="K464">
        <v>-1.8159999999999999E-2</v>
      </c>
      <c r="N464">
        <v>2.52</v>
      </c>
      <c r="O464">
        <v>43.49</v>
      </c>
      <c r="P464">
        <v>0.12676000000000001</v>
      </c>
      <c r="Q464">
        <v>30</v>
      </c>
      <c r="R464">
        <v>0.92900000000000005</v>
      </c>
      <c r="S464">
        <v>2.5</v>
      </c>
      <c r="T464">
        <v>50</v>
      </c>
      <c r="U464">
        <v>27</v>
      </c>
    </row>
    <row r="465" spans="1:21" x14ac:dyDescent="0.25">
      <c r="A465" t="s">
        <v>149</v>
      </c>
      <c r="B465" t="s">
        <v>165</v>
      </c>
      <c r="C465" t="s">
        <v>166</v>
      </c>
      <c r="D465" t="s">
        <v>24</v>
      </c>
      <c r="E465" t="s">
        <v>37</v>
      </c>
      <c r="F465" t="s">
        <v>38</v>
      </c>
      <c r="G465" t="s">
        <v>40</v>
      </c>
      <c r="H465" t="s">
        <v>60</v>
      </c>
      <c r="I465">
        <v>-0.32643</v>
      </c>
      <c r="J465">
        <v>4.5704700000000003</v>
      </c>
      <c r="K465">
        <v>2.998E-2</v>
      </c>
      <c r="N465">
        <v>2.12</v>
      </c>
      <c r="O465">
        <v>353.67</v>
      </c>
      <c r="P465">
        <v>0.17315</v>
      </c>
      <c r="Q465">
        <v>30</v>
      </c>
      <c r="R465">
        <v>0.92800000000000005</v>
      </c>
      <c r="S465">
        <v>2.2000000000000002</v>
      </c>
      <c r="T465">
        <v>511.3</v>
      </c>
      <c r="U465">
        <v>28</v>
      </c>
    </row>
    <row r="466" spans="1:21" x14ac:dyDescent="0.25">
      <c r="A466" t="s">
        <v>149</v>
      </c>
      <c r="B466" t="s">
        <v>165</v>
      </c>
      <c r="C466" t="s">
        <v>166</v>
      </c>
      <c r="D466" t="s">
        <v>24</v>
      </c>
      <c r="E466" t="s">
        <v>39</v>
      </c>
      <c r="F466" t="s">
        <v>30</v>
      </c>
      <c r="G466" t="s">
        <v>158</v>
      </c>
      <c r="H466" t="s">
        <v>157</v>
      </c>
      <c r="I466">
        <v>0.32163999999999998</v>
      </c>
      <c r="J466">
        <v>1.58718</v>
      </c>
      <c r="K466">
        <v>3.0000000000000001E-5</v>
      </c>
      <c r="N466">
        <v>1.99</v>
      </c>
      <c r="O466">
        <v>11.77</v>
      </c>
      <c r="P466">
        <v>5.3E-3</v>
      </c>
      <c r="Q466">
        <v>30</v>
      </c>
      <c r="R466">
        <v>0.98899999999999999</v>
      </c>
      <c r="S466">
        <v>2</v>
      </c>
      <c r="T466">
        <v>16.5</v>
      </c>
      <c r="U466">
        <v>28</v>
      </c>
    </row>
    <row r="467" spans="1:21" x14ac:dyDescent="0.25">
      <c r="A467" t="s">
        <v>149</v>
      </c>
      <c r="B467" t="s">
        <v>122</v>
      </c>
      <c r="C467" t="s">
        <v>123</v>
      </c>
      <c r="D467" t="s">
        <v>24</v>
      </c>
      <c r="E467" t="s">
        <v>25</v>
      </c>
      <c r="F467" t="s">
        <v>26</v>
      </c>
      <c r="G467" t="s">
        <v>52</v>
      </c>
      <c r="H467" t="s">
        <v>28</v>
      </c>
      <c r="I467">
        <v>-1.82361</v>
      </c>
      <c r="J467">
        <v>0.73114000000000001</v>
      </c>
      <c r="N467">
        <v>1</v>
      </c>
      <c r="O467">
        <v>75</v>
      </c>
      <c r="P467">
        <v>2.0299999999999999E-2</v>
      </c>
      <c r="Q467">
        <v>30</v>
      </c>
      <c r="R467">
        <v>0.95499999999999996</v>
      </c>
      <c r="S467">
        <v>0</v>
      </c>
      <c r="T467">
        <v>80</v>
      </c>
      <c r="U467">
        <v>28</v>
      </c>
    </row>
    <row r="468" spans="1:21" x14ac:dyDescent="0.25">
      <c r="A468" t="s">
        <v>149</v>
      </c>
      <c r="B468" t="s">
        <v>122</v>
      </c>
      <c r="C468" t="s">
        <v>123</v>
      </c>
      <c r="D468" t="s">
        <v>29</v>
      </c>
      <c r="E468" t="s">
        <v>24</v>
      </c>
      <c r="F468" t="s">
        <v>30</v>
      </c>
      <c r="G468" t="s">
        <v>156</v>
      </c>
      <c r="H468" t="s">
        <v>157</v>
      </c>
      <c r="I468">
        <v>1.7899499999999999</v>
      </c>
      <c r="J468">
        <v>2.3397700000000001</v>
      </c>
      <c r="K468">
        <v>2.2000000000000001E-4</v>
      </c>
      <c r="N468">
        <v>0.99</v>
      </c>
      <c r="O468">
        <v>15.17</v>
      </c>
      <c r="P468">
        <v>1.4760000000000001E-2</v>
      </c>
      <c r="Q468">
        <v>30</v>
      </c>
      <c r="R468">
        <v>0.996</v>
      </c>
      <c r="S468">
        <v>2.5</v>
      </c>
      <c r="T468">
        <v>90</v>
      </c>
      <c r="U468">
        <v>28</v>
      </c>
    </row>
    <row r="469" spans="1:21" x14ac:dyDescent="0.25">
      <c r="A469" t="s">
        <v>149</v>
      </c>
      <c r="B469" t="s">
        <v>122</v>
      </c>
      <c r="C469" t="s">
        <v>123</v>
      </c>
      <c r="D469" t="s">
        <v>24</v>
      </c>
      <c r="E469" t="s">
        <v>32</v>
      </c>
      <c r="F469" t="s">
        <v>30</v>
      </c>
      <c r="G469" t="s">
        <v>158</v>
      </c>
      <c r="H469" t="s">
        <v>157</v>
      </c>
      <c r="I469">
        <v>-0.51256999999999997</v>
      </c>
      <c r="J469">
        <v>2.1866699999999999</v>
      </c>
      <c r="K469">
        <v>1.0000000000000001E-5</v>
      </c>
      <c r="N469">
        <v>0.99</v>
      </c>
      <c r="O469">
        <v>15.17</v>
      </c>
      <c r="P469">
        <v>3.0500000000000002E-3</v>
      </c>
      <c r="Q469">
        <v>30</v>
      </c>
      <c r="R469">
        <v>0.995</v>
      </c>
      <c r="S469">
        <v>1</v>
      </c>
      <c r="T469">
        <v>19.399999999999999</v>
      </c>
      <c r="U469">
        <v>28</v>
      </c>
    </row>
    <row r="470" spans="1:21" x14ac:dyDescent="0.25">
      <c r="A470" t="s">
        <v>149</v>
      </c>
      <c r="B470" t="s">
        <v>122</v>
      </c>
      <c r="C470" t="s">
        <v>123</v>
      </c>
      <c r="D470" t="s">
        <v>24</v>
      </c>
      <c r="E470" t="s">
        <v>34</v>
      </c>
      <c r="F470" t="s">
        <v>30</v>
      </c>
      <c r="G470" t="s">
        <v>158</v>
      </c>
      <c r="H470" t="s">
        <v>157</v>
      </c>
      <c r="I470">
        <v>-0.76841999999999999</v>
      </c>
      <c r="J470">
        <v>2.3250799999999998</v>
      </c>
      <c r="K470">
        <v>2.0000000000000002E-5</v>
      </c>
      <c r="N470">
        <v>0.79</v>
      </c>
      <c r="O470">
        <v>14.74</v>
      </c>
      <c r="P470">
        <v>4.2100000000000002E-3</v>
      </c>
      <c r="Q470">
        <v>30</v>
      </c>
      <c r="R470">
        <v>0.99199999999999999</v>
      </c>
      <c r="S470">
        <v>0.8</v>
      </c>
      <c r="T470">
        <v>20.5</v>
      </c>
      <c r="U470">
        <v>28</v>
      </c>
    </row>
    <row r="471" spans="1:21" x14ac:dyDescent="0.25">
      <c r="A471" t="s">
        <v>149</v>
      </c>
      <c r="B471" t="s">
        <v>122</v>
      </c>
      <c r="C471" t="s">
        <v>123</v>
      </c>
      <c r="D471" t="s">
        <v>25</v>
      </c>
      <c r="E471" t="s">
        <v>24</v>
      </c>
      <c r="F471" t="s">
        <v>35</v>
      </c>
      <c r="G471" t="s">
        <v>71</v>
      </c>
      <c r="H471" t="s">
        <v>33</v>
      </c>
      <c r="I471">
        <v>2.5205899999999999</v>
      </c>
      <c r="J471">
        <v>1.94085</v>
      </c>
      <c r="K471">
        <v>-1.2970000000000001E-2</v>
      </c>
      <c r="N471">
        <v>2.52</v>
      </c>
      <c r="O471">
        <v>75.13</v>
      </c>
      <c r="P471">
        <v>5.391E-2</v>
      </c>
      <c r="Q471">
        <v>30</v>
      </c>
      <c r="R471">
        <v>0.97099999999999997</v>
      </c>
      <c r="S471">
        <v>2.5</v>
      </c>
      <c r="T471">
        <v>90</v>
      </c>
      <c r="U471">
        <v>27</v>
      </c>
    </row>
    <row r="472" spans="1:21" x14ac:dyDescent="0.25">
      <c r="A472" t="s">
        <v>149</v>
      </c>
      <c r="B472" t="s">
        <v>122</v>
      </c>
      <c r="C472" t="s">
        <v>123</v>
      </c>
      <c r="D472" t="s">
        <v>24</v>
      </c>
      <c r="E472" t="s">
        <v>37</v>
      </c>
      <c r="F472" t="s">
        <v>38</v>
      </c>
      <c r="G472" t="s">
        <v>52</v>
      </c>
      <c r="H472" t="s">
        <v>157</v>
      </c>
      <c r="I472">
        <v>-0.30095</v>
      </c>
      <c r="J472">
        <v>4.4485900000000003</v>
      </c>
      <c r="K472">
        <v>3.0000000000000001E-5</v>
      </c>
      <c r="N472">
        <v>2.06</v>
      </c>
      <c r="O472">
        <v>550.55999999999995</v>
      </c>
      <c r="P472">
        <v>5.64E-3</v>
      </c>
      <c r="Q472">
        <v>30</v>
      </c>
      <c r="R472">
        <v>0.996</v>
      </c>
      <c r="S472">
        <v>2.1</v>
      </c>
      <c r="T472">
        <v>905.9</v>
      </c>
      <c r="U472">
        <v>28</v>
      </c>
    </row>
    <row r="473" spans="1:21" x14ac:dyDescent="0.25">
      <c r="A473" t="s">
        <v>149</v>
      </c>
      <c r="B473" t="s">
        <v>122</v>
      </c>
      <c r="C473" t="s">
        <v>123</v>
      </c>
      <c r="D473" t="s">
        <v>24</v>
      </c>
      <c r="E473" t="s">
        <v>39</v>
      </c>
      <c r="F473" t="s">
        <v>30</v>
      </c>
      <c r="G473" t="s">
        <v>52</v>
      </c>
      <c r="H473" t="s">
        <v>28</v>
      </c>
      <c r="I473">
        <v>1.3355699999999999</v>
      </c>
      <c r="J473">
        <v>0.26367000000000002</v>
      </c>
      <c r="N473">
        <v>2</v>
      </c>
      <c r="O473">
        <v>21.14</v>
      </c>
      <c r="P473">
        <v>2.33E-3</v>
      </c>
      <c r="Q473">
        <v>30</v>
      </c>
      <c r="R473">
        <v>0.96</v>
      </c>
      <c r="S473">
        <v>2</v>
      </c>
      <c r="T473">
        <v>24</v>
      </c>
      <c r="U473">
        <v>28</v>
      </c>
    </row>
    <row r="474" spans="1:21" x14ac:dyDescent="0.25">
      <c r="A474" t="s">
        <v>149</v>
      </c>
      <c r="B474" t="s">
        <v>124</v>
      </c>
      <c r="C474" t="s">
        <v>125</v>
      </c>
      <c r="D474" t="s">
        <v>24</v>
      </c>
      <c r="E474" t="s">
        <v>25</v>
      </c>
      <c r="F474" t="s">
        <v>26</v>
      </c>
      <c r="G474">
        <v>1</v>
      </c>
      <c r="H474" t="s">
        <v>43</v>
      </c>
      <c r="I474">
        <v>1.12019</v>
      </c>
      <c r="J474">
        <v>1.8278099999999999</v>
      </c>
      <c r="K474">
        <v>-3.9609999999999999E-2</v>
      </c>
      <c r="L474">
        <v>3.4000000000000002E-4</v>
      </c>
      <c r="N474">
        <v>0</v>
      </c>
      <c r="O474">
        <v>67</v>
      </c>
      <c r="P474">
        <v>16.41938</v>
      </c>
      <c r="Q474">
        <v>34</v>
      </c>
      <c r="R474">
        <v>0.89600000000000002</v>
      </c>
      <c r="S474">
        <v>0</v>
      </c>
      <c r="T474">
        <v>64</v>
      </c>
      <c r="U474">
        <v>30</v>
      </c>
    </row>
    <row r="475" spans="1:21" x14ac:dyDescent="0.25">
      <c r="A475" t="s">
        <v>149</v>
      </c>
      <c r="B475" t="s">
        <v>124</v>
      </c>
      <c r="C475" t="s">
        <v>125</v>
      </c>
      <c r="D475" t="s">
        <v>29</v>
      </c>
      <c r="E475" t="s">
        <v>24</v>
      </c>
      <c r="F475" t="s">
        <v>30</v>
      </c>
      <c r="G475" t="s">
        <v>49</v>
      </c>
      <c r="H475" t="s">
        <v>33</v>
      </c>
      <c r="I475">
        <v>-1.5630000000000002E-2</v>
      </c>
      <c r="J475">
        <v>2.9815</v>
      </c>
      <c r="K475">
        <v>0.17405000000000001</v>
      </c>
      <c r="N475">
        <v>0.9</v>
      </c>
      <c r="O475">
        <v>12.14</v>
      </c>
      <c r="P475">
        <v>0.78583999999999998</v>
      </c>
      <c r="Q475">
        <v>34</v>
      </c>
      <c r="R475">
        <v>0.93700000000000006</v>
      </c>
      <c r="S475">
        <v>2.5</v>
      </c>
      <c r="T475">
        <v>78</v>
      </c>
      <c r="U475">
        <v>31</v>
      </c>
    </row>
    <row r="476" spans="1:21" x14ac:dyDescent="0.25">
      <c r="A476" t="s">
        <v>149</v>
      </c>
      <c r="B476" t="s">
        <v>124</v>
      </c>
      <c r="C476" t="s">
        <v>125</v>
      </c>
      <c r="D476" t="s">
        <v>24</v>
      </c>
      <c r="E476" t="s">
        <v>32</v>
      </c>
      <c r="F476" t="s">
        <v>30</v>
      </c>
      <c r="G476">
        <v>1</v>
      </c>
      <c r="H476" t="s">
        <v>31</v>
      </c>
      <c r="I476">
        <v>-0.60570000000000002</v>
      </c>
      <c r="J476">
        <v>2.1048499999999999</v>
      </c>
      <c r="K476">
        <v>3.3119999999999997E-2</v>
      </c>
      <c r="N476">
        <v>0.9</v>
      </c>
      <c r="O476">
        <v>12.14</v>
      </c>
      <c r="P476">
        <v>0.18199000000000001</v>
      </c>
      <c r="Q476">
        <v>34</v>
      </c>
      <c r="R476">
        <v>0.93</v>
      </c>
      <c r="S476">
        <v>0.7</v>
      </c>
      <c r="T476">
        <v>14</v>
      </c>
      <c r="U476">
        <v>32</v>
      </c>
    </row>
    <row r="477" spans="1:21" x14ac:dyDescent="0.25">
      <c r="A477" t="s">
        <v>149</v>
      </c>
      <c r="B477" t="s">
        <v>124</v>
      </c>
      <c r="C477" t="s">
        <v>125</v>
      </c>
      <c r="D477" t="s">
        <v>24</v>
      </c>
      <c r="E477" t="s">
        <v>34</v>
      </c>
      <c r="F477" t="s">
        <v>30</v>
      </c>
      <c r="G477" t="s">
        <v>27</v>
      </c>
      <c r="H477" t="s">
        <v>28</v>
      </c>
      <c r="I477">
        <v>1.45556</v>
      </c>
      <c r="J477">
        <v>0.21001</v>
      </c>
      <c r="N477">
        <v>1.98</v>
      </c>
      <c r="O477">
        <v>17.510000000000002</v>
      </c>
      <c r="P477">
        <v>0.13027</v>
      </c>
      <c r="Q477">
        <v>34</v>
      </c>
      <c r="R477">
        <v>0.85199999999999998</v>
      </c>
      <c r="S477">
        <v>0.8</v>
      </c>
      <c r="T477">
        <v>19</v>
      </c>
      <c r="U477">
        <v>32</v>
      </c>
    </row>
    <row r="478" spans="1:21" x14ac:dyDescent="0.25">
      <c r="A478" t="s">
        <v>149</v>
      </c>
      <c r="B478" t="s">
        <v>124</v>
      </c>
      <c r="C478" t="s">
        <v>125</v>
      </c>
      <c r="D478" t="s">
        <v>25</v>
      </c>
      <c r="E478" t="s">
        <v>24</v>
      </c>
      <c r="F478" t="s">
        <v>35</v>
      </c>
      <c r="G478" t="s">
        <v>71</v>
      </c>
      <c r="H478" t="s">
        <v>43</v>
      </c>
      <c r="I478">
        <v>2.5410400000000002</v>
      </c>
      <c r="J478">
        <v>-0.10417999999999999</v>
      </c>
      <c r="K478">
        <v>5.3100000000000001E-2</v>
      </c>
      <c r="L478">
        <v>-5.1999999999999995E-4</v>
      </c>
      <c r="N478">
        <v>2.4900000000000002</v>
      </c>
      <c r="O478">
        <v>76.459999999999994</v>
      </c>
      <c r="P478">
        <v>7.0150000000000004E-2</v>
      </c>
      <c r="Q478">
        <v>34</v>
      </c>
      <c r="R478">
        <v>0.92100000000000004</v>
      </c>
      <c r="S478">
        <v>2.5</v>
      </c>
      <c r="T478">
        <v>78</v>
      </c>
      <c r="U478">
        <v>30</v>
      </c>
    </row>
    <row r="479" spans="1:21" x14ac:dyDescent="0.25">
      <c r="A479" t="s">
        <v>149</v>
      </c>
      <c r="B479" t="s">
        <v>124</v>
      </c>
      <c r="C479" t="s">
        <v>125</v>
      </c>
      <c r="D479" t="s">
        <v>24</v>
      </c>
      <c r="E479" t="s">
        <v>37</v>
      </c>
      <c r="F479" t="s">
        <v>38</v>
      </c>
      <c r="G479">
        <v>1</v>
      </c>
      <c r="H479" t="s">
        <v>31</v>
      </c>
      <c r="I479">
        <v>-0.89371</v>
      </c>
      <c r="J479">
        <v>4.7993899999999998</v>
      </c>
      <c r="K479">
        <v>0.20710000000000001</v>
      </c>
      <c r="N479">
        <v>1.75</v>
      </c>
      <c r="O479">
        <v>531.05999999999995</v>
      </c>
      <c r="P479">
        <v>0.45507999999999998</v>
      </c>
      <c r="Q479">
        <v>34</v>
      </c>
      <c r="R479">
        <v>0.91700000000000004</v>
      </c>
      <c r="S479">
        <v>0.9</v>
      </c>
      <c r="T479">
        <v>682</v>
      </c>
      <c r="U479">
        <v>32</v>
      </c>
    </row>
    <row r="480" spans="1:21" x14ac:dyDescent="0.25">
      <c r="A480" t="s">
        <v>149</v>
      </c>
      <c r="B480" t="s">
        <v>124</v>
      </c>
      <c r="C480" t="s">
        <v>125</v>
      </c>
      <c r="D480" t="s">
        <v>24</v>
      </c>
      <c r="E480" t="s">
        <v>39</v>
      </c>
      <c r="F480" t="s">
        <v>30</v>
      </c>
      <c r="G480" t="s">
        <v>27</v>
      </c>
      <c r="H480" t="s">
        <v>43</v>
      </c>
      <c r="I480">
        <v>1.11408</v>
      </c>
      <c r="J480">
        <v>0.53441000000000005</v>
      </c>
      <c r="K480">
        <v>-9.8099999999999993E-3</v>
      </c>
      <c r="L480">
        <v>8.0000000000000007E-5</v>
      </c>
      <c r="N480">
        <v>2.38</v>
      </c>
      <c r="O480">
        <v>21.29</v>
      </c>
      <c r="P480">
        <v>0.10588</v>
      </c>
      <c r="Q480">
        <v>34</v>
      </c>
      <c r="R480">
        <v>0.90900000000000003</v>
      </c>
      <c r="S480">
        <v>1.6</v>
      </c>
      <c r="T480">
        <v>23</v>
      </c>
      <c r="U480">
        <v>30</v>
      </c>
    </row>
    <row r="481" spans="1:21" x14ac:dyDescent="0.25">
      <c r="A481" t="s">
        <v>149</v>
      </c>
      <c r="B481" t="s">
        <v>101</v>
      </c>
      <c r="C481" t="s">
        <v>102</v>
      </c>
      <c r="D481" t="s">
        <v>24</v>
      </c>
      <c r="E481" t="s">
        <v>25</v>
      </c>
      <c r="F481" t="s">
        <v>26</v>
      </c>
      <c r="G481" t="s">
        <v>52</v>
      </c>
      <c r="H481" t="s">
        <v>43</v>
      </c>
      <c r="I481">
        <v>-5.6252199999999997</v>
      </c>
      <c r="J481">
        <v>2.3483800000000001</v>
      </c>
      <c r="K481">
        <v>-5.1029999999999999E-2</v>
      </c>
      <c r="L481">
        <v>3.8000000000000002E-4</v>
      </c>
      <c r="N481">
        <v>1</v>
      </c>
      <c r="O481">
        <v>65</v>
      </c>
      <c r="P481">
        <v>9.1800000000000007E-3</v>
      </c>
      <c r="Q481">
        <v>29</v>
      </c>
      <c r="R481">
        <v>0.97899999999999998</v>
      </c>
      <c r="S481">
        <v>0</v>
      </c>
      <c r="T481">
        <v>50</v>
      </c>
      <c r="U481">
        <v>25</v>
      </c>
    </row>
    <row r="482" spans="1:21" x14ac:dyDescent="0.25">
      <c r="A482" t="s">
        <v>149</v>
      </c>
      <c r="B482" t="s">
        <v>101</v>
      </c>
      <c r="C482" t="s">
        <v>102</v>
      </c>
      <c r="D482" t="s">
        <v>29</v>
      </c>
      <c r="E482" t="s">
        <v>24</v>
      </c>
      <c r="F482" t="s">
        <v>30</v>
      </c>
      <c r="G482">
        <v>1</v>
      </c>
      <c r="H482" t="s">
        <v>31</v>
      </c>
      <c r="I482">
        <v>1.5606599999999999</v>
      </c>
      <c r="J482">
        <v>2.3351799999999998</v>
      </c>
      <c r="K482">
        <v>2.921E-2</v>
      </c>
      <c r="N482">
        <v>1.0900000000000001</v>
      </c>
      <c r="O482">
        <v>16.55</v>
      </c>
      <c r="P482">
        <v>0.1709</v>
      </c>
      <c r="Q482">
        <v>29</v>
      </c>
      <c r="R482">
        <v>0.91400000000000003</v>
      </c>
      <c r="S482">
        <v>2.5</v>
      </c>
      <c r="T482">
        <v>80</v>
      </c>
      <c r="U482">
        <v>27</v>
      </c>
    </row>
    <row r="483" spans="1:21" x14ac:dyDescent="0.25">
      <c r="A483" t="s">
        <v>149</v>
      </c>
      <c r="B483" t="s">
        <v>101</v>
      </c>
      <c r="C483" t="s">
        <v>102</v>
      </c>
      <c r="D483" t="s">
        <v>24</v>
      </c>
      <c r="E483" t="s">
        <v>32</v>
      </c>
      <c r="F483" t="s">
        <v>30</v>
      </c>
      <c r="G483" t="s">
        <v>52</v>
      </c>
      <c r="H483" t="s">
        <v>157</v>
      </c>
      <c r="I483">
        <v>-0.42231000000000002</v>
      </c>
      <c r="J483">
        <v>2.2077499999999999</v>
      </c>
      <c r="K483">
        <v>1.0000000000000001E-5</v>
      </c>
      <c r="N483">
        <v>1.0900000000000001</v>
      </c>
      <c r="O483">
        <v>16.55</v>
      </c>
      <c r="P483">
        <v>3.0999999999999999E-3</v>
      </c>
      <c r="Q483">
        <v>29</v>
      </c>
      <c r="R483">
        <v>0.997</v>
      </c>
      <c r="S483">
        <v>1.1000000000000001</v>
      </c>
      <c r="T483">
        <v>19</v>
      </c>
      <c r="U483">
        <v>27</v>
      </c>
    </row>
    <row r="484" spans="1:21" x14ac:dyDescent="0.25">
      <c r="A484" t="s">
        <v>149</v>
      </c>
      <c r="B484" t="s">
        <v>101</v>
      </c>
      <c r="C484" t="s">
        <v>102</v>
      </c>
      <c r="D484" t="s">
        <v>24</v>
      </c>
      <c r="E484" t="s">
        <v>34</v>
      </c>
      <c r="F484" t="s">
        <v>30</v>
      </c>
      <c r="G484" t="s">
        <v>52</v>
      </c>
      <c r="H484" t="s">
        <v>157</v>
      </c>
      <c r="I484">
        <v>-0.90117000000000003</v>
      </c>
      <c r="J484">
        <v>2.3226200000000001</v>
      </c>
      <c r="K484">
        <v>5.0000000000000002E-5</v>
      </c>
      <c r="N484">
        <v>0.7</v>
      </c>
      <c r="O484">
        <v>13.47</v>
      </c>
      <c r="P484">
        <v>7.2300000000000003E-3</v>
      </c>
      <c r="Q484">
        <v>29</v>
      </c>
      <c r="R484">
        <v>0.98299999999999998</v>
      </c>
      <c r="S484">
        <v>0.7</v>
      </c>
      <c r="T484">
        <v>17</v>
      </c>
      <c r="U484">
        <v>27</v>
      </c>
    </row>
    <row r="485" spans="1:21" x14ac:dyDescent="0.25">
      <c r="A485" t="s">
        <v>149</v>
      </c>
      <c r="B485" t="s">
        <v>101</v>
      </c>
      <c r="C485" t="s">
        <v>102</v>
      </c>
      <c r="D485" t="s">
        <v>25</v>
      </c>
      <c r="E485" t="s">
        <v>24</v>
      </c>
      <c r="F485" t="s">
        <v>35</v>
      </c>
      <c r="G485" t="s">
        <v>71</v>
      </c>
      <c r="H485" t="s">
        <v>28</v>
      </c>
      <c r="I485">
        <v>2.5264000000000002</v>
      </c>
      <c r="J485">
        <v>1.3603700000000001</v>
      </c>
      <c r="N485">
        <v>2.5299999999999998</v>
      </c>
      <c r="O485">
        <v>70.55</v>
      </c>
      <c r="P485">
        <v>0.10317</v>
      </c>
      <c r="Q485">
        <v>29</v>
      </c>
      <c r="R485">
        <v>0.94299999999999995</v>
      </c>
      <c r="S485">
        <v>2.5</v>
      </c>
      <c r="T485">
        <v>80</v>
      </c>
      <c r="U485">
        <v>27</v>
      </c>
    </row>
    <row r="486" spans="1:21" x14ac:dyDescent="0.25">
      <c r="A486" t="s">
        <v>149</v>
      </c>
      <c r="B486" t="s">
        <v>101</v>
      </c>
      <c r="C486" t="s">
        <v>102</v>
      </c>
      <c r="D486" t="s">
        <v>24</v>
      </c>
      <c r="E486" t="s">
        <v>37</v>
      </c>
      <c r="F486" t="s">
        <v>38</v>
      </c>
      <c r="G486" t="s">
        <v>52</v>
      </c>
      <c r="H486" t="s">
        <v>157</v>
      </c>
      <c r="I486">
        <v>-0.95928000000000002</v>
      </c>
      <c r="J486">
        <v>4.8643099999999997</v>
      </c>
      <c r="K486">
        <v>9.0000000000000006E-5</v>
      </c>
      <c r="N486">
        <v>1.18</v>
      </c>
      <c r="O486">
        <v>563.77</v>
      </c>
      <c r="P486">
        <v>9.6699999999999998E-3</v>
      </c>
      <c r="Q486">
        <v>29</v>
      </c>
      <c r="R486">
        <v>0.99299999999999999</v>
      </c>
      <c r="S486">
        <v>1.2</v>
      </c>
      <c r="T486">
        <v>705</v>
      </c>
      <c r="U486">
        <v>27</v>
      </c>
    </row>
    <row r="487" spans="1:21" x14ac:dyDescent="0.25">
      <c r="A487" t="s">
        <v>149</v>
      </c>
      <c r="B487" t="s">
        <v>101</v>
      </c>
      <c r="C487" t="s">
        <v>102</v>
      </c>
      <c r="D487" t="s">
        <v>24</v>
      </c>
      <c r="E487" t="s">
        <v>39</v>
      </c>
      <c r="F487" t="s">
        <v>30</v>
      </c>
      <c r="G487" t="s">
        <v>52</v>
      </c>
      <c r="H487" t="s">
        <v>157</v>
      </c>
      <c r="I487">
        <v>0.30463000000000001</v>
      </c>
      <c r="J487">
        <v>1.6554</v>
      </c>
      <c r="K487">
        <v>3.0000000000000001E-5</v>
      </c>
      <c r="N487">
        <v>1.99</v>
      </c>
      <c r="O487">
        <v>16.170000000000002</v>
      </c>
      <c r="P487">
        <v>5.5100000000000001E-3</v>
      </c>
      <c r="Q487">
        <v>29</v>
      </c>
      <c r="R487">
        <v>0.98099999999999998</v>
      </c>
      <c r="S487">
        <v>2</v>
      </c>
      <c r="T487">
        <v>21</v>
      </c>
      <c r="U487">
        <v>27</v>
      </c>
    </row>
    <row r="488" spans="1:21" x14ac:dyDescent="0.25">
      <c r="A488" t="s">
        <v>149</v>
      </c>
      <c r="B488" t="s">
        <v>167</v>
      </c>
      <c r="C488" t="s">
        <v>168</v>
      </c>
      <c r="D488" t="s">
        <v>24</v>
      </c>
      <c r="E488" t="s">
        <v>25</v>
      </c>
      <c r="F488" t="s">
        <v>26</v>
      </c>
      <c r="G488" t="s">
        <v>27</v>
      </c>
      <c r="H488" t="s">
        <v>33</v>
      </c>
      <c r="I488">
        <v>-2.18852</v>
      </c>
      <c r="J488">
        <v>1.3418699999999999</v>
      </c>
      <c r="K488">
        <v>-9.4500000000000001E-3</v>
      </c>
      <c r="N488">
        <v>0</v>
      </c>
      <c r="O488">
        <v>50</v>
      </c>
      <c r="P488">
        <v>0.77278000000000002</v>
      </c>
      <c r="Q488">
        <v>31</v>
      </c>
      <c r="R488">
        <v>0.93200000000000005</v>
      </c>
      <c r="S488">
        <v>0</v>
      </c>
      <c r="T488">
        <v>50</v>
      </c>
      <c r="U488">
        <v>28</v>
      </c>
    </row>
    <row r="489" spans="1:21" x14ac:dyDescent="0.25">
      <c r="A489" t="s">
        <v>149</v>
      </c>
      <c r="B489" t="s">
        <v>167</v>
      </c>
      <c r="C489" t="s">
        <v>168</v>
      </c>
      <c r="D489" t="s">
        <v>29</v>
      </c>
      <c r="E489" t="s">
        <v>24</v>
      </c>
      <c r="F489" t="s">
        <v>30</v>
      </c>
      <c r="G489" t="s">
        <v>49</v>
      </c>
      <c r="H489" t="s">
        <v>43</v>
      </c>
      <c r="I489">
        <v>2.8690899999999999</v>
      </c>
      <c r="J489">
        <v>-1.3201400000000001</v>
      </c>
      <c r="K489">
        <v>1.06867</v>
      </c>
      <c r="L489">
        <v>-5.2150000000000002E-2</v>
      </c>
      <c r="N489">
        <v>1.19</v>
      </c>
      <c r="O489">
        <v>11.74</v>
      </c>
      <c r="P489">
        <v>0.33119999999999999</v>
      </c>
      <c r="Q489">
        <v>31</v>
      </c>
      <c r="R489">
        <v>0.94899999999999995</v>
      </c>
      <c r="S489">
        <v>2.5</v>
      </c>
      <c r="T489">
        <v>60</v>
      </c>
      <c r="U489">
        <v>27</v>
      </c>
    </row>
    <row r="490" spans="1:21" x14ac:dyDescent="0.25">
      <c r="A490" t="s">
        <v>149</v>
      </c>
      <c r="B490" t="s">
        <v>167</v>
      </c>
      <c r="C490" t="s">
        <v>168</v>
      </c>
      <c r="D490" t="s">
        <v>24</v>
      </c>
      <c r="E490" t="s">
        <v>32</v>
      </c>
      <c r="F490" t="s">
        <v>30</v>
      </c>
      <c r="G490">
        <v>1</v>
      </c>
      <c r="H490" t="s">
        <v>31</v>
      </c>
      <c r="I490">
        <v>-0.30329</v>
      </c>
      <c r="J490">
        <v>1.94526</v>
      </c>
      <c r="K490">
        <v>2.743E-2</v>
      </c>
      <c r="N490">
        <v>1.19</v>
      </c>
      <c r="O490">
        <v>11.74</v>
      </c>
      <c r="P490">
        <v>0.16561999999999999</v>
      </c>
      <c r="Q490">
        <v>31</v>
      </c>
      <c r="R490">
        <v>0.95</v>
      </c>
      <c r="S490">
        <v>0.9</v>
      </c>
      <c r="T490">
        <v>14.8</v>
      </c>
      <c r="U490">
        <v>29</v>
      </c>
    </row>
    <row r="491" spans="1:21" x14ac:dyDescent="0.25">
      <c r="A491" t="s">
        <v>149</v>
      </c>
      <c r="B491" t="s">
        <v>167</v>
      </c>
      <c r="C491" t="s">
        <v>168</v>
      </c>
      <c r="D491" t="s">
        <v>24</v>
      </c>
      <c r="E491" t="s">
        <v>34</v>
      </c>
      <c r="F491" t="s">
        <v>30</v>
      </c>
      <c r="G491" t="s">
        <v>40</v>
      </c>
      <c r="H491" t="s">
        <v>28</v>
      </c>
      <c r="I491">
        <v>1.1246</v>
      </c>
      <c r="J491">
        <v>0.17654</v>
      </c>
      <c r="N491">
        <v>1.57</v>
      </c>
      <c r="O491">
        <v>11.94</v>
      </c>
      <c r="P491">
        <v>0.21462999999999999</v>
      </c>
      <c r="Q491">
        <v>31</v>
      </c>
      <c r="R491">
        <v>0.90900000000000003</v>
      </c>
      <c r="S491">
        <v>1</v>
      </c>
      <c r="T491">
        <v>11.5</v>
      </c>
      <c r="U491">
        <v>29</v>
      </c>
    </row>
    <row r="492" spans="1:21" x14ac:dyDescent="0.25">
      <c r="A492" t="s">
        <v>149</v>
      </c>
      <c r="B492" t="s">
        <v>167</v>
      </c>
      <c r="C492" t="s">
        <v>168</v>
      </c>
      <c r="D492" t="s">
        <v>25</v>
      </c>
      <c r="E492" t="s">
        <v>24</v>
      </c>
      <c r="F492" t="s">
        <v>35</v>
      </c>
      <c r="G492" t="s">
        <v>71</v>
      </c>
      <c r="H492" t="s">
        <v>33</v>
      </c>
      <c r="I492">
        <v>2.5337200000000002</v>
      </c>
      <c r="J492">
        <v>0.62573999999999996</v>
      </c>
      <c r="K492">
        <v>1.098E-2</v>
      </c>
      <c r="N492">
        <v>2.5299999999999998</v>
      </c>
      <c r="O492">
        <v>61.28</v>
      </c>
      <c r="P492">
        <v>8.6690000000000003E-2</v>
      </c>
      <c r="Q492">
        <v>31</v>
      </c>
      <c r="R492">
        <v>0.88600000000000001</v>
      </c>
      <c r="S492">
        <v>2.5</v>
      </c>
      <c r="T492">
        <v>60</v>
      </c>
      <c r="U492">
        <v>28</v>
      </c>
    </row>
    <row r="493" spans="1:21" x14ac:dyDescent="0.25">
      <c r="A493" t="s">
        <v>149</v>
      </c>
      <c r="B493" t="s">
        <v>167</v>
      </c>
      <c r="C493" t="s">
        <v>168</v>
      </c>
      <c r="D493" t="s">
        <v>24</v>
      </c>
      <c r="E493" t="s">
        <v>37</v>
      </c>
      <c r="F493" t="s">
        <v>38</v>
      </c>
      <c r="G493" t="s">
        <v>52</v>
      </c>
      <c r="H493" t="s">
        <v>33</v>
      </c>
      <c r="I493">
        <v>-4.08866</v>
      </c>
      <c r="J493">
        <v>2.1833999999999998</v>
      </c>
      <c r="K493">
        <v>6.2520000000000006E-2</v>
      </c>
      <c r="N493">
        <v>1.84</v>
      </c>
      <c r="O493">
        <v>364.45</v>
      </c>
      <c r="P493">
        <v>1.5404800000000001</v>
      </c>
      <c r="Q493">
        <v>31</v>
      </c>
      <c r="R493">
        <v>0.85799999999999998</v>
      </c>
      <c r="S493">
        <v>1.6</v>
      </c>
      <c r="T493">
        <v>290</v>
      </c>
      <c r="U493">
        <v>28</v>
      </c>
    </row>
    <row r="494" spans="1:21" x14ac:dyDescent="0.25">
      <c r="A494" t="s">
        <v>149</v>
      </c>
      <c r="B494" t="s">
        <v>167</v>
      </c>
      <c r="C494" t="s">
        <v>168</v>
      </c>
      <c r="D494" t="s">
        <v>24</v>
      </c>
      <c r="E494" t="s">
        <v>39</v>
      </c>
      <c r="F494" t="s">
        <v>30</v>
      </c>
      <c r="G494" t="s">
        <v>40</v>
      </c>
      <c r="H494" t="s">
        <v>33</v>
      </c>
      <c r="I494">
        <v>2.1107</v>
      </c>
      <c r="J494">
        <v>0.29037000000000002</v>
      </c>
      <c r="K494">
        <v>-1.5100000000000001E-3</v>
      </c>
      <c r="N494">
        <v>2.84</v>
      </c>
      <c r="O494">
        <v>14.23</v>
      </c>
      <c r="P494">
        <v>0.14424000000000001</v>
      </c>
      <c r="Q494">
        <v>31</v>
      </c>
      <c r="R494">
        <v>0.95599999999999996</v>
      </c>
      <c r="S494">
        <v>1.8</v>
      </c>
      <c r="T494">
        <v>14</v>
      </c>
      <c r="U494">
        <v>28</v>
      </c>
    </row>
    <row r="495" spans="1:21" x14ac:dyDescent="0.25">
      <c r="A495" t="s">
        <v>149</v>
      </c>
      <c r="B495" t="s">
        <v>53</v>
      </c>
      <c r="C495" t="s">
        <v>54</v>
      </c>
      <c r="D495" t="s">
        <v>24</v>
      </c>
      <c r="E495" t="s">
        <v>25</v>
      </c>
      <c r="F495" t="s">
        <v>26</v>
      </c>
      <c r="G495" t="s">
        <v>40</v>
      </c>
      <c r="H495" t="s">
        <v>43</v>
      </c>
      <c r="I495">
        <v>-9.4437200000000008</v>
      </c>
      <c r="J495">
        <v>5.3451000000000004</v>
      </c>
      <c r="K495">
        <v>-0.22305</v>
      </c>
      <c r="L495">
        <v>3.49E-3</v>
      </c>
      <c r="N495">
        <v>0</v>
      </c>
      <c r="O495">
        <v>84</v>
      </c>
      <c r="P495">
        <v>14.5768</v>
      </c>
      <c r="Q495">
        <v>28</v>
      </c>
      <c r="R495">
        <v>0.76400000000000001</v>
      </c>
      <c r="S495">
        <v>0</v>
      </c>
      <c r="T495">
        <v>52</v>
      </c>
      <c r="U495">
        <v>24</v>
      </c>
    </row>
    <row r="496" spans="1:21" x14ac:dyDescent="0.25">
      <c r="A496" t="s">
        <v>149</v>
      </c>
      <c r="B496" t="s">
        <v>53</v>
      </c>
      <c r="C496" t="s">
        <v>54</v>
      </c>
      <c r="D496" t="s">
        <v>29</v>
      </c>
      <c r="E496" t="s">
        <v>24</v>
      </c>
      <c r="F496" t="s">
        <v>30</v>
      </c>
      <c r="G496" t="s">
        <v>49</v>
      </c>
      <c r="H496" t="s">
        <v>28</v>
      </c>
      <c r="I496">
        <v>-0.48666999999999999</v>
      </c>
      <c r="J496">
        <v>3.4495200000000001</v>
      </c>
      <c r="N496">
        <v>1.21</v>
      </c>
      <c r="O496">
        <v>7.21</v>
      </c>
      <c r="P496">
        <v>1.0809599999999999</v>
      </c>
      <c r="Q496">
        <v>28</v>
      </c>
      <c r="R496">
        <v>0.80100000000000005</v>
      </c>
      <c r="S496">
        <v>2.5</v>
      </c>
      <c r="T496">
        <v>35.200000000000003</v>
      </c>
      <c r="U496">
        <v>26</v>
      </c>
    </row>
    <row r="497" spans="1:21" x14ac:dyDescent="0.25">
      <c r="A497" t="s">
        <v>149</v>
      </c>
      <c r="B497" t="s">
        <v>53</v>
      </c>
      <c r="C497" t="s">
        <v>54</v>
      </c>
      <c r="D497" t="s">
        <v>24</v>
      </c>
      <c r="E497" t="s">
        <v>32</v>
      </c>
      <c r="F497" t="s">
        <v>30</v>
      </c>
      <c r="G497">
        <v>1</v>
      </c>
      <c r="H497" t="s">
        <v>31</v>
      </c>
      <c r="I497">
        <v>-0.27840999999999999</v>
      </c>
      <c r="J497">
        <v>1.7477100000000001</v>
      </c>
      <c r="K497">
        <v>8.5400000000000004E-2</v>
      </c>
      <c r="N497">
        <v>1.21</v>
      </c>
      <c r="O497">
        <v>7.21</v>
      </c>
      <c r="P497">
        <v>0.29222999999999999</v>
      </c>
      <c r="Q497">
        <v>28</v>
      </c>
      <c r="R497">
        <v>0.74</v>
      </c>
      <c r="S497">
        <v>0.7</v>
      </c>
      <c r="T497">
        <v>7.1</v>
      </c>
      <c r="U497">
        <v>26</v>
      </c>
    </row>
    <row r="498" spans="1:21" x14ac:dyDescent="0.25">
      <c r="A498" t="s">
        <v>149</v>
      </c>
      <c r="B498" t="s">
        <v>53</v>
      </c>
      <c r="C498" t="s">
        <v>54</v>
      </c>
      <c r="D498" t="s">
        <v>24</v>
      </c>
      <c r="E498" t="s">
        <v>34</v>
      </c>
      <c r="F498" t="s">
        <v>30</v>
      </c>
      <c r="G498">
        <v>1</v>
      </c>
      <c r="H498" t="s">
        <v>33</v>
      </c>
      <c r="I498">
        <v>0.21994</v>
      </c>
      <c r="J498">
        <v>0.28456999999999999</v>
      </c>
      <c r="K498">
        <v>-3.5599999999999998E-3</v>
      </c>
      <c r="N498">
        <v>0.92</v>
      </c>
      <c r="O498">
        <v>5.82</v>
      </c>
      <c r="P498">
        <v>0.34081</v>
      </c>
      <c r="Q498">
        <v>28</v>
      </c>
      <c r="R498">
        <v>0.85299999999999998</v>
      </c>
      <c r="S498">
        <v>0.7</v>
      </c>
      <c r="T498">
        <v>6</v>
      </c>
      <c r="U498">
        <v>25</v>
      </c>
    </row>
    <row r="499" spans="1:21" x14ac:dyDescent="0.25">
      <c r="A499" t="s">
        <v>149</v>
      </c>
      <c r="B499" t="s">
        <v>53</v>
      </c>
      <c r="C499" t="s">
        <v>54</v>
      </c>
      <c r="D499" t="s">
        <v>25</v>
      </c>
      <c r="E499" t="s">
        <v>24</v>
      </c>
      <c r="F499" t="s">
        <v>35</v>
      </c>
      <c r="G499" t="s">
        <v>71</v>
      </c>
      <c r="H499" t="s">
        <v>28</v>
      </c>
      <c r="I499">
        <v>2.5361099999999999</v>
      </c>
      <c r="J499">
        <v>0.38823000000000002</v>
      </c>
      <c r="N499">
        <v>2.54</v>
      </c>
      <c r="O499">
        <v>35.15</v>
      </c>
      <c r="P499">
        <v>3.4639999999999997E-2</v>
      </c>
      <c r="Q499">
        <v>28</v>
      </c>
      <c r="R499">
        <v>0.8</v>
      </c>
      <c r="S499">
        <v>2.5</v>
      </c>
      <c r="T499">
        <v>35.200000000000003</v>
      </c>
      <c r="U499">
        <v>26</v>
      </c>
    </row>
    <row r="500" spans="1:21" x14ac:dyDescent="0.25">
      <c r="A500" t="s">
        <v>149</v>
      </c>
      <c r="B500" t="s">
        <v>53</v>
      </c>
      <c r="C500" t="s">
        <v>54</v>
      </c>
      <c r="D500" t="s">
        <v>24</v>
      </c>
      <c r="E500" t="s">
        <v>37</v>
      </c>
      <c r="F500" t="s">
        <v>38</v>
      </c>
      <c r="G500">
        <v>1</v>
      </c>
      <c r="H500" t="s">
        <v>31</v>
      </c>
      <c r="I500">
        <v>-0.75005999999999995</v>
      </c>
      <c r="J500">
        <v>4.1371099999999998</v>
      </c>
      <c r="K500">
        <v>0.43465999999999999</v>
      </c>
      <c r="N500">
        <v>2.39</v>
      </c>
      <c r="O500">
        <v>118.91</v>
      </c>
      <c r="P500">
        <v>0.65927999999999998</v>
      </c>
      <c r="Q500">
        <v>28</v>
      </c>
      <c r="R500">
        <v>0.75800000000000001</v>
      </c>
      <c r="S500">
        <v>0.6</v>
      </c>
      <c r="T500">
        <v>114.6</v>
      </c>
      <c r="U500">
        <v>26</v>
      </c>
    </row>
    <row r="501" spans="1:21" x14ac:dyDescent="0.25">
      <c r="A501" t="s">
        <v>149</v>
      </c>
      <c r="B501" t="s">
        <v>53</v>
      </c>
      <c r="C501" t="s">
        <v>54</v>
      </c>
      <c r="D501" t="s">
        <v>24</v>
      </c>
      <c r="E501" t="s">
        <v>39</v>
      </c>
      <c r="F501" t="s">
        <v>30</v>
      </c>
      <c r="G501">
        <v>1</v>
      </c>
      <c r="H501" t="s">
        <v>33</v>
      </c>
      <c r="I501">
        <v>1.78206</v>
      </c>
      <c r="J501">
        <v>0.28887000000000002</v>
      </c>
      <c r="K501">
        <v>-3.49E-3</v>
      </c>
      <c r="N501">
        <v>2.4900000000000002</v>
      </c>
      <c r="O501">
        <v>7.63</v>
      </c>
      <c r="P501">
        <v>0.13807</v>
      </c>
      <c r="Q501">
        <v>28</v>
      </c>
      <c r="R501">
        <v>0.372</v>
      </c>
      <c r="S501">
        <v>2.1</v>
      </c>
      <c r="T501">
        <v>7.8</v>
      </c>
      <c r="U501">
        <v>25</v>
      </c>
    </row>
    <row r="502" spans="1:21" x14ac:dyDescent="0.25">
      <c r="A502" t="s">
        <v>149</v>
      </c>
      <c r="B502" t="s">
        <v>56</v>
      </c>
      <c r="C502" t="s">
        <v>57</v>
      </c>
      <c r="D502" t="s">
        <v>24</v>
      </c>
      <c r="E502" t="s">
        <v>25</v>
      </c>
      <c r="F502" t="s">
        <v>26</v>
      </c>
      <c r="G502">
        <v>1</v>
      </c>
      <c r="H502" t="s">
        <v>43</v>
      </c>
      <c r="I502">
        <v>-0.69703000000000004</v>
      </c>
      <c r="J502">
        <v>1.4430700000000001</v>
      </c>
      <c r="K502">
        <v>-2.0990000000000002E-2</v>
      </c>
      <c r="L502">
        <v>1.2E-4</v>
      </c>
      <c r="N502">
        <v>0</v>
      </c>
      <c r="O502">
        <v>65</v>
      </c>
      <c r="P502">
        <v>26.280149999999999</v>
      </c>
      <c r="Q502">
        <v>32</v>
      </c>
      <c r="R502">
        <v>0.84599999999999997</v>
      </c>
      <c r="S502">
        <v>0</v>
      </c>
      <c r="T502">
        <v>80</v>
      </c>
      <c r="U502">
        <v>28</v>
      </c>
    </row>
    <row r="503" spans="1:21" x14ac:dyDescent="0.25">
      <c r="A503" t="s">
        <v>149</v>
      </c>
      <c r="B503" t="s">
        <v>56</v>
      </c>
      <c r="C503" t="s">
        <v>57</v>
      </c>
      <c r="D503" t="s">
        <v>29</v>
      </c>
      <c r="E503" t="s">
        <v>24</v>
      </c>
      <c r="F503" t="s">
        <v>30</v>
      </c>
      <c r="G503" t="s">
        <v>55</v>
      </c>
      <c r="H503" t="s">
        <v>43</v>
      </c>
      <c r="I503">
        <v>-12.98729</v>
      </c>
      <c r="J503">
        <v>15.691409999999999</v>
      </c>
      <c r="K503">
        <v>-2.1141899999999998</v>
      </c>
      <c r="L503">
        <v>0.10852000000000001</v>
      </c>
      <c r="N503">
        <v>1.17</v>
      </c>
      <c r="O503">
        <v>13.66</v>
      </c>
      <c r="P503">
        <v>16.27373</v>
      </c>
      <c r="Q503">
        <v>32</v>
      </c>
      <c r="R503">
        <v>0.90200000000000002</v>
      </c>
      <c r="S503">
        <v>2.5</v>
      </c>
      <c r="T503">
        <v>120</v>
      </c>
      <c r="U503">
        <v>28</v>
      </c>
    </row>
    <row r="504" spans="1:21" x14ac:dyDescent="0.25">
      <c r="A504" t="s">
        <v>149</v>
      </c>
      <c r="B504" t="s">
        <v>56</v>
      </c>
      <c r="C504" t="s">
        <v>57</v>
      </c>
      <c r="D504" t="s">
        <v>24</v>
      </c>
      <c r="E504" t="s">
        <v>32</v>
      </c>
      <c r="F504" t="s">
        <v>30</v>
      </c>
      <c r="G504">
        <v>1</v>
      </c>
      <c r="H504" t="s">
        <v>33</v>
      </c>
      <c r="I504">
        <v>0.54298999999999997</v>
      </c>
      <c r="J504">
        <v>0.25181999999999999</v>
      </c>
      <c r="K504">
        <v>-1.1000000000000001E-3</v>
      </c>
      <c r="N504">
        <v>1.17</v>
      </c>
      <c r="O504">
        <v>13.66</v>
      </c>
      <c r="P504">
        <v>1.6160099999999999</v>
      </c>
      <c r="Q504">
        <v>32</v>
      </c>
      <c r="R504">
        <v>0.83399999999999996</v>
      </c>
      <c r="S504">
        <v>1</v>
      </c>
      <c r="T504">
        <v>15</v>
      </c>
      <c r="U504">
        <v>29</v>
      </c>
    </row>
    <row r="505" spans="1:21" x14ac:dyDescent="0.25">
      <c r="A505" t="s">
        <v>149</v>
      </c>
      <c r="B505" t="s">
        <v>56</v>
      </c>
      <c r="C505" t="s">
        <v>57</v>
      </c>
      <c r="D505" t="s">
        <v>24</v>
      </c>
      <c r="E505" t="s">
        <v>34</v>
      </c>
      <c r="F505" t="s">
        <v>30</v>
      </c>
      <c r="G505" t="s">
        <v>40</v>
      </c>
      <c r="H505" t="s">
        <v>28</v>
      </c>
      <c r="I505">
        <v>2.6187499999999999</v>
      </c>
      <c r="J505">
        <v>0.23213</v>
      </c>
      <c r="N505">
        <v>3.21</v>
      </c>
      <c r="O505">
        <v>21.24</v>
      </c>
      <c r="P505">
        <v>1.13097</v>
      </c>
      <c r="Q505">
        <v>32</v>
      </c>
      <c r="R505">
        <v>0.78900000000000003</v>
      </c>
      <c r="S505">
        <v>1.5</v>
      </c>
      <c r="T505">
        <v>28.5</v>
      </c>
      <c r="U505">
        <v>30</v>
      </c>
    </row>
    <row r="506" spans="1:21" x14ac:dyDescent="0.25">
      <c r="A506" t="s">
        <v>149</v>
      </c>
      <c r="B506" t="s">
        <v>56</v>
      </c>
      <c r="C506" t="s">
        <v>57</v>
      </c>
      <c r="D506" t="s">
        <v>25</v>
      </c>
      <c r="E506" t="s">
        <v>24</v>
      </c>
      <c r="F506" t="s">
        <v>35</v>
      </c>
      <c r="G506" t="s">
        <v>71</v>
      </c>
      <c r="H506" t="s">
        <v>28</v>
      </c>
      <c r="I506">
        <v>2.5280399999999998</v>
      </c>
      <c r="J506">
        <v>1.1953499999999999</v>
      </c>
      <c r="N506">
        <v>2.5299999999999998</v>
      </c>
      <c r="O506">
        <v>80.23</v>
      </c>
      <c r="P506">
        <v>0.11043</v>
      </c>
      <c r="Q506">
        <v>32</v>
      </c>
      <c r="R506">
        <v>0.92400000000000004</v>
      </c>
      <c r="S506">
        <v>2.5</v>
      </c>
      <c r="T506">
        <v>120</v>
      </c>
      <c r="U506">
        <v>30</v>
      </c>
    </row>
    <row r="507" spans="1:21" x14ac:dyDescent="0.25">
      <c r="A507" t="s">
        <v>149</v>
      </c>
      <c r="B507" t="s">
        <v>56</v>
      </c>
      <c r="C507" t="s">
        <v>57</v>
      </c>
      <c r="D507" t="s">
        <v>24</v>
      </c>
      <c r="E507" t="s">
        <v>37</v>
      </c>
      <c r="F507" t="s">
        <v>38</v>
      </c>
      <c r="G507">
        <v>1</v>
      </c>
      <c r="H507" t="s">
        <v>31</v>
      </c>
      <c r="I507">
        <v>-0.53586999999999996</v>
      </c>
      <c r="J507">
        <v>4.6927099999999999</v>
      </c>
      <c r="K507">
        <v>0.2306</v>
      </c>
      <c r="N507">
        <v>2.62</v>
      </c>
      <c r="O507">
        <v>689.1</v>
      </c>
      <c r="P507">
        <v>0.48021000000000003</v>
      </c>
      <c r="Q507">
        <v>32</v>
      </c>
      <c r="R507">
        <v>0.81899999999999995</v>
      </c>
      <c r="S507">
        <v>3.3</v>
      </c>
      <c r="T507">
        <v>1123</v>
      </c>
      <c r="U507">
        <v>30</v>
      </c>
    </row>
    <row r="508" spans="1:21" x14ac:dyDescent="0.25">
      <c r="A508" t="s">
        <v>149</v>
      </c>
      <c r="B508" t="s">
        <v>56</v>
      </c>
      <c r="C508" t="s">
        <v>57</v>
      </c>
      <c r="D508" t="s">
        <v>24</v>
      </c>
      <c r="E508" t="s">
        <v>39</v>
      </c>
      <c r="F508" t="s">
        <v>30</v>
      </c>
      <c r="G508">
        <v>1</v>
      </c>
      <c r="H508" t="s">
        <v>28</v>
      </c>
      <c r="I508">
        <v>4.0939800000000002</v>
      </c>
      <c r="J508">
        <v>0.26345000000000002</v>
      </c>
      <c r="N508">
        <v>4.76</v>
      </c>
      <c r="O508">
        <v>25.23</v>
      </c>
      <c r="P508">
        <v>5.5319500000000001</v>
      </c>
      <c r="Q508">
        <v>32</v>
      </c>
      <c r="R508">
        <v>0.86599999999999999</v>
      </c>
      <c r="S508">
        <v>2.2000000000000002</v>
      </c>
      <c r="T508">
        <v>34</v>
      </c>
      <c r="U508">
        <v>30</v>
      </c>
    </row>
    <row r="509" spans="1:21" x14ac:dyDescent="0.25">
      <c r="A509" t="s">
        <v>149</v>
      </c>
      <c r="B509" t="s">
        <v>58</v>
      </c>
      <c r="C509" t="s">
        <v>59</v>
      </c>
      <c r="D509" t="s">
        <v>24</v>
      </c>
      <c r="E509" t="s">
        <v>25</v>
      </c>
      <c r="F509" t="s">
        <v>26</v>
      </c>
      <c r="G509" t="s">
        <v>40</v>
      </c>
      <c r="H509" t="s">
        <v>43</v>
      </c>
      <c r="I509">
        <v>-8.7418899999999997</v>
      </c>
      <c r="J509">
        <v>3.2726600000000001</v>
      </c>
      <c r="K509">
        <v>-8.6230000000000001E-2</v>
      </c>
      <c r="L509">
        <v>8.1999999999999998E-4</v>
      </c>
      <c r="N509">
        <v>0</v>
      </c>
      <c r="O509">
        <v>68</v>
      </c>
      <c r="P509">
        <v>7.3392499999999998</v>
      </c>
      <c r="Q509">
        <v>31</v>
      </c>
      <c r="R509">
        <v>0.78400000000000003</v>
      </c>
      <c r="S509">
        <v>0</v>
      </c>
      <c r="T509">
        <v>60</v>
      </c>
      <c r="U509">
        <v>27</v>
      </c>
    </row>
    <row r="510" spans="1:21" x14ac:dyDescent="0.25">
      <c r="A510" t="s">
        <v>149</v>
      </c>
      <c r="B510" t="s">
        <v>58</v>
      </c>
      <c r="C510" t="s">
        <v>59</v>
      </c>
      <c r="D510" t="s">
        <v>29</v>
      </c>
      <c r="E510" t="s">
        <v>24</v>
      </c>
      <c r="F510" t="s">
        <v>30</v>
      </c>
      <c r="G510" t="s">
        <v>55</v>
      </c>
      <c r="H510" t="s">
        <v>60</v>
      </c>
      <c r="I510">
        <v>1.78714</v>
      </c>
      <c r="J510">
        <v>2.08033</v>
      </c>
      <c r="K510">
        <v>2.5190000000000001E-2</v>
      </c>
      <c r="N510">
        <v>0.89</v>
      </c>
      <c r="O510">
        <v>10.33</v>
      </c>
      <c r="P510">
        <v>0.15870999999999999</v>
      </c>
      <c r="Q510">
        <v>31</v>
      </c>
      <c r="R510">
        <v>0.88700000000000001</v>
      </c>
      <c r="S510">
        <v>2.5</v>
      </c>
      <c r="T510">
        <v>62.7</v>
      </c>
      <c r="U510">
        <v>29</v>
      </c>
    </row>
    <row r="511" spans="1:21" x14ac:dyDescent="0.25">
      <c r="A511" t="s">
        <v>149</v>
      </c>
      <c r="B511" t="s">
        <v>58</v>
      </c>
      <c r="C511" t="s">
        <v>59</v>
      </c>
      <c r="D511" t="s">
        <v>24</v>
      </c>
      <c r="E511" t="s">
        <v>32</v>
      </c>
      <c r="F511" t="s">
        <v>30</v>
      </c>
      <c r="G511">
        <v>1</v>
      </c>
      <c r="H511" t="s">
        <v>31</v>
      </c>
      <c r="I511">
        <v>-0.63917000000000002</v>
      </c>
      <c r="J511">
        <v>2.1279599999999999</v>
      </c>
      <c r="K511">
        <v>3.3689999999999998E-2</v>
      </c>
      <c r="N511">
        <v>0.89</v>
      </c>
      <c r="O511">
        <v>10.33</v>
      </c>
      <c r="P511">
        <v>0.18356</v>
      </c>
      <c r="Q511">
        <v>31</v>
      </c>
      <c r="R511">
        <v>0.85199999999999998</v>
      </c>
      <c r="S511">
        <v>0.9</v>
      </c>
      <c r="T511">
        <v>11.5</v>
      </c>
      <c r="U511">
        <v>29</v>
      </c>
    </row>
    <row r="512" spans="1:21" x14ac:dyDescent="0.25">
      <c r="A512" t="s">
        <v>149</v>
      </c>
      <c r="B512" t="s">
        <v>58</v>
      </c>
      <c r="C512" t="s">
        <v>59</v>
      </c>
      <c r="D512" t="s">
        <v>24</v>
      </c>
      <c r="E512" t="s">
        <v>34</v>
      </c>
      <c r="F512" t="s">
        <v>30</v>
      </c>
      <c r="G512" t="s">
        <v>52</v>
      </c>
      <c r="H512" t="s">
        <v>28</v>
      </c>
      <c r="I512">
        <v>0.46353</v>
      </c>
      <c r="J512">
        <v>0.23175999999999999</v>
      </c>
      <c r="N512">
        <v>1.05</v>
      </c>
      <c r="O512">
        <v>13.25</v>
      </c>
      <c r="P512">
        <v>3.2799999999999999E-3</v>
      </c>
      <c r="Q512">
        <v>31</v>
      </c>
      <c r="R512">
        <v>0.90100000000000002</v>
      </c>
      <c r="S512">
        <v>1</v>
      </c>
      <c r="T512">
        <v>12.5</v>
      </c>
      <c r="U512">
        <v>29</v>
      </c>
    </row>
    <row r="513" spans="1:21" x14ac:dyDescent="0.25">
      <c r="A513" t="s">
        <v>149</v>
      </c>
      <c r="B513" t="s">
        <v>58</v>
      </c>
      <c r="C513" t="s">
        <v>59</v>
      </c>
      <c r="D513" t="s">
        <v>25</v>
      </c>
      <c r="E513" t="s">
        <v>24</v>
      </c>
      <c r="F513" t="s">
        <v>35</v>
      </c>
      <c r="G513" t="s">
        <v>71</v>
      </c>
      <c r="H513" t="s">
        <v>28</v>
      </c>
      <c r="I513">
        <v>2.53226</v>
      </c>
      <c r="J513">
        <v>0.77381999999999995</v>
      </c>
      <c r="N513">
        <v>2.5299999999999998</v>
      </c>
      <c r="O513">
        <v>55.15</v>
      </c>
      <c r="P513">
        <v>5.679E-2</v>
      </c>
      <c r="Q513">
        <v>31</v>
      </c>
      <c r="R513">
        <v>0.90800000000000003</v>
      </c>
      <c r="S513">
        <v>2.5</v>
      </c>
      <c r="T513">
        <v>62.7</v>
      </c>
      <c r="U513">
        <v>29</v>
      </c>
    </row>
    <row r="514" spans="1:21" x14ac:dyDescent="0.25">
      <c r="A514" t="s">
        <v>149</v>
      </c>
      <c r="B514" t="s">
        <v>58</v>
      </c>
      <c r="C514" t="s">
        <v>59</v>
      </c>
      <c r="D514" t="s">
        <v>24</v>
      </c>
      <c r="E514" t="s">
        <v>37</v>
      </c>
      <c r="F514" t="s">
        <v>38</v>
      </c>
      <c r="G514" t="s">
        <v>52</v>
      </c>
      <c r="H514" t="s">
        <v>43</v>
      </c>
      <c r="I514">
        <v>4.9673100000000003</v>
      </c>
      <c r="J514">
        <v>-1.17143</v>
      </c>
      <c r="K514">
        <v>0.25186999999999998</v>
      </c>
      <c r="L514">
        <v>-2.6800000000000001E-3</v>
      </c>
      <c r="N514">
        <v>3.57</v>
      </c>
      <c r="O514">
        <v>257.22000000000003</v>
      </c>
      <c r="P514">
        <v>1.6459699999999999</v>
      </c>
      <c r="Q514">
        <v>31</v>
      </c>
      <c r="R514">
        <v>0.83899999999999997</v>
      </c>
      <c r="S514">
        <v>3.1</v>
      </c>
      <c r="T514">
        <v>321.60000000000002</v>
      </c>
      <c r="U514">
        <v>27</v>
      </c>
    </row>
    <row r="515" spans="1:21" x14ac:dyDescent="0.25">
      <c r="A515" t="s">
        <v>149</v>
      </c>
      <c r="B515" t="s">
        <v>58</v>
      </c>
      <c r="C515" t="s">
        <v>59</v>
      </c>
      <c r="D515" t="s">
        <v>24</v>
      </c>
      <c r="E515" t="s">
        <v>39</v>
      </c>
      <c r="F515" t="s">
        <v>30</v>
      </c>
      <c r="G515" t="s">
        <v>52</v>
      </c>
      <c r="H515" t="s">
        <v>33</v>
      </c>
      <c r="I515">
        <v>0.90103</v>
      </c>
      <c r="J515">
        <v>0.36682999999999999</v>
      </c>
      <c r="K515">
        <v>-2.2499999999999998E-3</v>
      </c>
      <c r="N515">
        <v>1.82</v>
      </c>
      <c r="O515">
        <v>14.28</v>
      </c>
      <c r="P515">
        <v>3.6700000000000001E-3</v>
      </c>
      <c r="Q515">
        <v>31</v>
      </c>
      <c r="R515">
        <v>0.92700000000000005</v>
      </c>
      <c r="S515">
        <v>1.8</v>
      </c>
      <c r="T515">
        <v>15</v>
      </c>
      <c r="U515">
        <v>28</v>
      </c>
    </row>
    <row r="516" spans="1:21" x14ac:dyDescent="0.25">
      <c r="A516" t="s">
        <v>149</v>
      </c>
      <c r="B516" t="s">
        <v>134</v>
      </c>
      <c r="C516" t="s">
        <v>135</v>
      </c>
      <c r="D516" t="s">
        <v>24</v>
      </c>
      <c r="E516" t="s">
        <v>25</v>
      </c>
      <c r="F516" t="s">
        <v>26</v>
      </c>
      <c r="G516">
        <v>1</v>
      </c>
      <c r="H516" t="s">
        <v>43</v>
      </c>
      <c r="I516">
        <v>-13.11941</v>
      </c>
      <c r="J516">
        <v>3.0997300000000001</v>
      </c>
      <c r="K516">
        <v>-8.3349999999999994E-2</v>
      </c>
      <c r="L516">
        <v>8.3000000000000001E-4</v>
      </c>
      <c r="N516">
        <v>1</v>
      </c>
      <c r="O516">
        <v>76</v>
      </c>
      <c r="P516">
        <v>39.361800000000002</v>
      </c>
      <c r="Q516">
        <v>32</v>
      </c>
      <c r="R516">
        <v>0.77</v>
      </c>
      <c r="S516">
        <v>0</v>
      </c>
      <c r="T516">
        <v>62</v>
      </c>
      <c r="U516">
        <v>28</v>
      </c>
    </row>
    <row r="517" spans="1:21" x14ac:dyDescent="0.25">
      <c r="A517" t="s">
        <v>149</v>
      </c>
      <c r="B517" t="s">
        <v>134</v>
      </c>
      <c r="C517" t="s">
        <v>135</v>
      </c>
      <c r="D517" t="s">
        <v>29</v>
      </c>
      <c r="E517" t="s">
        <v>24</v>
      </c>
      <c r="F517" t="s">
        <v>30</v>
      </c>
      <c r="G517">
        <v>1</v>
      </c>
      <c r="H517" t="s">
        <v>31</v>
      </c>
      <c r="I517">
        <v>1.0596099999999999</v>
      </c>
      <c r="J517">
        <v>2.6587299999999998</v>
      </c>
      <c r="K517">
        <v>5.3519999999999998E-2</v>
      </c>
      <c r="N517">
        <v>1.3</v>
      </c>
      <c r="O517">
        <v>14.67</v>
      </c>
      <c r="P517">
        <v>0.23135</v>
      </c>
      <c r="Q517">
        <v>32</v>
      </c>
      <c r="R517">
        <v>0.879</v>
      </c>
      <c r="S517">
        <v>2.5</v>
      </c>
      <c r="T517">
        <v>65</v>
      </c>
      <c r="U517">
        <v>30</v>
      </c>
    </row>
    <row r="518" spans="1:21" x14ac:dyDescent="0.25">
      <c r="A518" t="s">
        <v>149</v>
      </c>
      <c r="B518" t="s">
        <v>134</v>
      </c>
      <c r="C518" t="s">
        <v>135</v>
      </c>
      <c r="D518" t="s">
        <v>24</v>
      </c>
      <c r="E518" t="s">
        <v>32</v>
      </c>
      <c r="F518" t="s">
        <v>30</v>
      </c>
      <c r="G518" t="s">
        <v>52</v>
      </c>
      <c r="H518" t="s">
        <v>157</v>
      </c>
      <c r="I518">
        <v>-0.21870999999999999</v>
      </c>
      <c r="J518">
        <v>2.0670899999999999</v>
      </c>
      <c r="K518">
        <v>3.0000000000000001E-5</v>
      </c>
      <c r="N518">
        <v>1.3</v>
      </c>
      <c r="O518">
        <v>14.67</v>
      </c>
      <c r="P518">
        <v>5.3800000000000002E-3</v>
      </c>
      <c r="Q518">
        <v>32</v>
      </c>
      <c r="R518">
        <v>0.99299999999999999</v>
      </c>
      <c r="S518">
        <v>1.3</v>
      </c>
      <c r="T518">
        <v>19</v>
      </c>
      <c r="U518">
        <v>30</v>
      </c>
    </row>
    <row r="519" spans="1:21" x14ac:dyDescent="0.25">
      <c r="A519" t="s">
        <v>149</v>
      </c>
      <c r="B519" t="s">
        <v>134</v>
      </c>
      <c r="C519" t="s">
        <v>135</v>
      </c>
      <c r="D519" t="s">
        <v>24</v>
      </c>
      <c r="E519" t="s">
        <v>34</v>
      </c>
      <c r="F519" t="s">
        <v>30</v>
      </c>
      <c r="G519" t="s">
        <v>27</v>
      </c>
      <c r="H519" t="s">
        <v>64</v>
      </c>
      <c r="I519">
        <v>-0.47432999999999997</v>
      </c>
      <c r="J519">
        <v>2.0203600000000002</v>
      </c>
      <c r="K519">
        <v>3.0799999999999998E-3</v>
      </c>
      <c r="N519">
        <v>1</v>
      </c>
      <c r="O519">
        <v>11.1</v>
      </c>
      <c r="P519">
        <v>5.5539999999999999E-2</v>
      </c>
      <c r="Q519">
        <v>32</v>
      </c>
      <c r="R519">
        <v>0.91700000000000004</v>
      </c>
      <c r="S519">
        <v>1</v>
      </c>
      <c r="T519">
        <v>14</v>
      </c>
      <c r="U519">
        <v>30</v>
      </c>
    </row>
    <row r="520" spans="1:21" x14ac:dyDescent="0.25">
      <c r="A520" t="s">
        <v>149</v>
      </c>
      <c r="B520" t="s">
        <v>134</v>
      </c>
      <c r="C520" t="s">
        <v>135</v>
      </c>
      <c r="D520" t="s">
        <v>25</v>
      </c>
      <c r="E520" t="s">
        <v>24</v>
      </c>
      <c r="F520" t="s">
        <v>35</v>
      </c>
      <c r="G520" t="s">
        <v>71</v>
      </c>
      <c r="H520" t="s">
        <v>33</v>
      </c>
      <c r="I520">
        <v>2.5266700000000002</v>
      </c>
      <c r="J520">
        <v>1.3340000000000001</v>
      </c>
      <c r="K520">
        <v>-8.7500000000000008E-3</v>
      </c>
      <c r="N520">
        <v>2.5299999999999998</v>
      </c>
      <c r="O520">
        <v>53.36</v>
      </c>
      <c r="P520">
        <v>0.10888</v>
      </c>
      <c r="Q520">
        <v>32</v>
      </c>
      <c r="R520">
        <v>0.91</v>
      </c>
      <c r="S520">
        <v>2.5</v>
      </c>
      <c r="T520">
        <v>65</v>
      </c>
      <c r="U520">
        <v>29</v>
      </c>
    </row>
    <row r="521" spans="1:21" x14ac:dyDescent="0.25">
      <c r="A521" t="s">
        <v>149</v>
      </c>
      <c r="B521" t="s">
        <v>134</v>
      </c>
      <c r="C521" t="s">
        <v>135</v>
      </c>
      <c r="D521" t="s">
        <v>24</v>
      </c>
      <c r="E521" t="s">
        <v>37</v>
      </c>
      <c r="F521" t="s">
        <v>38</v>
      </c>
      <c r="G521" t="s">
        <v>40</v>
      </c>
      <c r="H521" t="s">
        <v>60</v>
      </c>
      <c r="I521">
        <v>-1.3399099999999999</v>
      </c>
      <c r="J521">
        <v>5.3468400000000003</v>
      </c>
      <c r="K521">
        <v>2.9760000000000002E-2</v>
      </c>
      <c r="N521">
        <v>0.92</v>
      </c>
      <c r="O521">
        <v>480.68</v>
      </c>
      <c r="P521">
        <v>0.17251</v>
      </c>
      <c r="Q521">
        <v>32</v>
      </c>
      <c r="R521">
        <v>0.95299999999999996</v>
      </c>
      <c r="S521">
        <v>1.2</v>
      </c>
      <c r="T521">
        <v>666.5</v>
      </c>
      <c r="U521">
        <v>30</v>
      </c>
    </row>
    <row r="522" spans="1:21" x14ac:dyDescent="0.25">
      <c r="A522" t="s">
        <v>149</v>
      </c>
      <c r="B522" t="s">
        <v>134</v>
      </c>
      <c r="C522" t="s">
        <v>135</v>
      </c>
      <c r="D522" t="s">
        <v>24</v>
      </c>
      <c r="E522" t="s">
        <v>39</v>
      </c>
      <c r="F522" t="s">
        <v>30</v>
      </c>
      <c r="G522" t="s">
        <v>27</v>
      </c>
      <c r="H522" t="s">
        <v>64</v>
      </c>
      <c r="I522">
        <v>0.18697</v>
      </c>
      <c r="J522">
        <v>1.74546</v>
      </c>
      <c r="K522">
        <v>1.4499999999999999E-3</v>
      </c>
      <c r="N522">
        <v>1.81</v>
      </c>
      <c r="O522">
        <v>14.06</v>
      </c>
      <c r="P522">
        <v>3.8089999999999999E-2</v>
      </c>
      <c r="Q522">
        <v>32</v>
      </c>
      <c r="R522">
        <v>0.94599999999999995</v>
      </c>
      <c r="S522">
        <v>1.8</v>
      </c>
      <c r="T522">
        <v>16.5</v>
      </c>
      <c r="U522">
        <v>30</v>
      </c>
    </row>
    <row r="523" spans="1:21" x14ac:dyDescent="0.25">
      <c r="A523" t="s">
        <v>149</v>
      </c>
      <c r="B523" t="s">
        <v>169</v>
      </c>
      <c r="C523" t="s">
        <v>170</v>
      </c>
      <c r="D523" t="s">
        <v>24</v>
      </c>
      <c r="E523" t="s">
        <v>25</v>
      </c>
      <c r="F523" t="s">
        <v>26</v>
      </c>
      <c r="G523" t="s">
        <v>52</v>
      </c>
      <c r="H523" t="s">
        <v>157</v>
      </c>
      <c r="I523">
        <v>-6.3997900000000003</v>
      </c>
      <c r="J523">
        <v>7.6592599999999997</v>
      </c>
      <c r="K523">
        <v>9.0000000000000006E-5</v>
      </c>
      <c r="N523">
        <v>0</v>
      </c>
      <c r="O523">
        <v>61</v>
      </c>
      <c r="P523">
        <v>9.2499999999999995E-3</v>
      </c>
      <c r="Q523">
        <v>28</v>
      </c>
      <c r="R523">
        <v>0.998</v>
      </c>
      <c r="S523">
        <v>0</v>
      </c>
      <c r="T523">
        <v>55</v>
      </c>
      <c r="U523">
        <v>26</v>
      </c>
    </row>
    <row r="524" spans="1:21" x14ac:dyDescent="0.25">
      <c r="A524" t="s">
        <v>149</v>
      </c>
      <c r="B524" t="s">
        <v>169</v>
      </c>
      <c r="C524" t="s">
        <v>170</v>
      </c>
      <c r="D524" t="s">
        <v>29</v>
      </c>
      <c r="E524" t="s">
        <v>24</v>
      </c>
      <c r="F524" t="s">
        <v>30</v>
      </c>
      <c r="G524" t="s">
        <v>49</v>
      </c>
      <c r="H524" t="s">
        <v>33</v>
      </c>
      <c r="I524">
        <v>-13.22925</v>
      </c>
      <c r="J524">
        <v>9.5136299999999991</v>
      </c>
      <c r="K524">
        <v>-0.41552</v>
      </c>
      <c r="N524">
        <v>1.79</v>
      </c>
      <c r="O524">
        <v>9.2799999999999994</v>
      </c>
      <c r="P524">
        <v>0.26180999999999999</v>
      </c>
      <c r="Q524">
        <v>28</v>
      </c>
      <c r="R524">
        <v>0.96</v>
      </c>
      <c r="S524">
        <v>2.5</v>
      </c>
      <c r="T524">
        <v>50</v>
      </c>
      <c r="U524">
        <v>25</v>
      </c>
    </row>
    <row r="525" spans="1:21" x14ac:dyDescent="0.25">
      <c r="A525" t="s">
        <v>149</v>
      </c>
      <c r="B525" t="s">
        <v>169</v>
      </c>
      <c r="C525" t="s">
        <v>170</v>
      </c>
      <c r="D525" t="s">
        <v>24</v>
      </c>
      <c r="E525" t="s">
        <v>32</v>
      </c>
      <c r="F525" t="s">
        <v>30</v>
      </c>
      <c r="G525" t="s">
        <v>52</v>
      </c>
      <c r="H525" t="s">
        <v>28</v>
      </c>
      <c r="I525">
        <v>1.2905599999999999</v>
      </c>
      <c r="J525">
        <v>0.19814000000000001</v>
      </c>
      <c r="N525">
        <v>1.79</v>
      </c>
      <c r="O525">
        <v>9.2799999999999994</v>
      </c>
      <c r="P525">
        <v>1.3799999999999999E-3</v>
      </c>
      <c r="Q525">
        <v>28</v>
      </c>
      <c r="R525">
        <v>0.95199999999999996</v>
      </c>
      <c r="S525">
        <v>1.8</v>
      </c>
      <c r="T525">
        <v>12.3</v>
      </c>
      <c r="U525">
        <v>26</v>
      </c>
    </row>
    <row r="526" spans="1:21" x14ac:dyDescent="0.25">
      <c r="A526" t="s">
        <v>149</v>
      </c>
      <c r="B526" t="s">
        <v>169</v>
      </c>
      <c r="C526" t="s">
        <v>170</v>
      </c>
      <c r="D526" t="s">
        <v>24</v>
      </c>
      <c r="E526" t="s">
        <v>34</v>
      </c>
      <c r="F526" t="s">
        <v>30</v>
      </c>
      <c r="G526" t="s">
        <v>52</v>
      </c>
      <c r="H526" t="s">
        <v>33</v>
      </c>
      <c r="I526">
        <v>1.55318</v>
      </c>
      <c r="J526">
        <v>-3.8010000000000002E-2</v>
      </c>
      <c r="K526">
        <v>5.9100000000000003E-3</v>
      </c>
      <c r="N526">
        <v>1.49</v>
      </c>
      <c r="O526">
        <v>9.6199999999999992</v>
      </c>
      <c r="P526">
        <v>7.77E-3</v>
      </c>
      <c r="Q526">
        <v>28</v>
      </c>
      <c r="R526">
        <v>0.76300000000000001</v>
      </c>
      <c r="S526">
        <v>1</v>
      </c>
      <c r="T526">
        <v>16.5</v>
      </c>
      <c r="U526">
        <v>25</v>
      </c>
    </row>
    <row r="527" spans="1:21" x14ac:dyDescent="0.25">
      <c r="A527" t="s">
        <v>149</v>
      </c>
      <c r="B527" t="s">
        <v>169</v>
      </c>
      <c r="C527" t="s">
        <v>170</v>
      </c>
      <c r="D527" t="s">
        <v>25</v>
      </c>
      <c r="E527" t="s">
        <v>24</v>
      </c>
      <c r="F527" t="s">
        <v>35</v>
      </c>
      <c r="G527" t="s">
        <v>71</v>
      </c>
      <c r="H527" t="s">
        <v>43</v>
      </c>
      <c r="I527">
        <v>2.5116700000000001</v>
      </c>
      <c r="J527">
        <v>2.8338100000000002</v>
      </c>
      <c r="K527">
        <v>-7.8719999999999998E-2</v>
      </c>
      <c r="L527">
        <v>7.3999999999999999E-4</v>
      </c>
      <c r="N527">
        <v>2.5099999999999998</v>
      </c>
      <c r="O527">
        <v>40.32</v>
      </c>
      <c r="P527">
        <v>2.2890000000000001E-2</v>
      </c>
      <c r="Q527">
        <v>28</v>
      </c>
      <c r="R527">
        <v>0.98299999999999998</v>
      </c>
      <c r="S527">
        <v>2.5</v>
      </c>
      <c r="T527">
        <v>50</v>
      </c>
      <c r="U527">
        <v>24</v>
      </c>
    </row>
    <row r="528" spans="1:21" x14ac:dyDescent="0.25">
      <c r="A528" t="s">
        <v>149</v>
      </c>
      <c r="B528" t="s">
        <v>169</v>
      </c>
      <c r="C528" t="s">
        <v>170</v>
      </c>
      <c r="D528" t="s">
        <v>24</v>
      </c>
      <c r="E528" t="s">
        <v>37</v>
      </c>
      <c r="F528" t="s">
        <v>38</v>
      </c>
      <c r="G528" t="s">
        <v>52</v>
      </c>
      <c r="H528" t="s">
        <v>157</v>
      </c>
      <c r="I528">
        <v>0.34408</v>
      </c>
      <c r="J528">
        <v>3.3529200000000001</v>
      </c>
      <c r="K528">
        <v>1.6000000000000001E-4</v>
      </c>
      <c r="N528">
        <v>3.03</v>
      </c>
      <c r="O528">
        <v>131.58000000000001</v>
      </c>
      <c r="P528">
        <v>1.2630000000000001E-2</v>
      </c>
      <c r="Q528">
        <v>28</v>
      </c>
      <c r="R528">
        <v>0.98099999999999998</v>
      </c>
      <c r="S528">
        <v>3.1</v>
      </c>
      <c r="T528">
        <v>210</v>
      </c>
      <c r="U528">
        <v>26</v>
      </c>
    </row>
    <row r="529" spans="1:21" x14ac:dyDescent="0.25">
      <c r="A529" t="s">
        <v>149</v>
      </c>
      <c r="B529" t="s">
        <v>169</v>
      </c>
      <c r="C529" t="s">
        <v>170</v>
      </c>
      <c r="D529" t="s">
        <v>24</v>
      </c>
      <c r="E529" t="s">
        <v>39</v>
      </c>
      <c r="F529" t="s">
        <v>30</v>
      </c>
      <c r="G529" t="s">
        <v>52</v>
      </c>
      <c r="H529" t="s">
        <v>171</v>
      </c>
      <c r="I529">
        <v>0.26305000000000001</v>
      </c>
      <c r="J529">
        <v>5.7540000000000001E-2</v>
      </c>
      <c r="K529">
        <v>6.9999999999999994E-5</v>
      </c>
      <c r="N529">
        <v>1.5</v>
      </c>
      <c r="O529">
        <v>14</v>
      </c>
      <c r="P529">
        <v>8.5800000000000008E-3</v>
      </c>
      <c r="Q529">
        <v>28</v>
      </c>
      <c r="R529">
        <v>0.96899999999999997</v>
      </c>
      <c r="S529">
        <v>1.5</v>
      </c>
      <c r="T529">
        <v>19</v>
      </c>
      <c r="U529">
        <v>26</v>
      </c>
    </row>
    <row r="530" spans="1:21" x14ac:dyDescent="0.25">
      <c r="A530" t="s">
        <v>149</v>
      </c>
      <c r="B530" t="s">
        <v>136</v>
      </c>
      <c r="C530" t="s">
        <v>137</v>
      </c>
      <c r="D530" t="s">
        <v>24</v>
      </c>
      <c r="E530" t="s">
        <v>25</v>
      </c>
      <c r="F530" t="s">
        <v>26</v>
      </c>
      <c r="G530">
        <v>1</v>
      </c>
      <c r="H530" t="s">
        <v>31</v>
      </c>
      <c r="I530">
        <v>-4.9423500000000002</v>
      </c>
      <c r="J530">
        <v>6.2632199999999996</v>
      </c>
      <c r="K530">
        <v>0.35160000000000002</v>
      </c>
      <c r="N530">
        <v>0</v>
      </c>
      <c r="O530">
        <v>94</v>
      </c>
      <c r="P530">
        <v>0.59296000000000004</v>
      </c>
      <c r="Q530">
        <v>29</v>
      </c>
      <c r="R530">
        <v>0.86599999999999999</v>
      </c>
      <c r="S530">
        <v>0</v>
      </c>
      <c r="T530">
        <v>90</v>
      </c>
      <c r="U530">
        <v>27</v>
      </c>
    </row>
    <row r="531" spans="1:21" x14ac:dyDescent="0.25">
      <c r="A531" t="s">
        <v>149</v>
      </c>
      <c r="B531" t="s">
        <v>136</v>
      </c>
      <c r="C531" t="s">
        <v>137</v>
      </c>
      <c r="D531" t="s">
        <v>29</v>
      </c>
      <c r="E531" t="s">
        <v>24</v>
      </c>
      <c r="F531" t="s">
        <v>30</v>
      </c>
      <c r="G531">
        <v>1</v>
      </c>
      <c r="H531" t="s">
        <v>31</v>
      </c>
      <c r="I531">
        <v>1.2163900000000001</v>
      </c>
      <c r="J531">
        <v>2.6336499999999998</v>
      </c>
      <c r="K531">
        <v>5.7169999999999999E-2</v>
      </c>
      <c r="N531">
        <v>1.41</v>
      </c>
      <c r="O531">
        <v>15.44</v>
      </c>
      <c r="P531">
        <v>0.23910999999999999</v>
      </c>
      <c r="Q531">
        <v>29</v>
      </c>
      <c r="R531">
        <v>0.88800000000000001</v>
      </c>
      <c r="S531">
        <v>2.5</v>
      </c>
      <c r="T531">
        <v>70</v>
      </c>
      <c r="U531">
        <v>27</v>
      </c>
    </row>
    <row r="532" spans="1:21" x14ac:dyDescent="0.25">
      <c r="A532" t="s">
        <v>149</v>
      </c>
      <c r="B532" t="s">
        <v>136</v>
      </c>
      <c r="C532" t="s">
        <v>137</v>
      </c>
      <c r="D532" t="s">
        <v>24</v>
      </c>
      <c r="E532" t="s">
        <v>32</v>
      </c>
      <c r="F532" t="s">
        <v>30</v>
      </c>
      <c r="G532" t="s">
        <v>52</v>
      </c>
      <c r="H532" t="s">
        <v>33</v>
      </c>
      <c r="I532">
        <v>0.41316999999999998</v>
      </c>
      <c r="J532">
        <v>0.36991000000000002</v>
      </c>
      <c r="K532">
        <v>-1.7899999999999999E-3</v>
      </c>
      <c r="N532">
        <v>1.41</v>
      </c>
      <c r="O532">
        <v>15.44</v>
      </c>
      <c r="P532">
        <v>3.0400000000000002E-3</v>
      </c>
      <c r="Q532">
        <v>29</v>
      </c>
      <c r="R532">
        <v>0.94599999999999995</v>
      </c>
      <c r="S532">
        <v>1.3</v>
      </c>
      <c r="T532">
        <v>25</v>
      </c>
      <c r="U532">
        <v>26</v>
      </c>
    </row>
    <row r="533" spans="1:21" x14ac:dyDescent="0.25">
      <c r="A533" t="s">
        <v>149</v>
      </c>
      <c r="B533" t="s">
        <v>136</v>
      </c>
      <c r="C533" t="s">
        <v>137</v>
      </c>
      <c r="D533" t="s">
        <v>24</v>
      </c>
      <c r="E533" t="s">
        <v>34</v>
      </c>
      <c r="F533" t="s">
        <v>30</v>
      </c>
      <c r="G533">
        <v>1</v>
      </c>
      <c r="H533" t="s">
        <v>31</v>
      </c>
      <c r="I533">
        <v>-0.32475999999999999</v>
      </c>
      <c r="J533">
        <v>2.07239</v>
      </c>
      <c r="K533">
        <v>5.1049999999999998E-2</v>
      </c>
      <c r="N533">
        <v>1.34</v>
      </c>
      <c r="O533">
        <v>13.19</v>
      </c>
      <c r="P533">
        <v>0.22594</v>
      </c>
      <c r="Q533">
        <v>29</v>
      </c>
      <c r="R533">
        <v>0.83</v>
      </c>
      <c r="S533">
        <v>1.5</v>
      </c>
      <c r="T533">
        <v>21</v>
      </c>
      <c r="U533">
        <v>27</v>
      </c>
    </row>
    <row r="534" spans="1:21" x14ac:dyDescent="0.25">
      <c r="A534" t="s">
        <v>149</v>
      </c>
      <c r="B534" t="s">
        <v>136</v>
      </c>
      <c r="C534" t="s">
        <v>137</v>
      </c>
      <c r="D534" t="s">
        <v>25</v>
      </c>
      <c r="E534" t="s">
        <v>24</v>
      </c>
      <c r="F534" t="s">
        <v>35</v>
      </c>
      <c r="G534" t="s">
        <v>36</v>
      </c>
      <c r="H534" t="s">
        <v>43</v>
      </c>
      <c r="I534">
        <v>2.7434599999999998</v>
      </c>
      <c r="J534">
        <v>2.7631299999999999</v>
      </c>
      <c r="K534">
        <v>-4.9480000000000003E-2</v>
      </c>
      <c r="L534">
        <v>2.9999999999999997E-4</v>
      </c>
      <c r="N534">
        <v>2.74</v>
      </c>
      <c r="O534">
        <v>55.57</v>
      </c>
      <c r="P534">
        <v>16.9542</v>
      </c>
      <c r="Q534">
        <v>29</v>
      </c>
      <c r="R534">
        <v>0.89900000000000002</v>
      </c>
      <c r="S534">
        <v>2.5</v>
      </c>
      <c r="T534">
        <v>70</v>
      </c>
      <c r="U534">
        <v>25</v>
      </c>
    </row>
    <row r="535" spans="1:21" x14ac:dyDescent="0.25">
      <c r="A535" t="s">
        <v>149</v>
      </c>
      <c r="B535" t="s">
        <v>136</v>
      </c>
      <c r="C535" t="s">
        <v>137</v>
      </c>
      <c r="D535" t="s">
        <v>24</v>
      </c>
      <c r="E535" t="s">
        <v>37</v>
      </c>
      <c r="F535" t="s">
        <v>38</v>
      </c>
      <c r="G535">
        <v>1</v>
      </c>
      <c r="H535" t="s">
        <v>31</v>
      </c>
      <c r="I535">
        <v>-8.1809999999999994E-2</v>
      </c>
      <c r="J535">
        <v>4.3109700000000002</v>
      </c>
      <c r="K535">
        <v>0.1981</v>
      </c>
      <c r="N535">
        <v>4.17</v>
      </c>
      <c r="O535">
        <v>418.67</v>
      </c>
      <c r="P535">
        <v>0.44508999999999999</v>
      </c>
      <c r="Q535">
        <v>29</v>
      </c>
      <c r="R535">
        <v>0.84499999999999997</v>
      </c>
      <c r="S535">
        <v>5.2</v>
      </c>
      <c r="T535">
        <v>704.2</v>
      </c>
      <c r="U535">
        <v>27</v>
      </c>
    </row>
    <row r="536" spans="1:21" x14ac:dyDescent="0.25">
      <c r="A536" t="s">
        <v>149</v>
      </c>
      <c r="B536" t="s">
        <v>136</v>
      </c>
      <c r="C536" t="s">
        <v>137</v>
      </c>
      <c r="D536" t="s">
        <v>24</v>
      </c>
      <c r="E536" t="s">
        <v>39</v>
      </c>
      <c r="F536" t="s">
        <v>30</v>
      </c>
      <c r="G536" t="s">
        <v>52</v>
      </c>
      <c r="H536" t="s">
        <v>33</v>
      </c>
      <c r="I536">
        <v>0.90076999999999996</v>
      </c>
      <c r="J536">
        <v>0.47286</v>
      </c>
      <c r="K536">
        <v>-3.0699999999999998E-3</v>
      </c>
      <c r="N536">
        <v>2.17</v>
      </c>
      <c r="O536">
        <v>17.7</v>
      </c>
      <c r="P536">
        <v>6.1700000000000001E-3</v>
      </c>
      <c r="Q536">
        <v>29</v>
      </c>
      <c r="R536">
        <v>0.92100000000000004</v>
      </c>
      <c r="S536">
        <v>2.1</v>
      </c>
      <c r="T536">
        <v>25.5</v>
      </c>
      <c r="U536">
        <v>26</v>
      </c>
    </row>
    <row r="537" spans="1:21" x14ac:dyDescent="0.25">
      <c r="A537" t="s">
        <v>149</v>
      </c>
      <c r="B537" t="s">
        <v>172</v>
      </c>
      <c r="C537" t="s">
        <v>173</v>
      </c>
      <c r="D537" t="s">
        <v>24</v>
      </c>
      <c r="E537" t="s">
        <v>25</v>
      </c>
      <c r="F537" t="s">
        <v>26</v>
      </c>
      <c r="G537">
        <v>1</v>
      </c>
      <c r="H537" t="s">
        <v>43</v>
      </c>
      <c r="I537">
        <v>-22.604590000000002</v>
      </c>
      <c r="J537">
        <v>8.8048199999999994</v>
      </c>
      <c r="K537">
        <v>-0.43847999999999998</v>
      </c>
      <c r="L537">
        <v>6.6E-3</v>
      </c>
      <c r="N537">
        <v>0</v>
      </c>
      <c r="O537">
        <v>29</v>
      </c>
      <c r="P537">
        <v>101.35731</v>
      </c>
      <c r="Q537">
        <v>29</v>
      </c>
      <c r="R537">
        <v>0.34699999999999998</v>
      </c>
      <c r="S537">
        <v>0</v>
      </c>
      <c r="T537">
        <v>55</v>
      </c>
      <c r="U537">
        <v>25</v>
      </c>
    </row>
    <row r="538" spans="1:21" x14ac:dyDescent="0.25">
      <c r="A538" t="s">
        <v>149</v>
      </c>
      <c r="B538" t="s">
        <v>172</v>
      </c>
      <c r="C538" t="s">
        <v>173</v>
      </c>
      <c r="D538" t="s">
        <v>29</v>
      </c>
      <c r="E538" t="s">
        <v>24</v>
      </c>
      <c r="F538" t="s">
        <v>30</v>
      </c>
      <c r="G538">
        <v>1</v>
      </c>
      <c r="H538" t="s">
        <v>28</v>
      </c>
      <c r="I538">
        <v>11.383599999999999</v>
      </c>
      <c r="J538">
        <v>1.89391</v>
      </c>
      <c r="N538">
        <v>4.2300000000000004</v>
      </c>
      <c r="O538">
        <v>6.5</v>
      </c>
      <c r="P538">
        <v>42.257629999999999</v>
      </c>
      <c r="Q538">
        <v>29</v>
      </c>
      <c r="R538">
        <v>0.32200000000000001</v>
      </c>
      <c r="S538">
        <v>2.5</v>
      </c>
      <c r="T538">
        <v>40</v>
      </c>
      <c r="U538">
        <v>27</v>
      </c>
    </row>
    <row r="539" spans="1:21" x14ac:dyDescent="0.25">
      <c r="A539" t="s">
        <v>149</v>
      </c>
      <c r="B539" t="s">
        <v>172</v>
      </c>
      <c r="C539" t="s">
        <v>173</v>
      </c>
      <c r="D539" t="s">
        <v>24</v>
      </c>
      <c r="E539" t="s">
        <v>32</v>
      </c>
      <c r="F539" t="s">
        <v>30</v>
      </c>
      <c r="G539">
        <v>1</v>
      </c>
      <c r="H539" t="s">
        <v>28</v>
      </c>
      <c r="I539">
        <v>1.9355</v>
      </c>
      <c r="J539">
        <v>0.18265000000000001</v>
      </c>
      <c r="N539">
        <v>4.2300000000000004</v>
      </c>
      <c r="O539">
        <v>6.5</v>
      </c>
      <c r="P539">
        <v>4.0753300000000001</v>
      </c>
      <c r="Q539">
        <v>29</v>
      </c>
      <c r="R539">
        <v>0.32200000000000001</v>
      </c>
      <c r="S539">
        <v>1.5</v>
      </c>
      <c r="T539">
        <v>10.199999999999999</v>
      </c>
      <c r="U539">
        <v>27</v>
      </c>
    </row>
    <row r="540" spans="1:21" x14ac:dyDescent="0.25">
      <c r="A540" t="s">
        <v>149</v>
      </c>
      <c r="B540" t="s">
        <v>172</v>
      </c>
      <c r="C540" t="s">
        <v>173</v>
      </c>
      <c r="D540" t="s">
        <v>24</v>
      </c>
      <c r="E540" t="s">
        <v>34</v>
      </c>
      <c r="F540" t="s">
        <v>30</v>
      </c>
      <c r="G540">
        <v>1</v>
      </c>
      <c r="H540" t="s">
        <v>63</v>
      </c>
      <c r="I540">
        <v>0.52861999999999998</v>
      </c>
      <c r="J540">
        <v>3.3070000000000002E-2</v>
      </c>
      <c r="K540">
        <v>0.12468</v>
      </c>
      <c r="N540">
        <v>2.73</v>
      </c>
      <c r="O540">
        <v>4.13</v>
      </c>
      <c r="P540">
        <v>0.35310000000000002</v>
      </c>
      <c r="Q540">
        <v>29</v>
      </c>
      <c r="R540">
        <v>0.33800000000000002</v>
      </c>
      <c r="S540">
        <v>1.2</v>
      </c>
      <c r="T540">
        <v>7</v>
      </c>
      <c r="U540">
        <v>27</v>
      </c>
    </row>
    <row r="541" spans="1:21" x14ac:dyDescent="0.25">
      <c r="A541" t="s">
        <v>149</v>
      </c>
      <c r="B541" t="s">
        <v>172</v>
      </c>
      <c r="C541" t="s">
        <v>173</v>
      </c>
      <c r="D541" t="s">
        <v>25</v>
      </c>
      <c r="E541" t="s">
        <v>24</v>
      </c>
      <c r="F541" t="s">
        <v>35</v>
      </c>
      <c r="G541" t="s">
        <v>44</v>
      </c>
      <c r="H541" t="s">
        <v>64</v>
      </c>
      <c r="I541">
        <v>2.6660699999999999</v>
      </c>
      <c r="J541">
        <v>0.37611</v>
      </c>
      <c r="K541">
        <v>2.99E-3</v>
      </c>
      <c r="N541">
        <v>12.55</v>
      </c>
      <c r="O541">
        <v>25.01</v>
      </c>
      <c r="P541">
        <v>5.4690000000000003E-2</v>
      </c>
      <c r="Q541">
        <v>29</v>
      </c>
      <c r="R541">
        <v>0.98299999999999998</v>
      </c>
      <c r="S541">
        <v>2.5</v>
      </c>
      <c r="T541">
        <v>40</v>
      </c>
      <c r="U541">
        <v>27</v>
      </c>
    </row>
    <row r="542" spans="1:21" x14ac:dyDescent="0.25">
      <c r="A542" t="s">
        <v>149</v>
      </c>
      <c r="B542" t="s">
        <v>172</v>
      </c>
      <c r="C542" t="s">
        <v>173</v>
      </c>
      <c r="D542" t="s">
        <v>24</v>
      </c>
      <c r="E542" t="s">
        <v>37</v>
      </c>
      <c r="F542" t="s">
        <v>38</v>
      </c>
      <c r="G542">
        <v>1</v>
      </c>
      <c r="H542" t="s">
        <v>28</v>
      </c>
      <c r="I542">
        <v>-22.293530000000001</v>
      </c>
      <c r="J542">
        <v>4.1611900000000004</v>
      </c>
      <c r="N542">
        <v>29.93</v>
      </c>
      <c r="O542">
        <v>157.19</v>
      </c>
      <c r="P542">
        <v>1358.7685300000001</v>
      </c>
      <c r="Q542">
        <v>29</v>
      </c>
      <c r="R542">
        <v>0.43099999999999999</v>
      </c>
      <c r="S542">
        <v>1.8</v>
      </c>
      <c r="T542">
        <v>155</v>
      </c>
      <c r="U542">
        <v>27</v>
      </c>
    </row>
    <row r="543" spans="1:21" x14ac:dyDescent="0.25">
      <c r="A543" t="s">
        <v>149</v>
      </c>
      <c r="B543" t="s">
        <v>172</v>
      </c>
      <c r="C543" t="s">
        <v>173</v>
      </c>
      <c r="D543" t="s">
        <v>24</v>
      </c>
      <c r="E543" t="s">
        <v>39</v>
      </c>
      <c r="F543" t="s">
        <v>30</v>
      </c>
      <c r="G543">
        <v>1</v>
      </c>
      <c r="H543" t="s">
        <v>31</v>
      </c>
      <c r="I543">
        <v>0.33284999999999998</v>
      </c>
      <c r="J543">
        <v>1.21438</v>
      </c>
      <c r="K543">
        <v>7.5109999999999996E-2</v>
      </c>
      <c r="N543">
        <v>4.54</v>
      </c>
      <c r="O543">
        <v>7.18</v>
      </c>
      <c r="P543">
        <v>0.27406000000000003</v>
      </c>
      <c r="Q543">
        <v>29</v>
      </c>
      <c r="R543">
        <v>0.38800000000000001</v>
      </c>
      <c r="S543">
        <v>1.8</v>
      </c>
      <c r="T543">
        <v>8.5</v>
      </c>
      <c r="U543">
        <v>27</v>
      </c>
    </row>
    <row r="544" spans="1:21" x14ac:dyDescent="0.25">
      <c r="A544" t="s">
        <v>149</v>
      </c>
      <c r="B544" t="s">
        <v>174</v>
      </c>
      <c r="C544" t="s">
        <v>175</v>
      </c>
      <c r="D544" t="s">
        <v>24</v>
      </c>
      <c r="E544" t="s">
        <v>25</v>
      </c>
      <c r="F544" t="s">
        <v>26</v>
      </c>
      <c r="G544" t="s">
        <v>52</v>
      </c>
      <c r="H544" t="s">
        <v>33</v>
      </c>
      <c r="I544">
        <v>-3.70322</v>
      </c>
      <c r="J544">
        <v>1.44495</v>
      </c>
      <c r="K544">
        <v>-1.4659999999999999E-2</v>
      </c>
      <c r="N544">
        <v>0</v>
      </c>
      <c r="O544">
        <v>41</v>
      </c>
      <c r="P544">
        <v>0.10494000000000001</v>
      </c>
      <c r="Q544">
        <v>30</v>
      </c>
      <c r="R544">
        <v>0.82499999999999996</v>
      </c>
      <c r="S544">
        <v>0</v>
      </c>
      <c r="T544">
        <v>50</v>
      </c>
      <c r="U544">
        <v>27</v>
      </c>
    </row>
    <row r="545" spans="1:21" x14ac:dyDescent="0.25">
      <c r="A545" t="s">
        <v>149</v>
      </c>
      <c r="B545" t="s">
        <v>174</v>
      </c>
      <c r="C545" t="s">
        <v>175</v>
      </c>
      <c r="D545" t="s">
        <v>29</v>
      </c>
      <c r="E545" t="s">
        <v>24</v>
      </c>
      <c r="F545" t="s">
        <v>30</v>
      </c>
      <c r="G545">
        <v>1</v>
      </c>
      <c r="H545" t="s">
        <v>31</v>
      </c>
      <c r="I545">
        <v>1.17774</v>
      </c>
      <c r="J545">
        <v>2.7606799999999998</v>
      </c>
      <c r="K545">
        <v>4.8890000000000003E-2</v>
      </c>
      <c r="N545">
        <v>1.43</v>
      </c>
      <c r="O545">
        <v>10.44</v>
      </c>
      <c r="P545">
        <v>0.22111</v>
      </c>
      <c r="Q545">
        <v>30</v>
      </c>
      <c r="R545">
        <v>0.871</v>
      </c>
      <c r="S545">
        <v>2.5</v>
      </c>
      <c r="T545">
        <v>57.8</v>
      </c>
      <c r="U545">
        <v>28</v>
      </c>
    </row>
    <row r="546" spans="1:21" x14ac:dyDescent="0.25">
      <c r="A546" t="s">
        <v>149</v>
      </c>
      <c r="B546" t="s">
        <v>174</v>
      </c>
      <c r="C546" t="s">
        <v>175</v>
      </c>
      <c r="D546" t="s">
        <v>24</v>
      </c>
      <c r="E546" t="s">
        <v>32</v>
      </c>
      <c r="F546" t="s">
        <v>30</v>
      </c>
      <c r="G546" t="s">
        <v>27</v>
      </c>
      <c r="H546" t="s">
        <v>33</v>
      </c>
      <c r="I546">
        <v>0.50675000000000003</v>
      </c>
      <c r="J546">
        <v>0.37595000000000001</v>
      </c>
      <c r="K546">
        <v>-3.2200000000000002E-3</v>
      </c>
      <c r="N546">
        <v>1.43</v>
      </c>
      <c r="O546">
        <v>10.44</v>
      </c>
      <c r="P546">
        <v>4.2909999999999997E-2</v>
      </c>
      <c r="Q546">
        <v>30</v>
      </c>
      <c r="R546">
        <v>0.92500000000000004</v>
      </c>
      <c r="S546">
        <v>1.6</v>
      </c>
      <c r="T546">
        <v>14.2</v>
      </c>
      <c r="U546">
        <v>27</v>
      </c>
    </row>
    <row r="547" spans="1:21" x14ac:dyDescent="0.25">
      <c r="A547" t="s">
        <v>149</v>
      </c>
      <c r="B547" t="s">
        <v>174</v>
      </c>
      <c r="C547" t="s">
        <v>175</v>
      </c>
      <c r="D547" t="s">
        <v>24</v>
      </c>
      <c r="E547" t="s">
        <v>34</v>
      </c>
      <c r="F547" t="s">
        <v>30</v>
      </c>
      <c r="G547">
        <v>1</v>
      </c>
      <c r="H547" t="s">
        <v>31</v>
      </c>
      <c r="I547">
        <v>-6.3479999999999995E-2</v>
      </c>
      <c r="J547">
        <v>1.7099899999999999</v>
      </c>
      <c r="K547">
        <v>2.7119999999999998E-2</v>
      </c>
      <c r="N547">
        <v>1.42</v>
      </c>
      <c r="O547">
        <v>8.94</v>
      </c>
      <c r="P547">
        <v>0.16467000000000001</v>
      </c>
      <c r="Q547">
        <v>30</v>
      </c>
      <c r="R547">
        <v>0.83499999999999996</v>
      </c>
      <c r="S547">
        <v>1.5</v>
      </c>
      <c r="T547">
        <v>12.5</v>
      </c>
      <c r="U547">
        <v>28</v>
      </c>
    </row>
    <row r="548" spans="1:21" x14ac:dyDescent="0.25">
      <c r="A548" t="s">
        <v>149</v>
      </c>
      <c r="B548" t="s">
        <v>174</v>
      </c>
      <c r="C548" t="s">
        <v>175</v>
      </c>
      <c r="D548" t="s">
        <v>25</v>
      </c>
      <c r="E548" t="s">
        <v>24</v>
      </c>
      <c r="F548" t="s">
        <v>35</v>
      </c>
      <c r="G548" t="s">
        <v>71</v>
      </c>
      <c r="H548" t="s">
        <v>33</v>
      </c>
      <c r="I548">
        <v>2.5215100000000001</v>
      </c>
      <c r="J548">
        <v>1.84816</v>
      </c>
      <c r="K548">
        <v>-2.2530000000000001E-2</v>
      </c>
      <c r="N548">
        <v>2.52</v>
      </c>
      <c r="O548">
        <v>40.43</v>
      </c>
      <c r="P548">
        <v>0.20741000000000001</v>
      </c>
      <c r="Q548">
        <v>30</v>
      </c>
      <c r="R548">
        <v>0.88100000000000001</v>
      </c>
      <c r="S548">
        <v>2.5</v>
      </c>
      <c r="T548">
        <v>57.8</v>
      </c>
      <c r="U548">
        <v>27</v>
      </c>
    </row>
    <row r="549" spans="1:21" x14ac:dyDescent="0.25">
      <c r="A549" t="s">
        <v>149</v>
      </c>
      <c r="B549" t="s">
        <v>174</v>
      </c>
      <c r="C549" t="s">
        <v>175</v>
      </c>
      <c r="D549" t="s">
        <v>24</v>
      </c>
      <c r="E549" t="s">
        <v>37</v>
      </c>
      <c r="F549" t="s">
        <v>38</v>
      </c>
      <c r="G549">
        <v>1</v>
      </c>
      <c r="H549" t="s">
        <v>31</v>
      </c>
      <c r="I549">
        <v>-0.19883000000000001</v>
      </c>
      <c r="J549">
        <v>4.2255200000000004</v>
      </c>
      <c r="K549">
        <v>0.13472000000000001</v>
      </c>
      <c r="N549">
        <v>2.7</v>
      </c>
      <c r="O549">
        <v>228.75</v>
      </c>
      <c r="P549">
        <v>0.36703999999999998</v>
      </c>
      <c r="Q549">
        <v>30</v>
      </c>
      <c r="R549">
        <v>0.86199999999999999</v>
      </c>
      <c r="S549">
        <v>2.8</v>
      </c>
      <c r="T549">
        <v>359.1</v>
      </c>
      <c r="U549">
        <v>28</v>
      </c>
    </row>
    <row r="550" spans="1:21" x14ac:dyDescent="0.25">
      <c r="A550" t="s">
        <v>149</v>
      </c>
      <c r="B550" t="s">
        <v>174</v>
      </c>
      <c r="C550" t="s">
        <v>175</v>
      </c>
      <c r="D550" t="s">
        <v>24</v>
      </c>
      <c r="E550" t="s">
        <v>39</v>
      </c>
      <c r="F550" t="s">
        <v>30</v>
      </c>
      <c r="G550">
        <v>1</v>
      </c>
      <c r="H550" t="s">
        <v>31</v>
      </c>
      <c r="I550">
        <v>0.38586999999999999</v>
      </c>
      <c r="J550">
        <v>1.5735600000000001</v>
      </c>
      <c r="K550">
        <v>1.055E-2</v>
      </c>
      <c r="N550">
        <v>2.13</v>
      </c>
      <c r="O550">
        <v>11.67</v>
      </c>
      <c r="P550">
        <v>0.10273</v>
      </c>
      <c r="Q550">
        <v>30</v>
      </c>
      <c r="R550">
        <v>0.91700000000000004</v>
      </c>
      <c r="S550">
        <v>2</v>
      </c>
      <c r="T550">
        <v>15</v>
      </c>
      <c r="U550">
        <v>28</v>
      </c>
    </row>
    <row r="551" spans="1:21" x14ac:dyDescent="0.25">
      <c r="A551" t="s">
        <v>149</v>
      </c>
      <c r="B551" t="s">
        <v>142</v>
      </c>
      <c r="C551" t="s">
        <v>143</v>
      </c>
      <c r="D551" t="s">
        <v>24</v>
      </c>
      <c r="E551" t="s">
        <v>25</v>
      </c>
      <c r="F551" t="s">
        <v>26</v>
      </c>
      <c r="G551" t="s">
        <v>52</v>
      </c>
      <c r="H551" t="s">
        <v>43</v>
      </c>
      <c r="I551">
        <v>-4.0679699999999999</v>
      </c>
      <c r="J551">
        <v>1.6827700000000001</v>
      </c>
      <c r="K551">
        <v>-3.1220000000000001E-2</v>
      </c>
      <c r="L551">
        <v>2.4000000000000001E-4</v>
      </c>
      <c r="N551">
        <v>0</v>
      </c>
      <c r="O551">
        <v>80</v>
      </c>
      <c r="P551">
        <v>7.6E-3</v>
      </c>
      <c r="Q551">
        <v>30</v>
      </c>
      <c r="R551">
        <v>0.98</v>
      </c>
      <c r="S551">
        <v>0</v>
      </c>
      <c r="T551">
        <v>55</v>
      </c>
      <c r="U551">
        <v>26</v>
      </c>
    </row>
    <row r="552" spans="1:21" x14ac:dyDescent="0.25">
      <c r="A552" t="s">
        <v>149</v>
      </c>
      <c r="B552" t="s">
        <v>142</v>
      </c>
      <c r="C552" t="s">
        <v>143</v>
      </c>
      <c r="D552" t="s">
        <v>29</v>
      </c>
      <c r="E552" t="s">
        <v>24</v>
      </c>
      <c r="F552" t="s">
        <v>30</v>
      </c>
      <c r="G552" t="s">
        <v>49</v>
      </c>
      <c r="H552" t="s">
        <v>157</v>
      </c>
      <c r="I552">
        <v>1.76763</v>
      </c>
      <c r="J552">
        <v>2.27887</v>
      </c>
      <c r="K552">
        <v>1.6000000000000001E-4</v>
      </c>
      <c r="N552">
        <v>1</v>
      </c>
      <c r="O552">
        <v>16.899999999999999</v>
      </c>
      <c r="P552">
        <v>1.274E-2</v>
      </c>
      <c r="Q552">
        <v>30</v>
      </c>
      <c r="R552">
        <v>0.997</v>
      </c>
      <c r="S552">
        <v>2.5</v>
      </c>
      <c r="T552">
        <v>80</v>
      </c>
      <c r="U552">
        <v>28</v>
      </c>
    </row>
    <row r="553" spans="1:21" x14ac:dyDescent="0.25">
      <c r="A553" t="s">
        <v>149</v>
      </c>
      <c r="B553" t="s">
        <v>142</v>
      </c>
      <c r="C553" t="s">
        <v>143</v>
      </c>
      <c r="D553" t="s">
        <v>24</v>
      </c>
      <c r="E553" t="s">
        <v>32</v>
      </c>
      <c r="F553" t="s">
        <v>30</v>
      </c>
      <c r="G553" t="s">
        <v>52</v>
      </c>
      <c r="H553" t="s">
        <v>33</v>
      </c>
      <c r="I553">
        <v>0.25924999999999998</v>
      </c>
      <c r="J553">
        <v>0.29474</v>
      </c>
      <c r="K553">
        <v>-1.2999999999999999E-3</v>
      </c>
      <c r="N553">
        <v>1</v>
      </c>
      <c r="O553">
        <v>16.899999999999999</v>
      </c>
      <c r="P553">
        <v>7.2999999999999996E-4</v>
      </c>
      <c r="Q553">
        <v>30</v>
      </c>
      <c r="R553">
        <v>0.98199999999999998</v>
      </c>
      <c r="S553">
        <v>1</v>
      </c>
      <c r="T553">
        <v>16</v>
      </c>
      <c r="U553">
        <v>27</v>
      </c>
    </row>
    <row r="554" spans="1:21" x14ac:dyDescent="0.25">
      <c r="A554" t="s">
        <v>149</v>
      </c>
      <c r="B554" t="s">
        <v>142</v>
      </c>
      <c r="C554" t="s">
        <v>143</v>
      </c>
      <c r="D554" t="s">
        <v>24</v>
      </c>
      <c r="E554" t="s">
        <v>34</v>
      </c>
      <c r="F554" t="s">
        <v>30</v>
      </c>
      <c r="G554" t="s">
        <v>52</v>
      </c>
      <c r="H554" t="s">
        <v>157</v>
      </c>
      <c r="I554">
        <v>-0.48554000000000003</v>
      </c>
      <c r="J554">
        <v>2.07016</v>
      </c>
      <c r="K554">
        <v>3.0000000000000001E-5</v>
      </c>
      <c r="N554">
        <v>0.99</v>
      </c>
      <c r="O554">
        <v>19.66</v>
      </c>
      <c r="P554">
        <v>5.9100000000000003E-3</v>
      </c>
      <c r="Q554">
        <v>30</v>
      </c>
      <c r="R554">
        <v>0.98499999999999999</v>
      </c>
      <c r="S554">
        <v>1</v>
      </c>
      <c r="T554">
        <v>21</v>
      </c>
      <c r="U554">
        <v>28</v>
      </c>
    </row>
    <row r="555" spans="1:21" x14ac:dyDescent="0.25">
      <c r="A555" t="s">
        <v>149</v>
      </c>
      <c r="B555" t="s">
        <v>142</v>
      </c>
      <c r="C555" t="s">
        <v>143</v>
      </c>
      <c r="D555" t="s">
        <v>25</v>
      </c>
      <c r="E555" t="s">
        <v>24</v>
      </c>
      <c r="F555" t="s">
        <v>35</v>
      </c>
      <c r="G555" t="s">
        <v>71</v>
      </c>
      <c r="H555" t="s">
        <v>28</v>
      </c>
      <c r="I555">
        <v>2.5258400000000001</v>
      </c>
      <c r="J555">
        <v>1.41611</v>
      </c>
      <c r="N555">
        <v>2.5299999999999998</v>
      </c>
      <c r="O555">
        <v>115.81</v>
      </c>
      <c r="P555">
        <v>4.8899999999999999E-2</v>
      </c>
      <c r="Q555">
        <v>30</v>
      </c>
      <c r="R555">
        <v>0.97399999999999998</v>
      </c>
      <c r="S555">
        <v>2.5</v>
      </c>
      <c r="T555">
        <v>80</v>
      </c>
      <c r="U555">
        <v>28</v>
      </c>
    </row>
    <row r="556" spans="1:21" x14ac:dyDescent="0.25">
      <c r="A556" t="s">
        <v>149</v>
      </c>
      <c r="B556" t="s">
        <v>142</v>
      </c>
      <c r="C556" t="s">
        <v>143</v>
      </c>
      <c r="D556" t="s">
        <v>24</v>
      </c>
      <c r="E556" t="s">
        <v>37</v>
      </c>
      <c r="F556" t="s">
        <v>38</v>
      </c>
      <c r="G556" t="s">
        <v>52</v>
      </c>
      <c r="H556" t="s">
        <v>33</v>
      </c>
      <c r="I556">
        <v>-0.14576</v>
      </c>
      <c r="J556">
        <v>0.51326000000000005</v>
      </c>
      <c r="K556">
        <v>0.10986</v>
      </c>
      <c r="N556">
        <v>1.85</v>
      </c>
      <c r="O556">
        <v>1532.81</v>
      </c>
      <c r="P556">
        <v>2.85609</v>
      </c>
      <c r="Q556">
        <v>30</v>
      </c>
      <c r="R556">
        <v>0.90700000000000003</v>
      </c>
      <c r="S556">
        <v>1.9</v>
      </c>
      <c r="T556">
        <v>660</v>
      </c>
      <c r="U556">
        <v>27</v>
      </c>
    </row>
    <row r="557" spans="1:21" x14ac:dyDescent="0.25">
      <c r="A557" t="s">
        <v>149</v>
      </c>
      <c r="B557" t="s">
        <v>142</v>
      </c>
      <c r="C557" t="s">
        <v>143</v>
      </c>
      <c r="D557" t="s">
        <v>24</v>
      </c>
      <c r="E557" t="s">
        <v>39</v>
      </c>
      <c r="F557" t="s">
        <v>30</v>
      </c>
      <c r="G557" t="s">
        <v>52</v>
      </c>
      <c r="H557" t="s">
        <v>157</v>
      </c>
      <c r="I557">
        <v>0.30663000000000001</v>
      </c>
      <c r="J557">
        <v>1.64757</v>
      </c>
      <c r="K557">
        <v>2.0000000000000002E-5</v>
      </c>
      <c r="N557">
        <v>1.99</v>
      </c>
      <c r="O557">
        <v>20.68</v>
      </c>
      <c r="P557">
        <v>4.7600000000000003E-3</v>
      </c>
      <c r="Q557">
        <v>30</v>
      </c>
      <c r="R557">
        <v>0.98399999999999999</v>
      </c>
      <c r="S557">
        <v>2</v>
      </c>
      <c r="T557">
        <v>24.5</v>
      </c>
      <c r="U557">
        <v>28</v>
      </c>
    </row>
    <row r="558" spans="1:21" x14ac:dyDescent="0.25">
      <c r="A558" t="s">
        <v>149</v>
      </c>
      <c r="B558" t="s">
        <v>90</v>
      </c>
      <c r="C558" t="s">
        <v>91</v>
      </c>
      <c r="D558" t="s">
        <v>24</v>
      </c>
      <c r="E558" t="s">
        <v>32</v>
      </c>
      <c r="F558" t="s">
        <v>30</v>
      </c>
      <c r="G558" t="s">
        <v>81</v>
      </c>
      <c r="H558" t="s">
        <v>33</v>
      </c>
      <c r="I558">
        <v>9.6780000000000005E-2</v>
      </c>
      <c r="J558">
        <v>0.41099999999999998</v>
      </c>
      <c r="K558">
        <v>-8.3400000000000002E-3</v>
      </c>
      <c r="N558">
        <v>0.35</v>
      </c>
      <c r="O558">
        <v>5.12</v>
      </c>
      <c r="S558">
        <v>2.5</v>
      </c>
      <c r="T558">
        <v>5.9</v>
      </c>
    </row>
    <row r="559" spans="1:21" x14ac:dyDescent="0.25">
      <c r="A559" t="s">
        <v>149</v>
      </c>
      <c r="B559" t="s">
        <v>90</v>
      </c>
      <c r="C559" t="s">
        <v>91</v>
      </c>
      <c r="D559" t="s">
        <v>24</v>
      </c>
      <c r="E559" t="s">
        <v>34</v>
      </c>
      <c r="F559" t="s">
        <v>30</v>
      </c>
      <c r="G559" t="s">
        <v>81</v>
      </c>
      <c r="H559" t="s">
        <v>33</v>
      </c>
      <c r="I559">
        <v>0.115</v>
      </c>
      <c r="J559">
        <v>0.433</v>
      </c>
      <c r="K559">
        <v>-9.4000000000000004E-3</v>
      </c>
      <c r="N559">
        <v>0.38</v>
      </c>
      <c r="O559">
        <v>5.0999999999999996</v>
      </c>
      <c r="S559">
        <v>1.5</v>
      </c>
      <c r="T559">
        <v>5</v>
      </c>
    </row>
    <row r="560" spans="1:21" x14ac:dyDescent="0.25">
      <c r="A560" t="s">
        <v>149</v>
      </c>
      <c r="B560" t="s">
        <v>90</v>
      </c>
      <c r="C560" t="s">
        <v>91</v>
      </c>
      <c r="D560" t="s">
        <v>24</v>
      </c>
      <c r="E560" t="s">
        <v>37</v>
      </c>
      <c r="F560" t="s">
        <v>38</v>
      </c>
      <c r="G560" t="s">
        <v>81</v>
      </c>
      <c r="H560" t="s">
        <v>43</v>
      </c>
      <c r="I560">
        <v>0.11600000000000001</v>
      </c>
      <c r="J560">
        <v>9.0260000000000007E-2</v>
      </c>
      <c r="K560">
        <v>0.22</v>
      </c>
      <c r="L560">
        <v>-5.47E-3</v>
      </c>
      <c r="N560">
        <v>0.26</v>
      </c>
      <c r="O560">
        <v>51.04</v>
      </c>
      <c r="S560">
        <v>0.9</v>
      </c>
      <c r="T560">
        <v>27.9</v>
      </c>
    </row>
    <row r="561" spans="1:21" x14ac:dyDescent="0.25">
      <c r="A561" t="s">
        <v>149</v>
      </c>
      <c r="B561" t="s">
        <v>90</v>
      </c>
      <c r="C561" t="s">
        <v>91</v>
      </c>
      <c r="D561" t="s">
        <v>24</v>
      </c>
      <c r="E561" t="s">
        <v>39</v>
      </c>
      <c r="F561" t="s">
        <v>30</v>
      </c>
      <c r="G561" t="s">
        <v>44</v>
      </c>
      <c r="H561" t="s">
        <v>148</v>
      </c>
      <c r="I561">
        <v>-0.16300000000000001</v>
      </c>
      <c r="J561">
        <v>0.78300000000000003</v>
      </c>
      <c r="K561">
        <v>7.9000000000000001E-4</v>
      </c>
      <c r="L561">
        <v>-1.4999999999999999E-4</v>
      </c>
      <c r="M561" s="1">
        <v>9.0599999999999999E-7</v>
      </c>
      <c r="N561">
        <v>0.62</v>
      </c>
      <c r="O561">
        <v>30.53</v>
      </c>
      <c r="S561">
        <v>8</v>
      </c>
      <c r="T561">
        <v>30</v>
      </c>
    </row>
    <row r="562" spans="1:21" x14ac:dyDescent="0.25">
      <c r="A562" t="s">
        <v>149</v>
      </c>
      <c r="B562" t="s">
        <v>176</v>
      </c>
      <c r="C562" t="s">
        <v>177</v>
      </c>
      <c r="D562" t="s">
        <v>24</v>
      </c>
      <c r="E562" t="s">
        <v>25</v>
      </c>
      <c r="F562" t="s">
        <v>26</v>
      </c>
      <c r="G562" t="s">
        <v>27</v>
      </c>
      <c r="H562" t="s">
        <v>28</v>
      </c>
      <c r="I562">
        <v>-1.2844100000000001</v>
      </c>
      <c r="J562">
        <v>0.71860999999999997</v>
      </c>
      <c r="N562">
        <v>0</v>
      </c>
      <c r="O562">
        <v>60</v>
      </c>
      <c r="P562">
        <v>0.92301999999999995</v>
      </c>
      <c r="Q562">
        <v>33</v>
      </c>
      <c r="R562">
        <v>0.89500000000000002</v>
      </c>
      <c r="S562">
        <v>0</v>
      </c>
      <c r="T562">
        <v>60</v>
      </c>
      <c r="U562">
        <v>31</v>
      </c>
    </row>
    <row r="563" spans="1:21" x14ac:dyDescent="0.25">
      <c r="A563" t="s">
        <v>149</v>
      </c>
      <c r="B563" t="s">
        <v>176</v>
      </c>
      <c r="C563" t="s">
        <v>177</v>
      </c>
      <c r="D563" t="s">
        <v>29</v>
      </c>
      <c r="E563" t="s">
        <v>24</v>
      </c>
      <c r="F563" t="s">
        <v>30</v>
      </c>
      <c r="G563" t="s">
        <v>85</v>
      </c>
      <c r="H563" t="s">
        <v>28</v>
      </c>
      <c r="I563">
        <v>-3.2563800000000001</v>
      </c>
      <c r="J563">
        <v>3.3950399999999998</v>
      </c>
      <c r="N563">
        <v>1.1100000000000001</v>
      </c>
      <c r="O563">
        <v>24.14</v>
      </c>
      <c r="P563">
        <v>2.8881800000000002</v>
      </c>
      <c r="Q563">
        <v>33</v>
      </c>
      <c r="R563">
        <v>0.93400000000000005</v>
      </c>
      <c r="S563">
        <v>2.5</v>
      </c>
      <c r="T563">
        <v>75</v>
      </c>
      <c r="U563">
        <v>31</v>
      </c>
    </row>
    <row r="564" spans="1:21" x14ac:dyDescent="0.25">
      <c r="A564" t="s">
        <v>149</v>
      </c>
      <c r="B564" t="s">
        <v>176</v>
      </c>
      <c r="C564" t="s">
        <v>177</v>
      </c>
      <c r="D564" t="s">
        <v>24</v>
      </c>
      <c r="E564" t="s">
        <v>32</v>
      </c>
      <c r="F564" t="s">
        <v>30</v>
      </c>
      <c r="G564" t="s">
        <v>27</v>
      </c>
      <c r="H564" t="s">
        <v>43</v>
      </c>
      <c r="I564">
        <v>-0.40971999999999997</v>
      </c>
      <c r="J564">
        <v>0.63458999999999999</v>
      </c>
      <c r="K564">
        <v>-1.242E-2</v>
      </c>
      <c r="L564">
        <v>1.1E-4</v>
      </c>
      <c r="N564">
        <v>1.1100000000000001</v>
      </c>
      <c r="O564">
        <v>24.14</v>
      </c>
      <c r="P564">
        <v>5.2170000000000001E-2</v>
      </c>
      <c r="Q564">
        <v>33</v>
      </c>
      <c r="R564">
        <v>0.95799999999999996</v>
      </c>
      <c r="S564">
        <v>1.2</v>
      </c>
      <c r="T564">
        <v>24.2</v>
      </c>
      <c r="U564">
        <v>29</v>
      </c>
    </row>
    <row r="565" spans="1:21" x14ac:dyDescent="0.25">
      <c r="A565" t="s">
        <v>149</v>
      </c>
      <c r="B565" t="s">
        <v>176</v>
      </c>
      <c r="C565" t="s">
        <v>177</v>
      </c>
      <c r="D565" t="s">
        <v>24</v>
      </c>
      <c r="E565" t="s">
        <v>34</v>
      </c>
      <c r="F565" t="s">
        <v>30</v>
      </c>
      <c r="G565">
        <v>1</v>
      </c>
      <c r="H565" t="s">
        <v>31</v>
      </c>
      <c r="I565">
        <v>-0.72638999999999998</v>
      </c>
      <c r="J565">
        <v>2.2126399999999999</v>
      </c>
      <c r="K565">
        <v>0.11736000000000001</v>
      </c>
      <c r="N565">
        <v>0.89</v>
      </c>
      <c r="O565">
        <v>12.95</v>
      </c>
      <c r="P565">
        <v>0.34256999999999999</v>
      </c>
      <c r="Q565">
        <v>33</v>
      </c>
      <c r="R565">
        <v>0.73699999999999999</v>
      </c>
      <c r="S565">
        <v>1</v>
      </c>
      <c r="T565">
        <v>16.5</v>
      </c>
      <c r="U565">
        <v>31</v>
      </c>
    </row>
    <row r="566" spans="1:21" x14ac:dyDescent="0.25">
      <c r="A566" t="s">
        <v>149</v>
      </c>
      <c r="B566" t="s">
        <v>176</v>
      </c>
      <c r="C566" t="s">
        <v>177</v>
      </c>
      <c r="D566" t="s">
        <v>25</v>
      </c>
      <c r="E566" t="s">
        <v>24</v>
      </c>
      <c r="F566" t="s">
        <v>35</v>
      </c>
      <c r="G566" t="s">
        <v>71</v>
      </c>
      <c r="H566" t="s">
        <v>33</v>
      </c>
      <c r="I566">
        <v>2.5236100000000001</v>
      </c>
      <c r="J566">
        <v>1.63788</v>
      </c>
      <c r="K566">
        <v>-8.5500000000000003E-3</v>
      </c>
      <c r="N566">
        <v>2.52</v>
      </c>
      <c r="O566">
        <v>77.25</v>
      </c>
      <c r="P566">
        <v>0.14215</v>
      </c>
      <c r="Q566">
        <v>33</v>
      </c>
      <c r="R566">
        <v>0.92900000000000005</v>
      </c>
      <c r="S566">
        <v>2.5</v>
      </c>
      <c r="T566">
        <v>75</v>
      </c>
      <c r="U566">
        <v>30</v>
      </c>
    </row>
    <row r="567" spans="1:21" x14ac:dyDescent="0.25">
      <c r="A567" t="s">
        <v>149</v>
      </c>
      <c r="B567" t="s">
        <v>176</v>
      </c>
      <c r="C567" t="s">
        <v>177</v>
      </c>
      <c r="D567" t="s">
        <v>24</v>
      </c>
      <c r="E567" t="s">
        <v>37</v>
      </c>
      <c r="F567" t="s">
        <v>38</v>
      </c>
      <c r="G567">
        <v>1</v>
      </c>
      <c r="H567" t="s">
        <v>31</v>
      </c>
      <c r="I567">
        <v>-1.0301800000000001</v>
      </c>
      <c r="J567">
        <v>5.1441600000000003</v>
      </c>
      <c r="K567">
        <v>0.11022999999999999</v>
      </c>
      <c r="N567">
        <v>1.46</v>
      </c>
      <c r="O567">
        <v>741.67</v>
      </c>
      <c r="P567">
        <v>0.33201000000000003</v>
      </c>
      <c r="Q567">
        <v>33</v>
      </c>
      <c r="R567">
        <v>0.94199999999999995</v>
      </c>
      <c r="S567">
        <v>1.8</v>
      </c>
      <c r="T567">
        <v>940</v>
      </c>
      <c r="U567">
        <v>31</v>
      </c>
    </row>
    <row r="568" spans="1:21" x14ac:dyDescent="0.25">
      <c r="A568" t="s">
        <v>149</v>
      </c>
      <c r="B568" t="s">
        <v>176</v>
      </c>
      <c r="C568" t="s">
        <v>177</v>
      </c>
      <c r="D568" t="s">
        <v>24</v>
      </c>
      <c r="E568" t="s">
        <v>39</v>
      </c>
      <c r="F568" t="s">
        <v>30</v>
      </c>
      <c r="G568">
        <v>1</v>
      </c>
      <c r="H568" t="s">
        <v>31</v>
      </c>
      <c r="I568">
        <v>0.28433999999999998</v>
      </c>
      <c r="J568">
        <v>1.67177</v>
      </c>
      <c r="K568">
        <v>4.7730000000000002E-2</v>
      </c>
      <c r="N568">
        <v>2.02</v>
      </c>
      <c r="O568">
        <v>15.72</v>
      </c>
      <c r="P568">
        <v>0.21848000000000001</v>
      </c>
      <c r="Q568">
        <v>33</v>
      </c>
      <c r="R568">
        <v>0.79800000000000004</v>
      </c>
      <c r="S568">
        <v>2</v>
      </c>
      <c r="T568">
        <v>20</v>
      </c>
      <c r="U568">
        <v>31</v>
      </c>
    </row>
    <row r="569" spans="1:21" x14ac:dyDescent="0.25">
      <c r="A569" t="s">
        <v>178</v>
      </c>
      <c r="B569" t="s">
        <v>179</v>
      </c>
      <c r="C569" t="s">
        <v>180</v>
      </c>
      <c r="D569" t="s">
        <v>24</v>
      </c>
      <c r="E569" t="s">
        <v>25</v>
      </c>
      <c r="F569" t="s">
        <v>26</v>
      </c>
      <c r="G569">
        <v>1</v>
      </c>
      <c r="H569" t="s">
        <v>63</v>
      </c>
      <c r="I569">
        <v>1.1440999999999999</v>
      </c>
      <c r="J569">
        <v>6.862E-2</v>
      </c>
      <c r="K569">
        <v>0.15215000000000001</v>
      </c>
      <c r="N569">
        <v>0</v>
      </c>
      <c r="O569">
        <v>40</v>
      </c>
      <c r="P569">
        <v>0.39006000000000002</v>
      </c>
      <c r="Q569">
        <v>30</v>
      </c>
      <c r="R569">
        <v>0.60799999999999998</v>
      </c>
      <c r="S569">
        <v>3</v>
      </c>
      <c r="T569">
        <v>23</v>
      </c>
      <c r="U569">
        <v>28</v>
      </c>
    </row>
    <row r="570" spans="1:21" x14ac:dyDescent="0.25">
      <c r="A570" t="s">
        <v>178</v>
      </c>
      <c r="B570" t="s">
        <v>179</v>
      </c>
      <c r="C570" t="s">
        <v>180</v>
      </c>
      <c r="D570" t="s">
        <v>29</v>
      </c>
      <c r="E570" t="s">
        <v>24</v>
      </c>
      <c r="F570" t="s">
        <v>30</v>
      </c>
      <c r="G570">
        <v>1</v>
      </c>
      <c r="H570" t="s">
        <v>31</v>
      </c>
      <c r="I570">
        <v>1.2984899999999999</v>
      </c>
      <c r="J570">
        <v>2.6674600000000002</v>
      </c>
      <c r="K570">
        <v>5.62E-2</v>
      </c>
      <c r="N570">
        <v>4.3</v>
      </c>
      <c r="O570">
        <v>41.49</v>
      </c>
      <c r="P570">
        <v>0.23705999999999999</v>
      </c>
      <c r="Q570">
        <v>30</v>
      </c>
      <c r="R570">
        <v>0.79700000000000004</v>
      </c>
      <c r="S570">
        <v>2.8</v>
      </c>
      <c r="T570">
        <v>35.6</v>
      </c>
      <c r="U570">
        <v>28</v>
      </c>
    </row>
    <row r="571" spans="1:21" x14ac:dyDescent="0.25">
      <c r="A571" t="s">
        <v>178</v>
      </c>
      <c r="B571" t="s">
        <v>179</v>
      </c>
      <c r="C571" t="s">
        <v>180</v>
      </c>
      <c r="D571" t="s">
        <v>24</v>
      </c>
      <c r="E571" t="s">
        <v>32</v>
      </c>
      <c r="F571" t="s">
        <v>30</v>
      </c>
      <c r="G571" t="s">
        <v>52</v>
      </c>
      <c r="H571" t="s">
        <v>28</v>
      </c>
      <c r="I571">
        <v>1.2198199999999999</v>
      </c>
      <c r="J571">
        <v>0.21110000000000001</v>
      </c>
      <c r="N571">
        <v>2.13</v>
      </c>
      <c r="O571">
        <v>9.98</v>
      </c>
      <c r="P571">
        <v>2.0100000000000001E-3</v>
      </c>
      <c r="Q571">
        <v>30</v>
      </c>
      <c r="R571">
        <v>0.85599999999999998</v>
      </c>
      <c r="S571">
        <v>1.8</v>
      </c>
      <c r="T571">
        <v>8.6</v>
      </c>
      <c r="U571">
        <v>28</v>
      </c>
    </row>
    <row r="572" spans="1:21" x14ac:dyDescent="0.25">
      <c r="A572" t="s">
        <v>178</v>
      </c>
      <c r="B572" t="s">
        <v>179</v>
      </c>
      <c r="C572" t="s">
        <v>180</v>
      </c>
      <c r="D572" t="s">
        <v>24</v>
      </c>
      <c r="E572" t="s">
        <v>34</v>
      </c>
      <c r="F572" t="s">
        <v>30</v>
      </c>
      <c r="G572">
        <v>1</v>
      </c>
      <c r="H572" t="s">
        <v>31</v>
      </c>
      <c r="I572">
        <v>-8.5440000000000002E-2</v>
      </c>
      <c r="J572">
        <v>1.1403700000000001</v>
      </c>
      <c r="K572">
        <v>9.2289999999999997E-2</v>
      </c>
      <c r="N572">
        <v>1.7</v>
      </c>
      <c r="O572">
        <v>4.2</v>
      </c>
      <c r="P572">
        <v>0.30379</v>
      </c>
      <c r="Q572">
        <v>30</v>
      </c>
      <c r="R572">
        <v>0.34399999999999997</v>
      </c>
      <c r="S572">
        <v>1</v>
      </c>
      <c r="T572">
        <v>5</v>
      </c>
      <c r="U572">
        <v>28</v>
      </c>
    </row>
    <row r="573" spans="1:21" x14ac:dyDescent="0.25">
      <c r="A573" t="s">
        <v>178</v>
      </c>
      <c r="B573" t="s">
        <v>179</v>
      </c>
      <c r="C573" t="s">
        <v>180</v>
      </c>
      <c r="D573" t="s">
        <v>25</v>
      </c>
      <c r="E573" t="s">
        <v>24</v>
      </c>
      <c r="F573" t="s">
        <v>35</v>
      </c>
      <c r="G573" t="s">
        <v>44</v>
      </c>
      <c r="H573" t="s">
        <v>28</v>
      </c>
      <c r="I573">
        <v>4.2970499999999996</v>
      </c>
      <c r="J573">
        <v>0.92974999999999997</v>
      </c>
      <c r="N573">
        <v>4.3</v>
      </c>
      <c r="O573">
        <v>41.49</v>
      </c>
      <c r="P573">
        <v>1.75474</v>
      </c>
      <c r="Q573">
        <v>30</v>
      </c>
      <c r="R573">
        <v>0.59</v>
      </c>
      <c r="S573">
        <v>2.8</v>
      </c>
      <c r="T573">
        <v>35.6</v>
      </c>
      <c r="U573">
        <v>28</v>
      </c>
    </row>
    <row r="574" spans="1:21" x14ac:dyDescent="0.25">
      <c r="A574" t="s">
        <v>178</v>
      </c>
      <c r="B574" t="s">
        <v>179</v>
      </c>
      <c r="C574" t="s">
        <v>180</v>
      </c>
      <c r="D574" t="s">
        <v>24</v>
      </c>
      <c r="E574" t="s">
        <v>37</v>
      </c>
      <c r="F574" t="s">
        <v>38</v>
      </c>
      <c r="G574">
        <v>1</v>
      </c>
      <c r="H574" t="s">
        <v>31</v>
      </c>
      <c r="I574">
        <v>-5.0442900000000002</v>
      </c>
      <c r="J574">
        <v>6.1505099999999997</v>
      </c>
      <c r="K574">
        <v>0.5091</v>
      </c>
      <c r="N574">
        <v>0.36</v>
      </c>
      <c r="O574">
        <v>28.38</v>
      </c>
      <c r="P574">
        <v>0.71350999999999998</v>
      </c>
      <c r="Q574">
        <v>29</v>
      </c>
      <c r="R574">
        <v>0.66900000000000004</v>
      </c>
      <c r="S574">
        <v>0.1</v>
      </c>
      <c r="T574">
        <v>22.1</v>
      </c>
      <c r="U574">
        <v>27</v>
      </c>
    </row>
    <row r="575" spans="1:21" x14ac:dyDescent="0.25">
      <c r="A575" t="s">
        <v>178</v>
      </c>
      <c r="B575" t="s">
        <v>179</v>
      </c>
      <c r="C575" t="s">
        <v>180</v>
      </c>
      <c r="D575" t="s">
        <v>24</v>
      </c>
      <c r="E575" t="s">
        <v>39</v>
      </c>
      <c r="F575" t="s">
        <v>30</v>
      </c>
      <c r="G575">
        <v>1</v>
      </c>
      <c r="H575" t="s">
        <v>63</v>
      </c>
      <c r="I575">
        <v>0.86017999999999994</v>
      </c>
      <c r="J575">
        <v>3.567E-2</v>
      </c>
      <c r="K575">
        <v>6.3100000000000003E-2</v>
      </c>
      <c r="N575">
        <v>2.84</v>
      </c>
      <c r="O575">
        <v>10.71</v>
      </c>
      <c r="P575">
        <v>0.25119999999999998</v>
      </c>
      <c r="Q575">
        <v>30</v>
      </c>
      <c r="R575">
        <v>0.499</v>
      </c>
      <c r="S575">
        <v>1.6</v>
      </c>
      <c r="T575">
        <v>8</v>
      </c>
      <c r="U575">
        <v>28</v>
      </c>
    </row>
    <row r="576" spans="1:21" x14ac:dyDescent="0.25">
      <c r="A576" t="s">
        <v>178</v>
      </c>
      <c r="B576" t="s">
        <v>181</v>
      </c>
      <c r="C576" t="s">
        <v>182</v>
      </c>
      <c r="D576" t="s">
        <v>24</v>
      </c>
      <c r="E576" t="s">
        <v>25</v>
      </c>
      <c r="F576" t="s">
        <v>26</v>
      </c>
      <c r="G576" t="s">
        <v>27</v>
      </c>
      <c r="H576" t="s">
        <v>43</v>
      </c>
      <c r="I576">
        <v>-9.1459899999999994</v>
      </c>
      <c r="J576">
        <v>1.9997</v>
      </c>
      <c r="K576">
        <v>-3.9070000000000001E-2</v>
      </c>
      <c r="L576">
        <v>2.5000000000000001E-4</v>
      </c>
      <c r="N576">
        <v>0</v>
      </c>
      <c r="O576">
        <v>85</v>
      </c>
      <c r="P576">
        <v>1.2273700000000001</v>
      </c>
      <c r="Q576">
        <v>30</v>
      </c>
      <c r="R576">
        <v>0.71899999999999997</v>
      </c>
      <c r="S576">
        <v>3</v>
      </c>
      <c r="T576">
        <v>39</v>
      </c>
      <c r="U576">
        <v>26</v>
      </c>
    </row>
    <row r="577" spans="1:21" x14ac:dyDescent="0.25">
      <c r="A577" t="s">
        <v>178</v>
      </c>
      <c r="B577" t="s">
        <v>181</v>
      </c>
      <c r="C577" t="s">
        <v>182</v>
      </c>
      <c r="D577" t="s">
        <v>29</v>
      </c>
      <c r="E577" t="s">
        <v>24</v>
      </c>
      <c r="F577" t="s">
        <v>30</v>
      </c>
      <c r="G577" t="s">
        <v>49</v>
      </c>
      <c r="H577" t="s">
        <v>28</v>
      </c>
      <c r="I577">
        <v>-8.2968100000000007</v>
      </c>
      <c r="J577">
        <v>4.9151100000000003</v>
      </c>
      <c r="N577">
        <v>4.3</v>
      </c>
      <c r="O577">
        <v>80.63</v>
      </c>
      <c r="P577">
        <v>0.48956</v>
      </c>
      <c r="Q577">
        <v>30</v>
      </c>
      <c r="R577">
        <v>0.90600000000000003</v>
      </c>
      <c r="S577">
        <v>5.2</v>
      </c>
      <c r="T577">
        <v>80.8</v>
      </c>
      <c r="U577">
        <v>28</v>
      </c>
    </row>
    <row r="578" spans="1:21" x14ac:dyDescent="0.25">
      <c r="A578" t="s">
        <v>178</v>
      </c>
      <c r="B578" t="s">
        <v>181</v>
      </c>
      <c r="C578" t="s">
        <v>182</v>
      </c>
      <c r="D578" t="s">
        <v>24</v>
      </c>
      <c r="E578" t="s">
        <v>32</v>
      </c>
      <c r="F578" t="s">
        <v>30</v>
      </c>
      <c r="G578" t="s">
        <v>40</v>
      </c>
      <c r="H578" t="s">
        <v>28</v>
      </c>
      <c r="I578">
        <v>2.3956900000000001</v>
      </c>
      <c r="J578">
        <v>0.18354999999999999</v>
      </c>
      <c r="N578">
        <v>2.7</v>
      </c>
      <c r="O578">
        <v>17.22</v>
      </c>
      <c r="P578">
        <v>0.25897999999999999</v>
      </c>
      <c r="Q578">
        <v>30</v>
      </c>
      <c r="R578">
        <v>0.89600000000000002</v>
      </c>
      <c r="S578">
        <v>3.1</v>
      </c>
      <c r="T578">
        <v>17</v>
      </c>
      <c r="U578">
        <v>28</v>
      </c>
    </row>
    <row r="579" spans="1:21" x14ac:dyDescent="0.25">
      <c r="A579" t="s">
        <v>178</v>
      </c>
      <c r="B579" t="s">
        <v>181</v>
      </c>
      <c r="C579" t="s">
        <v>182</v>
      </c>
      <c r="D579" t="s">
        <v>24</v>
      </c>
      <c r="E579" t="s">
        <v>34</v>
      </c>
      <c r="F579" t="s">
        <v>30</v>
      </c>
      <c r="G579" t="s">
        <v>27</v>
      </c>
      <c r="H579" t="s">
        <v>28</v>
      </c>
      <c r="I579">
        <v>2.1741899999999998</v>
      </c>
      <c r="J579">
        <v>0.11933000000000001</v>
      </c>
      <c r="N579">
        <v>2.37</v>
      </c>
      <c r="O579">
        <v>11.81</v>
      </c>
      <c r="P579">
        <v>4.0809999999999999E-2</v>
      </c>
      <c r="Q579">
        <v>30</v>
      </c>
      <c r="R579">
        <v>0.81299999999999994</v>
      </c>
      <c r="S579">
        <v>2.5</v>
      </c>
      <c r="T579">
        <v>13</v>
      </c>
      <c r="U579">
        <v>28</v>
      </c>
    </row>
    <row r="580" spans="1:21" x14ac:dyDescent="0.25">
      <c r="A580" t="s">
        <v>178</v>
      </c>
      <c r="B580" t="s">
        <v>181</v>
      </c>
      <c r="C580" t="s">
        <v>182</v>
      </c>
      <c r="D580" t="s">
        <v>25</v>
      </c>
      <c r="E580" t="s">
        <v>24</v>
      </c>
      <c r="F580" t="s">
        <v>35</v>
      </c>
      <c r="G580" t="s">
        <v>36</v>
      </c>
      <c r="H580" t="s">
        <v>60</v>
      </c>
      <c r="I580">
        <v>1.23943</v>
      </c>
      <c r="J580">
        <v>2.0965799999999999</v>
      </c>
      <c r="K580">
        <v>3.678E-2</v>
      </c>
      <c r="N580">
        <v>1.63</v>
      </c>
      <c r="O580">
        <v>80.739999999999995</v>
      </c>
      <c r="P580">
        <v>0.19177</v>
      </c>
      <c r="Q580">
        <v>30</v>
      </c>
      <c r="R580">
        <v>0.76500000000000001</v>
      </c>
      <c r="S580">
        <v>5.2</v>
      </c>
      <c r="T580">
        <v>80.8</v>
      </c>
      <c r="U580">
        <v>28</v>
      </c>
    </row>
    <row r="581" spans="1:21" x14ac:dyDescent="0.25">
      <c r="A581" t="s">
        <v>178</v>
      </c>
      <c r="B581" t="s">
        <v>181</v>
      </c>
      <c r="C581" t="s">
        <v>182</v>
      </c>
      <c r="D581" t="s">
        <v>24</v>
      </c>
      <c r="E581" t="s">
        <v>37</v>
      </c>
      <c r="F581" t="s">
        <v>38</v>
      </c>
      <c r="G581">
        <v>1</v>
      </c>
      <c r="H581" t="s">
        <v>31</v>
      </c>
      <c r="I581">
        <v>-5.9868399999999999</v>
      </c>
      <c r="J581">
        <v>7.9892099999999999</v>
      </c>
      <c r="K581">
        <v>0.38713999999999998</v>
      </c>
      <c r="N581">
        <v>0.36</v>
      </c>
      <c r="O581">
        <v>492.85</v>
      </c>
      <c r="P581">
        <v>0.62221000000000004</v>
      </c>
      <c r="Q581">
        <v>30</v>
      </c>
      <c r="R581">
        <v>0.874</v>
      </c>
      <c r="S581">
        <v>1.1000000000000001</v>
      </c>
      <c r="T581">
        <v>503.7</v>
      </c>
      <c r="U581">
        <v>28</v>
      </c>
    </row>
    <row r="582" spans="1:21" x14ac:dyDescent="0.25">
      <c r="A582" t="s">
        <v>178</v>
      </c>
      <c r="B582" t="s">
        <v>181</v>
      </c>
      <c r="C582" t="s">
        <v>182</v>
      </c>
      <c r="D582" t="s">
        <v>24</v>
      </c>
      <c r="E582" t="s">
        <v>39</v>
      </c>
      <c r="F582" t="s">
        <v>30</v>
      </c>
      <c r="G582">
        <v>1</v>
      </c>
      <c r="H582" t="s">
        <v>31</v>
      </c>
      <c r="I582">
        <v>-0.14852000000000001</v>
      </c>
      <c r="J582">
        <v>1.7873000000000001</v>
      </c>
      <c r="K582">
        <v>1.9779999999999999E-2</v>
      </c>
      <c r="N582">
        <v>0.83</v>
      </c>
      <c r="O582">
        <v>12.24</v>
      </c>
      <c r="P582">
        <v>0.14063000000000001</v>
      </c>
      <c r="Q582">
        <v>30</v>
      </c>
      <c r="R582">
        <v>0.872</v>
      </c>
      <c r="S582">
        <v>3</v>
      </c>
      <c r="T582">
        <v>15</v>
      </c>
      <c r="U582">
        <v>28</v>
      </c>
    </row>
    <row r="583" spans="1:21" x14ac:dyDescent="0.25">
      <c r="A583" t="s">
        <v>178</v>
      </c>
      <c r="B583" t="s">
        <v>183</v>
      </c>
      <c r="C583" t="s">
        <v>184</v>
      </c>
      <c r="D583" t="s">
        <v>24</v>
      </c>
      <c r="E583" t="s">
        <v>25</v>
      </c>
      <c r="F583" t="s">
        <v>26</v>
      </c>
      <c r="G583">
        <v>1</v>
      </c>
      <c r="H583" t="s">
        <v>33</v>
      </c>
      <c r="I583">
        <v>-3.4963099999999998</v>
      </c>
      <c r="J583">
        <v>1.18005</v>
      </c>
      <c r="K583">
        <v>-1.051E-2</v>
      </c>
      <c r="N583">
        <v>1</v>
      </c>
      <c r="O583">
        <v>50</v>
      </c>
      <c r="P583">
        <v>9.9871300000000005</v>
      </c>
      <c r="Q583">
        <v>28</v>
      </c>
      <c r="R583">
        <v>0.83599999999999997</v>
      </c>
      <c r="S583">
        <v>3</v>
      </c>
      <c r="T583">
        <v>34</v>
      </c>
      <c r="U583">
        <v>25</v>
      </c>
    </row>
    <row r="584" spans="1:21" x14ac:dyDescent="0.25">
      <c r="A584" t="s">
        <v>178</v>
      </c>
      <c r="B584" t="s">
        <v>183</v>
      </c>
      <c r="C584" t="s">
        <v>184</v>
      </c>
      <c r="D584" t="s">
        <v>29</v>
      </c>
      <c r="E584" t="s">
        <v>24</v>
      </c>
      <c r="F584" t="s">
        <v>30</v>
      </c>
      <c r="G584" t="s">
        <v>49</v>
      </c>
      <c r="H584" t="s">
        <v>28</v>
      </c>
      <c r="I584">
        <v>0.60599000000000003</v>
      </c>
      <c r="J584">
        <v>3.43547</v>
      </c>
      <c r="N584">
        <v>2.44</v>
      </c>
      <c r="O584">
        <v>75.760000000000005</v>
      </c>
      <c r="P584">
        <v>0.31084000000000001</v>
      </c>
      <c r="Q584">
        <v>28</v>
      </c>
      <c r="R584">
        <v>0.93600000000000005</v>
      </c>
      <c r="S584">
        <v>5.0999999999999996</v>
      </c>
      <c r="T584">
        <v>68.099999999999994</v>
      </c>
      <c r="U584">
        <v>26</v>
      </c>
    </row>
    <row r="585" spans="1:21" x14ac:dyDescent="0.25">
      <c r="A585" t="s">
        <v>178</v>
      </c>
      <c r="B585" t="s">
        <v>183</v>
      </c>
      <c r="C585" t="s">
        <v>184</v>
      </c>
      <c r="D585" t="s">
        <v>24</v>
      </c>
      <c r="E585" t="s">
        <v>32</v>
      </c>
      <c r="F585" t="s">
        <v>30</v>
      </c>
      <c r="G585" t="s">
        <v>52</v>
      </c>
      <c r="H585" t="s">
        <v>28</v>
      </c>
      <c r="I585">
        <v>0.12373000000000001</v>
      </c>
      <c r="J585">
        <v>0.28514</v>
      </c>
      <c r="N585">
        <v>0.82</v>
      </c>
      <c r="O585">
        <v>21.73</v>
      </c>
      <c r="P585">
        <v>2.0100000000000001E-3</v>
      </c>
      <c r="Q585">
        <v>28</v>
      </c>
      <c r="R585">
        <v>0.94199999999999995</v>
      </c>
      <c r="S585">
        <v>1.8</v>
      </c>
      <c r="T585">
        <v>19.100000000000001</v>
      </c>
      <c r="U585">
        <v>26</v>
      </c>
    </row>
    <row r="586" spans="1:21" x14ac:dyDescent="0.25">
      <c r="A586" t="s">
        <v>178</v>
      </c>
      <c r="B586" t="s">
        <v>183</v>
      </c>
      <c r="C586" t="s">
        <v>184</v>
      </c>
      <c r="D586" t="s">
        <v>24</v>
      </c>
      <c r="E586" t="s">
        <v>34</v>
      </c>
      <c r="F586" t="s">
        <v>30</v>
      </c>
      <c r="G586" t="s">
        <v>52</v>
      </c>
      <c r="H586" t="s">
        <v>28</v>
      </c>
      <c r="I586">
        <v>1.3213900000000001</v>
      </c>
      <c r="J586">
        <v>0.19767999999999999</v>
      </c>
      <c r="N586">
        <v>1.8</v>
      </c>
      <c r="O586">
        <v>16.3</v>
      </c>
      <c r="P586">
        <v>2.81E-3</v>
      </c>
      <c r="Q586">
        <v>28</v>
      </c>
      <c r="R586">
        <v>0.84699999999999998</v>
      </c>
      <c r="S586">
        <v>2.5</v>
      </c>
      <c r="T586">
        <v>15.5</v>
      </c>
      <c r="U586">
        <v>26</v>
      </c>
    </row>
    <row r="587" spans="1:21" x14ac:dyDescent="0.25">
      <c r="A587" t="s">
        <v>178</v>
      </c>
      <c r="B587" t="s">
        <v>183</v>
      </c>
      <c r="C587" t="s">
        <v>184</v>
      </c>
      <c r="D587" t="s">
        <v>25</v>
      </c>
      <c r="E587" t="s">
        <v>24</v>
      </c>
      <c r="F587" t="s">
        <v>35</v>
      </c>
      <c r="G587" t="s">
        <v>71</v>
      </c>
      <c r="H587" t="s">
        <v>28</v>
      </c>
      <c r="I587">
        <v>0.94594</v>
      </c>
      <c r="J587">
        <v>1.4962299999999999</v>
      </c>
      <c r="N587">
        <v>2.44</v>
      </c>
      <c r="O587">
        <v>75.760000000000005</v>
      </c>
      <c r="P587">
        <v>0.15789</v>
      </c>
      <c r="Q587">
        <v>28</v>
      </c>
      <c r="R587">
        <v>0.87</v>
      </c>
      <c r="S587">
        <v>5.0999999999999996</v>
      </c>
      <c r="T587">
        <v>68.099999999999994</v>
      </c>
      <c r="U587">
        <v>26</v>
      </c>
    </row>
    <row r="588" spans="1:21" x14ac:dyDescent="0.25">
      <c r="A588" t="s">
        <v>178</v>
      </c>
      <c r="B588" t="s">
        <v>183</v>
      </c>
      <c r="C588" t="s">
        <v>184</v>
      </c>
      <c r="D588" t="s">
        <v>24</v>
      </c>
      <c r="E588" t="s">
        <v>37</v>
      </c>
      <c r="F588" t="s">
        <v>38</v>
      </c>
      <c r="G588" t="s">
        <v>40</v>
      </c>
      <c r="H588" t="s">
        <v>60</v>
      </c>
      <c r="I588">
        <v>-8.4165700000000001</v>
      </c>
      <c r="J588">
        <v>10.218070000000001</v>
      </c>
      <c r="K588">
        <v>0.10871</v>
      </c>
      <c r="N588">
        <v>0.14000000000000001</v>
      </c>
      <c r="O588">
        <v>789.71</v>
      </c>
      <c r="P588">
        <v>0.32971</v>
      </c>
      <c r="Q588">
        <v>27</v>
      </c>
      <c r="R588">
        <v>0.90300000000000002</v>
      </c>
      <c r="S588">
        <v>0.2</v>
      </c>
      <c r="T588">
        <v>786.5</v>
      </c>
      <c r="U588">
        <v>25</v>
      </c>
    </row>
    <row r="589" spans="1:21" x14ac:dyDescent="0.25">
      <c r="A589" t="s">
        <v>178</v>
      </c>
      <c r="B589" t="s">
        <v>183</v>
      </c>
      <c r="C589" t="s">
        <v>184</v>
      </c>
      <c r="D589" t="s">
        <v>24</v>
      </c>
      <c r="E589" t="s">
        <v>39</v>
      </c>
      <c r="F589" t="s">
        <v>30</v>
      </c>
      <c r="G589" t="s">
        <v>52</v>
      </c>
      <c r="H589" t="s">
        <v>28</v>
      </c>
      <c r="I589">
        <v>3.4719600000000002</v>
      </c>
      <c r="J589">
        <v>0.19495000000000001</v>
      </c>
      <c r="N589">
        <v>3.95</v>
      </c>
      <c r="O589">
        <v>18.239999999999998</v>
      </c>
      <c r="P589">
        <v>3.0000000000000001E-3</v>
      </c>
      <c r="Q589">
        <v>28</v>
      </c>
      <c r="R589">
        <v>0.83399999999999996</v>
      </c>
      <c r="S589">
        <v>4.5</v>
      </c>
      <c r="T589">
        <v>17</v>
      </c>
      <c r="U589">
        <v>26</v>
      </c>
    </row>
    <row r="590" spans="1:21" x14ac:dyDescent="0.25">
      <c r="A590" t="s">
        <v>178</v>
      </c>
      <c r="B590" t="s">
        <v>185</v>
      </c>
      <c r="C590" t="s">
        <v>186</v>
      </c>
      <c r="D590" t="s">
        <v>24</v>
      </c>
      <c r="E590" t="s">
        <v>25</v>
      </c>
      <c r="F590" t="s">
        <v>26</v>
      </c>
      <c r="G590">
        <v>1</v>
      </c>
      <c r="H590" t="s">
        <v>31</v>
      </c>
      <c r="I590">
        <v>-1.6051</v>
      </c>
      <c r="J590">
        <v>3.8061400000000001</v>
      </c>
      <c r="K590">
        <v>0.18296000000000001</v>
      </c>
      <c r="N590">
        <v>1</v>
      </c>
      <c r="O590">
        <v>67</v>
      </c>
      <c r="P590">
        <v>0.42773</v>
      </c>
      <c r="Q590">
        <v>30</v>
      </c>
      <c r="R590">
        <v>0.79400000000000004</v>
      </c>
      <c r="S590">
        <v>2</v>
      </c>
      <c r="T590">
        <v>55</v>
      </c>
      <c r="U590">
        <v>28</v>
      </c>
    </row>
    <row r="591" spans="1:21" x14ac:dyDescent="0.25">
      <c r="A591" t="s">
        <v>178</v>
      </c>
      <c r="B591" t="s">
        <v>185</v>
      </c>
      <c r="C591" t="s">
        <v>186</v>
      </c>
      <c r="D591" t="s">
        <v>29</v>
      </c>
      <c r="E591" t="s">
        <v>24</v>
      </c>
      <c r="F591" t="s">
        <v>30</v>
      </c>
      <c r="G591" t="s">
        <v>49</v>
      </c>
      <c r="H591" t="s">
        <v>43</v>
      </c>
      <c r="I591">
        <v>4.6027500000000003</v>
      </c>
      <c r="J591">
        <v>-0.77386999999999995</v>
      </c>
      <c r="K591">
        <v>1.03775</v>
      </c>
      <c r="L591">
        <v>-5.4420000000000003E-2</v>
      </c>
      <c r="N591">
        <v>5.19</v>
      </c>
      <c r="O591">
        <v>51.39</v>
      </c>
      <c r="P591">
        <v>0.36070999999999998</v>
      </c>
      <c r="Q591">
        <v>30</v>
      </c>
      <c r="R591">
        <v>0.92900000000000005</v>
      </c>
      <c r="S591">
        <v>5.0999999999999996</v>
      </c>
      <c r="T591">
        <v>64.5</v>
      </c>
      <c r="U591">
        <v>26</v>
      </c>
    </row>
    <row r="592" spans="1:21" x14ac:dyDescent="0.25">
      <c r="A592" t="s">
        <v>178</v>
      </c>
      <c r="B592" t="s">
        <v>185</v>
      </c>
      <c r="C592" t="s">
        <v>186</v>
      </c>
      <c r="D592" t="s">
        <v>24</v>
      </c>
      <c r="E592" t="s">
        <v>32</v>
      </c>
      <c r="F592" t="s">
        <v>30</v>
      </c>
      <c r="G592" t="s">
        <v>27</v>
      </c>
      <c r="H592" t="s">
        <v>28</v>
      </c>
      <c r="I592">
        <v>0.79198999999999997</v>
      </c>
      <c r="J592">
        <v>0.20968999999999999</v>
      </c>
      <c r="N592">
        <v>1.58</v>
      </c>
      <c r="O592">
        <v>11.57</v>
      </c>
      <c r="P592">
        <v>2.8240000000000001E-2</v>
      </c>
      <c r="Q592">
        <v>30</v>
      </c>
      <c r="R592">
        <v>0.92500000000000004</v>
      </c>
      <c r="S592">
        <v>1.2</v>
      </c>
      <c r="T592">
        <v>12.3</v>
      </c>
      <c r="U592">
        <v>28</v>
      </c>
    </row>
    <row r="593" spans="1:21" x14ac:dyDescent="0.25">
      <c r="A593" t="s">
        <v>178</v>
      </c>
      <c r="B593" t="s">
        <v>185</v>
      </c>
      <c r="C593" t="s">
        <v>186</v>
      </c>
      <c r="D593" t="s">
        <v>24</v>
      </c>
      <c r="E593" t="s">
        <v>34</v>
      </c>
      <c r="F593" t="s">
        <v>30</v>
      </c>
      <c r="G593" t="s">
        <v>27</v>
      </c>
      <c r="H593" t="s">
        <v>33</v>
      </c>
      <c r="I593">
        <v>0.36304999999999998</v>
      </c>
      <c r="J593">
        <v>0.31369999999999998</v>
      </c>
      <c r="K593">
        <v>-2.8E-3</v>
      </c>
      <c r="N593">
        <v>1.51</v>
      </c>
      <c r="O593">
        <v>9.08</v>
      </c>
      <c r="P593">
        <v>2.9100000000000001E-2</v>
      </c>
      <c r="Q593">
        <v>30</v>
      </c>
      <c r="R593">
        <v>0.89100000000000001</v>
      </c>
      <c r="S593">
        <v>1.1000000000000001</v>
      </c>
      <c r="T593">
        <v>10.5</v>
      </c>
      <c r="U593">
        <v>27</v>
      </c>
    </row>
    <row r="594" spans="1:21" x14ac:dyDescent="0.25">
      <c r="A594" t="s">
        <v>178</v>
      </c>
      <c r="B594" t="s">
        <v>185</v>
      </c>
      <c r="C594" t="s">
        <v>186</v>
      </c>
      <c r="D594" t="s">
        <v>25</v>
      </c>
      <c r="E594" t="s">
        <v>24</v>
      </c>
      <c r="F594" t="s">
        <v>35</v>
      </c>
      <c r="G594" t="s">
        <v>44</v>
      </c>
      <c r="H594" t="s">
        <v>33</v>
      </c>
      <c r="I594">
        <v>3.7799399999999999</v>
      </c>
      <c r="J594">
        <v>1.4203600000000001</v>
      </c>
      <c r="K594">
        <v>-1.059E-2</v>
      </c>
      <c r="N594">
        <v>3.78</v>
      </c>
      <c r="O594">
        <v>51.39</v>
      </c>
      <c r="P594">
        <v>2.6427900000000002</v>
      </c>
      <c r="Q594">
        <v>30</v>
      </c>
      <c r="R594">
        <v>0.77300000000000002</v>
      </c>
      <c r="S594">
        <v>5.0999999999999996</v>
      </c>
      <c r="T594">
        <v>64.5</v>
      </c>
      <c r="U594">
        <v>27</v>
      </c>
    </row>
    <row r="595" spans="1:21" x14ac:dyDescent="0.25">
      <c r="A595" t="s">
        <v>178</v>
      </c>
      <c r="B595" t="s">
        <v>185</v>
      </c>
      <c r="C595" t="s">
        <v>186</v>
      </c>
      <c r="D595" t="s">
        <v>24</v>
      </c>
      <c r="E595" t="s">
        <v>37</v>
      </c>
      <c r="F595" t="s">
        <v>38</v>
      </c>
      <c r="G595">
        <v>1</v>
      </c>
      <c r="H595" t="s">
        <v>31</v>
      </c>
      <c r="I595">
        <v>-7.8517299999999999</v>
      </c>
      <c r="J595">
        <v>9.7102000000000004</v>
      </c>
      <c r="K595">
        <v>0.29965999999999998</v>
      </c>
      <c r="N595">
        <v>0.28999999999999998</v>
      </c>
      <c r="O595">
        <v>354.1</v>
      </c>
      <c r="P595">
        <v>0.54740999999999995</v>
      </c>
      <c r="Q595">
        <v>30</v>
      </c>
      <c r="R595">
        <v>0.93899999999999995</v>
      </c>
      <c r="S595">
        <v>0.1</v>
      </c>
      <c r="T595">
        <v>397.2</v>
      </c>
      <c r="U595">
        <v>28</v>
      </c>
    </row>
    <row r="596" spans="1:21" x14ac:dyDescent="0.25">
      <c r="A596" t="s">
        <v>178</v>
      </c>
      <c r="B596" t="s">
        <v>185</v>
      </c>
      <c r="C596" t="s">
        <v>186</v>
      </c>
      <c r="D596" t="s">
        <v>24</v>
      </c>
      <c r="E596" t="s">
        <v>39</v>
      </c>
      <c r="F596" t="s">
        <v>30</v>
      </c>
      <c r="G596">
        <v>1</v>
      </c>
      <c r="H596" t="s">
        <v>31</v>
      </c>
      <c r="I596">
        <v>0.34216999999999997</v>
      </c>
      <c r="J596">
        <v>1.5114799999999999</v>
      </c>
      <c r="K596">
        <v>1.0880000000000001E-2</v>
      </c>
      <c r="N596">
        <v>2.78</v>
      </c>
      <c r="O596">
        <v>11.29</v>
      </c>
      <c r="P596">
        <v>0.10431</v>
      </c>
      <c r="Q596">
        <v>30</v>
      </c>
      <c r="R596">
        <v>0.91100000000000003</v>
      </c>
      <c r="S596">
        <v>2.7</v>
      </c>
      <c r="T596">
        <v>12.5</v>
      </c>
      <c r="U596">
        <v>28</v>
      </c>
    </row>
    <row r="597" spans="1:21" x14ac:dyDescent="0.25">
      <c r="A597" t="s">
        <v>178</v>
      </c>
      <c r="B597" t="s">
        <v>187</v>
      </c>
      <c r="C597" t="s">
        <v>188</v>
      </c>
      <c r="D597" t="s">
        <v>24</v>
      </c>
      <c r="E597" t="s">
        <v>25</v>
      </c>
      <c r="F597" t="s">
        <v>26</v>
      </c>
      <c r="G597" t="s">
        <v>27</v>
      </c>
      <c r="H597" t="s">
        <v>43</v>
      </c>
      <c r="I597">
        <v>4.9420799999999998</v>
      </c>
      <c r="J597">
        <v>-0.35291</v>
      </c>
      <c r="K597">
        <v>5.7680000000000002E-2</v>
      </c>
      <c r="L597">
        <v>-6.8999999999999997E-4</v>
      </c>
      <c r="N597">
        <v>1</v>
      </c>
      <c r="O597">
        <v>60</v>
      </c>
      <c r="P597">
        <v>0.98387999999999998</v>
      </c>
      <c r="Q597">
        <v>31</v>
      </c>
      <c r="R597">
        <v>0.90200000000000002</v>
      </c>
      <c r="S597">
        <v>3</v>
      </c>
      <c r="T597">
        <v>58</v>
      </c>
      <c r="U597">
        <v>27</v>
      </c>
    </row>
    <row r="598" spans="1:21" x14ac:dyDescent="0.25">
      <c r="A598" t="s">
        <v>178</v>
      </c>
      <c r="B598" t="s">
        <v>187</v>
      </c>
      <c r="C598" t="s">
        <v>188</v>
      </c>
      <c r="D598" t="s">
        <v>29</v>
      </c>
      <c r="E598" t="s">
        <v>24</v>
      </c>
      <c r="F598" t="s">
        <v>30</v>
      </c>
      <c r="G598">
        <v>1</v>
      </c>
      <c r="H598" t="s">
        <v>31</v>
      </c>
      <c r="I598">
        <v>1.73505</v>
      </c>
      <c r="J598">
        <v>2.10649</v>
      </c>
      <c r="K598">
        <v>5.7689999999999998E-2</v>
      </c>
      <c r="N598">
        <v>3.57</v>
      </c>
      <c r="O598">
        <v>70.61</v>
      </c>
      <c r="P598">
        <v>0.24018999999999999</v>
      </c>
      <c r="Q598">
        <v>31</v>
      </c>
      <c r="R598">
        <v>0.89800000000000002</v>
      </c>
      <c r="S598">
        <v>5.0999999999999996</v>
      </c>
      <c r="T598">
        <v>65.8</v>
      </c>
      <c r="U598">
        <v>29</v>
      </c>
    </row>
    <row r="599" spans="1:21" x14ac:dyDescent="0.25">
      <c r="A599" t="s">
        <v>178</v>
      </c>
      <c r="B599" t="s">
        <v>187</v>
      </c>
      <c r="C599" t="s">
        <v>188</v>
      </c>
      <c r="D599" t="s">
        <v>24</v>
      </c>
      <c r="E599" t="s">
        <v>32</v>
      </c>
      <c r="F599" t="s">
        <v>30</v>
      </c>
      <c r="G599" t="s">
        <v>52</v>
      </c>
      <c r="H599" t="s">
        <v>43</v>
      </c>
      <c r="I599">
        <v>-1.79996</v>
      </c>
      <c r="J599">
        <v>0.65676999999999996</v>
      </c>
      <c r="K599">
        <v>-1.4E-2</v>
      </c>
      <c r="L599">
        <v>1.2999999999999999E-4</v>
      </c>
      <c r="N599">
        <v>0.37</v>
      </c>
      <c r="O599">
        <v>21.52</v>
      </c>
      <c r="P599">
        <v>1.9E-3</v>
      </c>
      <c r="Q599">
        <v>31</v>
      </c>
      <c r="R599">
        <v>0.94599999999999995</v>
      </c>
      <c r="S599">
        <v>1.3</v>
      </c>
      <c r="T599">
        <v>20.2</v>
      </c>
      <c r="U599">
        <v>27</v>
      </c>
    </row>
    <row r="600" spans="1:21" x14ac:dyDescent="0.25">
      <c r="A600" t="s">
        <v>178</v>
      </c>
      <c r="B600" t="s">
        <v>187</v>
      </c>
      <c r="C600" t="s">
        <v>188</v>
      </c>
      <c r="D600" t="s">
        <v>24</v>
      </c>
      <c r="E600" t="s">
        <v>34</v>
      </c>
      <c r="F600" t="s">
        <v>30</v>
      </c>
      <c r="G600" t="s">
        <v>27</v>
      </c>
      <c r="H600" t="s">
        <v>28</v>
      </c>
      <c r="I600">
        <v>2.3774099999999998</v>
      </c>
      <c r="J600">
        <v>0.16325000000000001</v>
      </c>
      <c r="N600">
        <v>2.78</v>
      </c>
      <c r="O600">
        <v>13.91</v>
      </c>
      <c r="P600">
        <v>8.8950000000000001E-2</v>
      </c>
      <c r="Q600">
        <v>31</v>
      </c>
      <c r="R600">
        <v>0.79800000000000004</v>
      </c>
      <c r="S600">
        <v>2</v>
      </c>
      <c r="T600">
        <v>14</v>
      </c>
      <c r="U600">
        <v>29</v>
      </c>
    </row>
    <row r="601" spans="1:21" x14ac:dyDescent="0.25">
      <c r="A601" t="s">
        <v>178</v>
      </c>
      <c r="B601" t="s">
        <v>187</v>
      </c>
      <c r="C601" t="s">
        <v>188</v>
      </c>
      <c r="D601" t="s">
        <v>25</v>
      </c>
      <c r="E601" t="s">
        <v>24</v>
      </c>
      <c r="F601" t="s">
        <v>35</v>
      </c>
      <c r="G601" t="s">
        <v>71</v>
      </c>
      <c r="H601" t="s">
        <v>28</v>
      </c>
      <c r="I601">
        <v>2.4363600000000001</v>
      </c>
      <c r="J601">
        <v>1.13626</v>
      </c>
      <c r="N601">
        <v>2.44</v>
      </c>
      <c r="O601">
        <v>70.61</v>
      </c>
      <c r="P601">
        <v>0.10217</v>
      </c>
      <c r="Q601">
        <v>31</v>
      </c>
      <c r="R601">
        <v>0.874</v>
      </c>
      <c r="S601">
        <v>5.0999999999999996</v>
      </c>
      <c r="T601">
        <v>65.8</v>
      </c>
      <c r="U601">
        <v>29</v>
      </c>
    </row>
    <row r="602" spans="1:21" x14ac:dyDescent="0.25">
      <c r="A602" t="s">
        <v>178</v>
      </c>
      <c r="B602" t="s">
        <v>187</v>
      </c>
      <c r="C602" t="s">
        <v>188</v>
      </c>
      <c r="D602" t="s">
        <v>24</v>
      </c>
      <c r="E602" t="s">
        <v>37</v>
      </c>
      <c r="F602" t="s">
        <v>38</v>
      </c>
      <c r="G602" t="s">
        <v>40</v>
      </c>
      <c r="H602" t="s">
        <v>60</v>
      </c>
      <c r="I602">
        <v>-7.4138900000000003</v>
      </c>
      <c r="J602">
        <v>9.5868699999999993</v>
      </c>
      <c r="K602">
        <v>8.9599999999999999E-2</v>
      </c>
      <c r="N602">
        <v>0.14000000000000001</v>
      </c>
      <c r="O602">
        <v>974.4</v>
      </c>
      <c r="P602">
        <v>0.29932999999999998</v>
      </c>
      <c r="Q602">
        <v>30</v>
      </c>
      <c r="R602">
        <v>0.93600000000000005</v>
      </c>
      <c r="S602">
        <v>0.2</v>
      </c>
      <c r="T602">
        <v>1142.0999999999999</v>
      </c>
      <c r="U602">
        <v>28</v>
      </c>
    </row>
    <row r="603" spans="1:21" x14ac:dyDescent="0.25">
      <c r="A603" t="s">
        <v>178</v>
      </c>
      <c r="B603" t="s">
        <v>187</v>
      </c>
      <c r="C603" t="s">
        <v>188</v>
      </c>
      <c r="D603" t="s">
        <v>24</v>
      </c>
      <c r="E603" t="s">
        <v>39</v>
      </c>
      <c r="F603" t="s">
        <v>30</v>
      </c>
      <c r="G603" t="s">
        <v>27</v>
      </c>
      <c r="H603" t="s">
        <v>28</v>
      </c>
      <c r="I603">
        <v>3.6487599999999998</v>
      </c>
      <c r="J603">
        <v>0.19161</v>
      </c>
      <c r="N603">
        <v>4.12</v>
      </c>
      <c r="O603">
        <v>17.18</v>
      </c>
      <c r="P603">
        <v>9.239E-2</v>
      </c>
      <c r="Q603">
        <v>31</v>
      </c>
      <c r="R603">
        <v>0.84</v>
      </c>
      <c r="S603">
        <v>4</v>
      </c>
      <c r="T603">
        <v>17</v>
      </c>
      <c r="U603">
        <v>29</v>
      </c>
    </row>
    <row r="604" spans="1:21" x14ac:dyDescent="0.25">
      <c r="A604" t="s">
        <v>178</v>
      </c>
      <c r="B604" t="s">
        <v>189</v>
      </c>
      <c r="C604" t="s">
        <v>190</v>
      </c>
      <c r="D604" t="s">
        <v>24</v>
      </c>
      <c r="E604" t="s">
        <v>25</v>
      </c>
      <c r="F604" t="s">
        <v>26</v>
      </c>
      <c r="G604" t="s">
        <v>40</v>
      </c>
      <c r="H604" t="s">
        <v>33</v>
      </c>
      <c r="I604">
        <v>-4.2642499999999997</v>
      </c>
      <c r="J604">
        <v>1.29921</v>
      </c>
      <c r="K604">
        <v>-9.4500000000000001E-3</v>
      </c>
      <c r="N604">
        <v>0</v>
      </c>
      <c r="O604">
        <v>52</v>
      </c>
      <c r="P604">
        <v>4.08263</v>
      </c>
      <c r="Q604">
        <v>65</v>
      </c>
      <c r="R604">
        <v>0.91</v>
      </c>
      <c r="S604">
        <v>2</v>
      </c>
      <c r="T604">
        <v>46</v>
      </c>
      <c r="U604">
        <v>62</v>
      </c>
    </row>
    <row r="605" spans="1:21" x14ac:dyDescent="0.25">
      <c r="A605" t="s">
        <v>178</v>
      </c>
      <c r="B605" t="s">
        <v>189</v>
      </c>
      <c r="C605" t="s">
        <v>190</v>
      </c>
      <c r="D605" t="s">
        <v>29</v>
      </c>
      <c r="E605" t="s">
        <v>24</v>
      </c>
      <c r="F605" t="s">
        <v>30</v>
      </c>
      <c r="G605" t="s">
        <v>49</v>
      </c>
      <c r="H605" t="s">
        <v>43</v>
      </c>
      <c r="I605">
        <v>2.4018000000000002</v>
      </c>
      <c r="J605">
        <v>1.1351500000000001</v>
      </c>
      <c r="K605">
        <v>0.32950000000000002</v>
      </c>
      <c r="L605">
        <v>-1.0449999999999999E-2</v>
      </c>
      <c r="N605">
        <v>4.6100000000000003</v>
      </c>
      <c r="O605">
        <v>65.67</v>
      </c>
      <c r="P605">
        <v>0.38022</v>
      </c>
      <c r="Q605">
        <v>65</v>
      </c>
      <c r="R605">
        <v>0.94299999999999995</v>
      </c>
      <c r="S605">
        <v>4.3</v>
      </c>
      <c r="T605">
        <v>78.7</v>
      </c>
      <c r="U605">
        <v>61</v>
      </c>
    </row>
    <row r="606" spans="1:21" x14ac:dyDescent="0.25">
      <c r="A606" t="s">
        <v>178</v>
      </c>
      <c r="B606" t="s">
        <v>189</v>
      </c>
      <c r="C606" t="s">
        <v>190</v>
      </c>
      <c r="D606" t="s">
        <v>24</v>
      </c>
      <c r="E606" t="s">
        <v>32</v>
      </c>
      <c r="F606" t="s">
        <v>30</v>
      </c>
      <c r="G606" t="s">
        <v>27</v>
      </c>
      <c r="H606" t="s">
        <v>33</v>
      </c>
      <c r="I606">
        <v>0.25201000000000001</v>
      </c>
      <c r="J606">
        <v>0.34447</v>
      </c>
      <c r="K606">
        <v>-1.5E-3</v>
      </c>
      <c r="N606">
        <v>1.81</v>
      </c>
      <c r="O606">
        <v>16.420000000000002</v>
      </c>
      <c r="P606">
        <v>5.398E-2</v>
      </c>
      <c r="Q606">
        <v>65</v>
      </c>
      <c r="R606">
        <v>0.95399999999999996</v>
      </c>
      <c r="S606">
        <v>1.8</v>
      </c>
      <c r="T606">
        <v>22.1</v>
      </c>
      <c r="U606">
        <v>62</v>
      </c>
    </row>
    <row r="607" spans="1:21" x14ac:dyDescent="0.25">
      <c r="A607" t="s">
        <v>178</v>
      </c>
      <c r="B607" t="s">
        <v>189</v>
      </c>
      <c r="C607" t="s">
        <v>190</v>
      </c>
      <c r="D607" t="s">
        <v>24</v>
      </c>
      <c r="E607" t="s">
        <v>34</v>
      </c>
      <c r="F607" t="s">
        <v>30</v>
      </c>
      <c r="G607" t="s">
        <v>52</v>
      </c>
      <c r="H607" t="s">
        <v>43</v>
      </c>
      <c r="I607">
        <v>2.8201100000000001</v>
      </c>
      <c r="J607">
        <v>1.8489999999999999E-2</v>
      </c>
      <c r="K607">
        <v>5.9899999999999997E-3</v>
      </c>
      <c r="L607">
        <v>-6.0000000000000002E-5</v>
      </c>
      <c r="N607">
        <v>3.03</v>
      </c>
      <c r="O607">
        <v>13.38</v>
      </c>
      <c r="P607">
        <v>1.83E-3</v>
      </c>
      <c r="Q607">
        <v>65</v>
      </c>
      <c r="R607">
        <v>0.88600000000000001</v>
      </c>
      <c r="S607">
        <v>2.6</v>
      </c>
      <c r="T607">
        <v>18</v>
      </c>
      <c r="U607">
        <v>61</v>
      </c>
    </row>
    <row r="608" spans="1:21" x14ac:dyDescent="0.25">
      <c r="A608" t="s">
        <v>178</v>
      </c>
      <c r="B608" t="s">
        <v>189</v>
      </c>
      <c r="C608" t="s">
        <v>190</v>
      </c>
      <c r="D608" t="s">
        <v>25</v>
      </c>
      <c r="E608" t="s">
        <v>24</v>
      </c>
      <c r="F608" t="s">
        <v>35</v>
      </c>
      <c r="G608" t="s">
        <v>71</v>
      </c>
      <c r="H608" t="s">
        <v>43</v>
      </c>
      <c r="I608">
        <v>4.6134500000000003</v>
      </c>
      <c r="J608">
        <v>0.39974999999999999</v>
      </c>
      <c r="K608">
        <v>5.339E-2</v>
      </c>
      <c r="L608">
        <v>-7.3999999999999999E-4</v>
      </c>
      <c r="N608">
        <v>4.6100000000000003</v>
      </c>
      <c r="O608">
        <v>65.67</v>
      </c>
      <c r="P608">
        <v>0.12717000000000001</v>
      </c>
      <c r="Q608">
        <v>65</v>
      </c>
      <c r="R608">
        <v>0.89800000000000002</v>
      </c>
      <c r="S608">
        <v>4.3</v>
      </c>
      <c r="T608">
        <v>78.7</v>
      </c>
      <c r="U608">
        <v>61</v>
      </c>
    </row>
    <row r="609" spans="1:21" x14ac:dyDescent="0.25">
      <c r="A609" t="s">
        <v>178</v>
      </c>
      <c r="B609" t="s">
        <v>189</v>
      </c>
      <c r="C609" t="s">
        <v>190</v>
      </c>
      <c r="D609" t="s">
        <v>24</v>
      </c>
      <c r="E609" t="s">
        <v>37</v>
      </c>
      <c r="F609" t="s">
        <v>38</v>
      </c>
      <c r="G609">
        <v>1</v>
      </c>
      <c r="H609" t="s">
        <v>31</v>
      </c>
      <c r="I609">
        <v>-6.9308399999999999</v>
      </c>
      <c r="J609">
        <v>9.3600399999999997</v>
      </c>
      <c r="K609">
        <v>0.32139000000000001</v>
      </c>
      <c r="N609">
        <v>0.37</v>
      </c>
      <c r="O609">
        <v>946.12</v>
      </c>
      <c r="P609">
        <v>0.56691000000000003</v>
      </c>
      <c r="Q609">
        <v>65</v>
      </c>
      <c r="R609">
        <v>0.94899999999999995</v>
      </c>
      <c r="S609">
        <v>0.3</v>
      </c>
      <c r="T609">
        <v>1601.4</v>
      </c>
      <c r="U609">
        <v>63</v>
      </c>
    </row>
    <row r="610" spans="1:21" x14ac:dyDescent="0.25">
      <c r="A610" t="s">
        <v>178</v>
      </c>
      <c r="B610" t="s">
        <v>189</v>
      </c>
      <c r="C610" t="s">
        <v>190</v>
      </c>
      <c r="D610" t="s">
        <v>24</v>
      </c>
      <c r="E610" t="s">
        <v>39</v>
      </c>
      <c r="F610" t="s">
        <v>30</v>
      </c>
      <c r="G610" t="s">
        <v>52</v>
      </c>
      <c r="H610" t="s">
        <v>28</v>
      </c>
      <c r="I610">
        <v>3.3749400000000001</v>
      </c>
      <c r="J610">
        <v>0.19932</v>
      </c>
      <c r="N610">
        <v>4.29</v>
      </c>
      <c r="O610">
        <v>16.46</v>
      </c>
      <c r="P610">
        <v>1.7700000000000001E-3</v>
      </c>
      <c r="Q610">
        <v>65</v>
      </c>
      <c r="R610">
        <v>0.91900000000000004</v>
      </c>
      <c r="S610">
        <v>4</v>
      </c>
      <c r="T610">
        <v>22</v>
      </c>
      <c r="U610">
        <v>63</v>
      </c>
    </row>
    <row r="611" spans="1:21" x14ac:dyDescent="0.25">
      <c r="A611" t="s">
        <v>178</v>
      </c>
      <c r="B611" t="s">
        <v>101</v>
      </c>
      <c r="C611" t="s">
        <v>102</v>
      </c>
      <c r="D611" t="s">
        <v>24</v>
      </c>
      <c r="E611" t="s">
        <v>25</v>
      </c>
      <c r="F611" t="s">
        <v>26</v>
      </c>
      <c r="G611" t="s">
        <v>40</v>
      </c>
      <c r="H611" t="s">
        <v>33</v>
      </c>
      <c r="I611">
        <v>-0.83991000000000005</v>
      </c>
      <c r="J611">
        <v>1.0093700000000001</v>
      </c>
      <c r="K611">
        <v>-3.7000000000000002E-3</v>
      </c>
      <c r="N611">
        <v>0</v>
      </c>
      <c r="O611">
        <v>57</v>
      </c>
      <c r="P611">
        <v>5.2274900000000004</v>
      </c>
      <c r="Q611">
        <v>68</v>
      </c>
      <c r="R611">
        <v>0.88100000000000001</v>
      </c>
      <c r="S611">
        <v>2</v>
      </c>
      <c r="T611">
        <v>49</v>
      </c>
      <c r="U611">
        <v>65</v>
      </c>
    </row>
    <row r="612" spans="1:21" x14ac:dyDescent="0.25">
      <c r="A612" t="s">
        <v>178</v>
      </c>
      <c r="B612" t="s">
        <v>101</v>
      </c>
      <c r="C612" t="s">
        <v>102</v>
      </c>
      <c r="D612" t="s">
        <v>29</v>
      </c>
      <c r="E612" t="s">
        <v>24</v>
      </c>
      <c r="F612" t="s">
        <v>30</v>
      </c>
      <c r="G612" t="s">
        <v>49</v>
      </c>
      <c r="H612" t="s">
        <v>43</v>
      </c>
      <c r="I612">
        <v>9.0871499999999994</v>
      </c>
      <c r="J612">
        <v>-3.4263499999999998</v>
      </c>
      <c r="K612">
        <v>1.0340199999999999</v>
      </c>
      <c r="L612">
        <v>-3.9640000000000002E-2</v>
      </c>
      <c r="N612">
        <v>2.72</v>
      </c>
      <c r="O612">
        <v>66.08</v>
      </c>
      <c r="P612">
        <v>0.46357999999999999</v>
      </c>
      <c r="Q612">
        <v>68</v>
      </c>
      <c r="R612">
        <v>0.92400000000000004</v>
      </c>
      <c r="S612">
        <v>4.8</v>
      </c>
      <c r="T612">
        <v>66.8</v>
      </c>
      <c r="U612">
        <v>64</v>
      </c>
    </row>
    <row r="613" spans="1:21" x14ac:dyDescent="0.25">
      <c r="A613" t="s">
        <v>178</v>
      </c>
      <c r="B613" t="s">
        <v>101</v>
      </c>
      <c r="C613" t="s">
        <v>102</v>
      </c>
      <c r="D613" t="s">
        <v>24</v>
      </c>
      <c r="E613" t="s">
        <v>32</v>
      </c>
      <c r="F613" t="s">
        <v>30</v>
      </c>
      <c r="G613" t="s">
        <v>27</v>
      </c>
      <c r="H613" t="s">
        <v>43</v>
      </c>
      <c r="I613">
        <v>-0.72835000000000005</v>
      </c>
      <c r="J613">
        <v>0.58462999999999998</v>
      </c>
      <c r="K613">
        <v>-1.157E-2</v>
      </c>
      <c r="L613">
        <v>1E-4</v>
      </c>
      <c r="N613">
        <v>0.78</v>
      </c>
      <c r="O613">
        <v>16.190000000000001</v>
      </c>
      <c r="P613">
        <v>5.6509999999999998E-2</v>
      </c>
      <c r="Q613">
        <v>68</v>
      </c>
      <c r="R613">
        <v>0.92</v>
      </c>
      <c r="S613">
        <v>1.2</v>
      </c>
      <c r="T613">
        <v>17.100000000000001</v>
      </c>
      <c r="U613">
        <v>64</v>
      </c>
    </row>
    <row r="614" spans="1:21" x14ac:dyDescent="0.25">
      <c r="A614" t="s">
        <v>178</v>
      </c>
      <c r="B614" t="s">
        <v>101</v>
      </c>
      <c r="C614" t="s">
        <v>102</v>
      </c>
      <c r="D614" t="s">
        <v>24</v>
      </c>
      <c r="E614" t="s">
        <v>34</v>
      </c>
      <c r="F614" t="s">
        <v>30</v>
      </c>
      <c r="G614" t="s">
        <v>52</v>
      </c>
      <c r="H614" t="s">
        <v>28</v>
      </c>
      <c r="I614">
        <v>1.33382</v>
      </c>
      <c r="J614">
        <v>0.17277999999999999</v>
      </c>
      <c r="N614">
        <v>1.8</v>
      </c>
      <c r="O614">
        <v>12.75</v>
      </c>
      <c r="P614">
        <v>2.6800000000000001E-3</v>
      </c>
      <c r="Q614">
        <v>68</v>
      </c>
      <c r="R614">
        <v>0.83199999999999996</v>
      </c>
      <c r="S614">
        <v>1.9</v>
      </c>
      <c r="T614">
        <v>18</v>
      </c>
      <c r="U614">
        <v>66</v>
      </c>
    </row>
    <row r="615" spans="1:21" x14ac:dyDescent="0.25">
      <c r="A615" t="s">
        <v>178</v>
      </c>
      <c r="B615" t="s">
        <v>101</v>
      </c>
      <c r="C615" t="s">
        <v>102</v>
      </c>
      <c r="D615" t="s">
        <v>25</v>
      </c>
      <c r="E615" t="s">
        <v>24</v>
      </c>
      <c r="F615" t="s">
        <v>35</v>
      </c>
      <c r="G615" t="s">
        <v>36</v>
      </c>
      <c r="H615" t="s">
        <v>28</v>
      </c>
      <c r="I615">
        <v>2.71672</v>
      </c>
      <c r="J615">
        <v>1.1116900000000001</v>
      </c>
      <c r="N615">
        <v>2.72</v>
      </c>
      <c r="O615">
        <v>66.08</v>
      </c>
      <c r="P615">
        <v>8.5622199999999999</v>
      </c>
      <c r="Q615">
        <v>68</v>
      </c>
      <c r="R615">
        <v>0.88600000000000001</v>
      </c>
      <c r="S615">
        <v>4.8</v>
      </c>
      <c r="T615">
        <v>66.8</v>
      </c>
      <c r="U615">
        <v>66</v>
      </c>
    </row>
    <row r="616" spans="1:21" x14ac:dyDescent="0.25">
      <c r="A616" t="s">
        <v>178</v>
      </c>
      <c r="B616" t="s">
        <v>101</v>
      </c>
      <c r="C616" t="s">
        <v>102</v>
      </c>
      <c r="D616" t="s">
        <v>24</v>
      </c>
      <c r="E616" t="s">
        <v>37</v>
      </c>
      <c r="F616" t="s">
        <v>38</v>
      </c>
      <c r="G616">
        <v>1</v>
      </c>
      <c r="H616" t="s">
        <v>31</v>
      </c>
      <c r="I616">
        <v>-6.5735599999999996</v>
      </c>
      <c r="J616">
        <v>8.7048699999999997</v>
      </c>
      <c r="K616">
        <v>0.45562000000000002</v>
      </c>
      <c r="N616">
        <v>0.24</v>
      </c>
      <c r="O616">
        <v>595.91999999999996</v>
      </c>
      <c r="P616">
        <v>0.67500000000000004</v>
      </c>
      <c r="Q616">
        <v>67</v>
      </c>
      <c r="R616">
        <v>0.89400000000000002</v>
      </c>
      <c r="S616">
        <v>0.2</v>
      </c>
      <c r="T616">
        <v>1093.5999999999999</v>
      </c>
      <c r="U616">
        <v>65</v>
      </c>
    </row>
    <row r="617" spans="1:21" x14ac:dyDescent="0.25">
      <c r="A617" t="s">
        <v>178</v>
      </c>
      <c r="B617" t="s">
        <v>101</v>
      </c>
      <c r="C617" t="s">
        <v>102</v>
      </c>
      <c r="D617" t="s">
        <v>24</v>
      </c>
      <c r="E617" t="s">
        <v>39</v>
      </c>
      <c r="F617" t="s">
        <v>30</v>
      </c>
      <c r="G617" t="s">
        <v>52</v>
      </c>
      <c r="H617" t="s">
        <v>28</v>
      </c>
      <c r="I617">
        <v>2.51844</v>
      </c>
      <c r="J617">
        <v>0.21562999999999999</v>
      </c>
      <c r="N617">
        <v>3.1</v>
      </c>
      <c r="O617">
        <v>16.77</v>
      </c>
      <c r="P617">
        <v>2.7799999999999999E-3</v>
      </c>
      <c r="Q617">
        <v>68</v>
      </c>
      <c r="R617">
        <v>0.88200000000000001</v>
      </c>
      <c r="S617">
        <v>3</v>
      </c>
      <c r="T617">
        <v>20</v>
      </c>
      <c r="U617">
        <v>66</v>
      </c>
    </row>
    <row r="618" spans="1:21" x14ac:dyDescent="0.25">
      <c r="A618" t="s">
        <v>178</v>
      </c>
      <c r="B618" t="s">
        <v>167</v>
      </c>
      <c r="C618" t="s">
        <v>168</v>
      </c>
      <c r="D618" t="s">
        <v>24</v>
      </c>
      <c r="E618" t="s">
        <v>25</v>
      </c>
      <c r="F618" t="s">
        <v>26</v>
      </c>
      <c r="G618" t="s">
        <v>52</v>
      </c>
      <c r="H618" t="s">
        <v>43</v>
      </c>
      <c r="I618">
        <v>16.02393</v>
      </c>
      <c r="J618">
        <v>-2.55707</v>
      </c>
      <c r="K618">
        <v>0.18609000000000001</v>
      </c>
      <c r="L618">
        <v>-2.5899999999999999E-3</v>
      </c>
      <c r="N618">
        <v>1</v>
      </c>
      <c r="O618">
        <v>63</v>
      </c>
      <c r="P618">
        <v>2.3429999999999999E-2</v>
      </c>
      <c r="Q618">
        <v>28</v>
      </c>
      <c r="R618">
        <v>0.93300000000000005</v>
      </c>
      <c r="S618">
        <v>6</v>
      </c>
      <c r="T618">
        <v>47</v>
      </c>
      <c r="U618">
        <v>24</v>
      </c>
    </row>
    <row r="619" spans="1:21" x14ac:dyDescent="0.25">
      <c r="A619" t="s">
        <v>178</v>
      </c>
      <c r="B619" t="s">
        <v>167</v>
      </c>
      <c r="C619" t="s">
        <v>168</v>
      </c>
      <c r="D619" t="s">
        <v>29</v>
      </c>
      <c r="E619" t="s">
        <v>24</v>
      </c>
      <c r="F619" t="s">
        <v>30</v>
      </c>
      <c r="G619" t="s">
        <v>85</v>
      </c>
      <c r="H619" t="s">
        <v>33</v>
      </c>
      <c r="I619">
        <v>5.1324899999999998</v>
      </c>
      <c r="J619">
        <v>0.53408999999999995</v>
      </c>
      <c r="K619">
        <v>0.36382999999999999</v>
      </c>
      <c r="N619">
        <v>6.86</v>
      </c>
      <c r="O619">
        <v>50.51</v>
      </c>
      <c r="P619">
        <v>0.83062000000000002</v>
      </c>
      <c r="Q619">
        <v>28</v>
      </c>
      <c r="R619">
        <v>0.95399999999999996</v>
      </c>
      <c r="S619">
        <v>6.6</v>
      </c>
      <c r="T619">
        <v>45.5</v>
      </c>
      <c r="U619">
        <v>25</v>
      </c>
    </row>
    <row r="620" spans="1:21" x14ac:dyDescent="0.25">
      <c r="A620" t="s">
        <v>178</v>
      </c>
      <c r="B620" t="s">
        <v>167</v>
      </c>
      <c r="C620" t="s">
        <v>168</v>
      </c>
      <c r="D620" t="s">
        <v>24</v>
      </c>
      <c r="E620" t="s">
        <v>32</v>
      </c>
      <c r="F620" t="s">
        <v>30</v>
      </c>
      <c r="G620">
        <v>1</v>
      </c>
      <c r="H620" t="s">
        <v>33</v>
      </c>
      <c r="I620">
        <v>-9.1299999999999992E-3</v>
      </c>
      <c r="J620">
        <v>0.34408</v>
      </c>
      <c r="K620">
        <v>-3.0100000000000001E-3</v>
      </c>
      <c r="N620">
        <v>1.99</v>
      </c>
      <c r="O620">
        <v>9.69</v>
      </c>
      <c r="P620">
        <v>0.20641999999999999</v>
      </c>
      <c r="Q620">
        <v>28</v>
      </c>
      <c r="R620">
        <v>0.95199999999999996</v>
      </c>
      <c r="S620">
        <v>2.2000000000000002</v>
      </c>
      <c r="T620">
        <v>9.6</v>
      </c>
      <c r="U620">
        <v>25</v>
      </c>
    </row>
    <row r="621" spans="1:21" x14ac:dyDescent="0.25">
      <c r="A621" t="s">
        <v>178</v>
      </c>
      <c r="B621" t="s">
        <v>167</v>
      </c>
      <c r="C621" t="s">
        <v>168</v>
      </c>
      <c r="D621" t="s">
        <v>24</v>
      </c>
      <c r="E621" t="s">
        <v>34</v>
      </c>
      <c r="F621" t="s">
        <v>30</v>
      </c>
      <c r="G621" t="s">
        <v>40</v>
      </c>
      <c r="H621" t="s">
        <v>60</v>
      </c>
      <c r="I621">
        <v>-1.1941600000000001</v>
      </c>
      <c r="J621">
        <v>2.2612100000000002</v>
      </c>
      <c r="K621">
        <v>4.9100000000000003E-3</v>
      </c>
      <c r="N621">
        <v>1.41</v>
      </c>
      <c r="O621">
        <v>6.85</v>
      </c>
      <c r="P621">
        <v>7.0099999999999996E-2</v>
      </c>
      <c r="Q621">
        <v>28</v>
      </c>
      <c r="R621">
        <v>0.875</v>
      </c>
      <c r="S621">
        <v>1.5</v>
      </c>
      <c r="T621">
        <v>7</v>
      </c>
      <c r="U621">
        <v>26</v>
      </c>
    </row>
    <row r="622" spans="1:21" x14ac:dyDescent="0.25">
      <c r="A622" t="s">
        <v>178</v>
      </c>
      <c r="B622" t="s">
        <v>167</v>
      </c>
      <c r="C622" t="s">
        <v>168</v>
      </c>
      <c r="D622" t="s">
        <v>25</v>
      </c>
      <c r="E622" t="s">
        <v>24</v>
      </c>
      <c r="F622" t="s">
        <v>35</v>
      </c>
      <c r="G622" t="s">
        <v>44</v>
      </c>
      <c r="H622" t="s">
        <v>28</v>
      </c>
      <c r="I622">
        <v>6.1552699999999998</v>
      </c>
      <c r="J622">
        <v>0.70399999999999996</v>
      </c>
      <c r="N622">
        <v>6.16</v>
      </c>
      <c r="O622">
        <v>50.51</v>
      </c>
      <c r="P622">
        <v>0.54466000000000003</v>
      </c>
      <c r="Q622">
        <v>28</v>
      </c>
      <c r="R622">
        <v>0.89</v>
      </c>
      <c r="S622">
        <v>6.6</v>
      </c>
      <c r="T622">
        <v>45.5</v>
      </c>
      <c r="U622">
        <v>26</v>
      </c>
    </row>
    <row r="623" spans="1:21" x14ac:dyDescent="0.25">
      <c r="A623" t="s">
        <v>178</v>
      </c>
      <c r="B623" t="s">
        <v>167</v>
      </c>
      <c r="C623" t="s">
        <v>168</v>
      </c>
      <c r="D623" t="s">
        <v>24</v>
      </c>
      <c r="E623" t="s">
        <v>37</v>
      </c>
      <c r="F623" t="s">
        <v>38</v>
      </c>
      <c r="G623">
        <v>1</v>
      </c>
      <c r="H623" t="s">
        <v>31</v>
      </c>
      <c r="I623">
        <v>-8.0971700000000002</v>
      </c>
      <c r="J623">
        <v>9.3811999999999998</v>
      </c>
      <c r="K623">
        <v>0.21873000000000001</v>
      </c>
      <c r="N623">
        <v>0.28999999999999998</v>
      </c>
      <c r="O623">
        <v>133.74</v>
      </c>
      <c r="P623">
        <v>0.46768999999999999</v>
      </c>
      <c r="Q623">
        <v>28</v>
      </c>
      <c r="R623">
        <v>0.91600000000000004</v>
      </c>
      <c r="S623">
        <v>0.2</v>
      </c>
      <c r="T623">
        <v>128.1</v>
      </c>
      <c r="U623">
        <v>26</v>
      </c>
    </row>
    <row r="624" spans="1:21" x14ac:dyDescent="0.25">
      <c r="A624" t="s">
        <v>178</v>
      </c>
      <c r="B624" t="s">
        <v>167</v>
      </c>
      <c r="C624" t="s">
        <v>168</v>
      </c>
      <c r="D624" t="s">
        <v>24</v>
      </c>
      <c r="E624" t="s">
        <v>39</v>
      </c>
      <c r="F624" t="s">
        <v>30</v>
      </c>
      <c r="G624" t="s">
        <v>40</v>
      </c>
      <c r="H624" t="s">
        <v>28</v>
      </c>
      <c r="I624">
        <v>3.0855600000000001</v>
      </c>
      <c r="J624">
        <v>0.12146999999999999</v>
      </c>
      <c r="N624">
        <v>3.83</v>
      </c>
      <c r="O624">
        <v>9.2200000000000006</v>
      </c>
      <c r="P624">
        <v>6.4500000000000002E-2</v>
      </c>
      <c r="Q624">
        <v>28</v>
      </c>
      <c r="R624">
        <v>0.83899999999999997</v>
      </c>
      <c r="S624">
        <v>3.5</v>
      </c>
      <c r="T624">
        <v>9</v>
      </c>
      <c r="U624">
        <v>26</v>
      </c>
    </row>
    <row r="625" spans="1:21" x14ac:dyDescent="0.25">
      <c r="A625" t="s">
        <v>178</v>
      </c>
      <c r="B625" t="s">
        <v>191</v>
      </c>
      <c r="C625" t="s">
        <v>192</v>
      </c>
      <c r="D625" t="s">
        <v>24</v>
      </c>
      <c r="E625" t="s">
        <v>25</v>
      </c>
      <c r="F625" t="s">
        <v>26</v>
      </c>
      <c r="G625" t="s">
        <v>27</v>
      </c>
      <c r="H625" t="s">
        <v>33</v>
      </c>
      <c r="I625">
        <v>-6.9920799999999996</v>
      </c>
      <c r="J625">
        <v>2.2181299999999999</v>
      </c>
      <c r="K625">
        <v>-2.8469999999999999E-2</v>
      </c>
      <c r="N625">
        <v>1</v>
      </c>
      <c r="O625">
        <v>57</v>
      </c>
      <c r="P625">
        <v>1.84524</v>
      </c>
      <c r="Q625">
        <v>30</v>
      </c>
      <c r="R625">
        <v>0.748</v>
      </c>
      <c r="S625">
        <v>3</v>
      </c>
      <c r="T625">
        <v>46</v>
      </c>
      <c r="U625">
        <v>27</v>
      </c>
    </row>
    <row r="626" spans="1:21" x14ac:dyDescent="0.25">
      <c r="A626" t="s">
        <v>178</v>
      </c>
      <c r="B626" t="s">
        <v>191</v>
      </c>
      <c r="C626" t="s">
        <v>192</v>
      </c>
      <c r="D626" t="s">
        <v>29</v>
      </c>
      <c r="E626" t="s">
        <v>24</v>
      </c>
      <c r="F626" t="s">
        <v>30</v>
      </c>
      <c r="G626" t="s">
        <v>55</v>
      </c>
      <c r="H626" t="s">
        <v>28</v>
      </c>
      <c r="I626">
        <v>-3.5205299999999999</v>
      </c>
      <c r="J626">
        <v>4.3961100000000002</v>
      </c>
      <c r="N626">
        <v>4.26</v>
      </c>
      <c r="O626">
        <v>45.2</v>
      </c>
      <c r="P626">
        <v>7.375</v>
      </c>
      <c r="Q626">
        <v>30</v>
      </c>
      <c r="R626">
        <v>0.82299999999999995</v>
      </c>
      <c r="S626">
        <v>6.4</v>
      </c>
      <c r="T626">
        <v>43.7</v>
      </c>
      <c r="U626">
        <v>28</v>
      </c>
    </row>
    <row r="627" spans="1:21" x14ac:dyDescent="0.25">
      <c r="A627" t="s">
        <v>178</v>
      </c>
      <c r="B627" t="s">
        <v>191</v>
      </c>
      <c r="C627" t="s">
        <v>192</v>
      </c>
      <c r="D627" t="s">
        <v>24</v>
      </c>
      <c r="E627" t="s">
        <v>32</v>
      </c>
      <c r="F627" t="s">
        <v>30</v>
      </c>
      <c r="G627">
        <v>1</v>
      </c>
      <c r="H627" t="s">
        <v>28</v>
      </c>
      <c r="I627">
        <v>1.81403</v>
      </c>
      <c r="J627">
        <v>0.18387999999999999</v>
      </c>
      <c r="N627">
        <v>2.6</v>
      </c>
      <c r="O627">
        <v>10.130000000000001</v>
      </c>
      <c r="P627">
        <v>0.73875999999999997</v>
      </c>
      <c r="Q627">
        <v>30</v>
      </c>
      <c r="R627">
        <v>0.81299999999999994</v>
      </c>
      <c r="S627">
        <v>2.2000000000000002</v>
      </c>
      <c r="T627">
        <v>9.6</v>
      </c>
      <c r="U627">
        <v>28</v>
      </c>
    </row>
    <row r="628" spans="1:21" x14ac:dyDescent="0.25">
      <c r="A628" t="s">
        <v>178</v>
      </c>
      <c r="B628" t="s">
        <v>191</v>
      </c>
      <c r="C628" t="s">
        <v>192</v>
      </c>
      <c r="D628" t="s">
        <v>24</v>
      </c>
      <c r="E628" t="s">
        <v>34</v>
      </c>
      <c r="F628" t="s">
        <v>30</v>
      </c>
      <c r="G628" t="s">
        <v>27</v>
      </c>
      <c r="H628" t="s">
        <v>28</v>
      </c>
      <c r="I628">
        <v>1.4768300000000001</v>
      </c>
      <c r="J628">
        <v>9.2310000000000003E-2</v>
      </c>
      <c r="N628">
        <v>1.87</v>
      </c>
      <c r="O628">
        <v>5.65</v>
      </c>
      <c r="P628">
        <v>3.083E-2</v>
      </c>
      <c r="Q628">
        <v>30</v>
      </c>
      <c r="R628">
        <v>0.57899999999999996</v>
      </c>
      <c r="S628">
        <v>1.5</v>
      </c>
      <c r="T628">
        <v>6</v>
      </c>
      <c r="U628">
        <v>28</v>
      </c>
    </row>
    <row r="629" spans="1:21" x14ac:dyDescent="0.25">
      <c r="A629" t="s">
        <v>178</v>
      </c>
      <c r="B629" t="s">
        <v>191</v>
      </c>
      <c r="C629" t="s">
        <v>192</v>
      </c>
      <c r="D629" t="s">
        <v>25</v>
      </c>
      <c r="E629" t="s">
        <v>24</v>
      </c>
      <c r="F629" t="s">
        <v>35</v>
      </c>
      <c r="G629" t="s">
        <v>71</v>
      </c>
      <c r="H629" t="s">
        <v>28</v>
      </c>
      <c r="I629">
        <v>4.2610599999999996</v>
      </c>
      <c r="J629">
        <v>0.71828000000000003</v>
      </c>
      <c r="N629">
        <v>4.26</v>
      </c>
      <c r="O629">
        <v>45.2</v>
      </c>
      <c r="P629">
        <v>6.4619999999999997E-2</v>
      </c>
      <c r="Q629">
        <v>30</v>
      </c>
      <c r="R629">
        <v>0.82299999999999995</v>
      </c>
      <c r="S629">
        <v>6.4</v>
      </c>
      <c r="T629">
        <v>43.7</v>
      </c>
      <c r="U629">
        <v>28</v>
      </c>
    </row>
    <row r="630" spans="1:21" x14ac:dyDescent="0.25">
      <c r="A630" t="s">
        <v>178</v>
      </c>
      <c r="B630" t="s">
        <v>191</v>
      </c>
      <c r="C630" t="s">
        <v>192</v>
      </c>
      <c r="D630" t="s">
        <v>24</v>
      </c>
      <c r="E630" t="s">
        <v>37</v>
      </c>
      <c r="F630" t="s">
        <v>38</v>
      </c>
      <c r="G630">
        <v>1</v>
      </c>
      <c r="H630" t="s">
        <v>31</v>
      </c>
      <c r="I630">
        <v>-7.2411700000000003</v>
      </c>
      <c r="J630">
        <v>8.5043799999999994</v>
      </c>
      <c r="K630">
        <v>0.58225000000000005</v>
      </c>
      <c r="N630">
        <v>0.21</v>
      </c>
      <c r="O630">
        <v>122.54</v>
      </c>
      <c r="P630">
        <v>0.76305000000000001</v>
      </c>
      <c r="Q630">
        <v>30</v>
      </c>
      <c r="R630">
        <v>0.77200000000000002</v>
      </c>
      <c r="S630">
        <v>0.4</v>
      </c>
      <c r="T630">
        <v>140.80000000000001</v>
      </c>
      <c r="U630">
        <v>28</v>
      </c>
    </row>
    <row r="631" spans="1:21" x14ac:dyDescent="0.25">
      <c r="A631" t="s">
        <v>178</v>
      </c>
      <c r="B631" t="s">
        <v>191</v>
      </c>
      <c r="C631" t="s">
        <v>192</v>
      </c>
      <c r="D631" t="s">
        <v>24</v>
      </c>
      <c r="E631" t="s">
        <v>39</v>
      </c>
      <c r="F631" t="s">
        <v>30</v>
      </c>
      <c r="G631" t="s">
        <v>27</v>
      </c>
      <c r="H631" t="s">
        <v>28</v>
      </c>
      <c r="I631">
        <v>2.1913399999999998</v>
      </c>
      <c r="J631">
        <v>0.12475</v>
      </c>
      <c r="N631">
        <v>2.72</v>
      </c>
      <c r="O631">
        <v>7.83</v>
      </c>
      <c r="P631">
        <v>2.351E-2</v>
      </c>
      <c r="Q631">
        <v>30</v>
      </c>
      <c r="R631">
        <v>0.77</v>
      </c>
      <c r="S631">
        <v>2.8</v>
      </c>
      <c r="T631">
        <v>8</v>
      </c>
      <c r="U631">
        <v>28</v>
      </c>
    </row>
    <row r="632" spans="1:21" x14ac:dyDescent="0.25">
      <c r="A632" t="s">
        <v>178</v>
      </c>
      <c r="B632" t="s">
        <v>134</v>
      </c>
      <c r="C632" t="s">
        <v>135</v>
      </c>
      <c r="D632" t="s">
        <v>24</v>
      </c>
      <c r="E632" t="s">
        <v>25</v>
      </c>
      <c r="F632" t="s">
        <v>26</v>
      </c>
      <c r="G632" t="s">
        <v>52</v>
      </c>
      <c r="H632" t="s">
        <v>33</v>
      </c>
      <c r="I632">
        <v>3.4809299999999999</v>
      </c>
      <c r="J632">
        <v>0.25921</v>
      </c>
      <c r="K632">
        <v>2.64E-2</v>
      </c>
      <c r="N632">
        <v>0</v>
      </c>
      <c r="O632">
        <v>46</v>
      </c>
      <c r="P632">
        <v>0.11545</v>
      </c>
      <c r="Q632">
        <v>30</v>
      </c>
      <c r="R632">
        <v>0.64</v>
      </c>
      <c r="S632">
        <v>2</v>
      </c>
      <c r="T632">
        <v>55</v>
      </c>
      <c r="U632">
        <v>27</v>
      </c>
    </row>
    <row r="633" spans="1:21" x14ac:dyDescent="0.25">
      <c r="A633" t="s">
        <v>178</v>
      </c>
      <c r="B633" t="s">
        <v>134</v>
      </c>
      <c r="C633" t="s">
        <v>135</v>
      </c>
      <c r="D633" t="s">
        <v>29</v>
      </c>
      <c r="E633" t="s">
        <v>24</v>
      </c>
      <c r="F633" t="s">
        <v>30</v>
      </c>
      <c r="G633" t="s">
        <v>85</v>
      </c>
      <c r="H633" t="s">
        <v>28</v>
      </c>
      <c r="I633">
        <v>-0.42388999999999999</v>
      </c>
      <c r="J633">
        <v>3.2907999999999999</v>
      </c>
      <c r="N633">
        <v>6.06</v>
      </c>
      <c r="O633">
        <v>34.14</v>
      </c>
      <c r="P633">
        <v>1.7384500000000001</v>
      </c>
      <c r="Q633">
        <v>31</v>
      </c>
      <c r="R633">
        <v>0.84499999999999997</v>
      </c>
      <c r="S633">
        <v>4.8</v>
      </c>
      <c r="T633">
        <v>37.6</v>
      </c>
      <c r="U633">
        <v>29</v>
      </c>
    </row>
    <row r="634" spans="1:21" x14ac:dyDescent="0.25">
      <c r="A634" t="s">
        <v>178</v>
      </c>
      <c r="B634" t="s">
        <v>134</v>
      </c>
      <c r="C634" t="s">
        <v>135</v>
      </c>
      <c r="D634" t="s">
        <v>24</v>
      </c>
      <c r="E634" t="s">
        <v>32</v>
      </c>
      <c r="F634" t="s">
        <v>30</v>
      </c>
      <c r="G634" t="s">
        <v>27</v>
      </c>
      <c r="H634" t="s">
        <v>28</v>
      </c>
      <c r="I634">
        <v>0.73436999999999997</v>
      </c>
      <c r="J634">
        <v>0.2626</v>
      </c>
      <c r="N634">
        <v>2.29</v>
      </c>
      <c r="O634">
        <v>9.52</v>
      </c>
      <c r="P634">
        <v>4.3020000000000003E-2</v>
      </c>
      <c r="Q634">
        <v>30</v>
      </c>
      <c r="R634">
        <v>0.84499999999999997</v>
      </c>
      <c r="S634">
        <v>1.7</v>
      </c>
      <c r="T634">
        <v>11</v>
      </c>
      <c r="U634">
        <v>28</v>
      </c>
    </row>
    <row r="635" spans="1:21" x14ac:dyDescent="0.25">
      <c r="A635" t="s">
        <v>178</v>
      </c>
      <c r="B635" t="s">
        <v>134</v>
      </c>
      <c r="C635" t="s">
        <v>135</v>
      </c>
      <c r="D635" t="s">
        <v>24</v>
      </c>
      <c r="E635" t="s">
        <v>34</v>
      </c>
      <c r="F635" t="s">
        <v>30</v>
      </c>
      <c r="G635">
        <v>1</v>
      </c>
      <c r="H635" t="s">
        <v>28</v>
      </c>
      <c r="I635">
        <v>1.63794</v>
      </c>
      <c r="J635">
        <v>0.1467</v>
      </c>
      <c r="N635">
        <v>2.5099999999999998</v>
      </c>
      <c r="O635">
        <v>6.54</v>
      </c>
      <c r="P635">
        <v>0.48153000000000001</v>
      </c>
      <c r="Q635">
        <v>30</v>
      </c>
      <c r="R635">
        <v>0.73299999999999998</v>
      </c>
      <c r="S635">
        <v>2</v>
      </c>
      <c r="T635">
        <v>7.5</v>
      </c>
      <c r="U635">
        <v>28</v>
      </c>
    </row>
    <row r="636" spans="1:21" x14ac:dyDescent="0.25">
      <c r="A636" t="s">
        <v>178</v>
      </c>
      <c r="B636" t="s">
        <v>134</v>
      </c>
      <c r="C636" t="s">
        <v>135</v>
      </c>
      <c r="D636" t="s">
        <v>25</v>
      </c>
      <c r="E636" t="s">
        <v>24</v>
      </c>
      <c r="F636" t="s">
        <v>35</v>
      </c>
      <c r="G636" t="s">
        <v>36</v>
      </c>
      <c r="H636" t="s">
        <v>28</v>
      </c>
      <c r="I636">
        <v>5.9157999999999999</v>
      </c>
      <c r="J636">
        <v>0.59831000000000001</v>
      </c>
      <c r="N636">
        <v>5.92</v>
      </c>
      <c r="O636">
        <v>33.44</v>
      </c>
      <c r="P636">
        <v>4.2208600000000001</v>
      </c>
      <c r="Q636">
        <v>30</v>
      </c>
      <c r="R636">
        <v>0.69199999999999995</v>
      </c>
      <c r="S636">
        <v>4.8</v>
      </c>
      <c r="T636">
        <v>37.6</v>
      </c>
      <c r="U636">
        <v>28</v>
      </c>
    </row>
    <row r="637" spans="1:21" x14ac:dyDescent="0.25">
      <c r="A637" t="s">
        <v>178</v>
      </c>
      <c r="B637" t="s">
        <v>134</v>
      </c>
      <c r="C637" t="s">
        <v>135</v>
      </c>
      <c r="D637" t="s">
        <v>24</v>
      </c>
      <c r="E637" t="s">
        <v>37</v>
      </c>
      <c r="F637" t="s">
        <v>38</v>
      </c>
      <c r="G637" t="s">
        <v>40</v>
      </c>
      <c r="H637" t="s">
        <v>60</v>
      </c>
      <c r="I637">
        <v>-6.0986799999999999</v>
      </c>
      <c r="J637">
        <v>7.8677599999999996</v>
      </c>
      <c r="K637">
        <v>0.1162</v>
      </c>
      <c r="N637">
        <v>0.46</v>
      </c>
      <c r="O637">
        <v>65.45</v>
      </c>
      <c r="P637">
        <v>0.34088000000000002</v>
      </c>
      <c r="Q637">
        <v>30</v>
      </c>
      <c r="R637">
        <v>0.85199999999999998</v>
      </c>
      <c r="S637">
        <v>0.2</v>
      </c>
      <c r="T637">
        <v>147.9</v>
      </c>
      <c r="U637">
        <v>28</v>
      </c>
    </row>
    <row r="638" spans="1:21" x14ac:dyDescent="0.25">
      <c r="A638" t="s">
        <v>178</v>
      </c>
      <c r="B638" t="s">
        <v>134</v>
      </c>
      <c r="C638" t="s">
        <v>135</v>
      </c>
      <c r="D638" t="s">
        <v>24</v>
      </c>
      <c r="E638" t="s">
        <v>39</v>
      </c>
      <c r="F638" t="s">
        <v>30</v>
      </c>
      <c r="G638" t="s">
        <v>27</v>
      </c>
      <c r="H638" t="s">
        <v>43</v>
      </c>
      <c r="I638">
        <v>5.1225800000000001</v>
      </c>
      <c r="J638">
        <v>-0.30206</v>
      </c>
      <c r="K638">
        <v>2.8969999999999999E-2</v>
      </c>
      <c r="L638">
        <v>-4.8000000000000001E-4</v>
      </c>
      <c r="N638">
        <v>4.25</v>
      </c>
      <c r="O638">
        <v>9.44</v>
      </c>
      <c r="P638">
        <v>2.8299999999999999E-2</v>
      </c>
      <c r="Q638">
        <v>30</v>
      </c>
      <c r="R638">
        <v>0.752</v>
      </c>
      <c r="S638">
        <v>3.6</v>
      </c>
      <c r="T638">
        <v>10</v>
      </c>
      <c r="U638">
        <v>26</v>
      </c>
    </row>
    <row r="639" spans="1:21" x14ac:dyDescent="0.25">
      <c r="A639" t="s">
        <v>178</v>
      </c>
      <c r="B639" t="s">
        <v>193</v>
      </c>
      <c r="C639" t="s">
        <v>194</v>
      </c>
      <c r="D639" t="s">
        <v>24</v>
      </c>
      <c r="E639" t="s">
        <v>25</v>
      </c>
      <c r="F639" t="s">
        <v>26</v>
      </c>
      <c r="G639">
        <v>1</v>
      </c>
      <c r="H639" t="s">
        <v>43</v>
      </c>
      <c r="I639">
        <v>27.242640000000002</v>
      </c>
      <c r="J639">
        <v>-4.3476900000000001</v>
      </c>
      <c r="K639">
        <v>0.32743</v>
      </c>
      <c r="L639">
        <v>-5.4099999999999999E-3</v>
      </c>
      <c r="N639">
        <v>0</v>
      </c>
      <c r="O639">
        <v>57</v>
      </c>
      <c r="P639">
        <v>33.312010000000001</v>
      </c>
      <c r="Q639">
        <v>29</v>
      </c>
      <c r="R639">
        <v>0.83299999999999996</v>
      </c>
      <c r="S639">
        <v>2</v>
      </c>
      <c r="T639">
        <v>50</v>
      </c>
      <c r="U639">
        <v>25</v>
      </c>
    </row>
    <row r="640" spans="1:21" x14ac:dyDescent="0.25">
      <c r="A640" t="s">
        <v>178</v>
      </c>
      <c r="B640" t="s">
        <v>193</v>
      </c>
      <c r="C640" t="s">
        <v>194</v>
      </c>
      <c r="D640" t="s">
        <v>29</v>
      </c>
      <c r="E640" t="s">
        <v>24</v>
      </c>
      <c r="F640" t="s">
        <v>30</v>
      </c>
      <c r="G640" t="s">
        <v>85</v>
      </c>
      <c r="H640" t="s">
        <v>28</v>
      </c>
      <c r="I640">
        <v>-2.55063</v>
      </c>
      <c r="J640">
        <v>5.5704900000000004</v>
      </c>
      <c r="N640">
        <v>5.01</v>
      </c>
      <c r="O640">
        <v>36.78</v>
      </c>
      <c r="P640">
        <v>3.02596</v>
      </c>
      <c r="Q640">
        <v>29</v>
      </c>
      <c r="R640">
        <v>0.872</v>
      </c>
      <c r="S640">
        <v>5.0999999999999996</v>
      </c>
      <c r="T640">
        <v>37.799999999999997</v>
      </c>
      <c r="U640">
        <v>27</v>
      </c>
    </row>
    <row r="641" spans="1:21" x14ac:dyDescent="0.25">
      <c r="A641" t="s">
        <v>178</v>
      </c>
      <c r="B641" t="s">
        <v>193</v>
      </c>
      <c r="C641" t="s">
        <v>194</v>
      </c>
      <c r="D641" t="s">
        <v>24</v>
      </c>
      <c r="E641" t="s">
        <v>32</v>
      </c>
      <c r="F641" t="s">
        <v>30</v>
      </c>
      <c r="G641" t="s">
        <v>40</v>
      </c>
      <c r="H641" t="s">
        <v>28</v>
      </c>
      <c r="I641">
        <v>0.90454999999999997</v>
      </c>
      <c r="J641">
        <v>0.15673000000000001</v>
      </c>
      <c r="N641">
        <v>1.69</v>
      </c>
      <c r="O641">
        <v>6.67</v>
      </c>
      <c r="P641">
        <v>7.7170000000000002E-2</v>
      </c>
      <c r="Q641">
        <v>29</v>
      </c>
      <c r="R641">
        <v>0.876</v>
      </c>
      <c r="S641">
        <v>1.6</v>
      </c>
      <c r="T641">
        <v>7.2</v>
      </c>
      <c r="U641">
        <v>27</v>
      </c>
    </row>
    <row r="642" spans="1:21" x14ac:dyDescent="0.25">
      <c r="A642" t="s">
        <v>178</v>
      </c>
      <c r="B642" t="s">
        <v>193</v>
      </c>
      <c r="C642" t="s">
        <v>194</v>
      </c>
      <c r="D642" t="s">
        <v>24</v>
      </c>
      <c r="E642" t="s">
        <v>34</v>
      </c>
      <c r="F642" t="s">
        <v>30</v>
      </c>
      <c r="G642" t="s">
        <v>40</v>
      </c>
      <c r="H642" t="s">
        <v>195</v>
      </c>
      <c r="I642">
        <v>0.61312</v>
      </c>
      <c r="J642">
        <v>3.2829999999999998E-2</v>
      </c>
      <c r="K642">
        <v>1.321E-2</v>
      </c>
      <c r="N642">
        <v>2.21</v>
      </c>
      <c r="O642">
        <v>6.43</v>
      </c>
      <c r="P642">
        <v>0.11494</v>
      </c>
      <c r="Q642">
        <v>29</v>
      </c>
      <c r="R642">
        <v>0.64100000000000001</v>
      </c>
      <c r="S642">
        <v>1.8</v>
      </c>
      <c r="T642">
        <v>9.5</v>
      </c>
      <c r="U642">
        <v>27</v>
      </c>
    </row>
    <row r="643" spans="1:21" x14ac:dyDescent="0.25">
      <c r="A643" t="s">
        <v>178</v>
      </c>
      <c r="B643" t="s">
        <v>193</v>
      </c>
      <c r="C643" t="s">
        <v>194</v>
      </c>
      <c r="D643" t="s">
        <v>25</v>
      </c>
      <c r="E643" t="s">
        <v>24</v>
      </c>
      <c r="F643" t="s">
        <v>35</v>
      </c>
      <c r="G643" t="s">
        <v>36</v>
      </c>
      <c r="H643" t="s">
        <v>28</v>
      </c>
      <c r="I643">
        <v>5.0137600000000004</v>
      </c>
      <c r="J643">
        <v>0.55730999999999997</v>
      </c>
      <c r="N643">
        <v>5.01</v>
      </c>
      <c r="O643">
        <v>36.78</v>
      </c>
      <c r="P643">
        <v>4.9157999999999999</v>
      </c>
      <c r="Q643">
        <v>29</v>
      </c>
      <c r="R643">
        <v>0.75800000000000001</v>
      </c>
      <c r="S643">
        <v>5.0999999999999996</v>
      </c>
      <c r="T643">
        <v>37.799999999999997</v>
      </c>
      <c r="U643">
        <v>27</v>
      </c>
    </row>
    <row r="644" spans="1:21" x14ac:dyDescent="0.25">
      <c r="A644" t="s">
        <v>178</v>
      </c>
      <c r="B644" t="s">
        <v>193</v>
      </c>
      <c r="C644" t="s">
        <v>194</v>
      </c>
      <c r="D644" t="s">
        <v>24</v>
      </c>
      <c r="E644" t="s">
        <v>37</v>
      </c>
      <c r="F644" t="s">
        <v>38</v>
      </c>
      <c r="G644" t="s">
        <v>27</v>
      </c>
      <c r="H644" t="s">
        <v>196</v>
      </c>
      <c r="I644">
        <v>-2.0079199999999999</v>
      </c>
      <c r="J644">
        <v>0.15525</v>
      </c>
      <c r="K644">
        <v>2.0279999999999999E-2</v>
      </c>
      <c r="N644">
        <v>0.31</v>
      </c>
      <c r="O644">
        <v>58.86</v>
      </c>
      <c r="P644">
        <v>0.1424</v>
      </c>
      <c r="Q644">
        <v>27</v>
      </c>
      <c r="R644">
        <v>0.83699999999999997</v>
      </c>
      <c r="S644">
        <v>0.3</v>
      </c>
      <c r="T644">
        <v>39.9</v>
      </c>
      <c r="U644">
        <v>25</v>
      </c>
    </row>
    <row r="645" spans="1:21" x14ac:dyDescent="0.25">
      <c r="A645" t="s">
        <v>178</v>
      </c>
      <c r="B645" t="s">
        <v>193</v>
      </c>
      <c r="C645" t="s">
        <v>194</v>
      </c>
      <c r="D645" t="s">
        <v>24</v>
      </c>
      <c r="E645" t="s">
        <v>39</v>
      </c>
      <c r="F645" t="s">
        <v>30</v>
      </c>
      <c r="G645">
        <v>1</v>
      </c>
      <c r="H645" t="s">
        <v>31</v>
      </c>
      <c r="I645">
        <v>-0.49939</v>
      </c>
      <c r="J645">
        <v>1.87286</v>
      </c>
      <c r="K645">
        <v>6.5339999999999995E-2</v>
      </c>
      <c r="N645">
        <v>1.88</v>
      </c>
      <c r="O645">
        <v>6.91</v>
      </c>
      <c r="P645">
        <v>0.25561</v>
      </c>
      <c r="Q645">
        <v>29</v>
      </c>
      <c r="R645">
        <v>0.65300000000000002</v>
      </c>
      <c r="S645">
        <v>1.9</v>
      </c>
      <c r="T645">
        <v>11</v>
      </c>
      <c r="U645">
        <v>27</v>
      </c>
    </row>
    <row r="646" spans="1:21" x14ac:dyDescent="0.25">
      <c r="A646" t="s">
        <v>178</v>
      </c>
      <c r="B646" t="s">
        <v>197</v>
      </c>
      <c r="C646" t="s">
        <v>198</v>
      </c>
      <c r="D646" t="s">
        <v>24</v>
      </c>
      <c r="E646" t="s">
        <v>25</v>
      </c>
      <c r="F646" t="s">
        <v>26</v>
      </c>
      <c r="G646" t="s">
        <v>27</v>
      </c>
      <c r="H646" t="s">
        <v>28</v>
      </c>
      <c r="I646">
        <v>2.2391100000000002</v>
      </c>
      <c r="J646">
        <v>0.44816</v>
      </c>
      <c r="N646">
        <v>1</v>
      </c>
      <c r="O646">
        <v>50</v>
      </c>
      <c r="P646">
        <v>0.46599000000000002</v>
      </c>
      <c r="Q646">
        <v>28</v>
      </c>
      <c r="R646">
        <v>0.82899999999999996</v>
      </c>
      <c r="S646">
        <v>3</v>
      </c>
      <c r="T646">
        <v>30</v>
      </c>
      <c r="U646">
        <v>26</v>
      </c>
    </row>
    <row r="647" spans="1:21" x14ac:dyDescent="0.25">
      <c r="A647" t="s">
        <v>178</v>
      </c>
      <c r="B647" t="s">
        <v>197</v>
      </c>
      <c r="C647" t="s">
        <v>198</v>
      </c>
      <c r="D647" t="s">
        <v>29</v>
      </c>
      <c r="E647" t="s">
        <v>24</v>
      </c>
      <c r="F647" t="s">
        <v>30</v>
      </c>
      <c r="G647" t="s">
        <v>49</v>
      </c>
      <c r="H647" t="s">
        <v>28</v>
      </c>
      <c r="I647">
        <v>-2.8448000000000002</v>
      </c>
      <c r="J647">
        <v>5.5168799999999996</v>
      </c>
      <c r="N647">
        <v>0.71</v>
      </c>
      <c r="O647">
        <v>78.989999999999995</v>
      </c>
      <c r="P647">
        <v>0.95794000000000001</v>
      </c>
      <c r="Q647">
        <v>28</v>
      </c>
      <c r="R647">
        <v>0.91200000000000003</v>
      </c>
      <c r="S647">
        <v>4.0999999999999996</v>
      </c>
      <c r="T647">
        <v>74.2</v>
      </c>
      <c r="U647">
        <v>26</v>
      </c>
    </row>
    <row r="648" spans="1:21" x14ac:dyDescent="0.25">
      <c r="A648" t="s">
        <v>178</v>
      </c>
      <c r="B648" t="s">
        <v>197</v>
      </c>
      <c r="C648" t="s">
        <v>198</v>
      </c>
      <c r="D648" t="s">
        <v>24</v>
      </c>
      <c r="E648" t="s">
        <v>32</v>
      </c>
      <c r="F648" t="s">
        <v>30</v>
      </c>
      <c r="G648">
        <v>1</v>
      </c>
      <c r="H648" t="s">
        <v>31</v>
      </c>
      <c r="I648">
        <v>-1.08162</v>
      </c>
      <c r="J648">
        <v>2.3670599999999999</v>
      </c>
      <c r="K648">
        <v>3.0200000000000001E-2</v>
      </c>
      <c r="N648">
        <v>0.1</v>
      </c>
      <c r="O648">
        <v>11.21</v>
      </c>
      <c r="P648">
        <v>0.17377000000000001</v>
      </c>
      <c r="Q648">
        <v>28</v>
      </c>
      <c r="R648">
        <v>0.89200000000000002</v>
      </c>
      <c r="S648">
        <v>1.2</v>
      </c>
      <c r="T648">
        <v>12.8</v>
      </c>
      <c r="U648">
        <v>26</v>
      </c>
    </row>
    <row r="649" spans="1:21" x14ac:dyDescent="0.25">
      <c r="A649" t="s">
        <v>178</v>
      </c>
      <c r="B649" t="s">
        <v>197</v>
      </c>
      <c r="C649" t="s">
        <v>198</v>
      </c>
      <c r="D649" t="s">
        <v>24</v>
      </c>
      <c r="E649" t="s">
        <v>34</v>
      </c>
      <c r="F649" t="s">
        <v>30</v>
      </c>
      <c r="G649" t="s">
        <v>27</v>
      </c>
      <c r="H649" t="s">
        <v>28</v>
      </c>
      <c r="I649">
        <v>1.96814</v>
      </c>
      <c r="J649">
        <v>0.14712</v>
      </c>
      <c r="N649">
        <v>2.09</v>
      </c>
      <c r="O649">
        <v>13.43</v>
      </c>
      <c r="P649">
        <v>5.5500000000000001E-2</v>
      </c>
      <c r="Q649">
        <v>28</v>
      </c>
      <c r="R649">
        <v>0.81399999999999995</v>
      </c>
      <c r="S649">
        <v>2.4</v>
      </c>
      <c r="T649">
        <v>12.5</v>
      </c>
      <c r="U649">
        <v>26</v>
      </c>
    </row>
    <row r="650" spans="1:21" x14ac:dyDescent="0.25">
      <c r="A650" t="s">
        <v>178</v>
      </c>
      <c r="B650" t="s">
        <v>197</v>
      </c>
      <c r="C650" t="s">
        <v>198</v>
      </c>
      <c r="D650" t="s">
        <v>25</v>
      </c>
      <c r="E650" t="s">
        <v>24</v>
      </c>
      <c r="F650" t="s">
        <v>35</v>
      </c>
      <c r="G650">
        <v>1</v>
      </c>
      <c r="H650" t="s">
        <v>31</v>
      </c>
      <c r="I650">
        <v>0.60677999999999999</v>
      </c>
      <c r="J650">
        <v>2.7168999999999999</v>
      </c>
      <c r="K650">
        <v>8.5699999999999998E-2</v>
      </c>
      <c r="N650">
        <v>0.8</v>
      </c>
      <c r="O650">
        <v>77.94</v>
      </c>
      <c r="P650">
        <v>0.29274</v>
      </c>
      <c r="Q650">
        <v>28</v>
      </c>
      <c r="R650">
        <v>0.80300000000000005</v>
      </c>
      <c r="S650">
        <v>4.0999999999999996</v>
      </c>
      <c r="T650">
        <v>74.2</v>
      </c>
      <c r="U650">
        <v>26</v>
      </c>
    </row>
    <row r="651" spans="1:21" x14ac:dyDescent="0.25">
      <c r="A651" t="s">
        <v>178</v>
      </c>
      <c r="B651" t="s">
        <v>197</v>
      </c>
      <c r="C651" t="s">
        <v>198</v>
      </c>
      <c r="D651" t="s">
        <v>24</v>
      </c>
      <c r="E651" t="s">
        <v>37</v>
      </c>
      <c r="F651" t="s">
        <v>38</v>
      </c>
      <c r="G651">
        <v>1</v>
      </c>
      <c r="H651" t="s">
        <v>31</v>
      </c>
      <c r="I651">
        <v>-6.7778499999999999</v>
      </c>
      <c r="J651">
        <v>8.1882099999999998</v>
      </c>
      <c r="K651">
        <v>0.56100000000000005</v>
      </c>
      <c r="N651">
        <v>0.05</v>
      </c>
      <c r="O651">
        <v>269.12</v>
      </c>
      <c r="P651">
        <v>0.749</v>
      </c>
      <c r="Q651">
        <v>27</v>
      </c>
      <c r="R651">
        <v>0.84599999999999997</v>
      </c>
      <c r="S651">
        <v>0.2</v>
      </c>
      <c r="T651">
        <v>251.4</v>
      </c>
      <c r="U651">
        <v>25</v>
      </c>
    </row>
    <row r="652" spans="1:21" x14ac:dyDescent="0.25">
      <c r="A652" t="s">
        <v>178</v>
      </c>
      <c r="B652" t="s">
        <v>197</v>
      </c>
      <c r="C652" t="s">
        <v>198</v>
      </c>
      <c r="D652" t="s">
        <v>24</v>
      </c>
      <c r="E652" t="s">
        <v>39</v>
      </c>
      <c r="F652" t="s">
        <v>30</v>
      </c>
      <c r="G652" t="s">
        <v>27</v>
      </c>
      <c r="H652" t="s">
        <v>28</v>
      </c>
      <c r="I652">
        <v>1.98994</v>
      </c>
      <c r="J652">
        <v>0.17510999999999999</v>
      </c>
      <c r="N652">
        <v>2.13</v>
      </c>
      <c r="O652">
        <v>15.64</v>
      </c>
      <c r="P652">
        <v>6.4460000000000003E-2</v>
      </c>
      <c r="Q652">
        <v>28</v>
      </c>
      <c r="R652">
        <v>0.84299999999999997</v>
      </c>
      <c r="S652">
        <v>2.5</v>
      </c>
      <c r="T652">
        <v>15.5</v>
      </c>
      <c r="U652">
        <v>26</v>
      </c>
    </row>
    <row r="653" spans="1:21" x14ac:dyDescent="0.25">
      <c r="A653" t="s">
        <v>178</v>
      </c>
      <c r="B653" t="s">
        <v>199</v>
      </c>
      <c r="C653" t="s">
        <v>200</v>
      </c>
      <c r="D653" t="s">
        <v>24</v>
      </c>
      <c r="E653" t="s">
        <v>25</v>
      </c>
      <c r="F653" t="s">
        <v>26</v>
      </c>
      <c r="G653" t="s">
        <v>27</v>
      </c>
      <c r="H653" t="s">
        <v>43</v>
      </c>
      <c r="I653">
        <v>-10.90366</v>
      </c>
      <c r="J653">
        <v>2.5912500000000001</v>
      </c>
      <c r="K653">
        <v>-6.4180000000000001E-2</v>
      </c>
      <c r="L653">
        <v>5.6999999999999998E-4</v>
      </c>
      <c r="N653">
        <v>1</v>
      </c>
      <c r="O653">
        <v>42</v>
      </c>
      <c r="P653">
        <v>0.56191000000000002</v>
      </c>
      <c r="Q653">
        <v>30</v>
      </c>
      <c r="R653">
        <v>0.84199999999999997</v>
      </c>
      <c r="S653">
        <v>5</v>
      </c>
      <c r="T653">
        <v>41</v>
      </c>
      <c r="U653">
        <v>26</v>
      </c>
    </row>
    <row r="654" spans="1:21" x14ac:dyDescent="0.25">
      <c r="A654" t="s">
        <v>178</v>
      </c>
      <c r="B654" t="s">
        <v>199</v>
      </c>
      <c r="C654" t="s">
        <v>200</v>
      </c>
      <c r="D654" t="s">
        <v>29</v>
      </c>
      <c r="E654" t="s">
        <v>24</v>
      </c>
      <c r="F654" t="s">
        <v>30</v>
      </c>
      <c r="G654" t="s">
        <v>85</v>
      </c>
      <c r="H654" t="s">
        <v>28</v>
      </c>
      <c r="I654">
        <v>-7.4130000000000001E-2</v>
      </c>
      <c r="J654">
        <v>5.0729300000000004</v>
      </c>
      <c r="N654">
        <v>1.58</v>
      </c>
      <c r="O654">
        <v>61.18</v>
      </c>
      <c r="P654">
        <v>3.25562</v>
      </c>
      <c r="Q654">
        <v>30</v>
      </c>
      <c r="R654">
        <v>0.92800000000000005</v>
      </c>
      <c r="S654">
        <v>7.6</v>
      </c>
      <c r="T654">
        <v>66</v>
      </c>
      <c r="U654">
        <v>28</v>
      </c>
    </row>
    <row r="655" spans="1:21" x14ac:dyDescent="0.25">
      <c r="A655" t="s">
        <v>178</v>
      </c>
      <c r="B655" t="s">
        <v>199</v>
      </c>
      <c r="C655" t="s">
        <v>200</v>
      </c>
      <c r="D655" t="s">
        <v>24</v>
      </c>
      <c r="E655" t="s">
        <v>32</v>
      </c>
      <c r="F655" t="s">
        <v>30</v>
      </c>
      <c r="G655" t="s">
        <v>27</v>
      </c>
      <c r="H655" t="s">
        <v>43</v>
      </c>
      <c r="I655">
        <v>2.5682399999999999</v>
      </c>
      <c r="J655">
        <v>-0.11419</v>
      </c>
      <c r="K655">
        <v>1.06E-2</v>
      </c>
      <c r="L655">
        <v>-1.1E-4</v>
      </c>
      <c r="N655">
        <v>2.2400000000000002</v>
      </c>
      <c r="O655">
        <v>11.17</v>
      </c>
      <c r="P655">
        <v>1.8329999999999999E-2</v>
      </c>
      <c r="Q655">
        <v>30</v>
      </c>
      <c r="R655">
        <v>0.94299999999999995</v>
      </c>
      <c r="S655">
        <v>2</v>
      </c>
      <c r="T655">
        <v>12</v>
      </c>
      <c r="U655">
        <v>26</v>
      </c>
    </row>
    <row r="656" spans="1:21" x14ac:dyDescent="0.25">
      <c r="A656" t="s">
        <v>178</v>
      </c>
      <c r="B656" t="s">
        <v>199</v>
      </c>
      <c r="C656" t="s">
        <v>200</v>
      </c>
      <c r="D656" t="s">
        <v>24</v>
      </c>
      <c r="E656" t="s">
        <v>34</v>
      </c>
      <c r="F656" t="s">
        <v>30</v>
      </c>
      <c r="G656" t="s">
        <v>27</v>
      </c>
      <c r="H656" t="s">
        <v>28</v>
      </c>
      <c r="I656">
        <v>-4.4299999999999999E-2</v>
      </c>
      <c r="J656">
        <v>0.1963</v>
      </c>
      <c r="N656">
        <v>0.27</v>
      </c>
      <c r="O656">
        <v>11.97</v>
      </c>
      <c r="P656">
        <v>5.7020000000000001E-2</v>
      </c>
      <c r="Q656">
        <v>30</v>
      </c>
      <c r="R656">
        <v>0.86699999999999999</v>
      </c>
      <c r="S656">
        <v>1</v>
      </c>
      <c r="T656">
        <v>16</v>
      </c>
      <c r="U656">
        <v>28</v>
      </c>
    </row>
    <row r="657" spans="1:21" x14ac:dyDescent="0.25">
      <c r="A657" t="s">
        <v>178</v>
      </c>
      <c r="B657" t="s">
        <v>199</v>
      </c>
      <c r="C657" t="s">
        <v>200</v>
      </c>
      <c r="D657" t="s">
        <v>25</v>
      </c>
      <c r="E657" t="s">
        <v>24</v>
      </c>
      <c r="F657" t="s">
        <v>35</v>
      </c>
      <c r="G657" t="s">
        <v>36</v>
      </c>
      <c r="H657" t="s">
        <v>28</v>
      </c>
      <c r="I657">
        <v>0.13106000000000001</v>
      </c>
      <c r="J657">
        <v>1.4535400000000001</v>
      </c>
      <c r="N657">
        <v>1.58</v>
      </c>
      <c r="O657">
        <v>61.18</v>
      </c>
      <c r="P657">
        <v>13.33671</v>
      </c>
      <c r="Q657">
        <v>30</v>
      </c>
      <c r="R657">
        <v>0.76600000000000001</v>
      </c>
      <c r="S657">
        <v>7.6</v>
      </c>
      <c r="T657">
        <v>66</v>
      </c>
      <c r="U657">
        <v>28</v>
      </c>
    </row>
    <row r="658" spans="1:21" x14ac:dyDescent="0.25">
      <c r="A658" t="s">
        <v>178</v>
      </c>
      <c r="B658" t="s">
        <v>199</v>
      </c>
      <c r="C658" t="s">
        <v>200</v>
      </c>
      <c r="D658" t="s">
        <v>24</v>
      </c>
      <c r="E658" t="s">
        <v>37</v>
      </c>
      <c r="F658" t="s">
        <v>38</v>
      </c>
      <c r="G658">
        <v>1</v>
      </c>
      <c r="H658" t="s">
        <v>31</v>
      </c>
      <c r="I658">
        <v>-11.60943</v>
      </c>
      <c r="J658">
        <v>12.06799</v>
      </c>
      <c r="K658">
        <v>0.29566999999999999</v>
      </c>
      <c r="N658">
        <v>0.06</v>
      </c>
      <c r="O658">
        <v>376.46</v>
      </c>
      <c r="P658">
        <v>0.54376000000000002</v>
      </c>
      <c r="Q658">
        <v>28</v>
      </c>
      <c r="R658">
        <v>0.93200000000000005</v>
      </c>
      <c r="S658">
        <v>0.1</v>
      </c>
      <c r="T658">
        <v>369.6</v>
      </c>
      <c r="U658">
        <v>26</v>
      </c>
    </row>
    <row r="659" spans="1:21" x14ac:dyDescent="0.25">
      <c r="A659" t="s">
        <v>178</v>
      </c>
      <c r="B659" t="s">
        <v>199</v>
      </c>
      <c r="C659" t="s">
        <v>200</v>
      </c>
      <c r="D659" t="s">
        <v>24</v>
      </c>
      <c r="E659" t="s">
        <v>39</v>
      </c>
      <c r="F659" t="s">
        <v>30</v>
      </c>
      <c r="G659" t="s">
        <v>52</v>
      </c>
      <c r="H659" t="s">
        <v>28</v>
      </c>
      <c r="I659">
        <v>0.84099000000000002</v>
      </c>
      <c r="J659">
        <v>0.21217</v>
      </c>
      <c r="N659">
        <v>1.18</v>
      </c>
      <c r="O659">
        <v>13.82</v>
      </c>
      <c r="P659">
        <v>1.75E-3</v>
      </c>
      <c r="Q659">
        <v>30</v>
      </c>
      <c r="R659">
        <v>0.90100000000000002</v>
      </c>
      <c r="S659">
        <v>2.5</v>
      </c>
      <c r="T659">
        <v>17</v>
      </c>
      <c r="U659">
        <v>28</v>
      </c>
    </row>
    <row r="660" spans="1:21" x14ac:dyDescent="0.25">
      <c r="A660" t="s">
        <v>178</v>
      </c>
      <c r="B660" t="s">
        <v>201</v>
      </c>
      <c r="C660" t="s">
        <v>202</v>
      </c>
      <c r="D660" t="s">
        <v>24</v>
      </c>
      <c r="E660" t="s">
        <v>25</v>
      </c>
      <c r="F660" t="s">
        <v>26</v>
      </c>
      <c r="G660" t="s">
        <v>52</v>
      </c>
      <c r="H660" t="s">
        <v>43</v>
      </c>
      <c r="I660">
        <v>-1.16246</v>
      </c>
      <c r="J660">
        <v>2.0299399999999999</v>
      </c>
      <c r="K660">
        <v>-6.2619999999999995E-2</v>
      </c>
      <c r="L660">
        <v>8.0000000000000004E-4</v>
      </c>
      <c r="N660">
        <v>0</v>
      </c>
      <c r="O660">
        <v>56</v>
      </c>
      <c r="P660">
        <v>4.0779999999999997E-2</v>
      </c>
      <c r="Q660">
        <v>30</v>
      </c>
      <c r="R660">
        <v>0.81399999999999995</v>
      </c>
      <c r="S660">
        <v>11</v>
      </c>
      <c r="T660">
        <v>55</v>
      </c>
      <c r="U660">
        <v>26</v>
      </c>
    </row>
    <row r="661" spans="1:21" x14ac:dyDescent="0.25">
      <c r="A661" t="s">
        <v>178</v>
      </c>
      <c r="B661" t="s">
        <v>201</v>
      </c>
      <c r="C661" t="s">
        <v>202</v>
      </c>
      <c r="D661" t="s">
        <v>29</v>
      </c>
      <c r="E661" t="s">
        <v>24</v>
      </c>
      <c r="F661" t="s">
        <v>30</v>
      </c>
      <c r="G661" t="s">
        <v>49</v>
      </c>
      <c r="H661" t="s">
        <v>43</v>
      </c>
      <c r="I661">
        <v>8.3186900000000001</v>
      </c>
      <c r="J661">
        <v>-2.7691599999999998</v>
      </c>
      <c r="K661">
        <v>1.45794</v>
      </c>
      <c r="L661">
        <v>-7.6289999999999997E-2</v>
      </c>
      <c r="N661">
        <v>6.79</v>
      </c>
      <c r="O661">
        <v>56.55</v>
      </c>
      <c r="P661">
        <v>0.40795999999999999</v>
      </c>
      <c r="Q661">
        <v>30</v>
      </c>
      <c r="R661">
        <v>0.95</v>
      </c>
      <c r="S661">
        <v>7.6</v>
      </c>
      <c r="T661">
        <v>60.2</v>
      </c>
      <c r="U661">
        <v>26</v>
      </c>
    </row>
    <row r="662" spans="1:21" x14ac:dyDescent="0.25">
      <c r="A662" t="s">
        <v>178</v>
      </c>
      <c r="B662" t="s">
        <v>201</v>
      </c>
      <c r="C662" t="s">
        <v>202</v>
      </c>
      <c r="D662" t="s">
        <v>24</v>
      </c>
      <c r="E662" t="s">
        <v>32</v>
      </c>
      <c r="F662" t="s">
        <v>30</v>
      </c>
      <c r="G662">
        <v>1</v>
      </c>
      <c r="H662" t="s">
        <v>31</v>
      </c>
      <c r="I662">
        <v>-1.34267</v>
      </c>
      <c r="J662">
        <v>2.6219199999999998</v>
      </c>
      <c r="K662">
        <v>1.422E-2</v>
      </c>
      <c r="N662">
        <v>1.74</v>
      </c>
      <c r="O662">
        <v>10.29</v>
      </c>
      <c r="P662">
        <v>0.11926</v>
      </c>
      <c r="Q662">
        <v>30</v>
      </c>
      <c r="R662">
        <v>0.94399999999999995</v>
      </c>
      <c r="S662">
        <v>1.6</v>
      </c>
      <c r="T662">
        <v>10.8</v>
      </c>
      <c r="U662">
        <v>28</v>
      </c>
    </row>
    <row r="663" spans="1:21" x14ac:dyDescent="0.25">
      <c r="A663" t="s">
        <v>178</v>
      </c>
      <c r="B663" t="s">
        <v>201</v>
      </c>
      <c r="C663" t="s">
        <v>202</v>
      </c>
      <c r="D663" t="s">
        <v>24</v>
      </c>
      <c r="E663" t="s">
        <v>34</v>
      </c>
      <c r="F663" t="s">
        <v>30</v>
      </c>
      <c r="G663" t="s">
        <v>40</v>
      </c>
      <c r="H663" t="s">
        <v>33</v>
      </c>
      <c r="I663">
        <v>1.18045</v>
      </c>
      <c r="J663">
        <v>0.24204999999999999</v>
      </c>
      <c r="K663">
        <v>-2.5999999999999999E-3</v>
      </c>
      <c r="N663">
        <v>2.7</v>
      </c>
      <c r="O663">
        <v>6.82</v>
      </c>
      <c r="P663">
        <v>0.2225</v>
      </c>
      <c r="Q663">
        <v>30</v>
      </c>
      <c r="R663">
        <v>0.64100000000000001</v>
      </c>
      <c r="S663">
        <v>1.5</v>
      </c>
      <c r="T663">
        <v>8.5</v>
      </c>
      <c r="U663">
        <v>27</v>
      </c>
    </row>
    <row r="664" spans="1:21" x14ac:dyDescent="0.25">
      <c r="A664" t="s">
        <v>178</v>
      </c>
      <c r="B664" t="s">
        <v>201</v>
      </c>
      <c r="C664" t="s">
        <v>202</v>
      </c>
      <c r="D664" t="s">
        <v>25</v>
      </c>
      <c r="E664" t="s">
        <v>24</v>
      </c>
      <c r="F664" t="s">
        <v>35</v>
      </c>
      <c r="G664">
        <v>1</v>
      </c>
      <c r="H664" t="s">
        <v>28</v>
      </c>
      <c r="I664">
        <v>6.79183</v>
      </c>
      <c r="J664">
        <v>0.88851999999999998</v>
      </c>
      <c r="N664">
        <v>6.79</v>
      </c>
      <c r="O664">
        <v>56.55</v>
      </c>
      <c r="P664">
        <v>54.828319999999998</v>
      </c>
      <c r="Q664">
        <v>30</v>
      </c>
      <c r="R664">
        <v>0.749</v>
      </c>
      <c r="S664">
        <v>7.6</v>
      </c>
      <c r="T664">
        <v>60.2</v>
      </c>
      <c r="U664">
        <v>28</v>
      </c>
    </row>
    <row r="665" spans="1:21" x14ac:dyDescent="0.25">
      <c r="A665" t="s">
        <v>178</v>
      </c>
      <c r="B665" t="s">
        <v>201</v>
      </c>
      <c r="C665" t="s">
        <v>202</v>
      </c>
      <c r="D665" t="s">
        <v>24</v>
      </c>
      <c r="E665" t="s">
        <v>37</v>
      </c>
      <c r="F665" t="s">
        <v>38</v>
      </c>
      <c r="G665">
        <v>1</v>
      </c>
      <c r="H665" t="s">
        <v>31</v>
      </c>
      <c r="I665">
        <v>-7.9569599999999996</v>
      </c>
      <c r="J665">
        <v>8.99742</v>
      </c>
      <c r="K665">
        <v>0.42570000000000002</v>
      </c>
      <c r="N665">
        <v>0.55000000000000004</v>
      </c>
      <c r="O665">
        <v>163.09</v>
      </c>
      <c r="P665">
        <v>0.65246000000000004</v>
      </c>
      <c r="Q665">
        <v>30</v>
      </c>
      <c r="R665">
        <v>0.86899999999999999</v>
      </c>
      <c r="S665">
        <v>0.1</v>
      </c>
      <c r="T665">
        <v>147.4</v>
      </c>
      <c r="U665">
        <v>28</v>
      </c>
    </row>
    <row r="666" spans="1:21" x14ac:dyDescent="0.25">
      <c r="A666" t="s">
        <v>178</v>
      </c>
      <c r="B666" t="s">
        <v>201</v>
      </c>
      <c r="C666" t="s">
        <v>202</v>
      </c>
      <c r="D666" t="s">
        <v>24</v>
      </c>
      <c r="E666" t="s">
        <v>39</v>
      </c>
      <c r="F666" t="s">
        <v>30</v>
      </c>
      <c r="G666">
        <v>1</v>
      </c>
      <c r="H666" t="s">
        <v>31</v>
      </c>
      <c r="I666">
        <v>0.21342</v>
      </c>
      <c r="J666">
        <v>1.38995</v>
      </c>
      <c r="K666">
        <v>3.4720000000000001E-2</v>
      </c>
      <c r="N666">
        <v>3.4</v>
      </c>
      <c r="O666">
        <v>8.7100000000000009</v>
      </c>
      <c r="P666">
        <v>0.18634000000000001</v>
      </c>
      <c r="Q666">
        <v>30</v>
      </c>
      <c r="R666">
        <v>0.65700000000000003</v>
      </c>
      <c r="S666">
        <v>2.5</v>
      </c>
      <c r="T666">
        <v>10</v>
      </c>
      <c r="U666">
        <v>28</v>
      </c>
    </row>
    <row r="667" spans="1:21" x14ac:dyDescent="0.25">
      <c r="A667" t="s">
        <v>178</v>
      </c>
      <c r="B667" t="s">
        <v>136</v>
      </c>
      <c r="C667" t="s">
        <v>137</v>
      </c>
      <c r="D667" t="s">
        <v>24</v>
      </c>
      <c r="E667" t="s">
        <v>25</v>
      </c>
      <c r="F667" t="s">
        <v>26</v>
      </c>
      <c r="G667" t="s">
        <v>27</v>
      </c>
      <c r="H667" t="s">
        <v>28</v>
      </c>
      <c r="I667">
        <v>0.42427999999999999</v>
      </c>
      <c r="J667">
        <v>0.67149000000000003</v>
      </c>
      <c r="N667">
        <v>1</v>
      </c>
      <c r="O667">
        <v>60</v>
      </c>
      <c r="P667">
        <v>0.98048000000000002</v>
      </c>
      <c r="Q667">
        <v>70</v>
      </c>
      <c r="R667">
        <v>0.86899999999999999</v>
      </c>
      <c r="S667">
        <v>2</v>
      </c>
      <c r="T667">
        <v>45</v>
      </c>
      <c r="U667">
        <v>68</v>
      </c>
    </row>
    <row r="668" spans="1:21" x14ac:dyDescent="0.25">
      <c r="A668" t="s">
        <v>178</v>
      </c>
      <c r="B668" t="s">
        <v>136</v>
      </c>
      <c r="C668" t="s">
        <v>137</v>
      </c>
      <c r="D668" t="s">
        <v>29</v>
      </c>
      <c r="E668" t="s">
        <v>24</v>
      </c>
      <c r="F668" t="s">
        <v>30</v>
      </c>
      <c r="G668" t="s">
        <v>85</v>
      </c>
      <c r="H668" t="s">
        <v>43</v>
      </c>
      <c r="I668">
        <v>3.56928</v>
      </c>
      <c r="J668">
        <v>1.1666000000000001</v>
      </c>
      <c r="K668">
        <v>0.27118999999999999</v>
      </c>
      <c r="L668">
        <v>-8.0800000000000004E-3</v>
      </c>
      <c r="N668">
        <v>2.68</v>
      </c>
      <c r="O668">
        <v>69.39</v>
      </c>
      <c r="P668">
        <v>2.19706</v>
      </c>
      <c r="Q668">
        <v>70</v>
      </c>
      <c r="R668">
        <v>0.95599999999999996</v>
      </c>
      <c r="S668">
        <v>4.5999999999999996</v>
      </c>
      <c r="T668">
        <v>78</v>
      </c>
      <c r="U668">
        <v>66</v>
      </c>
    </row>
    <row r="669" spans="1:21" x14ac:dyDescent="0.25">
      <c r="A669" t="s">
        <v>178</v>
      </c>
      <c r="B669" t="s">
        <v>136</v>
      </c>
      <c r="C669" t="s">
        <v>137</v>
      </c>
      <c r="D669" t="s">
        <v>24</v>
      </c>
      <c r="E669" t="s">
        <v>32</v>
      </c>
      <c r="F669" t="s">
        <v>30</v>
      </c>
      <c r="G669" t="s">
        <v>27</v>
      </c>
      <c r="H669" t="s">
        <v>33</v>
      </c>
      <c r="I669">
        <v>7.28E-3</v>
      </c>
      <c r="J669">
        <v>0.34278999999999998</v>
      </c>
      <c r="K669">
        <v>-1.2999999999999999E-3</v>
      </c>
      <c r="N669">
        <v>0.92</v>
      </c>
      <c r="O669">
        <v>17.52</v>
      </c>
      <c r="P669">
        <v>4.5159999999999999E-2</v>
      </c>
      <c r="Q669">
        <v>70</v>
      </c>
      <c r="R669">
        <v>0.95799999999999996</v>
      </c>
      <c r="S669">
        <v>0.8</v>
      </c>
      <c r="T669">
        <v>20.399999999999999</v>
      </c>
      <c r="U669">
        <v>67</v>
      </c>
    </row>
    <row r="670" spans="1:21" x14ac:dyDescent="0.25">
      <c r="A670" t="s">
        <v>178</v>
      </c>
      <c r="B670" t="s">
        <v>136</v>
      </c>
      <c r="C670" t="s">
        <v>137</v>
      </c>
      <c r="D670" t="s">
        <v>24</v>
      </c>
      <c r="E670" t="s">
        <v>34</v>
      </c>
      <c r="F670" t="s">
        <v>30</v>
      </c>
      <c r="G670" t="s">
        <v>27</v>
      </c>
      <c r="H670" t="s">
        <v>43</v>
      </c>
      <c r="I670">
        <v>2.64703</v>
      </c>
      <c r="J670">
        <v>4.5650000000000003E-2</v>
      </c>
      <c r="K670">
        <v>6.9800000000000001E-3</v>
      </c>
      <c r="L670">
        <v>-6.9999999999999994E-5</v>
      </c>
      <c r="N670">
        <v>2.82</v>
      </c>
      <c r="O670">
        <v>15.99</v>
      </c>
      <c r="P670">
        <v>9.2590000000000006E-2</v>
      </c>
      <c r="Q670">
        <v>70</v>
      </c>
      <c r="R670">
        <v>0.88700000000000001</v>
      </c>
      <c r="S670">
        <v>2</v>
      </c>
      <c r="T670">
        <v>19</v>
      </c>
      <c r="U670">
        <v>66</v>
      </c>
    </row>
    <row r="671" spans="1:21" x14ac:dyDescent="0.25">
      <c r="A671" t="s">
        <v>178</v>
      </c>
      <c r="B671" t="s">
        <v>136</v>
      </c>
      <c r="C671" t="s">
        <v>137</v>
      </c>
      <c r="D671" t="s">
        <v>25</v>
      </c>
      <c r="E671" t="s">
        <v>24</v>
      </c>
      <c r="F671" t="s">
        <v>35</v>
      </c>
      <c r="G671" t="s">
        <v>44</v>
      </c>
      <c r="H671" t="s">
        <v>33</v>
      </c>
      <c r="I671">
        <v>0.97694999999999999</v>
      </c>
      <c r="J671">
        <v>1.71132</v>
      </c>
      <c r="K671">
        <v>-9.5200000000000007E-3</v>
      </c>
      <c r="N671">
        <v>2.68</v>
      </c>
      <c r="O671">
        <v>69.39</v>
      </c>
      <c r="P671">
        <v>3.1065800000000001</v>
      </c>
      <c r="Q671">
        <v>70</v>
      </c>
      <c r="R671">
        <v>0.86599999999999999</v>
      </c>
      <c r="S671">
        <v>4.5999999999999996</v>
      </c>
      <c r="T671">
        <v>78</v>
      </c>
      <c r="U671">
        <v>67</v>
      </c>
    </row>
    <row r="672" spans="1:21" x14ac:dyDescent="0.25">
      <c r="A672" t="s">
        <v>178</v>
      </c>
      <c r="B672" t="s">
        <v>136</v>
      </c>
      <c r="C672" t="s">
        <v>137</v>
      </c>
      <c r="D672" t="s">
        <v>24</v>
      </c>
      <c r="E672" t="s">
        <v>37</v>
      </c>
      <c r="F672" t="s">
        <v>38</v>
      </c>
      <c r="G672">
        <v>1</v>
      </c>
      <c r="H672" t="s">
        <v>31</v>
      </c>
      <c r="I672">
        <v>-8.4234200000000001</v>
      </c>
      <c r="J672">
        <v>10.62637</v>
      </c>
      <c r="K672">
        <v>0.39151999999999998</v>
      </c>
      <c r="N672">
        <v>0.73</v>
      </c>
      <c r="O672">
        <v>1703.1</v>
      </c>
      <c r="P672">
        <v>0.62570999999999999</v>
      </c>
      <c r="Q672">
        <v>67</v>
      </c>
      <c r="R672">
        <v>0.94499999999999995</v>
      </c>
      <c r="S672">
        <v>0.1</v>
      </c>
      <c r="T672">
        <v>1940.2</v>
      </c>
      <c r="U672">
        <v>65</v>
      </c>
    </row>
    <row r="673" spans="1:21" x14ac:dyDescent="0.25">
      <c r="A673" t="s">
        <v>178</v>
      </c>
      <c r="B673" t="s">
        <v>136</v>
      </c>
      <c r="C673" t="s">
        <v>137</v>
      </c>
      <c r="D673" t="s">
        <v>24</v>
      </c>
      <c r="E673" t="s">
        <v>39</v>
      </c>
      <c r="F673" t="s">
        <v>30</v>
      </c>
      <c r="G673" t="s">
        <v>27</v>
      </c>
      <c r="H673" t="s">
        <v>43</v>
      </c>
      <c r="I673">
        <v>3.66425</v>
      </c>
      <c r="J673">
        <v>0.14989</v>
      </c>
      <c r="K673">
        <v>5.2300000000000003E-3</v>
      </c>
      <c r="L673">
        <v>-6.0000000000000002E-5</v>
      </c>
      <c r="N673">
        <v>4.0999999999999996</v>
      </c>
      <c r="O673">
        <v>18.8</v>
      </c>
      <c r="P673">
        <v>0.10222000000000001</v>
      </c>
      <c r="Q673">
        <v>70</v>
      </c>
      <c r="R673">
        <v>0.90200000000000002</v>
      </c>
      <c r="S673">
        <v>3.5</v>
      </c>
      <c r="T673">
        <v>23</v>
      </c>
      <c r="U673">
        <v>66</v>
      </c>
    </row>
    <row r="674" spans="1:21" x14ac:dyDescent="0.25">
      <c r="A674" t="s">
        <v>178</v>
      </c>
      <c r="B674" t="s">
        <v>203</v>
      </c>
      <c r="C674" t="s">
        <v>204</v>
      </c>
      <c r="D674" t="s">
        <v>24</v>
      </c>
      <c r="E674" t="s">
        <v>25</v>
      </c>
      <c r="F674" t="s">
        <v>26</v>
      </c>
      <c r="G674" t="s">
        <v>27</v>
      </c>
      <c r="H674" t="s">
        <v>43</v>
      </c>
      <c r="I674">
        <v>-2.1991700000000001</v>
      </c>
      <c r="J674">
        <v>0.95233000000000001</v>
      </c>
      <c r="K674">
        <v>-1.093E-2</v>
      </c>
      <c r="L674">
        <v>6.0000000000000002E-5</v>
      </c>
      <c r="N674">
        <v>1</v>
      </c>
      <c r="O674">
        <v>57</v>
      </c>
      <c r="P674">
        <v>1.0541</v>
      </c>
      <c r="Q674">
        <v>69</v>
      </c>
      <c r="R674">
        <v>0.81100000000000005</v>
      </c>
      <c r="S674">
        <v>1</v>
      </c>
      <c r="T674">
        <v>80</v>
      </c>
      <c r="U674">
        <v>65</v>
      </c>
    </row>
    <row r="675" spans="1:21" x14ac:dyDescent="0.25">
      <c r="A675" t="s">
        <v>178</v>
      </c>
      <c r="B675" t="s">
        <v>203</v>
      </c>
      <c r="C675" t="s">
        <v>204</v>
      </c>
      <c r="D675" t="s">
        <v>29</v>
      </c>
      <c r="E675" t="s">
        <v>24</v>
      </c>
      <c r="F675" t="s">
        <v>30</v>
      </c>
      <c r="G675">
        <v>1</v>
      </c>
      <c r="H675" t="s">
        <v>31</v>
      </c>
      <c r="I675">
        <v>1.53325</v>
      </c>
      <c r="J675">
        <v>2.5530599999999999</v>
      </c>
      <c r="K675">
        <v>8.6209999999999995E-2</v>
      </c>
      <c r="N675">
        <v>2.97</v>
      </c>
      <c r="O675">
        <v>96.03</v>
      </c>
      <c r="P675">
        <v>0.29361999999999999</v>
      </c>
      <c r="Q675">
        <v>69</v>
      </c>
      <c r="R675">
        <v>0.873</v>
      </c>
      <c r="S675">
        <v>4.5999999999999996</v>
      </c>
      <c r="T675">
        <v>111</v>
      </c>
      <c r="U675">
        <v>67</v>
      </c>
    </row>
    <row r="676" spans="1:21" x14ac:dyDescent="0.25">
      <c r="A676" t="s">
        <v>178</v>
      </c>
      <c r="B676" t="s">
        <v>203</v>
      </c>
      <c r="C676" t="s">
        <v>204</v>
      </c>
      <c r="D676" t="s">
        <v>24</v>
      </c>
      <c r="E676" t="s">
        <v>32</v>
      </c>
      <c r="F676" t="s">
        <v>30</v>
      </c>
      <c r="G676" t="s">
        <v>27</v>
      </c>
      <c r="H676" t="s">
        <v>43</v>
      </c>
      <c r="I676">
        <v>-0.82835999999999999</v>
      </c>
      <c r="J676">
        <v>0.46525</v>
      </c>
      <c r="K676">
        <v>-4.6899999999999997E-3</v>
      </c>
      <c r="L676">
        <v>2.0000000000000002E-5</v>
      </c>
      <c r="N676">
        <v>0.51</v>
      </c>
      <c r="O676">
        <v>17.559999999999999</v>
      </c>
      <c r="P676">
        <v>8.3570000000000005E-2</v>
      </c>
      <c r="Q676">
        <v>69</v>
      </c>
      <c r="R676">
        <v>0.92400000000000004</v>
      </c>
      <c r="S676">
        <v>1.4</v>
      </c>
      <c r="T676">
        <v>20.399999999999999</v>
      </c>
      <c r="U676">
        <v>65</v>
      </c>
    </row>
    <row r="677" spans="1:21" x14ac:dyDescent="0.25">
      <c r="A677" t="s">
        <v>178</v>
      </c>
      <c r="B677" t="s">
        <v>203</v>
      </c>
      <c r="C677" t="s">
        <v>204</v>
      </c>
      <c r="D677" t="s">
        <v>24</v>
      </c>
      <c r="E677" t="s">
        <v>34</v>
      </c>
      <c r="F677" t="s">
        <v>30</v>
      </c>
      <c r="G677" t="s">
        <v>40</v>
      </c>
      <c r="H677" t="s">
        <v>33</v>
      </c>
      <c r="I677">
        <v>1.23146</v>
      </c>
      <c r="J677">
        <v>0.27021000000000001</v>
      </c>
      <c r="K677">
        <v>-1.41E-3</v>
      </c>
      <c r="N677">
        <v>2.02</v>
      </c>
      <c r="O677">
        <v>14.13</v>
      </c>
      <c r="P677">
        <v>0.50170999999999999</v>
      </c>
      <c r="Q677">
        <v>66</v>
      </c>
      <c r="R677">
        <v>0.85599999999999998</v>
      </c>
      <c r="S677">
        <v>1.2</v>
      </c>
      <c r="T677">
        <v>18</v>
      </c>
      <c r="U677">
        <v>63</v>
      </c>
    </row>
    <row r="678" spans="1:21" x14ac:dyDescent="0.25">
      <c r="A678" t="s">
        <v>178</v>
      </c>
      <c r="B678" t="s">
        <v>203</v>
      </c>
      <c r="C678" t="s">
        <v>204</v>
      </c>
      <c r="D678" t="s">
        <v>25</v>
      </c>
      <c r="E678" t="s">
        <v>24</v>
      </c>
      <c r="F678" t="s">
        <v>35</v>
      </c>
      <c r="G678" t="s">
        <v>44</v>
      </c>
      <c r="H678" t="s">
        <v>33</v>
      </c>
      <c r="I678">
        <v>0.30296000000000001</v>
      </c>
      <c r="J678">
        <v>2.68255</v>
      </c>
      <c r="K678">
        <v>-1.7600000000000001E-2</v>
      </c>
      <c r="N678">
        <v>2.97</v>
      </c>
      <c r="O678">
        <v>96.03</v>
      </c>
      <c r="P678">
        <v>11.368029999999999</v>
      </c>
      <c r="Q678">
        <v>69</v>
      </c>
      <c r="R678">
        <v>0.81299999999999994</v>
      </c>
      <c r="S678">
        <v>4.5999999999999996</v>
      </c>
      <c r="T678">
        <v>111</v>
      </c>
      <c r="U678">
        <v>66</v>
      </c>
    </row>
    <row r="679" spans="1:21" x14ac:dyDescent="0.25">
      <c r="A679" t="s">
        <v>178</v>
      </c>
      <c r="B679" t="s">
        <v>203</v>
      </c>
      <c r="C679" t="s">
        <v>204</v>
      </c>
      <c r="D679" t="s">
        <v>24</v>
      </c>
      <c r="E679" t="s">
        <v>37</v>
      </c>
      <c r="F679" t="s">
        <v>38</v>
      </c>
      <c r="G679">
        <v>1</v>
      </c>
      <c r="H679" t="s">
        <v>31</v>
      </c>
      <c r="I679">
        <v>-7.5309999999999997</v>
      </c>
      <c r="J679">
        <v>9.6403400000000001</v>
      </c>
      <c r="K679">
        <v>0.54573000000000005</v>
      </c>
      <c r="N679">
        <v>7.0000000000000007E-2</v>
      </c>
      <c r="O679">
        <v>1853.96</v>
      </c>
      <c r="P679">
        <v>0.73873999999999995</v>
      </c>
      <c r="Q679">
        <v>68</v>
      </c>
      <c r="R679">
        <v>0.91300000000000003</v>
      </c>
      <c r="S679">
        <v>0.2</v>
      </c>
      <c r="T679">
        <v>1844.6</v>
      </c>
      <c r="U679">
        <v>66</v>
      </c>
    </row>
    <row r="680" spans="1:21" x14ac:dyDescent="0.25">
      <c r="A680" t="s">
        <v>178</v>
      </c>
      <c r="B680" t="s">
        <v>203</v>
      </c>
      <c r="C680" t="s">
        <v>204</v>
      </c>
      <c r="D680" t="s">
        <v>24</v>
      </c>
      <c r="E680" t="s">
        <v>39</v>
      </c>
      <c r="F680" t="s">
        <v>30</v>
      </c>
      <c r="G680" t="s">
        <v>40</v>
      </c>
      <c r="H680" t="s">
        <v>33</v>
      </c>
      <c r="I680">
        <v>2.4273099999999999</v>
      </c>
      <c r="J680">
        <v>0.29776999999999998</v>
      </c>
      <c r="K680">
        <v>-1.33E-3</v>
      </c>
      <c r="N680">
        <v>3.3</v>
      </c>
      <c r="O680">
        <v>18.71</v>
      </c>
      <c r="P680">
        <v>0.60085</v>
      </c>
      <c r="Q680">
        <v>66</v>
      </c>
      <c r="R680">
        <v>0.88200000000000001</v>
      </c>
      <c r="S680">
        <v>2.5</v>
      </c>
      <c r="T680">
        <v>24</v>
      </c>
      <c r="U680">
        <v>63</v>
      </c>
    </row>
    <row r="681" spans="1:21" x14ac:dyDescent="0.25">
      <c r="A681" t="s">
        <v>178</v>
      </c>
      <c r="B681" t="s">
        <v>205</v>
      </c>
      <c r="C681" t="s">
        <v>206</v>
      </c>
      <c r="D681" t="s">
        <v>24</v>
      </c>
      <c r="E681" t="s">
        <v>25</v>
      </c>
      <c r="F681" t="s">
        <v>26</v>
      </c>
      <c r="G681" t="s">
        <v>52</v>
      </c>
      <c r="H681" t="s">
        <v>33</v>
      </c>
      <c r="I681">
        <v>0.93066000000000004</v>
      </c>
      <c r="J681">
        <v>0.34610000000000002</v>
      </c>
      <c r="K681">
        <v>2.3800000000000002E-3</v>
      </c>
      <c r="N681">
        <v>2</v>
      </c>
      <c r="O681">
        <v>80</v>
      </c>
      <c r="P681">
        <v>2.0199999999999999E-2</v>
      </c>
      <c r="Q681">
        <v>69</v>
      </c>
      <c r="R681">
        <v>0.89600000000000002</v>
      </c>
      <c r="S681">
        <v>2</v>
      </c>
      <c r="T681">
        <v>102</v>
      </c>
      <c r="U681">
        <v>66</v>
      </c>
    </row>
    <row r="682" spans="1:21" x14ac:dyDescent="0.25">
      <c r="A682" t="s">
        <v>178</v>
      </c>
      <c r="B682" t="s">
        <v>205</v>
      </c>
      <c r="C682" t="s">
        <v>206</v>
      </c>
      <c r="D682" t="s">
        <v>29</v>
      </c>
      <c r="E682" t="s">
        <v>24</v>
      </c>
      <c r="F682" t="s">
        <v>30</v>
      </c>
      <c r="G682">
        <v>1</v>
      </c>
      <c r="H682" t="s">
        <v>31</v>
      </c>
      <c r="I682">
        <v>0.80549999999999999</v>
      </c>
      <c r="J682">
        <v>3.3375400000000002</v>
      </c>
      <c r="K682">
        <v>7.0139999999999994E-2</v>
      </c>
      <c r="N682">
        <v>1.46</v>
      </c>
      <c r="O682">
        <v>123.09</v>
      </c>
      <c r="P682">
        <v>0.26484999999999997</v>
      </c>
      <c r="Q682">
        <v>67</v>
      </c>
      <c r="R682">
        <v>0.875</v>
      </c>
      <c r="S682">
        <v>4.5999999999999996</v>
      </c>
      <c r="T682">
        <v>135.1</v>
      </c>
      <c r="U682">
        <v>65</v>
      </c>
    </row>
    <row r="683" spans="1:21" x14ac:dyDescent="0.25">
      <c r="A683" t="s">
        <v>178</v>
      </c>
      <c r="B683" t="s">
        <v>205</v>
      </c>
      <c r="C683" t="s">
        <v>206</v>
      </c>
      <c r="D683" t="s">
        <v>24</v>
      </c>
      <c r="E683" t="s">
        <v>32</v>
      </c>
      <c r="F683" t="s">
        <v>30</v>
      </c>
      <c r="G683" t="s">
        <v>27</v>
      </c>
      <c r="H683" t="s">
        <v>33</v>
      </c>
      <c r="I683">
        <v>1.39601</v>
      </c>
      <c r="J683">
        <v>0.28244000000000002</v>
      </c>
      <c r="K683">
        <v>-1.1299999999999999E-3</v>
      </c>
      <c r="N683">
        <v>1.81</v>
      </c>
      <c r="O683">
        <v>19.010000000000002</v>
      </c>
      <c r="P683">
        <v>7.7460000000000001E-2</v>
      </c>
      <c r="Q683">
        <v>67</v>
      </c>
      <c r="R683">
        <v>0.91300000000000003</v>
      </c>
      <c r="S683">
        <v>2.6</v>
      </c>
      <c r="T683">
        <v>23.3</v>
      </c>
      <c r="U683">
        <v>64</v>
      </c>
    </row>
    <row r="684" spans="1:21" x14ac:dyDescent="0.25">
      <c r="A684" t="s">
        <v>178</v>
      </c>
      <c r="B684" t="s">
        <v>205</v>
      </c>
      <c r="C684" t="s">
        <v>206</v>
      </c>
      <c r="D684" t="s">
        <v>24</v>
      </c>
      <c r="E684" t="s">
        <v>34</v>
      </c>
      <c r="F684" t="s">
        <v>30</v>
      </c>
      <c r="G684" t="s">
        <v>27</v>
      </c>
      <c r="H684" t="s">
        <v>43</v>
      </c>
      <c r="I684">
        <v>0.31686999999999999</v>
      </c>
      <c r="J684">
        <v>0.41510999999999998</v>
      </c>
      <c r="K684">
        <v>-4.7600000000000003E-3</v>
      </c>
      <c r="L684">
        <v>2.0000000000000002E-5</v>
      </c>
      <c r="N684">
        <v>0.91</v>
      </c>
      <c r="O684">
        <v>12.68</v>
      </c>
      <c r="P684">
        <v>9.2700000000000005E-2</v>
      </c>
      <c r="Q684">
        <v>68</v>
      </c>
      <c r="R684">
        <v>0.82499999999999996</v>
      </c>
      <c r="S684">
        <v>2</v>
      </c>
      <c r="T684">
        <v>18</v>
      </c>
      <c r="U684">
        <v>64</v>
      </c>
    </row>
    <row r="685" spans="1:21" x14ac:dyDescent="0.25">
      <c r="A685" t="s">
        <v>178</v>
      </c>
      <c r="B685" t="s">
        <v>205</v>
      </c>
      <c r="C685" t="s">
        <v>206</v>
      </c>
      <c r="D685" t="s">
        <v>25</v>
      </c>
      <c r="E685" t="s">
        <v>24</v>
      </c>
      <c r="F685" t="s">
        <v>35</v>
      </c>
      <c r="G685" t="s">
        <v>36</v>
      </c>
      <c r="H685" t="s">
        <v>43</v>
      </c>
      <c r="I685">
        <v>-6.4258199999999999</v>
      </c>
      <c r="J685">
        <v>4.0861900000000002</v>
      </c>
      <c r="K685">
        <v>-7.2470000000000007E-2</v>
      </c>
      <c r="L685">
        <v>5.1999999999999995E-4</v>
      </c>
      <c r="N685">
        <v>1.46</v>
      </c>
      <c r="O685">
        <v>120.92</v>
      </c>
      <c r="P685">
        <v>19.564219999999999</v>
      </c>
      <c r="Q685">
        <v>69</v>
      </c>
      <c r="R685">
        <v>0.91300000000000003</v>
      </c>
      <c r="S685">
        <v>4.5999999999999996</v>
      </c>
      <c r="T685">
        <v>135.1</v>
      </c>
      <c r="U685">
        <v>65</v>
      </c>
    </row>
    <row r="686" spans="1:21" x14ac:dyDescent="0.25">
      <c r="A686" t="s">
        <v>178</v>
      </c>
      <c r="B686" t="s">
        <v>205</v>
      </c>
      <c r="C686" t="s">
        <v>206</v>
      </c>
      <c r="D686" t="s">
        <v>24</v>
      </c>
      <c r="E686" t="s">
        <v>37</v>
      </c>
      <c r="F686" t="s">
        <v>38</v>
      </c>
      <c r="G686" t="s">
        <v>27</v>
      </c>
      <c r="H686" t="s">
        <v>64</v>
      </c>
      <c r="I686">
        <v>-4.4783499999999998</v>
      </c>
      <c r="J686">
        <v>7.1006299999999998</v>
      </c>
      <c r="K686">
        <v>1.306E-2</v>
      </c>
      <c r="N686">
        <v>0.84</v>
      </c>
      <c r="O686">
        <v>1728.07</v>
      </c>
      <c r="P686">
        <v>0.1143</v>
      </c>
      <c r="Q686">
        <v>61</v>
      </c>
      <c r="R686">
        <v>0.93200000000000005</v>
      </c>
      <c r="S686">
        <v>0.6</v>
      </c>
      <c r="T686">
        <v>1766.7</v>
      </c>
      <c r="U686">
        <v>59</v>
      </c>
    </row>
    <row r="687" spans="1:21" x14ac:dyDescent="0.25">
      <c r="A687" t="s">
        <v>178</v>
      </c>
      <c r="B687" t="s">
        <v>205</v>
      </c>
      <c r="C687" t="s">
        <v>206</v>
      </c>
      <c r="D687" t="s">
        <v>24</v>
      </c>
      <c r="E687" t="s">
        <v>39</v>
      </c>
      <c r="F687" t="s">
        <v>30</v>
      </c>
      <c r="G687">
        <v>1</v>
      </c>
      <c r="H687" t="s">
        <v>31</v>
      </c>
      <c r="I687">
        <v>0.13464000000000001</v>
      </c>
      <c r="J687">
        <v>1.8340000000000001</v>
      </c>
      <c r="K687">
        <v>3.048E-2</v>
      </c>
      <c r="N687">
        <v>0.97</v>
      </c>
      <c r="O687">
        <v>20.46</v>
      </c>
      <c r="P687">
        <v>0.17459</v>
      </c>
      <c r="Q687">
        <v>68</v>
      </c>
      <c r="R687">
        <v>0.84299999999999997</v>
      </c>
      <c r="S687">
        <v>3</v>
      </c>
      <c r="T687">
        <v>23</v>
      </c>
      <c r="U687">
        <v>66</v>
      </c>
    </row>
    <row r="688" spans="1:21" x14ac:dyDescent="0.25">
      <c r="A688" t="s">
        <v>178</v>
      </c>
      <c r="B688" t="s">
        <v>172</v>
      </c>
      <c r="C688" t="s">
        <v>173</v>
      </c>
      <c r="D688" t="s">
        <v>24</v>
      </c>
      <c r="E688" t="s">
        <v>25</v>
      </c>
      <c r="F688" t="s">
        <v>26</v>
      </c>
      <c r="G688" t="s">
        <v>27</v>
      </c>
      <c r="H688" t="s">
        <v>43</v>
      </c>
      <c r="I688">
        <v>-1.09287</v>
      </c>
      <c r="J688">
        <v>0.5252</v>
      </c>
      <c r="K688">
        <v>5.1470000000000002E-2</v>
      </c>
      <c r="L688">
        <v>-1.0200000000000001E-3</v>
      </c>
      <c r="N688">
        <v>0</v>
      </c>
      <c r="O688">
        <v>50</v>
      </c>
      <c r="P688">
        <v>1.10229</v>
      </c>
      <c r="Q688">
        <v>30</v>
      </c>
      <c r="R688">
        <v>0.877</v>
      </c>
      <c r="S688">
        <v>1</v>
      </c>
      <c r="T688">
        <v>40</v>
      </c>
      <c r="U688">
        <v>26</v>
      </c>
    </row>
    <row r="689" spans="1:21" x14ac:dyDescent="0.25">
      <c r="A689" t="s">
        <v>178</v>
      </c>
      <c r="B689" t="s">
        <v>172</v>
      </c>
      <c r="C689" t="s">
        <v>173</v>
      </c>
      <c r="D689" t="s">
        <v>29</v>
      </c>
      <c r="E689" t="s">
        <v>24</v>
      </c>
      <c r="F689" t="s">
        <v>30</v>
      </c>
      <c r="G689">
        <v>1</v>
      </c>
      <c r="H689" t="s">
        <v>31</v>
      </c>
      <c r="I689">
        <v>1.9685999999999999</v>
      </c>
      <c r="J689">
        <v>1.9086700000000001</v>
      </c>
      <c r="K689">
        <v>4.0840000000000001E-2</v>
      </c>
      <c r="N689">
        <v>3.4</v>
      </c>
      <c r="O689">
        <v>46.3</v>
      </c>
      <c r="P689">
        <v>0.2021</v>
      </c>
      <c r="Q689">
        <v>30</v>
      </c>
      <c r="R689">
        <v>0.90100000000000002</v>
      </c>
      <c r="S689">
        <v>2.5</v>
      </c>
      <c r="T689">
        <v>44.2</v>
      </c>
      <c r="U689">
        <v>28</v>
      </c>
    </row>
    <row r="690" spans="1:21" x14ac:dyDescent="0.25">
      <c r="A690" t="s">
        <v>178</v>
      </c>
      <c r="B690" t="s">
        <v>172</v>
      </c>
      <c r="C690" t="s">
        <v>173</v>
      </c>
      <c r="D690" t="s">
        <v>24</v>
      </c>
      <c r="E690" t="s">
        <v>32</v>
      </c>
      <c r="F690" t="s">
        <v>30</v>
      </c>
      <c r="G690" t="s">
        <v>52</v>
      </c>
      <c r="H690" t="s">
        <v>43</v>
      </c>
      <c r="I690">
        <v>0.45889000000000002</v>
      </c>
      <c r="J690">
        <v>0.12106</v>
      </c>
      <c r="K690">
        <v>9.2599999999999991E-3</v>
      </c>
      <c r="L690">
        <v>-1.8000000000000001E-4</v>
      </c>
      <c r="N690">
        <v>0.97</v>
      </c>
      <c r="O690">
        <v>8.3800000000000008</v>
      </c>
      <c r="P690">
        <v>1.24E-3</v>
      </c>
      <c r="Q690">
        <v>30</v>
      </c>
      <c r="R690">
        <v>0.94699999999999995</v>
      </c>
      <c r="S690">
        <v>0.8</v>
      </c>
      <c r="T690">
        <v>10.4</v>
      </c>
      <c r="U690">
        <v>26</v>
      </c>
    </row>
    <row r="691" spans="1:21" x14ac:dyDescent="0.25">
      <c r="A691" t="s">
        <v>178</v>
      </c>
      <c r="B691" t="s">
        <v>172</v>
      </c>
      <c r="C691" t="s">
        <v>173</v>
      </c>
      <c r="D691" t="s">
        <v>24</v>
      </c>
      <c r="E691" t="s">
        <v>34</v>
      </c>
      <c r="F691" t="s">
        <v>30</v>
      </c>
      <c r="G691">
        <v>1</v>
      </c>
      <c r="H691" t="s">
        <v>63</v>
      </c>
      <c r="I691">
        <v>0.60263999999999995</v>
      </c>
      <c r="J691">
        <v>2.5510000000000001E-2</v>
      </c>
      <c r="K691">
        <v>6.08E-2</v>
      </c>
      <c r="N691">
        <v>2.0499999999999998</v>
      </c>
      <c r="O691">
        <v>6.14</v>
      </c>
      <c r="P691">
        <v>0.24657999999999999</v>
      </c>
      <c r="Q691">
        <v>30</v>
      </c>
      <c r="R691">
        <v>0.58199999999999996</v>
      </c>
      <c r="S691">
        <v>1.4</v>
      </c>
      <c r="T691">
        <v>7</v>
      </c>
      <c r="U691">
        <v>28</v>
      </c>
    </row>
    <row r="692" spans="1:21" x14ac:dyDescent="0.25">
      <c r="A692" t="s">
        <v>178</v>
      </c>
      <c r="B692" t="s">
        <v>172</v>
      </c>
      <c r="C692" t="s">
        <v>173</v>
      </c>
      <c r="D692" t="s">
        <v>25</v>
      </c>
      <c r="E692" t="s">
        <v>24</v>
      </c>
      <c r="F692" t="s">
        <v>35</v>
      </c>
      <c r="G692" t="s">
        <v>44</v>
      </c>
      <c r="H692" t="s">
        <v>28</v>
      </c>
      <c r="I692">
        <v>3.4011200000000001</v>
      </c>
      <c r="J692">
        <v>0.85789000000000004</v>
      </c>
      <c r="N692">
        <v>3.4</v>
      </c>
      <c r="O692">
        <v>46.3</v>
      </c>
      <c r="P692">
        <v>1.31856</v>
      </c>
      <c r="Q692">
        <v>30</v>
      </c>
      <c r="R692">
        <v>0.86699999999999999</v>
      </c>
      <c r="S692">
        <v>2.5</v>
      </c>
      <c r="T692">
        <v>44.2</v>
      </c>
      <c r="U692">
        <v>28</v>
      </c>
    </row>
    <row r="693" spans="1:21" x14ac:dyDescent="0.25">
      <c r="A693" t="s">
        <v>178</v>
      </c>
      <c r="B693" t="s">
        <v>172</v>
      </c>
      <c r="C693" t="s">
        <v>173</v>
      </c>
      <c r="D693" t="s">
        <v>24</v>
      </c>
      <c r="E693" t="s">
        <v>37</v>
      </c>
      <c r="F693" t="s">
        <v>38</v>
      </c>
      <c r="G693" t="s">
        <v>40</v>
      </c>
      <c r="H693" t="s">
        <v>60</v>
      </c>
      <c r="I693">
        <v>-7.2635699999999996</v>
      </c>
      <c r="J693">
        <v>8.04969</v>
      </c>
      <c r="K693">
        <v>5.9630000000000002E-2</v>
      </c>
      <c r="N693">
        <v>0.16</v>
      </c>
      <c r="O693">
        <v>44.89</v>
      </c>
      <c r="P693">
        <v>0.24418000000000001</v>
      </c>
      <c r="Q693">
        <v>27</v>
      </c>
      <c r="R693">
        <v>0.89500000000000002</v>
      </c>
      <c r="S693">
        <v>0.2</v>
      </c>
      <c r="T693">
        <v>96</v>
      </c>
      <c r="U693">
        <v>25</v>
      </c>
    </row>
    <row r="694" spans="1:21" x14ac:dyDescent="0.25">
      <c r="A694" t="s">
        <v>178</v>
      </c>
      <c r="B694" t="s">
        <v>172</v>
      </c>
      <c r="C694" t="s">
        <v>173</v>
      </c>
      <c r="D694" t="s">
        <v>24</v>
      </c>
      <c r="E694" t="s">
        <v>39</v>
      </c>
      <c r="F694" t="s">
        <v>30</v>
      </c>
      <c r="G694" t="s">
        <v>27</v>
      </c>
      <c r="H694" t="s">
        <v>28</v>
      </c>
      <c r="I694">
        <v>2.18343</v>
      </c>
      <c r="J694">
        <v>0.12379999999999999</v>
      </c>
      <c r="N694">
        <v>2.6</v>
      </c>
      <c r="O694">
        <v>7.91</v>
      </c>
      <c r="P694">
        <v>3.499E-2</v>
      </c>
      <c r="Q694">
        <v>30</v>
      </c>
      <c r="R694">
        <v>0.76200000000000001</v>
      </c>
      <c r="S694">
        <v>2.4</v>
      </c>
      <c r="T694">
        <v>8.5</v>
      </c>
      <c r="U694">
        <v>28</v>
      </c>
    </row>
    <row r="695" spans="1:21" x14ac:dyDescent="0.25">
      <c r="A695" t="s">
        <v>178</v>
      </c>
      <c r="B695" t="s">
        <v>109</v>
      </c>
      <c r="C695" t="s">
        <v>110</v>
      </c>
      <c r="D695" t="s">
        <v>24</v>
      </c>
      <c r="E695" t="s">
        <v>25</v>
      </c>
      <c r="F695" t="s">
        <v>26</v>
      </c>
      <c r="G695">
        <v>1</v>
      </c>
      <c r="H695" t="s">
        <v>31</v>
      </c>
      <c r="I695">
        <v>-3.0019</v>
      </c>
      <c r="J695">
        <v>5.0994700000000002</v>
      </c>
      <c r="K695">
        <v>0.14419000000000001</v>
      </c>
      <c r="N695">
        <v>1</v>
      </c>
      <c r="O695">
        <v>38</v>
      </c>
      <c r="P695">
        <v>0.37972</v>
      </c>
      <c r="Q695">
        <v>30</v>
      </c>
      <c r="R695">
        <v>0.86499999999999999</v>
      </c>
      <c r="S695">
        <v>0</v>
      </c>
      <c r="T695">
        <v>34</v>
      </c>
      <c r="U695">
        <v>28</v>
      </c>
    </row>
    <row r="696" spans="1:21" x14ac:dyDescent="0.25">
      <c r="A696" t="s">
        <v>178</v>
      </c>
      <c r="B696" t="s">
        <v>109</v>
      </c>
      <c r="C696" t="s">
        <v>110</v>
      </c>
      <c r="D696" t="s">
        <v>29</v>
      </c>
      <c r="E696" t="s">
        <v>24</v>
      </c>
      <c r="F696" t="s">
        <v>30</v>
      </c>
      <c r="G696" t="s">
        <v>85</v>
      </c>
      <c r="H696" t="s">
        <v>43</v>
      </c>
      <c r="I696">
        <v>6.8451599999999999</v>
      </c>
      <c r="J696">
        <v>-1.9993099999999999</v>
      </c>
      <c r="K696">
        <v>1.3380300000000001</v>
      </c>
      <c r="L696">
        <v>-8.4309999999999996E-2</v>
      </c>
      <c r="N696">
        <v>6.45</v>
      </c>
      <c r="O696">
        <v>41.93</v>
      </c>
      <c r="P696">
        <v>0.72224999999999995</v>
      </c>
      <c r="Q696">
        <v>30</v>
      </c>
      <c r="R696">
        <v>0.96</v>
      </c>
      <c r="S696">
        <v>3.8</v>
      </c>
      <c r="T696">
        <v>38.1</v>
      </c>
      <c r="U696">
        <v>26</v>
      </c>
    </row>
    <row r="697" spans="1:21" x14ac:dyDescent="0.25">
      <c r="A697" t="s">
        <v>178</v>
      </c>
      <c r="B697" t="s">
        <v>109</v>
      </c>
      <c r="C697" t="s">
        <v>110</v>
      </c>
      <c r="D697" t="s">
        <v>24</v>
      </c>
      <c r="E697" t="s">
        <v>32</v>
      </c>
      <c r="F697" t="s">
        <v>30</v>
      </c>
      <c r="G697" t="s">
        <v>40</v>
      </c>
      <c r="H697" t="s">
        <v>28</v>
      </c>
      <c r="I697">
        <v>0.40810999999999997</v>
      </c>
      <c r="J697">
        <v>0.23050999999999999</v>
      </c>
      <c r="N697">
        <v>1.67</v>
      </c>
      <c r="O697">
        <v>10.07</v>
      </c>
      <c r="P697">
        <v>0.06</v>
      </c>
      <c r="Q697">
        <v>30</v>
      </c>
      <c r="R697">
        <v>0.94899999999999995</v>
      </c>
      <c r="S697">
        <v>1</v>
      </c>
      <c r="T697">
        <v>9.9</v>
      </c>
      <c r="U697">
        <v>28</v>
      </c>
    </row>
    <row r="698" spans="1:21" x14ac:dyDescent="0.25">
      <c r="A698" t="s">
        <v>178</v>
      </c>
      <c r="B698" t="s">
        <v>109</v>
      </c>
      <c r="C698" t="s">
        <v>110</v>
      </c>
      <c r="D698" t="s">
        <v>24</v>
      </c>
      <c r="E698" t="s">
        <v>34</v>
      </c>
      <c r="F698" t="s">
        <v>30</v>
      </c>
      <c r="G698">
        <v>1</v>
      </c>
      <c r="H698" t="s">
        <v>31</v>
      </c>
      <c r="I698">
        <v>-0.55337999999999998</v>
      </c>
      <c r="J698">
        <v>1.8794299999999999</v>
      </c>
      <c r="K698">
        <v>4.2119999999999998E-2</v>
      </c>
      <c r="N698">
        <v>1.9</v>
      </c>
      <c r="O698">
        <v>7</v>
      </c>
      <c r="P698">
        <v>0.20524000000000001</v>
      </c>
      <c r="Q698">
        <v>30</v>
      </c>
      <c r="R698">
        <v>0.748</v>
      </c>
      <c r="S698">
        <v>1</v>
      </c>
      <c r="T698">
        <v>8</v>
      </c>
      <c r="U698">
        <v>28</v>
      </c>
    </row>
    <row r="699" spans="1:21" x14ac:dyDescent="0.25">
      <c r="A699" t="s">
        <v>178</v>
      </c>
      <c r="B699" t="s">
        <v>109</v>
      </c>
      <c r="C699" t="s">
        <v>110</v>
      </c>
      <c r="D699" t="s">
        <v>25</v>
      </c>
      <c r="E699" t="s">
        <v>24</v>
      </c>
      <c r="F699" t="s">
        <v>35</v>
      </c>
      <c r="G699" t="s">
        <v>71</v>
      </c>
      <c r="H699" t="s">
        <v>28</v>
      </c>
      <c r="I699">
        <v>5.4863900000000001</v>
      </c>
      <c r="J699">
        <v>0.95916999999999997</v>
      </c>
      <c r="N699">
        <v>5.49</v>
      </c>
      <c r="O699">
        <v>41.93</v>
      </c>
      <c r="P699">
        <v>6.6420000000000007E-2</v>
      </c>
      <c r="Q699">
        <v>30</v>
      </c>
      <c r="R699">
        <v>0.89400000000000002</v>
      </c>
      <c r="S699">
        <v>3.8</v>
      </c>
      <c r="T699">
        <v>38.1</v>
      </c>
      <c r="U699">
        <v>28</v>
      </c>
    </row>
    <row r="700" spans="1:21" x14ac:dyDescent="0.25">
      <c r="A700" t="s">
        <v>178</v>
      </c>
      <c r="B700" t="s">
        <v>109</v>
      </c>
      <c r="C700" t="s">
        <v>110</v>
      </c>
      <c r="D700" t="s">
        <v>24</v>
      </c>
      <c r="E700" t="s">
        <v>37</v>
      </c>
      <c r="F700" t="s">
        <v>38</v>
      </c>
      <c r="G700">
        <v>1</v>
      </c>
      <c r="H700" t="s">
        <v>31</v>
      </c>
      <c r="I700">
        <v>-8.1361600000000003</v>
      </c>
      <c r="J700">
        <v>9.4747000000000003</v>
      </c>
      <c r="K700">
        <v>0.30087999999999998</v>
      </c>
      <c r="N700">
        <v>0.23</v>
      </c>
      <c r="O700">
        <v>94.98</v>
      </c>
      <c r="P700">
        <v>0.54852999999999996</v>
      </c>
      <c r="Q700">
        <v>30</v>
      </c>
      <c r="R700">
        <v>0.91400000000000003</v>
      </c>
      <c r="S700">
        <v>0.1</v>
      </c>
      <c r="T700">
        <v>79.900000000000006</v>
      </c>
      <c r="U700">
        <v>28</v>
      </c>
    </row>
    <row r="701" spans="1:21" x14ac:dyDescent="0.25">
      <c r="A701" t="s">
        <v>178</v>
      </c>
      <c r="B701" t="s">
        <v>109</v>
      </c>
      <c r="C701" t="s">
        <v>110</v>
      </c>
      <c r="D701" t="s">
        <v>24</v>
      </c>
      <c r="E701" t="s">
        <v>39</v>
      </c>
      <c r="F701" t="s">
        <v>30</v>
      </c>
      <c r="G701">
        <v>1</v>
      </c>
      <c r="H701" t="s">
        <v>31</v>
      </c>
      <c r="I701">
        <v>8.4430000000000005E-2</v>
      </c>
      <c r="J701">
        <v>1.6007899999999999</v>
      </c>
      <c r="K701">
        <v>2.8840000000000001E-2</v>
      </c>
      <c r="N701">
        <v>3</v>
      </c>
      <c r="O701">
        <v>9.1199999999999992</v>
      </c>
      <c r="P701">
        <v>0.16980999999999999</v>
      </c>
      <c r="Q701">
        <v>30</v>
      </c>
      <c r="R701">
        <v>0.75900000000000001</v>
      </c>
      <c r="S701">
        <v>2</v>
      </c>
      <c r="T701">
        <v>10</v>
      </c>
      <c r="U701">
        <v>28</v>
      </c>
    </row>
    <row r="702" spans="1:21" x14ac:dyDescent="0.25">
      <c r="A702" t="s">
        <v>178</v>
      </c>
      <c r="B702" t="s">
        <v>207</v>
      </c>
      <c r="C702" t="s">
        <v>208</v>
      </c>
      <c r="D702" t="s">
        <v>24</v>
      </c>
      <c r="E702" t="s">
        <v>25</v>
      </c>
      <c r="F702" t="s">
        <v>26</v>
      </c>
      <c r="G702" t="s">
        <v>52</v>
      </c>
      <c r="H702" t="s">
        <v>43</v>
      </c>
      <c r="I702">
        <v>-2.5718700000000001</v>
      </c>
      <c r="J702">
        <v>1.1637299999999999</v>
      </c>
      <c r="K702">
        <v>-1.281E-2</v>
      </c>
      <c r="L702">
        <v>9.0000000000000006E-5</v>
      </c>
      <c r="N702">
        <v>1</v>
      </c>
      <c r="O702">
        <v>105</v>
      </c>
      <c r="P702">
        <v>3.678E-2</v>
      </c>
      <c r="Q702">
        <v>70</v>
      </c>
      <c r="R702">
        <v>0.92100000000000004</v>
      </c>
      <c r="S702">
        <v>1</v>
      </c>
      <c r="T702">
        <v>105</v>
      </c>
      <c r="U702">
        <v>66</v>
      </c>
    </row>
    <row r="703" spans="1:21" x14ac:dyDescent="0.25">
      <c r="A703" t="s">
        <v>178</v>
      </c>
      <c r="B703" t="s">
        <v>207</v>
      </c>
      <c r="C703" t="s">
        <v>208</v>
      </c>
      <c r="D703" t="s">
        <v>29</v>
      </c>
      <c r="E703" t="s">
        <v>24</v>
      </c>
      <c r="F703" t="s">
        <v>30</v>
      </c>
      <c r="G703" t="s">
        <v>85</v>
      </c>
      <c r="H703" t="s">
        <v>33</v>
      </c>
      <c r="I703">
        <v>-9.1101100000000006</v>
      </c>
      <c r="J703">
        <v>6.1721599999999999</v>
      </c>
      <c r="K703">
        <v>-5.5390000000000002E-2</v>
      </c>
      <c r="N703">
        <v>2.6</v>
      </c>
      <c r="O703">
        <v>105.74</v>
      </c>
      <c r="P703">
        <v>7.15822</v>
      </c>
      <c r="Q703">
        <v>70</v>
      </c>
      <c r="R703">
        <v>0.93500000000000005</v>
      </c>
      <c r="S703">
        <v>2.5</v>
      </c>
      <c r="T703">
        <v>120.8</v>
      </c>
      <c r="U703">
        <v>67</v>
      </c>
    </row>
    <row r="704" spans="1:21" x14ac:dyDescent="0.25">
      <c r="A704" t="s">
        <v>178</v>
      </c>
      <c r="B704" t="s">
        <v>207</v>
      </c>
      <c r="C704" t="s">
        <v>208</v>
      </c>
      <c r="D704" t="s">
        <v>24</v>
      </c>
      <c r="E704" t="s">
        <v>32</v>
      </c>
      <c r="F704" t="s">
        <v>30</v>
      </c>
      <c r="G704" t="s">
        <v>27</v>
      </c>
      <c r="H704" t="s">
        <v>28</v>
      </c>
      <c r="I704">
        <v>1.62714</v>
      </c>
      <c r="J704">
        <v>0.19070999999999999</v>
      </c>
      <c r="N704">
        <v>1.78</v>
      </c>
      <c r="O704">
        <v>21.79</v>
      </c>
      <c r="P704">
        <v>6.0510000000000001E-2</v>
      </c>
      <c r="Q704">
        <v>70</v>
      </c>
      <c r="R704">
        <v>0.95099999999999996</v>
      </c>
      <c r="S704">
        <v>1.9</v>
      </c>
      <c r="T704">
        <v>24.8</v>
      </c>
      <c r="U704">
        <v>68</v>
      </c>
    </row>
    <row r="705" spans="1:21" x14ac:dyDescent="0.25">
      <c r="A705" t="s">
        <v>178</v>
      </c>
      <c r="B705" t="s">
        <v>207</v>
      </c>
      <c r="C705" t="s">
        <v>208</v>
      </c>
      <c r="D705" t="s">
        <v>24</v>
      </c>
      <c r="E705" t="s">
        <v>34</v>
      </c>
      <c r="F705" t="s">
        <v>30</v>
      </c>
      <c r="G705" t="s">
        <v>40</v>
      </c>
      <c r="H705" t="s">
        <v>33</v>
      </c>
      <c r="I705">
        <v>2.54786</v>
      </c>
      <c r="J705">
        <v>0.17480000000000001</v>
      </c>
      <c r="K705">
        <v>-4.8000000000000001E-4</v>
      </c>
      <c r="N705">
        <v>2.69</v>
      </c>
      <c r="O705">
        <v>15.68</v>
      </c>
      <c r="P705">
        <v>0.94277</v>
      </c>
      <c r="Q705">
        <v>70</v>
      </c>
      <c r="R705">
        <v>0.745</v>
      </c>
      <c r="S705">
        <v>2</v>
      </c>
      <c r="T705">
        <v>21</v>
      </c>
      <c r="U705">
        <v>67</v>
      </c>
    </row>
    <row r="706" spans="1:21" x14ac:dyDescent="0.25">
      <c r="A706" t="s">
        <v>178</v>
      </c>
      <c r="B706" t="s">
        <v>207</v>
      </c>
      <c r="C706" t="s">
        <v>208</v>
      </c>
      <c r="D706" t="s">
        <v>25</v>
      </c>
      <c r="E706" t="s">
        <v>24</v>
      </c>
      <c r="F706" t="s">
        <v>35</v>
      </c>
      <c r="G706" t="s">
        <v>36</v>
      </c>
      <c r="H706" t="s">
        <v>33</v>
      </c>
      <c r="I706">
        <v>0.79764999999999997</v>
      </c>
      <c r="J706">
        <v>1.81294</v>
      </c>
      <c r="K706">
        <v>-7.7499999999999999E-3</v>
      </c>
      <c r="N706">
        <v>0.8</v>
      </c>
      <c r="O706">
        <v>105.74</v>
      </c>
      <c r="P706">
        <v>23.896809999999999</v>
      </c>
      <c r="Q706">
        <v>70</v>
      </c>
      <c r="R706">
        <v>0.89500000000000002</v>
      </c>
      <c r="S706">
        <v>2.5</v>
      </c>
      <c r="T706">
        <v>120.8</v>
      </c>
      <c r="U706">
        <v>67</v>
      </c>
    </row>
    <row r="707" spans="1:21" x14ac:dyDescent="0.25">
      <c r="A707" t="s">
        <v>178</v>
      </c>
      <c r="B707" t="s">
        <v>207</v>
      </c>
      <c r="C707" t="s">
        <v>208</v>
      </c>
      <c r="D707" t="s">
        <v>24</v>
      </c>
      <c r="E707" t="s">
        <v>37</v>
      </c>
      <c r="F707" t="s">
        <v>38</v>
      </c>
      <c r="G707">
        <v>1</v>
      </c>
      <c r="H707" t="s">
        <v>31</v>
      </c>
      <c r="I707">
        <v>-5.3985000000000003</v>
      </c>
      <c r="J707">
        <v>7.9860199999999999</v>
      </c>
      <c r="K707">
        <v>0.84479000000000004</v>
      </c>
      <c r="N707">
        <v>0.32</v>
      </c>
      <c r="O707">
        <v>2000.96</v>
      </c>
      <c r="P707">
        <v>0.91913</v>
      </c>
      <c r="Q707">
        <v>69</v>
      </c>
      <c r="R707">
        <v>0.83799999999999997</v>
      </c>
      <c r="S707">
        <v>0.1</v>
      </c>
      <c r="T707">
        <v>3695.2</v>
      </c>
      <c r="U707">
        <v>67</v>
      </c>
    </row>
    <row r="708" spans="1:21" x14ac:dyDescent="0.25">
      <c r="A708" t="s">
        <v>178</v>
      </c>
      <c r="B708" t="s">
        <v>207</v>
      </c>
      <c r="C708" t="s">
        <v>208</v>
      </c>
      <c r="D708" t="s">
        <v>24</v>
      </c>
      <c r="E708" t="s">
        <v>39</v>
      </c>
      <c r="F708" t="s">
        <v>30</v>
      </c>
      <c r="G708" t="s">
        <v>27</v>
      </c>
      <c r="H708" t="s">
        <v>33</v>
      </c>
      <c r="I708">
        <v>2.4077799999999998</v>
      </c>
      <c r="J708">
        <v>0.28742000000000001</v>
      </c>
      <c r="K708">
        <v>-9.3999999999999997E-4</v>
      </c>
      <c r="N708">
        <v>2.64</v>
      </c>
      <c r="O708">
        <v>22.28</v>
      </c>
      <c r="P708">
        <v>0.13861999999999999</v>
      </c>
      <c r="Q708">
        <v>70</v>
      </c>
      <c r="R708">
        <v>0.90600000000000003</v>
      </c>
      <c r="S708">
        <v>3</v>
      </c>
      <c r="T708">
        <v>27</v>
      </c>
      <c r="U708">
        <v>67</v>
      </c>
    </row>
    <row r="709" spans="1:21" x14ac:dyDescent="0.25">
      <c r="A709" t="s">
        <v>178</v>
      </c>
      <c r="B709" t="s">
        <v>90</v>
      </c>
      <c r="C709" t="s">
        <v>91</v>
      </c>
      <c r="D709" t="s">
        <v>24</v>
      </c>
      <c r="E709" t="s">
        <v>32</v>
      </c>
      <c r="F709" t="s">
        <v>30</v>
      </c>
      <c r="G709" t="s">
        <v>78</v>
      </c>
      <c r="H709" t="s">
        <v>43</v>
      </c>
      <c r="I709">
        <v>8.6199999999999992E-3</v>
      </c>
      <c r="J709">
        <v>0.25700000000000001</v>
      </c>
      <c r="K709">
        <v>2.2210000000000001E-2</v>
      </c>
      <c r="L709">
        <v>-1.57E-3</v>
      </c>
      <c r="N709">
        <v>0.22</v>
      </c>
      <c r="O709">
        <v>3.59</v>
      </c>
      <c r="S709">
        <v>0.2</v>
      </c>
      <c r="T709">
        <v>3.5</v>
      </c>
    </row>
    <row r="710" spans="1:21" x14ac:dyDescent="0.25">
      <c r="A710" t="s">
        <v>178</v>
      </c>
      <c r="B710" t="s">
        <v>90</v>
      </c>
      <c r="C710" t="s">
        <v>91</v>
      </c>
      <c r="D710" t="s">
        <v>24</v>
      </c>
      <c r="E710" t="s">
        <v>34</v>
      </c>
      <c r="F710" t="s">
        <v>30</v>
      </c>
      <c r="G710" t="s">
        <v>82</v>
      </c>
      <c r="H710" t="s">
        <v>43</v>
      </c>
      <c r="I710">
        <v>5.5599999999999998E-3</v>
      </c>
      <c r="J710">
        <v>0.44500000000000001</v>
      </c>
      <c r="K710">
        <v>-2.0500000000000001E-2</v>
      </c>
      <c r="L710">
        <v>3.1E-4</v>
      </c>
      <c r="N710">
        <v>0.43</v>
      </c>
      <c r="O710">
        <v>3.19</v>
      </c>
      <c r="S710">
        <v>0</v>
      </c>
      <c r="T710">
        <v>3.6</v>
      </c>
    </row>
    <row r="711" spans="1:21" x14ac:dyDescent="0.25">
      <c r="A711" t="s">
        <v>178</v>
      </c>
      <c r="B711" t="s">
        <v>90</v>
      </c>
      <c r="C711" t="s">
        <v>91</v>
      </c>
      <c r="D711" t="s">
        <v>24</v>
      </c>
      <c r="E711" t="s">
        <v>37</v>
      </c>
      <c r="F711" t="s">
        <v>38</v>
      </c>
      <c r="G711" t="s">
        <v>78</v>
      </c>
      <c r="H711" t="s">
        <v>43</v>
      </c>
      <c r="I711">
        <v>-2.6700000000000002E-2</v>
      </c>
      <c r="J711">
        <v>-0.14599999999999999</v>
      </c>
      <c r="K711">
        <v>0.53700000000000003</v>
      </c>
      <c r="L711">
        <v>-2.3900000000000001E-2</v>
      </c>
      <c r="N711">
        <v>0.16</v>
      </c>
      <c r="O711">
        <v>37.82</v>
      </c>
      <c r="S711">
        <v>0.2</v>
      </c>
      <c r="T711">
        <v>37.9</v>
      </c>
    </row>
    <row r="712" spans="1:21" x14ac:dyDescent="0.25">
      <c r="A712" t="s">
        <v>178</v>
      </c>
      <c r="B712" t="s">
        <v>90</v>
      </c>
      <c r="C712" t="s">
        <v>91</v>
      </c>
      <c r="D712" t="s">
        <v>24</v>
      </c>
      <c r="E712" t="s">
        <v>39</v>
      </c>
      <c r="F712" t="s">
        <v>30</v>
      </c>
      <c r="G712" t="s">
        <v>44</v>
      </c>
      <c r="H712" t="s">
        <v>33</v>
      </c>
      <c r="I712">
        <v>0</v>
      </c>
      <c r="J712">
        <v>0.76600000000000001</v>
      </c>
      <c r="K712">
        <v>-5.2399999999999999E-3</v>
      </c>
      <c r="N712">
        <v>0.76</v>
      </c>
      <c r="O712">
        <v>27.97</v>
      </c>
      <c r="S712">
        <v>0</v>
      </c>
      <c r="T712">
        <v>27.4</v>
      </c>
    </row>
    <row r="713" spans="1:21" x14ac:dyDescent="0.25">
      <c r="A713" t="s">
        <v>209</v>
      </c>
      <c r="B713" t="s">
        <v>210</v>
      </c>
      <c r="C713" t="s">
        <v>211</v>
      </c>
      <c r="D713" t="s">
        <v>24</v>
      </c>
      <c r="E713" t="s">
        <v>25</v>
      </c>
      <c r="F713" t="s">
        <v>26</v>
      </c>
      <c r="G713" t="s">
        <v>52</v>
      </c>
      <c r="H713" t="s">
        <v>157</v>
      </c>
      <c r="I713">
        <v>0.90737000000000001</v>
      </c>
      <c r="J713">
        <v>2.04434</v>
      </c>
      <c r="K713">
        <v>4.0000000000000003E-5</v>
      </c>
      <c r="N713">
        <v>1</v>
      </c>
      <c r="O713">
        <v>85</v>
      </c>
      <c r="P713">
        <v>6.5399999999999998E-3</v>
      </c>
      <c r="Q713">
        <v>13</v>
      </c>
      <c r="R713">
        <v>0.98699999999999999</v>
      </c>
      <c r="S713">
        <v>4</v>
      </c>
      <c r="T713">
        <v>102</v>
      </c>
      <c r="U713">
        <v>11</v>
      </c>
    </row>
    <row r="714" spans="1:21" x14ac:dyDescent="0.25">
      <c r="A714" t="s">
        <v>209</v>
      </c>
      <c r="B714" t="s">
        <v>210</v>
      </c>
      <c r="C714" t="s">
        <v>211</v>
      </c>
      <c r="D714" t="s">
        <v>29</v>
      </c>
      <c r="E714" t="s">
        <v>24</v>
      </c>
      <c r="F714" t="s">
        <v>30</v>
      </c>
      <c r="G714">
        <v>1</v>
      </c>
      <c r="H714" t="s">
        <v>31</v>
      </c>
      <c r="I714">
        <v>1.1243300000000001</v>
      </c>
      <c r="J714">
        <v>3.0088400000000002</v>
      </c>
      <c r="K714">
        <v>6.0400000000000002E-2</v>
      </c>
      <c r="N714">
        <v>1.27</v>
      </c>
      <c r="O714">
        <v>103.07</v>
      </c>
      <c r="P714">
        <v>0.24576999999999999</v>
      </c>
      <c r="Q714">
        <v>34</v>
      </c>
      <c r="R714">
        <v>0.872</v>
      </c>
      <c r="S714">
        <v>4.8</v>
      </c>
      <c r="T714">
        <v>98.6</v>
      </c>
      <c r="U714">
        <v>32</v>
      </c>
    </row>
    <row r="715" spans="1:21" x14ac:dyDescent="0.25">
      <c r="A715" t="s">
        <v>209</v>
      </c>
      <c r="B715" t="s">
        <v>210</v>
      </c>
      <c r="C715" t="s">
        <v>211</v>
      </c>
      <c r="D715" t="s">
        <v>24</v>
      </c>
      <c r="E715" t="s">
        <v>32</v>
      </c>
      <c r="F715" t="s">
        <v>30</v>
      </c>
      <c r="G715" t="s">
        <v>27</v>
      </c>
      <c r="H715" t="s">
        <v>64</v>
      </c>
      <c r="I715">
        <v>-0.65566999999999998</v>
      </c>
      <c r="J715">
        <v>2.2606999999999999</v>
      </c>
      <c r="K715">
        <v>6.2E-4</v>
      </c>
      <c r="N715">
        <v>0.22</v>
      </c>
      <c r="O715">
        <v>17.260000000000002</v>
      </c>
      <c r="P715">
        <v>2.4879999999999999E-2</v>
      </c>
      <c r="Q715">
        <v>34</v>
      </c>
      <c r="R715">
        <v>0.96399999999999997</v>
      </c>
      <c r="S715">
        <v>1.8</v>
      </c>
      <c r="T715">
        <v>19.899999999999999</v>
      </c>
      <c r="U715">
        <v>32</v>
      </c>
    </row>
    <row r="716" spans="1:21" x14ac:dyDescent="0.25">
      <c r="A716" t="s">
        <v>209</v>
      </c>
      <c r="B716" t="s">
        <v>210</v>
      </c>
      <c r="C716" t="s">
        <v>211</v>
      </c>
      <c r="D716" t="s">
        <v>24</v>
      </c>
      <c r="E716" t="s">
        <v>34</v>
      </c>
      <c r="F716" t="s">
        <v>30</v>
      </c>
      <c r="G716" t="s">
        <v>52</v>
      </c>
      <c r="H716" t="s">
        <v>33</v>
      </c>
      <c r="I716">
        <v>0.99499000000000004</v>
      </c>
      <c r="J716">
        <v>0.25670999999999999</v>
      </c>
      <c r="K716">
        <v>-8.8000000000000003E-4</v>
      </c>
      <c r="N716">
        <v>1.25</v>
      </c>
      <c r="O716">
        <v>18.149999999999999</v>
      </c>
      <c r="P716">
        <v>2.0899999999999998E-3</v>
      </c>
      <c r="Q716">
        <v>33</v>
      </c>
      <c r="R716">
        <v>0.90900000000000003</v>
      </c>
      <c r="S716">
        <v>2</v>
      </c>
      <c r="T716">
        <v>21.5</v>
      </c>
      <c r="U716">
        <v>30</v>
      </c>
    </row>
    <row r="717" spans="1:21" x14ac:dyDescent="0.25">
      <c r="A717" t="s">
        <v>209</v>
      </c>
      <c r="B717" t="s">
        <v>210</v>
      </c>
      <c r="C717" t="s">
        <v>211</v>
      </c>
      <c r="D717" t="s">
        <v>25</v>
      </c>
      <c r="E717" t="s">
        <v>24</v>
      </c>
      <c r="F717" t="s">
        <v>35</v>
      </c>
      <c r="G717" t="s">
        <v>44</v>
      </c>
      <c r="H717" t="s">
        <v>43</v>
      </c>
      <c r="I717">
        <v>0.98207999999999995</v>
      </c>
      <c r="J717">
        <v>0.25006</v>
      </c>
      <c r="K717">
        <v>3.6580000000000001E-2</v>
      </c>
      <c r="L717">
        <v>-2.9999999999999997E-4</v>
      </c>
      <c r="N717">
        <v>0.98</v>
      </c>
      <c r="O717">
        <v>103.07</v>
      </c>
      <c r="P717">
        <v>0.48365000000000002</v>
      </c>
      <c r="Q717">
        <v>13</v>
      </c>
      <c r="R717">
        <v>0.97899999999999998</v>
      </c>
      <c r="S717">
        <v>4.8</v>
      </c>
      <c r="T717">
        <v>98.6</v>
      </c>
      <c r="U717">
        <v>9</v>
      </c>
    </row>
    <row r="718" spans="1:21" x14ac:dyDescent="0.25">
      <c r="A718" t="s">
        <v>209</v>
      </c>
      <c r="B718" t="s">
        <v>210</v>
      </c>
      <c r="C718" t="s">
        <v>211</v>
      </c>
      <c r="D718" t="s">
        <v>24</v>
      </c>
      <c r="E718" t="s">
        <v>37</v>
      </c>
      <c r="F718" t="s">
        <v>38</v>
      </c>
      <c r="G718">
        <v>1</v>
      </c>
      <c r="H718" t="s">
        <v>31</v>
      </c>
      <c r="I718">
        <v>-2.0234800000000002</v>
      </c>
      <c r="J718">
        <v>5.9586899999999998</v>
      </c>
      <c r="K718">
        <v>0.21884000000000001</v>
      </c>
      <c r="N718">
        <v>0.08</v>
      </c>
      <c r="O718">
        <v>1391.58</v>
      </c>
      <c r="P718">
        <v>0.46779999999999999</v>
      </c>
      <c r="Q718">
        <v>32</v>
      </c>
      <c r="R718">
        <v>0.877</v>
      </c>
      <c r="S718">
        <v>3.2</v>
      </c>
      <c r="T718">
        <v>1049.5</v>
      </c>
      <c r="U718">
        <v>30</v>
      </c>
    </row>
    <row r="719" spans="1:21" x14ac:dyDescent="0.25">
      <c r="A719" t="s">
        <v>209</v>
      </c>
      <c r="B719" t="s">
        <v>210</v>
      </c>
      <c r="C719" t="s">
        <v>211</v>
      </c>
      <c r="D719" t="s">
        <v>24</v>
      </c>
      <c r="E719" t="s">
        <v>39</v>
      </c>
      <c r="F719" t="s">
        <v>30</v>
      </c>
      <c r="G719" t="s">
        <v>52</v>
      </c>
      <c r="H719" t="s">
        <v>33</v>
      </c>
      <c r="I719">
        <v>2.2277999999999998</v>
      </c>
      <c r="J719">
        <v>0.28294000000000002</v>
      </c>
      <c r="K719">
        <v>-1.08E-3</v>
      </c>
      <c r="N719">
        <v>2.5</v>
      </c>
      <c r="O719">
        <v>19.920000000000002</v>
      </c>
      <c r="P719">
        <v>2.4499999999999999E-3</v>
      </c>
      <c r="Q719">
        <v>34</v>
      </c>
      <c r="R719">
        <v>0.90700000000000003</v>
      </c>
      <c r="S719">
        <v>3.5</v>
      </c>
      <c r="T719">
        <v>23.5</v>
      </c>
      <c r="U719">
        <v>31</v>
      </c>
    </row>
    <row r="720" spans="1:21" x14ac:dyDescent="0.25">
      <c r="A720" t="s">
        <v>209</v>
      </c>
      <c r="B720" t="s">
        <v>22</v>
      </c>
      <c r="C720" t="s">
        <v>23</v>
      </c>
      <c r="D720" t="s">
        <v>24</v>
      </c>
      <c r="E720" t="s">
        <v>25</v>
      </c>
      <c r="F720" t="s">
        <v>26</v>
      </c>
      <c r="G720" t="s">
        <v>27</v>
      </c>
      <c r="H720" t="s">
        <v>33</v>
      </c>
      <c r="I720">
        <v>2.6777299999999999</v>
      </c>
      <c r="J720">
        <v>0.47477000000000003</v>
      </c>
      <c r="K720">
        <v>7.1399999999999996E-3</v>
      </c>
      <c r="N720">
        <v>1</v>
      </c>
      <c r="O720">
        <v>110</v>
      </c>
      <c r="P720">
        <v>1.0411300000000001</v>
      </c>
      <c r="Q720">
        <v>24</v>
      </c>
      <c r="R720">
        <v>0.95399999999999996</v>
      </c>
      <c r="S720">
        <v>4</v>
      </c>
      <c r="T720">
        <v>90</v>
      </c>
      <c r="U720">
        <v>21</v>
      </c>
    </row>
    <row r="721" spans="1:21" x14ac:dyDescent="0.25">
      <c r="A721" t="s">
        <v>209</v>
      </c>
      <c r="B721" t="s">
        <v>22</v>
      </c>
      <c r="C721" t="s">
        <v>23</v>
      </c>
      <c r="D721" t="s">
        <v>29</v>
      </c>
      <c r="E721" t="s">
        <v>24</v>
      </c>
      <c r="F721" t="s">
        <v>30</v>
      </c>
      <c r="G721" t="s">
        <v>49</v>
      </c>
      <c r="H721" t="s">
        <v>43</v>
      </c>
      <c r="I721">
        <v>5.7706799999999996</v>
      </c>
      <c r="J721">
        <v>-1.4072</v>
      </c>
      <c r="K721">
        <v>0.65288999999999997</v>
      </c>
      <c r="L721">
        <v>-1.702E-2</v>
      </c>
      <c r="N721">
        <v>1.18</v>
      </c>
      <c r="O721">
        <v>81.349999999999994</v>
      </c>
      <c r="P721">
        <v>0.66244999999999998</v>
      </c>
      <c r="Q721">
        <v>35</v>
      </c>
      <c r="R721">
        <v>0.93500000000000005</v>
      </c>
      <c r="S721">
        <v>5.0999999999999996</v>
      </c>
      <c r="T721">
        <v>100.1</v>
      </c>
      <c r="U721">
        <v>31</v>
      </c>
    </row>
    <row r="722" spans="1:21" x14ac:dyDescent="0.25">
      <c r="A722" t="s">
        <v>209</v>
      </c>
      <c r="B722" t="s">
        <v>22</v>
      </c>
      <c r="C722" t="s">
        <v>23</v>
      </c>
      <c r="D722" t="s">
        <v>24</v>
      </c>
      <c r="E722" t="s">
        <v>32</v>
      </c>
      <c r="F722" t="s">
        <v>30</v>
      </c>
      <c r="G722">
        <v>1</v>
      </c>
      <c r="H722" t="s">
        <v>31</v>
      </c>
      <c r="I722">
        <v>-0.58933999999999997</v>
      </c>
      <c r="J722">
        <v>2.2524099999999998</v>
      </c>
      <c r="K722">
        <v>1.72E-2</v>
      </c>
      <c r="N722">
        <v>0.32</v>
      </c>
      <c r="O722">
        <v>15.77</v>
      </c>
      <c r="P722">
        <v>0.13113</v>
      </c>
      <c r="Q722">
        <v>35</v>
      </c>
      <c r="R722">
        <v>0.95</v>
      </c>
      <c r="S722">
        <v>1.8</v>
      </c>
      <c r="T722">
        <v>20.5</v>
      </c>
      <c r="U722">
        <v>33</v>
      </c>
    </row>
    <row r="723" spans="1:21" x14ac:dyDescent="0.25">
      <c r="A723" t="s">
        <v>209</v>
      </c>
      <c r="B723" t="s">
        <v>22</v>
      </c>
      <c r="C723" t="s">
        <v>23</v>
      </c>
      <c r="D723" t="s">
        <v>24</v>
      </c>
      <c r="E723" t="s">
        <v>34</v>
      </c>
      <c r="F723" t="s">
        <v>30</v>
      </c>
      <c r="G723" t="s">
        <v>27</v>
      </c>
      <c r="H723" t="s">
        <v>33</v>
      </c>
      <c r="I723">
        <v>1.10084</v>
      </c>
      <c r="J723">
        <v>0.31008000000000002</v>
      </c>
      <c r="K723">
        <v>-9.8999999999999999E-4</v>
      </c>
      <c r="N723">
        <v>1.46</v>
      </c>
      <c r="O723">
        <v>19.79</v>
      </c>
      <c r="P723">
        <v>0.10063</v>
      </c>
      <c r="Q723">
        <v>35</v>
      </c>
      <c r="R723">
        <v>0.92400000000000004</v>
      </c>
      <c r="S723">
        <v>2.5</v>
      </c>
      <c r="T723">
        <v>29</v>
      </c>
      <c r="U723">
        <v>32</v>
      </c>
    </row>
    <row r="724" spans="1:21" x14ac:dyDescent="0.25">
      <c r="A724" t="s">
        <v>209</v>
      </c>
      <c r="B724" t="s">
        <v>22</v>
      </c>
      <c r="C724" t="s">
        <v>23</v>
      </c>
      <c r="D724" t="s">
        <v>25</v>
      </c>
      <c r="E724" t="s">
        <v>24</v>
      </c>
      <c r="F724" t="s">
        <v>35</v>
      </c>
      <c r="G724">
        <v>1</v>
      </c>
      <c r="H724" t="s">
        <v>33</v>
      </c>
      <c r="I724">
        <v>-0.2702</v>
      </c>
      <c r="J724">
        <v>1.45336</v>
      </c>
      <c r="K724">
        <v>-6.4700000000000001E-3</v>
      </c>
      <c r="N724">
        <v>1.18</v>
      </c>
      <c r="O724">
        <v>81.349999999999994</v>
      </c>
      <c r="P724">
        <v>28.149799999999999</v>
      </c>
      <c r="Q724">
        <v>24</v>
      </c>
      <c r="R724">
        <v>0.95399999999999996</v>
      </c>
      <c r="S724">
        <v>5.0999999999999996</v>
      </c>
      <c r="T724">
        <v>100.1</v>
      </c>
      <c r="U724">
        <v>21</v>
      </c>
    </row>
    <row r="725" spans="1:21" x14ac:dyDescent="0.25">
      <c r="A725" t="s">
        <v>209</v>
      </c>
      <c r="B725" t="s">
        <v>22</v>
      </c>
      <c r="C725" t="s">
        <v>23</v>
      </c>
      <c r="D725" t="s">
        <v>24</v>
      </c>
      <c r="E725" t="s">
        <v>37</v>
      </c>
      <c r="F725" t="s">
        <v>38</v>
      </c>
      <c r="G725" t="s">
        <v>40</v>
      </c>
      <c r="H725" t="s">
        <v>60</v>
      </c>
      <c r="I725">
        <v>-1.66428</v>
      </c>
      <c r="J725">
        <v>5.7325900000000001</v>
      </c>
      <c r="K725">
        <v>1.6920000000000001E-2</v>
      </c>
      <c r="N725">
        <v>0.8</v>
      </c>
      <c r="O725">
        <v>1012.02</v>
      </c>
      <c r="P725">
        <v>0.13006000000000001</v>
      </c>
      <c r="Q725">
        <v>33</v>
      </c>
      <c r="R725">
        <v>0.97099999999999997</v>
      </c>
      <c r="S725">
        <v>5.8</v>
      </c>
      <c r="T725">
        <v>1868.7</v>
      </c>
      <c r="U725">
        <v>31</v>
      </c>
    </row>
    <row r="726" spans="1:21" x14ac:dyDescent="0.25">
      <c r="A726" t="s">
        <v>209</v>
      </c>
      <c r="B726" t="s">
        <v>22</v>
      </c>
      <c r="C726" t="s">
        <v>23</v>
      </c>
      <c r="D726" t="s">
        <v>24</v>
      </c>
      <c r="E726" t="s">
        <v>39</v>
      </c>
      <c r="F726" t="s">
        <v>30</v>
      </c>
      <c r="G726" t="s">
        <v>27</v>
      </c>
      <c r="H726" t="s">
        <v>33</v>
      </c>
      <c r="I726">
        <v>2.5183399999999998</v>
      </c>
      <c r="J726">
        <v>0.34622000000000003</v>
      </c>
      <c r="K726">
        <v>-1.2700000000000001E-3</v>
      </c>
      <c r="N726">
        <v>2.92</v>
      </c>
      <c r="O726">
        <v>22.31</v>
      </c>
      <c r="P726">
        <v>0.10123</v>
      </c>
      <c r="Q726">
        <v>35</v>
      </c>
      <c r="R726">
        <v>0.93100000000000005</v>
      </c>
      <c r="S726">
        <v>4</v>
      </c>
      <c r="T726">
        <v>31</v>
      </c>
      <c r="U726">
        <v>32</v>
      </c>
    </row>
    <row r="727" spans="1:21" x14ac:dyDescent="0.25">
      <c r="A727" t="s">
        <v>209</v>
      </c>
      <c r="B727" t="s">
        <v>150</v>
      </c>
      <c r="C727" t="s">
        <v>151</v>
      </c>
      <c r="D727" t="s">
        <v>24</v>
      </c>
      <c r="E727" t="s">
        <v>25</v>
      </c>
      <c r="F727" t="s">
        <v>26</v>
      </c>
      <c r="G727" t="s">
        <v>27</v>
      </c>
      <c r="H727" t="s">
        <v>33</v>
      </c>
      <c r="I727">
        <v>1.2602599999999999</v>
      </c>
      <c r="J727">
        <v>1.08125</v>
      </c>
      <c r="K727">
        <v>-2.7399999999999998E-3</v>
      </c>
      <c r="N727">
        <v>4</v>
      </c>
      <c r="O727">
        <v>120</v>
      </c>
      <c r="P727">
        <v>1.4146399999999999</v>
      </c>
      <c r="Q727">
        <v>27</v>
      </c>
      <c r="R727">
        <v>0.94699999999999995</v>
      </c>
      <c r="S727">
        <v>4</v>
      </c>
      <c r="T727">
        <v>97</v>
      </c>
      <c r="U727">
        <v>24</v>
      </c>
    </row>
    <row r="728" spans="1:21" x14ac:dyDescent="0.25">
      <c r="A728" t="s">
        <v>209</v>
      </c>
      <c r="B728" t="s">
        <v>150</v>
      </c>
      <c r="C728" t="s">
        <v>151</v>
      </c>
      <c r="D728" t="s">
        <v>29</v>
      </c>
      <c r="E728" t="s">
        <v>24</v>
      </c>
      <c r="F728" t="s">
        <v>30</v>
      </c>
      <c r="G728">
        <v>1</v>
      </c>
      <c r="H728" t="s">
        <v>31</v>
      </c>
      <c r="I728">
        <v>1.37645</v>
      </c>
      <c r="J728">
        <v>2.9203000000000001</v>
      </c>
      <c r="K728">
        <v>8.5319999999999993E-2</v>
      </c>
      <c r="N728">
        <v>2.34</v>
      </c>
      <c r="O728">
        <v>120.93</v>
      </c>
      <c r="P728">
        <v>0.29210000000000003</v>
      </c>
      <c r="Q728">
        <v>54</v>
      </c>
      <c r="R728">
        <v>0.86199999999999999</v>
      </c>
      <c r="S728">
        <v>2.5</v>
      </c>
      <c r="T728">
        <v>128.80000000000001</v>
      </c>
      <c r="U728">
        <v>52</v>
      </c>
    </row>
    <row r="729" spans="1:21" x14ac:dyDescent="0.25">
      <c r="A729" t="s">
        <v>209</v>
      </c>
      <c r="B729" t="s">
        <v>150</v>
      </c>
      <c r="C729" t="s">
        <v>151</v>
      </c>
      <c r="D729" t="s">
        <v>24</v>
      </c>
      <c r="E729" t="s">
        <v>32</v>
      </c>
      <c r="F729" t="s">
        <v>30</v>
      </c>
      <c r="G729" t="s">
        <v>27</v>
      </c>
      <c r="H729" t="s">
        <v>33</v>
      </c>
      <c r="I729">
        <v>0.77344999999999997</v>
      </c>
      <c r="J729">
        <v>0.26960000000000001</v>
      </c>
      <c r="K729">
        <v>-1.1900000000000001E-3</v>
      </c>
      <c r="N729">
        <v>1.1499999999999999</v>
      </c>
      <c r="O729">
        <v>16.010000000000002</v>
      </c>
      <c r="P729">
        <v>8.362E-2</v>
      </c>
      <c r="Q729">
        <v>54</v>
      </c>
      <c r="R729">
        <v>0.91300000000000003</v>
      </c>
      <c r="S729">
        <v>1.5</v>
      </c>
      <c r="T729">
        <v>19.3</v>
      </c>
      <c r="U729">
        <v>51</v>
      </c>
    </row>
    <row r="730" spans="1:21" x14ac:dyDescent="0.25">
      <c r="A730" t="s">
        <v>209</v>
      </c>
      <c r="B730" t="s">
        <v>150</v>
      </c>
      <c r="C730" t="s">
        <v>151</v>
      </c>
      <c r="D730" t="s">
        <v>24</v>
      </c>
      <c r="E730" t="s">
        <v>34</v>
      </c>
      <c r="F730" t="s">
        <v>30</v>
      </c>
      <c r="G730" t="s">
        <v>40</v>
      </c>
      <c r="H730" t="s">
        <v>33</v>
      </c>
      <c r="I730">
        <v>2.4016899999999999</v>
      </c>
      <c r="J730">
        <v>0.27413999999999999</v>
      </c>
      <c r="K730">
        <v>-1.08E-3</v>
      </c>
      <c r="N730">
        <v>2.79</v>
      </c>
      <c r="O730">
        <v>19.78</v>
      </c>
      <c r="P730">
        <v>1.5142599999999999</v>
      </c>
      <c r="Q730">
        <v>54</v>
      </c>
      <c r="R730">
        <v>0.74099999999999999</v>
      </c>
      <c r="S730">
        <v>2</v>
      </c>
      <c r="T730">
        <v>25.5</v>
      </c>
      <c r="U730">
        <v>51</v>
      </c>
    </row>
    <row r="731" spans="1:21" x14ac:dyDescent="0.25">
      <c r="A731" t="s">
        <v>209</v>
      </c>
      <c r="B731" t="s">
        <v>150</v>
      </c>
      <c r="C731" t="s">
        <v>151</v>
      </c>
      <c r="D731" t="s">
        <v>25</v>
      </c>
      <c r="E731" t="s">
        <v>24</v>
      </c>
      <c r="F731" t="s">
        <v>35</v>
      </c>
      <c r="G731">
        <v>1</v>
      </c>
      <c r="H731" t="s">
        <v>31</v>
      </c>
      <c r="I731">
        <v>-0.89551999999999998</v>
      </c>
      <c r="J731">
        <v>3.61294</v>
      </c>
      <c r="K731">
        <v>5.3240000000000003E-2</v>
      </c>
      <c r="N731">
        <v>1.42</v>
      </c>
      <c r="O731">
        <v>120.14</v>
      </c>
      <c r="P731">
        <v>0.23074</v>
      </c>
      <c r="Q731">
        <v>27</v>
      </c>
      <c r="R731">
        <v>0.94</v>
      </c>
      <c r="S731">
        <v>2.5</v>
      </c>
      <c r="T731">
        <v>128.80000000000001</v>
      </c>
      <c r="U731">
        <v>25</v>
      </c>
    </row>
    <row r="732" spans="1:21" x14ac:dyDescent="0.25">
      <c r="A732" t="s">
        <v>209</v>
      </c>
      <c r="B732" t="s">
        <v>150</v>
      </c>
      <c r="C732" t="s">
        <v>151</v>
      </c>
      <c r="D732" t="s">
        <v>24</v>
      </c>
      <c r="E732" t="s">
        <v>37</v>
      </c>
      <c r="F732" t="s">
        <v>38</v>
      </c>
      <c r="G732" t="s">
        <v>52</v>
      </c>
      <c r="H732" t="s">
        <v>28</v>
      </c>
      <c r="I732">
        <v>-29.249639999999999</v>
      </c>
      <c r="J732">
        <v>10.528779999999999</v>
      </c>
      <c r="N732">
        <v>8.0500000000000007</v>
      </c>
      <c r="O732">
        <v>1235.6300000000001</v>
      </c>
      <c r="P732">
        <v>15.796239999999999</v>
      </c>
      <c r="Q732">
        <v>50</v>
      </c>
      <c r="R732">
        <v>0.84499999999999997</v>
      </c>
      <c r="S732">
        <v>1.1000000000000001</v>
      </c>
      <c r="T732">
        <v>1683</v>
      </c>
      <c r="U732">
        <v>48</v>
      </c>
    </row>
    <row r="733" spans="1:21" x14ac:dyDescent="0.25">
      <c r="A733" t="s">
        <v>209</v>
      </c>
      <c r="B733" t="s">
        <v>150</v>
      </c>
      <c r="C733" t="s">
        <v>151</v>
      </c>
      <c r="D733" t="s">
        <v>24</v>
      </c>
      <c r="E733" t="s">
        <v>39</v>
      </c>
      <c r="F733" t="s">
        <v>30</v>
      </c>
      <c r="G733">
        <v>1</v>
      </c>
      <c r="H733" t="s">
        <v>31</v>
      </c>
      <c r="I733">
        <v>0.40754000000000001</v>
      </c>
      <c r="J733">
        <v>1.7182900000000001</v>
      </c>
      <c r="K733">
        <v>4.6089999999999999E-2</v>
      </c>
      <c r="N733">
        <v>1.27</v>
      </c>
      <c r="O733">
        <v>22.42</v>
      </c>
      <c r="P733">
        <v>0.21468999999999999</v>
      </c>
      <c r="Q733">
        <v>54</v>
      </c>
      <c r="R733">
        <v>0.80400000000000005</v>
      </c>
      <c r="S733">
        <v>2.5</v>
      </c>
      <c r="T733">
        <v>28</v>
      </c>
      <c r="U733">
        <v>52</v>
      </c>
    </row>
    <row r="734" spans="1:21" x14ac:dyDescent="0.25">
      <c r="A734" t="s">
        <v>209</v>
      </c>
      <c r="B734" t="s">
        <v>212</v>
      </c>
      <c r="C734" t="s">
        <v>213</v>
      </c>
      <c r="D734" t="s">
        <v>24</v>
      </c>
      <c r="E734" t="s">
        <v>25</v>
      </c>
      <c r="F734" t="s">
        <v>26</v>
      </c>
      <c r="G734" t="s">
        <v>52</v>
      </c>
      <c r="H734" t="s">
        <v>28</v>
      </c>
      <c r="I734">
        <v>0.46611000000000002</v>
      </c>
      <c r="J734">
        <v>1.0728500000000001</v>
      </c>
      <c r="N734">
        <v>2</v>
      </c>
      <c r="O734">
        <v>120</v>
      </c>
      <c r="P734">
        <v>0.16833999999999999</v>
      </c>
      <c r="Q734">
        <v>14</v>
      </c>
      <c r="R734">
        <v>0.79900000000000004</v>
      </c>
      <c r="S734">
        <v>4</v>
      </c>
      <c r="T734">
        <v>105</v>
      </c>
      <c r="U734">
        <v>12</v>
      </c>
    </row>
    <row r="735" spans="1:21" x14ac:dyDescent="0.25">
      <c r="A735" t="s">
        <v>209</v>
      </c>
      <c r="B735" t="s">
        <v>212</v>
      </c>
      <c r="C735" t="s">
        <v>213</v>
      </c>
      <c r="D735" t="s">
        <v>29</v>
      </c>
      <c r="E735" t="s">
        <v>24</v>
      </c>
      <c r="F735" t="s">
        <v>30</v>
      </c>
      <c r="G735" t="s">
        <v>55</v>
      </c>
      <c r="H735" t="s">
        <v>60</v>
      </c>
      <c r="I735">
        <v>1.03786</v>
      </c>
      <c r="J735">
        <v>3.1236199999999998</v>
      </c>
      <c r="K735">
        <v>2.0289999999999999E-2</v>
      </c>
      <c r="N735">
        <v>1.58</v>
      </c>
      <c r="O735">
        <v>82.51</v>
      </c>
      <c r="P735">
        <v>0.14244999999999999</v>
      </c>
      <c r="Q735">
        <v>37</v>
      </c>
      <c r="R735">
        <v>0.94499999999999995</v>
      </c>
      <c r="S735">
        <v>2.5</v>
      </c>
      <c r="T735">
        <v>118.1</v>
      </c>
      <c r="U735">
        <v>35</v>
      </c>
    </row>
    <row r="736" spans="1:21" x14ac:dyDescent="0.25">
      <c r="A736" t="s">
        <v>209</v>
      </c>
      <c r="B736" t="s">
        <v>212</v>
      </c>
      <c r="C736" t="s">
        <v>213</v>
      </c>
      <c r="D736" t="s">
        <v>24</v>
      </c>
      <c r="E736" t="s">
        <v>32</v>
      </c>
      <c r="F736" t="s">
        <v>30</v>
      </c>
      <c r="G736">
        <v>1</v>
      </c>
      <c r="H736" t="s">
        <v>31</v>
      </c>
      <c r="I736">
        <v>-0.30613000000000001</v>
      </c>
      <c r="J736">
        <v>2.0186799999999998</v>
      </c>
      <c r="K736">
        <v>2.7269999999999999E-2</v>
      </c>
      <c r="N736">
        <v>0.74</v>
      </c>
      <c r="O736">
        <v>14.78</v>
      </c>
      <c r="P736">
        <v>0.16513</v>
      </c>
      <c r="Q736">
        <v>37</v>
      </c>
      <c r="R736">
        <v>0.92100000000000004</v>
      </c>
      <c r="S736">
        <v>1.5</v>
      </c>
      <c r="T736">
        <v>22.4</v>
      </c>
      <c r="U736">
        <v>35</v>
      </c>
    </row>
    <row r="737" spans="1:21" x14ac:dyDescent="0.25">
      <c r="A737" t="s">
        <v>209</v>
      </c>
      <c r="B737" t="s">
        <v>212</v>
      </c>
      <c r="C737" t="s">
        <v>213</v>
      </c>
      <c r="D737" t="s">
        <v>24</v>
      </c>
      <c r="E737" t="s">
        <v>34</v>
      </c>
      <c r="F737" t="s">
        <v>30</v>
      </c>
      <c r="G737" t="s">
        <v>27</v>
      </c>
      <c r="H737" t="s">
        <v>33</v>
      </c>
      <c r="I737">
        <v>0.76026000000000005</v>
      </c>
      <c r="J737">
        <v>0.34194999999999998</v>
      </c>
      <c r="K737">
        <v>-1.49E-3</v>
      </c>
      <c r="N737">
        <v>1.33</v>
      </c>
      <c r="O737">
        <v>18.690000000000001</v>
      </c>
      <c r="P737">
        <v>0.14024</v>
      </c>
      <c r="Q737">
        <v>37</v>
      </c>
      <c r="R737">
        <v>0.90600000000000003</v>
      </c>
      <c r="S737">
        <v>2</v>
      </c>
      <c r="T737">
        <v>25</v>
      </c>
      <c r="U737">
        <v>34</v>
      </c>
    </row>
    <row r="738" spans="1:21" x14ac:dyDescent="0.25">
      <c r="A738" t="s">
        <v>209</v>
      </c>
      <c r="B738" t="s">
        <v>212</v>
      </c>
      <c r="C738" t="s">
        <v>213</v>
      </c>
      <c r="D738" t="s">
        <v>25</v>
      </c>
      <c r="E738" t="s">
        <v>24</v>
      </c>
      <c r="F738" t="s">
        <v>35</v>
      </c>
      <c r="G738">
        <v>1</v>
      </c>
      <c r="H738" t="s">
        <v>31</v>
      </c>
      <c r="I738">
        <v>0.16044</v>
      </c>
      <c r="J738">
        <v>2.6838500000000001</v>
      </c>
      <c r="K738">
        <v>8.9690000000000006E-2</v>
      </c>
      <c r="N738">
        <v>1.68</v>
      </c>
      <c r="O738">
        <v>80.88</v>
      </c>
      <c r="P738">
        <v>0.29948000000000002</v>
      </c>
      <c r="Q738">
        <v>14</v>
      </c>
      <c r="R738">
        <v>0.90800000000000003</v>
      </c>
      <c r="S738">
        <v>2.5</v>
      </c>
      <c r="T738">
        <v>118.1</v>
      </c>
      <c r="U738">
        <v>12</v>
      </c>
    </row>
    <row r="739" spans="1:21" x14ac:dyDescent="0.25">
      <c r="A739" t="s">
        <v>209</v>
      </c>
      <c r="B739" t="s">
        <v>212</v>
      </c>
      <c r="C739" t="s">
        <v>213</v>
      </c>
      <c r="D739" t="s">
        <v>24</v>
      </c>
      <c r="E739" t="s">
        <v>37</v>
      </c>
      <c r="F739" t="s">
        <v>38</v>
      </c>
      <c r="G739">
        <v>1</v>
      </c>
      <c r="H739" t="s">
        <v>31</v>
      </c>
      <c r="I739">
        <v>-0.91222000000000003</v>
      </c>
      <c r="J739">
        <v>5.2402499999999996</v>
      </c>
      <c r="K739">
        <v>0.185</v>
      </c>
      <c r="N739">
        <v>0.6</v>
      </c>
      <c r="O739">
        <v>1060.97</v>
      </c>
      <c r="P739">
        <v>0.43012</v>
      </c>
      <c r="Q739">
        <v>37</v>
      </c>
      <c r="R739">
        <v>0.92</v>
      </c>
      <c r="S739">
        <v>1.3</v>
      </c>
      <c r="T739">
        <v>2236.4</v>
      </c>
      <c r="U739">
        <v>35</v>
      </c>
    </row>
    <row r="740" spans="1:21" x14ac:dyDescent="0.25">
      <c r="A740" t="s">
        <v>209</v>
      </c>
      <c r="B740" t="s">
        <v>212</v>
      </c>
      <c r="C740" t="s">
        <v>213</v>
      </c>
      <c r="D740" t="s">
        <v>24</v>
      </c>
      <c r="E740" t="s">
        <v>39</v>
      </c>
      <c r="F740" t="s">
        <v>30</v>
      </c>
      <c r="G740" t="s">
        <v>27</v>
      </c>
      <c r="H740" t="s">
        <v>33</v>
      </c>
      <c r="I740">
        <v>2.3158500000000002</v>
      </c>
      <c r="J740">
        <v>0.36742999999999998</v>
      </c>
      <c r="K740">
        <v>-1.57E-3</v>
      </c>
      <c r="N740">
        <v>2.93</v>
      </c>
      <c r="O740">
        <v>21.79</v>
      </c>
      <c r="P740">
        <v>0.16538</v>
      </c>
      <c r="Q740">
        <v>37</v>
      </c>
      <c r="R740">
        <v>0.90500000000000003</v>
      </c>
      <c r="S740">
        <v>3.5</v>
      </c>
      <c r="T740">
        <v>28</v>
      </c>
      <c r="U740">
        <v>34</v>
      </c>
    </row>
    <row r="741" spans="1:21" x14ac:dyDescent="0.25">
      <c r="A741" t="s">
        <v>209</v>
      </c>
      <c r="B741" t="s">
        <v>214</v>
      </c>
      <c r="C741" t="s">
        <v>215</v>
      </c>
      <c r="D741" t="s">
        <v>24</v>
      </c>
      <c r="E741" t="s">
        <v>25</v>
      </c>
      <c r="F741" t="s">
        <v>26</v>
      </c>
      <c r="G741" t="s">
        <v>52</v>
      </c>
      <c r="H741" t="s">
        <v>43</v>
      </c>
      <c r="I741">
        <v>0.98321000000000003</v>
      </c>
      <c r="J741">
        <v>0.31085000000000002</v>
      </c>
      <c r="K741">
        <v>1.805E-2</v>
      </c>
      <c r="L741">
        <v>-1.2999999999999999E-4</v>
      </c>
      <c r="N741">
        <v>2</v>
      </c>
      <c r="O741">
        <v>115</v>
      </c>
      <c r="P741">
        <v>2.2419999999999999E-2</v>
      </c>
      <c r="Q741">
        <v>59</v>
      </c>
      <c r="R741">
        <v>0.95699999999999996</v>
      </c>
      <c r="S741">
        <v>2</v>
      </c>
      <c r="T741">
        <v>94</v>
      </c>
      <c r="U741">
        <v>55</v>
      </c>
    </row>
    <row r="742" spans="1:21" x14ac:dyDescent="0.25">
      <c r="A742" t="s">
        <v>209</v>
      </c>
      <c r="B742" t="s">
        <v>214</v>
      </c>
      <c r="C742" t="s">
        <v>215</v>
      </c>
      <c r="D742" t="s">
        <v>29</v>
      </c>
      <c r="E742" t="s">
        <v>24</v>
      </c>
      <c r="F742" t="s">
        <v>30</v>
      </c>
      <c r="G742">
        <v>1</v>
      </c>
      <c r="H742" t="s">
        <v>31</v>
      </c>
      <c r="I742">
        <v>0.95774000000000004</v>
      </c>
      <c r="J742">
        <v>3.6464400000000001</v>
      </c>
      <c r="K742">
        <v>6.0380000000000003E-2</v>
      </c>
      <c r="N742">
        <v>2.72</v>
      </c>
      <c r="O742">
        <v>105.73</v>
      </c>
      <c r="P742">
        <v>0.24571999999999999</v>
      </c>
      <c r="Q742">
        <v>49</v>
      </c>
      <c r="R742">
        <v>0.90200000000000002</v>
      </c>
      <c r="S742">
        <v>3.7</v>
      </c>
      <c r="T742">
        <v>127.3</v>
      </c>
      <c r="U742">
        <v>47</v>
      </c>
    </row>
    <row r="743" spans="1:21" x14ac:dyDescent="0.25">
      <c r="A743" t="s">
        <v>209</v>
      </c>
      <c r="B743" t="s">
        <v>214</v>
      </c>
      <c r="C743" t="s">
        <v>215</v>
      </c>
      <c r="D743" t="s">
        <v>24</v>
      </c>
      <c r="E743" t="s">
        <v>32</v>
      </c>
      <c r="F743" t="s">
        <v>30</v>
      </c>
      <c r="G743" t="s">
        <v>27</v>
      </c>
      <c r="H743" t="s">
        <v>43</v>
      </c>
      <c r="I743">
        <v>1.16675</v>
      </c>
      <c r="J743">
        <v>0.24285999999999999</v>
      </c>
      <c r="K743">
        <v>-2.1099999999999999E-3</v>
      </c>
      <c r="L743">
        <v>1.0000000000000001E-5</v>
      </c>
      <c r="N743">
        <v>1.39</v>
      </c>
      <c r="O743">
        <v>12.96</v>
      </c>
      <c r="P743">
        <v>3.0509999999999999E-2</v>
      </c>
      <c r="Q743">
        <v>49</v>
      </c>
      <c r="R743">
        <v>0.92800000000000005</v>
      </c>
      <c r="S743">
        <v>1.9</v>
      </c>
      <c r="T743">
        <v>16.3</v>
      </c>
      <c r="U743">
        <v>45</v>
      </c>
    </row>
    <row r="744" spans="1:21" x14ac:dyDescent="0.25">
      <c r="A744" t="s">
        <v>209</v>
      </c>
      <c r="B744" t="s">
        <v>214</v>
      </c>
      <c r="C744" t="s">
        <v>215</v>
      </c>
      <c r="D744" t="s">
        <v>24</v>
      </c>
      <c r="E744" t="s">
        <v>34</v>
      </c>
      <c r="F744" t="s">
        <v>30</v>
      </c>
      <c r="G744">
        <v>1</v>
      </c>
      <c r="H744" t="s">
        <v>31</v>
      </c>
      <c r="I744">
        <v>7.263E-2</v>
      </c>
      <c r="J744">
        <v>1.7774300000000001</v>
      </c>
      <c r="K744">
        <v>7.7160000000000006E-2</v>
      </c>
      <c r="N744">
        <v>0.56999999999999995</v>
      </c>
      <c r="O744">
        <v>16.79</v>
      </c>
      <c r="P744">
        <v>0.27777000000000002</v>
      </c>
      <c r="Q744">
        <v>49</v>
      </c>
      <c r="R744">
        <v>0.69399999999999995</v>
      </c>
      <c r="S744">
        <v>2</v>
      </c>
      <c r="T744">
        <v>24.5</v>
      </c>
      <c r="U744">
        <v>47</v>
      </c>
    </row>
    <row r="745" spans="1:21" x14ac:dyDescent="0.25">
      <c r="A745" t="s">
        <v>209</v>
      </c>
      <c r="B745" t="s">
        <v>214</v>
      </c>
      <c r="C745" t="s">
        <v>215</v>
      </c>
      <c r="D745" t="s">
        <v>25</v>
      </c>
      <c r="E745" t="s">
        <v>24</v>
      </c>
      <c r="F745" t="s">
        <v>35</v>
      </c>
      <c r="G745">
        <v>1</v>
      </c>
      <c r="H745" t="s">
        <v>31</v>
      </c>
      <c r="I745">
        <v>0.73448999999999998</v>
      </c>
      <c r="J745">
        <v>2.4836</v>
      </c>
      <c r="K745">
        <v>6.565E-2</v>
      </c>
      <c r="N745">
        <v>0.94</v>
      </c>
      <c r="O745">
        <v>104.07</v>
      </c>
      <c r="P745">
        <v>0.25622</v>
      </c>
      <c r="Q745">
        <v>59</v>
      </c>
      <c r="R745">
        <v>0.89100000000000001</v>
      </c>
      <c r="S745">
        <v>3.7</v>
      </c>
      <c r="T745">
        <v>127.3</v>
      </c>
      <c r="U745">
        <v>57</v>
      </c>
    </row>
    <row r="746" spans="1:21" x14ac:dyDescent="0.25">
      <c r="A746" t="s">
        <v>209</v>
      </c>
      <c r="B746" t="s">
        <v>214</v>
      </c>
      <c r="C746" t="s">
        <v>215</v>
      </c>
      <c r="D746" t="s">
        <v>24</v>
      </c>
      <c r="E746" t="s">
        <v>37</v>
      </c>
      <c r="F746" t="s">
        <v>38</v>
      </c>
      <c r="G746">
        <v>1</v>
      </c>
      <c r="H746" t="s">
        <v>31</v>
      </c>
      <c r="I746">
        <v>-0.38358999999999999</v>
      </c>
      <c r="J746">
        <v>4.4698799999999999</v>
      </c>
      <c r="K746">
        <v>0.15712000000000001</v>
      </c>
      <c r="N746">
        <v>0.18</v>
      </c>
      <c r="O746">
        <v>710.02</v>
      </c>
      <c r="P746">
        <v>0.39639000000000002</v>
      </c>
      <c r="Q746">
        <v>44</v>
      </c>
      <c r="R746">
        <v>0.88200000000000001</v>
      </c>
      <c r="S746">
        <v>3.6</v>
      </c>
      <c r="T746">
        <v>982.7</v>
      </c>
      <c r="U746">
        <v>42</v>
      </c>
    </row>
    <row r="747" spans="1:21" x14ac:dyDescent="0.25">
      <c r="A747" t="s">
        <v>209</v>
      </c>
      <c r="B747" t="s">
        <v>214</v>
      </c>
      <c r="C747" t="s">
        <v>215</v>
      </c>
      <c r="D747" t="s">
        <v>24</v>
      </c>
      <c r="E747" t="s">
        <v>39</v>
      </c>
      <c r="F747" t="s">
        <v>30</v>
      </c>
      <c r="G747">
        <v>1</v>
      </c>
      <c r="H747" t="s">
        <v>31</v>
      </c>
      <c r="I747">
        <v>0.48472999999999999</v>
      </c>
      <c r="J747">
        <v>1.59595</v>
      </c>
      <c r="K747">
        <v>6.6650000000000001E-2</v>
      </c>
      <c r="N747">
        <v>0.91</v>
      </c>
      <c r="O747">
        <v>19.11</v>
      </c>
      <c r="P747">
        <v>0.25816</v>
      </c>
      <c r="Q747">
        <v>49</v>
      </c>
      <c r="R747">
        <v>0.67900000000000005</v>
      </c>
      <c r="S747">
        <v>3</v>
      </c>
      <c r="T747">
        <v>26.5</v>
      </c>
      <c r="U747">
        <v>47</v>
      </c>
    </row>
    <row r="748" spans="1:21" x14ac:dyDescent="0.25">
      <c r="A748" t="s">
        <v>209</v>
      </c>
      <c r="B748" t="s">
        <v>216</v>
      </c>
      <c r="C748" t="s">
        <v>217</v>
      </c>
      <c r="D748" t="s">
        <v>24</v>
      </c>
      <c r="E748" t="s">
        <v>25</v>
      </c>
      <c r="F748" t="s">
        <v>26</v>
      </c>
      <c r="G748" t="s">
        <v>52</v>
      </c>
      <c r="H748" t="s">
        <v>171</v>
      </c>
      <c r="I748">
        <v>1.2444999999999999</v>
      </c>
      <c r="J748">
        <v>6.5199999999999994E-2</v>
      </c>
      <c r="K748">
        <v>3.0000000000000001E-5</v>
      </c>
      <c r="N748">
        <v>4</v>
      </c>
      <c r="O748">
        <v>70</v>
      </c>
      <c r="P748">
        <v>5.5700000000000003E-3</v>
      </c>
      <c r="Q748">
        <v>16</v>
      </c>
      <c r="R748">
        <v>0.98699999999999999</v>
      </c>
      <c r="S748">
        <v>4</v>
      </c>
      <c r="T748">
        <v>55</v>
      </c>
      <c r="U748">
        <v>14</v>
      </c>
    </row>
    <row r="749" spans="1:21" x14ac:dyDescent="0.25">
      <c r="A749" t="s">
        <v>209</v>
      </c>
      <c r="B749" t="s">
        <v>216</v>
      </c>
      <c r="C749" t="s">
        <v>217</v>
      </c>
      <c r="D749" t="s">
        <v>29</v>
      </c>
      <c r="E749" t="s">
        <v>24</v>
      </c>
      <c r="F749" t="s">
        <v>30</v>
      </c>
      <c r="G749">
        <v>1</v>
      </c>
      <c r="H749" t="s">
        <v>31</v>
      </c>
      <c r="I749">
        <v>1.0411900000000001</v>
      </c>
      <c r="J749">
        <v>3.2403</v>
      </c>
      <c r="K749">
        <v>0.1176</v>
      </c>
      <c r="N749">
        <v>2.6</v>
      </c>
      <c r="O749">
        <v>75</v>
      </c>
      <c r="P749">
        <v>0.34293000000000001</v>
      </c>
      <c r="Q749">
        <v>33</v>
      </c>
      <c r="R749">
        <v>0.79500000000000004</v>
      </c>
      <c r="S749">
        <v>2.8</v>
      </c>
      <c r="T749">
        <v>75.400000000000006</v>
      </c>
      <c r="U749">
        <v>31</v>
      </c>
    </row>
    <row r="750" spans="1:21" x14ac:dyDescent="0.25">
      <c r="A750" t="s">
        <v>209</v>
      </c>
      <c r="B750" t="s">
        <v>216</v>
      </c>
      <c r="C750" t="s">
        <v>217</v>
      </c>
      <c r="D750" t="s">
        <v>24</v>
      </c>
      <c r="E750" t="s">
        <v>32</v>
      </c>
      <c r="F750" t="s">
        <v>30</v>
      </c>
      <c r="G750" t="s">
        <v>27</v>
      </c>
      <c r="H750" t="s">
        <v>43</v>
      </c>
      <c r="I750">
        <v>0.39722000000000002</v>
      </c>
      <c r="J750">
        <v>0.42904999999999999</v>
      </c>
      <c r="K750">
        <v>-7.4000000000000003E-3</v>
      </c>
      <c r="L750">
        <v>4.0000000000000003E-5</v>
      </c>
      <c r="N750">
        <v>1.46</v>
      </c>
      <c r="O750">
        <v>9.52</v>
      </c>
      <c r="P750">
        <v>3.0190000000000002E-2</v>
      </c>
      <c r="Q750">
        <v>33</v>
      </c>
      <c r="R750">
        <v>0.92</v>
      </c>
      <c r="S750">
        <v>1.6</v>
      </c>
      <c r="T750">
        <v>12.6</v>
      </c>
      <c r="U750">
        <v>29</v>
      </c>
    </row>
    <row r="751" spans="1:21" x14ac:dyDescent="0.25">
      <c r="A751" t="s">
        <v>209</v>
      </c>
      <c r="B751" t="s">
        <v>216</v>
      </c>
      <c r="C751" t="s">
        <v>217</v>
      </c>
      <c r="D751" t="s">
        <v>24</v>
      </c>
      <c r="E751" t="s">
        <v>34</v>
      </c>
      <c r="F751" t="s">
        <v>30</v>
      </c>
      <c r="G751" t="s">
        <v>27</v>
      </c>
      <c r="H751" t="s">
        <v>64</v>
      </c>
      <c r="I751">
        <v>5.9060000000000001E-2</v>
      </c>
      <c r="J751">
        <v>1.26725</v>
      </c>
      <c r="K751">
        <v>2.0999999999999999E-3</v>
      </c>
      <c r="N751">
        <v>1.46</v>
      </c>
      <c r="O751">
        <v>7.35</v>
      </c>
      <c r="P751">
        <v>4.5830000000000003E-2</v>
      </c>
      <c r="Q751">
        <v>33</v>
      </c>
      <c r="R751">
        <v>0.86299999999999999</v>
      </c>
      <c r="S751">
        <v>1.5</v>
      </c>
      <c r="T751">
        <v>10.5</v>
      </c>
      <c r="U751">
        <v>31</v>
      </c>
    </row>
    <row r="752" spans="1:21" x14ac:dyDescent="0.25">
      <c r="A752" t="s">
        <v>209</v>
      </c>
      <c r="B752" t="s">
        <v>216</v>
      </c>
      <c r="C752" t="s">
        <v>217</v>
      </c>
      <c r="D752" t="s">
        <v>25</v>
      </c>
      <c r="E752" t="s">
        <v>24</v>
      </c>
      <c r="F752" t="s">
        <v>35</v>
      </c>
      <c r="G752" t="s">
        <v>71</v>
      </c>
      <c r="H752" t="s">
        <v>43</v>
      </c>
      <c r="I752">
        <v>-8.5975099999999998</v>
      </c>
      <c r="J752">
        <v>3.0999699999999999</v>
      </c>
      <c r="K752">
        <v>-7.8020000000000006E-2</v>
      </c>
      <c r="L752">
        <v>7.2999999999999996E-4</v>
      </c>
      <c r="N752">
        <v>2.6</v>
      </c>
      <c r="O752">
        <v>75</v>
      </c>
      <c r="P752">
        <v>3.9699999999999996E-3</v>
      </c>
      <c r="Q752">
        <v>16</v>
      </c>
      <c r="R752">
        <v>0.99199999999999999</v>
      </c>
      <c r="S752">
        <v>2.8</v>
      </c>
      <c r="T752">
        <v>75.400000000000006</v>
      </c>
      <c r="U752">
        <v>12</v>
      </c>
    </row>
    <row r="753" spans="1:21" x14ac:dyDescent="0.25">
      <c r="A753" t="s">
        <v>209</v>
      </c>
      <c r="B753" t="s">
        <v>216</v>
      </c>
      <c r="C753" t="s">
        <v>217</v>
      </c>
      <c r="D753" t="s">
        <v>24</v>
      </c>
      <c r="E753" t="s">
        <v>37</v>
      </c>
      <c r="F753" t="s">
        <v>38</v>
      </c>
      <c r="G753">
        <v>1</v>
      </c>
      <c r="H753" t="s">
        <v>31</v>
      </c>
      <c r="I753">
        <v>-1.0213099999999999</v>
      </c>
      <c r="J753">
        <v>4.6110199999999999</v>
      </c>
      <c r="K753">
        <v>0.41794999999999999</v>
      </c>
      <c r="N753">
        <v>2.2599999999999998</v>
      </c>
      <c r="O753">
        <v>385.49</v>
      </c>
      <c r="P753">
        <v>0.64649000000000001</v>
      </c>
      <c r="Q753">
        <v>31</v>
      </c>
      <c r="R753">
        <v>0.76800000000000002</v>
      </c>
      <c r="S753">
        <v>0.7</v>
      </c>
      <c r="T753">
        <v>343.7</v>
      </c>
      <c r="U753">
        <v>29</v>
      </c>
    </row>
    <row r="754" spans="1:21" x14ac:dyDescent="0.25">
      <c r="A754" t="s">
        <v>209</v>
      </c>
      <c r="B754" t="s">
        <v>216</v>
      </c>
      <c r="C754" t="s">
        <v>217</v>
      </c>
      <c r="D754" t="s">
        <v>24</v>
      </c>
      <c r="E754" t="s">
        <v>39</v>
      </c>
      <c r="F754" t="s">
        <v>30</v>
      </c>
      <c r="G754" t="s">
        <v>40</v>
      </c>
      <c r="H754" t="s">
        <v>60</v>
      </c>
      <c r="I754">
        <v>0.49306</v>
      </c>
      <c r="J754">
        <v>1.15202</v>
      </c>
      <c r="K754">
        <v>8.7200000000000003E-3</v>
      </c>
      <c r="N754">
        <v>2.19</v>
      </c>
      <c r="O754">
        <v>9.1999999999999993</v>
      </c>
      <c r="P754">
        <v>9.3359999999999999E-2</v>
      </c>
      <c r="Q754">
        <v>33</v>
      </c>
      <c r="R754">
        <v>0.77900000000000003</v>
      </c>
      <c r="S754">
        <v>2.5</v>
      </c>
      <c r="T754">
        <v>13</v>
      </c>
      <c r="U754">
        <v>31</v>
      </c>
    </row>
    <row r="755" spans="1:21" x14ac:dyDescent="0.25">
      <c r="A755" t="s">
        <v>209</v>
      </c>
      <c r="B755" t="s">
        <v>218</v>
      </c>
      <c r="C755" t="s">
        <v>219</v>
      </c>
      <c r="D755" t="s">
        <v>24</v>
      </c>
      <c r="E755" t="s">
        <v>25</v>
      </c>
      <c r="F755" t="s">
        <v>26</v>
      </c>
      <c r="G755" t="s">
        <v>27</v>
      </c>
      <c r="H755" t="s">
        <v>43</v>
      </c>
      <c r="I755">
        <v>0.55157999999999996</v>
      </c>
      <c r="J755">
        <v>0.53303</v>
      </c>
      <c r="K755">
        <v>1.189E-2</v>
      </c>
      <c r="L755">
        <v>-9.0000000000000006E-5</v>
      </c>
      <c r="N755">
        <v>0</v>
      </c>
      <c r="O755">
        <v>100</v>
      </c>
      <c r="P755">
        <v>1.4928699999999999</v>
      </c>
      <c r="Q755">
        <v>67</v>
      </c>
      <c r="R755">
        <v>0.93500000000000005</v>
      </c>
      <c r="S755">
        <v>0</v>
      </c>
      <c r="T755">
        <v>92</v>
      </c>
      <c r="U755">
        <v>63</v>
      </c>
    </row>
    <row r="756" spans="1:21" x14ac:dyDescent="0.25">
      <c r="A756" t="s">
        <v>209</v>
      </c>
      <c r="B756" t="s">
        <v>218</v>
      </c>
      <c r="C756" t="s">
        <v>219</v>
      </c>
      <c r="D756" t="s">
        <v>29</v>
      </c>
      <c r="E756" t="s">
        <v>24</v>
      </c>
      <c r="F756" t="s">
        <v>30</v>
      </c>
      <c r="G756" t="s">
        <v>49</v>
      </c>
      <c r="H756" t="s">
        <v>43</v>
      </c>
      <c r="I756">
        <v>5.1297600000000001</v>
      </c>
      <c r="J756">
        <v>-0.86429999999999996</v>
      </c>
      <c r="K756">
        <v>0.55701999999999996</v>
      </c>
      <c r="L756">
        <v>-1.461E-2</v>
      </c>
      <c r="N756">
        <v>2.84</v>
      </c>
      <c r="O756">
        <v>116.09</v>
      </c>
      <c r="P756">
        <v>0.45118999999999998</v>
      </c>
      <c r="Q756">
        <v>66</v>
      </c>
      <c r="R756">
        <v>0.95799999999999996</v>
      </c>
      <c r="S756">
        <v>2.9</v>
      </c>
      <c r="T756">
        <v>115</v>
      </c>
      <c r="U756">
        <v>62</v>
      </c>
    </row>
    <row r="757" spans="1:21" x14ac:dyDescent="0.25">
      <c r="A757" t="s">
        <v>209</v>
      </c>
      <c r="B757" t="s">
        <v>218</v>
      </c>
      <c r="C757" t="s">
        <v>219</v>
      </c>
      <c r="D757" t="s">
        <v>24</v>
      </c>
      <c r="E757" t="s">
        <v>32</v>
      </c>
      <c r="F757" t="s">
        <v>30</v>
      </c>
      <c r="G757" t="s">
        <v>27</v>
      </c>
      <c r="H757" t="s">
        <v>43</v>
      </c>
      <c r="I757">
        <v>0.21271999999999999</v>
      </c>
      <c r="J757">
        <v>0.38329999999999997</v>
      </c>
      <c r="K757">
        <v>-3.0100000000000001E-3</v>
      </c>
      <c r="L757">
        <v>1.0000000000000001E-5</v>
      </c>
      <c r="N757">
        <v>1.28</v>
      </c>
      <c r="O757">
        <v>17.34</v>
      </c>
      <c r="P757">
        <v>4.7660000000000001E-2</v>
      </c>
      <c r="Q757">
        <v>66</v>
      </c>
      <c r="R757">
        <v>0.95699999999999996</v>
      </c>
      <c r="S757">
        <v>1.1000000000000001</v>
      </c>
      <c r="T757">
        <v>22.6</v>
      </c>
      <c r="U757">
        <v>62</v>
      </c>
    </row>
    <row r="758" spans="1:21" x14ac:dyDescent="0.25">
      <c r="A758" t="s">
        <v>209</v>
      </c>
      <c r="B758" t="s">
        <v>218</v>
      </c>
      <c r="C758" t="s">
        <v>219</v>
      </c>
      <c r="D758" t="s">
        <v>24</v>
      </c>
      <c r="E758" t="s">
        <v>34</v>
      </c>
      <c r="F758" t="s">
        <v>30</v>
      </c>
      <c r="G758" t="s">
        <v>40</v>
      </c>
      <c r="H758" t="s">
        <v>33</v>
      </c>
      <c r="I758">
        <v>1.6502600000000001</v>
      </c>
      <c r="J758">
        <v>0.33343</v>
      </c>
      <c r="K758">
        <v>-1.5299999999999999E-3</v>
      </c>
      <c r="N758">
        <v>2.58</v>
      </c>
      <c r="O758">
        <v>18.690000000000001</v>
      </c>
      <c r="P758">
        <v>0.57838999999999996</v>
      </c>
      <c r="Q758">
        <v>66</v>
      </c>
      <c r="R758">
        <v>0.91</v>
      </c>
      <c r="S758">
        <v>2.5</v>
      </c>
      <c r="T758">
        <v>23.5</v>
      </c>
      <c r="U758">
        <v>63</v>
      </c>
    </row>
    <row r="759" spans="1:21" x14ac:dyDescent="0.25">
      <c r="A759" t="s">
        <v>209</v>
      </c>
      <c r="B759" t="s">
        <v>218</v>
      </c>
      <c r="C759" t="s">
        <v>219</v>
      </c>
      <c r="D759" t="s">
        <v>25</v>
      </c>
      <c r="E759" t="s">
        <v>24</v>
      </c>
      <c r="F759" t="s">
        <v>35</v>
      </c>
      <c r="G759" t="s">
        <v>71</v>
      </c>
      <c r="H759" t="s">
        <v>28</v>
      </c>
      <c r="I759">
        <v>2.83867</v>
      </c>
      <c r="J759">
        <v>1.1325000000000001</v>
      </c>
      <c r="N759">
        <v>2.84</v>
      </c>
      <c r="O759">
        <v>82.11</v>
      </c>
      <c r="P759">
        <v>9.1670000000000001E-2</v>
      </c>
      <c r="Q759">
        <v>67</v>
      </c>
      <c r="R759">
        <v>0.93100000000000005</v>
      </c>
      <c r="S759">
        <v>2.9</v>
      </c>
      <c r="T759">
        <v>115</v>
      </c>
      <c r="U759">
        <v>65</v>
      </c>
    </row>
    <row r="760" spans="1:21" x14ac:dyDescent="0.25">
      <c r="A760" t="s">
        <v>209</v>
      </c>
      <c r="B760" t="s">
        <v>218</v>
      </c>
      <c r="C760" t="s">
        <v>219</v>
      </c>
      <c r="D760" t="s">
        <v>24</v>
      </c>
      <c r="E760" t="s">
        <v>37</v>
      </c>
      <c r="F760" t="s">
        <v>38</v>
      </c>
      <c r="G760">
        <v>1</v>
      </c>
      <c r="H760" t="s">
        <v>31</v>
      </c>
      <c r="I760">
        <v>-1.8194399999999999</v>
      </c>
      <c r="J760">
        <v>6.0676300000000003</v>
      </c>
      <c r="K760">
        <v>0.14157</v>
      </c>
      <c r="N760">
        <v>1.34</v>
      </c>
      <c r="O760">
        <v>1472.3</v>
      </c>
      <c r="P760">
        <v>0.37625999999999998</v>
      </c>
      <c r="Q760">
        <v>63</v>
      </c>
      <c r="R760">
        <v>0.94599999999999995</v>
      </c>
      <c r="S760">
        <v>1.9</v>
      </c>
      <c r="T760">
        <v>2445.6</v>
      </c>
      <c r="U760">
        <v>61</v>
      </c>
    </row>
    <row r="761" spans="1:21" x14ac:dyDescent="0.25">
      <c r="A761" t="s">
        <v>209</v>
      </c>
      <c r="B761" t="s">
        <v>218</v>
      </c>
      <c r="C761" t="s">
        <v>219</v>
      </c>
      <c r="D761" t="s">
        <v>24</v>
      </c>
      <c r="E761" t="s">
        <v>39</v>
      </c>
      <c r="F761" t="s">
        <v>30</v>
      </c>
      <c r="G761" t="s">
        <v>40</v>
      </c>
      <c r="H761" t="s">
        <v>43</v>
      </c>
      <c r="I761">
        <v>1.8918999999999999</v>
      </c>
      <c r="J761">
        <v>0.51946999999999999</v>
      </c>
      <c r="K761">
        <v>-5.0400000000000002E-3</v>
      </c>
      <c r="L761">
        <v>2.0000000000000002E-5</v>
      </c>
      <c r="N761">
        <v>3.33</v>
      </c>
      <c r="O761">
        <v>21.58</v>
      </c>
      <c r="P761">
        <v>0.44638</v>
      </c>
      <c r="Q761">
        <v>66</v>
      </c>
      <c r="R761">
        <v>0.94199999999999995</v>
      </c>
      <c r="S761">
        <v>4</v>
      </c>
      <c r="T761">
        <v>28.5</v>
      </c>
      <c r="U761">
        <v>62</v>
      </c>
    </row>
    <row r="762" spans="1:21" x14ac:dyDescent="0.25">
      <c r="A762" t="s">
        <v>209</v>
      </c>
      <c r="B762" t="s">
        <v>183</v>
      </c>
      <c r="C762" t="s">
        <v>184</v>
      </c>
      <c r="D762" t="s">
        <v>24</v>
      </c>
      <c r="E762" t="s">
        <v>25</v>
      </c>
      <c r="F762" t="s">
        <v>26</v>
      </c>
      <c r="G762" t="s">
        <v>52</v>
      </c>
      <c r="H762" t="s">
        <v>43</v>
      </c>
      <c r="I762">
        <v>5.5003500000000001</v>
      </c>
      <c r="J762">
        <v>-0.64346000000000003</v>
      </c>
      <c r="K762">
        <v>5.1810000000000002E-2</v>
      </c>
      <c r="L762">
        <v>-3.6000000000000002E-4</v>
      </c>
      <c r="N762">
        <v>3</v>
      </c>
      <c r="O762">
        <v>90</v>
      </c>
      <c r="P762">
        <v>7.2590000000000002E-2</v>
      </c>
      <c r="Q762">
        <v>23</v>
      </c>
      <c r="R762">
        <v>0.874</v>
      </c>
      <c r="S762">
        <v>4</v>
      </c>
      <c r="T762">
        <v>102</v>
      </c>
      <c r="U762">
        <v>19</v>
      </c>
    </row>
    <row r="763" spans="1:21" x14ac:dyDescent="0.25">
      <c r="A763" t="s">
        <v>209</v>
      </c>
      <c r="B763" t="s">
        <v>183</v>
      </c>
      <c r="C763" t="s">
        <v>184</v>
      </c>
      <c r="D763" t="s">
        <v>29</v>
      </c>
      <c r="E763" t="s">
        <v>24</v>
      </c>
      <c r="F763" t="s">
        <v>30</v>
      </c>
      <c r="G763" t="s">
        <v>49</v>
      </c>
      <c r="H763" t="s">
        <v>43</v>
      </c>
      <c r="I763">
        <v>4.8266099999999996</v>
      </c>
      <c r="J763">
        <v>-0.62749999999999995</v>
      </c>
      <c r="K763">
        <v>0.65064999999999995</v>
      </c>
      <c r="L763">
        <v>-1.8790000000000001E-2</v>
      </c>
      <c r="N763">
        <v>2.34</v>
      </c>
      <c r="O763">
        <v>86.36</v>
      </c>
      <c r="P763">
        <v>1.7971600000000001</v>
      </c>
      <c r="Q763">
        <v>55</v>
      </c>
      <c r="R763">
        <v>0.85099999999999998</v>
      </c>
      <c r="S763">
        <v>5.0999999999999996</v>
      </c>
      <c r="T763">
        <v>118.1</v>
      </c>
      <c r="U763">
        <v>51</v>
      </c>
    </row>
    <row r="764" spans="1:21" x14ac:dyDescent="0.25">
      <c r="A764" t="s">
        <v>209</v>
      </c>
      <c r="B764" t="s">
        <v>183</v>
      </c>
      <c r="C764" t="s">
        <v>184</v>
      </c>
      <c r="D764" t="s">
        <v>24</v>
      </c>
      <c r="E764" t="s">
        <v>32</v>
      </c>
      <c r="F764" t="s">
        <v>30</v>
      </c>
      <c r="G764">
        <v>1</v>
      </c>
      <c r="H764" t="s">
        <v>31</v>
      </c>
      <c r="I764">
        <v>-0.59262999999999999</v>
      </c>
      <c r="J764">
        <v>2.2256</v>
      </c>
      <c r="K764">
        <v>4.2459999999999998E-2</v>
      </c>
      <c r="N764">
        <v>0.87</v>
      </c>
      <c r="O764">
        <v>15.65</v>
      </c>
      <c r="P764">
        <v>0.20607</v>
      </c>
      <c r="Q764">
        <v>55</v>
      </c>
      <c r="R764">
        <v>0.875</v>
      </c>
      <c r="S764">
        <v>1.6</v>
      </c>
      <c r="T764">
        <v>21.1</v>
      </c>
      <c r="U764">
        <v>53</v>
      </c>
    </row>
    <row r="765" spans="1:21" x14ac:dyDescent="0.25">
      <c r="A765" t="s">
        <v>209</v>
      </c>
      <c r="B765" t="s">
        <v>183</v>
      </c>
      <c r="C765" t="s">
        <v>184</v>
      </c>
      <c r="D765" t="s">
        <v>24</v>
      </c>
      <c r="E765" t="s">
        <v>34</v>
      </c>
      <c r="F765" t="s">
        <v>30</v>
      </c>
      <c r="G765" t="s">
        <v>27</v>
      </c>
      <c r="H765" t="s">
        <v>33</v>
      </c>
      <c r="I765">
        <v>0.38279000000000002</v>
      </c>
      <c r="J765">
        <v>0.42626999999999998</v>
      </c>
      <c r="K765">
        <v>-2.4599999999999999E-3</v>
      </c>
      <c r="N765">
        <v>1.37</v>
      </c>
      <c r="O765">
        <v>18.82</v>
      </c>
      <c r="P765">
        <v>0.18694</v>
      </c>
      <c r="Q765">
        <v>55</v>
      </c>
      <c r="R765">
        <v>0.84299999999999997</v>
      </c>
      <c r="S765">
        <v>1</v>
      </c>
      <c r="T765">
        <v>25</v>
      </c>
      <c r="U765">
        <v>52</v>
      </c>
    </row>
    <row r="766" spans="1:21" x14ac:dyDescent="0.25">
      <c r="A766" t="s">
        <v>209</v>
      </c>
      <c r="B766" t="s">
        <v>183</v>
      </c>
      <c r="C766" t="s">
        <v>184</v>
      </c>
      <c r="D766" t="s">
        <v>25</v>
      </c>
      <c r="E766" t="s">
        <v>24</v>
      </c>
      <c r="F766" t="s">
        <v>35</v>
      </c>
      <c r="G766" t="s">
        <v>71</v>
      </c>
      <c r="H766" t="s">
        <v>33</v>
      </c>
      <c r="I766">
        <v>-3.53416</v>
      </c>
      <c r="J766">
        <v>1.9916</v>
      </c>
      <c r="K766">
        <v>-1.103E-2</v>
      </c>
      <c r="N766">
        <v>2.34</v>
      </c>
      <c r="O766">
        <v>86.36</v>
      </c>
      <c r="P766">
        <v>6.9190000000000002E-2</v>
      </c>
      <c r="Q766">
        <v>23</v>
      </c>
      <c r="R766">
        <v>0.92200000000000004</v>
      </c>
      <c r="S766">
        <v>5.0999999999999996</v>
      </c>
      <c r="T766">
        <v>118.1</v>
      </c>
      <c r="U766">
        <v>20</v>
      </c>
    </row>
    <row r="767" spans="1:21" x14ac:dyDescent="0.25">
      <c r="A767" t="s">
        <v>209</v>
      </c>
      <c r="B767" t="s">
        <v>183</v>
      </c>
      <c r="C767" t="s">
        <v>184</v>
      </c>
      <c r="D767" t="s">
        <v>24</v>
      </c>
      <c r="E767" t="s">
        <v>37</v>
      </c>
      <c r="F767" t="s">
        <v>38</v>
      </c>
      <c r="G767">
        <v>1</v>
      </c>
      <c r="H767" t="s">
        <v>31</v>
      </c>
      <c r="I767">
        <v>-0.55045999999999995</v>
      </c>
      <c r="J767">
        <v>4.8470300000000002</v>
      </c>
      <c r="K767">
        <v>0.36009000000000002</v>
      </c>
      <c r="N767">
        <v>2.81</v>
      </c>
      <c r="O767">
        <v>991.19</v>
      </c>
      <c r="P767">
        <v>0.60007999999999995</v>
      </c>
      <c r="Q767">
        <v>52</v>
      </c>
      <c r="R767">
        <v>0.80200000000000005</v>
      </c>
      <c r="S767">
        <v>1.5</v>
      </c>
      <c r="T767">
        <v>1795.2</v>
      </c>
      <c r="U767">
        <v>50</v>
      </c>
    </row>
    <row r="768" spans="1:21" x14ac:dyDescent="0.25">
      <c r="A768" t="s">
        <v>209</v>
      </c>
      <c r="B768" t="s">
        <v>183</v>
      </c>
      <c r="C768" t="s">
        <v>184</v>
      </c>
      <c r="D768" t="s">
        <v>24</v>
      </c>
      <c r="E768" t="s">
        <v>39</v>
      </c>
      <c r="F768" t="s">
        <v>30</v>
      </c>
      <c r="G768">
        <v>1</v>
      </c>
      <c r="H768" t="s">
        <v>31</v>
      </c>
      <c r="I768">
        <v>0.15275</v>
      </c>
      <c r="J768">
        <v>1.96967</v>
      </c>
      <c r="K768">
        <v>4.2169999999999999E-2</v>
      </c>
      <c r="N768">
        <v>1.74</v>
      </c>
      <c r="O768">
        <v>22.45</v>
      </c>
      <c r="P768">
        <v>0.20533999999999999</v>
      </c>
      <c r="Q768">
        <v>55</v>
      </c>
      <c r="R768">
        <v>0.84699999999999998</v>
      </c>
      <c r="S768">
        <v>3</v>
      </c>
      <c r="T768">
        <v>29</v>
      </c>
      <c r="U768">
        <v>53</v>
      </c>
    </row>
    <row r="769" spans="1:21" x14ac:dyDescent="0.25">
      <c r="A769" t="s">
        <v>209</v>
      </c>
      <c r="B769" t="s">
        <v>187</v>
      </c>
      <c r="C769" t="s">
        <v>188</v>
      </c>
      <c r="D769" t="s">
        <v>24</v>
      </c>
      <c r="E769" t="s">
        <v>25</v>
      </c>
      <c r="F769" t="s">
        <v>26</v>
      </c>
      <c r="G769" t="s">
        <v>40</v>
      </c>
      <c r="H769" t="s">
        <v>60</v>
      </c>
      <c r="I769">
        <v>-0.63599000000000006</v>
      </c>
      <c r="J769">
        <v>3.1476000000000002</v>
      </c>
      <c r="K769">
        <v>1.6580000000000001E-2</v>
      </c>
      <c r="N769">
        <v>3</v>
      </c>
      <c r="O769">
        <v>120</v>
      </c>
      <c r="P769">
        <v>0.12878000000000001</v>
      </c>
      <c r="Q769">
        <v>29</v>
      </c>
      <c r="R769">
        <v>0.93799999999999994</v>
      </c>
      <c r="S769">
        <v>4</v>
      </c>
      <c r="T769">
        <v>88</v>
      </c>
      <c r="U769">
        <v>27</v>
      </c>
    </row>
    <row r="770" spans="1:21" x14ac:dyDescent="0.25">
      <c r="A770" t="s">
        <v>209</v>
      </c>
      <c r="B770" t="s">
        <v>187</v>
      </c>
      <c r="C770" t="s">
        <v>188</v>
      </c>
      <c r="D770" t="s">
        <v>29</v>
      </c>
      <c r="E770" t="s">
        <v>24</v>
      </c>
      <c r="F770" t="s">
        <v>30</v>
      </c>
      <c r="G770">
        <v>1</v>
      </c>
      <c r="H770" t="s">
        <v>31</v>
      </c>
      <c r="I770">
        <v>1.0079</v>
      </c>
      <c r="J770">
        <v>3.1096599999999999</v>
      </c>
      <c r="K770">
        <v>9.0920000000000001E-2</v>
      </c>
      <c r="N770">
        <v>3.56</v>
      </c>
      <c r="O770">
        <v>104.79</v>
      </c>
      <c r="P770">
        <v>0.30152000000000001</v>
      </c>
      <c r="Q770">
        <v>49</v>
      </c>
      <c r="R770">
        <v>0.85099999999999998</v>
      </c>
      <c r="S770">
        <v>6.1</v>
      </c>
      <c r="T770">
        <v>116.3</v>
      </c>
      <c r="U770">
        <v>47</v>
      </c>
    </row>
    <row r="771" spans="1:21" x14ac:dyDescent="0.25">
      <c r="A771" t="s">
        <v>209</v>
      </c>
      <c r="B771" t="s">
        <v>187</v>
      </c>
      <c r="C771" t="s">
        <v>188</v>
      </c>
      <c r="D771" t="s">
        <v>24</v>
      </c>
      <c r="E771" t="s">
        <v>32</v>
      </c>
      <c r="F771" t="s">
        <v>30</v>
      </c>
      <c r="G771" t="s">
        <v>27</v>
      </c>
      <c r="H771" t="s">
        <v>43</v>
      </c>
      <c r="I771">
        <v>-1.31091</v>
      </c>
      <c r="J771">
        <v>0.54464000000000001</v>
      </c>
      <c r="K771">
        <v>-6.5799999999999999E-3</v>
      </c>
      <c r="L771">
        <v>3.0000000000000001E-5</v>
      </c>
      <c r="N771">
        <v>0.55000000000000004</v>
      </c>
      <c r="O771">
        <v>19.22</v>
      </c>
      <c r="P771">
        <v>7.0309999999999997E-2</v>
      </c>
      <c r="Q771">
        <v>49</v>
      </c>
      <c r="R771">
        <v>0.91100000000000003</v>
      </c>
      <c r="S771">
        <v>2.1</v>
      </c>
      <c r="T771">
        <v>21.2</v>
      </c>
      <c r="U771">
        <v>45</v>
      </c>
    </row>
    <row r="772" spans="1:21" x14ac:dyDescent="0.25">
      <c r="A772" t="s">
        <v>209</v>
      </c>
      <c r="B772" t="s">
        <v>187</v>
      </c>
      <c r="C772" t="s">
        <v>188</v>
      </c>
      <c r="D772" t="s">
        <v>24</v>
      </c>
      <c r="E772" t="s">
        <v>34</v>
      </c>
      <c r="F772" t="s">
        <v>30</v>
      </c>
      <c r="G772">
        <v>1</v>
      </c>
      <c r="H772" t="s">
        <v>31</v>
      </c>
      <c r="I772">
        <v>-0.41848999999999997</v>
      </c>
      <c r="J772">
        <v>2.1325599999999998</v>
      </c>
      <c r="K772">
        <v>7.9549999999999996E-2</v>
      </c>
      <c r="N772">
        <v>0.81</v>
      </c>
      <c r="O772">
        <v>18.440000000000001</v>
      </c>
      <c r="P772">
        <v>0.28205000000000002</v>
      </c>
      <c r="Q772">
        <v>49</v>
      </c>
      <c r="R772">
        <v>0.73599999999999999</v>
      </c>
      <c r="S772">
        <v>2.5</v>
      </c>
      <c r="T772">
        <v>25</v>
      </c>
      <c r="U772">
        <v>47</v>
      </c>
    </row>
    <row r="773" spans="1:21" x14ac:dyDescent="0.25">
      <c r="A773" t="s">
        <v>209</v>
      </c>
      <c r="B773" t="s">
        <v>187</v>
      </c>
      <c r="C773" t="s">
        <v>188</v>
      </c>
      <c r="D773" t="s">
        <v>25</v>
      </c>
      <c r="E773" t="s">
        <v>24</v>
      </c>
      <c r="F773" t="s">
        <v>35</v>
      </c>
      <c r="G773" t="s">
        <v>44</v>
      </c>
      <c r="H773" t="s">
        <v>64</v>
      </c>
      <c r="I773">
        <v>0.37846999999999997</v>
      </c>
      <c r="J773">
        <v>2.7255199999999999</v>
      </c>
      <c r="K773">
        <v>1.1999999999999999E-3</v>
      </c>
      <c r="N773">
        <v>1.89</v>
      </c>
      <c r="O773">
        <v>112.57</v>
      </c>
      <c r="P773">
        <v>3.4689999999999999E-2</v>
      </c>
      <c r="Q773">
        <v>29</v>
      </c>
      <c r="R773">
        <v>0.97899999999999998</v>
      </c>
      <c r="S773">
        <v>6.1</v>
      </c>
      <c r="T773">
        <v>116.3</v>
      </c>
      <c r="U773">
        <v>27</v>
      </c>
    </row>
    <row r="774" spans="1:21" x14ac:dyDescent="0.25">
      <c r="A774" t="s">
        <v>209</v>
      </c>
      <c r="B774" t="s">
        <v>187</v>
      </c>
      <c r="C774" t="s">
        <v>188</v>
      </c>
      <c r="D774" t="s">
        <v>24</v>
      </c>
      <c r="E774" t="s">
        <v>37</v>
      </c>
      <c r="F774" t="s">
        <v>38</v>
      </c>
      <c r="G774">
        <v>1</v>
      </c>
      <c r="H774" t="s">
        <v>31</v>
      </c>
      <c r="I774">
        <v>-1.6597</v>
      </c>
      <c r="J774">
        <v>5.5927699999999998</v>
      </c>
      <c r="K774">
        <v>0.35254999999999997</v>
      </c>
      <c r="N774">
        <v>0.63</v>
      </c>
      <c r="O774">
        <v>1366.8</v>
      </c>
      <c r="P774">
        <v>0.59375999999999995</v>
      </c>
      <c r="Q774">
        <v>45</v>
      </c>
      <c r="R774">
        <v>0.82</v>
      </c>
      <c r="S774">
        <v>3.6</v>
      </c>
      <c r="T774">
        <v>1262.3</v>
      </c>
      <c r="U774">
        <v>43</v>
      </c>
    </row>
    <row r="775" spans="1:21" x14ac:dyDescent="0.25">
      <c r="A775" t="s">
        <v>209</v>
      </c>
      <c r="B775" t="s">
        <v>187</v>
      </c>
      <c r="C775" t="s">
        <v>188</v>
      </c>
      <c r="D775" t="s">
        <v>24</v>
      </c>
      <c r="E775" t="s">
        <v>39</v>
      </c>
      <c r="F775" t="s">
        <v>30</v>
      </c>
      <c r="G775" t="s">
        <v>40</v>
      </c>
      <c r="H775" t="s">
        <v>60</v>
      </c>
      <c r="I775">
        <v>0.12517</v>
      </c>
      <c r="J775">
        <v>1.8688</v>
      </c>
      <c r="K775">
        <v>9.7800000000000005E-3</v>
      </c>
      <c r="N775">
        <v>1.27</v>
      </c>
      <c r="O775">
        <v>21.8</v>
      </c>
      <c r="P775">
        <v>9.8879999999999996E-2</v>
      </c>
      <c r="Q775">
        <v>49</v>
      </c>
      <c r="R775">
        <v>0.78600000000000003</v>
      </c>
      <c r="S775">
        <v>4.5</v>
      </c>
      <c r="T775">
        <v>27.5</v>
      </c>
      <c r="U775">
        <v>47</v>
      </c>
    </row>
    <row r="776" spans="1:21" x14ac:dyDescent="0.25">
      <c r="A776" t="s">
        <v>209</v>
      </c>
      <c r="B776" t="s">
        <v>101</v>
      </c>
      <c r="C776" t="s">
        <v>102</v>
      </c>
      <c r="D776" t="s">
        <v>24</v>
      </c>
      <c r="E776" t="s">
        <v>25</v>
      </c>
      <c r="F776" t="s">
        <v>26</v>
      </c>
      <c r="G776" t="s">
        <v>52</v>
      </c>
      <c r="H776" t="s">
        <v>33</v>
      </c>
      <c r="I776">
        <v>3.1037699999999999</v>
      </c>
      <c r="J776">
        <v>0.27378000000000002</v>
      </c>
      <c r="K776">
        <v>9.4199999999999996E-3</v>
      </c>
      <c r="N776">
        <v>2</v>
      </c>
      <c r="O776">
        <v>100</v>
      </c>
      <c r="P776">
        <v>2.8160000000000001E-2</v>
      </c>
      <c r="Q776">
        <v>19</v>
      </c>
      <c r="R776">
        <v>0.85199999999999998</v>
      </c>
      <c r="S776">
        <v>5</v>
      </c>
      <c r="T776">
        <v>56</v>
      </c>
      <c r="U776">
        <v>16</v>
      </c>
    </row>
    <row r="777" spans="1:21" x14ac:dyDescent="0.25">
      <c r="A777" t="s">
        <v>209</v>
      </c>
      <c r="B777" t="s">
        <v>101</v>
      </c>
      <c r="C777" t="s">
        <v>102</v>
      </c>
      <c r="D777" t="s">
        <v>29</v>
      </c>
      <c r="E777" t="s">
        <v>24</v>
      </c>
      <c r="F777" t="s">
        <v>30</v>
      </c>
      <c r="G777" t="s">
        <v>55</v>
      </c>
      <c r="H777" t="s">
        <v>60</v>
      </c>
      <c r="I777">
        <v>0.64500999999999997</v>
      </c>
      <c r="J777">
        <v>3.19319</v>
      </c>
      <c r="K777">
        <v>1.171E-2</v>
      </c>
      <c r="N777">
        <v>1.6</v>
      </c>
      <c r="O777">
        <v>115.3</v>
      </c>
      <c r="P777">
        <v>0.10821</v>
      </c>
      <c r="Q777">
        <v>35</v>
      </c>
      <c r="R777">
        <v>0.95</v>
      </c>
      <c r="S777">
        <v>4.0999999999999996</v>
      </c>
      <c r="T777">
        <v>113</v>
      </c>
      <c r="U777">
        <v>33</v>
      </c>
    </row>
    <row r="778" spans="1:21" x14ac:dyDescent="0.25">
      <c r="A778" t="s">
        <v>209</v>
      </c>
      <c r="B778" t="s">
        <v>101</v>
      </c>
      <c r="C778" t="s">
        <v>102</v>
      </c>
      <c r="D778" t="s">
        <v>24</v>
      </c>
      <c r="E778" t="s">
        <v>32</v>
      </c>
      <c r="F778" t="s">
        <v>30</v>
      </c>
      <c r="G778" t="s">
        <v>52</v>
      </c>
      <c r="H778" t="s">
        <v>33</v>
      </c>
      <c r="I778">
        <v>0.70515000000000005</v>
      </c>
      <c r="J778">
        <v>0.41163</v>
      </c>
      <c r="K778">
        <v>-2.3900000000000002E-3</v>
      </c>
      <c r="N778">
        <v>1.46</v>
      </c>
      <c r="O778">
        <v>18.45</v>
      </c>
      <c r="P778">
        <v>8.3000000000000001E-4</v>
      </c>
      <c r="Q778">
        <v>35</v>
      </c>
      <c r="R778">
        <v>0.98099999999999998</v>
      </c>
      <c r="S778">
        <v>2.2999999999999998</v>
      </c>
      <c r="T778">
        <v>19.3</v>
      </c>
      <c r="U778">
        <v>32</v>
      </c>
    </row>
    <row r="779" spans="1:21" x14ac:dyDescent="0.25">
      <c r="A779" t="s">
        <v>209</v>
      </c>
      <c r="B779" t="s">
        <v>101</v>
      </c>
      <c r="C779" t="s">
        <v>102</v>
      </c>
      <c r="D779" t="s">
        <v>24</v>
      </c>
      <c r="E779" t="s">
        <v>34</v>
      </c>
      <c r="F779" t="s">
        <v>30</v>
      </c>
      <c r="G779">
        <v>1</v>
      </c>
      <c r="H779" t="s">
        <v>31</v>
      </c>
      <c r="I779">
        <v>-0.68869000000000002</v>
      </c>
      <c r="J779">
        <v>2.3688899999999999</v>
      </c>
      <c r="K779">
        <v>5.2359999999999997E-2</v>
      </c>
      <c r="N779">
        <v>0.6</v>
      </c>
      <c r="O779">
        <v>20.46</v>
      </c>
      <c r="P779">
        <v>0.22881000000000001</v>
      </c>
      <c r="Q779">
        <v>35</v>
      </c>
      <c r="R779">
        <v>0.85499999999999998</v>
      </c>
      <c r="S779">
        <v>2</v>
      </c>
      <c r="T779">
        <v>20.5</v>
      </c>
      <c r="U779">
        <v>33</v>
      </c>
    </row>
    <row r="780" spans="1:21" x14ac:dyDescent="0.25">
      <c r="A780" t="s">
        <v>209</v>
      </c>
      <c r="B780" t="s">
        <v>101</v>
      </c>
      <c r="C780" t="s">
        <v>102</v>
      </c>
      <c r="D780" t="s">
        <v>25</v>
      </c>
      <c r="E780" t="s">
        <v>24</v>
      </c>
      <c r="F780" t="s">
        <v>35</v>
      </c>
      <c r="G780" t="s">
        <v>44</v>
      </c>
      <c r="H780" t="s">
        <v>28</v>
      </c>
      <c r="I780">
        <v>1.8553599999999999</v>
      </c>
      <c r="J780">
        <v>1.13446</v>
      </c>
      <c r="N780">
        <v>1.86</v>
      </c>
      <c r="O780">
        <v>115.3</v>
      </c>
      <c r="P780">
        <v>0.87827</v>
      </c>
      <c r="Q780">
        <v>19</v>
      </c>
      <c r="R780">
        <v>0.92700000000000005</v>
      </c>
      <c r="S780">
        <v>4.0999999999999996</v>
      </c>
      <c r="T780">
        <v>113</v>
      </c>
      <c r="U780">
        <v>17</v>
      </c>
    </row>
    <row r="781" spans="1:21" x14ac:dyDescent="0.25">
      <c r="A781" t="s">
        <v>209</v>
      </c>
      <c r="B781" t="s">
        <v>101</v>
      </c>
      <c r="C781" t="s">
        <v>102</v>
      </c>
      <c r="D781" t="s">
        <v>24</v>
      </c>
      <c r="E781" t="s">
        <v>37</v>
      </c>
      <c r="F781" t="s">
        <v>38</v>
      </c>
      <c r="G781">
        <v>1</v>
      </c>
      <c r="H781" t="s">
        <v>31</v>
      </c>
      <c r="I781">
        <v>-1.62517</v>
      </c>
      <c r="J781">
        <v>5.7572900000000002</v>
      </c>
      <c r="K781">
        <v>0.19642999999999999</v>
      </c>
      <c r="N781">
        <v>0.43</v>
      </c>
      <c r="O781">
        <v>1755.8</v>
      </c>
      <c r="P781">
        <v>0.44320999999999999</v>
      </c>
      <c r="Q781">
        <v>31</v>
      </c>
      <c r="R781">
        <v>0.90600000000000003</v>
      </c>
      <c r="S781">
        <v>2.7</v>
      </c>
      <c r="T781">
        <v>1364.7</v>
      </c>
      <c r="U781">
        <v>29</v>
      </c>
    </row>
    <row r="782" spans="1:21" x14ac:dyDescent="0.25">
      <c r="A782" t="s">
        <v>209</v>
      </c>
      <c r="B782" t="s">
        <v>101</v>
      </c>
      <c r="C782" t="s">
        <v>102</v>
      </c>
      <c r="D782" t="s">
        <v>24</v>
      </c>
      <c r="E782" t="s">
        <v>39</v>
      </c>
      <c r="F782" t="s">
        <v>30</v>
      </c>
      <c r="G782">
        <v>1</v>
      </c>
      <c r="H782" t="s">
        <v>31</v>
      </c>
      <c r="I782">
        <v>9.6129999999999993E-2</v>
      </c>
      <c r="J782">
        <v>1.9527600000000001</v>
      </c>
      <c r="K782">
        <v>2.334E-2</v>
      </c>
      <c r="N782">
        <v>1.24</v>
      </c>
      <c r="O782">
        <v>23.25</v>
      </c>
      <c r="P782">
        <v>0.15279000000000001</v>
      </c>
      <c r="Q782">
        <v>35</v>
      </c>
      <c r="R782">
        <v>0.9</v>
      </c>
      <c r="S782">
        <v>3</v>
      </c>
      <c r="T782">
        <v>22.5</v>
      </c>
      <c r="U782">
        <v>33</v>
      </c>
    </row>
    <row r="783" spans="1:21" x14ac:dyDescent="0.25">
      <c r="A783" t="s">
        <v>209</v>
      </c>
      <c r="B783" t="s">
        <v>220</v>
      </c>
      <c r="C783" t="s">
        <v>221</v>
      </c>
      <c r="D783" t="s">
        <v>24</v>
      </c>
      <c r="E783" t="s">
        <v>25</v>
      </c>
      <c r="F783" t="s">
        <v>26</v>
      </c>
      <c r="G783" t="s">
        <v>52</v>
      </c>
      <c r="H783" t="s">
        <v>28</v>
      </c>
      <c r="I783">
        <v>-1.16343</v>
      </c>
      <c r="J783">
        <v>0.93574999999999997</v>
      </c>
      <c r="N783">
        <v>2</v>
      </c>
      <c r="O783">
        <v>115</v>
      </c>
      <c r="P783">
        <v>3.585E-2</v>
      </c>
      <c r="Q783">
        <v>57</v>
      </c>
      <c r="R783">
        <v>0.93100000000000005</v>
      </c>
      <c r="S783">
        <v>3</v>
      </c>
      <c r="T783">
        <v>105</v>
      </c>
      <c r="U783">
        <v>55</v>
      </c>
    </row>
    <row r="784" spans="1:21" x14ac:dyDescent="0.25">
      <c r="A784" t="s">
        <v>209</v>
      </c>
      <c r="B784" t="s">
        <v>220</v>
      </c>
      <c r="C784" t="s">
        <v>221</v>
      </c>
      <c r="D784" t="s">
        <v>29</v>
      </c>
      <c r="E784" t="s">
        <v>24</v>
      </c>
      <c r="F784" t="s">
        <v>30</v>
      </c>
      <c r="G784">
        <v>1</v>
      </c>
      <c r="H784" t="s">
        <v>31</v>
      </c>
      <c r="I784">
        <v>0.97850999999999999</v>
      </c>
      <c r="J784">
        <v>3.1008100000000001</v>
      </c>
      <c r="K784">
        <v>6.6269999999999996E-2</v>
      </c>
      <c r="N784">
        <v>1.6</v>
      </c>
      <c r="O784">
        <v>100.48</v>
      </c>
      <c r="P784">
        <v>6.6269999999999996E-2</v>
      </c>
      <c r="Q784">
        <v>34</v>
      </c>
      <c r="R784">
        <v>0.93899999999999995</v>
      </c>
      <c r="S784">
        <v>1</v>
      </c>
      <c r="T784">
        <v>96.8</v>
      </c>
      <c r="U784">
        <v>32</v>
      </c>
    </row>
    <row r="785" spans="1:21" x14ac:dyDescent="0.25">
      <c r="A785" t="s">
        <v>209</v>
      </c>
      <c r="B785" t="s">
        <v>220</v>
      </c>
      <c r="C785" t="s">
        <v>221</v>
      </c>
      <c r="D785" t="s">
        <v>24</v>
      </c>
      <c r="E785" t="s">
        <v>32</v>
      </c>
      <c r="F785" t="s">
        <v>30</v>
      </c>
      <c r="G785" t="s">
        <v>27</v>
      </c>
      <c r="H785" t="s">
        <v>33</v>
      </c>
      <c r="I785">
        <v>0.80774999999999997</v>
      </c>
      <c r="J785">
        <v>0.30997000000000002</v>
      </c>
      <c r="K785">
        <v>-1.4499999999999999E-3</v>
      </c>
      <c r="N785">
        <v>1.32</v>
      </c>
      <c r="O785">
        <v>17.260000000000002</v>
      </c>
      <c r="P785">
        <v>8.2449999999999996E-2</v>
      </c>
      <c r="Q785">
        <v>34</v>
      </c>
      <c r="R785">
        <v>0.94899999999999995</v>
      </c>
      <c r="S785">
        <v>1</v>
      </c>
      <c r="T785">
        <v>21.3</v>
      </c>
      <c r="U785">
        <v>31</v>
      </c>
    </row>
    <row r="786" spans="1:21" x14ac:dyDescent="0.25">
      <c r="A786" t="s">
        <v>209</v>
      </c>
      <c r="B786" t="s">
        <v>220</v>
      </c>
      <c r="C786" t="s">
        <v>221</v>
      </c>
      <c r="D786" t="s">
        <v>24</v>
      </c>
      <c r="E786" t="s">
        <v>34</v>
      </c>
      <c r="F786" t="s">
        <v>30</v>
      </c>
      <c r="G786">
        <v>1</v>
      </c>
      <c r="H786" t="s">
        <v>31</v>
      </c>
      <c r="I786">
        <v>0.30598999999999998</v>
      </c>
      <c r="J786">
        <v>1.6754500000000001</v>
      </c>
      <c r="K786">
        <v>8.8029999999999997E-2</v>
      </c>
      <c r="N786">
        <v>1.41</v>
      </c>
      <c r="O786">
        <v>17.71</v>
      </c>
      <c r="P786">
        <v>0.29669000000000001</v>
      </c>
      <c r="Q786">
        <v>34</v>
      </c>
      <c r="R786">
        <v>0.84799999999999998</v>
      </c>
      <c r="S786">
        <v>0.5</v>
      </c>
      <c r="T786">
        <v>26</v>
      </c>
      <c r="U786">
        <v>32</v>
      </c>
    </row>
    <row r="787" spans="1:21" x14ac:dyDescent="0.25">
      <c r="A787" t="s">
        <v>209</v>
      </c>
      <c r="B787" t="s">
        <v>220</v>
      </c>
      <c r="C787" t="s">
        <v>221</v>
      </c>
      <c r="D787" t="s">
        <v>25</v>
      </c>
      <c r="E787" t="s">
        <v>24</v>
      </c>
      <c r="F787" t="s">
        <v>35</v>
      </c>
      <c r="G787">
        <v>1</v>
      </c>
      <c r="H787" t="s">
        <v>31</v>
      </c>
      <c r="I787">
        <v>0.18690999999999999</v>
      </c>
      <c r="J787">
        <v>2.8078699999999999</v>
      </c>
      <c r="K787">
        <v>4.2009999999999999E-2</v>
      </c>
      <c r="N787">
        <v>1.66</v>
      </c>
      <c r="O787">
        <v>97.17</v>
      </c>
      <c r="P787">
        <v>0.20496</v>
      </c>
      <c r="Q787">
        <v>57</v>
      </c>
      <c r="R787">
        <v>0.93400000000000005</v>
      </c>
      <c r="S787">
        <v>1</v>
      </c>
      <c r="T787">
        <v>96.8</v>
      </c>
      <c r="U787">
        <v>55</v>
      </c>
    </row>
    <row r="788" spans="1:21" x14ac:dyDescent="0.25">
      <c r="A788" t="s">
        <v>209</v>
      </c>
      <c r="B788" t="s">
        <v>220</v>
      </c>
      <c r="C788" t="s">
        <v>221</v>
      </c>
      <c r="D788" t="s">
        <v>24</v>
      </c>
      <c r="E788" t="s">
        <v>37</v>
      </c>
      <c r="F788" t="s">
        <v>38</v>
      </c>
      <c r="G788">
        <v>1</v>
      </c>
      <c r="H788" t="s">
        <v>31</v>
      </c>
      <c r="I788">
        <v>0.54510999999999998</v>
      </c>
      <c r="J788">
        <v>4.1129300000000004</v>
      </c>
      <c r="K788">
        <v>0.28177999999999997</v>
      </c>
      <c r="N788">
        <v>2.72</v>
      </c>
      <c r="O788">
        <v>1026.82</v>
      </c>
      <c r="P788">
        <v>0.53083000000000002</v>
      </c>
      <c r="Q788">
        <v>34</v>
      </c>
      <c r="R788">
        <v>0.91300000000000003</v>
      </c>
      <c r="S788">
        <v>0.4</v>
      </c>
      <c r="T788">
        <v>1837.3</v>
      </c>
      <c r="U788">
        <v>32</v>
      </c>
    </row>
    <row r="789" spans="1:21" x14ac:dyDescent="0.25">
      <c r="A789" t="s">
        <v>209</v>
      </c>
      <c r="B789" t="s">
        <v>220</v>
      </c>
      <c r="C789" t="s">
        <v>221</v>
      </c>
      <c r="D789" t="s">
        <v>24</v>
      </c>
      <c r="E789" t="s">
        <v>39</v>
      </c>
      <c r="F789" t="s">
        <v>30</v>
      </c>
      <c r="G789">
        <v>1</v>
      </c>
      <c r="H789" t="s">
        <v>31</v>
      </c>
      <c r="I789">
        <v>0.75543000000000005</v>
      </c>
      <c r="J789">
        <v>1.4818499999999999</v>
      </c>
      <c r="K789">
        <v>7.4149999999999994E-2</v>
      </c>
      <c r="N789">
        <v>2.17</v>
      </c>
      <c r="O789">
        <v>20.58</v>
      </c>
      <c r="P789">
        <v>0.27231</v>
      </c>
      <c r="Q789">
        <v>34</v>
      </c>
      <c r="R789">
        <v>0.83799999999999997</v>
      </c>
      <c r="S789">
        <v>1</v>
      </c>
      <c r="T789">
        <v>28</v>
      </c>
      <c r="U789">
        <v>32</v>
      </c>
    </row>
    <row r="790" spans="1:21" x14ac:dyDescent="0.25">
      <c r="A790" t="s">
        <v>209</v>
      </c>
      <c r="B790" t="s">
        <v>191</v>
      </c>
      <c r="C790" t="s">
        <v>192</v>
      </c>
      <c r="D790" t="s">
        <v>24</v>
      </c>
      <c r="E790" t="s">
        <v>25</v>
      </c>
      <c r="F790" t="s">
        <v>26</v>
      </c>
      <c r="G790" t="s">
        <v>27</v>
      </c>
      <c r="H790" t="s">
        <v>28</v>
      </c>
      <c r="I790">
        <v>-0.65605000000000002</v>
      </c>
      <c r="J790">
        <v>0.82496999999999998</v>
      </c>
      <c r="N790">
        <v>0</v>
      </c>
      <c r="O790">
        <v>50</v>
      </c>
      <c r="P790">
        <v>1.5142</v>
      </c>
      <c r="Q790">
        <v>31</v>
      </c>
      <c r="R790">
        <v>0.84099999999999997</v>
      </c>
      <c r="S790">
        <v>0</v>
      </c>
      <c r="T790">
        <v>62</v>
      </c>
      <c r="U790">
        <v>29</v>
      </c>
    </row>
    <row r="791" spans="1:21" x14ac:dyDescent="0.25">
      <c r="A791" t="s">
        <v>209</v>
      </c>
      <c r="B791" t="s">
        <v>191</v>
      </c>
      <c r="C791" t="s">
        <v>192</v>
      </c>
      <c r="D791" t="s">
        <v>29</v>
      </c>
      <c r="E791" t="s">
        <v>24</v>
      </c>
      <c r="F791" t="s">
        <v>30</v>
      </c>
      <c r="G791" t="s">
        <v>49</v>
      </c>
      <c r="H791" t="s">
        <v>33</v>
      </c>
      <c r="I791">
        <v>-0.49269000000000002</v>
      </c>
      <c r="J791">
        <v>2.6450100000000001</v>
      </c>
      <c r="K791">
        <v>8.5389999999999994E-2</v>
      </c>
      <c r="N791">
        <v>2.4900000000000002</v>
      </c>
      <c r="O791">
        <v>60.28</v>
      </c>
      <c r="P791">
        <v>0.20305999999999999</v>
      </c>
      <c r="Q791">
        <v>30</v>
      </c>
      <c r="R791">
        <v>0.96199999999999997</v>
      </c>
      <c r="S791">
        <v>2.5</v>
      </c>
      <c r="T791">
        <v>64.5</v>
      </c>
      <c r="U791">
        <v>27</v>
      </c>
    </row>
    <row r="792" spans="1:21" x14ac:dyDescent="0.25">
      <c r="A792" t="s">
        <v>209</v>
      </c>
      <c r="B792" t="s">
        <v>191</v>
      </c>
      <c r="C792" t="s">
        <v>192</v>
      </c>
      <c r="D792" t="s">
        <v>24</v>
      </c>
      <c r="E792" t="s">
        <v>32</v>
      </c>
      <c r="F792" t="s">
        <v>30</v>
      </c>
      <c r="G792">
        <v>1</v>
      </c>
      <c r="H792" t="s">
        <v>31</v>
      </c>
      <c r="I792">
        <v>-0.61926999999999999</v>
      </c>
      <c r="J792">
        <v>2.27576</v>
      </c>
      <c r="K792">
        <v>1.644E-2</v>
      </c>
      <c r="N792">
        <v>0.91</v>
      </c>
      <c r="O792">
        <v>13.53</v>
      </c>
      <c r="P792">
        <v>0.12822</v>
      </c>
      <c r="Q792">
        <v>30</v>
      </c>
      <c r="R792">
        <v>0.95599999999999996</v>
      </c>
      <c r="S792">
        <v>1.1000000000000001</v>
      </c>
      <c r="T792">
        <v>14.7</v>
      </c>
      <c r="U792">
        <v>28</v>
      </c>
    </row>
    <row r="793" spans="1:21" x14ac:dyDescent="0.25">
      <c r="A793" t="s">
        <v>209</v>
      </c>
      <c r="B793" t="s">
        <v>191</v>
      </c>
      <c r="C793" t="s">
        <v>192</v>
      </c>
      <c r="D793" t="s">
        <v>24</v>
      </c>
      <c r="E793" t="s">
        <v>34</v>
      </c>
      <c r="F793" t="s">
        <v>30</v>
      </c>
      <c r="G793" t="s">
        <v>27</v>
      </c>
      <c r="H793" t="s">
        <v>28</v>
      </c>
      <c r="I793">
        <v>1.24241</v>
      </c>
      <c r="J793">
        <v>0.1605</v>
      </c>
      <c r="N793">
        <v>1.64</v>
      </c>
      <c r="O793">
        <v>10.92</v>
      </c>
      <c r="P793">
        <v>5.1029999999999999E-2</v>
      </c>
      <c r="Q793">
        <v>30</v>
      </c>
      <c r="R793">
        <v>0.84399999999999997</v>
      </c>
      <c r="S793">
        <v>1.5</v>
      </c>
      <c r="T793">
        <v>11</v>
      </c>
      <c r="U793">
        <v>28</v>
      </c>
    </row>
    <row r="794" spans="1:21" x14ac:dyDescent="0.25">
      <c r="A794" t="s">
        <v>209</v>
      </c>
      <c r="B794" t="s">
        <v>191</v>
      </c>
      <c r="C794" t="s">
        <v>192</v>
      </c>
      <c r="D794" t="s">
        <v>25</v>
      </c>
      <c r="E794" t="s">
        <v>24</v>
      </c>
      <c r="F794" t="s">
        <v>35</v>
      </c>
      <c r="G794" t="s">
        <v>71</v>
      </c>
      <c r="H794" t="s">
        <v>28</v>
      </c>
      <c r="I794">
        <v>2.48841</v>
      </c>
      <c r="J794">
        <v>1.1559299999999999</v>
      </c>
      <c r="N794">
        <v>2.4900000000000002</v>
      </c>
      <c r="O794">
        <v>60.28</v>
      </c>
      <c r="P794">
        <v>0.18129999999999999</v>
      </c>
      <c r="Q794">
        <v>31</v>
      </c>
      <c r="R794">
        <v>0.873</v>
      </c>
      <c r="S794">
        <v>4.0999999999999996</v>
      </c>
      <c r="T794">
        <v>53.8</v>
      </c>
      <c r="U794">
        <v>29</v>
      </c>
    </row>
    <row r="795" spans="1:21" x14ac:dyDescent="0.25">
      <c r="A795" t="s">
        <v>209</v>
      </c>
      <c r="B795" t="s">
        <v>191</v>
      </c>
      <c r="C795" t="s">
        <v>192</v>
      </c>
      <c r="D795" t="s">
        <v>24</v>
      </c>
      <c r="E795" t="s">
        <v>37</v>
      </c>
      <c r="F795" t="s">
        <v>38</v>
      </c>
      <c r="G795" t="s">
        <v>40</v>
      </c>
      <c r="H795" t="s">
        <v>60</v>
      </c>
      <c r="I795">
        <v>-1.30697</v>
      </c>
      <c r="J795">
        <v>5.0980299999999996</v>
      </c>
      <c r="K795">
        <v>5.0180000000000002E-2</v>
      </c>
      <c r="N795">
        <v>0.88</v>
      </c>
      <c r="O795">
        <v>446.02</v>
      </c>
      <c r="P795">
        <v>0.224</v>
      </c>
      <c r="Q795">
        <v>29</v>
      </c>
      <c r="R795">
        <v>0.92800000000000005</v>
      </c>
      <c r="S795">
        <v>0.9</v>
      </c>
      <c r="T795">
        <v>742.8</v>
      </c>
      <c r="U795">
        <v>27</v>
      </c>
    </row>
    <row r="796" spans="1:21" x14ac:dyDescent="0.25">
      <c r="A796" t="s">
        <v>209</v>
      </c>
      <c r="B796" t="s">
        <v>191</v>
      </c>
      <c r="C796" t="s">
        <v>192</v>
      </c>
      <c r="D796" t="s">
        <v>24</v>
      </c>
      <c r="E796" t="s">
        <v>39</v>
      </c>
      <c r="F796" t="s">
        <v>30</v>
      </c>
      <c r="G796" t="s">
        <v>27</v>
      </c>
      <c r="H796" t="s">
        <v>28</v>
      </c>
      <c r="I796">
        <v>2.23942</v>
      </c>
      <c r="J796">
        <v>0.17699999999999999</v>
      </c>
      <c r="N796">
        <v>2.68</v>
      </c>
      <c r="O796">
        <v>12.91</v>
      </c>
      <c r="P796">
        <v>4.5580000000000002E-2</v>
      </c>
      <c r="Q796">
        <v>30</v>
      </c>
      <c r="R796">
        <v>0.88</v>
      </c>
      <c r="S796">
        <v>2.5</v>
      </c>
      <c r="T796">
        <v>13</v>
      </c>
      <c r="U796">
        <v>28</v>
      </c>
    </row>
    <row r="797" spans="1:21" x14ac:dyDescent="0.25">
      <c r="A797" t="s">
        <v>209</v>
      </c>
      <c r="B797" t="s">
        <v>222</v>
      </c>
      <c r="C797" t="s">
        <v>223</v>
      </c>
      <c r="D797" t="s">
        <v>24</v>
      </c>
      <c r="E797" t="s">
        <v>25</v>
      </c>
      <c r="F797" t="s">
        <v>26</v>
      </c>
      <c r="G797" t="s">
        <v>52</v>
      </c>
      <c r="H797" t="s">
        <v>28</v>
      </c>
      <c r="I797">
        <v>1.30985</v>
      </c>
      <c r="J797">
        <v>0.85002</v>
      </c>
      <c r="N797">
        <v>3</v>
      </c>
      <c r="O797">
        <v>120</v>
      </c>
      <c r="P797">
        <v>5.6059999999999999E-2</v>
      </c>
      <c r="Q797">
        <v>15</v>
      </c>
      <c r="R797">
        <v>0.874</v>
      </c>
      <c r="S797">
        <v>4</v>
      </c>
      <c r="T797">
        <v>70</v>
      </c>
      <c r="U797">
        <v>13</v>
      </c>
    </row>
    <row r="798" spans="1:21" x14ac:dyDescent="0.25">
      <c r="A798" t="s">
        <v>209</v>
      </c>
      <c r="B798" t="s">
        <v>222</v>
      </c>
      <c r="C798" t="s">
        <v>223</v>
      </c>
      <c r="D798" t="s">
        <v>29</v>
      </c>
      <c r="E798" t="s">
        <v>24</v>
      </c>
      <c r="F798" t="s">
        <v>30</v>
      </c>
      <c r="G798">
        <v>1</v>
      </c>
      <c r="H798" t="s">
        <v>31</v>
      </c>
      <c r="I798">
        <v>0.79244999999999999</v>
      </c>
      <c r="J798">
        <v>3.4108399999999999</v>
      </c>
      <c r="K798">
        <v>0.15548999999999999</v>
      </c>
      <c r="N798">
        <v>2.5499999999999998</v>
      </c>
      <c r="O798">
        <v>97.62</v>
      </c>
      <c r="P798">
        <v>0.39432</v>
      </c>
      <c r="Q798">
        <v>48</v>
      </c>
      <c r="R798">
        <v>0.81</v>
      </c>
      <c r="S798">
        <v>4.5999999999999996</v>
      </c>
      <c r="T798">
        <v>152.1</v>
      </c>
      <c r="U798">
        <v>46</v>
      </c>
    </row>
    <row r="799" spans="1:21" x14ac:dyDescent="0.25">
      <c r="A799" t="s">
        <v>209</v>
      </c>
      <c r="B799" t="s">
        <v>222</v>
      </c>
      <c r="C799" t="s">
        <v>223</v>
      </c>
      <c r="D799" t="s">
        <v>24</v>
      </c>
      <c r="E799" t="s">
        <v>32</v>
      </c>
      <c r="F799" t="s">
        <v>30</v>
      </c>
      <c r="G799" t="s">
        <v>27</v>
      </c>
      <c r="H799" t="s">
        <v>33</v>
      </c>
      <c r="I799">
        <v>1.24261</v>
      </c>
      <c r="J799">
        <v>0.31533</v>
      </c>
      <c r="K799">
        <v>-1.66E-3</v>
      </c>
      <c r="N799">
        <v>1.68</v>
      </c>
      <c r="O799">
        <v>16.190000000000001</v>
      </c>
      <c r="P799">
        <v>8.4889999999999993E-2</v>
      </c>
      <c r="Q799">
        <v>48</v>
      </c>
      <c r="R799">
        <v>0.90400000000000003</v>
      </c>
      <c r="S799">
        <v>1.7</v>
      </c>
      <c r="T799">
        <v>20.399999999999999</v>
      </c>
      <c r="U799">
        <v>45</v>
      </c>
    </row>
    <row r="800" spans="1:21" x14ac:dyDescent="0.25">
      <c r="A800" t="s">
        <v>209</v>
      </c>
      <c r="B800" t="s">
        <v>222</v>
      </c>
      <c r="C800" t="s">
        <v>223</v>
      </c>
      <c r="D800" t="s">
        <v>24</v>
      </c>
      <c r="E800" t="s">
        <v>34</v>
      </c>
      <c r="F800" t="s">
        <v>30</v>
      </c>
      <c r="G800">
        <v>1</v>
      </c>
      <c r="H800" t="s">
        <v>31</v>
      </c>
      <c r="I800">
        <v>-0.32734000000000002</v>
      </c>
      <c r="J800">
        <v>1.9514199999999999</v>
      </c>
      <c r="K800">
        <v>8.2049999999999998E-2</v>
      </c>
      <c r="N800">
        <v>0.6</v>
      </c>
      <c r="O800">
        <v>14.26</v>
      </c>
      <c r="P800">
        <v>0.28643999999999997</v>
      </c>
      <c r="Q800">
        <v>48</v>
      </c>
      <c r="R800">
        <v>0.77200000000000002</v>
      </c>
      <c r="S800">
        <v>1.5</v>
      </c>
      <c r="T800">
        <v>19.5</v>
      </c>
      <c r="U800">
        <v>46</v>
      </c>
    </row>
    <row r="801" spans="1:21" x14ac:dyDescent="0.25">
      <c r="A801" t="s">
        <v>209</v>
      </c>
      <c r="B801" t="s">
        <v>222</v>
      </c>
      <c r="C801" t="s">
        <v>223</v>
      </c>
      <c r="D801" t="s">
        <v>25</v>
      </c>
      <c r="E801" t="s">
        <v>24</v>
      </c>
      <c r="F801" t="s">
        <v>35</v>
      </c>
      <c r="G801">
        <v>1</v>
      </c>
      <c r="H801" t="s">
        <v>31</v>
      </c>
      <c r="I801">
        <v>-6.3880000000000006E-2</v>
      </c>
      <c r="J801">
        <v>2.93553</v>
      </c>
      <c r="K801">
        <v>8.5569999999999993E-2</v>
      </c>
      <c r="N801">
        <v>1.38</v>
      </c>
      <c r="O801">
        <v>96</v>
      </c>
      <c r="P801">
        <v>0.29252</v>
      </c>
      <c r="Q801">
        <v>15</v>
      </c>
      <c r="R801">
        <v>0.93500000000000005</v>
      </c>
      <c r="S801">
        <v>4.5999999999999996</v>
      </c>
      <c r="T801">
        <v>152.1</v>
      </c>
      <c r="U801">
        <v>13</v>
      </c>
    </row>
    <row r="802" spans="1:21" x14ac:dyDescent="0.25">
      <c r="A802" t="s">
        <v>209</v>
      </c>
      <c r="B802" t="s">
        <v>222</v>
      </c>
      <c r="C802" t="s">
        <v>223</v>
      </c>
      <c r="D802" t="s">
        <v>24</v>
      </c>
      <c r="E802" t="s">
        <v>37</v>
      </c>
      <c r="F802" t="s">
        <v>38</v>
      </c>
      <c r="G802" t="s">
        <v>52</v>
      </c>
      <c r="H802" t="s">
        <v>33</v>
      </c>
      <c r="I802">
        <v>0.59745999999999999</v>
      </c>
      <c r="J802">
        <v>4.1637199999999996</v>
      </c>
      <c r="K802">
        <v>0.10012</v>
      </c>
      <c r="N802">
        <v>6.55</v>
      </c>
      <c r="O802">
        <v>1323.02</v>
      </c>
      <c r="P802">
        <v>0.31641999999999998</v>
      </c>
      <c r="Q802">
        <v>45</v>
      </c>
      <c r="R802">
        <v>0.78400000000000003</v>
      </c>
      <c r="S802">
        <v>2.2000000000000002</v>
      </c>
      <c r="T802">
        <v>1819</v>
      </c>
      <c r="U802">
        <v>42</v>
      </c>
    </row>
    <row r="803" spans="1:21" x14ac:dyDescent="0.25">
      <c r="A803" t="s">
        <v>209</v>
      </c>
      <c r="B803" t="s">
        <v>222</v>
      </c>
      <c r="C803" t="s">
        <v>223</v>
      </c>
      <c r="D803" t="s">
        <v>24</v>
      </c>
      <c r="E803" t="s">
        <v>39</v>
      </c>
      <c r="F803" t="s">
        <v>30</v>
      </c>
      <c r="G803">
        <v>1</v>
      </c>
      <c r="H803" t="s">
        <v>31</v>
      </c>
      <c r="I803">
        <v>0.16248000000000001</v>
      </c>
      <c r="J803">
        <v>1.7149099999999999</v>
      </c>
      <c r="K803">
        <v>6.2579999999999997E-2</v>
      </c>
      <c r="N803">
        <v>0.98</v>
      </c>
      <c r="O803">
        <v>16.149999999999999</v>
      </c>
      <c r="P803">
        <v>0.25015999999999999</v>
      </c>
      <c r="Q803">
        <v>48</v>
      </c>
      <c r="R803">
        <v>0.77400000000000002</v>
      </c>
      <c r="S803">
        <v>2</v>
      </c>
      <c r="T803">
        <v>21</v>
      </c>
      <c r="U803">
        <v>46</v>
      </c>
    </row>
    <row r="804" spans="1:21" x14ac:dyDescent="0.25">
      <c r="A804" t="s">
        <v>209</v>
      </c>
      <c r="B804" t="s">
        <v>224</v>
      </c>
      <c r="C804" t="s">
        <v>225</v>
      </c>
      <c r="D804" t="s">
        <v>24</v>
      </c>
      <c r="E804" t="s">
        <v>25</v>
      </c>
      <c r="F804" t="s">
        <v>26</v>
      </c>
      <c r="G804" t="s">
        <v>27</v>
      </c>
      <c r="H804" t="s">
        <v>28</v>
      </c>
      <c r="I804">
        <v>1.33277</v>
      </c>
      <c r="J804">
        <v>0.81042000000000003</v>
      </c>
      <c r="N804">
        <v>0</v>
      </c>
      <c r="O804">
        <v>87</v>
      </c>
      <c r="P804">
        <v>3.6158100000000002</v>
      </c>
      <c r="Q804">
        <v>34</v>
      </c>
      <c r="R804">
        <v>0.79300000000000004</v>
      </c>
      <c r="S804">
        <v>0</v>
      </c>
      <c r="T804">
        <v>102</v>
      </c>
      <c r="U804">
        <v>32</v>
      </c>
    </row>
    <row r="805" spans="1:21" x14ac:dyDescent="0.25">
      <c r="A805" t="s">
        <v>209</v>
      </c>
      <c r="B805" t="s">
        <v>224</v>
      </c>
      <c r="C805" t="s">
        <v>225</v>
      </c>
      <c r="D805" t="s">
        <v>29</v>
      </c>
      <c r="E805" t="s">
        <v>24</v>
      </c>
      <c r="F805" t="s">
        <v>30</v>
      </c>
      <c r="G805">
        <v>1</v>
      </c>
      <c r="H805" t="s">
        <v>31</v>
      </c>
      <c r="I805">
        <v>1.73481</v>
      </c>
      <c r="J805">
        <v>2.7815799999999999</v>
      </c>
      <c r="K805">
        <v>4.863E-2</v>
      </c>
      <c r="N805">
        <v>2.12</v>
      </c>
      <c r="O805">
        <v>53.25</v>
      </c>
      <c r="P805">
        <v>0.22051000000000001</v>
      </c>
      <c r="Q805">
        <v>35</v>
      </c>
      <c r="R805">
        <v>0.91400000000000003</v>
      </c>
      <c r="S805">
        <v>2.5</v>
      </c>
      <c r="T805">
        <v>53.3</v>
      </c>
      <c r="U805">
        <v>33</v>
      </c>
    </row>
    <row r="806" spans="1:21" x14ac:dyDescent="0.25">
      <c r="A806" t="s">
        <v>209</v>
      </c>
      <c r="B806" t="s">
        <v>224</v>
      </c>
      <c r="C806" t="s">
        <v>225</v>
      </c>
      <c r="D806" t="s">
        <v>24</v>
      </c>
      <c r="E806" t="s">
        <v>32</v>
      </c>
      <c r="F806" t="s">
        <v>30</v>
      </c>
      <c r="G806" t="s">
        <v>52</v>
      </c>
      <c r="H806" t="s">
        <v>43</v>
      </c>
      <c r="I806">
        <v>0.16491</v>
      </c>
      <c r="J806">
        <v>0.36656</v>
      </c>
      <c r="K806">
        <v>-1.183E-2</v>
      </c>
      <c r="L806">
        <v>1.6000000000000001E-4</v>
      </c>
      <c r="N806">
        <v>0.89</v>
      </c>
      <c r="O806">
        <v>9.89</v>
      </c>
      <c r="P806">
        <v>7.1000000000000002E-4</v>
      </c>
      <c r="Q806">
        <v>35</v>
      </c>
      <c r="R806">
        <v>0.94399999999999995</v>
      </c>
      <c r="S806">
        <v>1</v>
      </c>
      <c r="T806">
        <v>8.9</v>
      </c>
      <c r="U806">
        <v>31</v>
      </c>
    </row>
    <row r="807" spans="1:21" x14ac:dyDescent="0.25">
      <c r="A807" t="s">
        <v>209</v>
      </c>
      <c r="B807" t="s">
        <v>224</v>
      </c>
      <c r="C807" t="s">
        <v>225</v>
      </c>
      <c r="D807" t="s">
        <v>24</v>
      </c>
      <c r="E807" t="s">
        <v>34</v>
      </c>
      <c r="F807" t="s">
        <v>30</v>
      </c>
      <c r="G807" t="s">
        <v>52</v>
      </c>
      <c r="H807" t="s">
        <v>28</v>
      </c>
      <c r="I807">
        <v>0.77002000000000004</v>
      </c>
      <c r="J807">
        <v>0.25486999999999999</v>
      </c>
      <c r="N807">
        <v>1.31</v>
      </c>
      <c r="O807">
        <v>14.34</v>
      </c>
      <c r="P807">
        <v>4.0600000000000002E-3</v>
      </c>
      <c r="Q807">
        <v>35</v>
      </c>
      <c r="R807">
        <v>0.89500000000000002</v>
      </c>
      <c r="S807">
        <v>1.5</v>
      </c>
      <c r="T807">
        <v>14</v>
      </c>
      <c r="U807">
        <v>33</v>
      </c>
    </row>
    <row r="808" spans="1:21" x14ac:dyDescent="0.25">
      <c r="A808" t="s">
        <v>209</v>
      </c>
      <c r="B808" t="s">
        <v>224</v>
      </c>
      <c r="C808" t="s">
        <v>225</v>
      </c>
      <c r="D808" t="s">
        <v>25</v>
      </c>
      <c r="E808" t="s">
        <v>24</v>
      </c>
      <c r="F808" t="s">
        <v>35</v>
      </c>
      <c r="G808" t="s">
        <v>36</v>
      </c>
      <c r="H808" t="s">
        <v>33</v>
      </c>
      <c r="I808">
        <v>2.1216699999999999</v>
      </c>
      <c r="J808">
        <v>1.60521</v>
      </c>
      <c r="K808">
        <v>-9.2399999999999999E-3</v>
      </c>
      <c r="N808">
        <v>2.12</v>
      </c>
      <c r="O808">
        <v>53.25</v>
      </c>
      <c r="P808">
        <v>21.128740000000001</v>
      </c>
      <c r="Q808">
        <v>34</v>
      </c>
      <c r="R808">
        <v>0.89400000000000002</v>
      </c>
      <c r="S808">
        <v>2.5</v>
      </c>
      <c r="T808">
        <v>53.3</v>
      </c>
      <c r="U808">
        <v>31</v>
      </c>
    </row>
    <row r="809" spans="1:21" x14ac:dyDescent="0.25">
      <c r="A809" t="s">
        <v>209</v>
      </c>
      <c r="B809" t="s">
        <v>224</v>
      </c>
      <c r="C809" t="s">
        <v>225</v>
      </c>
      <c r="D809" t="s">
        <v>24</v>
      </c>
      <c r="E809" t="s">
        <v>37</v>
      </c>
      <c r="F809" t="s">
        <v>38</v>
      </c>
      <c r="G809">
        <v>1</v>
      </c>
      <c r="H809" t="s">
        <v>31</v>
      </c>
      <c r="I809">
        <v>-0.69166000000000005</v>
      </c>
      <c r="J809">
        <v>4.4228199999999998</v>
      </c>
      <c r="K809">
        <v>0.23327000000000001</v>
      </c>
      <c r="N809">
        <v>1.37</v>
      </c>
      <c r="O809">
        <v>259.79000000000002</v>
      </c>
      <c r="P809">
        <v>0.48298000000000002</v>
      </c>
      <c r="Q809">
        <v>35</v>
      </c>
      <c r="R809">
        <v>0.85799999999999998</v>
      </c>
      <c r="S809">
        <v>1.3</v>
      </c>
      <c r="T809">
        <v>321.10000000000002</v>
      </c>
      <c r="U809">
        <v>33</v>
      </c>
    </row>
    <row r="810" spans="1:21" x14ac:dyDescent="0.25">
      <c r="A810" t="s">
        <v>209</v>
      </c>
      <c r="B810" t="s">
        <v>224</v>
      </c>
      <c r="C810" t="s">
        <v>225</v>
      </c>
      <c r="D810" t="s">
        <v>24</v>
      </c>
      <c r="E810" t="s">
        <v>39</v>
      </c>
      <c r="F810" t="s">
        <v>30</v>
      </c>
      <c r="G810" t="s">
        <v>52</v>
      </c>
      <c r="H810" t="s">
        <v>28</v>
      </c>
      <c r="I810">
        <v>1.17767</v>
      </c>
      <c r="J810">
        <v>0.27639000000000002</v>
      </c>
      <c r="N810">
        <v>1.76</v>
      </c>
      <c r="O810">
        <v>15.9</v>
      </c>
      <c r="P810">
        <v>4.7000000000000002E-3</v>
      </c>
      <c r="Q810">
        <v>35</v>
      </c>
      <c r="R810">
        <v>0.89700000000000002</v>
      </c>
      <c r="S810">
        <v>2</v>
      </c>
      <c r="T810">
        <v>15</v>
      </c>
      <c r="U810">
        <v>33</v>
      </c>
    </row>
    <row r="811" spans="1:21" x14ac:dyDescent="0.25">
      <c r="A811" t="s">
        <v>209</v>
      </c>
      <c r="B811" t="s">
        <v>226</v>
      </c>
      <c r="C811" t="s">
        <v>227</v>
      </c>
      <c r="D811" t="s">
        <v>24</v>
      </c>
      <c r="E811" t="s">
        <v>25</v>
      </c>
      <c r="F811" t="s">
        <v>26</v>
      </c>
      <c r="G811" t="s">
        <v>40</v>
      </c>
      <c r="H811" t="s">
        <v>33</v>
      </c>
      <c r="I811">
        <v>0.51427999999999996</v>
      </c>
      <c r="J811">
        <v>0.55776000000000003</v>
      </c>
      <c r="K811">
        <v>2.01E-2</v>
      </c>
      <c r="N811">
        <v>1</v>
      </c>
      <c r="O811">
        <v>105</v>
      </c>
      <c r="P811">
        <v>4.8590000000000001E-2</v>
      </c>
      <c r="Q811">
        <v>43</v>
      </c>
      <c r="R811">
        <v>0.97799999999999998</v>
      </c>
      <c r="S811">
        <v>2</v>
      </c>
      <c r="T811">
        <v>82</v>
      </c>
      <c r="U811">
        <v>40</v>
      </c>
    </row>
    <row r="812" spans="1:21" x14ac:dyDescent="0.25">
      <c r="A812" t="s">
        <v>209</v>
      </c>
      <c r="B812" t="s">
        <v>226</v>
      </c>
      <c r="C812" t="s">
        <v>227</v>
      </c>
      <c r="D812" t="s">
        <v>29</v>
      </c>
      <c r="E812" t="s">
        <v>24</v>
      </c>
      <c r="F812" t="s">
        <v>30</v>
      </c>
      <c r="G812" t="s">
        <v>85</v>
      </c>
      <c r="H812" t="s">
        <v>43</v>
      </c>
      <c r="I812">
        <v>8.0041499999999992</v>
      </c>
      <c r="J812">
        <v>-2.9794</v>
      </c>
      <c r="K812">
        <v>1.15073</v>
      </c>
      <c r="L812">
        <v>-4.7289999999999999E-2</v>
      </c>
      <c r="N812">
        <v>2.98</v>
      </c>
      <c r="O812">
        <v>67.36</v>
      </c>
      <c r="P812">
        <v>3.7213699999999998</v>
      </c>
      <c r="Q812">
        <v>39</v>
      </c>
      <c r="R812">
        <v>0.92</v>
      </c>
      <c r="S812">
        <v>3.6</v>
      </c>
      <c r="T812">
        <v>66</v>
      </c>
      <c r="U812">
        <v>35</v>
      </c>
    </row>
    <row r="813" spans="1:21" x14ac:dyDescent="0.25">
      <c r="A813" t="s">
        <v>209</v>
      </c>
      <c r="B813" t="s">
        <v>226</v>
      </c>
      <c r="C813" t="s">
        <v>227</v>
      </c>
      <c r="D813" t="s">
        <v>24</v>
      </c>
      <c r="E813" t="s">
        <v>32</v>
      </c>
      <c r="F813" t="s">
        <v>30</v>
      </c>
      <c r="G813" t="s">
        <v>40</v>
      </c>
      <c r="H813" t="s">
        <v>43</v>
      </c>
      <c r="I813">
        <v>-0.18953</v>
      </c>
      <c r="J813">
        <v>0.47775000000000001</v>
      </c>
      <c r="K813">
        <v>-1.044E-2</v>
      </c>
      <c r="L813">
        <v>1E-4</v>
      </c>
      <c r="N813">
        <v>0.67</v>
      </c>
      <c r="O813">
        <v>15.8</v>
      </c>
      <c r="P813">
        <v>0.17918999999999999</v>
      </c>
      <c r="Q813">
        <v>39</v>
      </c>
      <c r="R813">
        <v>0.92400000000000004</v>
      </c>
      <c r="S813">
        <v>1.6</v>
      </c>
      <c r="T813">
        <v>15.1</v>
      </c>
      <c r="U813">
        <v>35</v>
      </c>
    </row>
    <row r="814" spans="1:21" x14ac:dyDescent="0.25">
      <c r="A814" t="s">
        <v>209</v>
      </c>
      <c r="B814" t="s">
        <v>226</v>
      </c>
      <c r="C814" t="s">
        <v>227</v>
      </c>
      <c r="D814" t="s">
        <v>24</v>
      </c>
      <c r="E814" t="s">
        <v>34</v>
      </c>
      <c r="F814" t="s">
        <v>30</v>
      </c>
      <c r="G814" t="s">
        <v>27</v>
      </c>
      <c r="H814" t="s">
        <v>43</v>
      </c>
      <c r="I814">
        <v>-0.97897000000000001</v>
      </c>
      <c r="J814">
        <v>0.82557999999999998</v>
      </c>
      <c r="K814">
        <v>-2.027E-2</v>
      </c>
      <c r="L814">
        <v>2.0000000000000001E-4</v>
      </c>
      <c r="N814">
        <v>0.5</v>
      </c>
      <c r="O814">
        <v>24.41</v>
      </c>
      <c r="P814">
        <v>0.23105999999999999</v>
      </c>
      <c r="Q814">
        <v>39</v>
      </c>
      <c r="R814">
        <v>0.80800000000000005</v>
      </c>
      <c r="S814">
        <v>2</v>
      </c>
      <c r="T814">
        <v>24.5</v>
      </c>
      <c r="U814">
        <v>35</v>
      </c>
    </row>
    <row r="815" spans="1:21" x14ac:dyDescent="0.25">
      <c r="A815" t="s">
        <v>209</v>
      </c>
      <c r="B815" t="s">
        <v>226</v>
      </c>
      <c r="C815" t="s">
        <v>227</v>
      </c>
      <c r="D815" t="s">
        <v>25</v>
      </c>
      <c r="E815" t="s">
        <v>24</v>
      </c>
      <c r="F815" t="s">
        <v>35</v>
      </c>
      <c r="G815">
        <v>1</v>
      </c>
      <c r="H815" t="s">
        <v>43</v>
      </c>
      <c r="I815">
        <v>1.87523</v>
      </c>
      <c r="J815">
        <v>1.11975</v>
      </c>
      <c r="K815">
        <v>-1.146E-2</v>
      </c>
      <c r="L815">
        <v>6.0000000000000002E-5</v>
      </c>
      <c r="N815">
        <v>1.88</v>
      </c>
      <c r="O815">
        <v>67.36</v>
      </c>
      <c r="P815">
        <v>5.6203099999999999</v>
      </c>
      <c r="Q815">
        <v>43</v>
      </c>
      <c r="R815">
        <v>0.97199999999999998</v>
      </c>
      <c r="S815">
        <v>3.6</v>
      </c>
      <c r="T815">
        <v>66</v>
      </c>
      <c r="U815">
        <v>39</v>
      </c>
    </row>
    <row r="816" spans="1:21" x14ac:dyDescent="0.25">
      <c r="A816" t="s">
        <v>209</v>
      </c>
      <c r="B816" t="s">
        <v>226</v>
      </c>
      <c r="C816" t="s">
        <v>227</v>
      </c>
      <c r="D816" t="s">
        <v>24</v>
      </c>
      <c r="E816" t="s">
        <v>37</v>
      </c>
      <c r="F816" t="s">
        <v>38</v>
      </c>
      <c r="G816">
        <v>1</v>
      </c>
      <c r="H816" t="s">
        <v>31</v>
      </c>
      <c r="I816">
        <v>-0.24617</v>
      </c>
      <c r="J816">
        <v>4.55342</v>
      </c>
      <c r="K816">
        <v>0.48482999999999998</v>
      </c>
      <c r="N816">
        <v>2.57</v>
      </c>
      <c r="O816">
        <v>712.78</v>
      </c>
      <c r="P816">
        <v>0.69630000000000003</v>
      </c>
      <c r="Q816">
        <v>36</v>
      </c>
      <c r="R816">
        <v>0.754</v>
      </c>
      <c r="S816">
        <v>4.4000000000000004</v>
      </c>
      <c r="T816">
        <v>748.8</v>
      </c>
      <c r="U816">
        <v>34</v>
      </c>
    </row>
    <row r="817" spans="1:21" x14ac:dyDescent="0.25">
      <c r="A817" t="s">
        <v>209</v>
      </c>
      <c r="B817" t="s">
        <v>226</v>
      </c>
      <c r="C817" t="s">
        <v>227</v>
      </c>
      <c r="D817" t="s">
        <v>24</v>
      </c>
      <c r="E817" t="s">
        <v>39</v>
      </c>
      <c r="F817" t="s">
        <v>30</v>
      </c>
      <c r="G817">
        <v>1</v>
      </c>
      <c r="H817" t="s">
        <v>31</v>
      </c>
      <c r="I817">
        <v>-0.12576999999999999</v>
      </c>
      <c r="J817">
        <v>2.1959499999999998</v>
      </c>
      <c r="K817">
        <v>4.3639999999999998E-2</v>
      </c>
      <c r="N817">
        <v>1.04</v>
      </c>
      <c r="O817">
        <v>21.11</v>
      </c>
      <c r="P817">
        <v>0.2089</v>
      </c>
      <c r="Q817">
        <v>39</v>
      </c>
      <c r="R817">
        <v>0.88500000000000001</v>
      </c>
      <c r="S817">
        <v>2.5</v>
      </c>
      <c r="T817">
        <v>26</v>
      </c>
      <c r="U817">
        <v>37</v>
      </c>
    </row>
    <row r="818" spans="1:21" x14ac:dyDescent="0.25">
      <c r="A818" t="s">
        <v>209</v>
      </c>
      <c r="B818" t="s">
        <v>228</v>
      </c>
      <c r="C818" t="s">
        <v>229</v>
      </c>
      <c r="D818" t="s">
        <v>24</v>
      </c>
      <c r="E818" t="s">
        <v>25</v>
      </c>
      <c r="F818" t="s">
        <v>26</v>
      </c>
      <c r="G818" t="s">
        <v>52</v>
      </c>
      <c r="H818" t="s">
        <v>157</v>
      </c>
      <c r="I818">
        <v>0.20063</v>
      </c>
      <c r="J818">
        <v>2.3836200000000001</v>
      </c>
      <c r="K818">
        <v>4.0000000000000003E-5</v>
      </c>
      <c r="N818">
        <v>5</v>
      </c>
      <c r="O818">
        <v>90</v>
      </c>
      <c r="P818">
        <v>6.6800000000000002E-3</v>
      </c>
      <c r="Q818">
        <v>16</v>
      </c>
      <c r="R818">
        <v>0.94799999999999995</v>
      </c>
      <c r="S818">
        <v>5</v>
      </c>
      <c r="T818">
        <v>68</v>
      </c>
      <c r="U818">
        <v>14</v>
      </c>
    </row>
    <row r="819" spans="1:21" x14ac:dyDescent="0.25">
      <c r="A819" t="s">
        <v>209</v>
      </c>
      <c r="B819" t="s">
        <v>228</v>
      </c>
      <c r="C819" t="s">
        <v>229</v>
      </c>
      <c r="D819" t="s">
        <v>29</v>
      </c>
      <c r="E819" t="s">
        <v>24</v>
      </c>
      <c r="F819" t="s">
        <v>30</v>
      </c>
      <c r="G819" t="s">
        <v>85</v>
      </c>
      <c r="H819" t="s">
        <v>28</v>
      </c>
      <c r="I819">
        <v>-1.9431799999999999</v>
      </c>
      <c r="J819">
        <v>5.3738700000000001</v>
      </c>
      <c r="N819">
        <v>3.71</v>
      </c>
      <c r="O819">
        <v>153.12</v>
      </c>
      <c r="P819">
        <v>14.872870000000001</v>
      </c>
      <c r="Q819">
        <v>59</v>
      </c>
      <c r="R819">
        <v>0.89300000000000002</v>
      </c>
      <c r="S819">
        <v>4.5999999999999996</v>
      </c>
      <c r="T819">
        <v>145.80000000000001</v>
      </c>
      <c r="U819">
        <v>57</v>
      </c>
    </row>
    <row r="820" spans="1:21" x14ac:dyDescent="0.25">
      <c r="A820" t="s">
        <v>209</v>
      </c>
      <c r="B820" t="s">
        <v>228</v>
      </c>
      <c r="C820" t="s">
        <v>229</v>
      </c>
      <c r="D820" t="s">
        <v>24</v>
      </c>
      <c r="E820" t="s">
        <v>32</v>
      </c>
      <c r="F820" t="s">
        <v>30</v>
      </c>
      <c r="G820" t="s">
        <v>27</v>
      </c>
      <c r="H820" t="s">
        <v>33</v>
      </c>
      <c r="I820">
        <v>0.62883999999999995</v>
      </c>
      <c r="J820">
        <v>0.21446999999999999</v>
      </c>
      <c r="K820">
        <v>-3.6999999999999999E-4</v>
      </c>
      <c r="N820">
        <v>1.42</v>
      </c>
      <c r="O820">
        <v>24.87</v>
      </c>
      <c r="P820">
        <v>7.0290000000000005E-2</v>
      </c>
      <c r="Q820">
        <v>59</v>
      </c>
      <c r="R820">
        <v>0.92200000000000004</v>
      </c>
      <c r="S820">
        <v>2</v>
      </c>
      <c r="T820">
        <v>26.7</v>
      </c>
      <c r="U820">
        <v>56</v>
      </c>
    </row>
    <row r="821" spans="1:21" x14ac:dyDescent="0.25">
      <c r="A821" t="s">
        <v>209</v>
      </c>
      <c r="B821" t="s">
        <v>228</v>
      </c>
      <c r="C821" t="s">
        <v>229</v>
      </c>
      <c r="D821" t="s">
        <v>24</v>
      </c>
      <c r="E821" t="s">
        <v>34</v>
      </c>
      <c r="F821" t="s">
        <v>30</v>
      </c>
      <c r="G821" t="s">
        <v>40</v>
      </c>
      <c r="H821" t="s">
        <v>43</v>
      </c>
      <c r="I821">
        <v>2.0291199999999998</v>
      </c>
      <c r="J821">
        <v>0.55740000000000001</v>
      </c>
      <c r="K821">
        <v>-5.5300000000000002E-3</v>
      </c>
      <c r="L821">
        <v>2.0000000000000002E-5</v>
      </c>
      <c r="N821">
        <v>4.0199999999999996</v>
      </c>
      <c r="O821">
        <v>29.89</v>
      </c>
      <c r="P821">
        <v>1.78792</v>
      </c>
      <c r="Q821">
        <v>59</v>
      </c>
      <c r="R821">
        <v>0.72799999999999998</v>
      </c>
      <c r="S821">
        <v>4</v>
      </c>
      <c r="T821">
        <v>31</v>
      </c>
      <c r="U821">
        <v>55</v>
      </c>
    </row>
    <row r="822" spans="1:21" x14ac:dyDescent="0.25">
      <c r="A822" t="s">
        <v>209</v>
      </c>
      <c r="B822" t="s">
        <v>228</v>
      </c>
      <c r="C822" t="s">
        <v>229</v>
      </c>
      <c r="D822" t="s">
        <v>25</v>
      </c>
      <c r="E822" t="s">
        <v>24</v>
      </c>
      <c r="F822" t="s">
        <v>35</v>
      </c>
      <c r="G822">
        <v>1</v>
      </c>
      <c r="H822" t="s">
        <v>43</v>
      </c>
      <c r="I822">
        <v>-23.631399999999999</v>
      </c>
      <c r="J822">
        <v>6.1354100000000003</v>
      </c>
      <c r="K822">
        <v>-0.13833999999999999</v>
      </c>
      <c r="L822">
        <v>1.0200000000000001E-3</v>
      </c>
      <c r="N822">
        <v>3.71</v>
      </c>
      <c r="O822">
        <v>153.12</v>
      </c>
      <c r="P822">
        <v>51.368259999999999</v>
      </c>
      <c r="Q822">
        <v>16</v>
      </c>
      <c r="R822">
        <v>0.91100000000000003</v>
      </c>
      <c r="S822">
        <v>4.5999999999999996</v>
      </c>
      <c r="T822">
        <v>145.80000000000001</v>
      </c>
      <c r="U822">
        <v>12</v>
      </c>
    </row>
    <row r="823" spans="1:21" x14ac:dyDescent="0.25">
      <c r="A823" t="s">
        <v>209</v>
      </c>
      <c r="B823" t="s">
        <v>228</v>
      </c>
      <c r="C823" t="s">
        <v>229</v>
      </c>
      <c r="D823" t="s">
        <v>24</v>
      </c>
      <c r="E823" t="s">
        <v>37</v>
      </c>
      <c r="F823" t="s">
        <v>38</v>
      </c>
      <c r="G823">
        <v>1</v>
      </c>
      <c r="H823" t="s">
        <v>31</v>
      </c>
      <c r="I823">
        <v>-1.7295</v>
      </c>
      <c r="J823">
        <v>5.7864500000000003</v>
      </c>
      <c r="K823">
        <v>0.37376999999999999</v>
      </c>
      <c r="N823">
        <v>4.34</v>
      </c>
      <c r="O823">
        <v>2534.44</v>
      </c>
      <c r="P823">
        <v>0.61136999999999997</v>
      </c>
      <c r="Q823">
        <v>52</v>
      </c>
      <c r="R823">
        <v>0.80100000000000005</v>
      </c>
      <c r="S823">
        <v>6.4</v>
      </c>
      <c r="T823">
        <v>2316.8000000000002</v>
      </c>
      <c r="U823">
        <v>50</v>
      </c>
    </row>
    <row r="824" spans="1:21" x14ac:dyDescent="0.25">
      <c r="A824" t="s">
        <v>209</v>
      </c>
      <c r="B824" t="s">
        <v>228</v>
      </c>
      <c r="C824" t="s">
        <v>229</v>
      </c>
      <c r="D824" t="s">
        <v>24</v>
      </c>
      <c r="E824" t="s">
        <v>39</v>
      </c>
      <c r="F824" t="s">
        <v>30</v>
      </c>
      <c r="G824" t="s">
        <v>40</v>
      </c>
      <c r="H824" t="s">
        <v>43</v>
      </c>
      <c r="I824">
        <v>3.0542400000000001</v>
      </c>
      <c r="J824">
        <v>0.60607</v>
      </c>
      <c r="K824">
        <v>-5.1799999999999997E-3</v>
      </c>
      <c r="L824">
        <v>2.0000000000000002E-5</v>
      </c>
      <c r="N824">
        <v>5.24</v>
      </c>
      <c r="O824">
        <v>32.729999999999997</v>
      </c>
      <c r="P824">
        <v>2.1729799999999999</v>
      </c>
      <c r="Q824">
        <v>59</v>
      </c>
      <c r="R824">
        <v>0.77100000000000002</v>
      </c>
      <c r="S824">
        <v>5.5</v>
      </c>
      <c r="T824">
        <v>36</v>
      </c>
      <c r="U824">
        <v>55</v>
      </c>
    </row>
    <row r="825" spans="1:21" x14ac:dyDescent="0.25">
      <c r="A825" t="s">
        <v>209</v>
      </c>
      <c r="B825" t="s">
        <v>174</v>
      </c>
      <c r="C825" t="s">
        <v>175</v>
      </c>
      <c r="D825" t="s">
        <v>24</v>
      </c>
      <c r="E825" t="s">
        <v>25</v>
      </c>
      <c r="F825" t="s">
        <v>26</v>
      </c>
      <c r="G825">
        <v>1</v>
      </c>
      <c r="H825" t="s">
        <v>28</v>
      </c>
      <c r="I825">
        <v>-1.06138</v>
      </c>
      <c r="J825">
        <v>0.61302999999999996</v>
      </c>
      <c r="N825">
        <v>1</v>
      </c>
      <c r="O825">
        <v>50</v>
      </c>
      <c r="P825">
        <v>3.0866600000000002</v>
      </c>
      <c r="Q825">
        <v>15</v>
      </c>
      <c r="R825">
        <v>0.89800000000000002</v>
      </c>
      <c r="S825">
        <v>1</v>
      </c>
      <c r="T825">
        <v>18</v>
      </c>
      <c r="U825">
        <v>13</v>
      </c>
    </row>
    <row r="826" spans="1:21" x14ac:dyDescent="0.25">
      <c r="A826" t="s">
        <v>209</v>
      </c>
      <c r="B826" t="s">
        <v>174</v>
      </c>
      <c r="C826" t="s">
        <v>175</v>
      </c>
      <c r="D826" t="s">
        <v>29</v>
      </c>
      <c r="E826" t="s">
        <v>24</v>
      </c>
      <c r="F826" t="s">
        <v>30</v>
      </c>
      <c r="G826" t="s">
        <v>55</v>
      </c>
      <c r="H826" t="s">
        <v>28</v>
      </c>
      <c r="I826">
        <v>-0.3826</v>
      </c>
      <c r="J826">
        <v>3.3648400000000001</v>
      </c>
      <c r="N826">
        <v>5.4</v>
      </c>
      <c r="O826">
        <v>67.63</v>
      </c>
      <c r="P826">
        <v>3.31629</v>
      </c>
      <c r="Q826">
        <v>33</v>
      </c>
      <c r="R826">
        <v>0.95899999999999996</v>
      </c>
      <c r="S826">
        <v>2.5</v>
      </c>
      <c r="T826">
        <v>62</v>
      </c>
      <c r="U826">
        <v>31</v>
      </c>
    </row>
    <row r="827" spans="1:21" x14ac:dyDescent="0.25">
      <c r="A827" t="s">
        <v>209</v>
      </c>
      <c r="B827" t="s">
        <v>174</v>
      </c>
      <c r="C827" t="s">
        <v>175</v>
      </c>
      <c r="D827" t="s">
        <v>24</v>
      </c>
      <c r="E827" t="s">
        <v>32</v>
      </c>
      <c r="F827" t="s">
        <v>30</v>
      </c>
      <c r="G827" t="s">
        <v>40</v>
      </c>
      <c r="H827" t="s">
        <v>28</v>
      </c>
      <c r="I827">
        <v>0.41182000000000002</v>
      </c>
      <c r="J827">
        <v>0.28531000000000001</v>
      </c>
      <c r="N827">
        <v>1.59</v>
      </c>
      <c r="O827">
        <v>16.079999999999998</v>
      </c>
      <c r="P827">
        <v>0.15067</v>
      </c>
      <c r="Q827">
        <v>33</v>
      </c>
      <c r="R827">
        <v>0.96</v>
      </c>
      <c r="S827">
        <v>0.8</v>
      </c>
      <c r="T827">
        <v>16.7</v>
      </c>
      <c r="U827">
        <v>31</v>
      </c>
    </row>
    <row r="828" spans="1:21" x14ac:dyDescent="0.25">
      <c r="A828" t="s">
        <v>209</v>
      </c>
      <c r="B828" t="s">
        <v>174</v>
      </c>
      <c r="C828" t="s">
        <v>175</v>
      </c>
      <c r="D828" t="s">
        <v>24</v>
      </c>
      <c r="E828" t="s">
        <v>34</v>
      </c>
      <c r="F828" t="s">
        <v>30</v>
      </c>
      <c r="G828">
        <v>1</v>
      </c>
      <c r="H828" t="s">
        <v>31</v>
      </c>
      <c r="I828">
        <v>-0.51012999999999997</v>
      </c>
      <c r="J828">
        <v>2.04284</v>
      </c>
      <c r="K828">
        <v>5.3530000000000001E-2</v>
      </c>
      <c r="N828">
        <v>1.7</v>
      </c>
      <c r="O828">
        <v>10.46</v>
      </c>
      <c r="P828">
        <v>0.23136999999999999</v>
      </c>
      <c r="Q828">
        <v>32</v>
      </c>
      <c r="R828">
        <v>0.82599999999999996</v>
      </c>
      <c r="S828">
        <v>1.5</v>
      </c>
      <c r="T828">
        <v>12</v>
      </c>
      <c r="U828">
        <v>30</v>
      </c>
    </row>
    <row r="829" spans="1:21" x14ac:dyDescent="0.25">
      <c r="A829" t="s">
        <v>209</v>
      </c>
      <c r="B829" t="s">
        <v>174</v>
      </c>
      <c r="C829" t="s">
        <v>175</v>
      </c>
      <c r="D829" t="s">
        <v>25</v>
      </c>
      <c r="E829" t="s">
        <v>24</v>
      </c>
      <c r="F829" t="s">
        <v>35</v>
      </c>
      <c r="G829" t="s">
        <v>71</v>
      </c>
      <c r="H829" t="s">
        <v>28</v>
      </c>
      <c r="I829">
        <v>4.1351399999999998</v>
      </c>
      <c r="J829">
        <v>1.2698</v>
      </c>
      <c r="N829">
        <v>4.1399999999999997</v>
      </c>
      <c r="O829">
        <v>54.93</v>
      </c>
      <c r="P829">
        <v>0.14818000000000001</v>
      </c>
      <c r="Q829">
        <v>15</v>
      </c>
      <c r="R829">
        <v>0.83799999999999997</v>
      </c>
      <c r="S829">
        <v>2.5</v>
      </c>
      <c r="T829">
        <v>62</v>
      </c>
      <c r="U829">
        <v>13</v>
      </c>
    </row>
    <row r="830" spans="1:21" x14ac:dyDescent="0.25">
      <c r="A830" t="s">
        <v>209</v>
      </c>
      <c r="B830" t="s">
        <v>174</v>
      </c>
      <c r="C830" t="s">
        <v>175</v>
      </c>
      <c r="D830" t="s">
        <v>24</v>
      </c>
      <c r="E830" t="s">
        <v>37</v>
      </c>
      <c r="F830" t="s">
        <v>38</v>
      </c>
      <c r="G830">
        <v>1</v>
      </c>
      <c r="H830" t="s">
        <v>31</v>
      </c>
      <c r="I830">
        <v>-1.86944</v>
      </c>
      <c r="J830">
        <v>5.6084899999999998</v>
      </c>
      <c r="K830">
        <v>0.20744000000000001</v>
      </c>
      <c r="N830">
        <v>3.44</v>
      </c>
      <c r="O830">
        <v>437.87</v>
      </c>
      <c r="P830">
        <v>0.45545000000000002</v>
      </c>
      <c r="Q830">
        <v>27</v>
      </c>
      <c r="R830">
        <v>0.90400000000000003</v>
      </c>
      <c r="S830">
        <v>0.2</v>
      </c>
      <c r="T830">
        <v>1176.0999999999999</v>
      </c>
      <c r="U830">
        <v>25</v>
      </c>
    </row>
    <row r="831" spans="1:21" x14ac:dyDescent="0.25">
      <c r="A831" t="s">
        <v>209</v>
      </c>
      <c r="B831" t="s">
        <v>174</v>
      </c>
      <c r="C831" t="s">
        <v>175</v>
      </c>
      <c r="D831" t="s">
        <v>24</v>
      </c>
      <c r="E831" t="s">
        <v>39</v>
      </c>
      <c r="F831" t="s">
        <v>30</v>
      </c>
      <c r="G831">
        <v>1</v>
      </c>
      <c r="H831" t="s">
        <v>31</v>
      </c>
      <c r="I831">
        <v>0.39228000000000002</v>
      </c>
      <c r="J831">
        <v>1.55901</v>
      </c>
      <c r="K831">
        <v>2.317E-2</v>
      </c>
      <c r="N831">
        <v>3.22</v>
      </c>
      <c r="O831">
        <v>13.03</v>
      </c>
      <c r="P831">
        <v>0.15221000000000001</v>
      </c>
      <c r="Q831">
        <v>33</v>
      </c>
      <c r="R831">
        <v>0.86499999999999999</v>
      </c>
      <c r="S831">
        <v>2.5</v>
      </c>
      <c r="T831">
        <v>14.5</v>
      </c>
      <c r="U831">
        <v>31</v>
      </c>
    </row>
    <row r="832" spans="1:21" x14ac:dyDescent="0.25">
      <c r="A832" t="s">
        <v>209</v>
      </c>
      <c r="B832" t="s">
        <v>230</v>
      </c>
      <c r="C832" t="s">
        <v>231</v>
      </c>
      <c r="D832" t="s">
        <v>24</v>
      </c>
      <c r="E832" t="s">
        <v>25</v>
      </c>
      <c r="F832" t="s">
        <v>26</v>
      </c>
      <c r="G832" t="s">
        <v>52</v>
      </c>
      <c r="H832" t="s">
        <v>43</v>
      </c>
      <c r="I832">
        <v>4.1715900000000001</v>
      </c>
      <c r="J832">
        <v>-0.11028</v>
      </c>
      <c r="K832">
        <v>2.9270000000000001E-2</v>
      </c>
      <c r="L832">
        <v>-2.2000000000000001E-4</v>
      </c>
      <c r="N832">
        <v>2</v>
      </c>
      <c r="O832">
        <v>85</v>
      </c>
      <c r="P832">
        <v>1.831E-2</v>
      </c>
      <c r="Q832">
        <v>22</v>
      </c>
      <c r="R832">
        <v>0.879</v>
      </c>
      <c r="S832">
        <v>4</v>
      </c>
      <c r="T832">
        <v>84</v>
      </c>
      <c r="U832">
        <v>18</v>
      </c>
    </row>
    <row r="833" spans="1:21" x14ac:dyDescent="0.25">
      <c r="A833" t="s">
        <v>209</v>
      </c>
      <c r="B833" t="s">
        <v>230</v>
      </c>
      <c r="C833" t="s">
        <v>231</v>
      </c>
      <c r="D833" t="s">
        <v>29</v>
      </c>
      <c r="E833" t="s">
        <v>24</v>
      </c>
      <c r="F833" t="s">
        <v>30</v>
      </c>
      <c r="G833">
        <v>1</v>
      </c>
      <c r="H833" t="s">
        <v>31</v>
      </c>
      <c r="I833">
        <v>0.44649</v>
      </c>
      <c r="J833">
        <v>3.68716</v>
      </c>
      <c r="K833">
        <v>3.4729999999999997E-2</v>
      </c>
      <c r="N833">
        <v>3.04</v>
      </c>
      <c r="O833">
        <v>130.87</v>
      </c>
      <c r="P833">
        <v>0.18637000000000001</v>
      </c>
      <c r="Q833">
        <v>60</v>
      </c>
      <c r="R833">
        <v>0.95499999999999996</v>
      </c>
      <c r="S833">
        <v>3.6</v>
      </c>
      <c r="T833">
        <v>129</v>
      </c>
      <c r="U833">
        <v>58</v>
      </c>
    </row>
    <row r="834" spans="1:21" x14ac:dyDescent="0.25">
      <c r="A834" t="s">
        <v>209</v>
      </c>
      <c r="B834" t="s">
        <v>230</v>
      </c>
      <c r="C834" t="s">
        <v>231</v>
      </c>
      <c r="D834" t="s">
        <v>24</v>
      </c>
      <c r="E834" t="s">
        <v>32</v>
      </c>
      <c r="F834" t="s">
        <v>30</v>
      </c>
      <c r="G834" t="s">
        <v>27</v>
      </c>
      <c r="H834" t="s">
        <v>43</v>
      </c>
      <c r="I834">
        <v>1.43282</v>
      </c>
      <c r="J834">
        <v>0.30303999999999998</v>
      </c>
      <c r="K834">
        <v>-1.98E-3</v>
      </c>
      <c r="L834">
        <v>1.0000000000000001E-5</v>
      </c>
      <c r="N834">
        <v>1.88</v>
      </c>
      <c r="O834">
        <v>24.77</v>
      </c>
      <c r="P834">
        <v>5.3620000000000001E-2</v>
      </c>
      <c r="Q834">
        <v>60</v>
      </c>
      <c r="R834">
        <v>0.95</v>
      </c>
      <c r="S834">
        <v>2.6</v>
      </c>
      <c r="T834">
        <v>30.5</v>
      </c>
      <c r="U834">
        <v>56</v>
      </c>
    </row>
    <row r="835" spans="1:21" x14ac:dyDescent="0.25">
      <c r="A835" t="s">
        <v>209</v>
      </c>
      <c r="B835" t="s">
        <v>230</v>
      </c>
      <c r="C835" t="s">
        <v>231</v>
      </c>
      <c r="D835" t="s">
        <v>24</v>
      </c>
      <c r="E835" t="s">
        <v>34</v>
      </c>
      <c r="F835" t="s">
        <v>30</v>
      </c>
      <c r="G835" t="s">
        <v>27</v>
      </c>
      <c r="H835" t="s">
        <v>28</v>
      </c>
      <c r="I835">
        <v>3.57192</v>
      </c>
      <c r="J835">
        <v>0.17688999999999999</v>
      </c>
      <c r="N835">
        <v>3.84</v>
      </c>
      <c r="O835">
        <v>26.72</v>
      </c>
      <c r="P835">
        <v>0.13506000000000001</v>
      </c>
      <c r="Q835">
        <v>60</v>
      </c>
      <c r="R835">
        <v>0.88</v>
      </c>
      <c r="S835">
        <v>3</v>
      </c>
      <c r="T835">
        <v>30</v>
      </c>
      <c r="U835">
        <v>58</v>
      </c>
    </row>
    <row r="836" spans="1:21" x14ac:dyDescent="0.25">
      <c r="A836" t="s">
        <v>209</v>
      </c>
      <c r="B836" t="s">
        <v>230</v>
      </c>
      <c r="C836" t="s">
        <v>231</v>
      </c>
      <c r="D836" t="s">
        <v>25</v>
      </c>
      <c r="E836" t="s">
        <v>24</v>
      </c>
      <c r="F836" t="s">
        <v>35</v>
      </c>
      <c r="G836" t="s">
        <v>71</v>
      </c>
      <c r="H836" t="s">
        <v>28</v>
      </c>
      <c r="I836">
        <v>-3.8100000000000002E-2</v>
      </c>
      <c r="J836">
        <v>1.5400499999999999</v>
      </c>
      <c r="N836">
        <v>1.5</v>
      </c>
      <c r="O836">
        <v>130.87</v>
      </c>
      <c r="P836">
        <v>0.16958999999999999</v>
      </c>
      <c r="Q836">
        <v>22</v>
      </c>
      <c r="R836">
        <v>0.80400000000000005</v>
      </c>
      <c r="S836">
        <v>3.6</v>
      </c>
      <c r="T836">
        <v>129</v>
      </c>
      <c r="U836">
        <v>20</v>
      </c>
    </row>
    <row r="837" spans="1:21" x14ac:dyDescent="0.25">
      <c r="A837" t="s">
        <v>209</v>
      </c>
      <c r="B837" t="s">
        <v>230</v>
      </c>
      <c r="C837" t="s">
        <v>231</v>
      </c>
      <c r="D837" t="s">
        <v>24</v>
      </c>
      <c r="E837" t="s">
        <v>37</v>
      </c>
      <c r="F837" t="s">
        <v>38</v>
      </c>
      <c r="G837">
        <v>1</v>
      </c>
      <c r="H837" t="s">
        <v>31</v>
      </c>
      <c r="I837">
        <v>-1.12985</v>
      </c>
      <c r="J837">
        <v>5.3909099999999999</v>
      </c>
      <c r="K837">
        <v>0.25297999999999998</v>
      </c>
      <c r="N837">
        <v>0.41</v>
      </c>
      <c r="O837">
        <v>1911.05</v>
      </c>
      <c r="P837">
        <v>0.50297999999999998</v>
      </c>
      <c r="Q837">
        <v>58</v>
      </c>
      <c r="R837">
        <v>0.88600000000000001</v>
      </c>
      <c r="S837">
        <v>5.0999999999999996</v>
      </c>
      <c r="T837">
        <v>2877.7</v>
      </c>
      <c r="U837">
        <v>56</v>
      </c>
    </row>
    <row r="838" spans="1:21" x14ac:dyDescent="0.25">
      <c r="A838" t="s">
        <v>209</v>
      </c>
      <c r="B838" t="s">
        <v>230</v>
      </c>
      <c r="C838" t="s">
        <v>231</v>
      </c>
      <c r="D838" t="s">
        <v>24</v>
      </c>
      <c r="E838" t="s">
        <v>39</v>
      </c>
      <c r="F838" t="s">
        <v>30</v>
      </c>
      <c r="G838" t="s">
        <v>27</v>
      </c>
      <c r="H838" t="s">
        <v>33</v>
      </c>
      <c r="I838">
        <v>4.1791499999999999</v>
      </c>
      <c r="J838">
        <v>0.25511</v>
      </c>
      <c r="K838">
        <v>-5.1999999999999995E-4</v>
      </c>
      <c r="N838">
        <v>4.5599999999999996</v>
      </c>
      <c r="O838">
        <v>28.6</v>
      </c>
      <c r="P838">
        <v>0.14019000000000001</v>
      </c>
      <c r="Q838">
        <v>60</v>
      </c>
      <c r="R838">
        <v>0.9</v>
      </c>
      <c r="S838">
        <v>4.5</v>
      </c>
      <c r="T838">
        <v>34</v>
      </c>
      <c r="U838">
        <v>57</v>
      </c>
    </row>
    <row r="839" spans="1:21" x14ac:dyDescent="0.25">
      <c r="A839" t="s">
        <v>209</v>
      </c>
      <c r="B839" t="s">
        <v>232</v>
      </c>
      <c r="C839" t="s">
        <v>233</v>
      </c>
      <c r="D839" t="s">
        <v>24</v>
      </c>
      <c r="E839" t="s">
        <v>25</v>
      </c>
      <c r="F839" t="s">
        <v>26</v>
      </c>
      <c r="G839" t="s">
        <v>52</v>
      </c>
      <c r="H839" t="s">
        <v>33</v>
      </c>
      <c r="I839">
        <v>2.7975699999999999</v>
      </c>
      <c r="J839">
        <v>0.34027000000000002</v>
      </c>
      <c r="K839">
        <v>8.77E-3</v>
      </c>
      <c r="N839">
        <v>3</v>
      </c>
      <c r="O839">
        <v>110</v>
      </c>
      <c r="P839">
        <v>2.6880000000000001E-2</v>
      </c>
      <c r="Q839">
        <v>16</v>
      </c>
      <c r="R839">
        <v>0.91800000000000004</v>
      </c>
      <c r="S839">
        <v>4</v>
      </c>
      <c r="T839">
        <v>80</v>
      </c>
      <c r="U839">
        <v>13</v>
      </c>
    </row>
    <row r="840" spans="1:21" x14ac:dyDescent="0.25">
      <c r="A840" t="s">
        <v>209</v>
      </c>
      <c r="B840" t="s">
        <v>232</v>
      </c>
      <c r="C840" t="s">
        <v>233</v>
      </c>
      <c r="D840" t="s">
        <v>29</v>
      </c>
      <c r="E840" t="s">
        <v>24</v>
      </c>
      <c r="F840" t="s">
        <v>30</v>
      </c>
      <c r="G840" t="s">
        <v>49</v>
      </c>
      <c r="H840" t="s">
        <v>33</v>
      </c>
      <c r="I840">
        <v>0.78944000000000003</v>
      </c>
      <c r="J840">
        <v>2.4910299999999999</v>
      </c>
      <c r="K840">
        <v>0.21337999999999999</v>
      </c>
      <c r="N840">
        <v>3.11</v>
      </c>
      <c r="O840">
        <v>98.18</v>
      </c>
      <c r="P840">
        <v>1.18296</v>
      </c>
      <c r="Q840">
        <v>36</v>
      </c>
      <c r="R840">
        <v>0.91200000000000003</v>
      </c>
      <c r="S840">
        <v>4.8</v>
      </c>
      <c r="T840">
        <v>98.3</v>
      </c>
      <c r="U840">
        <v>33</v>
      </c>
    </row>
    <row r="841" spans="1:21" x14ac:dyDescent="0.25">
      <c r="A841" t="s">
        <v>209</v>
      </c>
      <c r="B841" t="s">
        <v>232</v>
      </c>
      <c r="C841" t="s">
        <v>233</v>
      </c>
      <c r="D841" t="s">
        <v>24</v>
      </c>
      <c r="E841" t="s">
        <v>32</v>
      </c>
      <c r="F841" t="s">
        <v>30</v>
      </c>
      <c r="G841" t="s">
        <v>40</v>
      </c>
      <c r="H841" t="s">
        <v>43</v>
      </c>
      <c r="I841">
        <v>-1.2563299999999999</v>
      </c>
      <c r="J841">
        <v>0.55189999999999995</v>
      </c>
      <c r="K841">
        <v>-9.3500000000000007E-3</v>
      </c>
      <c r="L841">
        <v>6.0000000000000002E-5</v>
      </c>
      <c r="N841">
        <v>0.42</v>
      </c>
      <c r="O841">
        <v>17.86</v>
      </c>
      <c r="P841">
        <v>0.18437000000000001</v>
      </c>
      <c r="Q841">
        <v>36</v>
      </c>
      <c r="R841">
        <v>0.93799999999999994</v>
      </c>
      <c r="S841">
        <v>1.6</v>
      </c>
      <c r="T841">
        <v>18.2</v>
      </c>
      <c r="U841">
        <v>32</v>
      </c>
    </row>
    <row r="842" spans="1:21" x14ac:dyDescent="0.25">
      <c r="A842" t="s">
        <v>209</v>
      </c>
      <c r="B842" t="s">
        <v>232</v>
      </c>
      <c r="C842" t="s">
        <v>233</v>
      </c>
      <c r="D842" t="s">
        <v>24</v>
      </c>
      <c r="E842" t="s">
        <v>34</v>
      </c>
      <c r="F842" t="s">
        <v>30</v>
      </c>
      <c r="G842" t="s">
        <v>52</v>
      </c>
      <c r="H842" t="s">
        <v>28</v>
      </c>
      <c r="I842">
        <v>0.92427999999999999</v>
      </c>
      <c r="J842">
        <v>0.21052999999999999</v>
      </c>
      <c r="N842">
        <v>1.28</v>
      </c>
      <c r="O842">
        <v>21.36</v>
      </c>
      <c r="P842">
        <v>3.9300000000000003E-3</v>
      </c>
      <c r="Q842">
        <v>36</v>
      </c>
      <c r="R842">
        <v>0.86399999999999999</v>
      </c>
      <c r="S842">
        <v>1.5</v>
      </c>
      <c r="T842">
        <v>23.5</v>
      </c>
      <c r="U842">
        <v>34</v>
      </c>
    </row>
    <row r="843" spans="1:21" x14ac:dyDescent="0.25">
      <c r="A843" t="s">
        <v>209</v>
      </c>
      <c r="B843" t="s">
        <v>232</v>
      </c>
      <c r="C843" t="s">
        <v>233</v>
      </c>
      <c r="D843" t="s">
        <v>25</v>
      </c>
      <c r="E843" t="s">
        <v>24</v>
      </c>
      <c r="F843" t="s">
        <v>35</v>
      </c>
      <c r="G843">
        <v>1</v>
      </c>
      <c r="H843" t="s">
        <v>31</v>
      </c>
      <c r="I843">
        <v>0.18526000000000001</v>
      </c>
      <c r="J843">
        <v>2.8223099999999999</v>
      </c>
      <c r="K843">
        <v>5.6309999999999999E-2</v>
      </c>
      <c r="N843">
        <v>1.69</v>
      </c>
      <c r="O843">
        <v>97.08</v>
      </c>
      <c r="P843">
        <v>0.23729</v>
      </c>
      <c r="Q843">
        <v>16</v>
      </c>
      <c r="R843">
        <v>0.93500000000000005</v>
      </c>
      <c r="S843">
        <v>4.8</v>
      </c>
      <c r="T843">
        <v>98.3</v>
      </c>
      <c r="U843">
        <v>14</v>
      </c>
    </row>
    <row r="844" spans="1:21" x14ac:dyDescent="0.25">
      <c r="A844" t="s">
        <v>209</v>
      </c>
      <c r="B844" t="s">
        <v>232</v>
      </c>
      <c r="C844" t="s">
        <v>233</v>
      </c>
      <c r="D844" t="s">
        <v>24</v>
      </c>
      <c r="E844" t="s">
        <v>37</v>
      </c>
      <c r="F844" t="s">
        <v>38</v>
      </c>
      <c r="G844">
        <v>1</v>
      </c>
      <c r="H844" t="s">
        <v>31</v>
      </c>
      <c r="I844">
        <v>-2.32368</v>
      </c>
      <c r="J844">
        <v>5.7903099999999998</v>
      </c>
      <c r="K844">
        <v>0.27917999999999998</v>
      </c>
      <c r="N844">
        <v>0.2</v>
      </c>
      <c r="O844">
        <v>787.06</v>
      </c>
      <c r="P844">
        <v>0.52837000000000001</v>
      </c>
      <c r="Q844">
        <v>32</v>
      </c>
      <c r="R844">
        <v>0.877</v>
      </c>
      <c r="S844">
        <v>2.1</v>
      </c>
      <c r="T844">
        <v>916.1</v>
      </c>
      <c r="U844">
        <v>30</v>
      </c>
    </row>
    <row r="845" spans="1:21" x14ac:dyDescent="0.25">
      <c r="A845" t="s">
        <v>209</v>
      </c>
      <c r="B845" t="s">
        <v>232</v>
      </c>
      <c r="C845" t="s">
        <v>233</v>
      </c>
      <c r="D845" t="s">
        <v>24</v>
      </c>
      <c r="E845" t="s">
        <v>39</v>
      </c>
      <c r="F845" t="s">
        <v>30</v>
      </c>
      <c r="G845" t="s">
        <v>52</v>
      </c>
      <c r="H845" t="s">
        <v>28</v>
      </c>
      <c r="I845">
        <v>2.1402899999999998</v>
      </c>
      <c r="J845">
        <v>0.23393</v>
      </c>
      <c r="N845">
        <v>2.5299999999999998</v>
      </c>
      <c r="O845">
        <v>24.85</v>
      </c>
      <c r="P845">
        <v>3.5400000000000002E-3</v>
      </c>
      <c r="Q845">
        <v>36</v>
      </c>
      <c r="R845">
        <v>0.89700000000000002</v>
      </c>
      <c r="S845">
        <v>3</v>
      </c>
      <c r="T845">
        <v>25.5</v>
      </c>
      <c r="U845">
        <v>34</v>
      </c>
    </row>
    <row r="846" spans="1:21" x14ac:dyDescent="0.25">
      <c r="A846" t="s">
        <v>209</v>
      </c>
      <c r="B846" t="s">
        <v>207</v>
      </c>
      <c r="C846" t="s">
        <v>208</v>
      </c>
      <c r="D846" t="s">
        <v>24</v>
      </c>
      <c r="E846" t="s">
        <v>25</v>
      </c>
      <c r="F846" t="s">
        <v>26</v>
      </c>
      <c r="G846" t="s">
        <v>27</v>
      </c>
      <c r="H846" t="s">
        <v>33</v>
      </c>
      <c r="I846">
        <v>-0.89475000000000005</v>
      </c>
      <c r="J846">
        <v>0.86997999999999998</v>
      </c>
      <c r="K846">
        <v>-2.2799999999999999E-3</v>
      </c>
      <c r="N846">
        <v>0</v>
      </c>
      <c r="O846">
        <v>120</v>
      </c>
      <c r="P846">
        <v>2.1221700000000001</v>
      </c>
      <c r="Q846">
        <v>62</v>
      </c>
      <c r="R846">
        <v>0.85899999999999999</v>
      </c>
      <c r="S846">
        <v>0</v>
      </c>
      <c r="T846">
        <v>92</v>
      </c>
      <c r="U846">
        <v>59</v>
      </c>
    </row>
    <row r="847" spans="1:21" x14ac:dyDescent="0.25">
      <c r="A847" t="s">
        <v>209</v>
      </c>
      <c r="B847" t="s">
        <v>207</v>
      </c>
      <c r="C847" t="s">
        <v>208</v>
      </c>
      <c r="D847" t="s">
        <v>29</v>
      </c>
      <c r="E847" t="s">
        <v>24</v>
      </c>
      <c r="F847" t="s">
        <v>30</v>
      </c>
      <c r="G847">
        <v>1</v>
      </c>
      <c r="H847" t="s">
        <v>31</v>
      </c>
      <c r="I847">
        <v>0.97128000000000003</v>
      </c>
      <c r="J847">
        <v>3.2098100000000001</v>
      </c>
      <c r="K847">
        <v>7.4389999999999998E-2</v>
      </c>
      <c r="N847">
        <v>3.77</v>
      </c>
      <c r="O847">
        <v>122.68</v>
      </c>
      <c r="P847">
        <v>0.27274999999999999</v>
      </c>
      <c r="Q847">
        <v>54</v>
      </c>
      <c r="R847">
        <v>0.89700000000000002</v>
      </c>
      <c r="S847">
        <v>2</v>
      </c>
      <c r="T847">
        <v>122.2</v>
      </c>
      <c r="U847">
        <v>52</v>
      </c>
    </row>
    <row r="848" spans="1:21" x14ac:dyDescent="0.25">
      <c r="A848" t="s">
        <v>209</v>
      </c>
      <c r="B848" t="s">
        <v>207</v>
      </c>
      <c r="C848" t="s">
        <v>208</v>
      </c>
      <c r="D848" t="s">
        <v>24</v>
      </c>
      <c r="E848" t="s">
        <v>32</v>
      </c>
      <c r="F848" t="s">
        <v>30</v>
      </c>
      <c r="G848" t="s">
        <v>27</v>
      </c>
      <c r="H848" t="s">
        <v>33</v>
      </c>
      <c r="I848">
        <v>1.3109599999999999</v>
      </c>
      <c r="J848">
        <v>0.25183</v>
      </c>
      <c r="K848">
        <v>-7.3999999999999999E-4</v>
      </c>
      <c r="N848">
        <v>2.25</v>
      </c>
      <c r="O848">
        <v>21.13</v>
      </c>
      <c r="P848">
        <v>0.10076</v>
      </c>
      <c r="Q848">
        <v>54</v>
      </c>
      <c r="R848">
        <v>0.91700000000000004</v>
      </c>
      <c r="S848">
        <v>1.5</v>
      </c>
      <c r="T848">
        <v>27.3</v>
      </c>
      <c r="U848">
        <v>51</v>
      </c>
    </row>
    <row r="849" spans="1:21" x14ac:dyDescent="0.25">
      <c r="A849" t="s">
        <v>209</v>
      </c>
      <c r="B849" t="s">
        <v>207</v>
      </c>
      <c r="C849" t="s">
        <v>208</v>
      </c>
      <c r="D849" t="s">
        <v>24</v>
      </c>
      <c r="E849" t="s">
        <v>34</v>
      </c>
      <c r="F849" t="s">
        <v>30</v>
      </c>
      <c r="G849" t="s">
        <v>40</v>
      </c>
      <c r="H849" t="s">
        <v>33</v>
      </c>
      <c r="I849">
        <v>2.26756</v>
      </c>
      <c r="J849">
        <v>0.30318000000000001</v>
      </c>
      <c r="K849">
        <v>-1.4300000000000001E-3</v>
      </c>
      <c r="N849">
        <v>3.39</v>
      </c>
      <c r="O849">
        <v>18.32</v>
      </c>
      <c r="P849">
        <v>1.18828</v>
      </c>
      <c r="Q849">
        <v>54</v>
      </c>
      <c r="R849">
        <v>0.79</v>
      </c>
      <c r="S849">
        <v>2</v>
      </c>
      <c r="T849">
        <v>24.5</v>
      </c>
      <c r="U849">
        <v>51</v>
      </c>
    </row>
    <row r="850" spans="1:21" x14ac:dyDescent="0.25">
      <c r="A850" t="s">
        <v>209</v>
      </c>
      <c r="B850" t="s">
        <v>207</v>
      </c>
      <c r="C850" t="s">
        <v>208</v>
      </c>
      <c r="D850" t="s">
        <v>25</v>
      </c>
      <c r="E850" t="s">
        <v>24</v>
      </c>
      <c r="F850" t="s">
        <v>35</v>
      </c>
      <c r="G850" t="s">
        <v>44</v>
      </c>
      <c r="H850" t="s">
        <v>33</v>
      </c>
      <c r="I850">
        <v>3.76769</v>
      </c>
      <c r="J850">
        <v>1.8911100000000001</v>
      </c>
      <c r="K850">
        <v>-7.4999999999999997E-3</v>
      </c>
      <c r="N850">
        <v>3.77</v>
      </c>
      <c r="O850">
        <v>122.68</v>
      </c>
      <c r="P850">
        <v>8.4757499999999997</v>
      </c>
      <c r="Q850">
        <v>62</v>
      </c>
      <c r="R850">
        <v>0.92</v>
      </c>
      <c r="S850">
        <v>2</v>
      </c>
      <c r="T850">
        <v>122.2</v>
      </c>
      <c r="U850">
        <v>59</v>
      </c>
    </row>
    <row r="851" spans="1:21" x14ac:dyDescent="0.25">
      <c r="A851" t="s">
        <v>209</v>
      </c>
      <c r="B851" t="s">
        <v>207</v>
      </c>
      <c r="C851" t="s">
        <v>208</v>
      </c>
      <c r="D851" t="s">
        <v>24</v>
      </c>
      <c r="E851" t="s">
        <v>37</v>
      </c>
      <c r="F851" t="s">
        <v>38</v>
      </c>
      <c r="G851">
        <v>1</v>
      </c>
      <c r="H851" t="s">
        <v>31</v>
      </c>
      <c r="I851">
        <v>-0.43895000000000001</v>
      </c>
      <c r="J851">
        <v>4.8437900000000003</v>
      </c>
      <c r="K851">
        <v>0.28084999999999999</v>
      </c>
      <c r="N851">
        <v>8.48</v>
      </c>
      <c r="O851">
        <v>1504.35</v>
      </c>
      <c r="P851">
        <v>0.52995000000000003</v>
      </c>
      <c r="Q851">
        <v>50</v>
      </c>
      <c r="R851">
        <v>0.85599999999999998</v>
      </c>
      <c r="S851">
        <v>0.5</v>
      </c>
      <c r="T851">
        <v>2627.4</v>
      </c>
      <c r="U851">
        <v>48</v>
      </c>
    </row>
    <row r="852" spans="1:21" x14ac:dyDescent="0.25">
      <c r="A852" t="s">
        <v>209</v>
      </c>
      <c r="B852" t="s">
        <v>207</v>
      </c>
      <c r="C852" t="s">
        <v>208</v>
      </c>
      <c r="D852" t="s">
        <v>24</v>
      </c>
      <c r="E852" t="s">
        <v>39</v>
      </c>
      <c r="F852" t="s">
        <v>30</v>
      </c>
      <c r="G852">
        <v>1</v>
      </c>
      <c r="H852" t="s">
        <v>33</v>
      </c>
      <c r="I852">
        <v>4.4230900000000002</v>
      </c>
      <c r="J852">
        <v>0.29026999999999997</v>
      </c>
      <c r="K852">
        <v>-1.25E-3</v>
      </c>
      <c r="N852">
        <v>5.5</v>
      </c>
      <c r="O852">
        <v>21.29</v>
      </c>
      <c r="P852">
        <v>8.6631699999999991</v>
      </c>
      <c r="Q852">
        <v>54</v>
      </c>
      <c r="R852">
        <v>0.71399999999999997</v>
      </c>
      <c r="S852">
        <v>2.5</v>
      </c>
      <c r="T852">
        <v>27</v>
      </c>
      <c r="U852">
        <v>51</v>
      </c>
    </row>
    <row r="853" spans="1:21" x14ac:dyDescent="0.25">
      <c r="A853" t="s">
        <v>234</v>
      </c>
      <c r="B853" t="s">
        <v>235</v>
      </c>
      <c r="C853" t="s">
        <v>236</v>
      </c>
      <c r="D853" t="s">
        <v>24</v>
      </c>
      <c r="E853" t="s">
        <v>25</v>
      </c>
      <c r="F853" t="s">
        <v>26</v>
      </c>
      <c r="G853" t="s">
        <v>52</v>
      </c>
      <c r="H853" t="s">
        <v>43</v>
      </c>
      <c r="I853">
        <v>-2.97492</v>
      </c>
      <c r="J853">
        <v>0.78208999999999995</v>
      </c>
      <c r="K853">
        <v>-9.92E-3</v>
      </c>
      <c r="L853">
        <v>6.9999999999999994E-5</v>
      </c>
      <c r="N853">
        <v>1</v>
      </c>
      <c r="O853">
        <v>40</v>
      </c>
      <c r="P853">
        <v>3.3600000000000001E-3</v>
      </c>
      <c r="Q853">
        <v>42</v>
      </c>
      <c r="R853">
        <v>0.97</v>
      </c>
      <c r="S853">
        <v>0</v>
      </c>
      <c r="T853">
        <v>40</v>
      </c>
      <c r="U853">
        <v>38</v>
      </c>
    </row>
    <row r="854" spans="1:21" x14ac:dyDescent="0.25">
      <c r="A854" t="s">
        <v>234</v>
      </c>
      <c r="B854" t="s">
        <v>235</v>
      </c>
      <c r="C854" t="s">
        <v>236</v>
      </c>
      <c r="D854" t="s">
        <v>29</v>
      </c>
      <c r="E854" t="s">
        <v>24</v>
      </c>
      <c r="F854" t="s">
        <v>30</v>
      </c>
      <c r="G854">
        <v>1</v>
      </c>
      <c r="H854" t="s">
        <v>31</v>
      </c>
      <c r="I854">
        <v>0.80635000000000001</v>
      </c>
      <c r="J854">
        <v>3.3877899999999999</v>
      </c>
      <c r="K854">
        <v>5.8840000000000003E-2</v>
      </c>
      <c r="N854">
        <v>4.3099999999999996</v>
      </c>
      <c r="O854">
        <v>88.65</v>
      </c>
      <c r="P854">
        <v>0.24256</v>
      </c>
      <c r="Q854">
        <v>42</v>
      </c>
      <c r="R854">
        <v>0.83</v>
      </c>
      <c r="S854">
        <v>4.3</v>
      </c>
      <c r="T854">
        <v>92.5</v>
      </c>
      <c r="U854">
        <v>40</v>
      </c>
    </row>
    <row r="855" spans="1:21" x14ac:dyDescent="0.25">
      <c r="A855" t="s">
        <v>234</v>
      </c>
      <c r="B855" t="s">
        <v>235</v>
      </c>
      <c r="C855" t="s">
        <v>236</v>
      </c>
      <c r="D855" t="s">
        <v>24</v>
      </c>
      <c r="E855" t="s">
        <v>32</v>
      </c>
      <c r="F855" t="s">
        <v>30</v>
      </c>
      <c r="G855" t="s">
        <v>27</v>
      </c>
      <c r="H855" t="s">
        <v>64</v>
      </c>
      <c r="I855">
        <v>-0.11047</v>
      </c>
      <c r="J855">
        <v>1.80298</v>
      </c>
      <c r="K855">
        <v>6.4999999999999997E-4</v>
      </c>
      <c r="N855">
        <v>2.25</v>
      </c>
      <c r="O855">
        <v>13.85</v>
      </c>
      <c r="P855">
        <v>2.5479999999999999E-2</v>
      </c>
      <c r="Q855">
        <v>42</v>
      </c>
      <c r="R855">
        <v>0.94199999999999995</v>
      </c>
      <c r="S855">
        <v>2.2000000000000002</v>
      </c>
      <c r="T855">
        <v>15.9</v>
      </c>
      <c r="U855">
        <v>40</v>
      </c>
    </row>
    <row r="856" spans="1:21" x14ac:dyDescent="0.25">
      <c r="A856" t="s">
        <v>234</v>
      </c>
      <c r="B856" t="s">
        <v>235</v>
      </c>
      <c r="C856" t="s">
        <v>236</v>
      </c>
      <c r="D856" t="s">
        <v>24</v>
      </c>
      <c r="E856" t="s">
        <v>34</v>
      </c>
      <c r="F856" t="s">
        <v>30</v>
      </c>
      <c r="G856">
        <v>1</v>
      </c>
      <c r="H856" t="s">
        <v>31</v>
      </c>
      <c r="I856">
        <v>0.67484999999999995</v>
      </c>
      <c r="J856">
        <v>1.27142</v>
      </c>
      <c r="K856">
        <v>5.5039999999999999E-2</v>
      </c>
      <c r="N856">
        <v>3.83</v>
      </c>
      <c r="O856">
        <v>13.38</v>
      </c>
      <c r="P856">
        <v>0.23461000000000001</v>
      </c>
      <c r="Q856">
        <v>41</v>
      </c>
      <c r="R856">
        <v>0.495</v>
      </c>
      <c r="S856">
        <v>3.2</v>
      </c>
      <c r="T856">
        <v>16</v>
      </c>
      <c r="U856">
        <v>39</v>
      </c>
    </row>
    <row r="857" spans="1:21" x14ac:dyDescent="0.25">
      <c r="A857" t="s">
        <v>234</v>
      </c>
      <c r="B857" t="s">
        <v>235</v>
      </c>
      <c r="C857" t="s">
        <v>236</v>
      </c>
      <c r="D857" t="s">
        <v>25</v>
      </c>
      <c r="E857" t="s">
        <v>24</v>
      </c>
      <c r="F857" t="s">
        <v>35</v>
      </c>
      <c r="G857" t="s">
        <v>44</v>
      </c>
      <c r="H857" t="s">
        <v>28</v>
      </c>
      <c r="I857">
        <v>4.2805</v>
      </c>
      <c r="J857">
        <v>2.1092900000000001</v>
      </c>
      <c r="N857">
        <v>4.28</v>
      </c>
      <c r="O857">
        <v>88.65</v>
      </c>
      <c r="P857">
        <v>2.61565</v>
      </c>
      <c r="Q857">
        <v>42</v>
      </c>
      <c r="R857">
        <v>0.96599999999999997</v>
      </c>
      <c r="S857">
        <v>4.3</v>
      </c>
      <c r="T857">
        <v>92.5</v>
      </c>
      <c r="U857">
        <v>40</v>
      </c>
    </row>
    <row r="858" spans="1:21" x14ac:dyDescent="0.25">
      <c r="A858" t="s">
        <v>234</v>
      </c>
      <c r="B858" t="s">
        <v>235</v>
      </c>
      <c r="C858" t="s">
        <v>236</v>
      </c>
      <c r="D858" t="s">
        <v>24</v>
      </c>
      <c r="E858" t="s">
        <v>37</v>
      </c>
      <c r="F858" t="s">
        <v>38</v>
      </c>
      <c r="G858">
        <v>1</v>
      </c>
      <c r="H858" t="s">
        <v>31</v>
      </c>
      <c r="I858">
        <v>-2.52725</v>
      </c>
      <c r="J858">
        <v>5.9016400000000004</v>
      </c>
      <c r="K858">
        <v>0.58343</v>
      </c>
      <c r="N858">
        <v>4.18</v>
      </c>
      <c r="O858">
        <v>824.64</v>
      </c>
      <c r="P858">
        <v>0.76382000000000005</v>
      </c>
      <c r="Q858">
        <v>39</v>
      </c>
      <c r="R858">
        <v>0.54900000000000004</v>
      </c>
      <c r="S858">
        <v>3.1</v>
      </c>
      <c r="T858">
        <v>906.7</v>
      </c>
      <c r="U858">
        <v>37</v>
      </c>
    </row>
    <row r="859" spans="1:21" x14ac:dyDescent="0.25">
      <c r="A859" t="s">
        <v>234</v>
      </c>
      <c r="B859" t="s">
        <v>235</v>
      </c>
      <c r="C859" t="s">
        <v>236</v>
      </c>
      <c r="D859" t="s">
        <v>24</v>
      </c>
      <c r="E859" t="s">
        <v>39</v>
      </c>
      <c r="F859" t="s">
        <v>30</v>
      </c>
      <c r="G859">
        <v>1</v>
      </c>
      <c r="H859" t="s">
        <v>43</v>
      </c>
      <c r="I859">
        <v>1.7417800000000001</v>
      </c>
      <c r="J859">
        <v>0.71565000000000001</v>
      </c>
      <c r="K859">
        <v>-1.319E-2</v>
      </c>
      <c r="L859">
        <v>8.0000000000000007E-5</v>
      </c>
      <c r="N859">
        <v>4.57</v>
      </c>
      <c r="O859">
        <v>18.739999999999998</v>
      </c>
      <c r="P859">
        <v>4.6604799999999997</v>
      </c>
      <c r="Q859">
        <v>41</v>
      </c>
      <c r="R859">
        <v>0.53800000000000003</v>
      </c>
      <c r="S859">
        <v>5</v>
      </c>
      <c r="T859">
        <v>19.5</v>
      </c>
      <c r="U859">
        <v>37</v>
      </c>
    </row>
    <row r="860" spans="1:21" x14ac:dyDescent="0.25">
      <c r="A860" t="s">
        <v>234</v>
      </c>
      <c r="B860" t="s">
        <v>210</v>
      </c>
      <c r="C860" t="s">
        <v>211</v>
      </c>
      <c r="D860" t="s">
        <v>24</v>
      </c>
      <c r="E860" t="s">
        <v>25</v>
      </c>
      <c r="F860" t="s">
        <v>26</v>
      </c>
      <c r="G860" t="s">
        <v>27</v>
      </c>
      <c r="H860" t="s">
        <v>33</v>
      </c>
      <c r="I860">
        <v>1.8109900000000001</v>
      </c>
      <c r="J860">
        <v>0.32362999999999997</v>
      </c>
      <c r="K860">
        <v>3.3700000000000002E-3</v>
      </c>
      <c r="N860">
        <v>3</v>
      </c>
      <c r="O860">
        <v>50</v>
      </c>
      <c r="P860">
        <v>0.11763</v>
      </c>
      <c r="Q860">
        <v>48</v>
      </c>
      <c r="R860">
        <v>0.96699999999999997</v>
      </c>
      <c r="S860">
        <v>2</v>
      </c>
      <c r="T860">
        <v>44</v>
      </c>
      <c r="U860">
        <v>45</v>
      </c>
    </row>
    <row r="861" spans="1:21" x14ac:dyDescent="0.25">
      <c r="A861" t="s">
        <v>234</v>
      </c>
      <c r="B861" t="s">
        <v>210</v>
      </c>
      <c r="C861" t="s">
        <v>211</v>
      </c>
      <c r="D861" t="s">
        <v>29</v>
      </c>
      <c r="E861" t="s">
        <v>24</v>
      </c>
      <c r="F861" t="s">
        <v>30</v>
      </c>
      <c r="G861" t="s">
        <v>49</v>
      </c>
      <c r="H861" t="s">
        <v>33</v>
      </c>
      <c r="I861">
        <v>-0.11612</v>
      </c>
      <c r="J861">
        <v>2.8689399999999998</v>
      </c>
      <c r="K861">
        <v>9.2149999999999996E-2</v>
      </c>
      <c r="N861">
        <v>2.66</v>
      </c>
      <c r="O861">
        <v>60</v>
      </c>
      <c r="P861">
        <v>0.53225999999999996</v>
      </c>
      <c r="Q861">
        <v>46</v>
      </c>
      <c r="R861">
        <v>0.91200000000000003</v>
      </c>
      <c r="S861">
        <v>4.5999999999999996</v>
      </c>
      <c r="T861">
        <v>77.5</v>
      </c>
      <c r="U861">
        <v>43</v>
      </c>
    </row>
    <row r="862" spans="1:21" x14ac:dyDescent="0.25">
      <c r="A862" t="s">
        <v>234</v>
      </c>
      <c r="B862" t="s">
        <v>210</v>
      </c>
      <c r="C862" t="s">
        <v>211</v>
      </c>
      <c r="D862" t="s">
        <v>24</v>
      </c>
      <c r="E862" t="s">
        <v>32</v>
      </c>
      <c r="F862" t="s">
        <v>30</v>
      </c>
      <c r="G862">
        <v>1</v>
      </c>
      <c r="H862" t="s">
        <v>31</v>
      </c>
      <c r="I862">
        <v>-0.87092000000000003</v>
      </c>
      <c r="J862">
        <v>2.44034</v>
      </c>
      <c r="K862">
        <v>2.6079999999999999E-2</v>
      </c>
      <c r="N862">
        <v>0.81</v>
      </c>
      <c r="O862">
        <v>16.97</v>
      </c>
      <c r="P862">
        <v>0.16150999999999999</v>
      </c>
      <c r="Q862">
        <v>46</v>
      </c>
      <c r="R862">
        <v>0.92900000000000005</v>
      </c>
      <c r="S862">
        <v>1.7</v>
      </c>
      <c r="T862">
        <v>14.4</v>
      </c>
      <c r="U862">
        <v>44</v>
      </c>
    </row>
    <row r="863" spans="1:21" x14ac:dyDescent="0.25">
      <c r="A863" t="s">
        <v>234</v>
      </c>
      <c r="B863" t="s">
        <v>210</v>
      </c>
      <c r="C863" t="s">
        <v>211</v>
      </c>
      <c r="D863" t="s">
        <v>24</v>
      </c>
      <c r="E863" t="s">
        <v>34</v>
      </c>
      <c r="F863" t="s">
        <v>30</v>
      </c>
      <c r="G863">
        <v>1</v>
      </c>
      <c r="H863" t="s">
        <v>31</v>
      </c>
      <c r="I863">
        <v>-0.51719000000000004</v>
      </c>
      <c r="J863">
        <v>2.09545</v>
      </c>
      <c r="K863">
        <v>3.7220000000000003E-2</v>
      </c>
      <c r="N863">
        <v>1.06</v>
      </c>
      <c r="O863">
        <v>14.36</v>
      </c>
      <c r="P863">
        <v>0.19292000000000001</v>
      </c>
      <c r="Q863">
        <v>46</v>
      </c>
      <c r="R863">
        <v>0.872</v>
      </c>
      <c r="S863">
        <v>1.3</v>
      </c>
      <c r="T863">
        <v>13.5</v>
      </c>
      <c r="U863">
        <v>44</v>
      </c>
    </row>
    <row r="864" spans="1:21" x14ac:dyDescent="0.25">
      <c r="A864" t="s">
        <v>234</v>
      </c>
      <c r="B864" t="s">
        <v>210</v>
      </c>
      <c r="C864" t="s">
        <v>211</v>
      </c>
      <c r="D864" t="s">
        <v>25</v>
      </c>
      <c r="E864" t="s">
        <v>24</v>
      </c>
      <c r="F864" t="s">
        <v>35</v>
      </c>
      <c r="G864">
        <v>1</v>
      </c>
      <c r="H864" t="s">
        <v>43</v>
      </c>
      <c r="I864">
        <v>-7.9461300000000001</v>
      </c>
      <c r="J864">
        <v>3.8058800000000002</v>
      </c>
      <c r="K864">
        <v>-9.3140000000000001E-2</v>
      </c>
      <c r="L864">
        <v>1.15E-3</v>
      </c>
      <c r="N864">
        <v>2.66</v>
      </c>
      <c r="O864">
        <v>93.26</v>
      </c>
      <c r="P864">
        <v>8.9182500000000005</v>
      </c>
      <c r="Q864">
        <v>48</v>
      </c>
      <c r="R864">
        <v>0.97299999999999998</v>
      </c>
      <c r="S864">
        <v>4.5999999999999996</v>
      </c>
      <c r="T864">
        <v>77.5</v>
      </c>
      <c r="U864">
        <v>44</v>
      </c>
    </row>
    <row r="865" spans="1:21" x14ac:dyDescent="0.25">
      <c r="A865" t="s">
        <v>234</v>
      </c>
      <c r="B865" t="s">
        <v>210</v>
      </c>
      <c r="C865" t="s">
        <v>211</v>
      </c>
      <c r="D865" t="s">
        <v>24</v>
      </c>
      <c r="E865" t="s">
        <v>37</v>
      </c>
      <c r="F865" t="s">
        <v>38</v>
      </c>
      <c r="G865">
        <v>1</v>
      </c>
      <c r="H865" t="s">
        <v>31</v>
      </c>
      <c r="I865">
        <v>-5.7330100000000002</v>
      </c>
      <c r="J865">
        <v>8.28918</v>
      </c>
      <c r="K865">
        <v>0.32740999999999998</v>
      </c>
      <c r="N865">
        <v>1.46</v>
      </c>
      <c r="O865">
        <v>1226.83</v>
      </c>
      <c r="P865">
        <v>0.57220000000000004</v>
      </c>
      <c r="Q865">
        <v>47</v>
      </c>
      <c r="R865">
        <v>0.92300000000000004</v>
      </c>
      <c r="S865">
        <v>0.2</v>
      </c>
      <c r="T865">
        <v>444.7</v>
      </c>
      <c r="U865">
        <v>45</v>
      </c>
    </row>
    <row r="866" spans="1:21" x14ac:dyDescent="0.25">
      <c r="A866" t="s">
        <v>234</v>
      </c>
      <c r="B866" t="s">
        <v>210</v>
      </c>
      <c r="C866" t="s">
        <v>211</v>
      </c>
      <c r="D866" t="s">
        <v>24</v>
      </c>
      <c r="E866" t="s">
        <v>39</v>
      </c>
      <c r="F866" t="s">
        <v>30</v>
      </c>
      <c r="G866">
        <v>1</v>
      </c>
      <c r="H866" t="s">
        <v>31</v>
      </c>
      <c r="I866">
        <v>0.22989000000000001</v>
      </c>
      <c r="J866">
        <v>1.7805800000000001</v>
      </c>
      <c r="K866">
        <v>1.8370000000000001E-2</v>
      </c>
      <c r="N866">
        <v>2.0299999999999998</v>
      </c>
      <c r="O866">
        <v>18.72</v>
      </c>
      <c r="P866">
        <v>0.13555</v>
      </c>
      <c r="Q866">
        <v>47</v>
      </c>
      <c r="R866">
        <v>0.90800000000000003</v>
      </c>
      <c r="S866">
        <v>3</v>
      </c>
      <c r="T866">
        <v>19</v>
      </c>
      <c r="U866">
        <v>45</v>
      </c>
    </row>
    <row r="867" spans="1:21" x14ac:dyDescent="0.25">
      <c r="A867" t="s">
        <v>234</v>
      </c>
      <c r="B867" t="s">
        <v>22</v>
      </c>
      <c r="C867" t="s">
        <v>23</v>
      </c>
      <c r="D867" t="s">
        <v>24</v>
      </c>
      <c r="E867" t="s">
        <v>25</v>
      </c>
      <c r="F867" t="s">
        <v>26</v>
      </c>
      <c r="G867">
        <v>1</v>
      </c>
      <c r="H867" t="s">
        <v>33</v>
      </c>
      <c r="I867">
        <v>-4.15944</v>
      </c>
      <c r="J867">
        <v>1.1859200000000001</v>
      </c>
      <c r="K867">
        <v>-1.123E-2</v>
      </c>
      <c r="N867">
        <v>1</v>
      </c>
      <c r="O867">
        <v>30</v>
      </c>
      <c r="P867">
        <v>2.1438799999999998</v>
      </c>
      <c r="Q867">
        <v>46</v>
      </c>
      <c r="R867">
        <v>0.97199999999999998</v>
      </c>
      <c r="S867">
        <v>0</v>
      </c>
      <c r="T867">
        <v>28</v>
      </c>
      <c r="U867">
        <v>43</v>
      </c>
    </row>
    <row r="868" spans="1:21" x14ac:dyDescent="0.25">
      <c r="A868" t="s">
        <v>234</v>
      </c>
      <c r="B868" t="s">
        <v>22</v>
      </c>
      <c r="C868" t="s">
        <v>23</v>
      </c>
      <c r="D868" t="s">
        <v>29</v>
      </c>
      <c r="E868" t="s">
        <v>24</v>
      </c>
      <c r="F868" t="s">
        <v>30</v>
      </c>
      <c r="G868" t="s">
        <v>49</v>
      </c>
      <c r="H868" t="s">
        <v>43</v>
      </c>
      <c r="I868">
        <v>3.0362800000000001</v>
      </c>
      <c r="J868">
        <v>0.25986999999999999</v>
      </c>
      <c r="K868">
        <v>0.48143999999999998</v>
      </c>
      <c r="L868">
        <v>-1.8069999999999999E-2</v>
      </c>
      <c r="N868">
        <v>4.12</v>
      </c>
      <c r="O868">
        <v>63.03</v>
      </c>
      <c r="P868">
        <v>0.1721</v>
      </c>
      <c r="Q868">
        <v>46</v>
      </c>
      <c r="R868">
        <v>0.96299999999999997</v>
      </c>
      <c r="S868">
        <v>3.8</v>
      </c>
      <c r="T868">
        <v>54.6</v>
      </c>
      <c r="U868">
        <v>42</v>
      </c>
    </row>
    <row r="869" spans="1:21" x14ac:dyDescent="0.25">
      <c r="A869" t="s">
        <v>234</v>
      </c>
      <c r="B869" t="s">
        <v>22</v>
      </c>
      <c r="C869" t="s">
        <v>23</v>
      </c>
      <c r="D869" t="s">
        <v>24</v>
      </c>
      <c r="E869" t="s">
        <v>32</v>
      </c>
      <c r="F869" t="s">
        <v>30</v>
      </c>
      <c r="G869" t="s">
        <v>40</v>
      </c>
      <c r="H869" t="s">
        <v>43</v>
      </c>
      <c r="I869">
        <v>-0.3276</v>
      </c>
      <c r="J869">
        <v>0.48909000000000002</v>
      </c>
      <c r="K869">
        <v>-8.6899999999999998E-3</v>
      </c>
      <c r="L869">
        <v>8.0000000000000007E-5</v>
      </c>
      <c r="N869">
        <v>1.55</v>
      </c>
      <c r="O869">
        <v>17.07</v>
      </c>
      <c r="P869">
        <v>0.10777</v>
      </c>
      <c r="Q869">
        <v>46</v>
      </c>
      <c r="R869">
        <v>0.96099999999999997</v>
      </c>
      <c r="S869">
        <v>0.9</v>
      </c>
      <c r="T869">
        <v>14.2</v>
      </c>
      <c r="U869">
        <v>42</v>
      </c>
    </row>
    <row r="870" spans="1:21" x14ac:dyDescent="0.25">
      <c r="A870" t="s">
        <v>234</v>
      </c>
      <c r="B870" t="s">
        <v>22</v>
      </c>
      <c r="C870" t="s">
        <v>23</v>
      </c>
      <c r="D870" t="s">
        <v>24</v>
      </c>
      <c r="E870" t="s">
        <v>34</v>
      </c>
      <c r="F870" t="s">
        <v>30</v>
      </c>
      <c r="G870" t="s">
        <v>27</v>
      </c>
      <c r="H870" t="s">
        <v>33</v>
      </c>
      <c r="I870">
        <v>0.25274000000000002</v>
      </c>
      <c r="J870">
        <v>0.34103</v>
      </c>
      <c r="K870">
        <v>-2.0999999999999999E-3</v>
      </c>
      <c r="N870">
        <v>1.62</v>
      </c>
      <c r="O870">
        <v>13.42</v>
      </c>
      <c r="P870">
        <v>7.9289999999999999E-2</v>
      </c>
      <c r="Q870">
        <v>46</v>
      </c>
      <c r="R870">
        <v>0.878</v>
      </c>
      <c r="S870">
        <v>1</v>
      </c>
      <c r="T870">
        <v>13.5</v>
      </c>
      <c r="U870">
        <v>43</v>
      </c>
    </row>
    <row r="871" spans="1:21" x14ac:dyDescent="0.25">
      <c r="A871" t="s">
        <v>234</v>
      </c>
      <c r="B871" t="s">
        <v>22</v>
      </c>
      <c r="C871" t="s">
        <v>23</v>
      </c>
      <c r="D871" t="s">
        <v>25</v>
      </c>
      <c r="E871" t="s">
        <v>24</v>
      </c>
      <c r="F871" t="s">
        <v>35</v>
      </c>
      <c r="G871" t="s">
        <v>36</v>
      </c>
      <c r="H871" t="s">
        <v>43</v>
      </c>
      <c r="I871">
        <v>4.1216400000000002</v>
      </c>
      <c r="J871">
        <v>1.34432</v>
      </c>
      <c r="K871">
        <v>-7.2760000000000005E-2</v>
      </c>
      <c r="L871">
        <v>3.1099999999999999E-3</v>
      </c>
      <c r="N871">
        <v>4.12</v>
      </c>
      <c r="O871">
        <v>63.03</v>
      </c>
      <c r="P871">
        <v>1.63944</v>
      </c>
      <c r="Q871">
        <v>46</v>
      </c>
      <c r="R871">
        <v>0.98099999999999998</v>
      </c>
      <c r="S871">
        <v>3.8</v>
      </c>
      <c r="T871">
        <v>54.6</v>
      </c>
      <c r="U871">
        <v>42</v>
      </c>
    </row>
    <row r="872" spans="1:21" x14ac:dyDescent="0.25">
      <c r="A872" t="s">
        <v>234</v>
      </c>
      <c r="B872" t="s">
        <v>22</v>
      </c>
      <c r="C872" t="s">
        <v>23</v>
      </c>
      <c r="D872" t="s">
        <v>24</v>
      </c>
      <c r="E872" t="s">
        <v>37</v>
      </c>
      <c r="F872" t="s">
        <v>38</v>
      </c>
      <c r="G872">
        <v>1</v>
      </c>
      <c r="H872" t="s">
        <v>31</v>
      </c>
      <c r="I872">
        <v>-6.2409600000000003</v>
      </c>
      <c r="J872">
        <v>8.8993900000000004</v>
      </c>
      <c r="K872">
        <v>0.11788</v>
      </c>
      <c r="N872">
        <v>0.21</v>
      </c>
      <c r="O872">
        <v>712.74</v>
      </c>
      <c r="P872">
        <v>0.34333999999999998</v>
      </c>
      <c r="Q872">
        <v>46</v>
      </c>
      <c r="R872">
        <v>0.98</v>
      </c>
      <c r="S872">
        <v>0.1</v>
      </c>
      <c r="T872">
        <v>603.29999999999995</v>
      </c>
      <c r="U872">
        <v>44</v>
      </c>
    </row>
    <row r="873" spans="1:21" x14ac:dyDescent="0.25">
      <c r="A873" t="s">
        <v>234</v>
      </c>
      <c r="B873" t="s">
        <v>22</v>
      </c>
      <c r="C873" t="s">
        <v>23</v>
      </c>
      <c r="D873" t="s">
        <v>24</v>
      </c>
      <c r="E873" t="s">
        <v>39</v>
      </c>
      <c r="F873" t="s">
        <v>30</v>
      </c>
      <c r="G873">
        <v>1</v>
      </c>
      <c r="H873" t="s">
        <v>31</v>
      </c>
      <c r="I873">
        <v>0.13264000000000001</v>
      </c>
      <c r="J873">
        <v>1.91472</v>
      </c>
      <c r="K873">
        <v>3.1710000000000002E-2</v>
      </c>
      <c r="N873">
        <v>2.98</v>
      </c>
      <c r="O873">
        <v>17.62</v>
      </c>
      <c r="P873">
        <v>0.17807000000000001</v>
      </c>
      <c r="Q873">
        <v>46</v>
      </c>
      <c r="R873">
        <v>0.89300000000000002</v>
      </c>
      <c r="S873">
        <v>2.5</v>
      </c>
      <c r="T873">
        <v>18</v>
      </c>
      <c r="U873">
        <v>44</v>
      </c>
    </row>
    <row r="874" spans="1:21" x14ac:dyDescent="0.25">
      <c r="A874" t="s">
        <v>234</v>
      </c>
      <c r="B874" t="s">
        <v>150</v>
      </c>
      <c r="C874" t="s">
        <v>151</v>
      </c>
      <c r="D874" t="s">
        <v>24</v>
      </c>
      <c r="E874" t="s">
        <v>25</v>
      </c>
      <c r="F874" t="s">
        <v>26</v>
      </c>
      <c r="G874">
        <v>1</v>
      </c>
      <c r="H874" t="s">
        <v>43</v>
      </c>
      <c r="I874">
        <v>2.2642899999999999</v>
      </c>
      <c r="J874">
        <v>0.40698000000000001</v>
      </c>
      <c r="K874">
        <v>-2.7299999999999998E-3</v>
      </c>
      <c r="L874">
        <v>2.0000000000000002E-5</v>
      </c>
      <c r="N874">
        <v>2</v>
      </c>
      <c r="O874">
        <v>40</v>
      </c>
      <c r="P874">
        <v>4.1633399999999998</v>
      </c>
      <c r="Q874">
        <v>42</v>
      </c>
      <c r="R874">
        <v>0.96899999999999997</v>
      </c>
      <c r="S874">
        <v>0</v>
      </c>
      <c r="T874">
        <v>44</v>
      </c>
      <c r="U874">
        <v>38</v>
      </c>
    </row>
    <row r="875" spans="1:21" x14ac:dyDescent="0.25">
      <c r="A875" t="s">
        <v>234</v>
      </c>
      <c r="B875" t="s">
        <v>150</v>
      </c>
      <c r="C875" t="s">
        <v>151</v>
      </c>
      <c r="D875" t="s">
        <v>29</v>
      </c>
      <c r="E875" t="s">
        <v>24</v>
      </c>
      <c r="F875" t="s">
        <v>30</v>
      </c>
      <c r="G875">
        <v>1</v>
      </c>
      <c r="H875" t="s">
        <v>31</v>
      </c>
      <c r="I875">
        <v>0.86133000000000004</v>
      </c>
      <c r="J875">
        <v>3.2977400000000001</v>
      </c>
      <c r="K875">
        <v>4.9059999999999999E-2</v>
      </c>
      <c r="N875">
        <v>2.2400000000000002</v>
      </c>
      <c r="O875">
        <v>101.64</v>
      </c>
      <c r="P875">
        <v>0.2215</v>
      </c>
      <c r="Q875">
        <v>42</v>
      </c>
      <c r="R875">
        <v>0.95899999999999996</v>
      </c>
      <c r="S875">
        <v>0.8</v>
      </c>
      <c r="T875">
        <v>111</v>
      </c>
      <c r="U875">
        <v>40</v>
      </c>
    </row>
    <row r="876" spans="1:21" x14ac:dyDescent="0.25">
      <c r="A876" t="s">
        <v>234</v>
      </c>
      <c r="B876" t="s">
        <v>150</v>
      </c>
      <c r="C876" t="s">
        <v>151</v>
      </c>
      <c r="D876" t="s">
        <v>24</v>
      </c>
      <c r="E876" t="s">
        <v>32</v>
      </c>
      <c r="F876" t="s">
        <v>30</v>
      </c>
      <c r="G876" t="s">
        <v>27</v>
      </c>
      <c r="H876" t="s">
        <v>43</v>
      </c>
      <c r="I876">
        <v>0.79381000000000002</v>
      </c>
      <c r="J876">
        <v>0.34644000000000003</v>
      </c>
      <c r="K876">
        <v>-3.2100000000000002E-3</v>
      </c>
      <c r="L876">
        <v>2.0000000000000002E-5</v>
      </c>
      <c r="N876">
        <v>1.55</v>
      </c>
      <c r="O876">
        <v>19.420000000000002</v>
      </c>
      <c r="P876">
        <v>6.6640000000000005E-2</v>
      </c>
      <c r="Q876">
        <v>42</v>
      </c>
      <c r="R876">
        <v>0.95499999999999996</v>
      </c>
      <c r="S876">
        <v>1</v>
      </c>
      <c r="T876">
        <v>26</v>
      </c>
      <c r="U876">
        <v>38</v>
      </c>
    </row>
    <row r="877" spans="1:21" x14ac:dyDescent="0.25">
      <c r="A877" t="s">
        <v>234</v>
      </c>
      <c r="B877" t="s">
        <v>150</v>
      </c>
      <c r="C877" t="s">
        <v>151</v>
      </c>
      <c r="D877" t="s">
        <v>24</v>
      </c>
      <c r="E877" t="s">
        <v>34</v>
      </c>
      <c r="F877" t="s">
        <v>30</v>
      </c>
      <c r="G877" t="s">
        <v>27</v>
      </c>
      <c r="H877" t="s">
        <v>33</v>
      </c>
      <c r="I877">
        <v>1.0459099999999999</v>
      </c>
      <c r="J877">
        <v>0.31587999999999999</v>
      </c>
      <c r="K877">
        <v>-1.72E-3</v>
      </c>
      <c r="N877">
        <v>1.75</v>
      </c>
      <c r="O877">
        <v>15.54</v>
      </c>
      <c r="P877">
        <v>0.16624</v>
      </c>
      <c r="Q877">
        <v>42</v>
      </c>
      <c r="R877">
        <v>0.88100000000000001</v>
      </c>
      <c r="S877">
        <v>1</v>
      </c>
      <c r="T877">
        <v>23</v>
      </c>
      <c r="U877">
        <v>39</v>
      </c>
    </row>
    <row r="878" spans="1:21" x14ac:dyDescent="0.25">
      <c r="A878" t="s">
        <v>234</v>
      </c>
      <c r="B878" t="s">
        <v>150</v>
      </c>
      <c r="C878" t="s">
        <v>151</v>
      </c>
      <c r="D878" t="s">
        <v>25</v>
      </c>
      <c r="E878" t="s">
        <v>24</v>
      </c>
      <c r="F878" t="s">
        <v>35</v>
      </c>
      <c r="G878">
        <v>1</v>
      </c>
      <c r="H878" t="s">
        <v>43</v>
      </c>
      <c r="I878">
        <v>-1.7914000000000001</v>
      </c>
      <c r="J878">
        <v>1.8894899999999999</v>
      </c>
      <c r="K878">
        <v>6.5759999999999999E-2</v>
      </c>
      <c r="L878">
        <v>-1.2099999999999999E-3</v>
      </c>
      <c r="N878">
        <v>2.2400000000000002</v>
      </c>
      <c r="O878">
        <v>101.64</v>
      </c>
      <c r="P878">
        <v>34.676859999999998</v>
      </c>
      <c r="Q878">
        <v>42</v>
      </c>
      <c r="R878">
        <v>0.96599999999999997</v>
      </c>
      <c r="S878">
        <v>0.8</v>
      </c>
      <c r="T878">
        <v>111</v>
      </c>
      <c r="U878">
        <v>38</v>
      </c>
    </row>
    <row r="879" spans="1:21" x14ac:dyDescent="0.25">
      <c r="A879" t="s">
        <v>234</v>
      </c>
      <c r="B879" t="s">
        <v>150</v>
      </c>
      <c r="C879" t="s">
        <v>151</v>
      </c>
      <c r="D879" t="s">
        <v>24</v>
      </c>
      <c r="E879" t="s">
        <v>37</v>
      </c>
      <c r="F879" t="s">
        <v>38</v>
      </c>
      <c r="G879">
        <v>1</v>
      </c>
      <c r="H879" t="s">
        <v>31</v>
      </c>
      <c r="I879">
        <v>-2.1405400000000001</v>
      </c>
      <c r="J879">
        <v>5.7255099999999999</v>
      </c>
      <c r="K879">
        <v>0.44629000000000002</v>
      </c>
      <c r="N879">
        <v>0.8</v>
      </c>
      <c r="O879">
        <v>997.35</v>
      </c>
      <c r="P879">
        <v>0.66805000000000003</v>
      </c>
      <c r="Q879">
        <v>41</v>
      </c>
      <c r="R879">
        <v>0.92100000000000004</v>
      </c>
      <c r="S879">
        <v>0</v>
      </c>
      <c r="T879">
        <v>2294.9</v>
      </c>
      <c r="U879">
        <v>39</v>
      </c>
    </row>
    <row r="880" spans="1:21" x14ac:dyDescent="0.25">
      <c r="A880" t="s">
        <v>234</v>
      </c>
      <c r="B880" t="s">
        <v>150</v>
      </c>
      <c r="C880" t="s">
        <v>151</v>
      </c>
      <c r="D880" t="s">
        <v>24</v>
      </c>
      <c r="E880" t="s">
        <v>39</v>
      </c>
      <c r="F880" t="s">
        <v>30</v>
      </c>
      <c r="G880" t="s">
        <v>27</v>
      </c>
      <c r="H880" t="s">
        <v>33</v>
      </c>
      <c r="I880">
        <v>2.0482100000000001</v>
      </c>
      <c r="J880">
        <v>0.41488000000000003</v>
      </c>
      <c r="K880">
        <v>-2.0100000000000001E-3</v>
      </c>
      <c r="N880">
        <v>2.97</v>
      </c>
      <c r="O880">
        <v>23.41</v>
      </c>
      <c r="P880">
        <v>0.18015999999999999</v>
      </c>
      <c r="Q880">
        <v>42</v>
      </c>
      <c r="R880">
        <v>0.93200000000000005</v>
      </c>
      <c r="S880">
        <v>2</v>
      </c>
      <c r="T880">
        <v>31</v>
      </c>
      <c r="U880">
        <v>39</v>
      </c>
    </row>
    <row r="881" spans="1:21" x14ac:dyDescent="0.25">
      <c r="A881" t="s">
        <v>234</v>
      </c>
      <c r="B881" t="s">
        <v>212</v>
      </c>
      <c r="C881" t="s">
        <v>213</v>
      </c>
      <c r="D881" t="s">
        <v>24</v>
      </c>
      <c r="E881" t="s">
        <v>25</v>
      </c>
      <c r="F881" t="s">
        <v>26</v>
      </c>
      <c r="G881">
        <v>1</v>
      </c>
      <c r="H881" t="s">
        <v>43</v>
      </c>
      <c r="I881">
        <v>-1.4756499999999999</v>
      </c>
      <c r="J881">
        <v>0.72355000000000003</v>
      </c>
      <c r="K881">
        <v>-4.0499999999999998E-3</v>
      </c>
      <c r="L881">
        <v>4.0000000000000003E-5</v>
      </c>
      <c r="N881">
        <v>1</v>
      </c>
      <c r="O881">
        <v>60</v>
      </c>
      <c r="P881">
        <v>1.33169</v>
      </c>
      <c r="Q881">
        <v>48</v>
      </c>
      <c r="R881">
        <v>0.99399999999999999</v>
      </c>
      <c r="S881">
        <v>0</v>
      </c>
      <c r="T881">
        <v>52</v>
      </c>
      <c r="U881">
        <v>44</v>
      </c>
    </row>
    <row r="882" spans="1:21" x14ac:dyDescent="0.25">
      <c r="A882" t="s">
        <v>234</v>
      </c>
      <c r="B882" t="s">
        <v>212</v>
      </c>
      <c r="C882" t="s">
        <v>213</v>
      </c>
      <c r="D882" t="s">
        <v>29</v>
      </c>
      <c r="E882" t="s">
        <v>24</v>
      </c>
      <c r="F882" t="s">
        <v>30</v>
      </c>
      <c r="G882" t="s">
        <v>85</v>
      </c>
      <c r="H882" t="s">
        <v>28</v>
      </c>
      <c r="I882">
        <v>-2.3327900000000001</v>
      </c>
      <c r="J882">
        <v>4.4931700000000001</v>
      </c>
      <c r="N882">
        <v>3.85</v>
      </c>
      <c r="O882">
        <v>86.15</v>
      </c>
      <c r="P882">
        <v>9.6850199999999997</v>
      </c>
      <c r="Q882">
        <v>48</v>
      </c>
      <c r="R882">
        <v>0.89500000000000002</v>
      </c>
      <c r="S882">
        <v>3.3</v>
      </c>
      <c r="T882">
        <v>83.3</v>
      </c>
      <c r="U882">
        <v>46</v>
      </c>
    </row>
    <row r="883" spans="1:21" x14ac:dyDescent="0.25">
      <c r="A883" t="s">
        <v>234</v>
      </c>
      <c r="B883" t="s">
        <v>212</v>
      </c>
      <c r="C883" t="s">
        <v>213</v>
      </c>
      <c r="D883" t="s">
        <v>24</v>
      </c>
      <c r="E883" t="s">
        <v>32</v>
      </c>
      <c r="F883" t="s">
        <v>30</v>
      </c>
      <c r="G883" t="s">
        <v>27</v>
      </c>
      <c r="H883" t="s">
        <v>33</v>
      </c>
      <c r="I883">
        <v>0.40106000000000003</v>
      </c>
      <c r="J883">
        <v>0.30962000000000001</v>
      </c>
      <c r="K883">
        <v>-1.5399999999999999E-3</v>
      </c>
      <c r="N883">
        <v>1.17</v>
      </c>
      <c r="O883">
        <v>15.67</v>
      </c>
      <c r="P883">
        <v>9.3960000000000002E-2</v>
      </c>
      <c r="Q883">
        <v>48</v>
      </c>
      <c r="R883">
        <v>0.90900000000000003</v>
      </c>
      <c r="S883">
        <v>1.1000000000000001</v>
      </c>
      <c r="T883">
        <v>16.899999999999999</v>
      </c>
      <c r="U883">
        <v>45</v>
      </c>
    </row>
    <row r="884" spans="1:21" x14ac:dyDescent="0.25">
      <c r="A884" t="s">
        <v>234</v>
      </c>
      <c r="B884" t="s">
        <v>212</v>
      </c>
      <c r="C884" t="s">
        <v>213</v>
      </c>
      <c r="D884" t="s">
        <v>24</v>
      </c>
      <c r="E884" t="s">
        <v>34</v>
      </c>
      <c r="F884" t="s">
        <v>30</v>
      </c>
      <c r="G884">
        <v>1</v>
      </c>
      <c r="H884" t="s">
        <v>31</v>
      </c>
      <c r="I884">
        <v>-0.29475000000000001</v>
      </c>
      <c r="J884">
        <v>2.0374099999999999</v>
      </c>
      <c r="K884">
        <v>2.7349999999999999E-2</v>
      </c>
      <c r="N884">
        <v>1.22</v>
      </c>
      <c r="O884">
        <v>15.82</v>
      </c>
      <c r="P884">
        <v>0.16538</v>
      </c>
      <c r="Q884">
        <v>48</v>
      </c>
      <c r="R884">
        <v>0.93700000000000006</v>
      </c>
      <c r="S884">
        <v>1.5</v>
      </c>
      <c r="T884">
        <v>18</v>
      </c>
      <c r="U884">
        <v>46</v>
      </c>
    </row>
    <row r="885" spans="1:21" x14ac:dyDescent="0.25">
      <c r="A885" t="s">
        <v>234</v>
      </c>
      <c r="B885" t="s">
        <v>212</v>
      </c>
      <c r="C885" t="s">
        <v>213</v>
      </c>
      <c r="D885" t="s">
        <v>25</v>
      </c>
      <c r="E885" t="s">
        <v>24</v>
      </c>
      <c r="F885" t="s">
        <v>35</v>
      </c>
      <c r="G885">
        <v>1</v>
      </c>
      <c r="H885" t="s">
        <v>43</v>
      </c>
      <c r="I885">
        <v>2.5236800000000001</v>
      </c>
      <c r="J885">
        <v>1.31314</v>
      </c>
      <c r="K885">
        <v>1.822E-2</v>
      </c>
      <c r="L885">
        <v>-2.7999999999999998E-4</v>
      </c>
      <c r="N885">
        <v>2.52</v>
      </c>
      <c r="O885">
        <v>86.15</v>
      </c>
      <c r="P885">
        <v>3.16858</v>
      </c>
      <c r="Q885">
        <v>48</v>
      </c>
      <c r="R885">
        <v>0.995</v>
      </c>
      <c r="S885">
        <v>3.3</v>
      </c>
      <c r="T885">
        <v>83.3</v>
      </c>
      <c r="U885">
        <v>44</v>
      </c>
    </row>
    <row r="886" spans="1:21" x14ac:dyDescent="0.25">
      <c r="A886" t="s">
        <v>234</v>
      </c>
      <c r="B886" t="s">
        <v>212</v>
      </c>
      <c r="C886" t="s">
        <v>213</v>
      </c>
      <c r="D886" t="s">
        <v>24</v>
      </c>
      <c r="E886" t="s">
        <v>37</v>
      </c>
      <c r="F886" t="s">
        <v>38</v>
      </c>
      <c r="G886">
        <v>1</v>
      </c>
      <c r="H886" t="s">
        <v>31</v>
      </c>
      <c r="I886">
        <v>-5.3084899999999999</v>
      </c>
      <c r="J886">
        <v>8.07822</v>
      </c>
      <c r="K886">
        <v>0.32745000000000002</v>
      </c>
      <c r="N886">
        <v>0.44</v>
      </c>
      <c r="O886">
        <v>1181.06</v>
      </c>
      <c r="P886">
        <v>0.57223000000000002</v>
      </c>
      <c r="Q886">
        <v>48</v>
      </c>
      <c r="R886">
        <v>0.95099999999999996</v>
      </c>
      <c r="S886">
        <v>0</v>
      </c>
      <c r="T886">
        <v>1132.5</v>
      </c>
      <c r="U886">
        <v>46</v>
      </c>
    </row>
    <row r="887" spans="1:21" x14ac:dyDescent="0.25">
      <c r="A887" t="s">
        <v>234</v>
      </c>
      <c r="B887" t="s">
        <v>212</v>
      </c>
      <c r="C887" t="s">
        <v>213</v>
      </c>
      <c r="D887" t="s">
        <v>24</v>
      </c>
      <c r="E887" t="s">
        <v>39</v>
      </c>
      <c r="F887" t="s">
        <v>30</v>
      </c>
      <c r="G887" t="s">
        <v>27</v>
      </c>
      <c r="H887" t="s">
        <v>43</v>
      </c>
      <c r="I887">
        <v>1.4032899999999999</v>
      </c>
      <c r="J887">
        <v>0.61085999999999996</v>
      </c>
      <c r="K887">
        <v>-8.9499999999999996E-3</v>
      </c>
      <c r="L887">
        <v>6.0000000000000002E-5</v>
      </c>
      <c r="N887">
        <v>2.89</v>
      </c>
      <c r="O887">
        <v>23.46</v>
      </c>
      <c r="P887">
        <v>6.0409999999999998E-2</v>
      </c>
      <c r="Q887">
        <v>48</v>
      </c>
      <c r="R887">
        <v>0.96</v>
      </c>
      <c r="S887">
        <v>3</v>
      </c>
      <c r="T887">
        <v>23.5</v>
      </c>
      <c r="U887">
        <v>44</v>
      </c>
    </row>
    <row r="888" spans="1:21" x14ac:dyDescent="0.25">
      <c r="A888" t="s">
        <v>234</v>
      </c>
      <c r="B888" t="s">
        <v>218</v>
      </c>
      <c r="C888" t="s">
        <v>219</v>
      </c>
      <c r="D888" t="s">
        <v>24</v>
      </c>
      <c r="E888" t="s">
        <v>25</v>
      </c>
      <c r="F888" t="s">
        <v>26</v>
      </c>
      <c r="G888" t="s">
        <v>27</v>
      </c>
      <c r="H888" t="s">
        <v>43</v>
      </c>
      <c r="I888">
        <v>-2.7196199999999999</v>
      </c>
      <c r="J888">
        <v>0.90305999999999997</v>
      </c>
      <c r="K888">
        <v>-1.277E-2</v>
      </c>
      <c r="L888">
        <v>1E-4</v>
      </c>
      <c r="N888">
        <v>0</v>
      </c>
      <c r="O888">
        <v>52</v>
      </c>
      <c r="P888">
        <v>0.10249</v>
      </c>
      <c r="Q888">
        <v>49</v>
      </c>
      <c r="R888">
        <v>0.98699999999999999</v>
      </c>
      <c r="S888">
        <v>0</v>
      </c>
      <c r="T888">
        <v>56</v>
      </c>
      <c r="U888">
        <v>45</v>
      </c>
    </row>
    <row r="889" spans="1:21" x14ac:dyDescent="0.25">
      <c r="A889" t="s">
        <v>234</v>
      </c>
      <c r="B889" t="s">
        <v>218</v>
      </c>
      <c r="C889" t="s">
        <v>219</v>
      </c>
      <c r="D889" t="s">
        <v>29</v>
      </c>
      <c r="E889" t="s">
        <v>24</v>
      </c>
      <c r="F889" t="s">
        <v>30</v>
      </c>
      <c r="G889" t="s">
        <v>49</v>
      </c>
      <c r="H889" t="s">
        <v>43</v>
      </c>
      <c r="I889">
        <v>3.819</v>
      </c>
      <c r="J889">
        <v>-0.37726999999999999</v>
      </c>
      <c r="K889">
        <v>0.54081999999999997</v>
      </c>
      <c r="L889">
        <v>-1.523E-2</v>
      </c>
      <c r="N889">
        <v>3.55</v>
      </c>
      <c r="O889">
        <v>92.48</v>
      </c>
      <c r="P889">
        <v>0.53727000000000003</v>
      </c>
      <c r="Q889">
        <v>49</v>
      </c>
      <c r="R889">
        <v>0.95</v>
      </c>
      <c r="S889">
        <v>3</v>
      </c>
      <c r="T889">
        <v>101.1</v>
      </c>
      <c r="U889">
        <v>45</v>
      </c>
    </row>
    <row r="890" spans="1:21" x14ac:dyDescent="0.25">
      <c r="A890" t="s">
        <v>234</v>
      </c>
      <c r="B890" t="s">
        <v>218</v>
      </c>
      <c r="C890" t="s">
        <v>219</v>
      </c>
      <c r="D890" t="s">
        <v>24</v>
      </c>
      <c r="E890" t="s">
        <v>32</v>
      </c>
      <c r="F890" t="s">
        <v>30</v>
      </c>
      <c r="G890" t="s">
        <v>27</v>
      </c>
      <c r="H890" t="s">
        <v>43</v>
      </c>
      <c r="I890">
        <v>-7.7969999999999998E-2</v>
      </c>
      <c r="J890">
        <v>0.41980000000000001</v>
      </c>
      <c r="K890">
        <v>-4.47E-3</v>
      </c>
      <c r="L890">
        <v>2.0000000000000002E-5</v>
      </c>
      <c r="N890">
        <v>1.36</v>
      </c>
      <c r="O890">
        <v>18.8</v>
      </c>
      <c r="P890">
        <v>4.691E-2</v>
      </c>
      <c r="Q890">
        <v>49</v>
      </c>
      <c r="R890">
        <v>0.96299999999999997</v>
      </c>
      <c r="S890">
        <v>1.2</v>
      </c>
      <c r="T890">
        <v>22.1</v>
      </c>
      <c r="U890">
        <v>45</v>
      </c>
    </row>
    <row r="891" spans="1:21" x14ac:dyDescent="0.25">
      <c r="A891" t="s">
        <v>234</v>
      </c>
      <c r="B891" t="s">
        <v>218</v>
      </c>
      <c r="C891" t="s">
        <v>219</v>
      </c>
      <c r="D891" t="s">
        <v>24</v>
      </c>
      <c r="E891" t="s">
        <v>34</v>
      </c>
      <c r="F891" t="s">
        <v>30</v>
      </c>
      <c r="G891" t="s">
        <v>27</v>
      </c>
      <c r="H891" t="s">
        <v>43</v>
      </c>
      <c r="I891">
        <v>0.11329</v>
      </c>
      <c r="J891">
        <v>0.42387000000000002</v>
      </c>
      <c r="K891">
        <v>-6.13E-3</v>
      </c>
      <c r="L891">
        <v>4.0000000000000003E-5</v>
      </c>
      <c r="N891">
        <v>1.54</v>
      </c>
      <c r="O891">
        <v>16.09</v>
      </c>
      <c r="P891">
        <v>8.3119999999999999E-2</v>
      </c>
      <c r="Q891">
        <v>49</v>
      </c>
      <c r="R891">
        <v>0.90700000000000003</v>
      </c>
      <c r="S891">
        <v>1</v>
      </c>
      <c r="T891">
        <v>20.5</v>
      </c>
      <c r="U891">
        <v>45</v>
      </c>
    </row>
    <row r="892" spans="1:21" x14ac:dyDescent="0.25">
      <c r="A892" t="s">
        <v>234</v>
      </c>
      <c r="B892" t="s">
        <v>218</v>
      </c>
      <c r="C892" t="s">
        <v>219</v>
      </c>
      <c r="D892" t="s">
        <v>25</v>
      </c>
      <c r="E892" t="s">
        <v>24</v>
      </c>
      <c r="F892" t="s">
        <v>35</v>
      </c>
      <c r="G892" t="s">
        <v>36</v>
      </c>
      <c r="H892" t="s">
        <v>43</v>
      </c>
      <c r="I892">
        <v>3.5479699999999998</v>
      </c>
      <c r="J892">
        <v>1.18435</v>
      </c>
      <c r="K892">
        <v>5.2200000000000003E-2</v>
      </c>
      <c r="L892">
        <v>-8.0999999999999996E-4</v>
      </c>
      <c r="N892">
        <v>3.55</v>
      </c>
      <c r="O892">
        <v>92.48</v>
      </c>
      <c r="P892">
        <v>4.1288999999999998</v>
      </c>
      <c r="Q892">
        <v>49</v>
      </c>
      <c r="R892">
        <v>0.98899999999999999</v>
      </c>
      <c r="S892">
        <v>3</v>
      </c>
      <c r="T892">
        <v>101.1</v>
      </c>
      <c r="U892">
        <v>45</v>
      </c>
    </row>
    <row r="893" spans="1:21" x14ac:dyDescent="0.25">
      <c r="A893" t="s">
        <v>234</v>
      </c>
      <c r="B893" t="s">
        <v>218</v>
      </c>
      <c r="C893" t="s">
        <v>219</v>
      </c>
      <c r="D893" t="s">
        <v>24</v>
      </c>
      <c r="E893" t="s">
        <v>37</v>
      </c>
      <c r="F893" t="s">
        <v>38</v>
      </c>
      <c r="G893">
        <v>1</v>
      </c>
      <c r="H893" t="s">
        <v>31</v>
      </c>
      <c r="I893">
        <v>-5.4303400000000002</v>
      </c>
      <c r="J893">
        <v>8.1133600000000001</v>
      </c>
      <c r="K893">
        <v>0.21848000000000001</v>
      </c>
      <c r="N893">
        <v>0.22</v>
      </c>
      <c r="O893">
        <v>1134.1199999999999</v>
      </c>
      <c r="P893">
        <v>0.46742</v>
      </c>
      <c r="Q893">
        <v>49</v>
      </c>
      <c r="R893">
        <v>0.96699999999999997</v>
      </c>
      <c r="S893">
        <v>0.1</v>
      </c>
      <c r="T893">
        <v>1843.8</v>
      </c>
      <c r="U893">
        <v>47</v>
      </c>
    </row>
    <row r="894" spans="1:21" x14ac:dyDescent="0.25">
      <c r="A894" t="s">
        <v>234</v>
      </c>
      <c r="B894" t="s">
        <v>218</v>
      </c>
      <c r="C894" t="s">
        <v>219</v>
      </c>
      <c r="D894" t="s">
        <v>24</v>
      </c>
      <c r="E894" t="s">
        <v>39</v>
      </c>
      <c r="F894" t="s">
        <v>30</v>
      </c>
      <c r="G894" t="s">
        <v>27</v>
      </c>
      <c r="H894" t="s">
        <v>43</v>
      </c>
      <c r="I894">
        <v>1.2713699999999999</v>
      </c>
      <c r="J894">
        <v>0.53444999999999998</v>
      </c>
      <c r="K894">
        <v>-7.0499999999999998E-3</v>
      </c>
      <c r="L894">
        <v>4.0000000000000003E-5</v>
      </c>
      <c r="N894">
        <v>3.08</v>
      </c>
      <c r="O894">
        <v>23.88</v>
      </c>
      <c r="P894">
        <v>0.11076999999999999</v>
      </c>
      <c r="Q894">
        <v>49</v>
      </c>
      <c r="R894">
        <v>0.93600000000000005</v>
      </c>
      <c r="S894">
        <v>2.5</v>
      </c>
      <c r="T894">
        <v>29</v>
      </c>
      <c r="U894">
        <v>45</v>
      </c>
    </row>
    <row r="895" spans="1:21" x14ac:dyDescent="0.25">
      <c r="A895" t="s">
        <v>234</v>
      </c>
      <c r="B895" t="s">
        <v>183</v>
      </c>
      <c r="C895" t="s">
        <v>184</v>
      </c>
      <c r="D895" t="s">
        <v>24</v>
      </c>
      <c r="E895" t="s">
        <v>25</v>
      </c>
      <c r="F895" t="s">
        <v>26</v>
      </c>
      <c r="G895">
        <v>1</v>
      </c>
      <c r="H895" t="s">
        <v>43</v>
      </c>
      <c r="I895">
        <v>-0.97465999999999997</v>
      </c>
      <c r="J895">
        <v>0.72272999999999998</v>
      </c>
      <c r="K895">
        <v>-1.6060000000000001E-2</v>
      </c>
      <c r="L895">
        <v>2.5999999999999998E-4</v>
      </c>
      <c r="N895">
        <v>1</v>
      </c>
      <c r="O895">
        <v>24</v>
      </c>
      <c r="P895">
        <v>0.57813000000000003</v>
      </c>
      <c r="Q895">
        <v>38</v>
      </c>
      <c r="R895">
        <v>0.98899999999999999</v>
      </c>
      <c r="S895">
        <v>0</v>
      </c>
      <c r="T895">
        <v>24</v>
      </c>
      <c r="U895">
        <v>34</v>
      </c>
    </row>
    <row r="896" spans="1:21" x14ac:dyDescent="0.25">
      <c r="A896" t="s">
        <v>234</v>
      </c>
      <c r="B896" t="s">
        <v>183</v>
      </c>
      <c r="C896" t="s">
        <v>184</v>
      </c>
      <c r="D896" t="s">
        <v>29</v>
      </c>
      <c r="E896" t="s">
        <v>24</v>
      </c>
      <c r="F896" t="s">
        <v>30</v>
      </c>
      <c r="G896" t="s">
        <v>49</v>
      </c>
      <c r="H896" t="s">
        <v>43</v>
      </c>
      <c r="I896">
        <v>5.4730800000000004</v>
      </c>
      <c r="J896">
        <v>-2.47601</v>
      </c>
      <c r="K896">
        <v>1.13514</v>
      </c>
      <c r="L896">
        <v>-5.5460000000000002E-2</v>
      </c>
      <c r="N896">
        <v>3.74</v>
      </c>
      <c r="O896">
        <v>45.6</v>
      </c>
      <c r="P896">
        <v>0.15337000000000001</v>
      </c>
      <c r="Q896">
        <v>38</v>
      </c>
      <c r="R896">
        <v>0.96799999999999997</v>
      </c>
      <c r="S896">
        <v>3.3</v>
      </c>
      <c r="T896">
        <v>46.7</v>
      </c>
      <c r="U896">
        <v>34</v>
      </c>
    </row>
    <row r="897" spans="1:21" x14ac:dyDescent="0.25">
      <c r="A897" t="s">
        <v>234</v>
      </c>
      <c r="B897" t="s">
        <v>183</v>
      </c>
      <c r="C897" t="s">
        <v>184</v>
      </c>
      <c r="D897" t="s">
        <v>24</v>
      </c>
      <c r="E897" t="s">
        <v>32</v>
      </c>
      <c r="F897" t="s">
        <v>30</v>
      </c>
      <c r="G897" t="s">
        <v>27</v>
      </c>
      <c r="H897" t="s">
        <v>43</v>
      </c>
      <c r="I897">
        <v>-0.37618000000000001</v>
      </c>
      <c r="J897">
        <v>0.60219999999999996</v>
      </c>
      <c r="K897">
        <v>-1.746E-2</v>
      </c>
      <c r="L897">
        <v>2.3000000000000001E-4</v>
      </c>
      <c r="N897">
        <v>1.2</v>
      </c>
      <c r="O897">
        <v>12.6</v>
      </c>
      <c r="P897">
        <v>2.282E-2</v>
      </c>
      <c r="Q897">
        <v>38</v>
      </c>
      <c r="R897">
        <v>0.96499999999999997</v>
      </c>
      <c r="S897">
        <v>1.4</v>
      </c>
      <c r="T897">
        <v>13.5</v>
      </c>
      <c r="U897">
        <v>34</v>
      </c>
    </row>
    <row r="898" spans="1:21" x14ac:dyDescent="0.25">
      <c r="A898" t="s">
        <v>234</v>
      </c>
      <c r="B898" t="s">
        <v>183</v>
      </c>
      <c r="C898" t="s">
        <v>184</v>
      </c>
      <c r="D898" t="s">
        <v>24</v>
      </c>
      <c r="E898" t="s">
        <v>34</v>
      </c>
      <c r="F898" t="s">
        <v>30</v>
      </c>
      <c r="G898">
        <v>1</v>
      </c>
      <c r="H898" t="s">
        <v>31</v>
      </c>
      <c r="I898">
        <v>0.1123</v>
      </c>
      <c r="J898">
        <v>1.7294400000000001</v>
      </c>
      <c r="K898">
        <v>2.332E-2</v>
      </c>
      <c r="N898">
        <v>1.9</v>
      </c>
      <c r="O898">
        <v>11.53</v>
      </c>
      <c r="P898">
        <v>0.15268999999999999</v>
      </c>
      <c r="Q898">
        <v>38</v>
      </c>
      <c r="R898">
        <v>0.92100000000000004</v>
      </c>
      <c r="S898">
        <v>2</v>
      </c>
      <c r="T898">
        <v>12.5</v>
      </c>
      <c r="U898">
        <v>36</v>
      </c>
    </row>
    <row r="899" spans="1:21" x14ac:dyDescent="0.25">
      <c r="A899" t="s">
        <v>234</v>
      </c>
      <c r="B899" t="s">
        <v>183</v>
      </c>
      <c r="C899" t="s">
        <v>184</v>
      </c>
      <c r="D899" t="s">
        <v>25</v>
      </c>
      <c r="E899" t="s">
        <v>24</v>
      </c>
      <c r="F899" t="s">
        <v>35</v>
      </c>
      <c r="G899">
        <v>1</v>
      </c>
      <c r="H899" t="s">
        <v>43</v>
      </c>
      <c r="I899">
        <v>2.83778</v>
      </c>
      <c r="J899">
        <v>0.75231000000000003</v>
      </c>
      <c r="K899">
        <v>0.15945999999999999</v>
      </c>
      <c r="L899">
        <v>-4.8599999999999997E-3</v>
      </c>
      <c r="N899">
        <v>2.84</v>
      </c>
      <c r="O899">
        <v>45.6</v>
      </c>
      <c r="P899">
        <v>1.9496100000000001</v>
      </c>
      <c r="Q899">
        <v>38</v>
      </c>
      <c r="R899">
        <v>0.99099999999999999</v>
      </c>
      <c r="S899">
        <v>3.3</v>
      </c>
      <c r="T899">
        <v>46.7</v>
      </c>
      <c r="U899">
        <v>34</v>
      </c>
    </row>
    <row r="900" spans="1:21" x14ac:dyDescent="0.25">
      <c r="A900" t="s">
        <v>234</v>
      </c>
      <c r="B900" t="s">
        <v>183</v>
      </c>
      <c r="C900" t="s">
        <v>184</v>
      </c>
      <c r="D900" t="s">
        <v>24</v>
      </c>
      <c r="E900" t="s">
        <v>37</v>
      </c>
      <c r="F900" t="s">
        <v>38</v>
      </c>
      <c r="G900">
        <v>1</v>
      </c>
      <c r="H900" t="s">
        <v>31</v>
      </c>
      <c r="I900">
        <v>-4.5867500000000003</v>
      </c>
      <c r="J900">
        <v>7.6412500000000003</v>
      </c>
      <c r="K900">
        <v>0.14424000000000001</v>
      </c>
      <c r="N900">
        <v>0.42</v>
      </c>
      <c r="O900">
        <v>343.72</v>
      </c>
      <c r="P900">
        <v>0.37979000000000002</v>
      </c>
      <c r="Q900">
        <v>37</v>
      </c>
      <c r="R900">
        <v>0.97399999999999998</v>
      </c>
      <c r="S900">
        <v>0.2</v>
      </c>
      <c r="T900">
        <v>426.9</v>
      </c>
      <c r="U900">
        <v>35</v>
      </c>
    </row>
    <row r="901" spans="1:21" x14ac:dyDescent="0.25">
      <c r="A901" t="s">
        <v>234</v>
      </c>
      <c r="B901" t="s">
        <v>183</v>
      </c>
      <c r="C901" t="s">
        <v>184</v>
      </c>
      <c r="D901" t="s">
        <v>24</v>
      </c>
      <c r="E901" t="s">
        <v>39</v>
      </c>
      <c r="F901" t="s">
        <v>30</v>
      </c>
      <c r="G901">
        <v>1</v>
      </c>
      <c r="H901" t="s">
        <v>31</v>
      </c>
      <c r="I901">
        <v>0.65268999999999999</v>
      </c>
      <c r="J901">
        <v>1.57152</v>
      </c>
      <c r="K901">
        <v>1.0670000000000001E-2</v>
      </c>
      <c r="N901">
        <v>3.08</v>
      </c>
      <c r="O901">
        <v>15.96</v>
      </c>
      <c r="P901">
        <v>0.10332</v>
      </c>
      <c r="Q901">
        <v>38</v>
      </c>
      <c r="R901">
        <v>0.95499999999999996</v>
      </c>
      <c r="S901">
        <v>3.5</v>
      </c>
      <c r="T901">
        <v>17</v>
      </c>
      <c r="U901">
        <v>36</v>
      </c>
    </row>
    <row r="902" spans="1:21" x14ac:dyDescent="0.25">
      <c r="A902" t="s">
        <v>234</v>
      </c>
      <c r="B902" t="s">
        <v>187</v>
      </c>
      <c r="C902" t="s">
        <v>188</v>
      </c>
      <c r="D902" t="s">
        <v>24</v>
      </c>
      <c r="E902" t="s">
        <v>25</v>
      </c>
      <c r="F902" t="s">
        <v>26</v>
      </c>
      <c r="G902" t="s">
        <v>52</v>
      </c>
      <c r="H902" t="s">
        <v>43</v>
      </c>
      <c r="I902">
        <v>0.64219000000000004</v>
      </c>
      <c r="J902">
        <v>0.50048999999999999</v>
      </c>
      <c r="K902">
        <v>-1.15E-3</v>
      </c>
      <c r="L902">
        <v>2.0000000000000002E-5</v>
      </c>
      <c r="N902">
        <v>2</v>
      </c>
      <c r="O902">
        <v>70</v>
      </c>
      <c r="P902">
        <v>1.56E-3</v>
      </c>
      <c r="Q902">
        <v>46</v>
      </c>
      <c r="R902">
        <v>0.98899999999999999</v>
      </c>
      <c r="S902">
        <v>3</v>
      </c>
      <c r="T902">
        <v>60</v>
      </c>
      <c r="U902">
        <v>42</v>
      </c>
    </row>
    <row r="903" spans="1:21" x14ac:dyDescent="0.25">
      <c r="A903" t="s">
        <v>234</v>
      </c>
      <c r="B903" t="s">
        <v>187</v>
      </c>
      <c r="C903" t="s">
        <v>188</v>
      </c>
      <c r="D903" t="s">
        <v>29</v>
      </c>
      <c r="E903" t="s">
        <v>24</v>
      </c>
      <c r="F903" t="s">
        <v>30</v>
      </c>
      <c r="G903" t="s">
        <v>49</v>
      </c>
      <c r="H903" t="s">
        <v>43</v>
      </c>
      <c r="I903">
        <v>5.3728199999999999</v>
      </c>
      <c r="J903">
        <v>-0.59669000000000005</v>
      </c>
      <c r="K903">
        <v>0.69284999999999997</v>
      </c>
      <c r="L903">
        <v>-2.2380000000000001E-2</v>
      </c>
      <c r="N903">
        <v>1.99</v>
      </c>
      <c r="O903">
        <v>88</v>
      </c>
      <c r="P903">
        <v>0.99473</v>
      </c>
      <c r="Q903">
        <v>46</v>
      </c>
      <c r="R903">
        <v>0.91200000000000003</v>
      </c>
      <c r="S903">
        <v>5.8</v>
      </c>
      <c r="T903">
        <v>107.2</v>
      </c>
      <c r="U903">
        <v>42</v>
      </c>
    </row>
    <row r="904" spans="1:21" x14ac:dyDescent="0.25">
      <c r="A904" t="s">
        <v>234</v>
      </c>
      <c r="B904" t="s">
        <v>187</v>
      </c>
      <c r="C904" t="s">
        <v>188</v>
      </c>
      <c r="D904" t="s">
        <v>24</v>
      </c>
      <c r="E904" t="s">
        <v>32</v>
      </c>
      <c r="F904" t="s">
        <v>30</v>
      </c>
      <c r="G904">
        <v>1</v>
      </c>
      <c r="H904" t="s">
        <v>31</v>
      </c>
      <c r="I904">
        <v>-1.1080099999999999</v>
      </c>
      <c r="J904">
        <v>2.5981900000000002</v>
      </c>
      <c r="K904">
        <v>3.031E-2</v>
      </c>
      <c r="N904">
        <v>0.43</v>
      </c>
      <c r="O904">
        <v>18.25</v>
      </c>
      <c r="P904">
        <v>0.17410999999999999</v>
      </c>
      <c r="Q904">
        <v>46</v>
      </c>
      <c r="R904">
        <v>0.93</v>
      </c>
      <c r="S904">
        <v>1.3</v>
      </c>
      <c r="T904">
        <v>23.7</v>
      </c>
      <c r="U904">
        <v>44</v>
      </c>
    </row>
    <row r="905" spans="1:21" x14ac:dyDescent="0.25">
      <c r="A905" t="s">
        <v>234</v>
      </c>
      <c r="B905" t="s">
        <v>187</v>
      </c>
      <c r="C905" t="s">
        <v>188</v>
      </c>
      <c r="D905" t="s">
        <v>24</v>
      </c>
      <c r="E905" t="s">
        <v>34</v>
      </c>
      <c r="F905" t="s">
        <v>30</v>
      </c>
      <c r="G905" t="s">
        <v>27</v>
      </c>
      <c r="H905" t="s">
        <v>43</v>
      </c>
      <c r="I905">
        <v>-0.73231000000000002</v>
      </c>
      <c r="J905">
        <v>0.67730999999999997</v>
      </c>
      <c r="K905">
        <v>-1.261E-2</v>
      </c>
      <c r="L905">
        <v>8.0000000000000007E-5</v>
      </c>
      <c r="N905">
        <v>0.56999999999999995</v>
      </c>
      <c r="O905">
        <v>23.67</v>
      </c>
      <c r="P905">
        <v>0.11323999999999999</v>
      </c>
      <c r="Q905">
        <v>46</v>
      </c>
      <c r="R905">
        <v>0.84799999999999998</v>
      </c>
      <c r="S905">
        <v>2</v>
      </c>
      <c r="T905">
        <v>27</v>
      </c>
      <c r="U905">
        <v>42</v>
      </c>
    </row>
    <row r="906" spans="1:21" x14ac:dyDescent="0.25">
      <c r="A906" t="s">
        <v>234</v>
      </c>
      <c r="B906" t="s">
        <v>187</v>
      </c>
      <c r="C906" t="s">
        <v>188</v>
      </c>
      <c r="D906" t="s">
        <v>25</v>
      </c>
      <c r="E906" t="s">
        <v>24</v>
      </c>
      <c r="F906" t="s">
        <v>35</v>
      </c>
      <c r="G906" t="s">
        <v>44</v>
      </c>
      <c r="H906" t="s">
        <v>33</v>
      </c>
      <c r="I906">
        <v>-2.71787</v>
      </c>
      <c r="J906">
        <v>2.37818</v>
      </c>
      <c r="K906">
        <v>-1.1860000000000001E-2</v>
      </c>
      <c r="N906">
        <v>1.99</v>
      </c>
      <c r="O906">
        <v>105.62</v>
      </c>
      <c r="P906">
        <v>0.30639</v>
      </c>
      <c r="Q906">
        <v>42</v>
      </c>
      <c r="R906">
        <v>0.99299999999999999</v>
      </c>
      <c r="S906">
        <v>5.8</v>
      </c>
      <c r="T906">
        <v>107.2</v>
      </c>
      <c r="U906">
        <v>39</v>
      </c>
    </row>
    <row r="907" spans="1:21" x14ac:dyDescent="0.25">
      <c r="A907" t="s">
        <v>234</v>
      </c>
      <c r="B907" t="s">
        <v>187</v>
      </c>
      <c r="C907" t="s">
        <v>188</v>
      </c>
      <c r="D907" t="s">
        <v>24</v>
      </c>
      <c r="E907" t="s">
        <v>37</v>
      </c>
      <c r="F907" t="s">
        <v>38</v>
      </c>
      <c r="G907">
        <v>1</v>
      </c>
      <c r="H907" t="s">
        <v>31</v>
      </c>
      <c r="I907">
        <v>-5.9670199999999998</v>
      </c>
      <c r="J907">
        <v>8.57193</v>
      </c>
      <c r="K907">
        <v>0.31370999999999999</v>
      </c>
      <c r="N907">
        <v>0.45</v>
      </c>
      <c r="O907">
        <v>1854.81</v>
      </c>
      <c r="P907">
        <v>0.56010000000000004</v>
      </c>
      <c r="Q907">
        <v>46</v>
      </c>
      <c r="R907">
        <v>0.93300000000000005</v>
      </c>
      <c r="S907">
        <v>0.2</v>
      </c>
      <c r="T907">
        <v>2213.4</v>
      </c>
      <c r="U907">
        <v>44</v>
      </c>
    </row>
    <row r="908" spans="1:21" x14ac:dyDescent="0.25">
      <c r="A908" t="s">
        <v>234</v>
      </c>
      <c r="B908" t="s">
        <v>187</v>
      </c>
      <c r="C908" t="s">
        <v>188</v>
      </c>
      <c r="D908" t="s">
        <v>24</v>
      </c>
      <c r="E908" t="s">
        <v>39</v>
      </c>
      <c r="F908" t="s">
        <v>30</v>
      </c>
      <c r="G908">
        <v>1</v>
      </c>
      <c r="H908" t="s">
        <v>31</v>
      </c>
      <c r="I908">
        <v>0.38241000000000003</v>
      </c>
      <c r="J908">
        <v>1.8267</v>
      </c>
      <c r="K908">
        <v>2.811E-2</v>
      </c>
      <c r="N908">
        <v>1.77</v>
      </c>
      <c r="O908">
        <v>24.6</v>
      </c>
      <c r="P908">
        <v>0.16767000000000001</v>
      </c>
      <c r="Q908">
        <v>46</v>
      </c>
      <c r="R908">
        <v>0.875</v>
      </c>
      <c r="S908">
        <v>4</v>
      </c>
      <c r="T908">
        <v>35</v>
      </c>
      <c r="U908">
        <v>44</v>
      </c>
    </row>
    <row r="909" spans="1:21" x14ac:dyDescent="0.25">
      <c r="A909" t="s">
        <v>234</v>
      </c>
      <c r="B909" t="s">
        <v>124</v>
      </c>
      <c r="C909" t="s">
        <v>125</v>
      </c>
      <c r="D909" t="s">
        <v>24</v>
      </c>
      <c r="E909" t="s">
        <v>25</v>
      </c>
      <c r="F909" t="s">
        <v>26</v>
      </c>
      <c r="G909" t="s">
        <v>52</v>
      </c>
      <c r="H909" t="s">
        <v>33</v>
      </c>
      <c r="I909">
        <v>-3.8862199999999998</v>
      </c>
      <c r="J909">
        <v>1.16852</v>
      </c>
      <c r="K909">
        <v>-1.0030000000000001E-2</v>
      </c>
      <c r="N909">
        <v>0</v>
      </c>
      <c r="O909">
        <v>40</v>
      </c>
      <c r="P909">
        <v>1.8970000000000001E-2</v>
      </c>
      <c r="Q909">
        <v>48</v>
      </c>
      <c r="R909">
        <v>0.94399999999999995</v>
      </c>
      <c r="S909">
        <v>0</v>
      </c>
      <c r="T909">
        <v>27</v>
      </c>
      <c r="U909">
        <v>45</v>
      </c>
    </row>
    <row r="910" spans="1:21" x14ac:dyDescent="0.25">
      <c r="A910" t="s">
        <v>234</v>
      </c>
      <c r="B910" t="s">
        <v>124</v>
      </c>
      <c r="C910" t="s">
        <v>125</v>
      </c>
      <c r="D910" t="s">
        <v>29</v>
      </c>
      <c r="E910" t="s">
        <v>24</v>
      </c>
      <c r="F910" t="s">
        <v>30</v>
      </c>
      <c r="G910" t="s">
        <v>85</v>
      </c>
      <c r="H910" t="s">
        <v>43</v>
      </c>
      <c r="I910">
        <v>3.70689</v>
      </c>
      <c r="J910">
        <v>-0.19414000000000001</v>
      </c>
      <c r="K910">
        <v>1.29742</v>
      </c>
      <c r="L910">
        <v>-0.10433000000000001</v>
      </c>
      <c r="N910">
        <v>3.59</v>
      </c>
      <c r="O910">
        <v>30</v>
      </c>
      <c r="P910">
        <v>3.1482399999999999</v>
      </c>
      <c r="Q910">
        <v>48</v>
      </c>
      <c r="R910">
        <v>0.89800000000000002</v>
      </c>
      <c r="S910">
        <v>3</v>
      </c>
      <c r="T910">
        <v>38.6</v>
      </c>
      <c r="U910">
        <v>44</v>
      </c>
    </row>
    <row r="911" spans="1:21" x14ac:dyDescent="0.25">
      <c r="A911" t="s">
        <v>234</v>
      </c>
      <c r="B911" t="s">
        <v>124</v>
      </c>
      <c r="C911" t="s">
        <v>125</v>
      </c>
      <c r="D911" t="s">
        <v>24</v>
      </c>
      <c r="E911" t="s">
        <v>32</v>
      </c>
      <c r="F911" t="s">
        <v>30</v>
      </c>
      <c r="G911" t="s">
        <v>27</v>
      </c>
      <c r="H911" t="s">
        <v>28</v>
      </c>
      <c r="I911">
        <v>0.22006000000000001</v>
      </c>
      <c r="J911">
        <v>0.22938</v>
      </c>
      <c r="N911">
        <v>1.04</v>
      </c>
      <c r="O911">
        <v>11.51</v>
      </c>
      <c r="P911">
        <v>4.913E-2</v>
      </c>
      <c r="Q911">
        <v>48</v>
      </c>
      <c r="R911">
        <v>0.89100000000000001</v>
      </c>
      <c r="S911">
        <v>0.8</v>
      </c>
      <c r="T911">
        <v>9.1999999999999993</v>
      </c>
      <c r="U911">
        <v>46</v>
      </c>
    </row>
    <row r="912" spans="1:21" x14ac:dyDescent="0.25">
      <c r="A912" t="s">
        <v>234</v>
      </c>
      <c r="B912" t="s">
        <v>124</v>
      </c>
      <c r="C912" t="s">
        <v>125</v>
      </c>
      <c r="D912" t="s">
        <v>24</v>
      </c>
      <c r="E912" t="s">
        <v>34</v>
      </c>
      <c r="F912" t="s">
        <v>30</v>
      </c>
      <c r="G912" t="s">
        <v>27</v>
      </c>
      <c r="H912" t="s">
        <v>33</v>
      </c>
      <c r="I912">
        <v>-1.3799999999999999E-3</v>
      </c>
      <c r="J912">
        <v>0.33859</v>
      </c>
      <c r="K912">
        <v>-2.99E-3</v>
      </c>
      <c r="N912">
        <v>1.17</v>
      </c>
      <c r="O912">
        <v>9.42</v>
      </c>
      <c r="P912">
        <v>4.8579999999999998E-2</v>
      </c>
      <c r="Q912">
        <v>48</v>
      </c>
      <c r="R912">
        <v>0.89800000000000002</v>
      </c>
      <c r="S912">
        <v>0.5</v>
      </c>
      <c r="T912">
        <v>10.5</v>
      </c>
      <c r="U912">
        <v>45</v>
      </c>
    </row>
    <row r="913" spans="1:21" x14ac:dyDescent="0.25">
      <c r="A913" t="s">
        <v>234</v>
      </c>
      <c r="B913" t="s">
        <v>124</v>
      </c>
      <c r="C913" t="s">
        <v>125</v>
      </c>
      <c r="D913" t="s">
        <v>25</v>
      </c>
      <c r="E913" t="s">
        <v>24</v>
      </c>
      <c r="F913" t="s">
        <v>35</v>
      </c>
      <c r="G913" t="s">
        <v>36</v>
      </c>
      <c r="H913" t="s">
        <v>28</v>
      </c>
      <c r="I913">
        <v>3.58555</v>
      </c>
      <c r="J913">
        <v>1.14093</v>
      </c>
      <c r="N913">
        <v>3.59</v>
      </c>
      <c r="O913">
        <v>49.22</v>
      </c>
      <c r="P913">
        <v>3.0045199999999999</v>
      </c>
      <c r="Q913">
        <v>48</v>
      </c>
      <c r="R913">
        <v>0.95299999999999996</v>
      </c>
      <c r="S913">
        <v>3</v>
      </c>
      <c r="T913">
        <v>38.6</v>
      </c>
      <c r="U913">
        <v>46</v>
      </c>
    </row>
    <row r="914" spans="1:21" x14ac:dyDescent="0.25">
      <c r="A914" t="s">
        <v>234</v>
      </c>
      <c r="B914" t="s">
        <v>124</v>
      </c>
      <c r="C914" t="s">
        <v>125</v>
      </c>
      <c r="D914" t="s">
        <v>24</v>
      </c>
      <c r="E914" t="s">
        <v>37</v>
      </c>
      <c r="F914" t="s">
        <v>38</v>
      </c>
      <c r="G914">
        <v>1</v>
      </c>
      <c r="H914" t="s">
        <v>31</v>
      </c>
      <c r="I914">
        <v>-7.6804300000000003</v>
      </c>
      <c r="J914">
        <v>9.2093900000000009</v>
      </c>
      <c r="K914">
        <v>0.38550000000000001</v>
      </c>
      <c r="N914">
        <v>0.2</v>
      </c>
      <c r="O914">
        <v>167.09</v>
      </c>
      <c r="P914">
        <v>0.62089000000000005</v>
      </c>
      <c r="Q914">
        <v>48</v>
      </c>
      <c r="R914">
        <v>0.94799999999999995</v>
      </c>
      <c r="S914">
        <v>0</v>
      </c>
      <c r="T914">
        <v>111.1</v>
      </c>
      <c r="U914">
        <v>46</v>
      </c>
    </row>
    <row r="915" spans="1:21" x14ac:dyDescent="0.25">
      <c r="A915" t="s">
        <v>234</v>
      </c>
      <c r="B915" t="s">
        <v>124</v>
      </c>
      <c r="C915" t="s">
        <v>125</v>
      </c>
      <c r="D915" t="s">
        <v>24</v>
      </c>
      <c r="E915" t="s">
        <v>39</v>
      </c>
      <c r="F915" t="s">
        <v>30</v>
      </c>
      <c r="G915" t="s">
        <v>52</v>
      </c>
      <c r="H915" t="s">
        <v>33</v>
      </c>
      <c r="I915">
        <v>1.0726500000000001</v>
      </c>
      <c r="J915">
        <v>0.49602000000000002</v>
      </c>
      <c r="K915">
        <v>-5.2500000000000003E-3</v>
      </c>
      <c r="N915">
        <v>2.78</v>
      </c>
      <c r="O915">
        <v>12.78</v>
      </c>
      <c r="P915">
        <v>3.8700000000000002E-3</v>
      </c>
      <c r="Q915">
        <v>48</v>
      </c>
      <c r="R915">
        <v>0.92700000000000005</v>
      </c>
      <c r="S915">
        <v>2.5</v>
      </c>
      <c r="T915">
        <v>14</v>
      </c>
      <c r="U915">
        <v>45</v>
      </c>
    </row>
    <row r="916" spans="1:21" x14ac:dyDescent="0.25">
      <c r="A916" t="s">
        <v>234</v>
      </c>
      <c r="B916" t="s">
        <v>101</v>
      </c>
      <c r="C916" t="s">
        <v>102</v>
      </c>
      <c r="D916" t="s">
        <v>24</v>
      </c>
      <c r="E916" t="s">
        <v>25</v>
      </c>
      <c r="F916" t="s">
        <v>26</v>
      </c>
      <c r="G916">
        <v>1</v>
      </c>
      <c r="H916" t="s">
        <v>43</v>
      </c>
      <c r="I916">
        <v>6.4130000000000006E-2</v>
      </c>
      <c r="J916">
        <v>0.63493999999999995</v>
      </c>
      <c r="K916">
        <v>-1.184E-2</v>
      </c>
      <c r="L916">
        <v>1.2999999999999999E-4</v>
      </c>
      <c r="N916">
        <v>1</v>
      </c>
      <c r="O916">
        <v>21</v>
      </c>
      <c r="P916">
        <v>1.6383799999999999</v>
      </c>
      <c r="Q916">
        <v>48</v>
      </c>
      <c r="R916">
        <v>0.95799999999999996</v>
      </c>
      <c r="S916">
        <v>0</v>
      </c>
      <c r="T916">
        <v>23</v>
      </c>
      <c r="U916">
        <v>44</v>
      </c>
    </row>
    <row r="917" spans="1:21" x14ac:dyDescent="0.25">
      <c r="A917" t="s">
        <v>234</v>
      </c>
      <c r="B917" t="s">
        <v>101</v>
      </c>
      <c r="C917" t="s">
        <v>102</v>
      </c>
      <c r="D917" t="s">
        <v>29</v>
      </c>
      <c r="E917" t="s">
        <v>24</v>
      </c>
      <c r="F917" t="s">
        <v>30</v>
      </c>
      <c r="G917" t="s">
        <v>49</v>
      </c>
      <c r="H917" t="s">
        <v>43</v>
      </c>
      <c r="I917">
        <v>4.75793</v>
      </c>
      <c r="J917">
        <v>-1.2977099999999999</v>
      </c>
      <c r="K917">
        <v>0.68056000000000005</v>
      </c>
      <c r="L917">
        <v>-2.5430000000000001E-2</v>
      </c>
      <c r="N917">
        <v>3.77</v>
      </c>
      <c r="O917">
        <v>53.79</v>
      </c>
      <c r="P917">
        <v>0.26751000000000003</v>
      </c>
      <c r="Q917">
        <v>48</v>
      </c>
      <c r="R917">
        <v>0.94699999999999995</v>
      </c>
      <c r="S917">
        <v>4.0999999999999996</v>
      </c>
      <c r="T917">
        <v>61.5</v>
      </c>
      <c r="U917">
        <v>44</v>
      </c>
    </row>
    <row r="918" spans="1:21" x14ac:dyDescent="0.25">
      <c r="A918" t="s">
        <v>234</v>
      </c>
      <c r="B918" t="s">
        <v>101</v>
      </c>
      <c r="C918" t="s">
        <v>102</v>
      </c>
      <c r="D918" t="s">
        <v>24</v>
      </c>
      <c r="E918" t="s">
        <v>32</v>
      </c>
      <c r="F918" t="s">
        <v>30</v>
      </c>
      <c r="G918">
        <v>1</v>
      </c>
      <c r="H918" t="s">
        <v>31</v>
      </c>
      <c r="I918">
        <v>-0.47127000000000002</v>
      </c>
      <c r="J918">
        <v>2.2217600000000002</v>
      </c>
      <c r="K918">
        <v>2.171E-2</v>
      </c>
      <c r="N918">
        <v>1.71</v>
      </c>
      <c r="O918">
        <v>13.69</v>
      </c>
      <c r="P918">
        <v>0.14734</v>
      </c>
      <c r="Q918">
        <v>48</v>
      </c>
      <c r="R918">
        <v>0.95</v>
      </c>
      <c r="S918">
        <v>1.6</v>
      </c>
      <c r="T918">
        <v>17.399999999999999</v>
      </c>
      <c r="U918">
        <v>46</v>
      </c>
    </row>
    <row r="919" spans="1:21" x14ac:dyDescent="0.25">
      <c r="A919" t="s">
        <v>234</v>
      </c>
      <c r="B919" t="s">
        <v>101</v>
      </c>
      <c r="C919" t="s">
        <v>102</v>
      </c>
      <c r="D919" t="s">
        <v>24</v>
      </c>
      <c r="E919" t="s">
        <v>34</v>
      </c>
      <c r="F919" t="s">
        <v>30</v>
      </c>
      <c r="G919" t="s">
        <v>27</v>
      </c>
      <c r="H919" t="s">
        <v>28</v>
      </c>
      <c r="I919">
        <v>0.58489000000000002</v>
      </c>
      <c r="J919">
        <v>0.24568999999999999</v>
      </c>
      <c r="N919">
        <v>1.51</v>
      </c>
      <c r="O919">
        <v>13.8</v>
      </c>
      <c r="P919">
        <v>9.5630000000000007E-2</v>
      </c>
      <c r="Q919">
        <v>48</v>
      </c>
      <c r="R919">
        <v>0.89500000000000002</v>
      </c>
      <c r="S919">
        <v>0.8</v>
      </c>
      <c r="T919">
        <v>19.7</v>
      </c>
      <c r="U919">
        <v>46</v>
      </c>
    </row>
    <row r="920" spans="1:21" x14ac:dyDescent="0.25">
      <c r="A920" t="s">
        <v>234</v>
      </c>
      <c r="B920" t="s">
        <v>101</v>
      </c>
      <c r="C920" t="s">
        <v>102</v>
      </c>
      <c r="D920" t="s">
        <v>25</v>
      </c>
      <c r="E920" t="s">
        <v>24</v>
      </c>
      <c r="F920" t="s">
        <v>35</v>
      </c>
      <c r="G920" t="s">
        <v>36</v>
      </c>
      <c r="H920" t="s">
        <v>43</v>
      </c>
      <c r="I920">
        <v>4.2279499999999999</v>
      </c>
      <c r="J920">
        <v>-0.82484000000000002</v>
      </c>
      <c r="K920">
        <v>0.37242999999999998</v>
      </c>
      <c r="L920">
        <v>-1.051E-2</v>
      </c>
      <c r="N920">
        <v>3.77</v>
      </c>
      <c r="O920">
        <v>53.79</v>
      </c>
      <c r="P920">
        <v>2.5996000000000001</v>
      </c>
      <c r="Q920">
        <v>48</v>
      </c>
      <c r="R920">
        <v>0.98399999999999999</v>
      </c>
      <c r="S920">
        <v>4.0999999999999996</v>
      </c>
      <c r="T920">
        <v>61.5</v>
      </c>
      <c r="U920">
        <v>44</v>
      </c>
    </row>
    <row r="921" spans="1:21" x14ac:dyDescent="0.25">
      <c r="A921" t="s">
        <v>234</v>
      </c>
      <c r="B921" t="s">
        <v>101</v>
      </c>
      <c r="C921" t="s">
        <v>102</v>
      </c>
      <c r="D921" t="s">
        <v>24</v>
      </c>
      <c r="E921" t="s">
        <v>37</v>
      </c>
      <c r="F921" t="s">
        <v>38</v>
      </c>
      <c r="G921">
        <v>1</v>
      </c>
      <c r="H921" t="s">
        <v>31</v>
      </c>
      <c r="I921">
        <v>-5.7411599999999998</v>
      </c>
      <c r="J921">
        <v>8.4865700000000004</v>
      </c>
      <c r="K921">
        <v>0.20082</v>
      </c>
      <c r="N921">
        <v>0.24</v>
      </c>
      <c r="O921">
        <v>513.57000000000005</v>
      </c>
      <c r="P921">
        <v>0.44812999999999997</v>
      </c>
      <c r="Q921">
        <v>48</v>
      </c>
      <c r="R921">
        <v>0.96799999999999997</v>
      </c>
      <c r="S921">
        <v>0.2</v>
      </c>
      <c r="T921">
        <v>797.6</v>
      </c>
      <c r="U921">
        <v>46</v>
      </c>
    </row>
    <row r="922" spans="1:21" x14ac:dyDescent="0.25">
      <c r="A922" t="s">
        <v>234</v>
      </c>
      <c r="B922" t="s">
        <v>101</v>
      </c>
      <c r="C922" t="s">
        <v>102</v>
      </c>
      <c r="D922" t="s">
        <v>24</v>
      </c>
      <c r="E922" t="s">
        <v>39</v>
      </c>
      <c r="F922" t="s">
        <v>30</v>
      </c>
      <c r="G922" t="s">
        <v>27</v>
      </c>
      <c r="H922" t="s">
        <v>43</v>
      </c>
      <c r="I922">
        <v>0.64936000000000005</v>
      </c>
      <c r="J922">
        <v>0.69260999999999995</v>
      </c>
      <c r="K922">
        <v>-1.49E-2</v>
      </c>
      <c r="L922">
        <v>1.4999999999999999E-4</v>
      </c>
      <c r="N922">
        <v>3.05</v>
      </c>
      <c r="O922">
        <v>18.36</v>
      </c>
      <c r="P922">
        <v>7.4950000000000003E-2</v>
      </c>
      <c r="Q922">
        <v>48</v>
      </c>
      <c r="R922">
        <v>0.94299999999999995</v>
      </c>
      <c r="S922">
        <v>2.6</v>
      </c>
      <c r="T922">
        <v>22</v>
      </c>
      <c r="U922">
        <v>44</v>
      </c>
    </row>
    <row r="923" spans="1:21" x14ac:dyDescent="0.25">
      <c r="A923" t="s">
        <v>234</v>
      </c>
      <c r="B923" t="s">
        <v>191</v>
      </c>
      <c r="C923" t="s">
        <v>192</v>
      </c>
      <c r="D923" t="s">
        <v>24</v>
      </c>
      <c r="E923" t="s">
        <v>25</v>
      </c>
      <c r="F923" t="s">
        <v>26</v>
      </c>
      <c r="G923" t="s">
        <v>40</v>
      </c>
      <c r="H923" t="s">
        <v>33</v>
      </c>
      <c r="I923">
        <v>-3.9163000000000001</v>
      </c>
      <c r="J923">
        <v>1.3364499999999999</v>
      </c>
      <c r="K923">
        <v>-1.1520000000000001E-2</v>
      </c>
      <c r="N923">
        <v>0</v>
      </c>
      <c r="O923">
        <v>40</v>
      </c>
      <c r="P923">
        <v>3.0731799999999998</v>
      </c>
      <c r="Q923">
        <v>50</v>
      </c>
      <c r="R923">
        <v>0.91600000000000004</v>
      </c>
      <c r="S923">
        <v>0</v>
      </c>
      <c r="T923">
        <v>36</v>
      </c>
      <c r="U923">
        <v>47</v>
      </c>
    </row>
    <row r="924" spans="1:21" x14ac:dyDescent="0.25">
      <c r="A924" t="s">
        <v>234</v>
      </c>
      <c r="B924" t="s">
        <v>191</v>
      </c>
      <c r="C924" t="s">
        <v>192</v>
      </c>
      <c r="D924" t="s">
        <v>29</v>
      </c>
      <c r="E924" t="s">
        <v>24</v>
      </c>
      <c r="F924" t="s">
        <v>30</v>
      </c>
      <c r="G924" t="s">
        <v>85</v>
      </c>
      <c r="H924" t="s">
        <v>28</v>
      </c>
      <c r="I924">
        <v>-2.3279200000000002</v>
      </c>
      <c r="J924">
        <v>4.5044899999999997</v>
      </c>
      <c r="N924">
        <v>3.23</v>
      </c>
      <c r="O924">
        <v>69.760000000000005</v>
      </c>
      <c r="P924">
        <v>3.6826500000000002</v>
      </c>
      <c r="Q924">
        <v>50</v>
      </c>
      <c r="R924">
        <v>0.92200000000000004</v>
      </c>
      <c r="S924">
        <v>1.3</v>
      </c>
      <c r="T924">
        <v>55.9</v>
      </c>
      <c r="U924">
        <v>48</v>
      </c>
    </row>
    <row r="925" spans="1:21" x14ac:dyDescent="0.25">
      <c r="A925" t="s">
        <v>234</v>
      </c>
      <c r="B925" t="s">
        <v>191</v>
      </c>
      <c r="C925" t="s">
        <v>192</v>
      </c>
      <c r="D925" t="s">
        <v>24</v>
      </c>
      <c r="E925" t="s">
        <v>32</v>
      </c>
      <c r="F925" t="s">
        <v>30</v>
      </c>
      <c r="G925" t="s">
        <v>27</v>
      </c>
      <c r="H925" t="s">
        <v>33</v>
      </c>
      <c r="I925">
        <v>0.60931999999999997</v>
      </c>
      <c r="J925">
        <v>0.25746999999999998</v>
      </c>
      <c r="K925">
        <v>-1.1299999999999999E-3</v>
      </c>
      <c r="N925">
        <v>1.43</v>
      </c>
      <c r="O925">
        <v>13.06</v>
      </c>
      <c r="P925">
        <v>4.1759999999999999E-2</v>
      </c>
      <c r="Q925">
        <v>50</v>
      </c>
      <c r="R925">
        <v>0.92900000000000005</v>
      </c>
      <c r="S925">
        <v>1</v>
      </c>
      <c r="T925">
        <v>11.8</v>
      </c>
      <c r="U925">
        <v>47</v>
      </c>
    </row>
    <row r="926" spans="1:21" x14ac:dyDescent="0.25">
      <c r="A926" t="s">
        <v>234</v>
      </c>
      <c r="B926" t="s">
        <v>191</v>
      </c>
      <c r="C926" t="s">
        <v>192</v>
      </c>
      <c r="D926" t="s">
        <v>24</v>
      </c>
      <c r="E926" t="s">
        <v>34</v>
      </c>
      <c r="F926" t="s">
        <v>30</v>
      </c>
      <c r="G926" t="s">
        <v>27</v>
      </c>
      <c r="H926" t="s">
        <v>28</v>
      </c>
      <c r="I926">
        <v>0.85016000000000003</v>
      </c>
      <c r="J926">
        <v>0.12465</v>
      </c>
      <c r="N926">
        <v>1.25</v>
      </c>
      <c r="O926">
        <v>9.5500000000000007</v>
      </c>
      <c r="P926">
        <v>5.4690000000000003E-2</v>
      </c>
      <c r="Q926">
        <v>50</v>
      </c>
      <c r="R926">
        <v>0.78300000000000003</v>
      </c>
      <c r="S926">
        <v>0.5</v>
      </c>
      <c r="T926">
        <v>9</v>
      </c>
      <c r="U926">
        <v>48</v>
      </c>
    </row>
    <row r="927" spans="1:21" x14ac:dyDescent="0.25">
      <c r="A927" t="s">
        <v>234</v>
      </c>
      <c r="B927" t="s">
        <v>191</v>
      </c>
      <c r="C927" t="s">
        <v>192</v>
      </c>
      <c r="D927" t="s">
        <v>25</v>
      </c>
      <c r="E927" t="s">
        <v>24</v>
      </c>
      <c r="F927" t="s">
        <v>35</v>
      </c>
      <c r="G927" t="s">
        <v>36</v>
      </c>
      <c r="H927" t="s">
        <v>43</v>
      </c>
      <c r="I927">
        <v>3.23454</v>
      </c>
      <c r="J927">
        <v>1.60114</v>
      </c>
      <c r="K927">
        <v>-7.2300000000000003E-2</v>
      </c>
      <c r="L927">
        <v>1.8500000000000001E-3</v>
      </c>
      <c r="N927">
        <v>3.23</v>
      </c>
      <c r="O927">
        <v>69.760000000000005</v>
      </c>
      <c r="P927">
        <v>6.1579899999999999</v>
      </c>
      <c r="Q927">
        <v>50</v>
      </c>
      <c r="R927">
        <v>0.94399999999999995</v>
      </c>
      <c r="S927">
        <v>1.3</v>
      </c>
      <c r="T927">
        <v>55.9</v>
      </c>
      <c r="U927">
        <v>46</v>
      </c>
    </row>
    <row r="928" spans="1:21" x14ac:dyDescent="0.25">
      <c r="A928" t="s">
        <v>234</v>
      </c>
      <c r="B928" t="s">
        <v>191</v>
      </c>
      <c r="C928" t="s">
        <v>192</v>
      </c>
      <c r="D928" t="s">
        <v>24</v>
      </c>
      <c r="E928" t="s">
        <v>37</v>
      </c>
      <c r="F928" t="s">
        <v>38</v>
      </c>
      <c r="G928">
        <v>1</v>
      </c>
      <c r="H928" t="s">
        <v>31</v>
      </c>
      <c r="I928">
        <v>-5.0558500000000004</v>
      </c>
      <c r="J928">
        <v>6.8596300000000001</v>
      </c>
      <c r="K928">
        <v>0.72467999999999999</v>
      </c>
      <c r="N928">
        <v>0.37</v>
      </c>
      <c r="O928">
        <v>231.5</v>
      </c>
      <c r="P928">
        <v>0.85128000000000004</v>
      </c>
      <c r="Q928">
        <v>50</v>
      </c>
      <c r="R928">
        <v>0.86899999999999999</v>
      </c>
      <c r="S928">
        <v>0</v>
      </c>
      <c r="T928">
        <v>222.6</v>
      </c>
      <c r="U928">
        <v>48</v>
      </c>
    </row>
    <row r="929" spans="1:21" x14ac:dyDescent="0.25">
      <c r="A929" t="s">
        <v>234</v>
      </c>
      <c r="B929" t="s">
        <v>191</v>
      </c>
      <c r="C929" t="s">
        <v>192</v>
      </c>
      <c r="D929" t="s">
        <v>24</v>
      </c>
      <c r="E929" t="s">
        <v>39</v>
      </c>
      <c r="F929" t="s">
        <v>30</v>
      </c>
      <c r="G929" t="s">
        <v>27</v>
      </c>
      <c r="H929" t="s">
        <v>33</v>
      </c>
      <c r="I929">
        <v>1.5854600000000001</v>
      </c>
      <c r="J929">
        <v>0.22434999999999999</v>
      </c>
      <c r="K929">
        <v>-1.07E-3</v>
      </c>
      <c r="N929">
        <v>2.2999999999999998</v>
      </c>
      <c r="O929">
        <v>12.03</v>
      </c>
      <c r="P929">
        <v>3.6269999999999997E-2</v>
      </c>
      <c r="Q929">
        <v>50</v>
      </c>
      <c r="R929">
        <v>0.91600000000000004</v>
      </c>
      <c r="S929">
        <v>2</v>
      </c>
      <c r="T929">
        <v>12</v>
      </c>
      <c r="U929">
        <v>47</v>
      </c>
    </row>
    <row r="930" spans="1:21" x14ac:dyDescent="0.25">
      <c r="A930" t="s">
        <v>234</v>
      </c>
      <c r="B930" t="s">
        <v>237</v>
      </c>
      <c r="C930" t="s">
        <v>238</v>
      </c>
      <c r="D930" t="s">
        <v>24</v>
      </c>
      <c r="E930" t="s">
        <v>25</v>
      </c>
      <c r="F930" t="s">
        <v>26</v>
      </c>
      <c r="G930" t="s">
        <v>27</v>
      </c>
      <c r="H930" t="s">
        <v>43</v>
      </c>
      <c r="I930">
        <v>-5.2718400000000001</v>
      </c>
      <c r="J930">
        <v>1.5926400000000001</v>
      </c>
      <c r="K930">
        <v>-3.7289999999999997E-2</v>
      </c>
      <c r="L930">
        <v>3.4000000000000002E-4</v>
      </c>
      <c r="N930">
        <v>0</v>
      </c>
      <c r="O930">
        <v>38</v>
      </c>
      <c r="P930">
        <v>5.0209999999999998E-2</v>
      </c>
      <c r="Q930">
        <v>47</v>
      </c>
      <c r="R930">
        <v>0.98399999999999999</v>
      </c>
      <c r="S930">
        <v>0</v>
      </c>
      <c r="T930">
        <v>35</v>
      </c>
      <c r="U930">
        <v>43</v>
      </c>
    </row>
    <row r="931" spans="1:21" x14ac:dyDescent="0.25">
      <c r="A931" t="s">
        <v>234</v>
      </c>
      <c r="B931" t="s">
        <v>237</v>
      </c>
      <c r="C931" t="s">
        <v>238</v>
      </c>
      <c r="D931" t="s">
        <v>29</v>
      </c>
      <c r="E931" t="s">
        <v>24</v>
      </c>
      <c r="F931" t="s">
        <v>30</v>
      </c>
      <c r="G931">
        <v>1</v>
      </c>
      <c r="H931" t="s">
        <v>31</v>
      </c>
      <c r="I931">
        <v>1.23261</v>
      </c>
      <c r="J931">
        <v>2.74925</v>
      </c>
      <c r="K931">
        <v>4.9820000000000003E-2</v>
      </c>
      <c r="N931">
        <v>3.31</v>
      </c>
      <c r="O931">
        <v>67.23</v>
      </c>
      <c r="P931">
        <v>0.22320000000000001</v>
      </c>
      <c r="Q931">
        <v>47</v>
      </c>
      <c r="R931">
        <v>0.9</v>
      </c>
      <c r="S931">
        <v>3.3</v>
      </c>
      <c r="T931">
        <v>69.099999999999994</v>
      </c>
      <c r="U931">
        <v>45</v>
      </c>
    </row>
    <row r="932" spans="1:21" x14ac:dyDescent="0.25">
      <c r="A932" t="s">
        <v>234</v>
      </c>
      <c r="B932" t="s">
        <v>237</v>
      </c>
      <c r="C932" t="s">
        <v>238</v>
      </c>
      <c r="D932" t="s">
        <v>24</v>
      </c>
      <c r="E932" t="s">
        <v>32</v>
      </c>
      <c r="F932" t="s">
        <v>30</v>
      </c>
      <c r="G932" t="s">
        <v>27</v>
      </c>
      <c r="H932" t="s">
        <v>33</v>
      </c>
      <c r="I932">
        <v>0.47594999999999998</v>
      </c>
      <c r="J932">
        <v>0.33404</v>
      </c>
      <c r="K932">
        <v>-1.98E-3</v>
      </c>
      <c r="N932">
        <v>1.55</v>
      </c>
      <c r="O932">
        <v>14</v>
      </c>
      <c r="P932">
        <v>4.7809999999999998E-2</v>
      </c>
      <c r="Q932">
        <v>47</v>
      </c>
      <c r="R932">
        <v>0.92500000000000004</v>
      </c>
      <c r="S932">
        <v>1.8</v>
      </c>
      <c r="T932">
        <v>16.899999999999999</v>
      </c>
      <c r="U932">
        <v>44</v>
      </c>
    </row>
    <row r="933" spans="1:21" x14ac:dyDescent="0.25">
      <c r="A933" t="s">
        <v>234</v>
      </c>
      <c r="B933" t="s">
        <v>237</v>
      </c>
      <c r="C933" t="s">
        <v>238</v>
      </c>
      <c r="D933" t="s">
        <v>24</v>
      </c>
      <c r="E933" t="s">
        <v>34</v>
      </c>
      <c r="F933" t="s">
        <v>30</v>
      </c>
      <c r="G933" t="s">
        <v>27</v>
      </c>
      <c r="H933" t="s">
        <v>28</v>
      </c>
      <c r="I933">
        <v>0.95645999999999998</v>
      </c>
      <c r="J933">
        <v>0.26112000000000002</v>
      </c>
      <c r="N933">
        <v>1.82</v>
      </c>
      <c r="O933">
        <v>18.510000000000002</v>
      </c>
      <c r="P933">
        <v>9.7769999999999996E-2</v>
      </c>
      <c r="Q933">
        <v>47</v>
      </c>
      <c r="R933">
        <v>0.89900000000000002</v>
      </c>
      <c r="S933">
        <v>1.5</v>
      </c>
      <c r="T933">
        <v>20</v>
      </c>
      <c r="U933">
        <v>45</v>
      </c>
    </row>
    <row r="934" spans="1:21" x14ac:dyDescent="0.25">
      <c r="A934" t="s">
        <v>234</v>
      </c>
      <c r="B934" t="s">
        <v>237</v>
      </c>
      <c r="C934" t="s">
        <v>238</v>
      </c>
      <c r="D934" t="s">
        <v>25</v>
      </c>
      <c r="E934" t="s">
        <v>24</v>
      </c>
      <c r="F934" t="s">
        <v>35</v>
      </c>
      <c r="G934" t="s">
        <v>44</v>
      </c>
      <c r="H934" t="s">
        <v>43</v>
      </c>
      <c r="I934">
        <v>3.31385</v>
      </c>
      <c r="J934">
        <v>-0.16442000000000001</v>
      </c>
      <c r="K934">
        <v>0.14155999999999999</v>
      </c>
      <c r="L934">
        <v>-2.4499999999999999E-3</v>
      </c>
      <c r="N934">
        <v>3.29</v>
      </c>
      <c r="O934">
        <v>67.23</v>
      </c>
      <c r="P934">
        <v>0.79452999999999996</v>
      </c>
      <c r="Q934">
        <v>47</v>
      </c>
      <c r="R934">
        <v>0.98299999999999998</v>
      </c>
      <c r="S934">
        <v>3.3</v>
      </c>
      <c r="T934">
        <v>69.099999999999994</v>
      </c>
      <c r="U934">
        <v>43</v>
      </c>
    </row>
    <row r="935" spans="1:21" x14ac:dyDescent="0.25">
      <c r="A935" t="s">
        <v>234</v>
      </c>
      <c r="B935" t="s">
        <v>237</v>
      </c>
      <c r="C935" t="s">
        <v>238</v>
      </c>
      <c r="D935" t="s">
        <v>24</v>
      </c>
      <c r="E935" t="s">
        <v>37</v>
      </c>
      <c r="F935" t="s">
        <v>38</v>
      </c>
      <c r="G935">
        <v>1</v>
      </c>
      <c r="H935" t="s">
        <v>31</v>
      </c>
      <c r="I935">
        <v>-6.6059200000000002</v>
      </c>
      <c r="J935">
        <v>8.9679000000000002</v>
      </c>
      <c r="K935">
        <v>0.26757999999999998</v>
      </c>
      <c r="N935">
        <v>0.09</v>
      </c>
      <c r="O935">
        <v>729.28</v>
      </c>
      <c r="P935">
        <v>0.51727999999999996</v>
      </c>
      <c r="Q935">
        <v>46</v>
      </c>
      <c r="R935">
        <v>0.93700000000000006</v>
      </c>
      <c r="S935">
        <v>0.1</v>
      </c>
      <c r="T935">
        <v>747.1</v>
      </c>
      <c r="U935">
        <v>44</v>
      </c>
    </row>
    <row r="936" spans="1:21" x14ac:dyDescent="0.25">
      <c r="A936" t="s">
        <v>234</v>
      </c>
      <c r="B936" t="s">
        <v>237</v>
      </c>
      <c r="C936" t="s">
        <v>238</v>
      </c>
      <c r="D936" t="s">
        <v>24</v>
      </c>
      <c r="E936" t="s">
        <v>39</v>
      </c>
      <c r="F936" t="s">
        <v>30</v>
      </c>
      <c r="G936" t="s">
        <v>27</v>
      </c>
      <c r="H936" t="s">
        <v>33</v>
      </c>
      <c r="I936">
        <v>1.0306900000000001</v>
      </c>
      <c r="J936">
        <v>0.51029000000000002</v>
      </c>
      <c r="K936">
        <v>-3.3600000000000001E-3</v>
      </c>
      <c r="N936">
        <v>2.67</v>
      </c>
      <c r="O936">
        <v>20.14</v>
      </c>
      <c r="P936">
        <v>9.4200000000000006E-2</v>
      </c>
      <c r="Q936">
        <v>47</v>
      </c>
      <c r="R936">
        <v>0.92800000000000005</v>
      </c>
      <c r="S936">
        <v>3</v>
      </c>
      <c r="T936">
        <v>23</v>
      </c>
      <c r="U936">
        <v>44</v>
      </c>
    </row>
    <row r="937" spans="1:21" x14ac:dyDescent="0.25">
      <c r="A937" t="s">
        <v>234</v>
      </c>
      <c r="B937" t="s">
        <v>230</v>
      </c>
      <c r="C937" t="s">
        <v>231</v>
      </c>
      <c r="D937" t="s">
        <v>24</v>
      </c>
      <c r="E937" t="s">
        <v>25</v>
      </c>
      <c r="F937" t="s">
        <v>26</v>
      </c>
      <c r="G937" t="s">
        <v>52</v>
      </c>
      <c r="H937" t="s">
        <v>43</v>
      </c>
      <c r="I937">
        <v>-0.97311000000000003</v>
      </c>
      <c r="J937">
        <v>0.73212999999999995</v>
      </c>
      <c r="K937">
        <v>-5.8399999999999997E-3</v>
      </c>
      <c r="L937">
        <v>1.1E-4</v>
      </c>
      <c r="N937">
        <v>0</v>
      </c>
      <c r="O937">
        <v>69</v>
      </c>
      <c r="P937">
        <v>1.9259999999999999E-2</v>
      </c>
      <c r="Q937">
        <v>45</v>
      </c>
      <c r="R937">
        <v>0.93899999999999995</v>
      </c>
      <c r="S937">
        <v>0</v>
      </c>
      <c r="T937">
        <v>80</v>
      </c>
      <c r="U937">
        <v>41</v>
      </c>
    </row>
    <row r="938" spans="1:21" x14ac:dyDescent="0.25">
      <c r="A938" t="s">
        <v>234</v>
      </c>
      <c r="B938" t="s">
        <v>230</v>
      </c>
      <c r="C938" t="s">
        <v>231</v>
      </c>
      <c r="D938" t="s">
        <v>29</v>
      </c>
      <c r="E938" t="s">
        <v>24</v>
      </c>
      <c r="F938" t="s">
        <v>30</v>
      </c>
      <c r="G938" t="s">
        <v>49</v>
      </c>
      <c r="H938" t="s">
        <v>33</v>
      </c>
      <c r="I938">
        <v>-0.16138</v>
      </c>
      <c r="J938">
        <v>2.40517</v>
      </c>
      <c r="K938">
        <v>0.16111</v>
      </c>
      <c r="N938">
        <v>1.99</v>
      </c>
      <c r="O938">
        <v>75.63</v>
      </c>
      <c r="P938">
        <v>1.0613300000000001</v>
      </c>
      <c r="Q938">
        <v>45</v>
      </c>
      <c r="R938">
        <v>0.86199999999999999</v>
      </c>
      <c r="S938">
        <v>1.3</v>
      </c>
      <c r="T938">
        <v>85.3</v>
      </c>
      <c r="U938">
        <v>42</v>
      </c>
    </row>
    <row r="939" spans="1:21" x14ac:dyDescent="0.25">
      <c r="A939" t="s">
        <v>234</v>
      </c>
      <c r="B939" t="s">
        <v>230</v>
      </c>
      <c r="C939" t="s">
        <v>231</v>
      </c>
      <c r="D939" t="s">
        <v>24</v>
      </c>
      <c r="E939" t="s">
        <v>32</v>
      </c>
      <c r="F939" t="s">
        <v>30</v>
      </c>
      <c r="G939">
        <v>1</v>
      </c>
      <c r="H939" t="s">
        <v>33</v>
      </c>
      <c r="I939">
        <v>1.5975600000000001</v>
      </c>
      <c r="J939">
        <v>0.24581</v>
      </c>
      <c r="K939">
        <v>-1.08E-3</v>
      </c>
      <c r="N939">
        <v>2.08</v>
      </c>
      <c r="O939">
        <v>13.35</v>
      </c>
      <c r="P939">
        <v>2.3807399999999999</v>
      </c>
      <c r="Q939">
        <v>45</v>
      </c>
      <c r="R939">
        <v>0.82599999999999996</v>
      </c>
      <c r="S939">
        <v>0.8</v>
      </c>
      <c r="T939">
        <v>16.899999999999999</v>
      </c>
      <c r="U939">
        <v>42</v>
      </c>
    </row>
    <row r="940" spans="1:21" x14ac:dyDescent="0.25">
      <c r="A940" t="s">
        <v>234</v>
      </c>
      <c r="B940" t="s">
        <v>230</v>
      </c>
      <c r="C940" t="s">
        <v>231</v>
      </c>
      <c r="D940" t="s">
        <v>24</v>
      </c>
      <c r="E940" t="s">
        <v>34</v>
      </c>
      <c r="F940" t="s">
        <v>30</v>
      </c>
      <c r="G940">
        <v>1</v>
      </c>
      <c r="H940" t="s">
        <v>33</v>
      </c>
      <c r="I940">
        <v>1.17164</v>
      </c>
      <c r="J940">
        <v>0.32513999999999998</v>
      </c>
      <c r="K940">
        <v>-2.4299999999999999E-3</v>
      </c>
      <c r="N940">
        <v>1.81</v>
      </c>
      <c r="O940">
        <v>12.05</v>
      </c>
      <c r="P940">
        <v>3.0205199999999999</v>
      </c>
      <c r="Q940">
        <v>45</v>
      </c>
      <c r="R940">
        <v>0.76100000000000001</v>
      </c>
      <c r="S940">
        <v>1</v>
      </c>
      <c r="T940">
        <v>14</v>
      </c>
      <c r="U940">
        <v>42</v>
      </c>
    </row>
    <row r="941" spans="1:21" x14ac:dyDescent="0.25">
      <c r="A941" t="s">
        <v>234</v>
      </c>
      <c r="B941" t="s">
        <v>230</v>
      </c>
      <c r="C941" t="s">
        <v>231</v>
      </c>
      <c r="D941" t="s">
        <v>25</v>
      </c>
      <c r="E941" t="s">
        <v>24</v>
      </c>
      <c r="F941" t="s">
        <v>35</v>
      </c>
      <c r="G941" t="s">
        <v>36</v>
      </c>
      <c r="H941" t="s">
        <v>33</v>
      </c>
      <c r="I941">
        <v>1.9937400000000001</v>
      </c>
      <c r="J941">
        <v>1.63948</v>
      </c>
      <c r="K941">
        <v>-8.2900000000000005E-3</v>
      </c>
      <c r="N941">
        <v>1.99</v>
      </c>
      <c r="O941">
        <v>68.489999999999995</v>
      </c>
      <c r="P941">
        <v>3.7077399999999998</v>
      </c>
      <c r="Q941">
        <v>45</v>
      </c>
      <c r="R941">
        <v>0.97</v>
      </c>
      <c r="S941">
        <v>1.3</v>
      </c>
      <c r="T941">
        <v>85.3</v>
      </c>
      <c r="U941">
        <v>42</v>
      </c>
    </row>
    <row r="942" spans="1:21" x14ac:dyDescent="0.25">
      <c r="A942" t="s">
        <v>234</v>
      </c>
      <c r="B942" t="s">
        <v>230</v>
      </c>
      <c r="C942" t="s">
        <v>231</v>
      </c>
      <c r="D942" t="s">
        <v>24</v>
      </c>
      <c r="E942" t="s">
        <v>37</v>
      </c>
      <c r="F942" t="s">
        <v>38</v>
      </c>
      <c r="G942">
        <v>1</v>
      </c>
      <c r="H942" t="s">
        <v>31</v>
      </c>
      <c r="I942">
        <v>-3.8423799999999999</v>
      </c>
      <c r="J942">
        <v>6.6074000000000002</v>
      </c>
      <c r="K942">
        <v>1.14876</v>
      </c>
      <c r="N942">
        <v>0.64</v>
      </c>
      <c r="O942">
        <v>694.76</v>
      </c>
      <c r="P942">
        <v>1.0718000000000001</v>
      </c>
      <c r="Q942">
        <v>44</v>
      </c>
      <c r="R942">
        <v>0.81100000000000005</v>
      </c>
      <c r="S942">
        <v>0</v>
      </c>
      <c r="T942">
        <v>772.1</v>
      </c>
      <c r="U942">
        <v>42</v>
      </c>
    </row>
    <row r="943" spans="1:21" x14ac:dyDescent="0.25">
      <c r="A943" t="s">
        <v>234</v>
      </c>
      <c r="B943" t="s">
        <v>230</v>
      </c>
      <c r="C943" t="s">
        <v>231</v>
      </c>
      <c r="D943" t="s">
        <v>24</v>
      </c>
      <c r="E943" t="s">
        <v>39</v>
      </c>
      <c r="F943" t="s">
        <v>30</v>
      </c>
      <c r="G943">
        <v>1</v>
      </c>
      <c r="H943" t="s">
        <v>33</v>
      </c>
      <c r="I943">
        <v>2.5598800000000002</v>
      </c>
      <c r="J943">
        <v>0.42636000000000002</v>
      </c>
      <c r="K943">
        <v>-3.1099999999999999E-3</v>
      </c>
      <c r="N943">
        <v>3.4</v>
      </c>
      <c r="O943">
        <v>17.16</v>
      </c>
      <c r="P943">
        <v>3.9143599999999998</v>
      </c>
      <c r="Q943">
        <v>45</v>
      </c>
      <c r="R943">
        <v>0.81599999999999995</v>
      </c>
      <c r="S943">
        <v>2</v>
      </c>
      <c r="T943">
        <v>20.5</v>
      </c>
      <c r="U943">
        <v>42</v>
      </c>
    </row>
    <row r="944" spans="1:21" x14ac:dyDescent="0.25">
      <c r="A944" t="s">
        <v>234</v>
      </c>
      <c r="B944" t="s">
        <v>239</v>
      </c>
      <c r="C944" t="s">
        <v>240</v>
      </c>
      <c r="D944" t="s">
        <v>24</v>
      </c>
      <c r="E944" t="s">
        <v>25</v>
      </c>
      <c r="F944" t="s">
        <v>26</v>
      </c>
      <c r="G944">
        <v>1</v>
      </c>
      <c r="H944" t="s">
        <v>33</v>
      </c>
      <c r="I944">
        <v>-5.1184900000000004</v>
      </c>
      <c r="J944">
        <v>1.0143500000000001</v>
      </c>
      <c r="K944">
        <v>-3.4099999999999998E-3</v>
      </c>
      <c r="N944">
        <v>1</v>
      </c>
      <c r="O944">
        <v>67</v>
      </c>
      <c r="P944">
        <v>6.7634100000000004</v>
      </c>
      <c r="Q944">
        <v>46</v>
      </c>
      <c r="R944">
        <v>0.98499999999999999</v>
      </c>
      <c r="S944">
        <v>3</v>
      </c>
      <c r="T944">
        <v>70</v>
      </c>
      <c r="U944">
        <v>43</v>
      </c>
    </row>
    <row r="945" spans="1:21" x14ac:dyDescent="0.25">
      <c r="A945" t="s">
        <v>234</v>
      </c>
      <c r="B945" t="s">
        <v>239</v>
      </c>
      <c r="C945" t="s">
        <v>240</v>
      </c>
      <c r="D945" t="s">
        <v>29</v>
      </c>
      <c r="E945" t="s">
        <v>24</v>
      </c>
      <c r="F945" t="s">
        <v>30</v>
      </c>
      <c r="G945" t="s">
        <v>49</v>
      </c>
      <c r="H945" t="s">
        <v>43</v>
      </c>
      <c r="I945">
        <v>0.91193999999999997</v>
      </c>
      <c r="J945">
        <v>2.3130500000000001</v>
      </c>
      <c r="K945">
        <v>0.38623000000000002</v>
      </c>
      <c r="L945">
        <v>-1.244E-2</v>
      </c>
      <c r="N945">
        <v>4.9000000000000004</v>
      </c>
      <c r="O945">
        <v>105</v>
      </c>
      <c r="P945">
        <v>0.85965999999999998</v>
      </c>
      <c r="Q945">
        <v>46</v>
      </c>
      <c r="R945">
        <v>0.93400000000000005</v>
      </c>
      <c r="S945">
        <v>5.3</v>
      </c>
      <c r="T945">
        <v>120</v>
      </c>
      <c r="U945">
        <v>42</v>
      </c>
    </row>
    <row r="946" spans="1:21" x14ac:dyDescent="0.25">
      <c r="A946" t="s">
        <v>234</v>
      </c>
      <c r="B946" t="s">
        <v>239</v>
      </c>
      <c r="C946" t="s">
        <v>240</v>
      </c>
      <c r="D946" t="s">
        <v>24</v>
      </c>
      <c r="E946" t="s">
        <v>32</v>
      </c>
      <c r="F946" t="s">
        <v>30</v>
      </c>
      <c r="G946" t="s">
        <v>27</v>
      </c>
      <c r="H946" t="s">
        <v>43</v>
      </c>
      <c r="I946">
        <v>0.36110999999999999</v>
      </c>
      <c r="J946">
        <v>0.29203000000000001</v>
      </c>
      <c r="K946">
        <v>-2.9399999999999999E-3</v>
      </c>
      <c r="L946">
        <v>2.0000000000000002E-5</v>
      </c>
      <c r="N946">
        <v>1.29</v>
      </c>
      <c r="O946">
        <v>26.11</v>
      </c>
      <c r="P946">
        <v>5.7140000000000003E-2</v>
      </c>
      <c r="Q946">
        <v>46</v>
      </c>
      <c r="R946">
        <v>0.93899999999999995</v>
      </c>
      <c r="S946">
        <v>1.4</v>
      </c>
      <c r="T946">
        <v>29</v>
      </c>
      <c r="U946">
        <v>42</v>
      </c>
    </row>
    <row r="947" spans="1:21" x14ac:dyDescent="0.25">
      <c r="A947" t="s">
        <v>234</v>
      </c>
      <c r="B947" t="s">
        <v>239</v>
      </c>
      <c r="C947" t="s">
        <v>240</v>
      </c>
      <c r="D947" t="s">
        <v>24</v>
      </c>
      <c r="E947" t="s">
        <v>34</v>
      </c>
      <c r="F947" t="s">
        <v>30</v>
      </c>
      <c r="G947">
        <v>1</v>
      </c>
      <c r="H947" t="s">
        <v>31</v>
      </c>
      <c r="I947">
        <v>-0.73585999999999996</v>
      </c>
      <c r="J947">
        <v>2.3705799999999999</v>
      </c>
      <c r="K947">
        <v>4.0439999999999997E-2</v>
      </c>
      <c r="N947">
        <v>1.21</v>
      </c>
      <c r="O947">
        <v>19.670000000000002</v>
      </c>
      <c r="P947">
        <v>0.20108999999999999</v>
      </c>
      <c r="Q947">
        <v>46</v>
      </c>
      <c r="R947">
        <v>0.91800000000000004</v>
      </c>
      <c r="S947">
        <v>1.5</v>
      </c>
      <c r="T947">
        <v>23.2</v>
      </c>
      <c r="U947">
        <v>44</v>
      </c>
    </row>
    <row r="948" spans="1:21" x14ac:dyDescent="0.25">
      <c r="A948" t="s">
        <v>234</v>
      </c>
      <c r="B948" t="s">
        <v>239</v>
      </c>
      <c r="C948" t="s">
        <v>240</v>
      </c>
      <c r="D948" t="s">
        <v>25</v>
      </c>
      <c r="E948" t="s">
        <v>24</v>
      </c>
      <c r="F948" t="s">
        <v>35</v>
      </c>
      <c r="G948">
        <v>1</v>
      </c>
      <c r="H948" t="s">
        <v>43</v>
      </c>
      <c r="I948">
        <v>3.2926500000000001</v>
      </c>
      <c r="J948">
        <v>1.6335</v>
      </c>
      <c r="K948">
        <v>-2.5739999999999999E-2</v>
      </c>
      <c r="L948">
        <v>4.0000000000000002E-4</v>
      </c>
      <c r="N948">
        <v>3.29</v>
      </c>
      <c r="O948">
        <v>117.21</v>
      </c>
      <c r="P948">
        <v>9.4755000000000003</v>
      </c>
      <c r="Q948">
        <v>46</v>
      </c>
      <c r="R948">
        <v>0.99</v>
      </c>
      <c r="S948">
        <v>5.3</v>
      </c>
      <c r="T948">
        <v>120</v>
      </c>
      <c r="U948">
        <v>42</v>
      </c>
    </row>
    <row r="949" spans="1:21" x14ac:dyDescent="0.25">
      <c r="A949" t="s">
        <v>234</v>
      </c>
      <c r="B949" t="s">
        <v>239</v>
      </c>
      <c r="C949" t="s">
        <v>240</v>
      </c>
      <c r="D949" t="s">
        <v>24</v>
      </c>
      <c r="E949" t="s">
        <v>37</v>
      </c>
      <c r="F949" t="s">
        <v>38</v>
      </c>
      <c r="G949">
        <v>1</v>
      </c>
      <c r="H949" t="s">
        <v>31</v>
      </c>
      <c r="I949">
        <v>-6.8061600000000002</v>
      </c>
      <c r="J949">
        <v>9.0515399999999993</v>
      </c>
      <c r="K949">
        <v>0.24210000000000001</v>
      </c>
      <c r="N949">
        <v>0.36</v>
      </c>
      <c r="O949">
        <v>1932.96</v>
      </c>
      <c r="P949">
        <v>0.49203999999999998</v>
      </c>
      <c r="Q949">
        <v>45</v>
      </c>
      <c r="R949">
        <v>0.96499999999999997</v>
      </c>
      <c r="S949">
        <v>0.2</v>
      </c>
      <c r="T949">
        <v>3306.8</v>
      </c>
      <c r="U949">
        <v>43</v>
      </c>
    </row>
    <row r="950" spans="1:21" x14ac:dyDescent="0.25">
      <c r="A950" t="s">
        <v>234</v>
      </c>
      <c r="B950" t="s">
        <v>239</v>
      </c>
      <c r="C950" t="s">
        <v>240</v>
      </c>
      <c r="D950" t="s">
        <v>24</v>
      </c>
      <c r="E950" t="s">
        <v>39</v>
      </c>
      <c r="F950" t="s">
        <v>30</v>
      </c>
      <c r="G950" t="s">
        <v>40</v>
      </c>
      <c r="H950" t="s">
        <v>60</v>
      </c>
      <c r="I950">
        <v>-4.0969999999999999E-2</v>
      </c>
      <c r="J950">
        <v>2.0897999999999999</v>
      </c>
      <c r="K950">
        <v>4.3800000000000002E-3</v>
      </c>
      <c r="N950">
        <v>2.12</v>
      </c>
      <c r="O950">
        <v>25.76</v>
      </c>
      <c r="P950">
        <v>6.6220000000000001E-2</v>
      </c>
      <c r="Q950">
        <v>46</v>
      </c>
      <c r="R950">
        <v>0.95099999999999996</v>
      </c>
      <c r="S950">
        <v>3</v>
      </c>
      <c r="T950">
        <v>30</v>
      </c>
      <c r="U950">
        <v>44</v>
      </c>
    </row>
    <row r="951" spans="1:21" x14ac:dyDescent="0.25">
      <c r="A951" t="s">
        <v>234</v>
      </c>
      <c r="B951" t="s">
        <v>232</v>
      </c>
      <c r="C951" t="s">
        <v>233</v>
      </c>
      <c r="D951" t="s">
        <v>24</v>
      </c>
      <c r="E951" t="s">
        <v>25</v>
      </c>
      <c r="F951" t="s">
        <v>26</v>
      </c>
      <c r="G951">
        <v>1</v>
      </c>
      <c r="H951" t="s">
        <v>43</v>
      </c>
      <c r="I951">
        <v>-1.5066600000000001</v>
      </c>
      <c r="J951">
        <v>0.68403999999999998</v>
      </c>
      <c r="K951">
        <v>-1.282E-2</v>
      </c>
      <c r="L951">
        <v>1.4999999999999999E-4</v>
      </c>
      <c r="N951">
        <v>1</v>
      </c>
      <c r="O951">
        <v>30</v>
      </c>
      <c r="P951">
        <v>0.40165000000000001</v>
      </c>
      <c r="Q951">
        <v>38</v>
      </c>
      <c r="R951">
        <v>0.99199999999999999</v>
      </c>
      <c r="S951">
        <v>0</v>
      </c>
      <c r="T951">
        <v>32</v>
      </c>
      <c r="U951">
        <v>34</v>
      </c>
    </row>
    <row r="952" spans="1:21" x14ac:dyDescent="0.25">
      <c r="A952" t="s">
        <v>234</v>
      </c>
      <c r="B952" t="s">
        <v>232</v>
      </c>
      <c r="C952" t="s">
        <v>233</v>
      </c>
      <c r="D952" t="s">
        <v>29</v>
      </c>
      <c r="E952" t="s">
        <v>24</v>
      </c>
      <c r="F952" t="s">
        <v>30</v>
      </c>
      <c r="G952" t="s">
        <v>49</v>
      </c>
      <c r="H952" t="s">
        <v>33</v>
      </c>
      <c r="I952">
        <v>0.70523000000000002</v>
      </c>
      <c r="J952">
        <v>3.2081599999999999</v>
      </c>
      <c r="K952">
        <v>0.12761</v>
      </c>
      <c r="N952">
        <v>4.6399999999999997</v>
      </c>
      <c r="O952">
        <v>66.180000000000007</v>
      </c>
      <c r="P952">
        <v>0.57715000000000005</v>
      </c>
      <c r="Q952">
        <v>38</v>
      </c>
      <c r="R952">
        <v>0.94099999999999995</v>
      </c>
      <c r="S952">
        <v>3.3</v>
      </c>
      <c r="T952">
        <v>67.099999999999994</v>
      </c>
      <c r="U952">
        <v>35</v>
      </c>
    </row>
    <row r="953" spans="1:21" x14ac:dyDescent="0.25">
      <c r="A953" t="s">
        <v>234</v>
      </c>
      <c r="B953" t="s">
        <v>232</v>
      </c>
      <c r="C953" t="s">
        <v>233</v>
      </c>
      <c r="D953" t="s">
        <v>24</v>
      </c>
      <c r="E953" t="s">
        <v>32</v>
      </c>
      <c r="F953" t="s">
        <v>30</v>
      </c>
      <c r="G953">
        <v>1</v>
      </c>
      <c r="H953" t="s">
        <v>31</v>
      </c>
      <c r="I953">
        <v>-1.2243999999999999</v>
      </c>
      <c r="J953">
        <v>2.5972499999999998</v>
      </c>
      <c r="K953">
        <v>2.2769999999999999E-2</v>
      </c>
      <c r="N953">
        <v>0.8</v>
      </c>
      <c r="O953">
        <v>12.36</v>
      </c>
      <c r="P953">
        <v>0.15090999999999999</v>
      </c>
      <c r="Q953">
        <v>38</v>
      </c>
      <c r="R953">
        <v>0.96</v>
      </c>
      <c r="S953">
        <v>0.9</v>
      </c>
      <c r="T953">
        <v>13.4</v>
      </c>
      <c r="U953">
        <v>36</v>
      </c>
    </row>
    <row r="954" spans="1:21" x14ac:dyDescent="0.25">
      <c r="A954" t="s">
        <v>234</v>
      </c>
      <c r="B954" t="s">
        <v>232</v>
      </c>
      <c r="C954" t="s">
        <v>233</v>
      </c>
      <c r="D954" t="s">
        <v>24</v>
      </c>
      <c r="E954" t="s">
        <v>34</v>
      </c>
      <c r="F954" t="s">
        <v>30</v>
      </c>
      <c r="G954" t="s">
        <v>52</v>
      </c>
      <c r="H954" t="s">
        <v>43</v>
      </c>
      <c r="I954">
        <v>-1.0694600000000001</v>
      </c>
      <c r="J954">
        <v>0.63397999999999999</v>
      </c>
      <c r="K954">
        <v>-1.155E-2</v>
      </c>
      <c r="L954">
        <v>8.0000000000000007E-5</v>
      </c>
      <c r="N954">
        <v>0.91</v>
      </c>
      <c r="O954">
        <v>14.49</v>
      </c>
      <c r="P954">
        <v>3.5899999999999999E-3</v>
      </c>
      <c r="Q954">
        <v>38</v>
      </c>
      <c r="R954">
        <v>0.92800000000000005</v>
      </c>
      <c r="S954">
        <v>0.9</v>
      </c>
      <c r="T954">
        <v>16</v>
      </c>
      <c r="U954">
        <v>34</v>
      </c>
    </row>
    <row r="955" spans="1:21" x14ac:dyDescent="0.25">
      <c r="A955" t="s">
        <v>234</v>
      </c>
      <c r="B955" t="s">
        <v>232</v>
      </c>
      <c r="C955" t="s">
        <v>233</v>
      </c>
      <c r="D955" t="s">
        <v>25</v>
      </c>
      <c r="E955" t="s">
        <v>24</v>
      </c>
      <c r="F955" t="s">
        <v>35</v>
      </c>
      <c r="G955" t="s">
        <v>36</v>
      </c>
      <c r="H955" t="s">
        <v>43</v>
      </c>
      <c r="I955">
        <v>3.3149199999999999</v>
      </c>
      <c r="J955">
        <v>1.20157</v>
      </c>
      <c r="K955">
        <v>0.13063</v>
      </c>
      <c r="L955">
        <v>-3.3600000000000001E-3</v>
      </c>
      <c r="N955">
        <v>3.31</v>
      </c>
      <c r="O955">
        <v>66.180000000000007</v>
      </c>
      <c r="P955">
        <v>0.76341999999999999</v>
      </c>
      <c r="Q955">
        <v>38</v>
      </c>
      <c r="R955">
        <v>0.995</v>
      </c>
      <c r="S955">
        <v>3.3</v>
      </c>
      <c r="T955">
        <v>67.099999999999994</v>
      </c>
      <c r="U955">
        <v>34</v>
      </c>
    </row>
    <row r="956" spans="1:21" x14ac:dyDescent="0.25">
      <c r="A956" t="s">
        <v>234</v>
      </c>
      <c r="B956" t="s">
        <v>232</v>
      </c>
      <c r="C956" t="s">
        <v>233</v>
      </c>
      <c r="D956" t="s">
        <v>24</v>
      </c>
      <c r="E956" t="s">
        <v>37</v>
      </c>
      <c r="F956" t="s">
        <v>38</v>
      </c>
      <c r="G956">
        <v>1</v>
      </c>
      <c r="H956" t="s">
        <v>31</v>
      </c>
      <c r="I956">
        <v>-7.3499100000000004</v>
      </c>
      <c r="J956">
        <v>9.5324000000000009</v>
      </c>
      <c r="K956">
        <v>0.25190000000000001</v>
      </c>
      <c r="N956">
        <v>0.23</v>
      </c>
      <c r="O956">
        <v>666.71</v>
      </c>
      <c r="P956">
        <v>0.50188999999999995</v>
      </c>
      <c r="Q956">
        <v>38</v>
      </c>
      <c r="R956">
        <v>0.96699999999999997</v>
      </c>
      <c r="S956">
        <v>0</v>
      </c>
      <c r="T956">
        <v>604.70000000000005</v>
      </c>
      <c r="U956">
        <v>36</v>
      </c>
    </row>
    <row r="957" spans="1:21" x14ac:dyDescent="0.25">
      <c r="A957" t="s">
        <v>234</v>
      </c>
      <c r="B957" t="s">
        <v>232</v>
      </c>
      <c r="C957" t="s">
        <v>233</v>
      </c>
      <c r="D957" t="s">
        <v>24</v>
      </c>
      <c r="E957" t="s">
        <v>39</v>
      </c>
      <c r="F957" t="s">
        <v>30</v>
      </c>
      <c r="G957" t="s">
        <v>40</v>
      </c>
      <c r="H957" t="s">
        <v>60</v>
      </c>
      <c r="I957">
        <v>0.11385000000000001</v>
      </c>
      <c r="J957">
        <v>1.9605699999999999</v>
      </c>
      <c r="K957">
        <v>4.0000000000000001E-3</v>
      </c>
      <c r="N957">
        <v>2.37</v>
      </c>
      <c r="O957">
        <v>19.05</v>
      </c>
      <c r="P957">
        <v>6.3240000000000005E-2</v>
      </c>
      <c r="Q957">
        <v>38</v>
      </c>
      <c r="R957">
        <v>0.95899999999999996</v>
      </c>
      <c r="S957">
        <v>2.5</v>
      </c>
      <c r="T957">
        <v>20</v>
      </c>
      <c r="U957">
        <v>36</v>
      </c>
    </row>
    <row r="958" spans="1:21" x14ac:dyDescent="0.25">
      <c r="A958" t="s">
        <v>234</v>
      </c>
      <c r="B958" t="s">
        <v>241</v>
      </c>
      <c r="C958" t="s">
        <v>242</v>
      </c>
      <c r="D958" t="s">
        <v>24</v>
      </c>
      <c r="E958" t="s">
        <v>25</v>
      </c>
      <c r="F958" t="s">
        <v>26</v>
      </c>
      <c r="G958" t="s">
        <v>52</v>
      </c>
      <c r="H958" t="s">
        <v>28</v>
      </c>
      <c r="I958">
        <v>-3.1322999999999999</v>
      </c>
      <c r="J958">
        <v>0.78517000000000003</v>
      </c>
      <c r="N958">
        <v>1</v>
      </c>
      <c r="O958">
        <v>94</v>
      </c>
      <c r="P958">
        <v>7.0499999999999998E-3</v>
      </c>
      <c r="Q958">
        <v>42</v>
      </c>
      <c r="R958">
        <v>0.98399999999999999</v>
      </c>
      <c r="S958">
        <v>0</v>
      </c>
      <c r="T958">
        <v>94</v>
      </c>
      <c r="U958">
        <v>40</v>
      </c>
    </row>
    <row r="959" spans="1:21" x14ac:dyDescent="0.25">
      <c r="A959" t="s">
        <v>234</v>
      </c>
      <c r="B959" t="s">
        <v>241</v>
      </c>
      <c r="C959" t="s">
        <v>242</v>
      </c>
      <c r="D959" t="s">
        <v>29</v>
      </c>
      <c r="E959" t="s">
        <v>24</v>
      </c>
      <c r="F959" t="s">
        <v>30</v>
      </c>
      <c r="G959" t="s">
        <v>49</v>
      </c>
      <c r="H959" t="s">
        <v>28</v>
      </c>
      <c r="I959">
        <v>-2.0269699999999999</v>
      </c>
      <c r="J959">
        <v>4.64337</v>
      </c>
      <c r="N959">
        <v>5.25</v>
      </c>
      <c r="O959">
        <v>114.49</v>
      </c>
      <c r="P959">
        <v>0.52905000000000002</v>
      </c>
      <c r="Q959">
        <v>42</v>
      </c>
      <c r="R959">
        <v>0.96099999999999997</v>
      </c>
      <c r="S959">
        <v>3.8</v>
      </c>
      <c r="T959">
        <v>118.6</v>
      </c>
      <c r="U959">
        <v>40</v>
      </c>
    </row>
    <row r="960" spans="1:21" x14ac:dyDescent="0.25">
      <c r="A960" t="s">
        <v>234</v>
      </c>
      <c r="B960" t="s">
        <v>241</v>
      </c>
      <c r="C960" t="s">
        <v>242</v>
      </c>
      <c r="D960" t="s">
        <v>24</v>
      </c>
      <c r="E960" t="s">
        <v>32</v>
      </c>
      <c r="F960" t="s">
        <v>30</v>
      </c>
      <c r="G960" t="s">
        <v>52</v>
      </c>
      <c r="H960" t="s">
        <v>33</v>
      </c>
      <c r="I960">
        <v>0.18770000000000001</v>
      </c>
      <c r="J960">
        <v>0.27004</v>
      </c>
      <c r="K960">
        <v>-6.4000000000000005E-4</v>
      </c>
      <c r="N960">
        <v>1.2</v>
      </c>
      <c r="O960">
        <v>22.73</v>
      </c>
      <c r="P960">
        <v>9.7999999999999997E-4</v>
      </c>
      <c r="Q960">
        <v>42</v>
      </c>
      <c r="R960">
        <v>0.97099999999999997</v>
      </c>
      <c r="S960">
        <v>1.2</v>
      </c>
      <c r="T960">
        <v>26.3</v>
      </c>
      <c r="U960">
        <v>39</v>
      </c>
    </row>
    <row r="961" spans="1:21" x14ac:dyDescent="0.25">
      <c r="A961" t="s">
        <v>234</v>
      </c>
      <c r="B961" t="s">
        <v>241</v>
      </c>
      <c r="C961" t="s">
        <v>242</v>
      </c>
      <c r="D961" t="s">
        <v>24</v>
      </c>
      <c r="E961" t="s">
        <v>34</v>
      </c>
      <c r="F961" t="s">
        <v>30</v>
      </c>
      <c r="G961">
        <v>1</v>
      </c>
      <c r="H961" t="s">
        <v>28</v>
      </c>
      <c r="I961">
        <v>5.1336899999999996</v>
      </c>
      <c r="J961">
        <v>0.11162999999999999</v>
      </c>
      <c r="N961">
        <v>5.56</v>
      </c>
      <c r="O961">
        <v>17.91</v>
      </c>
      <c r="P961">
        <v>9.7124799999999993</v>
      </c>
      <c r="Q961">
        <v>42</v>
      </c>
      <c r="R961">
        <v>0.50800000000000001</v>
      </c>
      <c r="S961">
        <v>1.8</v>
      </c>
      <c r="T961">
        <v>22.6</v>
      </c>
      <c r="U961">
        <v>40</v>
      </c>
    </row>
    <row r="962" spans="1:21" x14ac:dyDescent="0.25">
      <c r="A962" t="s">
        <v>234</v>
      </c>
      <c r="B962" t="s">
        <v>241</v>
      </c>
      <c r="C962" t="s">
        <v>242</v>
      </c>
      <c r="D962" t="s">
        <v>25</v>
      </c>
      <c r="E962" t="s">
        <v>24</v>
      </c>
      <c r="F962" t="s">
        <v>35</v>
      </c>
      <c r="G962" t="s">
        <v>71</v>
      </c>
      <c r="H962" t="s">
        <v>33</v>
      </c>
      <c r="I962">
        <v>3.7954699999999999</v>
      </c>
      <c r="J962">
        <v>1.4532400000000001</v>
      </c>
      <c r="K962">
        <v>-2.9299999999999999E-3</v>
      </c>
      <c r="N962">
        <v>3.8</v>
      </c>
      <c r="O962">
        <v>114.49</v>
      </c>
      <c r="P962">
        <v>2.5090000000000001E-2</v>
      </c>
      <c r="Q962">
        <v>42</v>
      </c>
      <c r="R962">
        <v>0.98399999999999999</v>
      </c>
      <c r="S962">
        <v>3.8</v>
      </c>
      <c r="T962">
        <v>118.6</v>
      </c>
      <c r="U962">
        <v>39</v>
      </c>
    </row>
    <row r="963" spans="1:21" x14ac:dyDescent="0.25">
      <c r="A963" t="s">
        <v>234</v>
      </c>
      <c r="B963" t="s">
        <v>241</v>
      </c>
      <c r="C963" t="s">
        <v>242</v>
      </c>
      <c r="D963" t="s">
        <v>24</v>
      </c>
      <c r="E963" t="s">
        <v>37</v>
      </c>
      <c r="F963" t="s">
        <v>38</v>
      </c>
      <c r="G963">
        <v>1</v>
      </c>
      <c r="H963" t="s">
        <v>31</v>
      </c>
      <c r="I963">
        <v>-6.7196999999999996</v>
      </c>
      <c r="J963">
        <v>9.1698299999999993</v>
      </c>
      <c r="K963">
        <v>0.27262999999999998</v>
      </c>
      <c r="N963">
        <v>0.6</v>
      </c>
      <c r="O963">
        <v>2505.31</v>
      </c>
      <c r="P963">
        <v>0.52214000000000005</v>
      </c>
      <c r="Q963">
        <v>38</v>
      </c>
      <c r="R963">
        <v>0.85199999999999998</v>
      </c>
      <c r="S963">
        <v>13.7</v>
      </c>
      <c r="T963">
        <v>4631.3</v>
      </c>
      <c r="U963">
        <v>36</v>
      </c>
    </row>
    <row r="964" spans="1:21" x14ac:dyDescent="0.25">
      <c r="A964" t="s">
        <v>234</v>
      </c>
      <c r="B964" t="s">
        <v>241</v>
      </c>
      <c r="C964" t="s">
        <v>242</v>
      </c>
      <c r="D964" t="s">
        <v>24</v>
      </c>
      <c r="E964" t="s">
        <v>39</v>
      </c>
      <c r="F964" t="s">
        <v>30</v>
      </c>
      <c r="G964">
        <v>1</v>
      </c>
      <c r="H964" t="s">
        <v>31</v>
      </c>
      <c r="I964">
        <v>0.30514999999999998</v>
      </c>
      <c r="J964">
        <v>1.86748</v>
      </c>
      <c r="K964">
        <v>2.673E-2</v>
      </c>
      <c r="N964">
        <v>3.19</v>
      </c>
      <c r="O964">
        <v>25.03</v>
      </c>
      <c r="P964">
        <v>0.16350000000000001</v>
      </c>
      <c r="Q964">
        <v>42</v>
      </c>
      <c r="R964">
        <v>0.83499999999999996</v>
      </c>
      <c r="S964">
        <v>2.8</v>
      </c>
      <c r="T964">
        <v>29</v>
      </c>
      <c r="U964">
        <v>40</v>
      </c>
    </row>
    <row r="965" spans="1:21" x14ac:dyDescent="0.25">
      <c r="A965" t="s">
        <v>234</v>
      </c>
      <c r="B965" t="s">
        <v>207</v>
      </c>
      <c r="C965" t="s">
        <v>208</v>
      </c>
      <c r="D965" t="s">
        <v>24</v>
      </c>
      <c r="E965" t="s">
        <v>25</v>
      </c>
      <c r="F965" t="s">
        <v>26</v>
      </c>
      <c r="G965" t="s">
        <v>52</v>
      </c>
      <c r="H965" t="s">
        <v>33</v>
      </c>
      <c r="I965">
        <v>0.44305</v>
      </c>
      <c r="J965">
        <v>0.32911000000000001</v>
      </c>
      <c r="K965">
        <v>2.0699999999999998E-3</v>
      </c>
      <c r="N965">
        <v>2</v>
      </c>
      <c r="O965">
        <v>45</v>
      </c>
      <c r="P965">
        <v>1.157E-2</v>
      </c>
      <c r="Q965">
        <v>37</v>
      </c>
      <c r="R965">
        <v>0.88400000000000001</v>
      </c>
      <c r="S965">
        <v>1</v>
      </c>
      <c r="T965">
        <v>45</v>
      </c>
      <c r="U965">
        <v>34</v>
      </c>
    </row>
    <row r="966" spans="1:21" x14ac:dyDescent="0.25">
      <c r="A966" t="s">
        <v>234</v>
      </c>
      <c r="B966" t="s">
        <v>207</v>
      </c>
      <c r="C966" t="s">
        <v>208</v>
      </c>
      <c r="D966" t="s">
        <v>29</v>
      </c>
      <c r="E966" t="s">
        <v>24</v>
      </c>
      <c r="F966" t="s">
        <v>30</v>
      </c>
      <c r="G966" t="s">
        <v>49</v>
      </c>
      <c r="H966" t="s">
        <v>43</v>
      </c>
      <c r="I966">
        <v>5.3950500000000003</v>
      </c>
      <c r="J966">
        <v>-0.13894000000000001</v>
      </c>
      <c r="K966">
        <v>0.56637999999999999</v>
      </c>
      <c r="L966">
        <v>-1.8259999999999998E-2</v>
      </c>
      <c r="N966">
        <v>1.83</v>
      </c>
      <c r="O966">
        <v>82</v>
      </c>
      <c r="P966">
        <v>0.55776999999999999</v>
      </c>
      <c r="Q966">
        <v>37</v>
      </c>
      <c r="R966">
        <v>0.92600000000000005</v>
      </c>
      <c r="S966">
        <v>7</v>
      </c>
      <c r="T966">
        <v>86.9</v>
      </c>
      <c r="U966">
        <v>33</v>
      </c>
    </row>
    <row r="967" spans="1:21" x14ac:dyDescent="0.25">
      <c r="A967" t="s">
        <v>234</v>
      </c>
      <c r="B967" t="s">
        <v>207</v>
      </c>
      <c r="C967" t="s">
        <v>208</v>
      </c>
      <c r="D967" t="s">
        <v>24</v>
      </c>
      <c r="E967" t="s">
        <v>32</v>
      </c>
      <c r="F967" t="s">
        <v>30</v>
      </c>
      <c r="G967" t="s">
        <v>27</v>
      </c>
      <c r="H967" t="s">
        <v>43</v>
      </c>
      <c r="I967">
        <v>-0.96450999999999998</v>
      </c>
      <c r="J967">
        <v>0.50787000000000004</v>
      </c>
      <c r="K967">
        <v>-8.4200000000000004E-3</v>
      </c>
      <c r="L967">
        <v>6.0000000000000002E-5</v>
      </c>
      <c r="N967">
        <v>2.0299999999999998</v>
      </c>
      <c r="O967">
        <v>21.87</v>
      </c>
      <c r="P967">
        <v>4.4740000000000002E-2</v>
      </c>
      <c r="Q967">
        <v>37</v>
      </c>
      <c r="R967">
        <v>0.93100000000000005</v>
      </c>
      <c r="S967">
        <v>1.6</v>
      </c>
      <c r="T967">
        <v>20.8</v>
      </c>
      <c r="U967">
        <v>33</v>
      </c>
    </row>
    <row r="968" spans="1:21" x14ac:dyDescent="0.25">
      <c r="A968" t="s">
        <v>234</v>
      </c>
      <c r="B968" t="s">
        <v>207</v>
      </c>
      <c r="C968" t="s">
        <v>208</v>
      </c>
      <c r="D968" t="s">
        <v>24</v>
      </c>
      <c r="E968" t="s">
        <v>34</v>
      </c>
      <c r="F968" t="s">
        <v>30</v>
      </c>
      <c r="G968" t="s">
        <v>27</v>
      </c>
      <c r="H968" t="s">
        <v>33</v>
      </c>
      <c r="I968">
        <v>0.48780000000000001</v>
      </c>
      <c r="J968">
        <v>0.41382999999999998</v>
      </c>
      <c r="K968">
        <v>-3.1199999999999999E-3</v>
      </c>
      <c r="N968">
        <v>1.24</v>
      </c>
      <c r="O968">
        <v>14.21</v>
      </c>
      <c r="P968">
        <v>0.15683</v>
      </c>
      <c r="Q968">
        <v>37</v>
      </c>
      <c r="R968">
        <v>0.77700000000000002</v>
      </c>
      <c r="S968">
        <v>2.1</v>
      </c>
      <c r="T968">
        <v>20</v>
      </c>
      <c r="U968">
        <v>34</v>
      </c>
    </row>
    <row r="969" spans="1:21" x14ac:dyDescent="0.25">
      <c r="A969" t="s">
        <v>234</v>
      </c>
      <c r="B969" t="s">
        <v>207</v>
      </c>
      <c r="C969" t="s">
        <v>208</v>
      </c>
      <c r="D969" t="s">
        <v>25</v>
      </c>
      <c r="E969" t="s">
        <v>24</v>
      </c>
      <c r="F969" t="s">
        <v>35</v>
      </c>
      <c r="G969">
        <v>1</v>
      </c>
      <c r="H969" t="s">
        <v>43</v>
      </c>
      <c r="I969">
        <v>-8.7886600000000001</v>
      </c>
      <c r="J969">
        <v>5.6963200000000001</v>
      </c>
      <c r="K969">
        <v>-0.19864999999999999</v>
      </c>
      <c r="L969">
        <v>2.6900000000000001E-3</v>
      </c>
      <c r="N969">
        <v>1.83</v>
      </c>
      <c r="O969">
        <v>90.8</v>
      </c>
      <c r="P969">
        <v>69.590490000000003</v>
      </c>
      <c r="Q969">
        <v>37</v>
      </c>
      <c r="R969">
        <v>0.85299999999999998</v>
      </c>
      <c r="S969">
        <v>7</v>
      </c>
      <c r="T969">
        <v>86.9</v>
      </c>
      <c r="U969">
        <v>33</v>
      </c>
    </row>
    <row r="970" spans="1:21" x14ac:dyDescent="0.25">
      <c r="A970" t="s">
        <v>234</v>
      </c>
      <c r="B970" t="s">
        <v>207</v>
      </c>
      <c r="C970" t="s">
        <v>208</v>
      </c>
      <c r="D970" t="s">
        <v>24</v>
      </c>
      <c r="E970" t="s">
        <v>37</v>
      </c>
      <c r="F970" t="s">
        <v>38</v>
      </c>
      <c r="G970">
        <v>1</v>
      </c>
      <c r="H970" t="s">
        <v>31</v>
      </c>
      <c r="I970">
        <v>-4.7289300000000001</v>
      </c>
      <c r="J970">
        <v>7.5454400000000001</v>
      </c>
      <c r="K970">
        <v>0.32716000000000001</v>
      </c>
      <c r="N970">
        <v>3.27</v>
      </c>
      <c r="O970">
        <v>942.44</v>
      </c>
      <c r="P970">
        <v>0.57198000000000004</v>
      </c>
      <c r="Q970">
        <v>33</v>
      </c>
      <c r="R970">
        <v>0.86199999999999999</v>
      </c>
      <c r="S970">
        <v>0.8</v>
      </c>
      <c r="T970">
        <v>791.9</v>
      </c>
      <c r="U970">
        <v>31</v>
      </c>
    </row>
    <row r="971" spans="1:21" x14ac:dyDescent="0.25">
      <c r="A971" t="s">
        <v>234</v>
      </c>
      <c r="B971" t="s">
        <v>207</v>
      </c>
      <c r="C971" t="s">
        <v>208</v>
      </c>
      <c r="D971" t="s">
        <v>24</v>
      </c>
      <c r="E971" t="s">
        <v>39</v>
      </c>
      <c r="F971" t="s">
        <v>30</v>
      </c>
      <c r="G971">
        <v>1</v>
      </c>
      <c r="H971" t="s">
        <v>31</v>
      </c>
      <c r="I971">
        <v>0.23887</v>
      </c>
      <c r="J971">
        <v>1.9076</v>
      </c>
      <c r="K971">
        <v>3.4770000000000002E-2</v>
      </c>
      <c r="N971">
        <v>1.41</v>
      </c>
      <c r="O971">
        <v>22.73</v>
      </c>
      <c r="P971">
        <v>0.18647</v>
      </c>
      <c r="Q971">
        <v>37</v>
      </c>
      <c r="R971">
        <v>0.81</v>
      </c>
      <c r="S971">
        <v>4</v>
      </c>
      <c r="T971">
        <v>26</v>
      </c>
      <c r="U971">
        <v>35</v>
      </c>
    </row>
    <row r="972" spans="1:21" x14ac:dyDescent="0.25">
      <c r="A972" t="s">
        <v>243</v>
      </c>
      <c r="B972" t="s">
        <v>210</v>
      </c>
      <c r="C972" t="s">
        <v>211</v>
      </c>
      <c r="D972" t="s">
        <v>24</v>
      </c>
      <c r="E972" t="s">
        <v>25</v>
      </c>
      <c r="F972" t="s">
        <v>26</v>
      </c>
      <c r="G972" t="s">
        <v>52</v>
      </c>
      <c r="H972" t="s">
        <v>28</v>
      </c>
      <c r="I972">
        <v>-2.53308</v>
      </c>
      <c r="J972">
        <v>0.94559000000000004</v>
      </c>
      <c r="N972">
        <v>1</v>
      </c>
      <c r="O972">
        <v>120</v>
      </c>
      <c r="P972">
        <v>4.5560000000000003E-2</v>
      </c>
      <c r="Q972">
        <v>60</v>
      </c>
      <c r="R972">
        <v>0.92900000000000005</v>
      </c>
      <c r="S972">
        <v>0</v>
      </c>
      <c r="T972">
        <v>88</v>
      </c>
      <c r="U972">
        <v>58</v>
      </c>
    </row>
    <row r="973" spans="1:21" x14ac:dyDescent="0.25">
      <c r="A973" t="s">
        <v>243</v>
      </c>
      <c r="B973" t="s">
        <v>210</v>
      </c>
      <c r="C973" t="s">
        <v>211</v>
      </c>
      <c r="D973" t="s">
        <v>29</v>
      </c>
      <c r="E973" t="s">
        <v>24</v>
      </c>
      <c r="F973" t="s">
        <v>30</v>
      </c>
      <c r="G973" t="s">
        <v>85</v>
      </c>
      <c r="H973" t="s">
        <v>33</v>
      </c>
      <c r="I973">
        <v>-0.88817000000000002</v>
      </c>
      <c r="J973">
        <v>2.9215499999999999</v>
      </c>
      <c r="K973">
        <v>0.10277</v>
      </c>
      <c r="N973">
        <v>4.1500000000000004</v>
      </c>
      <c r="O973">
        <v>92.73</v>
      </c>
      <c r="P973">
        <v>7.2952399999999997</v>
      </c>
      <c r="Q973">
        <v>59</v>
      </c>
      <c r="R973">
        <v>0.88900000000000001</v>
      </c>
      <c r="S973">
        <v>2.9</v>
      </c>
      <c r="T973">
        <v>103.1</v>
      </c>
      <c r="U973">
        <v>56</v>
      </c>
    </row>
    <row r="974" spans="1:21" x14ac:dyDescent="0.25">
      <c r="A974" t="s">
        <v>243</v>
      </c>
      <c r="B974" t="s">
        <v>210</v>
      </c>
      <c r="C974" t="s">
        <v>211</v>
      </c>
      <c r="D974" t="s">
        <v>24</v>
      </c>
      <c r="E974" t="s">
        <v>32</v>
      </c>
      <c r="F974" t="s">
        <v>30</v>
      </c>
      <c r="G974" t="s">
        <v>27</v>
      </c>
      <c r="H974" t="s">
        <v>43</v>
      </c>
      <c r="I974">
        <v>-0.58987000000000001</v>
      </c>
      <c r="J974">
        <v>0.53395000000000004</v>
      </c>
      <c r="K974">
        <v>-7.9100000000000004E-3</v>
      </c>
      <c r="L974">
        <v>5.0000000000000002E-5</v>
      </c>
      <c r="N974">
        <v>0.86</v>
      </c>
      <c r="O974">
        <v>18.62</v>
      </c>
      <c r="P974">
        <v>4.4490000000000002E-2</v>
      </c>
      <c r="Q974">
        <v>59</v>
      </c>
      <c r="R974">
        <v>0.94</v>
      </c>
      <c r="S974">
        <v>1.5</v>
      </c>
      <c r="T974">
        <v>19.899999999999999</v>
      </c>
      <c r="U974">
        <v>55</v>
      </c>
    </row>
    <row r="975" spans="1:21" x14ac:dyDescent="0.25">
      <c r="A975" t="s">
        <v>243</v>
      </c>
      <c r="B975" t="s">
        <v>210</v>
      </c>
      <c r="C975" t="s">
        <v>211</v>
      </c>
      <c r="D975" t="s">
        <v>24</v>
      </c>
      <c r="E975" t="s">
        <v>34</v>
      </c>
      <c r="F975" t="s">
        <v>30</v>
      </c>
      <c r="G975" t="s">
        <v>40</v>
      </c>
      <c r="H975" t="s">
        <v>33</v>
      </c>
      <c r="I975">
        <v>2.3468499999999999</v>
      </c>
      <c r="J975">
        <v>0.24872</v>
      </c>
      <c r="K975">
        <v>-1.0200000000000001E-3</v>
      </c>
      <c r="N975">
        <v>3.04</v>
      </c>
      <c r="O975">
        <v>16.64</v>
      </c>
      <c r="P975">
        <v>0.74095999999999995</v>
      </c>
      <c r="Q975">
        <v>59</v>
      </c>
      <c r="R975">
        <v>0.68300000000000005</v>
      </c>
      <c r="S975">
        <v>2.5</v>
      </c>
      <c r="T975">
        <v>19.5</v>
      </c>
      <c r="U975">
        <v>56</v>
      </c>
    </row>
    <row r="976" spans="1:21" x14ac:dyDescent="0.25">
      <c r="A976" t="s">
        <v>243</v>
      </c>
      <c r="B976" t="s">
        <v>210</v>
      </c>
      <c r="C976" t="s">
        <v>211</v>
      </c>
      <c r="D976" t="s">
        <v>25</v>
      </c>
      <c r="E976" t="s">
        <v>24</v>
      </c>
      <c r="F976" t="s">
        <v>35</v>
      </c>
      <c r="G976" t="s">
        <v>71</v>
      </c>
      <c r="H976" t="s">
        <v>33</v>
      </c>
      <c r="I976">
        <v>2.8367800000000001</v>
      </c>
      <c r="J976">
        <v>1.3198799999999999</v>
      </c>
      <c r="K976">
        <v>-4.7600000000000003E-3</v>
      </c>
      <c r="N976">
        <v>2.84</v>
      </c>
      <c r="O976">
        <v>92.73</v>
      </c>
      <c r="P976">
        <v>7.6590000000000005E-2</v>
      </c>
      <c r="Q976">
        <v>60</v>
      </c>
      <c r="R976">
        <v>0.94</v>
      </c>
      <c r="S976">
        <v>2.9</v>
      </c>
      <c r="T976">
        <v>103.1</v>
      </c>
      <c r="U976">
        <v>57</v>
      </c>
    </row>
    <row r="977" spans="1:21" x14ac:dyDescent="0.25">
      <c r="A977" t="s">
        <v>243</v>
      </c>
      <c r="B977" t="s">
        <v>210</v>
      </c>
      <c r="C977" t="s">
        <v>211</v>
      </c>
      <c r="D977" t="s">
        <v>24</v>
      </c>
      <c r="E977" t="s">
        <v>37</v>
      </c>
      <c r="F977" t="s">
        <v>38</v>
      </c>
      <c r="G977" t="s">
        <v>52</v>
      </c>
      <c r="H977" t="s">
        <v>33</v>
      </c>
      <c r="I977">
        <v>-24.918330000000001</v>
      </c>
      <c r="J977">
        <v>6.4070099999999996</v>
      </c>
      <c r="K977">
        <v>8.5050000000000001E-2</v>
      </c>
      <c r="N977">
        <v>3.15</v>
      </c>
      <c r="O977">
        <v>1300.56</v>
      </c>
      <c r="P977">
        <v>10.42844</v>
      </c>
      <c r="Q977">
        <v>59</v>
      </c>
      <c r="R977">
        <v>0.88</v>
      </c>
      <c r="S977">
        <v>5.7</v>
      </c>
      <c r="T977">
        <v>1849.9</v>
      </c>
      <c r="U977">
        <v>56</v>
      </c>
    </row>
    <row r="978" spans="1:21" x14ac:dyDescent="0.25">
      <c r="A978" t="s">
        <v>243</v>
      </c>
      <c r="B978" t="s">
        <v>210</v>
      </c>
      <c r="C978" t="s">
        <v>211</v>
      </c>
      <c r="D978" t="s">
        <v>24</v>
      </c>
      <c r="E978" t="s">
        <v>39</v>
      </c>
      <c r="F978" t="s">
        <v>30</v>
      </c>
      <c r="G978">
        <v>1</v>
      </c>
      <c r="H978" t="s">
        <v>31</v>
      </c>
      <c r="I978">
        <v>0.41126000000000001</v>
      </c>
      <c r="J978">
        <v>1.6406000000000001</v>
      </c>
      <c r="K978">
        <v>2.5139999999999999E-2</v>
      </c>
      <c r="N978">
        <v>2.4900000000000002</v>
      </c>
      <c r="O978">
        <v>18.14</v>
      </c>
      <c r="P978">
        <v>0.15853999999999999</v>
      </c>
      <c r="Q978">
        <v>59</v>
      </c>
      <c r="R978">
        <v>0.81</v>
      </c>
      <c r="S978">
        <v>4</v>
      </c>
      <c r="T978">
        <v>22</v>
      </c>
      <c r="U978">
        <v>57</v>
      </c>
    </row>
    <row r="979" spans="1:21" x14ac:dyDescent="0.25">
      <c r="A979" t="s">
        <v>243</v>
      </c>
      <c r="B979" t="s">
        <v>150</v>
      </c>
      <c r="C979" t="s">
        <v>151</v>
      </c>
      <c r="D979" t="s">
        <v>24</v>
      </c>
      <c r="E979" t="s">
        <v>25</v>
      </c>
      <c r="F979" t="s">
        <v>26</v>
      </c>
      <c r="G979" t="s">
        <v>52</v>
      </c>
      <c r="H979" t="s">
        <v>28</v>
      </c>
      <c r="I979">
        <v>-1.71343</v>
      </c>
      <c r="J979">
        <v>0.70562000000000002</v>
      </c>
      <c r="N979">
        <v>1</v>
      </c>
      <c r="O979">
        <v>120</v>
      </c>
      <c r="P979">
        <v>2.7009999999999999E-2</v>
      </c>
      <c r="Q979">
        <v>66</v>
      </c>
      <c r="R979">
        <v>0.93400000000000005</v>
      </c>
      <c r="S979">
        <v>0</v>
      </c>
      <c r="T979">
        <v>87</v>
      </c>
      <c r="U979">
        <v>64</v>
      </c>
    </row>
    <row r="980" spans="1:21" x14ac:dyDescent="0.25">
      <c r="A980" t="s">
        <v>243</v>
      </c>
      <c r="B980" t="s">
        <v>150</v>
      </c>
      <c r="C980" t="s">
        <v>151</v>
      </c>
      <c r="D980" t="s">
        <v>29</v>
      </c>
      <c r="E980" t="s">
        <v>24</v>
      </c>
      <c r="F980" t="s">
        <v>30</v>
      </c>
      <c r="G980">
        <v>1</v>
      </c>
      <c r="H980" t="s">
        <v>31</v>
      </c>
      <c r="I980">
        <v>0.41260000000000002</v>
      </c>
      <c r="J980">
        <v>3.72384</v>
      </c>
      <c r="K980">
        <v>5.5149999999999998E-2</v>
      </c>
      <c r="N980">
        <v>4.5599999999999996</v>
      </c>
      <c r="O980">
        <v>130</v>
      </c>
      <c r="P980">
        <v>0.23485</v>
      </c>
      <c r="Q980">
        <v>65</v>
      </c>
      <c r="R980">
        <v>0.83699999999999997</v>
      </c>
      <c r="S980">
        <v>2.9</v>
      </c>
      <c r="T980">
        <v>144.80000000000001</v>
      </c>
      <c r="U980">
        <v>63</v>
      </c>
    </row>
    <row r="981" spans="1:21" x14ac:dyDescent="0.25">
      <c r="A981" t="s">
        <v>243</v>
      </c>
      <c r="B981" t="s">
        <v>150</v>
      </c>
      <c r="C981" t="s">
        <v>151</v>
      </c>
      <c r="D981" t="s">
        <v>24</v>
      </c>
      <c r="E981" t="s">
        <v>32</v>
      </c>
      <c r="F981" t="s">
        <v>30</v>
      </c>
      <c r="G981" t="s">
        <v>52</v>
      </c>
      <c r="H981" t="s">
        <v>157</v>
      </c>
      <c r="I981">
        <v>-0.73809000000000002</v>
      </c>
      <c r="J981">
        <v>2.4428700000000001</v>
      </c>
      <c r="K981">
        <v>1.0000000000000001E-5</v>
      </c>
      <c r="N981">
        <v>0.98</v>
      </c>
      <c r="O981">
        <v>25.41</v>
      </c>
      <c r="P981">
        <v>2.5600000000000002E-3</v>
      </c>
      <c r="Q981">
        <v>65</v>
      </c>
      <c r="R981">
        <v>0.92500000000000004</v>
      </c>
      <c r="S981">
        <v>2.6</v>
      </c>
      <c r="T981">
        <v>25.9</v>
      </c>
      <c r="U981">
        <v>63</v>
      </c>
    </row>
    <row r="982" spans="1:21" x14ac:dyDescent="0.25">
      <c r="A982" t="s">
        <v>243</v>
      </c>
      <c r="B982" t="s">
        <v>150</v>
      </c>
      <c r="C982" t="s">
        <v>151</v>
      </c>
      <c r="D982" t="s">
        <v>24</v>
      </c>
      <c r="E982" t="s">
        <v>34</v>
      </c>
      <c r="F982" t="s">
        <v>30</v>
      </c>
      <c r="G982" t="s">
        <v>40</v>
      </c>
      <c r="H982" t="s">
        <v>43</v>
      </c>
      <c r="I982">
        <v>0.34465000000000001</v>
      </c>
      <c r="J982">
        <v>0.49070999999999998</v>
      </c>
      <c r="K982">
        <v>-4.5599999999999998E-3</v>
      </c>
      <c r="L982">
        <v>2.0000000000000002E-5</v>
      </c>
      <c r="N982">
        <v>1.7</v>
      </c>
      <c r="O982">
        <v>22.22</v>
      </c>
      <c r="P982">
        <v>0.78705000000000003</v>
      </c>
      <c r="Q982">
        <v>65</v>
      </c>
      <c r="R982">
        <v>0.76900000000000002</v>
      </c>
      <c r="S982">
        <v>4.5</v>
      </c>
      <c r="T982">
        <v>25</v>
      </c>
      <c r="U982">
        <v>61</v>
      </c>
    </row>
    <row r="983" spans="1:21" x14ac:dyDescent="0.25">
      <c r="A983" t="s">
        <v>243</v>
      </c>
      <c r="B983" t="s">
        <v>150</v>
      </c>
      <c r="C983" t="s">
        <v>151</v>
      </c>
      <c r="D983" t="s">
        <v>25</v>
      </c>
      <c r="E983" t="s">
        <v>24</v>
      </c>
      <c r="F983" t="s">
        <v>35</v>
      </c>
      <c r="G983" t="s">
        <v>71</v>
      </c>
      <c r="H983" t="s">
        <v>33</v>
      </c>
      <c r="I983">
        <v>2.8327</v>
      </c>
      <c r="J983">
        <v>1.72872</v>
      </c>
      <c r="K983">
        <v>-4.8399999999999997E-3</v>
      </c>
      <c r="N983">
        <v>2.83</v>
      </c>
      <c r="O983">
        <v>140.59</v>
      </c>
      <c r="P983">
        <v>0.13066</v>
      </c>
      <c r="Q983">
        <v>66</v>
      </c>
      <c r="R983">
        <v>0.94199999999999995</v>
      </c>
      <c r="S983">
        <v>2.9</v>
      </c>
      <c r="T983">
        <v>144.80000000000001</v>
      </c>
      <c r="U983">
        <v>63</v>
      </c>
    </row>
    <row r="984" spans="1:21" x14ac:dyDescent="0.25">
      <c r="A984" t="s">
        <v>243</v>
      </c>
      <c r="B984" t="s">
        <v>150</v>
      </c>
      <c r="C984" t="s">
        <v>151</v>
      </c>
      <c r="D984" t="s">
        <v>24</v>
      </c>
      <c r="E984" t="s">
        <v>37</v>
      </c>
      <c r="F984" t="s">
        <v>38</v>
      </c>
      <c r="G984">
        <v>1</v>
      </c>
      <c r="H984" t="s">
        <v>31</v>
      </c>
      <c r="I984">
        <v>-0.67728999999999995</v>
      </c>
      <c r="J984">
        <v>5.2094699999999996</v>
      </c>
      <c r="K984">
        <v>0.17474999999999999</v>
      </c>
      <c r="N984">
        <v>3.29</v>
      </c>
      <c r="O984">
        <v>2318.9299999999998</v>
      </c>
      <c r="P984">
        <v>0.41803000000000001</v>
      </c>
      <c r="Q984">
        <v>58</v>
      </c>
      <c r="R984">
        <v>0.876</v>
      </c>
      <c r="S984">
        <v>2.9</v>
      </c>
      <c r="T984">
        <v>2834.3</v>
      </c>
      <c r="U984">
        <v>56</v>
      </c>
    </row>
    <row r="985" spans="1:21" x14ac:dyDescent="0.25">
      <c r="A985" t="s">
        <v>243</v>
      </c>
      <c r="B985" t="s">
        <v>150</v>
      </c>
      <c r="C985" t="s">
        <v>151</v>
      </c>
      <c r="D985" t="s">
        <v>24</v>
      </c>
      <c r="E985" t="s">
        <v>39</v>
      </c>
      <c r="F985" t="s">
        <v>30</v>
      </c>
      <c r="G985">
        <v>1</v>
      </c>
      <c r="H985" t="s">
        <v>31</v>
      </c>
      <c r="I985">
        <v>0.51893</v>
      </c>
      <c r="J985">
        <v>1.70512</v>
      </c>
      <c r="K985">
        <v>1.8079999999999999E-2</v>
      </c>
      <c r="N985">
        <v>2.81</v>
      </c>
      <c r="O985">
        <v>25.8</v>
      </c>
      <c r="P985">
        <v>0.13447999999999999</v>
      </c>
      <c r="Q985">
        <v>65</v>
      </c>
      <c r="R985">
        <v>0.79300000000000004</v>
      </c>
      <c r="S985">
        <v>6.5</v>
      </c>
      <c r="T985">
        <v>27.5</v>
      </c>
      <c r="U985">
        <v>63</v>
      </c>
    </row>
    <row r="986" spans="1:21" x14ac:dyDescent="0.25">
      <c r="A986" t="s">
        <v>243</v>
      </c>
      <c r="B986" t="s">
        <v>212</v>
      </c>
      <c r="C986" t="s">
        <v>213</v>
      </c>
      <c r="D986" t="s">
        <v>24</v>
      </c>
      <c r="E986" t="s">
        <v>25</v>
      </c>
      <c r="F986" t="s">
        <v>26</v>
      </c>
      <c r="G986" t="s">
        <v>40</v>
      </c>
      <c r="H986" t="s">
        <v>28</v>
      </c>
      <c r="I986">
        <v>-1.27606</v>
      </c>
      <c r="J986">
        <v>0.92035</v>
      </c>
      <c r="N986">
        <v>1</v>
      </c>
      <c r="O986">
        <v>80</v>
      </c>
      <c r="P986">
        <v>2.6718000000000002</v>
      </c>
      <c r="Q986">
        <v>22</v>
      </c>
      <c r="R986">
        <v>0.96599999999999997</v>
      </c>
      <c r="S986">
        <v>0</v>
      </c>
      <c r="T986">
        <v>77</v>
      </c>
      <c r="U986">
        <v>20</v>
      </c>
    </row>
    <row r="987" spans="1:21" x14ac:dyDescent="0.25">
      <c r="A987" t="s">
        <v>243</v>
      </c>
      <c r="B987" t="s">
        <v>212</v>
      </c>
      <c r="C987" t="s">
        <v>213</v>
      </c>
      <c r="D987" t="s">
        <v>29</v>
      </c>
      <c r="E987" t="s">
        <v>24</v>
      </c>
      <c r="F987" t="s">
        <v>30</v>
      </c>
      <c r="G987" t="s">
        <v>49</v>
      </c>
      <c r="H987" t="s">
        <v>33</v>
      </c>
      <c r="I987">
        <v>2.87731</v>
      </c>
      <c r="J987">
        <v>0.16644</v>
      </c>
      <c r="K987">
        <v>0.23426</v>
      </c>
      <c r="N987">
        <v>3.34</v>
      </c>
      <c r="O987">
        <v>84.61</v>
      </c>
      <c r="P987">
        <v>0.14502999999999999</v>
      </c>
      <c r="Q987">
        <v>21</v>
      </c>
      <c r="R987">
        <v>0.96299999999999997</v>
      </c>
      <c r="S987">
        <v>2.2999999999999998</v>
      </c>
      <c r="T987">
        <v>84.2</v>
      </c>
      <c r="U987">
        <v>18</v>
      </c>
    </row>
    <row r="988" spans="1:21" x14ac:dyDescent="0.25">
      <c r="A988" t="s">
        <v>243</v>
      </c>
      <c r="B988" t="s">
        <v>212</v>
      </c>
      <c r="C988" t="s">
        <v>213</v>
      </c>
      <c r="D988" t="s">
        <v>24</v>
      </c>
      <c r="E988" t="s">
        <v>32</v>
      </c>
      <c r="F988" t="s">
        <v>30</v>
      </c>
      <c r="G988" t="s">
        <v>40</v>
      </c>
      <c r="H988" t="s">
        <v>43</v>
      </c>
      <c r="I988">
        <v>-0.58274999999999999</v>
      </c>
      <c r="J988">
        <v>0.63195000000000001</v>
      </c>
      <c r="K988">
        <v>-9.7900000000000001E-3</v>
      </c>
      <c r="L988">
        <v>6.0000000000000002E-5</v>
      </c>
      <c r="N988">
        <v>0.82</v>
      </c>
      <c r="O988">
        <v>18.29</v>
      </c>
      <c r="P988">
        <v>6.8779999999999994E-2</v>
      </c>
      <c r="Q988">
        <v>21</v>
      </c>
      <c r="R988">
        <v>0.98699999999999999</v>
      </c>
      <c r="S988">
        <v>1.1000000000000001</v>
      </c>
      <c r="T988">
        <v>18.100000000000001</v>
      </c>
      <c r="U988">
        <v>17</v>
      </c>
    </row>
    <row r="989" spans="1:21" x14ac:dyDescent="0.25">
      <c r="A989" t="s">
        <v>243</v>
      </c>
      <c r="B989" t="s">
        <v>212</v>
      </c>
      <c r="C989" t="s">
        <v>213</v>
      </c>
      <c r="D989" t="s">
        <v>24</v>
      </c>
      <c r="E989" t="s">
        <v>34</v>
      </c>
      <c r="F989" t="s">
        <v>30</v>
      </c>
      <c r="G989" t="s">
        <v>40</v>
      </c>
      <c r="H989" t="s">
        <v>33</v>
      </c>
      <c r="I989">
        <v>1.46638</v>
      </c>
      <c r="J989">
        <v>0.34859000000000001</v>
      </c>
      <c r="K989">
        <v>-2.1099999999999999E-3</v>
      </c>
      <c r="N989">
        <v>2.2599999999999998</v>
      </c>
      <c r="O989">
        <v>15.85</v>
      </c>
      <c r="P989">
        <v>0.20349</v>
      </c>
      <c r="Q989">
        <v>21</v>
      </c>
      <c r="R989">
        <v>0.95</v>
      </c>
      <c r="S989">
        <v>1.5</v>
      </c>
      <c r="T989">
        <v>17.5</v>
      </c>
      <c r="U989">
        <v>18</v>
      </c>
    </row>
    <row r="990" spans="1:21" x14ac:dyDescent="0.25">
      <c r="A990" t="s">
        <v>243</v>
      </c>
      <c r="B990" t="s">
        <v>212</v>
      </c>
      <c r="C990" t="s">
        <v>213</v>
      </c>
      <c r="D990" t="s">
        <v>25</v>
      </c>
      <c r="E990" t="s">
        <v>24</v>
      </c>
      <c r="F990" t="s">
        <v>35</v>
      </c>
      <c r="G990" t="s">
        <v>44</v>
      </c>
      <c r="H990" t="s">
        <v>28</v>
      </c>
      <c r="I990">
        <v>2.30714</v>
      </c>
      <c r="J990">
        <v>1.02877</v>
      </c>
      <c r="N990">
        <v>2.31</v>
      </c>
      <c r="O990">
        <v>84.61</v>
      </c>
      <c r="P990">
        <v>1.0545899999999999</v>
      </c>
      <c r="Q990">
        <v>22</v>
      </c>
      <c r="R990">
        <v>0.94299999999999995</v>
      </c>
      <c r="S990">
        <v>2.2999999999999998</v>
      </c>
      <c r="T990">
        <v>84.2</v>
      </c>
      <c r="U990">
        <v>20</v>
      </c>
    </row>
    <row r="991" spans="1:21" x14ac:dyDescent="0.25">
      <c r="A991" t="s">
        <v>243</v>
      </c>
      <c r="B991" t="s">
        <v>212</v>
      </c>
      <c r="C991" t="s">
        <v>213</v>
      </c>
      <c r="D991" t="s">
        <v>24</v>
      </c>
      <c r="E991" t="s">
        <v>37</v>
      </c>
      <c r="F991" t="s">
        <v>38</v>
      </c>
      <c r="G991">
        <v>1</v>
      </c>
      <c r="H991" t="s">
        <v>31</v>
      </c>
      <c r="I991">
        <v>4.7169999999999997E-2</v>
      </c>
      <c r="J991">
        <v>4.6727999999999996</v>
      </c>
      <c r="K991">
        <v>0.13716999999999999</v>
      </c>
      <c r="N991">
        <v>3.14</v>
      </c>
      <c r="O991">
        <v>1205.28</v>
      </c>
      <c r="P991">
        <v>0.37036999999999998</v>
      </c>
      <c r="Q991">
        <v>21</v>
      </c>
      <c r="R991">
        <v>0.96399999999999997</v>
      </c>
      <c r="S991">
        <v>3.3</v>
      </c>
      <c r="T991">
        <v>1492.4</v>
      </c>
      <c r="U991">
        <v>19</v>
      </c>
    </row>
    <row r="992" spans="1:21" x14ac:dyDescent="0.25">
      <c r="A992" t="s">
        <v>243</v>
      </c>
      <c r="B992" t="s">
        <v>212</v>
      </c>
      <c r="C992" t="s">
        <v>213</v>
      </c>
      <c r="D992" t="s">
        <v>24</v>
      </c>
      <c r="E992" t="s">
        <v>39</v>
      </c>
      <c r="F992" t="s">
        <v>30</v>
      </c>
      <c r="G992">
        <v>1</v>
      </c>
      <c r="H992" t="s">
        <v>31</v>
      </c>
      <c r="I992">
        <v>0.59584999999999999</v>
      </c>
      <c r="J992">
        <v>1.53901</v>
      </c>
      <c r="K992">
        <v>1.712E-2</v>
      </c>
      <c r="N992">
        <v>2.42</v>
      </c>
      <c r="O992">
        <v>18.11</v>
      </c>
      <c r="P992">
        <v>0.13086</v>
      </c>
      <c r="Q992">
        <v>21</v>
      </c>
      <c r="R992">
        <v>0.95899999999999996</v>
      </c>
      <c r="S992">
        <v>2.5</v>
      </c>
      <c r="T992">
        <v>21</v>
      </c>
      <c r="U992">
        <v>19</v>
      </c>
    </row>
    <row r="993" spans="1:21" x14ac:dyDescent="0.25">
      <c r="A993" t="s">
        <v>243</v>
      </c>
      <c r="B993" t="s">
        <v>218</v>
      </c>
      <c r="C993" t="s">
        <v>219</v>
      </c>
      <c r="D993" t="s">
        <v>24</v>
      </c>
      <c r="E993" t="s">
        <v>25</v>
      </c>
      <c r="F993" t="s">
        <v>26</v>
      </c>
      <c r="G993" t="s">
        <v>27</v>
      </c>
      <c r="H993" t="s">
        <v>43</v>
      </c>
      <c r="I993">
        <v>0.55157999999999996</v>
      </c>
      <c r="J993">
        <v>0.53303</v>
      </c>
      <c r="K993">
        <v>1.189E-2</v>
      </c>
      <c r="L993">
        <v>-9.0000000000000006E-5</v>
      </c>
      <c r="N993">
        <v>0</v>
      </c>
      <c r="O993">
        <v>100</v>
      </c>
      <c r="P993">
        <v>1.4928699999999999</v>
      </c>
      <c r="Q993">
        <v>67</v>
      </c>
      <c r="R993">
        <v>0.93500000000000005</v>
      </c>
      <c r="S993">
        <v>0</v>
      </c>
      <c r="T993">
        <v>92</v>
      </c>
      <c r="U993">
        <v>63</v>
      </c>
    </row>
    <row r="994" spans="1:21" x14ac:dyDescent="0.25">
      <c r="A994" t="s">
        <v>243</v>
      </c>
      <c r="B994" t="s">
        <v>218</v>
      </c>
      <c r="C994" t="s">
        <v>219</v>
      </c>
      <c r="D994" t="s">
        <v>29</v>
      </c>
      <c r="E994" t="s">
        <v>24</v>
      </c>
      <c r="F994" t="s">
        <v>30</v>
      </c>
      <c r="G994" t="s">
        <v>49</v>
      </c>
      <c r="H994" t="s">
        <v>43</v>
      </c>
      <c r="I994">
        <v>5.1297600000000001</v>
      </c>
      <c r="J994">
        <v>-0.86429999999999996</v>
      </c>
      <c r="K994">
        <v>0.55701999999999996</v>
      </c>
      <c r="L994">
        <v>-1.461E-2</v>
      </c>
      <c r="N994">
        <v>2.84</v>
      </c>
      <c r="O994">
        <v>100</v>
      </c>
      <c r="P994">
        <v>0.45118999999999998</v>
      </c>
      <c r="Q994">
        <v>66</v>
      </c>
      <c r="R994">
        <v>0.95799999999999996</v>
      </c>
      <c r="S994">
        <v>2.9</v>
      </c>
      <c r="T994">
        <v>115</v>
      </c>
      <c r="U994">
        <v>62</v>
      </c>
    </row>
    <row r="995" spans="1:21" x14ac:dyDescent="0.25">
      <c r="A995" t="s">
        <v>243</v>
      </c>
      <c r="B995" t="s">
        <v>218</v>
      </c>
      <c r="C995" t="s">
        <v>219</v>
      </c>
      <c r="D995" t="s">
        <v>24</v>
      </c>
      <c r="E995" t="s">
        <v>32</v>
      </c>
      <c r="F995" t="s">
        <v>30</v>
      </c>
      <c r="G995" t="s">
        <v>27</v>
      </c>
      <c r="H995" t="s">
        <v>43</v>
      </c>
      <c r="I995">
        <v>0.21271999999999999</v>
      </c>
      <c r="J995">
        <v>0.38329999999999997</v>
      </c>
      <c r="K995">
        <v>-3.0100000000000001E-3</v>
      </c>
      <c r="L995">
        <v>1.0000000000000001E-5</v>
      </c>
      <c r="N995">
        <v>1.28</v>
      </c>
      <c r="O995">
        <v>20.94</v>
      </c>
      <c r="P995">
        <v>4.7660000000000001E-2</v>
      </c>
      <c r="Q995">
        <v>66</v>
      </c>
      <c r="R995">
        <v>0.95699999999999996</v>
      </c>
      <c r="S995">
        <v>1.1000000000000001</v>
      </c>
      <c r="T995">
        <v>22.6</v>
      </c>
      <c r="U995">
        <v>62</v>
      </c>
    </row>
    <row r="996" spans="1:21" x14ac:dyDescent="0.25">
      <c r="A996" t="s">
        <v>243</v>
      </c>
      <c r="B996" t="s">
        <v>218</v>
      </c>
      <c r="C996" t="s">
        <v>219</v>
      </c>
      <c r="D996" t="s">
        <v>24</v>
      </c>
      <c r="E996" t="s">
        <v>34</v>
      </c>
      <c r="F996" t="s">
        <v>30</v>
      </c>
      <c r="G996" t="s">
        <v>40</v>
      </c>
      <c r="H996" t="s">
        <v>33</v>
      </c>
      <c r="I996">
        <v>1.6502600000000001</v>
      </c>
      <c r="J996">
        <v>0.33343</v>
      </c>
      <c r="K996">
        <v>-1.5299999999999999E-3</v>
      </c>
      <c r="N996">
        <v>2.58</v>
      </c>
      <c r="O996">
        <v>19.77</v>
      </c>
      <c r="P996">
        <v>0.57838999999999996</v>
      </c>
      <c r="Q996">
        <v>66</v>
      </c>
      <c r="R996">
        <v>0.91</v>
      </c>
      <c r="S996">
        <v>2.5</v>
      </c>
      <c r="T996">
        <v>23.5</v>
      </c>
      <c r="U996">
        <v>63</v>
      </c>
    </row>
    <row r="997" spans="1:21" x14ac:dyDescent="0.25">
      <c r="A997" t="s">
        <v>243</v>
      </c>
      <c r="B997" t="s">
        <v>218</v>
      </c>
      <c r="C997" t="s">
        <v>219</v>
      </c>
      <c r="D997" t="s">
        <v>25</v>
      </c>
      <c r="E997" t="s">
        <v>24</v>
      </c>
      <c r="F997" t="s">
        <v>35</v>
      </c>
      <c r="G997" t="s">
        <v>71</v>
      </c>
      <c r="H997" t="s">
        <v>28</v>
      </c>
      <c r="I997">
        <v>2.83867</v>
      </c>
      <c r="J997">
        <v>1.1325000000000001</v>
      </c>
      <c r="N997">
        <v>2.84</v>
      </c>
      <c r="O997">
        <v>116.09</v>
      </c>
      <c r="P997">
        <v>9.1670000000000001E-2</v>
      </c>
      <c r="Q997">
        <v>67</v>
      </c>
      <c r="R997">
        <v>0.93100000000000005</v>
      </c>
      <c r="S997">
        <v>2.9</v>
      </c>
      <c r="T997">
        <v>115</v>
      </c>
      <c r="U997">
        <v>65</v>
      </c>
    </row>
    <row r="998" spans="1:21" x14ac:dyDescent="0.25">
      <c r="A998" t="s">
        <v>243</v>
      </c>
      <c r="B998" t="s">
        <v>218</v>
      </c>
      <c r="C998" t="s">
        <v>219</v>
      </c>
      <c r="D998" t="s">
        <v>24</v>
      </c>
      <c r="E998" t="s">
        <v>37</v>
      </c>
      <c r="F998" t="s">
        <v>38</v>
      </c>
      <c r="G998">
        <v>1</v>
      </c>
      <c r="H998" t="s">
        <v>31</v>
      </c>
      <c r="I998">
        <v>-1.8194399999999999</v>
      </c>
      <c r="J998">
        <v>6.0676300000000003</v>
      </c>
      <c r="K998">
        <v>0.14157</v>
      </c>
      <c r="N998">
        <v>1.34</v>
      </c>
      <c r="O998">
        <v>2300.33</v>
      </c>
      <c r="P998">
        <v>0.37625999999999998</v>
      </c>
      <c r="Q998">
        <v>63</v>
      </c>
      <c r="R998">
        <v>0.94599999999999995</v>
      </c>
      <c r="S998">
        <v>1.9</v>
      </c>
      <c r="T998">
        <v>2445.6</v>
      </c>
      <c r="U998">
        <v>61</v>
      </c>
    </row>
    <row r="999" spans="1:21" x14ac:dyDescent="0.25">
      <c r="A999" t="s">
        <v>243</v>
      </c>
      <c r="B999" t="s">
        <v>218</v>
      </c>
      <c r="C999" t="s">
        <v>219</v>
      </c>
      <c r="D999" t="s">
        <v>24</v>
      </c>
      <c r="E999" t="s">
        <v>39</v>
      </c>
      <c r="F999" t="s">
        <v>30</v>
      </c>
      <c r="G999" t="s">
        <v>40</v>
      </c>
      <c r="H999" t="s">
        <v>43</v>
      </c>
      <c r="I999">
        <v>1.8918999999999999</v>
      </c>
      <c r="J999">
        <v>0.51946999999999999</v>
      </c>
      <c r="K999">
        <v>-5.0400000000000002E-3</v>
      </c>
      <c r="L999">
        <v>2.0000000000000002E-5</v>
      </c>
      <c r="N999">
        <v>3.33</v>
      </c>
      <c r="O999">
        <v>25.39</v>
      </c>
      <c r="P999">
        <v>0.44638</v>
      </c>
      <c r="Q999">
        <v>66</v>
      </c>
      <c r="R999">
        <v>0.94199999999999995</v>
      </c>
      <c r="S999">
        <v>4</v>
      </c>
      <c r="T999">
        <v>28.5</v>
      </c>
      <c r="U999">
        <v>62</v>
      </c>
    </row>
    <row r="1000" spans="1:21" x14ac:dyDescent="0.25">
      <c r="A1000" t="s">
        <v>243</v>
      </c>
      <c r="B1000" t="s">
        <v>183</v>
      </c>
      <c r="C1000" t="s">
        <v>184</v>
      </c>
      <c r="D1000" t="s">
        <v>24</v>
      </c>
      <c r="E1000" t="s">
        <v>25</v>
      </c>
      <c r="F1000" t="s">
        <v>26</v>
      </c>
      <c r="G1000" t="s">
        <v>52</v>
      </c>
      <c r="H1000" t="s">
        <v>43</v>
      </c>
      <c r="I1000">
        <v>-3.11077</v>
      </c>
      <c r="J1000">
        <v>1.2204999999999999</v>
      </c>
      <c r="K1000">
        <v>-1.7309999999999999E-2</v>
      </c>
      <c r="L1000">
        <v>1.4999999999999999E-4</v>
      </c>
      <c r="N1000">
        <v>1</v>
      </c>
      <c r="O1000">
        <v>64</v>
      </c>
      <c r="P1000">
        <v>1.0319999999999999E-2</v>
      </c>
      <c r="Q1000">
        <v>31</v>
      </c>
      <c r="R1000">
        <v>0.97099999999999997</v>
      </c>
      <c r="S1000">
        <v>0</v>
      </c>
      <c r="T1000">
        <v>76</v>
      </c>
      <c r="U1000">
        <v>27</v>
      </c>
    </row>
    <row r="1001" spans="1:21" x14ac:dyDescent="0.25">
      <c r="A1001" t="s">
        <v>243</v>
      </c>
      <c r="B1001" t="s">
        <v>183</v>
      </c>
      <c r="C1001" t="s">
        <v>184</v>
      </c>
      <c r="D1001" t="s">
        <v>29</v>
      </c>
      <c r="E1001" t="s">
        <v>24</v>
      </c>
      <c r="F1001" t="s">
        <v>30</v>
      </c>
      <c r="G1001" t="s">
        <v>49</v>
      </c>
      <c r="H1001" t="s">
        <v>33</v>
      </c>
      <c r="I1001">
        <v>2.38185</v>
      </c>
      <c r="J1001">
        <v>0.93088000000000004</v>
      </c>
      <c r="K1001">
        <v>0.19535</v>
      </c>
      <c r="N1001">
        <v>3.65</v>
      </c>
      <c r="O1001">
        <v>80.31</v>
      </c>
      <c r="P1001">
        <v>0.36582999999999999</v>
      </c>
      <c r="Q1001">
        <v>30</v>
      </c>
      <c r="R1001">
        <v>0.94399999999999995</v>
      </c>
      <c r="S1001">
        <v>2.9</v>
      </c>
      <c r="T1001">
        <v>89.2</v>
      </c>
      <c r="U1001">
        <v>27</v>
      </c>
    </row>
    <row r="1002" spans="1:21" x14ac:dyDescent="0.25">
      <c r="A1002" t="s">
        <v>243</v>
      </c>
      <c r="B1002" t="s">
        <v>183</v>
      </c>
      <c r="C1002" t="s">
        <v>184</v>
      </c>
      <c r="D1002" t="s">
        <v>24</v>
      </c>
      <c r="E1002" t="s">
        <v>32</v>
      </c>
      <c r="F1002" t="s">
        <v>30</v>
      </c>
      <c r="G1002">
        <v>1</v>
      </c>
      <c r="H1002" t="s">
        <v>31</v>
      </c>
      <c r="I1002">
        <v>-0.50892000000000004</v>
      </c>
      <c r="J1002">
        <v>2.27196</v>
      </c>
      <c r="K1002">
        <v>1.345E-2</v>
      </c>
      <c r="N1002">
        <v>1.19</v>
      </c>
      <c r="O1002">
        <v>17.46</v>
      </c>
      <c r="P1002">
        <v>0.11595999999999999</v>
      </c>
      <c r="Q1002">
        <v>30</v>
      </c>
      <c r="R1002">
        <v>0.96399999999999997</v>
      </c>
      <c r="S1002">
        <v>2.5</v>
      </c>
      <c r="T1002">
        <v>21.7</v>
      </c>
      <c r="U1002">
        <v>28</v>
      </c>
    </row>
    <row r="1003" spans="1:21" x14ac:dyDescent="0.25">
      <c r="A1003" t="s">
        <v>243</v>
      </c>
      <c r="B1003" t="s">
        <v>183</v>
      </c>
      <c r="C1003" t="s">
        <v>184</v>
      </c>
      <c r="D1003" t="s">
        <v>24</v>
      </c>
      <c r="E1003" t="s">
        <v>34</v>
      </c>
      <c r="F1003" t="s">
        <v>30</v>
      </c>
      <c r="G1003">
        <v>1</v>
      </c>
      <c r="H1003" t="s">
        <v>31</v>
      </c>
      <c r="I1003">
        <v>-0.12157</v>
      </c>
      <c r="J1003">
        <v>2.0095200000000002</v>
      </c>
      <c r="K1003">
        <v>5.3839999999999999E-2</v>
      </c>
      <c r="N1003">
        <v>1.67</v>
      </c>
      <c r="O1003">
        <v>17.59</v>
      </c>
      <c r="P1003">
        <v>5.3839999999999999E-2</v>
      </c>
      <c r="Q1003">
        <v>30</v>
      </c>
      <c r="R1003">
        <v>0.83699999999999997</v>
      </c>
      <c r="S1003">
        <v>3</v>
      </c>
      <c r="T1003">
        <v>21</v>
      </c>
      <c r="U1003">
        <v>28</v>
      </c>
    </row>
    <row r="1004" spans="1:21" x14ac:dyDescent="0.25">
      <c r="A1004" t="s">
        <v>243</v>
      </c>
      <c r="B1004" t="s">
        <v>183</v>
      </c>
      <c r="C1004" t="s">
        <v>184</v>
      </c>
      <c r="D1004" t="s">
        <v>25</v>
      </c>
      <c r="E1004" t="s">
        <v>24</v>
      </c>
      <c r="F1004" t="s">
        <v>35</v>
      </c>
      <c r="G1004" t="s">
        <v>71</v>
      </c>
      <c r="H1004" t="s">
        <v>43</v>
      </c>
      <c r="I1004">
        <v>2.8422000000000001</v>
      </c>
      <c r="J1004">
        <v>0.77951000000000004</v>
      </c>
      <c r="K1004">
        <v>3.184E-2</v>
      </c>
      <c r="L1004">
        <v>-3.8999999999999999E-4</v>
      </c>
      <c r="N1004">
        <v>2.84</v>
      </c>
      <c r="O1004">
        <v>80.31</v>
      </c>
      <c r="P1004">
        <v>3.7319999999999999E-2</v>
      </c>
      <c r="Q1004">
        <v>31</v>
      </c>
      <c r="R1004">
        <v>0.97199999999999998</v>
      </c>
      <c r="S1004">
        <v>2.9</v>
      </c>
      <c r="T1004">
        <v>89.2</v>
      </c>
      <c r="U1004">
        <v>27</v>
      </c>
    </row>
    <row r="1005" spans="1:21" x14ac:dyDescent="0.25">
      <c r="A1005" t="s">
        <v>243</v>
      </c>
      <c r="B1005" t="s">
        <v>183</v>
      </c>
      <c r="C1005" t="s">
        <v>184</v>
      </c>
      <c r="D1005" t="s">
        <v>24</v>
      </c>
      <c r="E1005" t="s">
        <v>37</v>
      </c>
      <c r="F1005" t="s">
        <v>38</v>
      </c>
      <c r="G1005">
        <v>1</v>
      </c>
      <c r="H1005" t="s">
        <v>31</v>
      </c>
      <c r="I1005">
        <v>-1.7134199999999999</v>
      </c>
      <c r="J1005">
        <v>6.0104600000000001</v>
      </c>
      <c r="K1005">
        <v>0.27589000000000002</v>
      </c>
      <c r="N1005">
        <v>1.93</v>
      </c>
      <c r="O1005">
        <v>1595.47</v>
      </c>
      <c r="P1005">
        <v>0.52524999999999999</v>
      </c>
      <c r="Q1005">
        <v>27</v>
      </c>
      <c r="R1005">
        <v>0.89900000000000002</v>
      </c>
      <c r="S1005">
        <v>5</v>
      </c>
      <c r="T1005">
        <v>2045.8</v>
      </c>
      <c r="U1005">
        <v>25</v>
      </c>
    </row>
    <row r="1006" spans="1:21" x14ac:dyDescent="0.25">
      <c r="A1006" t="s">
        <v>243</v>
      </c>
      <c r="B1006" t="s">
        <v>183</v>
      </c>
      <c r="C1006" t="s">
        <v>184</v>
      </c>
      <c r="D1006" t="s">
        <v>24</v>
      </c>
      <c r="E1006" t="s">
        <v>39</v>
      </c>
      <c r="F1006" t="s">
        <v>30</v>
      </c>
      <c r="G1006">
        <v>1</v>
      </c>
      <c r="H1006" t="s">
        <v>31</v>
      </c>
      <c r="I1006">
        <v>0.42963000000000001</v>
      </c>
      <c r="J1006">
        <v>1.73177</v>
      </c>
      <c r="K1006">
        <v>3.6429999999999997E-2</v>
      </c>
      <c r="N1006">
        <v>2.63</v>
      </c>
      <c r="O1006">
        <v>20.12</v>
      </c>
      <c r="P1006">
        <v>0.19086</v>
      </c>
      <c r="Q1006">
        <v>30</v>
      </c>
      <c r="R1006">
        <v>0.84899999999999998</v>
      </c>
      <c r="S1006">
        <v>4.5</v>
      </c>
      <c r="T1006">
        <v>25</v>
      </c>
      <c r="U1006">
        <v>28</v>
      </c>
    </row>
    <row r="1007" spans="1:21" x14ac:dyDescent="0.25">
      <c r="A1007" t="s">
        <v>243</v>
      </c>
      <c r="B1007" t="s">
        <v>187</v>
      </c>
      <c r="C1007" t="s">
        <v>188</v>
      </c>
      <c r="D1007" t="s">
        <v>24</v>
      </c>
      <c r="E1007" t="s">
        <v>25</v>
      </c>
      <c r="F1007" t="s">
        <v>26</v>
      </c>
      <c r="G1007" t="s">
        <v>27</v>
      </c>
      <c r="H1007" t="s">
        <v>43</v>
      </c>
      <c r="I1007">
        <v>0.75083999999999995</v>
      </c>
      <c r="J1007">
        <v>0.26193</v>
      </c>
      <c r="K1007">
        <v>1.6580000000000001E-2</v>
      </c>
      <c r="L1007">
        <v>-1.1E-4</v>
      </c>
      <c r="N1007">
        <v>0</v>
      </c>
      <c r="O1007">
        <v>97</v>
      </c>
      <c r="P1007">
        <v>1.0819300000000001</v>
      </c>
      <c r="Q1007">
        <v>65</v>
      </c>
      <c r="R1007">
        <v>0.95299999999999996</v>
      </c>
      <c r="S1007">
        <v>0</v>
      </c>
      <c r="T1007">
        <v>97</v>
      </c>
      <c r="U1007">
        <v>61</v>
      </c>
    </row>
    <row r="1008" spans="1:21" x14ac:dyDescent="0.25">
      <c r="A1008" t="s">
        <v>243</v>
      </c>
      <c r="B1008" t="s">
        <v>187</v>
      </c>
      <c r="C1008" t="s">
        <v>188</v>
      </c>
      <c r="D1008" t="s">
        <v>29</v>
      </c>
      <c r="E1008" t="s">
        <v>24</v>
      </c>
      <c r="F1008" t="s">
        <v>30</v>
      </c>
      <c r="G1008">
        <v>1</v>
      </c>
      <c r="H1008" t="s">
        <v>31</v>
      </c>
      <c r="I1008">
        <v>0.53725999999999996</v>
      </c>
      <c r="J1008">
        <v>3.5649000000000002</v>
      </c>
      <c r="K1008">
        <v>3.9539999999999999E-2</v>
      </c>
      <c r="N1008">
        <v>2.83</v>
      </c>
      <c r="O1008">
        <v>99.01</v>
      </c>
      <c r="P1008">
        <v>0.19885</v>
      </c>
      <c r="Q1008">
        <v>64</v>
      </c>
      <c r="R1008">
        <v>0.92500000000000004</v>
      </c>
      <c r="S1008">
        <v>2.9</v>
      </c>
      <c r="T1008">
        <v>121.6</v>
      </c>
      <c r="U1008">
        <v>62</v>
      </c>
    </row>
    <row r="1009" spans="1:21" x14ac:dyDescent="0.25">
      <c r="A1009" t="s">
        <v>243</v>
      </c>
      <c r="B1009" t="s">
        <v>187</v>
      </c>
      <c r="C1009" t="s">
        <v>188</v>
      </c>
      <c r="D1009" t="s">
        <v>24</v>
      </c>
      <c r="E1009" t="s">
        <v>32</v>
      </c>
      <c r="F1009" t="s">
        <v>30</v>
      </c>
      <c r="G1009">
        <v>1</v>
      </c>
      <c r="H1009" t="s">
        <v>31</v>
      </c>
      <c r="I1009">
        <v>-0.57933000000000001</v>
      </c>
      <c r="J1009">
        <v>2.2979400000000001</v>
      </c>
      <c r="K1009">
        <v>1.7270000000000001E-2</v>
      </c>
      <c r="N1009">
        <v>1.1200000000000001</v>
      </c>
      <c r="O1009">
        <v>18.809999999999999</v>
      </c>
      <c r="P1009">
        <v>0.13141</v>
      </c>
      <c r="Q1009">
        <v>64</v>
      </c>
      <c r="R1009">
        <v>0.92900000000000005</v>
      </c>
      <c r="S1009">
        <v>2.7</v>
      </c>
      <c r="T1009">
        <v>22.6</v>
      </c>
      <c r="U1009">
        <v>62</v>
      </c>
    </row>
    <row r="1010" spans="1:21" x14ac:dyDescent="0.25">
      <c r="A1010" t="s">
        <v>243</v>
      </c>
      <c r="B1010" t="s">
        <v>187</v>
      </c>
      <c r="C1010" t="s">
        <v>188</v>
      </c>
      <c r="D1010" t="s">
        <v>24</v>
      </c>
      <c r="E1010" t="s">
        <v>34</v>
      </c>
      <c r="F1010" t="s">
        <v>30</v>
      </c>
      <c r="G1010" t="s">
        <v>27</v>
      </c>
      <c r="H1010" t="s">
        <v>33</v>
      </c>
      <c r="I1010">
        <v>2.4818199999999999</v>
      </c>
      <c r="J1010">
        <v>0.32121</v>
      </c>
      <c r="K1010">
        <v>-1.5900000000000001E-3</v>
      </c>
      <c r="N1010">
        <v>3.38</v>
      </c>
      <c r="O1010">
        <v>18.670000000000002</v>
      </c>
      <c r="P1010">
        <v>0.12444</v>
      </c>
      <c r="Q1010">
        <v>64</v>
      </c>
      <c r="R1010">
        <v>0.84899999999999998</v>
      </c>
      <c r="S1010">
        <v>4</v>
      </c>
      <c r="T1010">
        <v>27</v>
      </c>
      <c r="U1010">
        <v>61</v>
      </c>
    </row>
    <row r="1011" spans="1:21" x14ac:dyDescent="0.25">
      <c r="A1011" t="s">
        <v>243</v>
      </c>
      <c r="B1011" t="s">
        <v>187</v>
      </c>
      <c r="C1011" t="s">
        <v>188</v>
      </c>
      <c r="D1011" t="s">
        <v>25</v>
      </c>
      <c r="E1011" t="s">
        <v>24</v>
      </c>
      <c r="F1011" t="s">
        <v>35</v>
      </c>
      <c r="G1011" t="s">
        <v>44</v>
      </c>
      <c r="H1011" t="s">
        <v>33</v>
      </c>
      <c r="I1011">
        <v>2.8339500000000002</v>
      </c>
      <c r="J1011">
        <v>1.4456800000000001</v>
      </c>
      <c r="K1011">
        <v>-4.6800000000000001E-3</v>
      </c>
      <c r="N1011">
        <v>2.83</v>
      </c>
      <c r="O1011">
        <v>99.01</v>
      </c>
      <c r="P1011">
        <v>1.69983</v>
      </c>
      <c r="Q1011">
        <v>65</v>
      </c>
      <c r="R1011">
        <v>0.97199999999999998</v>
      </c>
      <c r="S1011">
        <v>2.9</v>
      </c>
      <c r="T1011">
        <v>121.6</v>
      </c>
      <c r="U1011">
        <v>62</v>
      </c>
    </row>
    <row r="1012" spans="1:21" x14ac:dyDescent="0.25">
      <c r="A1012" t="s">
        <v>243</v>
      </c>
      <c r="B1012" t="s">
        <v>187</v>
      </c>
      <c r="C1012" t="s">
        <v>188</v>
      </c>
      <c r="D1012" t="s">
        <v>24</v>
      </c>
      <c r="E1012" t="s">
        <v>37</v>
      </c>
      <c r="F1012" t="s">
        <v>38</v>
      </c>
      <c r="G1012" t="s">
        <v>52</v>
      </c>
      <c r="H1012" t="s">
        <v>43</v>
      </c>
      <c r="I1012">
        <v>-10.047800000000001</v>
      </c>
      <c r="J1012">
        <v>3.3311899999999999</v>
      </c>
      <c r="K1012">
        <v>0.28544000000000003</v>
      </c>
      <c r="L1012">
        <v>-1.6800000000000001E-3</v>
      </c>
      <c r="N1012">
        <v>1.65</v>
      </c>
      <c r="O1012">
        <v>1490.5</v>
      </c>
      <c r="P1012">
        <v>17.359760000000001</v>
      </c>
      <c r="Q1012">
        <v>56</v>
      </c>
      <c r="R1012">
        <v>0.87</v>
      </c>
      <c r="S1012">
        <v>9.6999999999999993</v>
      </c>
      <c r="T1012">
        <v>2320.4</v>
      </c>
      <c r="U1012">
        <v>52</v>
      </c>
    </row>
    <row r="1013" spans="1:21" x14ac:dyDescent="0.25">
      <c r="A1013" t="s">
        <v>243</v>
      </c>
      <c r="B1013" t="s">
        <v>187</v>
      </c>
      <c r="C1013" t="s">
        <v>188</v>
      </c>
      <c r="D1013" t="s">
        <v>24</v>
      </c>
      <c r="E1013" t="s">
        <v>39</v>
      </c>
      <c r="F1013" t="s">
        <v>30</v>
      </c>
      <c r="G1013" t="s">
        <v>27</v>
      </c>
      <c r="H1013" t="s">
        <v>33</v>
      </c>
      <c r="I1013">
        <v>2.7563499999999999</v>
      </c>
      <c r="J1013">
        <v>0.40679999999999999</v>
      </c>
      <c r="K1013">
        <v>-2.0600000000000002E-3</v>
      </c>
      <c r="N1013">
        <v>3.89</v>
      </c>
      <c r="O1013">
        <v>22.87</v>
      </c>
      <c r="P1013">
        <v>0.14577999999999999</v>
      </c>
      <c r="Q1013">
        <v>64</v>
      </c>
      <c r="R1013">
        <v>0.88200000000000001</v>
      </c>
      <c r="S1013">
        <v>5</v>
      </c>
      <c r="T1013">
        <v>30</v>
      </c>
      <c r="U1013">
        <v>61</v>
      </c>
    </row>
    <row r="1014" spans="1:21" x14ac:dyDescent="0.25">
      <c r="A1014" t="s">
        <v>243</v>
      </c>
      <c r="B1014" t="s">
        <v>101</v>
      </c>
      <c r="C1014" t="s">
        <v>102</v>
      </c>
      <c r="D1014" t="s">
        <v>24</v>
      </c>
      <c r="E1014" t="s">
        <v>25</v>
      </c>
      <c r="F1014" t="s">
        <v>26</v>
      </c>
      <c r="G1014" t="s">
        <v>52</v>
      </c>
      <c r="H1014" t="s">
        <v>28</v>
      </c>
      <c r="I1014">
        <v>-2.1319300000000001</v>
      </c>
      <c r="J1014">
        <v>0.83672000000000002</v>
      </c>
      <c r="N1014">
        <v>0</v>
      </c>
      <c r="O1014">
        <v>120</v>
      </c>
      <c r="P1014">
        <v>3.007E-2</v>
      </c>
      <c r="Q1014">
        <v>64</v>
      </c>
      <c r="R1014">
        <v>0.93899999999999995</v>
      </c>
      <c r="S1014">
        <v>0</v>
      </c>
      <c r="T1014">
        <v>86</v>
      </c>
      <c r="U1014">
        <v>62</v>
      </c>
    </row>
    <row r="1015" spans="1:21" x14ac:dyDescent="0.25">
      <c r="A1015" t="s">
        <v>243</v>
      </c>
      <c r="B1015" t="s">
        <v>101</v>
      </c>
      <c r="C1015" t="s">
        <v>102</v>
      </c>
      <c r="D1015" t="s">
        <v>29</v>
      </c>
      <c r="E1015" t="s">
        <v>24</v>
      </c>
      <c r="F1015" t="s">
        <v>30</v>
      </c>
      <c r="G1015" t="s">
        <v>49</v>
      </c>
      <c r="H1015" t="s">
        <v>43</v>
      </c>
      <c r="I1015">
        <v>11.14254</v>
      </c>
      <c r="J1015">
        <v>-4.4006800000000004</v>
      </c>
      <c r="K1015">
        <v>0.88116000000000005</v>
      </c>
      <c r="L1015">
        <v>-2.2880000000000001E-2</v>
      </c>
      <c r="N1015">
        <v>2.82</v>
      </c>
      <c r="O1015">
        <v>101.75</v>
      </c>
      <c r="P1015">
        <v>0.63200000000000001</v>
      </c>
      <c r="Q1015">
        <v>63</v>
      </c>
      <c r="R1015">
        <v>0.93100000000000005</v>
      </c>
      <c r="S1015">
        <v>2.9</v>
      </c>
      <c r="T1015">
        <v>111.3</v>
      </c>
      <c r="U1015">
        <v>59</v>
      </c>
    </row>
    <row r="1016" spans="1:21" x14ac:dyDescent="0.25">
      <c r="A1016" t="s">
        <v>243</v>
      </c>
      <c r="B1016" t="s">
        <v>101</v>
      </c>
      <c r="C1016" t="s">
        <v>102</v>
      </c>
      <c r="D1016" t="s">
        <v>24</v>
      </c>
      <c r="E1016" t="s">
        <v>32</v>
      </c>
      <c r="F1016" t="s">
        <v>30</v>
      </c>
      <c r="G1016">
        <v>1</v>
      </c>
      <c r="H1016" t="s">
        <v>31</v>
      </c>
      <c r="I1016">
        <v>-0.24887000000000001</v>
      </c>
      <c r="J1016">
        <v>2.08432</v>
      </c>
      <c r="K1016">
        <v>1.423E-2</v>
      </c>
      <c r="N1016">
        <v>1.45</v>
      </c>
      <c r="O1016">
        <v>19.100000000000001</v>
      </c>
      <c r="P1016">
        <v>0.11928999999999999</v>
      </c>
      <c r="Q1016">
        <v>63</v>
      </c>
      <c r="R1016">
        <v>0.94399999999999995</v>
      </c>
      <c r="S1016">
        <v>2.2000000000000002</v>
      </c>
      <c r="T1016">
        <v>22.4</v>
      </c>
      <c r="U1016">
        <v>61</v>
      </c>
    </row>
    <row r="1017" spans="1:21" x14ac:dyDescent="0.25">
      <c r="A1017" t="s">
        <v>243</v>
      </c>
      <c r="B1017" t="s">
        <v>101</v>
      </c>
      <c r="C1017" t="s">
        <v>102</v>
      </c>
      <c r="D1017" t="s">
        <v>24</v>
      </c>
      <c r="E1017" t="s">
        <v>34</v>
      </c>
      <c r="F1017" t="s">
        <v>30</v>
      </c>
      <c r="G1017" t="s">
        <v>27</v>
      </c>
      <c r="H1017" t="s">
        <v>33</v>
      </c>
      <c r="I1017">
        <v>1.2459899999999999</v>
      </c>
      <c r="J1017">
        <v>0.35965000000000003</v>
      </c>
      <c r="K1017">
        <v>-1.6999999999999999E-3</v>
      </c>
      <c r="N1017">
        <v>2.25</v>
      </c>
      <c r="O1017">
        <v>20.2</v>
      </c>
      <c r="P1017">
        <v>0.12747</v>
      </c>
      <c r="Q1017">
        <v>63</v>
      </c>
      <c r="R1017">
        <v>0.89800000000000002</v>
      </c>
      <c r="S1017">
        <v>3</v>
      </c>
      <c r="T1017">
        <v>25.5</v>
      </c>
      <c r="U1017">
        <v>60</v>
      </c>
    </row>
    <row r="1018" spans="1:21" x14ac:dyDescent="0.25">
      <c r="A1018" t="s">
        <v>243</v>
      </c>
      <c r="B1018" t="s">
        <v>101</v>
      </c>
      <c r="C1018" t="s">
        <v>102</v>
      </c>
      <c r="D1018" t="s">
        <v>25</v>
      </c>
      <c r="E1018" t="s">
        <v>24</v>
      </c>
      <c r="F1018" t="s">
        <v>35</v>
      </c>
      <c r="G1018" t="s">
        <v>44</v>
      </c>
      <c r="H1018" t="s">
        <v>33</v>
      </c>
      <c r="I1018">
        <v>2.8243399999999999</v>
      </c>
      <c r="J1018">
        <v>1.53556</v>
      </c>
      <c r="K1018">
        <v>-5.9300000000000004E-3</v>
      </c>
      <c r="N1018">
        <v>2.82</v>
      </c>
      <c r="O1018">
        <v>101.75</v>
      </c>
      <c r="P1018">
        <v>2.11416</v>
      </c>
      <c r="Q1018">
        <v>64</v>
      </c>
      <c r="R1018">
        <v>0.96399999999999997</v>
      </c>
      <c r="S1018">
        <v>2.9</v>
      </c>
      <c r="T1018">
        <v>111.3</v>
      </c>
      <c r="U1018">
        <v>61</v>
      </c>
    </row>
    <row r="1019" spans="1:21" x14ac:dyDescent="0.25">
      <c r="A1019" t="s">
        <v>243</v>
      </c>
      <c r="B1019" t="s">
        <v>101</v>
      </c>
      <c r="C1019" t="s">
        <v>102</v>
      </c>
      <c r="D1019" t="s">
        <v>24</v>
      </c>
      <c r="E1019" t="s">
        <v>37</v>
      </c>
      <c r="F1019" t="s">
        <v>38</v>
      </c>
      <c r="G1019" t="s">
        <v>27</v>
      </c>
      <c r="H1019" t="s">
        <v>33</v>
      </c>
      <c r="I1019">
        <v>-40.098050000000001</v>
      </c>
      <c r="J1019">
        <v>9.9756999999999998</v>
      </c>
      <c r="K1019">
        <v>6.4519999999999994E-2</v>
      </c>
      <c r="N1019">
        <v>4.5599999999999996</v>
      </c>
      <c r="O1019">
        <v>1642.82</v>
      </c>
      <c r="P1019">
        <v>972.68074999999999</v>
      </c>
      <c r="Q1019">
        <v>59</v>
      </c>
      <c r="R1019">
        <v>0.85799999999999998</v>
      </c>
      <c r="S1019">
        <v>2.4</v>
      </c>
      <c r="T1019">
        <v>2365.8000000000002</v>
      </c>
      <c r="U1019">
        <v>56</v>
      </c>
    </row>
    <row r="1020" spans="1:21" x14ac:dyDescent="0.25">
      <c r="A1020" t="s">
        <v>243</v>
      </c>
      <c r="B1020" t="s">
        <v>101</v>
      </c>
      <c r="C1020" t="s">
        <v>102</v>
      </c>
      <c r="D1020" t="s">
        <v>24</v>
      </c>
      <c r="E1020" t="s">
        <v>39</v>
      </c>
      <c r="F1020" t="s">
        <v>30</v>
      </c>
      <c r="G1020" t="s">
        <v>40</v>
      </c>
      <c r="H1020" t="s">
        <v>43</v>
      </c>
      <c r="I1020">
        <v>1.38978</v>
      </c>
      <c r="J1020">
        <v>0.56667000000000001</v>
      </c>
      <c r="K1020">
        <v>-5.9100000000000003E-3</v>
      </c>
      <c r="L1020">
        <v>3.0000000000000001E-5</v>
      </c>
      <c r="N1020">
        <v>2.94</v>
      </c>
      <c r="O1020">
        <v>25.65</v>
      </c>
      <c r="P1020">
        <v>0.79471000000000003</v>
      </c>
      <c r="Q1020">
        <v>63</v>
      </c>
      <c r="R1020">
        <v>0.90400000000000003</v>
      </c>
      <c r="S1020">
        <v>4.5</v>
      </c>
      <c r="T1020">
        <v>29.5</v>
      </c>
      <c r="U1020">
        <v>59</v>
      </c>
    </row>
    <row r="1021" spans="1:21" x14ac:dyDescent="0.25">
      <c r="A1021" t="s">
        <v>243</v>
      </c>
      <c r="B1021" t="s">
        <v>244</v>
      </c>
      <c r="C1021" t="s">
        <v>245</v>
      </c>
      <c r="D1021" t="s">
        <v>24</v>
      </c>
      <c r="E1021" t="s">
        <v>25</v>
      </c>
      <c r="F1021" t="s">
        <v>26</v>
      </c>
      <c r="G1021">
        <v>1</v>
      </c>
      <c r="H1021" t="s">
        <v>28</v>
      </c>
      <c r="I1021">
        <v>3.5856400000000002</v>
      </c>
      <c r="J1021">
        <v>0.70421</v>
      </c>
      <c r="N1021">
        <v>0</v>
      </c>
      <c r="O1021">
        <v>75</v>
      </c>
      <c r="P1021">
        <v>20.98856</v>
      </c>
      <c r="Q1021">
        <v>31</v>
      </c>
      <c r="R1021">
        <v>0.81699999999999995</v>
      </c>
      <c r="S1021">
        <v>0</v>
      </c>
      <c r="T1021">
        <v>51</v>
      </c>
      <c r="U1021">
        <v>29</v>
      </c>
    </row>
    <row r="1022" spans="1:21" x14ac:dyDescent="0.25">
      <c r="A1022" t="s">
        <v>243</v>
      </c>
      <c r="B1022" t="s">
        <v>244</v>
      </c>
      <c r="C1022" t="s">
        <v>245</v>
      </c>
      <c r="D1022" t="s">
        <v>29</v>
      </c>
      <c r="E1022" t="s">
        <v>24</v>
      </c>
      <c r="F1022" t="s">
        <v>30</v>
      </c>
      <c r="G1022">
        <v>1</v>
      </c>
      <c r="H1022" t="s">
        <v>63</v>
      </c>
      <c r="I1022">
        <v>1.35494</v>
      </c>
      <c r="J1022">
        <v>0.19489000000000001</v>
      </c>
      <c r="K1022">
        <v>2.5870000000000001E-2</v>
      </c>
      <c r="N1022">
        <v>2.84</v>
      </c>
      <c r="O1022">
        <v>71.290000000000006</v>
      </c>
      <c r="P1022">
        <v>0.16084000000000001</v>
      </c>
      <c r="Q1022">
        <v>30</v>
      </c>
      <c r="R1022">
        <v>0.93700000000000006</v>
      </c>
      <c r="S1022">
        <v>2.9</v>
      </c>
      <c r="T1022">
        <v>67.3</v>
      </c>
      <c r="U1022">
        <v>28</v>
      </c>
    </row>
    <row r="1023" spans="1:21" x14ac:dyDescent="0.25">
      <c r="A1023" t="s">
        <v>243</v>
      </c>
      <c r="B1023" t="s">
        <v>244</v>
      </c>
      <c r="C1023" t="s">
        <v>245</v>
      </c>
      <c r="D1023" t="s">
        <v>24</v>
      </c>
      <c r="E1023" t="s">
        <v>32</v>
      </c>
      <c r="F1023" t="s">
        <v>30</v>
      </c>
      <c r="G1023">
        <v>1</v>
      </c>
      <c r="H1023" t="s">
        <v>43</v>
      </c>
      <c r="I1023">
        <v>-0.98723000000000005</v>
      </c>
      <c r="J1023">
        <v>0.71892999999999996</v>
      </c>
      <c r="K1023">
        <v>-1.472E-2</v>
      </c>
      <c r="L1023">
        <v>1.1E-4</v>
      </c>
      <c r="N1023">
        <v>0.94</v>
      </c>
      <c r="O1023">
        <v>14.65</v>
      </c>
      <c r="P1023">
        <v>0.59736</v>
      </c>
      <c r="Q1023">
        <v>30</v>
      </c>
      <c r="R1023">
        <v>0.93700000000000006</v>
      </c>
      <c r="S1023">
        <v>2.5</v>
      </c>
      <c r="T1023">
        <v>14.6</v>
      </c>
      <c r="U1023">
        <v>26</v>
      </c>
    </row>
    <row r="1024" spans="1:21" x14ac:dyDescent="0.25">
      <c r="A1024" t="s">
        <v>243</v>
      </c>
      <c r="B1024" t="s">
        <v>244</v>
      </c>
      <c r="C1024" t="s">
        <v>245</v>
      </c>
      <c r="D1024" t="s">
        <v>24</v>
      </c>
      <c r="E1024" t="s">
        <v>34</v>
      </c>
      <c r="F1024" t="s">
        <v>30</v>
      </c>
      <c r="G1024">
        <v>1</v>
      </c>
      <c r="H1024" t="s">
        <v>43</v>
      </c>
      <c r="I1024">
        <v>-1.74946</v>
      </c>
      <c r="J1024">
        <v>0.74463000000000001</v>
      </c>
      <c r="K1024">
        <v>-1.3990000000000001E-2</v>
      </c>
      <c r="L1024">
        <v>1E-4</v>
      </c>
      <c r="N1024">
        <v>0.26</v>
      </c>
      <c r="O1024">
        <v>16</v>
      </c>
      <c r="P1024">
        <v>0.99165000000000003</v>
      </c>
      <c r="Q1024">
        <v>30</v>
      </c>
      <c r="R1024">
        <v>0.92200000000000004</v>
      </c>
      <c r="S1024">
        <v>1</v>
      </c>
      <c r="T1024">
        <v>16</v>
      </c>
      <c r="U1024">
        <v>26</v>
      </c>
    </row>
    <row r="1025" spans="1:21" x14ac:dyDescent="0.25">
      <c r="A1025" t="s">
        <v>243</v>
      </c>
      <c r="B1025" t="s">
        <v>244</v>
      </c>
      <c r="C1025" t="s">
        <v>245</v>
      </c>
      <c r="D1025" t="s">
        <v>25</v>
      </c>
      <c r="E1025" t="s">
        <v>24</v>
      </c>
      <c r="F1025" t="s">
        <v>35</v>
      </c>
      <c r="G1025" t="s">
        <v>71</v>
      </c>
      <c r="H1025" t="s">
        <v>28</v>
      </c>
      <c r="I1025">
        <v>2.8408799999999998</v>
      </c>
      <c r="J1025">
        <v>0.91269999999999996</v>
      </c>
      <c r="N1025">
        <v>2.84</v>
      </c>
      <c r="O1025">
        <v>66.73</v>
      </c>
      <c r="P1025">
        <v>0.13396</v>
      </c>
      <c r="Q1025">
        <v>31</v>
      </c>
      <c r="R1025">
        <v>0.85199999999999998</v>
      </c>
      <c r="S1025">
        <v>2.9</v>
      </c>
      <c r="T1025">
        <v>67.3</v>
      </c>
      <c r="U1025">
        <v>29</v>
      </c>
    </row>
    <row r="1026" spans="1:21" x14ac:dyDescent="0.25">
      <c r="A1026" t="s">
        <v>243</v>
      </c>
      <c r="B1026" t="s">
        <v>244</v>
      </c>
      <c r="C1026" t="s">
        <v>245</v>
      </c>
      <c r="D1026" t="s">
        <v>24</v>
      </c>
      <c r="E1026" t="s">
        <v>37</v>
      </c>
      <c r="F1026" t="s">
        <v>38</v>
      </c>
      <c r="G1026" t="s">
        <v>52</v>
      </c>
      <c r="H1026" t="s">
        <v>33</v>
      </c>
      <c r="I1026">
        <v>-29.551829999999999</v>
      </c>
      <c r="J1026">
        <v>8.1042400000000008</v>
      </c>
      <c r="K1026">
        <v>8.1530000000000005E-2</v>
      </c>
      <c r="N1026">
        <v>2.02</v>
      </c>
      <c r="O1026">
        <v>874.3</v>
      </c>
      <c r="P1026">
        <v>9.4141999999999992</v>
      </c>
      <c r="Q1026">
        <v>30</v>
      </c>
      <c r="R1026">
        <v>0.81399999999999995</v>
      </c>
      <c r="S1026">
        <v>2.5</v>
      </c>
      <c r="T1026">
        <v>869.6</v>
      </c>
      <c r="U1026">
        <v>27</v>
      </c>
    </row>
    <row r="1027" spans="1:21" x14ac:dyDescent="0.25">
      <c r="A1027" t="s">
        <v>243</v>
      </c>
      <c r="B1027" t="s">
        <v>244</v>
      </c>
      <c r="C1027" t="s">
        <v>245</v>
      </c>
      <c r="D1027" t="s">
        <v>24</v>
      </c>
      <c r="E1027" t="s">
        <v>39</v>
      </c>
      <c r="F1027" t="s">
        <v>30</v>
      </c>
      <c r="G1027">
        <v>1</v>
      </c>
      <c r="H1027" t="s">
        <v>43</v>
      </c>
      <c r="I1027">
        <v>-0.72202</v>
      </c>
      <c r="J1027">
        <v>0.81403000000000003</v>
      </c>
      <c r="K1027">
        <v>-1.494E-2</v>
      </c>
      <c r="L1027">
        <v>1E-4</v>
      </c>
      <c r="N1027">
        <v>1.47</v>
      </c>
      <c r="O1027">
        <v>17.899999999999999</v>
      </c>
      <c r="P1027">
        <v>1.2147699999999999</v>
      </c>
      <c r="Q1027">
        <v>30</v>
      </c>
      <c r="R1027">
        <v>0.91900000000000004</v>
      </c>
      <c r="S1027">
        <v>3</v>
      </c>
      <c r="T1027">
        <v>18</v>
      </c>
      <c r="U1027">
        <v>26</v>
      </c>
    </row>
    <row r="1028" spans="1:21" x14ac:dyDescent="0.25">
      <c r="A1028" t="s">
        <v>243</v>
      </c>
      <c r="B1028" t="s">
        <v>191</v>
      </c>
      <c r="C1028" t="s">
        <v>192</v>
      </c>
      <c r="D1028" t="s">
        <v>24</v>
      </c>
      <c r="E1028" t="s">
        <v>25</v>
      </c>
      <c r="F1028" t="s">
        <v>26</v>
      </c>
      <c r="G1028" t="s">
        <v>27</v>
      </c>
      <c r="H1028" t="s">
        <v>28</v>
      </c>
      <c r="I1028">
        <v>-0.65605000000000002</v>
      </c>
      <c r="J1028">
        <v>0.82496999999999998</v>
      </c>
      <c r="N1028">
        <v>0</v>
      </c>
      <c r="O1028">
        <v>50</v>
      </c>
      <c r="P1028">
        <v>1.5142</v>
      </c>
      <c r="Q1028">
        <v>31</v>
      </c>
      <c r="R1028">
        <v>0.84099999999999997</v>
      </c>
      <c r="S1028">
        <v>0</v>
      </c>
      <c r="T1028">
        <v>62</v>
      </c>
      <c r="U1028">
        <v>29</v>
      </c>
    </row>
    <row r="1029" spans="1:21" x14ac:dyDescent="0.25">
      <c r="A1029" t="s">
        <v>243</v>
      </c>
      <c r="B1029" t="s">
        <v>191</v>
      </c>
      <c r="C1029" t="s">
        <v>192</v>
      </c>
      <c r="D1029" t="s">
        <v>29</v>
      </c>
      <c r="E1029" t="s">
        <v>24</v>
      </c>
      <c r="F1029" t="s">
        <v>30</v>
      </c>
      <c r="G1029" t="s">
        <v>49</v>
      </c>
      <c r="H1029" t="s">
        <v>33</v>
      </c>
      <c r="I1029">
        <v>-0.49269000000000002</v>
      </c>
      <c r="J1029">
        <v>2.6450100000000001</v>
      </c>
      <c r="K1029">
        <v>8.5389999999999994E-2</v>
      </c>
      <c r="N1029">
        <v>2.4900000000000002</v>
      </c>
      <c r="O1029">
        <v>60.28</v>
      </c>
      <c r="P1029">
        <v>0.20305999999999999</v>
      </c>
      <c r="Q1029">
        <v>30</v>
      </c>
      <c r="R1029">
        <v>0.96199999999999997</v>
      </c>
      <c r="S1029">
        <v>2.5</v>
      </c>
      <c r="T1029">
        <v>64.5</v>
      </c>
      <c r="U1029">
        <v>27</v>
      </c>
    </row>
    <row r="1030" spans="1:21" x14ac:dyDescent="0.25">
      <c r="A1030" t="s">
        <v>243</v>
      </c>
      <c r="B1030" t="s">
        <v>191</v>
      </c>
      <c r="C1030" t="s">
        <v>192</v>
      </c>
      <c r="D1030" t="s">
        <v>24</v>
      </c>
      <c r="E1030" t="s">
        <v>32</v>
      </c>
      <c r="F1030" t="s">
        <v>30</v>
      </c>
      <c r="G1030">
        <v>1</v>
      </c>
      <c r="H1030" t="s">
        <v>31</v>
      </c>
      <c r="I1030">
        <v>-0.61926999999999999</v>
      </c>
      <c r="J1030">
        <v>2.27576</v>
      </c>
      <c r="K1030">
        <v>1.644E-2</v>
      </c>
      <c r="N1030">
        <v>0.91</v>
      </c>
      <c r="O1030">
        <v>13.53</v>
      </c>
      <c r="P1030">
        <v>0.12822</v>
      </c>
      <c r="Q1030">
        <v>30</v>
      </c>
      <c r="R1030">
        <v>0.95599999999999996</v>
      </c>
      <c r="S1030">
        <v>1.1000000000000001</v>
      </c>
      <c r="T1030">
        <v>14.7</v>
      </c>
      <c r="U1030">
        <v>28</v>
      </c>
    </row>
    <row r="1031" spans="1:21" x14ac:dyDescent="0.25">
      <c r="A1031" t="s">
        <v>243</v>
      </c>
      <c r="B1031" t="s">
        <v>191</v>
      </c>
      <c r="C1031" t="s">
        <v>192</v>
      </c>
      <c r="D1031" t="s">
        <v>24</v>
      </c>
      <c r="E1031" t="s">
        <v>34</v>
      </c>
      <c r="F1031" t="s">
        <v>30</v>
      </c>
      <c r="G1031" t="s">
        <v>27</v>
      </c>
      <c r="H1031" t="s">
        <v>28</v>
      </c>
      <c r="I1031">
        <v>1.24241</v>
      </c>
      <c r="J1031">
        <v>0.1605</v>
      </c>
      <c r="N1031">
        <v>1.64</v>
      </c>
      <c r="O1031">
        <v>10.92</v>
      </c>
      <c r="P1031">
        <v>5.1029999999999999E-2</v>
      </c>
      <c r="Q1031">
        <v>30</v>
      </c>
      <c r="R1031">
        <v>0.84399999999999997</v>
      </c>
      <c r="S1031">
        <v>1.5</v>
      </c>
      <c r="T1031">
        <v>11</v>
      </c>
      <c r="U1031">
        <v>28</v>
      </c>
    </row>
    <row r="1032" spans="1:21" x14ac:dyDescent="0.25">
      <c r="A1032" t="s">
        <v>243</v>
      </c>
      <c r="B1032" t="s">
        <v>191</v>
      </c>
      <c r="C1032" t="s">
        <v>192</v>
      </c>
      <c r="D1032" t="s">
        <v>25</v>
      </c>
      <c r="E1032" t="s">
        <v>24</v>
      </c>
      <c r="F1032" t="s">
        <v>35</v>
      </c>
      <c r="G1032" t="s">
        <v>71</v>
      </c>
      <c r="H1032" t="s">
        <v>28</v>
      </c>
      <c r="I1032">
        <v>2.48841</v>
      </c>
      <c r="J1032">
        <v>1.1559299999999999</v>
      </c>
      <c r="N1032">
        <v>2.4900000000000002</v>
      </c>
      <c r="O1032">
        <v>60.28</v>
      </c>
      <c r="P1032">
        <v>0.18129999999999999</v>
      </c>
      <c r="Q1032">
        <v>31</v>
      </c>
      <c r="R1032">
        <v>0.873</v>
      </c>
      <c r="S1032">
        <v>2.5</v>
      </c>
      <c r="T1032">
        <v>64.5</v>
      </c>
      <c r="U1032">
        <v>29</v>
      </c>
    </row>
    <row r="1033" spans="1:21" x14ac:dyDescent="0.25">
      <c r="A1033" t="s">
        <v>243</v>
      </c>
      <c r="B1033" t="s">
        <v>191</v>
      </c>
      <c r="C1033" t="s">
        <v>192</v>
      </c>
      <c r="D1033" t="s">
        <v>24</v>
      </c>
      <c r="E1033" t="s">
        <v>37</v>
      </c>
      <c r="F1033" t="s">
        <v>38</v>
      </c>
      <c r="G1033" t="s">
        <v>40</v>
      </c>
      <c r="H1033" t="s">
        <v>60</v>
      </c>
      <c r="I1033">
        <v>-1.30697</v>
      </c>
      <c r="J1033">
        <v>5.0980299999999996</v>
      </c>
      <c r="K1033">
        <v>5.0180000000000002E-2</v>
      </c>
      <c r="N1033">
        <v>0.88</v>
      </c>
      <c r="O1033">
        <v>446.02</v>
      </c>
      <c r="P1033">
        <v>0.224</v>
      </c>
      <c r="Q1033">
        <v>29</v>
      </c>
      <c r="R1033">
        <v>0.92800000000000005</v>
      </c>
      <c r="S1033">
        <v>0.9</v>
      </c>
      <c r="T1033">
        <v>742.8</v>
      </c>
      <c r="U1033">
        <v>27</v>
      </c>
    </row>
    <row r="1034" spans="1:21" x14ac:dyDescent="0.25">
      <c r="A1034" t="s">
        <v>243</v>
      </c>
      <c r="B1034" t="s">
        <v>191</v>
      </c>
      <c r="C1034" t="s">
        <v>192</v>
      </c>
      <c r="D1034" t="s">
        <v>24</v>
      </c>
      <c r="E1034" t="s">
        <v>39</v>
      </c>
      <c r="F1034" t="s">
        <v>30</v>
      </c>
      <c r="G1034" t="s">
        <v>27</v>
      </c>
      <c r="H1034" t="s">
        <v>28</v>
      </c>
      <c r="I1034">
        <v>2.23942</v>
      </c>
      <c r="J1034">
        <v>0.17699999999999999</v>
      </c>
      <c r="N1034">
        <v>2.68</v>
      </c>
      <c r="O1034">
        <v>12.91</v>
      </c>
      <c r="P1034">
        <v>4.5580000000000002E-2</v>
      </c>
      <c r="Q1034">
        <v>30</v>
      </c>
      <c r="R1034">
        <v>0.88</v>
      </c>
      <c r="S1034">
        <v>2.5</v>
      </c>
      <c r="T1034">
        <v>13</v>
      </c>
      <c r="U1034">
        <v>28</v>
      </c>
    </row>
    <row r="1035" spans="1:21" x14ac:dyDescent="0.25">
      <c r="A1035" t="s">
        <v>243</v>
      </c>
      <c r="B1035" t="s">
        <v>197</v>
      </c>
      <c r="C1035" t="s">
        <v>198</v>
      </c>
      <c r="D1035" t="s">
        <v>24</v>
      </c>
      <c r="E1035" t="s">
        <v>25</v>
      </c>
      <c r="F1035" t="s">
        <v>26</v>
      </c>
      <c r="G1035" t="s">
        <v>52</v>
      </c>
      <c r="H1035" t="s">
        <v>33</v>
      </c>
      <c r="I1035">
        <v>-3.0450200000000001</v>
      </c>
      <c r="J1035">
        <v>1.12314</v>
      </c>
      <c r="K1035">
        <v>-8.8599999999999998E-3</v>
      </c>
      <c r="N1035">
        <v>0</v>
      </c>
      <c r="O1035">
        <v>38</v>
      </c>
      <c r="P1035">
        <v>2.511E-2</v>
      </c>
      <c r="Q1035">
        <v>33</v>
      </c>
      <c r="R1035">
        <v>0.93100000000000005</v>
      </c>
      <c r="S1035">
        <v>0</v>
      </c>
      <c r="T1035">
        <v>44</v>
      </c>
      <c r="U1035">
        <v>30</v>
      </c>
    </row>
    <row r="1036" spans="1:21" x14ac:dyDescent="0.25">
      <c r="A1036" t="s">
        <v>243</v>
      </c>
      <c r="B1036" t="s">
        <v>197</v>
      </c>
      <c r="C1036" t="s">
        <v>198</v>
      </c>
      <c r="D1036" t="s">
        <v>29</v>
      </c>
      <c r="E1036" t="s">
        <v>24</v>
      </c>
      <c r="F1036" t="s">
        <v>30</v>
      </c>
      <c r="G1036" t="s">
        <v>49</v>
      </c>
      <c r="H1036" t="s">
        <v>43</v>
      </c>
      <c r="I1036">
        <v>-4.8173000000000004</v>
      </c>
      <c r="J1036">
        <v>3.4504000000000001</v>
      </c>
      <c r="K1036">
        <v>0.69133</v>
      </c>
      <c r="L1036">
        <v>-4.9050000000000003E-2</v>
      </c>
      <c r="N1036">
        <v>3.17</v>
      </c>
      <c r="O1036">
        <v>49.22</v>
      </c>
      <c r="P1036">
        <v>0.22539999999999999</v>
      </c>
      <c r="Q1036">
        <v>33</v>
      </c>
      <c r="R1036">
        <v>0.97699999999999998</v>
      </c>
      <c r="S1036">
        <v>2.9</v>
      </c>
      <c r="T1036">
        <v>56</v>
      </c>
      <c r="U1036">
        <v>29</v>
      </c>
    </row>
    <row r="1037" spans="1:21" x14ac:dyDescent="0.25">
      <c r="A1037" t="s">
        <v>243</v>
      </c>
      <c r="B1037" t="s">
        <v>197</v>
      </c>
      <c r="C1037" t="s">
        <v>198</v>
      </c>
      <c r="D1037" t="s">
        <v>24</v>
      </c>
      <c r="E1037" t="s">
        <v>32</v>
      </c>
      <c r="F1037" t="s">
        <v>30</v>
      </c>
      <c r="G1037" t="s">
        <v>52</v>
      </c>
      <c r="H1037" t="s">
        <v>28</v>
      </c>
      <c r="I1037">
        <v>1.31918</v>
      </c>
      <c r="J1037">
        <v>0.16347</v>
      </c>
      <c r="N1037">
        <v>1.84</v>
      </c>
      <c r="O1037">
        <v>9.36</v>
      </c>
      <c r="P1037">
        <v>5.1999999999999995E-4</v>
      </c>
      <c r="Q1037">
        <v>33</v>
      </c>
      <c r="R1037">
        <v>0.96799999999999997</v>
      </c>
      <c r="S1037">
        <v>1.7</v>
      </c>
      <c r="T1037">
        <v>12.3</v>
      </c>
      <c r="U1037">
        <v>31</v>
      </c>
    </row>
    <row r="1038" spans="1:21" x14ac:dyDescent="0.25">
      <c r="A1038" t="s">
        <v>243</v>
      </c>
      <c r="B1038" t="s">
        <v>197</v>
      </c>
      <c r="C1038" t="s">
        <v>198</v>
      </c>
      <c r="D1038" t="s">
        <v>24</v>
      </c>
      <c r="E1038" t="s">
        <v>34</v>
      </c>
      <c r="F1038" t="s">
        <v>30</v>
      </c>
      <c r="G1038" t="s">
        <v>27</v>
      </c>
      <c r="H1038" t="s">
        <v>28</v>
      </c>
      <c r="I1038">
        <v>1.54799</v>
      </c>
      <c r="J1038">
        <v>0.19427</v>
      </c>
      <c r="N1038">
        <v>2.16</v>
      </c>
      <c r="O1038">
        <v>11.11</v>
      </c>
      <c r="P1038">
        <v>7.4179999999999996E-2</v>
      </c>
      <c r="Q1038">
        <v>33</v>
      </c>
      <c r="R1038">
        <v>0.879</v>
      </c>
      <c r="S1038">
        <v>1.5</v>
      </c>
      <c r="T1038">
        <v>14</v>
      </c>
      <c r="U1038">
        <v>31</v>
      </c>
    </row>
    <row r="1039" spans="1:21" x14ac:dyDescent="0.25">
      <c r="A1039" t="s">
        <v>243</v>
      </c>
      <c r="B1039" t="s">
        <v>197</v>
      </c>
      <c r="C1039" t="s">
        <v>198</v>
      </c>
      <c r="D1039" t="s">
        <v>25</v>
      </c>
      <c r="E1039" t="s">
        <v>24</v>
      </c>
      <c r="F1039" t="s">
        <v>35</v>
      </c>
      <c r="G1039" t="s">
        <v>44</v>
      </c>
      <c r="H1039" t="s">
        <v>43</v>
      </c>
      <c r="I1039">
        <v>3.16683</v>
      </c>
      <c r="J1039">
        <v>0.67259999999999998</v>
      </c>
      <c r="K1039">
        <v>6.0060000000000002E-2</v>
      </c>
      <c r="L1039">
        <v>-1.2099999999999999E-3</v>
      </c>
      <c r="N1039">
        <v>3.17</v>
      </c>
      <c r="O1039">
        <v>49.22</v>
      </c>
      <c r="P1039">
        <v>2.39479</v>
      </c>
      <c r="Q1039">
        <v>33</v>
      </c>
      <c r="R1039">
        <v>0.93200000000000005</v>
      </c>
      <c r="S1039">
        <v>2.9</v>
      </c>
      <c r="T1039">
        <v>56</v>
      </c>
      <c r="U1039">
        <v>29</v>
      </c>
    </row>
    <row r="1040" spans="1:21" x14ac:dyDescent="0.25">
      <c r="A1040" t="s">
        <v>243</v>
      </c>
      <c r="B1040" t="s">
        <v>197</v>
      </c>
      <c r="C1040" t="s">
        <v>198</v>
      </c>
      <c r="D1040" t="s">
        <v>24</v>
      </c>
      <c r="E1040" t="s">
        <v>37</v>
      </c>
      <c r="F1040" t="s">
        <v>38</v>
      </c>
      <c r="G1040" t="s">
        <v>52</v>
      </c>
      <c r="H1040" t="s">
        <v>33</v>
      </c>
      <c r="I1040">
        <v>-6.4974600000000002</v>
      </c>
      <c r="J1040">
        <v>2.6881699999999999</v>
      </c>
      <c r="K1040">
        <v>6.8070000000000006E-2</v>
      </c>
      <c r="N1040">
        <v>2.7</v>
      </c>
      <c r="O1040">
        <v>290.68</v>
      </c>
      <c r="P1040">
        <v>1.67682</v>
      </c>
      <c r="Q1040">
        <v>33</v>
      </c>
      <c r="R1040">
        <v>0.91100000000000003</v>
      </c>
      <c r="S1040">
        <v>1.2</v>
      </c>
      <c r="T1040">
        <v>419.7</v>
      </c>
      <c r="U1040">
        <v>30</v>
      </c>
    </row>
    <row r="1041" spans="1:21" x14ac:dyDescent="0.25">
      <c r="A1041" t="s">
        <v>243</v>
      </c>
      <c r="B1041" t="s">
        <v>197</v>
      </c>
      <c r="C1041" t="s">
        <v>198</v>
      </c>
      <c r="D1041" t="s">
        <v>24</v>
      </c>
      <c r="E1041" t="s">
        <v>39</v>
      </c>
      <c r="F1041" t="s">
        <v>30</v>
      </c>
      <c r="G1041" t="s">
        <v>27</v>
      </c>
      <c r="H1041" t="s">
        <v>28</v>
      </c>
      <c r="I1041">
        <v>1.6803600000000001</v>
      </c>
      <c r="J1041">
        <v>0.22392000000000001</v>
      </c>
      <c r="N1041">
        <v>2.39</v>
      </c>
      <c r="O1041">
        <v>12.7</v>
      </c>
      <c r="P1041">
        <v>0.27733999999999998</v>
      </c>
      <c r="Q1041">
        <v>33</v>
      </c>
      <c r="R1041">
        <v>0.90300000000000002</v>
      </c>
      <c r="S1041">
        <v>2</v>
      </c>
      <c r="T1041">
        <v>15.5</v>
      </c>
      <c r="U1041">
        <v>31</v>
      </c>
    </row>
    <row r="1042" spans="1:21" x14ac:dyDescent="0.25">
      <c r="A1042" t="s">
        <v>243</v>
      </c>
      <c r="B1042" t="s">
        <v>199</v>
      </c>
      <c r="C1042" t="s">
        <v>200</v>
      </c>
      <c r="D1042" t="s">
        <v>24</v>
      </c>
      <c r="E1042" t="s">
        <v>25</v>
      </c>
      <c r="F1042" t="s">
        <v>26</v>
      </c>
      <c r="G1042" t="s">
        <v>52</v>
      </c>
      <c r="H1042" t="s">
        <v>28</v>
      </c>
      <c r="I1042">
        <v>-1.11985</v>
      </c>
      <c r="J1042">
        <v>0.80845</v>
      </c>
      <c r="N1042">
        <v>0</v>
      </c>
      <c r="O1042">
        <v>86</v>
      </c>
      <c r="P1042">
        <v>8.0759999999999998E-2</v>
      </c>
      <c r="Q1042">
        <v>31</v>
      </c>
      <c r="R1042">
        <v>0.81499999999999995</v>
      </c>
      <c r="S1042">
        <v>0</v>
      </c>
      <c r="T1042">
        <v>92</v>
      </c>
      <c r="U1042">
        <v>29</v>
      </c>
    </row>
    <row r="1043" spans="1:21" x14ac:dyDescent="0.25">
      <c r="A1043" t="s">
        <v>243</v>
      </c>
      <c r="B1043" t="s">
        <v>199</v>
      </c>
      <c r="C1043" t="s">
        <v>200</v>
      </c>
      <c r="D1043" t="s">
        <v>29</v>
      </c>
      <c r="E1043" t="s">
        <v>24</v>
      </c>
      <c r="F1043" t="s">
        <v>30</v>
      </c>
      <c r="G1043" t="s">
        <v>49</v>
      </c>
      <c r="H1043" t="s">
        <v>43</v>
      </c>
      <c r="I1043">
        <v>0.78754999999999997</v>
      </c>
      <c r="J1043">
        <v>1.0520099999999999</v>
      </c>
      <c r="K1043">
        <v>0.94489000000000001</v>
      </c>
      <c r="L1043">
        <v>-5.0889999999999998E-2</v>
      </c>
      <c r="N1043">
        <v>2.84</v>
      </c>
      <c r="O1043">
        <v>60</v>
      </c>
      <c r="P1043">
        <v>0.34984999999999999</v>
      </c>
      <c r="Q1043">
        <v>30</v>
      </c>
      <c r="R1043">
        <v>0.96299999999999997</v>
      </c>
      <c r="S1043">
        <v>2.9</v>
      </c>
      <c r="T1043">
        <v>65.7</v>
      </c>
      <c r="U1043">
        <v>26</v>
      </c>
    </row>
    <row r="1044" spans="1:21" x14ac:dyDescent="0.25">
      <c r="A1044" t="s">
        <v>243</v>
      </c>
      <c r="B1044" t="s">
        <v>199</v>
      </c>
      <c r="C1044" t="s">
        <v>200</v>
      </c>
      <c r="D1044" t="s">
        <v>24</v>
      </c>
      <c r="E1044" t="s">
        <v>32</v>
      </c>
      <c r="F1044" t="s">
        <v>30</v>
      </c>
      <c r="G1044" t="s">
        <v>27</v>
      </c>
      <c r="H1044" t="s">
        <v>64</v>
      </c>
      <c r="I1044">
        <v>-0.61285999999999996</v>
      </c>
      <c r="J1044">
        <v>1.9499500000000001</v>
      </c>
      <c r="K1044">
        <v>4.4999999999999999E-4</v>
      </c>
      <c r="N1044">
        <v>0.97</v>
      </c>
      <c r="O1044">
        <v>9.2200000000000006</v>
      </c>
      <c r="P1044">
        <v>4.4999999999999999E-4</v>
      </c>
      <c r="Q1044">
        <v>30</v>
      </c>
      <c r="R1044">
        <v>0.98099999999999998</v>
      </c>
      <c r="S1044">
        <v>1.1000000000000001</v>
      </c>
      <c r="T1044">
        <v>11.7</v>
      </c>
      <c r="U1044">
        <v>28</v>
      </c>
    </row>
    <row r="1045" spans="1:21" x14ac:dyDescent="0.25">
      <c r="A1045" t="s">
        <v>243</v>
      </c>
      <c r="B1045" t="s">
        <v>199</v>
      </c>
      <c r="C1045" t="s">
        <v>200</v>
      </c>
      <c r="D1045" t="s">
        <v>24</v>
      </c>
      <c r="E1045" t="s">
        <v>34</v>
      </c>
      <c r="F1045" t="s">
        <v>30</v>
      </c>
      <c r="G1045" t="s">
        <v>40</v>
      </c>
      <c r="H1045" t="s">
        <v>195</v>
      </c>
      <c r="I1045">
        <v>0.73592999999999997</v>
      </c>
      <c r="J1045">
        <v>3.7719999999999997E-2</v>
      </c>
      <c r="K1045">
        <v>1.422E-2</v>
      </c>
      <c r="N1045">
        <v>2.34</v>
      </c>
      <c r="O1045">
        <v>27.2</v>
      </c>
      <c r="P1045">
        <v>0.11924</v>
      </c>
      <c r="Q1045">
        <v>30</v>
      </c>
      <c r="R1045">
        <v>0.84699999999999998</v>
      </c>
      <c r="S1045">
        <v>1.5</v>
      </c>
      <c r="T1045">
        <v>22</v>
      </c>
      <c r="U1045">
        <v>28</v>
      </c>
    </row>
    <row r="1046" spans="1:21" x14ac:dyDescent="0.25">
      <c r="A1046" t="s">
        <v>243</v>
      </c>
      <c r="B1046" t="s">
        <v>199</v>
      </c>
      <c r="C1046" t="s">
        <v>200</v>
      </c>
      <c r="D1046" t="s">
        <v>25</v>
      </c>
      <c r="E1046" t="s">
        <v>24</v>
      </c>
      <c r="F1046" t="s">
        <v>35</v>
      </c>
      <c r="G1046" t="s">
        <v>44</v>
      </c>
      <c r="H1046" t="s">
        <v>33</v>
      </c>
      <c r="I1046">
        <v>2.8412600000000001</v>
      </c>
      <c r="J1046">
        <v>1.40282</v>
      </c>
      <c r="K1046">
        <v>-7.4099999999999999E-3</v>
      </c>
      <c r="N1046">
        <v>2.84</v>
      </c>
      <c r="O1046">
        <v>68.7</v>
      </c>
      <c r="P1046">
        <v>2.0496599999999998</v>
      </c>
      <c r="Q1046">
        <v>31</v>
      </c>
      <c r="R1046">
        <v>0.92600000000000005</v>
      </c>
      <c r="S1046">
        <v>2.9</v>
      </c>
      <c r="T1046">
        <v>65.7</v>
      </c>
      <c r="U1046">
        <v>28</v>
      </c>
    </row>
    <row r="1047" spans="1:21" x14ac:dyDescent="0.25">
      <c r="A1047" t="s">
        <v>243</v>
      </c>
      <c r="B1047" t="s">
        <v>199</v>
      </c>
      <c r="C1047" t="s">
        <v>200</v>
      </c>
      <c r="D1047" t="s">
        <v>24</v>
      </c>
      <c r="E1047" t="s">
        <v>37</v>
      </c>
      <c r="F1047" t="s">
        <v>38</v>
      </c>
      <c r="G1047" t="s">
        <v>40</v>
      </c>
      <c r="H1047" t="s">
        <v>60</v>
      </c>
      <c r="I1047">
        <v>-1.15262</v>
      </c>
      <c r="J1047">
        <v>4.7413800000000004</v>
      </c>
      <c r="K1047">
        <v>6.3839999999999994E-2</v>
      </c>
      <c r="N1047">
        <v>1.36</v>
      </c>
      <c r="O1047">
        <v>389.88</v>
      </c>
      <c r="P1047">
        <v>0.25267000000000001</v>
      </c>
      <c r="Q1047">
        <v>27</v>
      </c>
      <c r="R1047">
        <v>0.86199999999999999</v>
      </c>
      <c r="S1047">
        <v>1.2</v>
      </c>
      <c r="T1047">
        <v>963.2</v>
      </c>
      <c r="U1047">
        <v>25</v>
      </c>
    </row>
    <row r="1048" spans="1:21" x14ac:dyDescent="0.25">
      <c r="A1048" t="s">
        <v>243</v>
      </c>
      <c r="B1048" t="s">
        <v>199</v>
      </c>
      <c r="C1048" t="s">
        <v>200</v>
      </c>
      <c r="D1048" t="s">
        <v>24</v>
      </c>
      <c r="E1048" t="s">
        <v>39</v>
      </c>
      <c r="F1048" t="s">
        <v>30</v>
      </c>
      <c r="G1048" t="s">
        <v>52</v>
      </c>
      <c r="H1048" t="s">
        <v>43</v>
      </c>
      <c r="I1048">
        <v>0.28603000000000001</v>
      </c>
      <c r="J1048">
        <v>0.45280999999999999</v>
      </c>
      <c r="K1048">
        <v>-1.1299999999999999E-2</v>
      </c>
      <c r="L1048">
        <v>1.6000000000000001E-4</v>
      </c>
      <c r="N1048">
        <v>1.49</v>
      </c>
      <c r="O1048">
        <v>30.3</v>
      </c>
      <c r="P1048">
        <v>3.31E-3</v>
      </c>
      <c r="Q1048">
        <v>30</v>
      </c>
      <c r="R1048">
        <v>0.91200000000000003</v>
      </c>
      <c r="S1048">
        <v>1.5</v>
      </c>
      <c r="T1048">
        <v>24</v>
      </c>
      <c r="U1048">
        <v>26</v>
      </c>
    </row>
    <row r="1049" spans="1:21" x14ac:dyDescent="0.25">
      <c r="A1049" t="s">
        <v>243</v>
      </c>
      <c r="B1049" t="s">
        <v>224</v>
      </c>
      <c r="C1049" t="s">
        <v>225</v>
      </c>
      <c r="D1049" t="s">
        <v>24</v>
      </c>
      <c r="E1049" t="s">
        <v>25</v>
      </c>
      <c r="F1049" t="s">
        <v>26</v>
      </c>
      <c r="G1049" t="s">
        <v>27</v>
      </c>
      <c r="H1049" t="s">
        <v>28</v>
      </c>
      <c r="I1049">
        <v>1.33277</v>
      </c>
      <c r="J1049">
        <v>0.81042000000000003</v>
      </c>
      <c r="N1049">
        <v>0</v>
      </c>
      <c r="O1049">
        <v>87</v>
      </c>
      <c r="P1049">
        <v>3.6158100000000002</v>
      </c>
      <c r="Q1049">
        <v>34</v>
      </c>
      <c r="R1049">
        <v>0.79300000000000004</v>
      </c>
      <c r="S1049">
        <v>0</v>
      </c>
      <c r="T1049">
        <v>102</v>
      </c>
      <c r="U1049">
        <v>32</v>
      </c>
    </row>
    <row r="1050" spans="1:21" x14ac:dyDescent="0.25">
      <c r="A1050" t="s">
        <v>243</v>
      </c>
      <c r="B1050" t="s">
        <v>224</v>
      </c>
      <c r="C1050" t="s">
        <v>225</v>
      </c>
      <c r="D1050" t="s">
        <v>29</v>
      </c>
      <c r="E1050" t="s">
        <v>24</v>
      </c>
      <c r="F1050" t="s">
        <v>30</v>
      </c>
      <c r="G1050" t="s">
        <v>49</v>
      </c>
      <c r="H1050" t="s">
        <v>43</v>
      </c>
      <c r="I1050">
        <v>5.64975</v>
      </c>
      <c r="J1050">
        <v>-4.2600100000000003</v>
      </c>
      <c r="K1050">
        <v>1.9307799999999999</v>
      </c>
      <c r="L1050">
        <v>-8.8959999999999997E-2</v>
      </c>
      <c r="N1050">
        <v>2.12</v>
      </c>
      <c r="O1050">
        <v>71.87</v>
      </c>
      <c r="P1050">
        <v>0.87905999999999995</v>
      </c>
      <c r="Q1050">
        <v>33</v>
      </c>
      <c r="R1050">
        <v>0.94499999999999995</v>
      </c>
      <c r="S1050">
        <v>2.9</v>
      </c>
      <c r="T1050">
        <v>82.6</v>
      </c>
      <c r="U1050">
        <v>29</v>
      </c>
    </row>
    <row r="1051" spans="1:21" x14ac:dyDescent="0.25">
      <c r="A1051" t="s">
        <v>243</v>
      </c>
      <c r="B1051" t="s">
        <v>224</v>
      </c>
      <c r="C1051" t="s">
        <v>225</v>
      </c>
      <c r="D1051" t="s">
        <v>24</v>
      </c>
      <c r="E1051" t="s">
        <v>32</v>
      </c>
      <c r="F1051" t="s">
        <v>30</v>
      </c>
      <c r="G1051">
        <v>1</v>
      </c>
      <c r="H1051" t="s">
        <v>31</v>
      </c>
      <c r="I1051">
        <v>-0.31202999999999997</v>
      </c>
      <c r="J1051">
        <v>1.76607</v>
      </c>
      <c r="K1051">
        <v>1.2359999999999999E-2</v>
      </c>
      <c r="N1051">
        <v>2.64</v>
      </c>
      <c r="O1051">
        <v>9.6</v>
      </c>
      <c r="P1051">
        <v>0.11119999999999999</v>
      </c>
      <c r="Q1051">
        <v>33</v>
      </c>
      <c r="R1051">
        <v>0.94</v>
      </c>
      <c r="S1051">
        <v>1.3</v>
      </c>
      <c r="T1051">
        <v>11.8</v>
      </c>
      <c r="U1051">
        <v>31</v>
      </c>
    </row>
    <row r="1052" spans="1:21" x14ac:dyDescent="0.25">
      <c r="A1052" t="s">
        <v>243</v>
      </c>
      <c r="B1052" t="s">
        <v>224</v>
      </c>
      <c r="C1052" t="s">
        <v>225</v>
      </c>
      <c r="D1052" t="s">
        <v>24</v>
      </c>
      <c r="E1052" t="s">
        <v>34</v>
      </c>
      <c r="F1052" t="s">
        <v>30</v>
      </c>
      <c r="G1052" t="s">
        <v>27</v>
      </c>
      <c r="H1052" t="s">
        <v>28</v>
      </c>
      <c r="I1052">
        <v>1.44529</v>
      </c>
      <c r="J1052">
        <v>0.24851999999999999</v>
      </c>
      <c r="N1052">
        <v>3.15</v>
      </c>
      <c r="O1052">
        <v>19.309999999999999</v>
      </c>
      <c r="P1052">
        <v>0.18894</v>
      </c>
      <c r="Q1052">
        <v>33</v>
      </c>
      <c r="R1052">
        <v>0.86</v>
      </c>
      <c r="S1052">
        <v>1.7</v>
      </c>
      <c r="T1052">
        <v>23</v>
      </c>
      <c r="U1052">
        <v>31</v>
      </c>
    </row>
    <row r="1053" spans="1:21" x14ac:dyDescent="0.25">
      <c r="A1053" t="s">
        <v>243</v>
      </c>
      <c r="B1053" t="s">
        <v>224</v>
      </c>
      <c r="C1053" t="s">
        <v>225</v>
      </c>
      <c r="D1053" t="s">
        <v>25</v>
      </c>
      <c r="E1053" t="s">
        <v>24</v>
      </c>
      <c r="F1053" t="s">
        <v>35</v>
      </c>
      <c r="G1053" t="s">
        <v>36</v>
      </c>
      <c r="H1053" t="s">
        <v>33</v>
      </c>
      <c r="I1053">
        <v>2.1216699999999999</v>
      </c>
      <c r="J1053">
        <v>1.60521</v>
      </c>
      <c r="K1053">
        <v>-9.2399999999999999E-3</v>
      </c>
      <c r="N1053">
        <v>6.85</v>
      </c>
      <c r="O1053">
        <v>71.87</v>
      </c>
      <c r="P1053">
        <v>21.128740000000001</v>
      </c>
      <c r="Q1053">
        <v>34</v>
      </c>
      <c r="R1053">
        <v>0.89400000000000002</v>
      </c>
      <c r="S1053">
        <v>2.9</v>
      </c>
      <c r="T1053">
        <v>82.6</v>
      </c>
      <c r="U1053">
        <v>31</v>
      </c>
    </row>
    <row r="1054" spans="1:21" x14ac:dyDescent="0.25">
      <c r="A1054" t="s">
        <v>243</v>
      </c>
      <c r="B1054" t="s">
        <v>224</v>
      </c>
      <c r="C1054" t="s">
        <v>225</v>
      </c>
      <c r="D1054" t="s">
        <v>24</v>
      </c>
      <c r="E1054" t="s">
        <v>37</v>
      </c>
      <c r="F1054" t="s">
        <v>38</v>
      </c>
      <c r="G1054">
        <v>1</v>
      </c>
      <c r="H1054" t="s">
        <v>31</v>
      </c>
      <c r="I1054">
        <v>-1.4470000000000001</v>
      </c>
      <c r="J1054">
        <v>5.3416899999999998</v>
      </c>
      <c r="K1054">
        <v>0.16084999999999999</v>
      </c>
      <c r="N1054">
        <v>13.74</v>
      </c>
      <c r="O1054">
        <v>619.9</v>
      </c>
      <c r="P1054">
        <v>0.40106000000000003</v>
      </c>
      <c r="Q1054">
        <v>31</v>
      </c>
      <c r="R1054">
        <v>0.91900000000000004</v>
      </c>
      <c r="S1054">
        <v>2.4</v>
      </c>
      <c r="T1054">
        <v>1090.3</v>
      </c>
      <c r="U1054">
        <v>29</v>
      </c>
    </row>
    <row r="1055" spans="1:21" x14ac:dyDescent="0.25">
      <c r="A1055" t="s">
        <v>243</v>
      </c>
      <c r="B1055" t="s">
        <v>224</v>
      </c>
      <c r="C1055" t="s">
        <v>225</v>
      </c>
      <c r="D1055" t="s">
        <v>24</v>
      </c>
      <c r="E1055" t="s">
        <v>39</v>
      </c>
      <c r="F1055" t="s">
        <v>30</v>
      </c>
      <c r="G1055" t="s">
        <v>52</v>
      </c>
      <c r="H1055" t="s">
        <v>43</v>
      </c>
      <c r="I1055">
        <v>-3.0790000000000001E-2</v>
      </c>
      <c r="J1055">
        <v>0.55449999999999999</v>
      </c>
      <c r="K1055">
        <v>-1.1469999999999999E-2</v>
      </c>
      <c r="L1055">
        <v>1.1E-4</v>
      </c>
      <c r="N1055">
        <v>3.27</v>
      </c>
      <c r="O1055">
        <v>22.98</v>
      </c>
      <c r="P1055">
        <v>4.5900000000000003E-3</v>
      </c>
      <c r="Q1055">
        <v>33</v>
      </c>
      <c r="R1055">
        <v>0.90800000000000003</v>
      </c>
      <c r="S1055">
        <v>1.7</v>
      </c>
      <c r="T1055">
        <v>26</v>
      </c>
      <c r="U1055">
        <v>29</v>
      </c>
    </row>
    <row r="1056" spans="1:21" x14ac:dyDescent="0.25">
      <c r="A1056" t="s">
        <v>243</v>
      </c>
      <c r="B1056" t="s">
        <v>246</v>
      </c>
      <c r="C1056" t="s">
        <v>247</v>
      </c>
      <c r="D1056" t="s">
        <v>24</v>
      </c>
      <c r="E1056" t="s">
        <v>25</v>
      </c>
      <c r="F1056" t="s">
        <v>26</v>
      </c>
      <c r="G1056" t="s">
        <v>27</v>
      </c>
      <c r="H1056" t="s">
        <v>43</v>
      </c>
      <c r="I1056">
        <v>1.3630100000000001</v>
      </c>
      <c r="J1056">
        <v>0.30231999999999998</v>
      </c>
      <c r="K1056">
        <v>1.017E-2</v>
      </c>
      <c r="L1056">
        <v>-5.0000000000000002E-5</v>
      </c>
      <c r="N1056">
        <v>0</v>
      </c>
      <c r="O1056">
        <v>128</v>
      </c>
      <c r="P1056">
        <v>2.0141800000000001</v>
      </c>
      <c r="Q1056">
        <v>54</v>
      </c>
      <c r="R1056">
        <v>0.89900000000000002</v>
      </c>
      <c r="S1056">
        <v>0</v>
      </c>
      <c r="T1056">
        <v>102</v>
      </c>
      <c r="U1056">
        <v>50</v>
      </c>
    </row>
    <row r="1057" spans="1:21" x14ac:dyDescent="0.25">
      <c r="A1057" t="s">
        <v>243</v>
      </c>
      <c r="B1057" t="s">
        <v>246</v>
      </c>
      <c r="C1057" t="s">
        <v>247</v>
      </c>
      <c r="D1057" t="s">
        <v>29</v>
      </c>
      <c r="E1057" t="s">
        <v>24</v>
      </c>
      <c r="F1057" t="s">
        <v>30</v>
      </c>
      <c r="G1057">
        <v>1</v>
      </c>
      <c r="H1057" t="s">
        <v>31</v>
      </c>
      <c r="I1057">
        <v>1.3532299999999999</v>
      </c>
      <c r="J1057">
        <v>3.0057999999999998</v>
      </c>
      <c r="K1057">
        <v>0.10302</v>
      </c>
      <c r="N1057">
        <v>2.83</v>
      </c>
      <c r="O1057">
        <v>136.15</v>
      </c>
      <c r="P1057">
        <v>0.32096999999999998</v>
      </c>
      <c r="Q1057">
        <v>53</v>
      </c>
      <c r="R1057">
        <v>0.69599999999999995</v>
      </c>
      <c r="S1057">
        <v>2.9</v>
      </c>
      <c r="T1057">
        <v>162.6</v>
      </c>
      <c r="U1057">
        <v>51</v>
      </c>
    </row>
    <row r="1058" spans="1:21" x14ac:dyDescent="0.25">
      <c r="A1058" t="s">
        <v>243</v>
      </c>
      <c r="B1058" t="s">
        <v>246</v>
      </c>
      <c r="C1058" t="s">
        <v>247</v>
      </c>
      <c r="D1058" t="s">
        <v>24</v>
      </c>
      <c r="E1058" t="s">
        <v>32</v>
      </c>
      <c r="F1058" t="s">
        <v>30</v>
      </c>
      <c r="G1058" t="s">
        <v>27</v>
      </c>
      <c r="H1058" t="s">
        <v>28</v>
      </c>
      <c r="I1058">
        <v>4.0924699999999996</v>
      </c>
      <c r="J1058">
        <v>0.12238</v>
      </c>
      <c r="N1058">
        <v>4.4400000000000004</v>
      </c>
      <c r="O1058">
        <v>20.76</v>
      </c>
      <c r="P1058">
        <v>0.11932</v>
      </c>
      <c r="Q1058">
        <v>53</v>
      </c>
      <c r="R1058">
        <v>0.73099999999999998</v>
      </c>
      <c r="S1058">
        <v>3.4</v>
      </c>
      <c r="T1058">
        <v>27</v>
      </c>
      <c r="U1058">
        <v>51</v>
      </c>
    </row>
    <row r="1059" spans="1:21" x14ac:dyDescent="0.25">
      <c r="A1059" t="s">
        <v>243</v>
      </c>
      <c r="B1059" t="s">
        <v>246</v>
      </c>
      <c r="C1059" t="s">
        <v>247</v>
      </c>
      <c r="D1059" t="s">
        <v>24</v>
      </c>
      <c r="E1059" t="s">
        <v>34</v>
      </c>
      <c r="F1059" t="s">
        <v>30</v>
      </c>
      <c r="G1059">
        <v>1</v>
      </c>
      <c r="H1059" t="s">
        <v>33</v>
      </c>
      <c r="I1059">
        <v>1.6235200000000001</v>
      </c>
      <c r="J1059">
        <v>0.28387000000000001</v>
      </c>
      <c r="K1059">
        <v>-1.0399999999999999E-3</v>
      </c>
      <c r="N1059">
        <v>2.42</v>
      </c>
      <c r="O1059">
        <v>20.92</v>
      </c>
      <c r="P1059">
        <v>12.350669999999999</v>
      </c>
      <c r="Q1059">
        <v>53</v>
      </c>
      <c r="R1059">
        <v>0.60899999999999999</v>
      </c>
      <c r="S1059">
        <v>3</v>
      </c>
      <c r="T1059">
        <v>26.5</v>
      </c>
      <c r="U1059">
        <v>50</v>
      </c>
    </row>
    <row r="1060" spans="1:21" x14ac:dyDescent="0.25">
      <c r="A1060" t="s">
        <v>243</v>
      </c>
      <c r="B1060" t="s">
        <v>246</v>
      </c>
      <c r="C1060" t="s">
        <v>247</v>
      </c>
      <c r="D1060" t="s">
        <v>25</v>
      </c>
      <c r="E1060" t="s">
        <v>24</v>
      </c>
      <c r="F1060" t="s">
        <v>35</v>
      </c>
      <c r="G1060" t="s">
        <v>71</v>
      </c>
      <c r="H1060" t="s">
        <v>33</v>
      </c>
      <c r="I1060">
        <v>2.8330000000000002</v>
      </c>
      <c r="J1060">
        <v>1.7002699999999999</v>
      </c>
      <c r="K1060">
        <v>-5.1500000000000001E-3</v>
      </c>
      <c r="N1060">
        <v>2.83</v>
      </c>
      <c r="O1060">
        <v>136.15</v>
      </c>
      <c r="P1060">
        <v>0.12636</v>
      </c>
      <c r="Q1060">
        <v>54</v>
      </c>
      <c r="R1060">
        <v>0.93799999999999994</v>
      </c>
      <c r="S1060">
        <v>2.9</v>
      </c>
      <c r="T1060">
        <v>162.6</v>
      </c>
      <c r="U1060">
        <v>51</v>
      </c>
    </row>
    <row r="1061" spans="1:21" x14ac:dyDescent="0.25">
      <c r="A1061" t="s">
        <v>243</v>
      </c>
      <c r="B1061" t="s">
        <v>246</v>
      </c>
      <c r="C1061" t="s">
        <v>247</v>
      </c>
      <c r="D1061" t="s">
        <v>24</v>
      </c>
      <c r="E1061" t="s">
        <v>37</v>
      </c>
      <c r="F1061" t="s">
        <v>38</v>
      </c>
      <c r="G1061">
        <v>1</v>
      </c>
      <c r="H1061" t="s">
        <v>31</v>
      </c>
      <c r="I1061">
        <v>-3.8432300000000001</v>
      </c>
      <c r="J1061">
        <v>6.9262100000000002</v>
      </c>
      <c r="K1061">
        <v>0.50009000000000003</v>
      </c>
      <c r="N1061">
        <v>0.54</v>
      </c>
      <c r="O1061">
        <v>1876.55</v>
      </c>
      <c r="P1061">
        <v>0.70716999999999997</v>
      </c>
      <c r="Q1061">
        <v>31</v>
      </c>
      <c r="R1061">
        <v>0.61799999999999999</v>
      </c>
      <c r="S1061">
        <v>15.7</v>
      </c>
      <c r="T1061">
        <v>3411.2</v>
      </c>
      <c r="U1061">
        <v>29</v>
      </c>
    </row>
    <row r="1062" spans="1:21" x14ac:dyDescent="0.25">
      <c r="A1062" t="s">
        <v>243</v>
      </c>
      <c r="B1062" t="s">
        <v>246</v>
      </c>
      <c r="C1062" t="s">
        <v>247</v>
      </c>
      <c r="D1062" t="s">
        <v>24</v>
      </c>
      <c r="E1062" t="s">
        <v>39</v>
      </c>
      <c r="F1062" t="s">
        <v>30</v>
      </c>
      <c r="G1062" t="s">
        <v>40</v>
      </c>
      <c r="H1062" t="s">
        <v>33</v>
      </c>
      <c r="I1062">
        <v>2.5792600000000001</v>
      </c>
      <c r="J1062">
        <v>0.31059999999999999</v>
      </c>
      <c r="K1062">
        <v>-1.06E-3</v>
      </c>
      <c r="N1062">
        <v>3.45</v>
      </c>
      <c r="O1062">
        <v>25.28</v>
      </c>
      <c r="P1062">
        <v>1.67462</v>
      </c>
      <c r="Q1062">
        <v>53</v>
      </c>
      <c r="R1062">
        <v>0.70499999999999996</v>
      </c>
      <c r="S1062">
        <v>4.5</v>
      </c>
      <c r="T1062">
        <v>31</v>
      </c>
      <c r="U1062">
        <v>50</v>
      </c>
    </row>
    <row r="1063" spans="1:21" x14ac:dyDescent="0.25">
      <c r="A1063" t="s">
        <v>243</v>
      </c>
      <c r="B1063" t="s">
        <v>248</v>
      </c>
      <c r="C1063" t="s">
        <v>249</v>
      </c>
      <c r="D1063" t="s">
        <v>24</v>
      </c>
      <c r="E1063" t="s">
        <v>25</v>
      </c>
      <c r="F1063" t="s">
        <v>26</v>
      </c>
      <c r="G1063" t="s">
        <v>40</v>
      </c>
      <c r="H1063" t="s">
        <v>28</v>
      </c>
      <c r="I1063">
        <v>-0.18282000000000001</v>
      </c>
      <c r="J1063">
        <v>0.76941999999999999</v>
      </c>
      <c r="N1063">
        <v>1</v>
      </c>
      <c r="O1063">
        <v>25</v>
      </c>
      <c r="P1063">
        <v>1.3479000000000001</v>
      </c>
      <c r="Q1063">
        <v>25</v>
      </c>
      <c r="R1063">
        <v>0.91600000000000004</v>
      </c>
      <c r="S1063">
        <v>0</v>
      </c>
      <c r="T1063">
        <v>30</v>
      </c>
      <c r="U1063">
        <v>23</v>
      </c>
    </row>
    <row r="1064" spans="1:21" x14ac:dyDescent="0.25">
      <c r="A1064" t="s">
        <v>243</v>
      </c>
      <c r="B1064" t="s">
        <v>248</v>
      </c>
      <c r="C1064" t="s">
        <v>249</v>
      </c>
      <c r="D1064" t="s">
        <v>29</v>
      </c>
      <c r="E1064" t="s">
        <v>24</v>
      </c>
      <c r="F1064" t="s">
        <v>30</v>
      </c>
      <c r="G1064" t="s">
        <v>49</v>
      </c>
      <c r="H1064" t="s">
        <v>28</v>
      </c>
      <c r="I1064">
        <v>-3.8740399999999999</v>
      </c>
      <c r="J1064">
        <v>3.9053200000000001</v>
      </c>
      <c r="N1064">
        <v>2.78</v>
      </c>
      <c r="O1064">
        <v>31.21</v>
      </c>
      <c r="P1064">
        <v>0.81184000000000001</v>
      </c>
      <c r="Q1064">
        <v>25</v>
      </c>
      <c r="R1064">
        <v>0.81799999999999995</v>
      </c>
      <c r="S1064">
        <v>1.6</v>
      </c>
      <c r="T1064">
        <v>31.8</v>
      </c>
      <c r="U1064">
        <v>23</v>
      </c>
    </row>
    <row r="1065" spans="1:21" x14ac:dyDescent="0.25">
      <c r="A1065" t="s">
        <v>243</v>
      </c>
      <c r="B1065" t="s">
        <v>248</v>
      </c>
      <c r="C1065" t="s">
        <v>249</v>
      </c>
      <c r="D1065" t="s">
        <v>24</v>
      </c>
      <c r="E1065" t="s">
        <v>32</v>
      </c>
      <c r="F1065" t="s">
        <v>30</v>
      </c>
      <c r="G1065">
        <v>1</v>
      </c>
      <c r="H1065" t="s">
        <v>28</v>
      </c>
      <c r="I1065">
        <v>2.0980400000000001</v>
      </c>
      <c r="J1065">
        <v>0.18608</v>
      </c>
      <c r="N1065">
        <v>2.39</v>
      </c>
      <c r="O1065">
        <v>7.91</v>
      </c>
      <c r="P1065">
        <v>1.12764</v>
      </c>
      <c r="Q1065">
        <v>25</v>
      </c>
      <c r="R1065">
        <v>0.71199999999999997</v>
      </c>
      <c r="S1065">
        <v>1.5</v>
      </c>
      <c r="T1065">
        <v>8.6</v>
      </c>
      <c r="U1065">
        <v>23</v>
      </c>
    </row>
    <row r="1066" spans="1:21" x14ac:dyDescent="0.25">
      <c r="A1066" t="s">
        <v>243</v>
      </c>
      <c r="B1066" t="s">
        <v>248</v>
      </c>
      <c r="C1066" t="s">
        <v>249</v>
      </c>
      <c r="D1066" t="s">
        <v>24</v>
      </c>
      <c r="E1066" t="s">
        <v>34</v>
      </c>
      <c r="F1066" t="s">
        <v>30</v>
      </c>
      <c r="G1066" t="s">
        <v>27</v>
      </c>
      <c r="H1066" t="s">
        <v>64</v>
      </c>
      <c r="I1066">
        <v>0.74151999999999996</v>
      </c>
      <c r="J1066">
        <v>0.59250999999999998</v>
      </c>
      <c r="K1066">
        <v>3.3300000000000001E-3</v>
      </c>
      <c r="N1066">
        <v>2.04</v>
      </c>
      <c r="O1066">
        <v>4.62</v>
      </c>
      <c r="P1066">
        <v>5.7729999999999997E-2</v>
      </c>
      <c r="Q1066">
        <v>25</v>
      </c>
      <c r="R1066">
        <v>0.68700000000000006</v>
      </c>
      <c r="S1066">
        <v>2</v>
      </c>
      <c r="T1066">
        <v>6</v>
      </c>
      <c r="U1066">
        <v>23</v>
      </c>
    </row>
    <row r="1067" spans="1:21" x14ac:dyDescent="0.25">
      <c r="A1067" t="s">
        <v>243</v>
      </c>
      <c r="B1067" t="s">
        <v>248</v>
      </c>
      <c r="C1067" t="s">
        <v>249</v>
      </c>
      <c r="D1067" t="s">
        <v>25</v>
      </c>
      <c r="E1067" t="s">
        <v>24</v>
      </c>
      <c r="F1067" t="s">
        <v>35</v>
      </c>
      <c r="G1067" t="s">
        <v>44</v>
      </c>
      <c r="H1067" t="s">
        <v>28</v>
      </c>
      <c r="I1067">
        <v>1.59016</v>
      </c>
      <c r="J1067">
        <v>1.1849700000000001</v>
      </c>
      <c r="N1067">
        <v>1.59</v>
      </c>
      <c r="O1067">
        <v>31.21</v>
      </c>
      <c r="P1067">
        <v>0.71445999999999998</v>
      </c>
      <c r="Q1067">
        <v>25</v>
      </c>
      <c r="R1067">
        <v>0.95699999999999996</v>
      </c>
      <c r="S1067">
        <v>1.6</v>
      </c>
      <c r="T1067">
        <v>31.8</v>
      </c>
      <c r="U1067">
        <v>23</v>
      </c>
    </row>
    <row r="1068" spans="1:21" x14ac:dyDescent="0.25">
      <c r="A1068" t="s">
        <v>243</v>
      </c>
      <c r="B1068" t="s">
        <v>248</v>
      </c>
      <c r="C1068" t="s">
        <v>249</v>
      </c>
      <c r="D1068" t="s">
        <v>24</v>
      </c>
      <c r="E1068" t="s">
        <v>37</v>
      </c>
      <c r="F1068" t="s">
        <v>38</v>
      </c>
      <c r="G1068">
        <v>1</v>
      </c>
      <c r="H1068" t="s">
        <v>31</v>
      </c>
      <c r="I1068">
        <v>1.421</v>
      </c>
      <c r="J1068">
        <v>2.3214199999999998</v>
      </c>
      <c r="K1068">
        <v>0.45149</v>
      </c>
      <c r="N1068">
        <v>6.05</v>
      </c>
      <c r="O1068">
        <v>86.23</v>
      </c>
      <c r="P1068">
        <v>0.67193000000000003</v>
      </c>
      <c r="Q1068">
        <v>25</v>
      </c>
      <c r="R1068">
        <v>0.55500000000000005</v>
      </c>
      <c r="S1068">
        <v>3.6</v>
      </c>
      <c r="T1068">
        <v>175</v>
      </c>
      <c r="U1068">
        <v>23</v>
      </c>
    </row>
    <row r="1069" spans="1:21" x14ac:dyDescent="0.25">
      <c r="A1069" t="s">
        <v>243</v>
      </c>
      <c r="B1069" t="s">
        <v>248</v>
      </c>
      <c r="C1069" t="s">
        <v>249</v>
      </c>
      <c r="D1069" t="s">
        <v>24</v>
      </c>
      <c r="E1069" t="s">
        <v>39</v>
      </c>
      <c r="F1069" t="s">
        <v>30</v>
      </c>
      <c r="G1069">
        <v>1</v>
      </c>
      <c r="H1069" t="s">
        <v>31</v>
      </c>
      <c r="I1069">
        <v>0.82696000000000003</v>
      </c>
      <c r="J1069">
        <v>0.81066000000000005</v>
      </c>
      <c r="K1069">
        <v>2.6970000000000001E-2</v>
      </c>
      <c r="N1069">
        <v>2.2200000000000002</v>
      </c>
      <c r="O1069">
        <v>6.29</v>
      </c>
      <c r="P1069">
        <v>0.16422999999999999</v>
      </c>
      <c r="Q1069">
        <v>25</v>
      </c>
      <c r="R1069">
        <v>0.72099999999999997</v>
      </c>
      <c r="S1069">
        <v>2</v>
      </c>
      <c r="T1069">
        <v>7.5</v>
      </c>
      <c r="U1069">
        <v>23</v>
      </c>
    </row>
    <row r="1070" spans="1:21" x14ac:dyDescent="0.25">
      <c r="A1070" t="s">
        <v>243</v>
      </c>
      <c r="B1070" t="s">
        <v>250</v>
      </c>
      <c r="C1070" t="s">
        <v>251</v>
      </c>
      <c r="D1070" t="s">
        <v>24</v>
      </c>
      <c r="E1070" t="s">
        <v>25</v>
      </c>
      <c r="F1070" t="s">
        <v>26</v>
      </c>
      <c r="G1070" t="s">
        <v>27</v>
      </c>
      <c r="H1070" t="s">
        <v>33</v>
      </c>
      <c r="I1070">
        <v>-0.80584</v>
      </c>
      <c r="J1070">
        <v>0.47860999999999998</v>
      </c>
      <c r="K1070">
        <v>2.4490000000000001E-2</v>
      </c>
      <c r="N1070">
        <v>0</v>
      </c>
      <c r="O1070">
        <v>50</v>
      </c>
      <c r="P1070">
        <v>0.41926000000000002</v>
      </c>
      <c r="Q1070">
        <v>29</v>
      </c>
      <c r="R1070">
        <v>0.94799999999999995</v>
      </c>
      <c r="S1070">
        <v>0</v>
      </c>
      <c r="T1070">
        <v>42</v>
      </c>
      <c r="U1070">
        <v>26</v>
      </c>
    </row>
    <row r="1071" spans="1:21" x14ac:dyDescent="0.25">
      <c r="A1071" t="s">
        <v>243</v>
      </c>
      <c r="B1071" t="s">
        <v>250</v>
      </c>
      <c r="C1071" t="s">
        <v>251</v>
      </c>
      <c r="D1071" t="s">
        <v>29</v>
      </c>
      <c r="E1071" t="s">
        <v>24</v>
      </c>
      <c r="F1071" t="s">
        <v>30</v>
      </c>
      <c r="G1071" t="s">
        <v>49</v>
      </c>
      <c r="H1071" t="s">
        <v>43</v>
      </c>
      <c r="I1071">
        <v>9.8195499999999996</v>
      </c>
      <c r="J1071">
        <v>-5.7372199999999998</v>
      </c>
      <c r="K1071">
        <v>2.1038600000000001</v>
      </c>
      <c r="L1071">
        <v>-0.13125999999999999</v>
      </c>
      <c r="N1071">
        <v>3.11</v>
      </c>
      <c r="O1071">
        <v>33.950000000000003</v>
      </c>
      <c r="P1071">
        <v>0.39681</v>
      </c>
      <c r="Q1071">
        <v>28</v>
      </c>
      <c r="R1071">
        <v>0.86699999999999999</v>
      </c>
      <c r="S1071">
        <v>2.9</v>
      </c>
      <c r="T1071">
        <v>35.1</v>
      </c>
      <c r="U1071">
        <v>24</v>
      </c>
    </row>
    <row r="1072" spans="1:21" x14ac:dyDescent="0.25">
      <c r="A1072" t="s">
        <v>243</v>
      </c>
      <c r="B1072" t="s">
        <v>250</v>
      </c>
      <c r="C1072" t="s">
        <v>251</v>
      </c>
      <c r="D1072" t="s">
        <v>24</v>
      </c>
      <c r="E1072" t="s">
        <v>32</v>
      </c>
      <c r="F1072" t="s">
        <v>30</v>
      </c>
      <c r="G1072">
        <v>1</v>
      </c>
      <c r="H1072" t="s">
        <v>31</v>
      </c>
      <c r="I1072">
        <v>-0.66156999999999999</v>
      </c>
      <c r="J1072">
        <v>2.1745199999999998</v>
      </c>
      <c r="K1072">
        <v>4.1059999999999999E-2</v>
      </c>
      <c r="N1072">
        <v>1.1299999999999999</v>
      </c>
      <c r="O1072">
        <v>8.23</v>
      </c>
      <c r="P1072">
        <v>0.20263999999999999</v>
      </c>
      <c r="Q1072">
        <v>28</v>
      </c>
      <c r="R1072">
        <v>0.85199999999999998</v>
      </c>
      <c r="S1072">
        <v>1.3</v>
      </c>
      <c r="T1072">
        <v>10.8</v>
      </c>
      <c r="U1072">
        <v>26</v>
      </c>
    </row>
    <row r="1073" spans="1:21" x14ac:dyDescent="0.25">
      <c r="A1073" t="s">
        <v>243</v>
      </c>
      <c r="B1073" t="s">
        <v>250</v>
      </c>
      <c r="C1073" t="s">
        <v>251</v>
      </c>
      <c r="D1073" t="s">
        <v>24</v>
      </c>
      <c r="E1073" t="s">
        <v>34</v>
      </c>
      <c r="F1073" t="s">
        <v>30</v>
      </c>
      <c r="G1073" t="s">
        <v>40</v>
      </c>
      <c r="H1073" t="s">
        <v>28</v>
      </c>
      <c r="I1073">
        <v>1.17909</v>
      </c>
      <c r="J1073">
        <v>0.26565</v>
      </c>
      <c r="N1073">
        <v>2.0099999999999998</v>
      </c>
      <c r="O1073">
        <v>10.199999999999999</v>
      </c>
      <c r="P1073">
        <v>0.60396000000000005</v>
      </c>
      <c r="Q1073">
        <v>28</v>
      </c>
      <c r="R1073">
        <v>0.69099999999999995</v>
      </c>
      <c r="S1073">
        <v>1</v>
      </c>
      <c r="T1073">
        <v>11.5</v>
      </c>
      <c r="U1073">
        <v>26</v>
      </c>
    </row>
    <row r="1074" spans="1:21" x14ac:dyDescent="0.25">
      <c r="A1074" t="s">
        <v>243</v>
      </c>
      <c r="B1074" t="s">
        <v>250</v>
      </c>
      <c r="C1074" t="s">
        <v>251</v>
      </c>
      <c r="D1074" t="s">
        <v>25</v>
      </c>
      <c r="E1074" t="s">
        <v>24</v>
      </c>
      <c r="F1074" t="s">
        <v>35</v>
      </c>
      <c r="G1074" t="s">
        <v>36</v>
      </c>
      <c r="H1074" t="s">
        <v>33</v>
      </c>
      <c r="I1074">
        <v>3.1141100000000002</v>
      </c>
      <c r="J1074">
        <v>1.0985</v>
      </c>
      <c r="K1074">
        <v>-9.6399999999999993E-3</v>
      </c>
      <c r="N1074">
        <v>3.11</v>
      </c>
      <c r="O1074">
        <v>33.950000000000003</v>
      </c>
      <c r="P1074">
        <v>1.18069</v>
      </c>
      <c r="Q1074">
        <v>29</v>
      </c>
      <c r="R1074">
        <v>0.96099999999999997</v>
      </c>
      <c r="S1074">
        <v>2.9</v>
      </c>
      <c r="T1074">
        <v>35.1</v>
      </c>
      <c r="U1074">
        <v>26</v>
      </c>
    </row>
    <row r="1075" spans="1:21" x14ac:dyDescent="0.25">
      <c r="A1075" t="s">
        <v>243</v>
      </c>
      <c r="B1075" t="s">
        <v>250</v>
      </c>
      <c r="C1075" t="s">
        <v>251</v>
      </c>
      <c r="D1075" t="s">
        <v>24</v>
      </c>
      <c r="E1075" t="s">
        <v>37</v>
      </c>
      <c r="F1075" t="s">
        <v>38</v>
      </c>
      <c r="G1075" t="s">
        <v>40</v>
      </c>
      <c r="H1075" t="s">
        <v>60</v>
      </c>
      <c r="I1075">
        <v>-0.97085999999999995</v>
      </c>
      <c r="J1075">
        <v>4.7279400000000003</v>
      </c>
      <c r="K1075">
        <v>9.7489999999999993E-2</v>
      </c>
      <c r="N1075">
        <v>2.13</v>
      </c>
      <c r="O1075">
        <v>201.99</v>
      </c>
      <c r="P1075">
        <v>0.31223000000000001</v>
      </c>
      <c r="Q1075">
        <v>25</v>
      </c>
      <c r="R1075">
        <v>0.80700000000000005</v>
      </c>
      <c r="S1075">
        <v>2.2999999999999998</v>
      </c>
      <c r="T1075">
        <v>329.7</v>
      </c>
      <c r="U1075">
        <v>23</v>
      </c>
    </row>
    <row r="1076" spans="1:21" x14ac:dyDescent="0.25">
      <c r="A1076" t="s">
        <v>243</v>
      </c>
      <c r="B1076" t="s">
        <v>250</v>
      </c>
      <c r="C1076" t="s">
        <v>251</v>
      </c>
      <c r="D1076" t="s">
        <v>24</v>
      </c>
      <c r="E1076" t="s">
        <v>39</v>
      </c>
      <c r="F1076" t="s">
        <v>30</v>
      </c>
      <c r="G1076" t="s">
        <v>40</v>
      </c>
      <c r="H1076" t="s">
        <v>28</v>
      </c>
      <c r="I1076">
        <v>2.0747</v>
      </c>
      <c r="J1076">
        <v>0.29283999999999999</v>
      </c>
      <c r="N1076">
        <v>2.99</v>
      </c>
      <c r="O1076">
        <v>12.02</v>
      </c>
      <c r="P1076">
        <v>0.47838999999999998</v>
      </c>
      <c r="Q1076">
        <v>28</v>
      </c>
      <c r="R1076">
        <v>0.77500000000000002</v>
      </c>
      <c r="S1076">
        <v>2</v>
      </c>
      <c r="T1076">
        <v>13</v>
      </c>
      <c r="U1076">
        <v>26</v>
      </c>
    </row>
    <row r="1077" spans="1:21" x14ac:dyDescent="0.25">
      <c r="A1077" t="s">
        <v>243</v>
      </c>
      <c r="B1077" t="s">
        <v>252</v>
      </c>
      <c r="C1077" t="s">
        <v>253</v>
      </c>
      <c r="D1077" t="s">
        <v>24</v>
      </c>
      <c r="E1077" t="s">
        <v>25</v>
      </c>
      <c r="F1077" t="s">
        <v>26</v>
      </c>
      <c r="G1077" t="s">
        <v>52</v>
      </c>
      <c r="H1077" t="s">
        <v>28</v>
      </c>
      <c r="I1077">
        <v>-2.36714</v>
      </c>
      <c r="J1077">
        <v>0.92666000000000004</v>
      </c>
      <c r="N1077">
        <v>0</v>
      </c>
      <c r="O1077">
        <v>90</v>
      </c>
      <c r="P1077">
        <v>2.8660000000000001E-2</v>
      </c>
      <c r="Q1077">
        <v>34</v>
      </c>
      <c r="R1077">
        <v>0.94299999999999995</v>
      </c>
      <c r="S1077">
        <v>0</v>
      </c>
      <c r="T1077">
        <v>85</v>
      </c>
      <c r="U1077">
        <v>32</v>
      </c>
    </row>
    <row r="1078" spans="1:21" x14ac:dyDescent="0.25">
      <c r="A1078" t="s">
        <v>243</v>
      </c>
      <c r="B1078" t="s">
        <v>252</v>
      </c>
      <c r="C1078" t="s">
        <v>253</v>
      </c>
      <c r="D1078" t="s">
        <v>29</v>
      </c>
      <c r="E1078" t="s">
        <v>24</v>
      </c>
      <c r="F1078" t="s">
        <v>30</v>
      </c>
      <c r="G1078" t="s">
        <v>49</v>
      </c>
      <c r="H1078" t="s">
        <v>33</v>
      </c>
      <c r="I1078">
        <v>1.6963299999999999</v>
      </c>
      <c r="J1078">
        <v>2.3784999999999998</v>
      </c>
      <c r="K1078">
        <v>9.6269999999999994E-2</v>
      </c>
      <c r="N1078">
        <v>2.84</v>
      </c>
      <c r="O1078">
        <v>101.96</v>
      </c>
      <c r="P1078">
        <v>0.29598999999999998</v>
      </c>
      <c r="Q1078">
        <v>33</v>
      </c>
      <c r="R1078">
        <v>0.95699999999999996</v>
      </c>
      <c r="S1078">
        <v>2.9</v>
      </c>
      <c r="T1078">
        <v>99.4</v>
      </c>
      <c r="U1078">
        <v>30</v>
      </c>
    </row>
    <row r="1079" spans="1:21" x14ac:dyDescent="0.25">
      <c r="A1079" t="s">
        <v>243</v>
      </c>
      <c r="B1079" t="s">
        <v>252</v>
      </c>
      <c r="C1079" t="s">
        <v>253</v>
      </c>
      <c r="D1079" t="s">
        <v>24</v>
      </c>
      <c r="E1079" t="s">
        <v>32</v>
      </c>
      <c r="F1079" t="s">
        <v>30</v>
      </c>
      <c r="G1079">
        <v>1</v>
      </c>
      <c r="H1079" t="s">
        <v>31</v>
      </c>
      <c r="I1079">
        <v>-1.29532</v>
      </c>
      <c r="J1079">
        <v>2.8257099999999999</v>
      </c>
      <c r="K1079">
        <v>1.755E-2</v>
      </c>
      <c r="N1079">
        <v>0.64</v>
      </c>
      <c r="O1079">
        <v>20.97</v>
      </c>
      <c r="P1079">
        <v>0.13245999999999999</v>
      </c>
      <c r="Q1079">
        <v>33</v>
      </c>
      <c r="R1079">
        <v>0.96699999999999997</v>
      </c>
      <c r="S1079">
        <v>1.1000000000000001</v>
      </c>
      <c r="T1079">
        <v>21.1</v>
      </c>
      <c r="U1079">
        <v>31</v>
      </c>
    </row>
    <row r="1080" spans="1:21" x14ac:dyDescent="0.25">
      <c r="A1080" t="s">
        <v>243</v>
      </c>
      <c r="B1080" t="s">
        <v>252</v>
      </c>
      <c r="C1080" t="s">
        <v>253</v>
      </c>
      <c r="D1080" t="s">
        <v>24</v>
      </c>
      <c r="E1080" t="s">
        <v>34</v>
      </c>
      <c r="F1080" t="s">
        <v>30</v>
      </c>
      <c r="G1080" t="s">
        <v>52</v>
      </c>
      <c r="H1080" t="s">
        <v>33</v>
      </c>
      <c r="I1080">
        <v>1.56355</v>
      </c>
      <c r="J1080">
        <v>0.30396000000000001</v>
      </c>
      <c r="K1080">
        <v>-1.1100000000000001E-3</v>
      </c>
      <c r="N1080">
        <v>2.42</v>
      </c>
      <c r="O1080">
        <v>20.99</v>
      </c>
      <c r="P1080">
        <v>2.5000000000000001E-3</v>
      </c>
      <c r="Q1080">
        <v>33</v>
      </c>
      <c r="R1080">
        <v>0.91700000000000004</v>
      </c>
      <c r="S1080">
        <v>3</v>
      </c>
      <c r="T1080">
        <v>20</v>
      </c>
      <c r="U1080">
        <v>30</v>
      </c>
    </row>
    <row r="1081" spans="1:21" x14ac:dyDescent="0.25">
      <c r="A1081" t="s">
        <v>243</v>
      </c>
      <c r="B1081" t="s">
        <v>252</v>
      </c>
      <c r="C1081" t="s">
        <v>253</v>
      </c>
      <c r="D1081" t="s">
        <v>25</v>
      </c>
      <c r="E1081" t="s">
        <v>24</v>
      </c>
      <c r="F1081" t="s">
        <v>35</v>
      </c>
      <c r="G1081" t="s">
        <v>71</v>
      </c>
      <c r="H1081" t="s">
        <v>28</v>
      </c>
      <c r="I1081">
        <v>2.8389799999999998</v>
      </c>
      <c r="J1081">
        <v>1.10137</v>
      </c>
      <c r="N1081">
        <v>2.84</v>
      </c>
      <c r="O1081">
        <v>101.96</v>
      </c>
      <c r="P1081">
        <v>6.9580000000000003E-2</v>
      </c>
      <c r="Q1081">
        <v>34</v>
      </c>
      <c r="R1081">
        <v>0.94199999999999995</v>
      </c>
      <c r="S1081">
        <v>2.9</v>
      </c>
      <c r="T1081">
        <v>99.4</v>
      </c>
      <c r="U1081">
        <v>32</v>
      </c>
    </row>
    <row r="1082" spans="1:21" x14ac:dyDescent="0.25">
      <c r="A1082" t="s">
        <v>243</v>
      </c>
      <c r="B1082" t="s">
        <v>252</v>
      </c>
      <c r="C1082" t="s">
        <v>253</v>
      </c>
      <c r="D1082" t="s">
        <v>24</v>
      </c>
      <c r="E1082" t="s">
        <v>37</v>
      </c>
      <c r="F1082" t="s">
        <v>38</v>
      </c>
      <c r="G1082">
        <v>1</v>
      </c>
      <c r="H1082" t="s">
        <v>31</v>
      </c>
      <c r="I1082">
        <v>-3.7498399999999998</v>
      </c>
      <c r="J1082">
        <v>7.5093800000000002</v>
      </c>
      <c r="K1082">
        <v>0.15090000000000001</v>
      </c>
      <c r="N1082">
        <v>0.33</v>
      </c>
      <c r="O1082">
        <v>2572.14</v>
      </c>
      <c r="P1082">
        <v>0.38845000000000002</v>
      </c>
      <c r="Q1082">
        <v>33</v>
      </c>
      <c r="R1082">
        <v>0.96</v>
      </c>
      <c r="S1082">
        <v>1.4</v>
      </c>
      <c r="T1082">
        <v>1801.1</v>
      </c>
      <c r="U1082">
        <v>31</v>
      </c>
    </row>
    <row r="1083" spans="1:21" x14ac:dyDescent="0.25">
      <c r="A1083" t="s">
        <v>243</v>
      </c>
      <c r="B1083" t="s">
        <v>252</v>
      </c>
      <c r="C1083" t="s">
        <v>253</v>
      </c>
      <c r="D1083" t="s">
        <v>24</v>
      </c>
      <c r="E1083" t="s">
        <v>39</v>
      </c>
      <c r="F1083" t="s">
        <v>30</v>
      </c>
      <c r="G1083" t="s">
        <v>52</v>
      </c>
      <c r="H1083" t="s">
        <v>33</v>
      </c>
      <c r="I1083">
        <v>2.22933</v>
      </c>
      <c r="J1083">
        <v>0.38596000000000003</v>
      </c>
      <c r="K1083">
        <v>-1.7899999999999999E-3</v>
      </c>
      <c r="N1083">
        <v>3.31</v>
      </c>
      <c r="O1083">
        <v>22.98</v>
      </c>
      <c r="P1083">
        <v>2.1800000000000001E-3</v>
      </c>
      <c r="Q1083">
        <v>33</v>
      </c>
      <c r="R1083">
        <v>0.94699999999999995</v>
      </c>
      <c r="S1083">
        <v>4</v>
      </c>
      <c r="T1083">
        <v>23</v>
      </c>
      <c r="U1083">
        <v>30</v>
      </c>
    </row>
    <row r="1084" spans="1:21" x14ac:dyDescent="0.25">
      <c r="A1084" t="s">
        <v>243</v>
      </c>
      <c r="B1084" t="s">
        <v>239</v>
      </c>
      <c r="C1084" t="s">
        <v>240</v>
      </c>
      <c r="D1084" t="s">
        <v>24</v>
      </c>
      <c r="E1084" t="s">
        <v>25</v>
      </c>
      <c r="F1084" t="s">
        <v>26</v>
      </c>
      <c r="G1084" t="s">
        <v>27</v>
      </c>
      <c r="H1084" t="s">
        <v>33</v>
      </c>
      <c r="I1084">
        <v>5.3190000000000001E-2</v>
      </c>
      <c r="J1084">
        <v>0.62775000000000003</v>
      </c>
      <c r="K1084">
        <v>5.64E-3</v>
      </c>
      <c r="N1084">
        <v>0</v>
      </c>
      <c r="O1084">
        <v>97</v>
      </c>
      <c r="P1084">
        <v>1.96844</v>
      </c>
      <c r="Q1084">
        <v>33</v>
      </c>
      <c r="R1084">
        <v>0.90900000000000003</v>
      </c>
      <c r="S1084">
        <v>0</v>
      </c>
      <c r="T1084">
        <v>87</v>
      </c>
      <c r="U1084">
        <v>30</v>
      </c>
    </row>
    <row r="1085" spans="1:21" x14ac:dyDescent="0.25">
      <c r="A1085" t="s">
        <v>243</v>
      </c>
      <c r="B1085" t="s">
        <v>239</v>
      </c>
      <c r="C1085" t="s">
        <v>240</v>
      </c>
      <c r="D1085" t="s">
        <v>29</v>
      </c>
      <c r="E1085" t="s">
        <v>24</v>
      </c>
      <c r="F1085" t="s">
        <v>30</v>
      </c>
      <c r="G1085" t="s">
        <v>49</v>
      </c>
      <c r="H1085" t="s">
        <v>43</v>
      </c>
      <c r="I1085">
        <v>4.7010899999999998</v>
      </c>
      <c r="J1085">
        <v>-6.3670000000000004E-2</v>
      </c>
      <c r="K1085">
        <v>0.68261000000000005</v>
      </c>
      <c r="L1085">
        <v>-2.4420000000000001E-2</v>
      </c>
      <c r="N1085">
        <v>2.83</v>
      </c>
      <c r="O1085">
        <v>71.25</v>
      </c>
      <c r="P1085">
        <v>0.42008000000000001</v>
      </c>
      <c r="Q1085">
        <v>32</v>
      </c>
      <c r="R1085">
        <v>0.96</v>
      </c>
      <c r="S1085">
        <v>2.9</v>
      </c>
      <c r="T1085">
        <v>85</v>
      </c>
      <c r="U1085">
        <v>28</v>
      </c>
    </row>
    <row r="1086" spans="1:21" x14ac:dyDescent="0.25">
      <c r="A1086" t="s">
        <v>243</v>
      </c>
      <c r="B1086" t="s">
        <v>239</v>
      </c>
      <c r="C1086" t="s">
        <v>240</v>
      </c>
      <c r="D1086" t="s">
        <v>24</v>
      </c>
      <c r="E1086" t="s">
        <v>32</v>
      </c>
      <c r="F1086" t="s">
        <v>30</v>
      </c>
      <c r="G1086">
        <v>1</v>
      </c>
      <c r="H1086" t="s">
        <v>31</v>
      </c>
      <c r="I1086">
        <v>-1.3264899999999999</v>
      </c>
      <c r="J1086">
        <v>2.6999200000000001</v>
      </c>
      <c r="K1086">
        <v>1.3860000000000001E-2</v>
      </c>
      <c r="N1086">
        <v>0.6</v>
      </c>
      <c r="O1086">
        <v>13.51</v>
      </c>
      <c r="P1086">
        <v>0.11773</v>
      </c>
      <c r="Q1086">
        <v>32</v>
      </c>
      <c r="R1086">
        <v>0.95499999999999996</v>
      </c>
      <c r="S1086">
        <v>1.3</v>
      </c>
      <c r="T1086">
        <v>18.100000000000001</v>
      </c>
      <c r="U1086">
        <v>30</v>
      </c>
    </row>
    <row r="1087" spans="1:21" x14ac:dyDescent="0.25">
      <c r="A1087" t="s">
        <v>243</v>
      </c>
      <c r="B1087" t="s">
        <v>239</v>
      </c>
      <c r="C1087" t="s">
        <v>240</v>
      </c>
      <c r="D1087" t="s">
        <v>24</v>
      </c>
      <c r="E1087" t="s">
        <v>34</v>
      </c>
      <c r="F1087" t="s">
        <v>30</v>
      </c>
      <c r="G1087" t="s">
        <v>27</v>
      </c>
      <c r="H1087" t="s">
        <v>33</v>
      </c>
      <c r="I1087">
        <v>0.82047999999999999</v>
      </c>
      <c r="J1087">
        <v>0.36878</v>
      </c>
      <c r="K1087">
        <v>-1.4E-3</v>
      </c>
      <c r="N1087">
        <v>1.85</v>
      </c>
      <c r="O1087">
        <v>20.010000000000002</v>
      </c>
      <c r="P1087">
        <v>6.855E-2</v>
      </c>
      <c r="Q1087">
        <v>32</v>
      </c>
      <c r="R1087">
        <v>0.94199999999999995</v>
      </c>
      <c r="S1087">
        <v>3</v>
      </c>
      <c r="T1087">
        <v>23</v>
      </c>
      <c r="U1087">
        <v>29</v>
      </c>
    </row>
    <row r="1088" spans="1:21" x14ac:dyDescent="0.25">
      <c r="A1088" t="s">
        <v>243</v>
      </c>
      <c r="B1088" t="s">
        <v>239</v>
      </c>
      <c r="C1088" t="s">
        <v>240</v>
      </c>
      <c r="D1088" t="s">
        <v>25</v>
      </c>
      <c r="E1088" t="s">
        <v>24</v>
      </c>
      <c r="F1088" t="s">
        <v>35</v>
      </c>
      <c r="G1088" t="s">
        <v>44</v>
      </c>
      <c r="H1088" t="s">
        <v>33</v>
      </c>
      <c r="I1088">
        <v>2.8304800000000001</v>
      </c>
      <c r="J1088">
        <v>1.41347</v>
      </c>
      <c r="K1088">
        <v>-7.3000000000000001E-3</v>
      </c>
      <c r="N1088">
        <v>2.83</v>
      </c>
      <c r="O1088">
        <v>71.25</v>
      </c>
      <c r="P1088">
        <v>1.7386299999999999</v>
      </c>
      <c r="Q1088">
        <v>33</v>
      </c>
      <c r="R1088">
        <v>0.95599999999999996</v>
      </c>
      <c r="S1088">
        <v>2.9</v>
      </c>
      <c r="T1088">
        <v>85</v>
      </c>
      <c r="U1088">
        <v>30</v>
      </c>
    </row>
    <row r="1089" spans="1:21" x14ac:dyDescent="0.25">
      <c r="A1089" t="s">
        <v>243</v>
      </c>
      <c r="B1089" t="s">
        <v>239</v>
      </c>
      <c r="C1089" t="s">
        <v>240</v>
      </c>
      <c r="D1089" t="s">
        <v>24</v>
      </c>
      <c r="E1089" t="s">
        <v>37</v>
      </c>
      <c r="F1089" t="s">
        <v>38</v>
      </c>
      <c r="G1089" t="s">
        <v>40</v>
      </c>
      <c r="H1089" t="s">
        <v>60</v>
      </c>
      <c r="I1089">
        <v>-3.4140700000000002</v>
      </c>
      <c r="J1089">
        <v>7.2503900000000003</v>
      </c>
      <c r="K1089">
        <v>1.6619999999999999E-2</v>
      </c>
      <c r="N1089">
        <v>0.28000000000000003</v>
      </c>
      <c r="O1089">
        <v>1336.67</v>
      </c>
      <c r="P1089">
        <v>0.12892999999999999</v>
      </c>
      <c r="Q1089">
        <v>31</v>
      </c>
      <c r="R1089">
        <v>0.97199999999999998</v>
      </c>
      <c r="S1089">
        <v>2.4</v>
      </c>
      <c r="T1089">
        <v>2621</v>
      </c>
      <c r="U1089">
        <v>29</v>
      </c>
    </row>
    <row r="1090" spans="1:21" x14ac:dyDescent="0.25">
      <c r="A1090" t="s">
        <v>243</v>
      </c>
      <c r="B1090" t="s">
        <v>239</v>
      </c>
      <c r="C1090" t="s">
        <v>240</v>
      </c>
      <c r="D1090" t="s">
        <v>24</v>
      </c>
      <c r="E1090" t="s">
        <v>39</v>
      </c>
      <c r="F1090" t="s">
        <v>30</v>
      </c>
      <c r="G1090" t="s">
        <v>27</v>
      </c>
      <c r="H1090" t="s">
        <v>33</v>
      </c>
      <c r="I1090">
        <v>2.3277299999999999</v>
      </c>
      <c r="J1090">
        <v>0.37608999999999998</v>
      </c>
      <c r="K1090">
        <v>-1.2600000000000001E-3</v>
      </c>
      <c r="N1090">
        <v>3.38</v>
      </c>
      <c r="O1090">
        <v>22.73</v>
      </c>
      <c r="P1090">
        <v>9.3009999999999995E-2</v>
      </c>
      <c r="Q1090">
        <v>32</v>
      </c>
      <c r="R1090">
        <v>0.93100000000000005</v>
      </c>
      <c r="S1090">
        <v>4.5</v>
      </c>
      <c r="T1090">
        <v>26</v>
      </c>
      <c r="U1090">
        <v>29</v>
      </c>
    </row>
    <row r="1091" spans="1:21" x14ac:dyDescent="0.25">
      <c r="A1091" t="s">
        <v>243</v>
      </c>
      <c r="B1091" t="s">
        <v>232</v>
      </c>
      <c r="C1091" t="s">
        <v>233</v>
      </c>
      <c r="D1091" t="s">
        <v>24</v>
      </c>
      <c r="E1091" t="s">
        <v>25</v>
      </c>
      <c r="F1091" t="s">
        <v>26</v>
      </c>
      <c r="G1091" t="s">
        <v>52</v>
      </c>
      <c r="H1091" t="s">
        <v>43</v>
      </c>
      <c r="I1091">
        <v>-3.47689</v>
      </c>
      <c r="J1091">
        <v>1.41065</v>
      </c>
      <c r="K1091">
        <v>-3.8719999999999997E-2</v>
      </c>
      <c r="L1091">
        <v>5.6999999999999998E-4</v>
      </c>
      <c r="N1091">
        <v>0</v>
      </c>
      <c r="O1091">
        <v>72</v>
      </c>
      <c r="P1091">
        <v>2.6460000000000001E-2</v>
      </c>
      <c r="Q1091">
        <v>34</v>
      </c>
      <c r="R1091">
        <v>0.94</v>
      </c>
      <c r="S1091">
        <v>0</v>
      </c>
      <c r="T1091">
        <v>77</v>
      </c>
      <c r="U1091">
        <v>30</v>
      </c>
    </row>
    <row r="1092" spans="1:21" x14ac:dyDescent="0.25">
      <c r="A1092" t="s">
        <v>243</v>
      </c>
      <c r="B1092" t="s">
        <v>232</v>
      </c>
      <c r="C1092" t="s">
        <v>233</v>
      </c>
      <c r="D1092" t="s">
        <v>29</v>
      </c>
      <c r="E1092" t="s">
        <v>24</v>
      </c>
      <c r="F1092" t="s">
        <v>30</v>
      </c>
      <c r="G1092" t="s">
        <v>49</v>
      </c>
      <c r="H1092" t="s">
        <v>33</v>
      </c>
      <c r="I1092">
        <v>1.04819</v>
      </c>
      <c r="J1092">
        <v>2.02989</v>
      </c>
      <c r="K1092">
        <v>0.18027000000000001</v>
      </c>
      <c r="N1092">
        <v>2.4</v>
      </c>
      <c r="O1092">
        <v>60.68</v>
      </c>
      <c r="P1092">
        <v>0.39360000000000001</v>
      </c>
      <c r="Q1092">
        <v>33</v>
      </c>
      <c r="R1092">
        <v>0.94499999999999995</v>
      </c>
      <c r="S1092">
        <v>2.9</v>
      </c>
      <c r="T1092">
        <v>64.599999999999994</v>
      </c>
      <c r="U1092">
        <v>30</v>
      </c>
    </row>
    <row r="1093" spans="1:21" x14ac:dyDescent="0.25">
      <c r="A1093" t="s">
        <v>243</v>
      </c>
      <c r="B1093" t="s">
        <v>232</v>
      </c>
      <c r="C1093" t="s">
        <v>233</v>
      </c>
      <c r="D1093" t="s">
        <v>24</v>
      </c>
      <c r="E1093" t="s">
        <v>32</v>
      </c>
      <c r="F1093" t="s">
        <v>30</v>
      </c>
      <c r="G1093" t="s">
        <v>40</v>
      </c>
      <c r="H1093" t="s">
        <v>33</v>
      </c>
      <c r="I1093">
        <v>-5.8729999999999997E-2</v>
      </c>
      <c r="J1093">
        <v>0.38696000000000003</v>
      </c>
      <c r="K1093">
        <v>-3.0699999999999998E-3</v>
      </c>
      <c r="N1093">
        <v>0.85</v>
      </c>
      <c r="O1093">
        <v>12.12</v>
      </c>
      <c r="P1093">
        <v>0.13025</v>
      </c>
      <c r="Q1093">
        <v>33</v>
      </c>
      <c r="R1093">
        <v>0.95599999999999996</v>
      </c>
      <c r="S1093">
        <v>1.7</v>
      </c>
      <c r="T1093">
        <v>13.3</v>
      </c>
      <c r="U1093">
        <v>30</v>
      </c>
    </row>
    <row r="1094" spans="1:21" x14ac:dyDescent="0.25">
      <c r="A1094" t="s">
        <v>243</v>
      </c>
      <c r="B1094" t="s">
        <v>232</v>
      </c>
      <c r="C1094" t="s">
        <v>233</v>
      </c>
      <c r="D1094" t="s">
        <v>24</v>
      </c>
      <c r="E1094" t="s">
        <v>34</v>
      </c>
      <c r="F1094" t="s">
        <v>30</v>
      </c>
      <c r="G1094">
        <v>1</v>
      </c>
      <c r="H1094" t="s">
        <v>31</v>
      </c>
      <c r="I1094">
        <v>-0.67173000000000005</v>
      </c>
      <c r="J1094">
        <v>2.4538899999999999</v>
      </c>
      <c r="K1094">
        <v>1.985E-2</v>
      </c>
      <c r="N1094">
        <v>0.86</v>
      </c>
      <c r="O1094">
        <v>16.600000000000001</v>
      </c>
      <c r="P1094">
        <v>1.985E-2</v>
      </c>
      <c r="Q1094">
        <v>33</v>
      </c>
      <c r="R1094">
        <v>0.94899999999999995</v>
      </c>
      <c r="S1094">
        <v>1.5</v>
      </c>
      <c r="T1094">
        <v>20</v>
      </c>
      <c r="U1094">
        <v>31</v>
      </c>
    </row>
    <row r="1095" spans="1:21" x14ac:dyDescent="0.25">
      <c r="A1095" t="s">
        <v>243</v>
      </c>
      <c r="B1095" t="s">
        <v>232</v>
      </c>
      <c r="C1095" t="s">
        <v>233</v>
      </c>
      <c r="D1095" t="s">
        <v>25</v>
      </c>
      <c r="E1095" t="s">
        <v>24</v>
      </c>
      <c r="F1095" t="s">
        <v>35</v>
      </c>
      <c r="G1095" t="s">
        <v>36</v>
      </c>
      <c r="H1095" t="s">
        <v>33</v>
      </c>
      <c r="I1095">
        <v>2.4046599999999998</v>
      </c>
      <c r="J1095">
        <v>1.6155299999999999</v>
      </c>
      <c r="K1095">
        <v>-1.12E-2</v>
      </c>
      <c r="N1095">
        <v>2.4</v>
      </c>
      <c r="O1095">
        <v>60.68</v>
      </c>
      <c r="P1095">
        <v>4.4520499999999998</v>
      </c>
      <c r="Q1095">
        <v>34</v>
      </c>
      <c r="R1095">
        <v>0.96699999999999997</v>
      </c>
      <c r="S1095">
        <v>2.9</v>
      </c>
      <c r="T1095">
        <v>64.599999999999994</v>
      </c>
      <c r="U1095">
        <v>31</v>
      </c>
    </row>
    <row r="1096" spans="1:21" x14ac:dyDescent="0.25">
      <c r="A1096" t="s">
        <v>243</v>
      </c>
      <c r="B1096" t="s">
        <v>232</v>
      </c>
      <c r="C1096" t="s">
        <v>233</v>
      </c>
      <c r="D1096" t="s">
        <v>24</v>
      </c>
      <c r="E1096" t="s">
        <v>37</v>
      </c>
      <c r="F1096" t="s">
        <v>38</v>
      </c>
      <c r="G1096">
        <v>1</v>
      </c>
      <c r="H1096" t="s">
        <v>31</v>
      </c>
      <c r="I1096">
        <v>-2.6361699999999999</v>
      </c>
      <c r="J1096">
        <v>6.5848100000000001</v>
      </c>
      <c r="K1096">
        <v>0.16347</v>
      </c>
      <c r="N1096">
        <v>0.42</v>
      </c>
      <c r="O1096">
        <v>870.71</v>
      </c>
      <c r="P1096">
        <v>0.40432000000000001</v>
      </c>
      <c r="Q1096">
        <v>32</v>
      </c>
      <c r="R1096">
        <v>0.94399999999999995</v>
      </c>
      <c r="S1096">
        <v>0.9</v>
      </c>
      <c r="T1096">
        <v>811.3</v>
      </c>
      <c r="U1096">
        <v>30</v>
      </c>
    </row>
    <row r="1097" spans="1:21" x14ac:dyDescent="0.25">
      <c r="A1097" t="s">
        <v>243</v>
      </c>
      <c r="B1097" t="s">
        <v>232</v>
      </c>
      <c r="C1097" t="s">
        <v>233</v>
      </c>
      <c r="D1097" t="s">
        <v>24</v>
      </c>
      <c r="E1097" t="s">
        <v>39</v>
      </c>
      <c r="F1097" t="s">
        <v>30</v>
      </c>
      <c r="G1097" t="s">
        <v>27</v>
      </c>
      <c r="H1097" t="s">
        <v>33</v>
      </c>
      <c r="I1097">
        <v>1.3692800000000001</v>
      </c>
      <c r="J1097">
        <v>0.45759</v>
      </c>
      <c r="K1097">
        <v>-2.7699999999999999E-3</v>
      </c>
      <c r="N1097">
        <v>2.4500000000000002</v>
      </c>
      <c r="O1097">
        <v>18.920000000000002</v>
      </c>
      <c r="P1097">
        <v>6.8909999999999999E-2</v>
      </c>
      <c r="Q1097">
        <v>33</v>
      </c>
      <c r="R1097">
        <v>0.94899999999999995</v>
      </c>
      <c r="S1097">
        <v>3</v>
      </c>
      <c r="T1097">
        <v>24</v>
      </c>
      <c r="U1097">
        <v>30</v>
      </c>
    </row>
    <row r="1098" spans="1:21" x14ac:dyDescent="0.25">
      <c r="A1098" t="s">
        <v>243</v>
      </c>
      <c r="B1098" t="s">
        <v>241</v>
      </c>
      <c r="C1098" t="s">
        <v>242</v>
      </c>
      <c r="D1098" t="s">
        <v>24</v>
      </c>
      <c r="E1098" t="s">
        <v>25</v>
      </c>
      <c r="F1098" t="s">
        <v>26</v>
      </c>
      <c r="G1098">
        <v>1</v>
      </c>
      <c r="H1098" t="s">
        <v>33</v>
      </c>
      <c r="I1098">
        <v>5.0652299999999997</v>
      </c>
      <c r="J1098">
        <v>1.2859499999999999</v>
      </c>
      <c r="K1098">
        <v>-5.7400000000000003E-3</v>
      </c>
      <c r="N1098">
        <v>0</v>
      </c>
      <c r="O1098">
        <v>93</v>
      </c>
      <c r="P1098">
        <v>223.02135000000001</v>
      </c>
      <c r="Q1098">
        <v>61</v>
      </c>
      <c r="R1098">
        <v>0.55700000000000005</v>
      </c>
      <c r="S1098">
        <v>0</v>
      </c>
      <c r="T1098">
        <v>94</v>
      </c>
      <c r="U1098">
        <v>58</v>
      </c>
    </row>
    <row r="1099" spans="1:21" x14ac:dyDescent="0.25">
      <c r="A1099" t="s">
        <v>243</v>
      </c>
      <c r="B1099" t="s">
        <v>241</v>
      </c>
      <c r="C1099" t="s">
        <v>242</v>
      </c>
      <c r="D1099" t="s">
        <v>29</v>
      </c>
      <c r="E1099" t="s">
        <v>24</v>
      </c>
      <c r="F1099" t="s">
        <v>30</v>
      </c>
      <c r="G1099">
        <v>1</v>
      </c>
      <c r="H1099" t="s">
        <v>28</v>
      </c>
      <c r="I1099">
        <v>0.24032000000000001</v>
      </c>
      <c r="J1099">
        <v>4.4752099999999997</v>
      </c>
      <c r="N1099">
        <v>2.88</v>
      </c>
      <c r="O1099">
        <v>130</v>
      </c>
      <c r="P1099">
        <v>153.41362000000001</v>
      </c>
      <c r="Q1099">
        <v>61</v>
      </c>
      <c r="R1099">
        <v>0.84099999999999997</v>
      </c>
      <c r="S1099">
        <v>2.9</v>
      </c>
      <c r="T1099">
        <v>139.5</v>
      </c>
      <c r="U1099">
        <v>59</v>
      </c>
    </row>
    <row r="1100" spans="1:21" x14ac:dyDescent="0.25">
      <c r="A1100" t="s">
        <v>243</v>
      </c>
      <c r="B1100" t="s">
        <v>241</v>
      </c>
      <c r="C1100" t="s">
        <v>242</v>
      </c>
      <c r="D1100" t="s">
        <v>24</v>
      </c>
      <c r="E1100" t="s">
        <v>32</v>
      </c>
      <c r="F1100" t="s">
        <v>30</v>
      </c>
      <c r="G1100" t="s">
        <v>27</v>
      </c>
      <c r="H1100" t="s">
        <v>43</v>
      </c>
      <c r="I1100">
        <v>1.0260899999999999</v>
      </c>
      <c r="J1100">
        <v>0.34005000000000002</v>
      </c>
      <c r="K1100">
        <v>-2.81E-3</v>
      </c>
      <c r="L1100">
        <v>1.0000000000000001E-5</v>
      </c>
      <c r="N1100">
        <v>1.98</v>
      </c>
      <c r="O1100">
        <v>23.56</v>
      </c>
      <c r="P1100">
        <v>8.9870000000000005E-2</v>
      </c>
      <c r="Q1100">
        <v>61</v>
      </c>
      <c r="R1100">
        <v>0.94799999999999995</v>
      </c>
      <c r="S1100">
        <v>1.5</v>
      </c>
      <c r="T1100">
        <v>30.8</v>
      </c>
      <c r="U1100">
        <v>57</v>
      </c>
    </row>
    <row r="1101" spans="1:21" x14ac:dyDescent="0.25">
      <c r="A1101" t="s">
        <v>243</v>
      </c>
      <c r="B1101" t="s">
        <v>241</v>
      </c>
      <c r="C1101" t="s">
        <v>242</v>
      </c>
      <c r="D1101" t="s">
        <v>24</v>
      </c>
      <c r="E1101" t="s">
        <v>34</v>
      </c>
      <c r="F1101" t="s">
        <v>30</v>
      </c>
      <c r="G1101" t="s">
        <v>27</v>
      </c>
      <c r="H1101" t="s">
        <v>43</v>
      </c>
      <c r="I1101">
        <v>0.44997999999999999</v>
      </c>
      <c r="J1101">
        <v>0.55096000000000001</v>
      </c>
      <c r="K1101">
        <v>-6.6600000000000001E-3</v>
      </c>
      <c r="L1101">
        <v>3.0000000000000001E-5</v>
      </c>
      <c r="N1101">
        <v>1.98</v>
      </c>
      <c r="O1101">
        <v>18.100000000000001</v>
      </c>
      <c r="P1101">
        <v>0.16173000000000001</v>
      </c>
      <c r="Q1101">
        <v>61</v>
      </c>
      <c r="R1101">
        <v>0.89</v>
      </c>
      <c r="S1101">
        <v>1.5</v>
      </c>
      <c r="T1101">
        <v>24</v>
      </c>
      <c r="U1101">
        <v>57</v>
      </c>
    </row>
    <row r="1102" spans="1:21" x14ac:dyDescent="0.25">
      <c r="A1102" t="s">
        <v>243</v>
      </c>
      <c r="B1102" t="s">
        <v>241</v>
      </c>
      <c r="C1102" t="s">
        <v>242</v>
      </c>
      <c r="D1102" t="s">
        <v>25</v>
      </c>
      <c r="E1102" t="s">
        <v>24</v>
      </c>
      <c r="F1102" t="s">
        <v>35</v>
      </c>
      <c r="G1102" t="s">
        <v>44</v>
      </c>
      <c r="H1102" t="s">
        <v>43</v>
      </c>
      <c r="I1102">
        <v>2.8832300000000002</v>
      </c>
      <c r="J1102">
        <v>3.0659800000000001</v>
      </c>
      <c r="K1102">
        <v>-5.4480000000000001E-2</v>
      </c>
      <c r="L1102">
        <v>3.6999999999999999E-4</v>
      </c>
      <c r="N1102">
        <v>2.88</v>
      </c>
      <c r="O1102">
        <v>112.89</v>
      </c>
      <c r="P1102">
        <v>9.3462499999999995</v>
      </c>
      <c r="Q1102">
        <v>61</v>
      </c>
      <c r="R1102">
        <v>0.89400000000000002</v>
      </c>
      <c r="S1102">
        <v>2.9</v>
      </c>
      <c r="T1102">
        <v>139.5</v>
      </c>
      <c r="U1102">
        <v>57</v>
      </c>
    </row>
    <row r="1103" spans="1:21" x14ac:dyDescent="0.25">
      <c r="A1103" t="s">
        <v>243</v>
      </c>
      <c r="B1103" t="s">
        <v>241</v>
      </c>
      <c r="C1103" t="s">
        <v>242</v>
      </c>
      <c r="D1103" t="s">
        <v>24</v>
      </c>
      <c r="E1103" t="s">
        <v>37</v>
      </c>
      <c r="F1103" t="s">
        <v>38</v>
      </c>
      <c r="G1103" t="s">
        <v>27</v>
      </c>
      <c r="H1103" t="s">
        <v>43</v>
      </c>
      <c r="I1103">
        <v>-17.870819999999998</v>
      </c>
      <c r="J1103">
        <v>7.8888999999999996</v>
      </c>
      <c r="K1103">
        <v>-1.23E-3</v>
      </c>
      <c r="L1103">
        <v>9.2000000000000003E-4</v>
      </c>
      <c r="N1103">
        <v>4.8899999999999997</v>
      </c>
      <c r="O1103">
        <v>2181.59</v>
      </c>
      <c r="P1103">
        <v>2004.11547</v>
      </c>
      <c r="Q1103">
        <v>49</v>
      </c>
      <c r="R1103">
        <v>0.87</v>
      </c>
      <c r="S1103">
        <v>2.8</v>
      </c>
      <c r="T1103">
        <v>3548.6</v>
      </c>
      <c r="U1103">
        <v>45</v>
      </c>
    </row>
    <row r="1104" spans="1:21" x14ac:dyDescent="0.25">
      <c r="A1104" t="s">
        <v>243</v>
      </c>
      <c r="B1104" t="s">
        <v>241</v>
      </c>
      <c r="C1104" t="s">
        <v>242</v>
      </c>
      <c r="D1104" t="s">
        <v>24</v>
      </c>
      <c r="E1104" t="s">
        <v>39</v>
      </c>
      <c r="F1104" t="s">
        <v>30</v>
      </c>
      <c r="G1104" t="s">
        <v>40</v>
      </c>
      <c r="H1104" t="s">
        <v>43</v>
      </c>
      <c r="I1104">
        <v>1.2627999999999999</v>
      </c>
      <c r="J1104">
        <v>0.59923999999999999</v>
      </c>
      <c r="K1104">
        <v>-6.3099999999999996E-3</v>
      </c>
      <c r="L1104">
        <v>2.0000000000000002E-5</v>
      </c>
      <c r="N1104">
        <v>2.94</v>
      </c>
      <c r="O1104">
        <v>22.75</v>
      </c>
      <c r="P1104">
        <v>0.96294000000000002</v>
      </c>
      <c r="Q1104">
        <v>61</v>
      </c>
      <c r="R1104">
        <v>0.88500000000000001</v>
      </c>
      <c r="S1104">
        <v>2.6</v>
      </c>
      <c r="T1104">
        <v>28.5</v>
      </c>
      <c r="U1104">
        <v>57</v>
      </c>
    </row>
    <row r="1105" spans="1:21" x14ac:dyDescent="0.25">
      <c r="A1105" t="s">
        <v>243</v>
      </c>
      <c r="B1105" t="s">
        <v>207</v>
      </c>
      <c r="C1105" t="s">
        <v>208</v>
      </c>
      <c r="D1105" t="s">
        <v>24</v>
      </c>
      <c r="E1105" t="s">
        <v>25</v>
      </c>
      <c r="F1105" t="s">
        <v>26</v>
      </c>
      <c r="G1105" t="s">
        <v>27</v>
      </c>
      <c r="H1105" t="s">
        <v>33</v>
      </c>
      <c r="I1105">
        <v>-0.89475000000000005</v>
      </c>
      <c r="J1105">
        <v>0.86997999999999998</v>
      </c>
      <c r="K1105">
        <v>-2.2799999999999999E-3</v>
      </c>
      <c r="N1105">
        <v>0</v>
      </c>
      <c r="O1105">
        <v>105</v>
      </c>
      <c r="P1105">
        <v>2.1221700000000001</v>
      </c>
      <c r="Q1105">
        <v>62</v>
      </c>
      <c r="R1105">
        <v>0.85899999999999999</v>
      </c>
      <c r="S1105">
        <v>0</v>
      </c>
      <c r="T1105">
        <v>92</v>
      </c>
      <c r="U1105">
        <v>59</v>
      </c>
    </row>
    <row r="1106" spans="1:21" x14ac:dyDescent="0.25">
      <c r="A1106" t="s">
        <v>243</v>
      </c>
      <c r="B1106" t="s">
        <v>207</v>
      </c>
      <c r="C1106" t="s">
        <v>208</v>
      </c>
      <c r="D1106" t="s">
        <v>29</v>
      </c>
      <c r="E1106" t="s">
        <v>24</v>
      </c>
      <c r="F1106" t="s">
        <v>30</v>
      </c>
      <c r="G1106" t="s">
        <v>49</v>
      </c>
      <c r="H1106" t="s">
        <v>43</v>
      </c>
      <c r="I1106">
        <v>1.55722</v>
      </c>
      <c r="J1106">
        <v>0.59646999999999994</v>
      </c>
      <c r="K1106">
        <v>0.43296000000000001</v>
      </c>
      <c r="L1106">
        <v>-1.0149999999999999E-2</v>
      </c>
      <c r="N1106">
        <v>3.77</v>
      </c>
      <c r="O1106">
        <v>119.63</v>
      </c>
      <c r="P1106">
        <v>0.82027000000000005</v>
      </c>
      <c r="Q1106">
        <v>62</v>
      </c>
      <c r="R1106">
        <v>0.94299999999999995</v>
      </c>
      <c r="S1106">
        <v>3.8</v>
      </c>
      <c r="T1106">
        <v>143.30000000000001</v>
      </c>
      <c r="U1106">
        <v>58</v>
      </c>
    </row>
    <row r="1107" spans="1:21" x14ac:dyDescent="0.25">
      <c r="A1107" t="s">
        <v>243</v>
      </c>
      <c r="B1107" t="s">
        <v>207</v>
      </c>
      <c r="C1107" t="s">
        <v>208</v>
      </c>
      <c r="D1107" t="s">
        <v>24</v>
      </c>
      <c r="E1107" t="s">
        <v>32</v>
      </c>
      <c r="F1107" t="s">
        <v>30</v>
      </c>
      <c r="G1107" t="s">
        <v>27</v>
      </c>
      <c r="H1107" t="s">
        <v>43</v>
      </c>
      <c r="I1107">
        <v>0.79020000000000001</v>
      </c>
      <c r="J1107">
        <v>0.36031000000000002</v>
      </c>
      <c r="K1107">
        <v>-3.0500000000000002E-3</v>
      </c>
      <c r="L1107">
        <v>1.0000000000000001E-5</v>
      </c>
      <c r="N1107">
        <v>2.11</v>
      </c>
      <c r="O1107">
        <v>20.61</v>
      </c>
      <c r="P1107">
        <v>5.6210000000000003E-2</v>
      </c>
      <c r="Q1107">
        <v>62</v>
      </c>
      <c r="R1107">
        <v>0.94399999999999995</v>
      </c>
      <c r="S1107">
        <v>1.5</v>
      </c>
      <c r="T1107">
        <v>25.9</v>
      </c>
      <c r="U1107">
        <v>58</v>
      </c>
    </row>
    <row r="1108" spans="1:21" x14ac:dyDescent="0.25">
      <c r="A1108" t="s">
        <v>243</v>
      </c>
      <c r="B1108" t="s">
        <v>207</v>
      </c>
      <c r="C1108" t="s">
        <v>208</v>
      </c>
      <c r="D1108" t="s">
        <v>24</v>
      </c>
      <c r="E1108" t="s">
        <v>34</v>
      </c>
      <c r="F1108" t="s">
        <v>30</v>
      </c>
      <c r="G1108">
        <v>1</v>
      </c>
      <c r="H1108" t="s">
        <v>43</v>
      </c>
      <c r="I1108">
        <v>0.16899</v>
      </c>
      <c r="J1108">
        <v>0.65114000000000005</v>
      </c>
      <c r="K1108">
        <v>-7.8200000000000006E-3</v>
      </c>
      <c r="L1108">
        <v>3.0000000000000001E-5</v>
      </c>
      <c r="N1108">
        <v>2.5099999999999998</v>
      </c>
      <c r="O1108">
        <v>19.309999999999999</v>
      </c>
      <c r="P1108">
        <v>5.6186699999999998</v>
      </c>
      <c r="Q1108">
        <v>62</v>
      </c>
      <c r="R1108">
        <v>0.85799999999999998</v>
      </c>
      <c r="S1108">
        <v>1.4</v>
      </c>
      <c r="T1108">
        <v>23.5</v>
      </c>
      <c r="U1108">
        <v>58</v>
      </c>
    </row>
    <row r="1109" spans="1:21" x14ac:dyDescent="0.25">
      <c r="A1109" t="s">
        <v>243</v>
      </c>
      <c r="B1109" t="s">
        <v>207</v>
      </c>
      <c r="C1109" t="s">
        <v>208</v>
      </c>
      <c r="D1109" t="s">
        <v>25</v>
      </c>
      <c r="E1109" t="s">
        <v>24</v>
      </c>
      <c r="F1109" t="s">
        <v>35</v>
      </c>
      <c r="G1109" t="s">
        <v>44</v>
      </c>
      <c r="H1109" t="s">
        <v>33</v>
      </c>
      <c r="I1109">
        <v>3.76769</v>
      </c>
      <c r="J1109">
        <v>1.8911100000000001</v>
      </c>
      <c r="K1109">
        <v>-7.4999999999999997E-3</v>
      </c>
      <c r="N1109">
        <v>3.77</v>
      </c>
      <c r="O1109">
        <v>119.63</v>
      </c>
      <c r="P1109">
        <v>8.4757499999999997</v>
      </c>
      <c r="Q1109">
        <v>62</v>
      </c>
      <c r="R1109">
        <v>0.92</v>
      </c>
      <c r="S1109">
        <v>3.8</v>
      </c>
      <c r="T1109">
        <v>143.30000000000001</v>
      </c>
      <c r="U1109">
        <v>59</v>
      </c>
    </row>
    <row r="1110" spans="1:21" x14ac:dyDescent="0.25">
      <c r="A1110" t="s">
        <v>243</v>
      </c>
      <c r="B1110" t="s">
        <v>207</v>
      </c>
      <c r="C1110" t="s">
        <v>208</v>
      </c>
      <c r="D1110" t="s">
        <v>24</v>
      </c>
      <c r="E1110" t="s">
        <v>37</v>
      </c>
      <c r="F1110" t="s">
        <v>38</v>
      </c>
      <c r="G1110" t="s">
        <v>27</v>
      </c>
      <c r="H1110" t="s">
        <v>28</v>
      </c>
      <c r="I1110">
        <v>-59.275460000000002</v>
      </c>
      <c r="J1110">
        <v>14.216659999999999</v>
      </c>
      <c r="N1110">
        <v>21.07</v>
      </c>
      <c r="O1110">
        <v>1641.51</v>
      </c>
      <c r="P1110">
        <v>2177.78748</v>
      </c>
      <c r="Q1110">
        <v>48</v>
      </c>
      <c r="R1110">
        <v>0.85299999999999998</v>
      </c>
      <c r="S1110">
        <v>2.7</v>
      </c>
      <c r="T1110">
        <v>2478</v>
      </c>
      <c r="U1110">
        <v>46</v>
      </c>
    </row>
    <row r="1111" spans="1:21" x14ac:dyDescent="0.25">
      <c r="A1111" t="s">
        <v>243</v>
      </c>
      <c r="B1111" t="s">
        <v>207</v>
      </c>
      <c r="C1111" t="s">
        <v>208</v>
      </c>
      <c r="D1111" t="s">
        <v>24</v>
      </c>
      <c r="E1111" t="s">
        <v>39</v>
      </c>
      <c r="F1111" t="s">
        <v>30</v>
      </c>
      <c r="G1111">
        <v>1</v>
      </c>
      <c r="H1111" t="s">
        <v>43</v>
      </c>
      <c r="I1111">
        <v>1.25363</v>
      </c>
      <c r="J1111">
        <v>0.65405999999999997</v>
      </c>
      <c r="K1111">
        <v>-6.9899999999999997E-3</v>
      </c>
      <c r="L1111">
        <v>3.0000000000000001E-5</v>
      </c>
      <c r="N1111">
        <v>3.62</v>
      </c>
      <c r="O1111">
        <v>22.61</v>
      </c>
      <c r="P1111">
        <v>5.6473800000000001</v>
      </c>
      <c r="Q1111">
        <v>62</v>
      </c>
      <c r="R1111">
        <v>0.88600000000000001</v>
      </c>
      <c r="S1111">
        <v>2.2999999999999998</v>
      </c>
      <c r="T1111">
        <v>27.5</v>
      </c>
      <c r="U1111">
        <v>58</v>
      </c>
    </row>
    <row r="1112" spans="1:21" x14ac:dyDescent="0.25">
      <c r="A1112" t="s">
        <v>254</v>
      </c>
      <c r="B1112" t="s">
        <v>255</v>
      </c>
      <c r="C1112" t="s">
        <v>256</v>
      </c>
      <c r="D1112" t="s">
        <v>24</v>
      </c>
      <c r="E1112" t="s">
        <v>25</v>
      </c>
      <c r="F1112" t="s">
        <v>26</v>
      </c>
      <c r="G1112" t="s">
        <v>27</v>
      </c>
      <c r="H1112" t="s">
        <v>33</v>
      </c>
      <c r="I1112">
        <v>-7.7170000000000002E-2</v>
      </c>
      <c r="J1112">
        <v>1.03847</v>
      </c>
      <c r="K1112">
        <v>-3.8700000000000002E-3</v>
      </c>
      <c r="N1112">
        <v>1</v>
      </c>
      <c r="O1112">
        <v>74</v>
      </c>
      <c r="P1112">
        <v>1.1340300000000001</v>
      </c>
      <c r="Q1112">
        <v>35</v>
      </c>
      <c r="R1112">
        <v>0.94099999999999995</v>
      </c>
      <c r="S1112">
        <v>0</v>
      </c>
      <c r="T1112">
        <v>80</v>
      </c>
      <c r="U1112">
        <v>32</v>
      </c>
    </row>
    <row r="1113" spans="1:21" x14ac:dyDescent="0.25">
      <c r="A1113" t="s">
        <v>254</v>
      </c>
      <c r="B1113" t="s">
        <v>255</v>
      </c>
      <c r="C1113" t="s">
        <v>256</v>
      </c>
      <c r="D1113" t="s">
        <v>29</v>
      </c>
      <c r="E1113" t="s">
        <v>24</v>
      </c>
      <c r="F1113" t="s">
        <v>30</v>
      </c>
      <c r="G1113" t="s">
        <v>49</v>
      </c>
      <c r="H1113" t="s">
        <v>33</v>
      </c>
      <c r="I1113">
        <v>0.48486000000000001</v>
      </c>
      <c r="J1113">
        <v>2.8832200000000001</v>
      </c>
      <c r="K1113">
        <v>0.17047999999999999</v>
      </c>
      <c r="N1113">
        <v>2.78</v>
      </c>
      <c r="O1113">
        <v>99.02</v>
      </c>
      <c r="P1113">
        <v>1.28772</v>
      </c>
      <c r="Q1113">
        <v>31</v>
      </c>
      <c r="R1113">
        <v>0.92700000000000005</v>
      </c>
      <c r="S1113">
        <v>1.5</v>
      </c>
      <c r="T1113">
        <v>130.9</v>
      </c>
      <c r="U1113">
        <v>28</v>
      </c>
    </row>
    <row r="1114" spans="1:21" x14ac:dyDescent="0.25">
      <c r="A1114" t="s">
        <v>254</v>
      </c>
      <c r="B1114" t="s">
        <v>255</v>
      </c>
      <c r="C1114" t="s">
        <v>256</v>
      </c>
      <c r="D1114" t="s">
        <v>24</v>
      </c>
      <c r="E1114" t="s">
        <v>32</v>
      </c>
      <c r="F1114" t="s">
        <v>30</v>
      </c>
      <c r="G1114" t="s">
        <v>40</v>
      </c>
      <c r="H1114" t="s">
        <v>33</v>
      </c>
      <c r="I1114">
        <v>0.72516999999999998</v>
      </c>
      <c r="J1114">
        <v>0.23255000000000001</v>
      </c>
      <c r="K1114">
        <v>-7.2000000000000005E-4</v>
      </c>
      <c r="N1114">
        <v>1.37</v>
      </c>
      <c r="O1114">
        <v>16.71</v>
      </c>
      <c r="P1114">
        <v>0.31444</v>
      </c>
      <c r="Q1114">
        <v>31</v>
      </c>
      <c r="R1114">
        <v>0.94099999999999995</v>
      </c>
      <c r="S1114">
        <v>0.3</v>
      </c>
      <c r="T1114">
        <v>20.7</v>
      </c>
      <c r="U1114">
        <v>28</v>
      </c>
    </row>
    <row r="1115" spans="1:21" x14ac:dyDescent="0.25">
      <c r="A1115" t="s">
        <v>254</v>
      </c>
      <c r="B1115" t="s">
        <v>255</v>
      </c>
      <c r="C1115" t="s">
        <v>256</v>
      </c>
      <c r="D1115" t="s">
        <v>24</v>
      </c>
      <c r="E1115" t="s">
        <v>34</v>
      </c>
      <c r="F1115" t="s">
        <v>30</v>
      </c>
      <c r="G1115" t="s">
        <v>40</v>
      </c>
      <c r="H1115" t="s">
        <v>60</v>
      </c>
      <c r="I1115">
        <v>0.33844999999999997</v>
      </c>
      <c r="J1115">
        <v>1.43614</v>
      </c>
      <c r="K1115">
        <v>1.374E-2</v>
      </c>
      <c r="N1115">
        <v>2.14</v>
      </c>
      <c r="O1115">
        <v>13.47</v>
      </c>
      <c r="P1115">
        <v>0.1172</v>
      </c>
      <c r="Q1115">
        <v>31</v>
      </c>
      <c r="R1115">
        <v>0.91100000000000003</v>
      </c>
      <c r="S1115">
        <v>1.2</v>
      </c>
      <c r="T1115">
        <v>23.1</v>
      </c>
      <c r="U1115">
        <v>29</v>
      </c>
    </row>
    <row r="1116" spans="1:21" x14ac:dyDescent="0.25">
      <c r="A1116" t="s">
        <v>254</v>
      </c>
      <c r="B1116" t="s">
        <v>255</v>
      </c>
      <c r="C1116" t="s">
        <v>256</v>
      </c>
      <c r="D1116" t="s">
        <v>25</v>
      </c>
      <c r="E1116" t="s">
        <v>24</v>
      </c>
      <c r="F1116" t="s">
        <v>35</v>
      </c>
      <c r="G1116" t="s">
        <v>71</v>
      </c>
      <c r="H1116" t="s">
        <v>43</v>
      </c>
      <c r="I1116">
        <v>2.85114</v>
      </c>
      <c r="J1116">
        <v>-0.12224</v>
      </c>
      <c r="K1116">
        <v>5.5960000000000003E-2</v>
      </c>
      <c r="L1116">
        <v>-5.0000000000000001E-4</v>
      </c>
      <c r="N1116">
        <v>2.78</v>
      </c>
      <c r="O1116">
        <v>99.03</v>
      </c>
      <c r="P1116">
        <v>0.11337</v>
      </c>
      <c r="Q1116">
        <v>35</v>
      </c>
      <c r="R1116">
        <v>0.90700000000000003</v>
      </c>
      <c r="S1116">
        <v>1.5</v>
      </c>
      <c r="T1116">
        <v>130.9</v>
      </c>
      <c r="U1116">
        <v>31</v>
      </c>
    </row>
    <row r="1117" spans="1:21" x14ac:dyDescent="0.25">
      <c r="A1117" t="s">
        <v>254</v>
      </c>
      <c r="B1117" t="s">
        <v>255</v>
      </c>
      <c r="C1117" t="s">
        <v>256</v>
      </c>
      <c r="D1117" t="s">
        <v>24</v>
      </c>
      <c r="E1117" t="s">
        <v>37</v>
      </c>
      <c r="F1117" t="s">
        <v>38</v>
      </c>
      <c r="G1117">
        <v>1</v>
      </c>
      <c r="H1117" t="s">
        <v>31</v>
      </c>
      <c r="I1117">
        <v>0.38174999999999998</v>
      </c>
      <c r="J1117">
        <v>3.7279200000000001</v>
      </c>
      <c r="K1117">
        <v>0.30567</v>
      </c>
      <c r="N1117">
        <v>6.38</v>
      </c>
      <c r="O1117">
        <v>491.2</v>
      </c>
      <c r="P1117">
        <v>0.55286999999999997</v>
      </c>
      <c r="Q1117">
        <v>25</v>
      </c>
      <c r="R1117">
        <v>0.89500000000000002</v>
      </c>
      <c r="S1117">
        <v>2</v>
      </c>
      <c r="T1117">
        <v>759.3</v>
      </c>
      <c r="U1117">
        <v>23</v>
      </c>
    </row>
    <row r="1118" spans="1:21" x14ac:dyDescent="0.25">
      <c r="A1118" t="s">
        <v>254</v>
      </c>
      <c r="B1118" t="s">
        <v>255</v>
      </c>
      <c r="C1118" t="s">
        <v>256</v>
      </c>
      <c r="D1118" t="s">
        <v>24</v>
      </c>
      <c r="E1118" t="s">
        <v>39</v>
      </c>
      <c r="F1118" t="s">
        <v>30</v>
      </c>
      <c r="G1118" t="s">
        <v>40</v>
      </c>
      <c r="H1118" t="s">
        <v>60</v>
      </c>
      <c r="I1118">
        <v>0.50712999999999997</v>
      </c>
      <c r="J1118">
        <v>1.5475699999999999</v>
      </c>
      <c r="K1118">
        <v>8.94E-3</v>
      </c>
      <c r="N1118">
        <v>2.6</v>
      </c>
      <c r="O1118">
        <v>18.45</v>
      </c>
      <c r="P1118">
        <v>9.4539999999999999E-2</v>
      </c>
      <c r="Q1118">
        <v>31</v>
      </c>
      <c r="R1118">
        <v>0.94799999999999995</v>
      </c>
      <c r="S1118">
        <v>1.4</v>
      </c>
      <c r="T1118">
        <v>29.4</v>
      </c>
      <c r="U1118">
        <v>29</v>
      </c>
    </row>
    <row r="1119" spans="1:21" x14ac:dyDescent="0.25">
      <c r="A1119" t="s">
        <v>254</v>
      </c>
      <c r="B1119" t="s">
        <v>257</v>
      </c>
      <c r="C1119" t="s">
        <v>258</v>
      </c>
      <c r="D1119" t="s">
        <v>24</v>
      </c>
      <c r="E1119" t="s">
        <v>25</v>
      </c>
      <c r="F1119" t="s">
        <v>26</v>
      </c>
      <c r="G1119" t="s">
        <v>27</v>
      </c>
      <c r="H1119" t="s">
        <v>43</v>
      </c>
      <c r="I1119">
        <v>-2.1482700000000001</v>
      </c>
      <c r="J1119">
        <v>1.3924399999999999</v>
      </c>
      <c r="K1119">
        <v>7.3800000000000003E-3</v>
      </c>
      <c r="L1119">
        <v>-2.1000000000000001E-4</v>
      </c>
      <c r="N1119">
        <v>0</v>
      </c>
      <c r="O1119">
        <v>64</v>
      </c>
      <c r="P1119">
        <v>0.70594999999999997</v>
      </c>
      <c r="Q1119">
        <v>38</v>
      </c>
      <c r="R1119">
        <v>0.97</v>
      </c>
      <c r="S1119">
        <v>0</v>
      </c>
      <c r="T1119">
        <v>63</v>
      </c>
      <c r="U1119">
        <v>34</v>
      </c>
    </row>
    <row r="1120" spans="1:21" x14ac:dyDescent="0.25">
      <c r="A1120" t="s">
        <v>254</v>
      </c>
      <c r="B1120" t="s">
        <v>257</v>
      </c>
      <c r="C1120" t="s">
        <v>258</v>
      </c>
      <c r="D1120" t="s">
        <v>29</v>
      </c>
      <c r="E1120" t="s">
        <v>24</v>
      </c>
      <c r="F1120" t="s">
        <v>30</v>
      </c>
      <c r="G1120" t="s">
        <v>49</v>
      </c>
      <c r="H1120" t="s">
        <v>28</v>
      </c>
      <c r="I1120">
        <v>-0.76700000000000002</v>
      </c>
      <c r="J1120">
        <v>4.1522500000000004</v>
      </c>
      <c r="N1120">
        <v>2.85</v>
      </c>
      <c r="O1120">
        <v>47.38</v>
      </c>
      <c r="P1120">
        <v>0.67010999999999998</v>
      </c>
      <c r="Q1120">
        <v>35</v>
      </c>
      <c r="R1120">
        <v>0.93100000000000005</v>
      </c>
      <c r="S1120">
        <v>2.5</v>
      </c>
      <c r="T1120">
        <v>71.099999999999994</v>
      </c>
      <c r="U1120">
        <v>33</v>
      </c>
    </row>
    <row r="1121" spans="1:21" x14ac:dyDescent="0.25">
      <c r="A1121" t="s">
        <v>254</v>
      </c>
      <c r="B1121" t="s">
        <v>257</v>
      </c>
      <c r="C1121" t="s">
        <v>258</v>
      </c>
      <c r="D1121" t="s">
        <v>24</v>
      </c>
      <c r="E1121" t="s">
        <v>32</v>
      </c>
      <c r="F1121" t="s">
        <v>30</v>
      </c>
      <c r="G1121">
        <v>1</v>
      </c>
      <c r="H1121" t="s">
        <v>31</v>
      </c>
      <c r="I1121">
        <v>-1.01932</v>
      </c>
      <c r="J1121">
        <v>2.4818799999999999</v>
      </c>
      <c r="K1121">
        <v>3.9980000000000002E-2</v>
      </c>
      <c r="N1121">
        <v>0.78</v>
      </c>
      <c r="O1121">
        <v>10.57</v>
      </c>
      <c r="P1121">
        <v>0.19994000000000001</v>
      </c>
      <c r="Q1121">
        <v>35</v>
      </c>
      <c r="R1121">
        <v>0.92800000000000005</v>
      </c>
      <c r="S1121">
        <v>0.7</v>
      </c>
      <c r="T1121">
        <v>14.5</v>
      </c>
      <c r="U1121">
        <v>33</v>
      </c>
    </row>
    <row r="1122" spans="1:21" x14ac:dyDescent="0.25">
      <c r="A1122" t="s">
        <v>254</v>
      </c>
      <c r="B1122" t="s">
        <v>257</v>
      </c>
      <c r="C1122" t="s">
        <v>258</v>
      </c>
      <c r="D1122" t="s">
        <v>24</v>
      </c>
      <c r="E1122" t="s">
        <v>34</v>
      </c>
      <c r="F1122" t="s">
        <v>30</v>
      </c>
      <c r="G1122" t="s">
        <v>27</v>
      </c>
      <c r="H1122" t="s">
        <v>28</v>
      </c>
      <c r="I1122">
        <v>0.90353000000000006</v>
      </c>
      <c r="J1122">
        <v>0.11475</v>
      </c>
      <c r="N1122">
        <v>1.23</v>
      </c>
      <c r="O1122">
        <v>6.34</v>
      </c>
      <c r="P1122">
        <v>5.4620000000000002E-2</v>
      </c>
      <c r="Q1122">
        <v>35</v>
      </c>
      <c r="R1122">
        <v>0.77100000000000002</v>
      </c>
      <c r="S1122">
        <v>0.9</v>
      </c>
      <c r="T1122">
        <v>8.3000000000000007</v>
      </c>
      <c r="U1122">
        <v>33</v>
      </c>
    </row>
    <row r="1123" spans="1:21" x14ac:dyDescent="0.25">
      <c r="A1123" t="s">
        <v>254</v>
      </c>
      <c r="B1123" t="s">
        <v>257</v>
      </c>
      <c r="C1123" t="s">
        <v>258</v>
      </c>
      <c r="D1123" t="s">
        <v>25</v>
      </c>
      <c r="E1123" t="s">
        <v>24</v>
      </c>
      <c r="F1123" t="s">
        <v>35</v>
      </c>
      <c r="G1123" t="s">
        <v>71</v>
      </c>
      <c r="H1123" t="s">
        <v>43</v>
      </c>
      <c r="I1123">
        <v>2.8476699999999999</v>
      </c>
      <c r="J1123">
        <v>0.23083000000000001</v>
      </c>
      <c r="K1123">
        <v>2.511E-2</v>
      </c>
      <c r="L1123">
        <v>-2.7999999999999998E-4</v>
      </c>
      <c r="N1123">
        <v>2.85</v>
      </c>
      <c r="O1123">
        <v>47.39</v>
      </c>
      <c r="P1123">
        <v>2.4369999999999999E-2</v>
      </c>
      <c r="Q1123">
        <v>38</v>
      </c>
      <c r="R1123">
        <v>0.94399999999999995</v>
      </c>
      <c r="S1123">
        <v>2.5</v>
      </c>
      <c r="T1123">
        <v>71.099999999999994</v>
      </c>
      <c r="U1123">
        <v>34</v>
      </c>
    </row>
    <row r="1124" spans="1:21" x14ac:dyDescent="0.25">
      <c r="A1124" t="s">
        <v>254</v>
      </c>
      <c r="B1124" t="s">
        <v>257</v>
      </c>
      <c r="C1124" t="s">
        <v>258</v>
      </c>
      <c r="D1124" t="s">
        <v>24</v>
      </c>
      <c r="E1124" t="s">
        <v>37</v>
      </c>
      <c r="F1124" t="s">
        <v>38</v>
      </c>
      <c r="G1124">
        <v>1</v>
      </c>
      <c r="H1124" t="s">
        <v>31</v>
      </c>
      <c r="I1124">
        <v>-2.21556</v>
      </c>
      <c r="J1124">
        <v>5.79413</v>
      </c>
      <c r="K1124">
        <v>0.37158999999999998</v>
      </c>
      <c r="N1124">
        <v>1.3</v>
      </c>
      <c r="O1124">
        <v>368.78</v>
      </c>
      <c r="P1124">
        <v>0.60958000000000001</v>
      </c>
      <c r="Q1124">
        <v>33</v>
      </c>
      <c r="R1124">
        <v>0.88800000000000001</v>
      </c>
      <c r="S1124">
        <v>0.5</v>
      </c>
      <c r="T1124">
        <v>674.3</v>
      </c>
      <c r="U1124">
        <v>31</v>
      </c>
    </row>
    <row r="1125" spans="1:21" x14ac:dyDescent="0.25">
      <c r="A1125" t="s">
        <v>254</v>
      </c>
      <c r="B1125" t="s">
        <v>257</v>
      </c>
      <c r="C1125" t="s">
        <v>258</v>
      </c>
      <c r="D1125" t="s">
        <v>24</v>
      </c>
      <c r="E1125" t="s">
        <v>39</v>
      </c>
      <c r="F1125" t="s">
        <v>30</v>
      </c>
      <c r="G1125" t="s">
        <v>40</v>
      </c>
      <c r="H1125" t="s">
        <v>28</v>
      </c>
      <c r="I1125">
        <v>2.02054</v>
      </c>
      <c r="J1125">
        <v>0.15817999999999999</v>
      </c>
      <c r="N1125">
        <v>2.4700000000000002</v>
      </c>
      <c r="O1125">
        <v>9.52</v>
      </c>
      <c r="P1125">
        <v>0.36403000000000002</v>
      </c>
      <c r="Q1125">
        <v>35</v>
      </c>
      <c r="R1125">
        <v>0.81899999999999995</v>
      </c>
      <c r="S1125">
        <v>1.9</v>
      </c>
      <c r="T1125">
        <v>12</v>
      </c>
      <c r="U1125">
        <v>33</v>
      </c>
    </row>
    <row r="1126" spans="1:21" x14ac:dyDescent="0.25">
      <c r="A1126" t="s">
        <v>254</v>
      </c>
      <c r="B1126" t="s">
        <v>41</v>
      </c>
      <c r="C1126" t="s">
        <v>42</v>
      </c>
      <c r="D1126" t="s">
        <v>24</v>
      </c>
      <c r="E1126" t="s">
        <v>25</v>
      </c>
      <c r="F1126" t="s">
        <v>26</v>
      </c>
      <c r="G1126">
        <v>1</v>
      </c>
      <c r="H1126" t="s">
        <v>33</v>
      </c>
      <c r="I1126">
        <v>-4.0237800000000004</v>
      </c>
      <c r="J1126">
        <v>1.7764800000000001</v>
      </c>
      <c r="K1126">
        <v>-8.0400000000000003E-3</v>
      </c>
      <c r="N1126">
        <v>0</v>
      </c>
      <c r="O1126">
        <v>110</v>
      </c>
      <c r="P1126">
        <v>53.579410000000003</v>
      </c>
      <c r="Q1126">
        <v>70</v>
      </c>
      <c r="R1126">
        <v>0.90700000000000003</v>
      </c>
      <c r="S1126">
        <v>0</v>
      </c>
      <c r="T1126">
        <v>103</v>
      </c>
      <c r="U1126">
        <v>67</v>
      </c>
    </row>
    <row r="1127" spans="1:21" x14ac:dyDescent="0.25">
      <c r="A1127" t="s">
        <v>254</v>
      </c>
      <c r="B1127" t="s">
        <v>41</v>
      </c>
      <c r="C1127" t="s">
        <v>42</v>
      </c>
      <c r="D1127" t="s">
        <v>29</v>
      </c>
      <c r="E1127" t="s">
        <v>24</v>
      </c>
      <c r="F1127" t="s">
        <v>30</v>
      </c>
      <c r="G1127">
        <v>1</v>
      </c>
      <c r="H1127" t="s">
        <v>31</v>
      </c>
      <c r="I1127">
        <v>1.75966</v>
      </c>
      <c r="J1127">
        <v>2.46286</v>
      </c>
      <c r="K1127">
        <v>4.5740000000000003E-2</v>
      </c>
      <c r="N1127">
        <v>2.84</v>
      </c>
      <c r="O1127">
        <v>80</v>
      </c>
      <c r="P1127">
        <v>0.21387</v>
      </c>
      <c r="Q1127">
        <v>69</v>
      </c>
      <c r="R1127">
        <v>0.9</v>
      </c>
      <c r="S1127">
        <v>2.9</v>
      </c>
      <c r="T1127">
        <v>112.3</v>
      </c>
      <c r="U1127">
        <v>67</v>
      </c>
    </row>
    <row r="1128" spans="1:21" x14ac:dyDescent="0.25">
      <c r="A1128" t="s">
        <v>254</v>
      </c>
      <c r="B1128" t="s">
        <v>41</v>
      </c>
      <c r="C1128" t="s">
        <v>42</v>
      </c>
      <c r="D1128" t="s">
        <v>24</v>
      </c>
      <c r="E1128" t="s">
        <v>32</v>
      </c>
      <c r="F1128" t="s">
        <v>30</v>
      </c>
      <c r="G1128" t="s">
        <v>52</v>
      </c>
      <c r="H1128" t="s">
        <v>33</v>
      </c>
      <c r="I1128">
        <v>0.27422000000000002</v>
      </c>
      <c r="J1128">
        <v>0.27039000000000002</v>
      </c>
      <c r="K1128">
        <v>-1.1199999999999999E-3</v>
      </c>
      <c r="N1128">
        <v>1.03</v>
      </c>
      <c r="O1128">
        <v>16.23</v>
      </c>
      <c r="P1128">
        <v>1.07E-3</v>
      </c>
      <c r="Q1128">
        <v>69</v>
      </c>
      <c r="R1128">
        <v>0.96399999999999997</v>
      </c>
      <c r="S1128">
        <v>1.1000000000000001</v>
      </c>
      <c r="T1128">
        <v>17.3</v>
      </c>
      <c r="U1128">
        <v>66</v>
      </c>
    </row>
    <row r="1129" spans="1:21" x14ac:dyDescent="0.25">
      <c r="A1129" t="s">
        <v>254</v>
      </c>
      <c r="B1129" t="s">
        <v>41</v>
      </c>
      <c r="C1129" t="s">
        <v>42</v>
      </c>
      <c r="D1129" t="s">
        <v>24</v>
      </c>
      <c r="E1129" t="s">
        <v>34</v>
      </c>
      <c r="F1129" t="s">
        <v>30</v>
      </c>
      <c r="G1129" t="s">
        <v>27</v>
      </c>
      <c r="H1129" t="s">
        <v>33</v>
      </c>
      <c r="I1129">
        <v>1.37819</v>
      </c>
      <c r="J1129">
        <v>0.11341</v>
      </c>
      <c r="K1129">
        <v>-5.5000000000000003E-4</v>
      </c>
      <c r="N1129">
        <v>1.7</v>
      </c>
      <c r="O1129">
        <v>7.2</v>
      </c>
      <c r="P1129">
        <v>5.7329999999999999E-2</v>
      </c>
      <c r="Q1129">
        <v>69</v>
      </c>
      <c r="R1129">
        <v>0.67200000000000004</v>
      </c>
      <c r="S1129">
        <v>1.2</v>
      </c>
      <c r="T1129">
        <v>11.4</v>
      </c>
      <c r="U1129">
        <v>66</v>
      </c>
    </row>
    <row r="1130" spans="1:21" x14ac:dyDescent="0.25">
      <c r="A1130" t="s">
        <v>254</v>
      </c>
      <c r="B1130" t="s">
        <v>41</v>
      </c>
      <c r="C1130" t="s">
        <v>42</v>
      </c>
      <c r="D1130" t="s">
        <v>25</v>
      </c>
      <c r="E1130" t="s">
        <v>24</v>
      </c>
      <c r="F1130" t="s">
        <v>35</v>
      </c>
      <c r="G1130" t="s">
        <v>44</v>
      </c>
      <c r="H1130" t="s">
        <v>33</v>
      </c>
      <c r="I1130">
        <v>2.84131</v>
      </c>
      <c r="J1130">
        <v>0.57501999999999998</v>
      </c>
      <c r="K1130">
        <v>3.1199999999999999E-3</v>
      </c>
      <c r="N1130">
        <v>2.84</v>
      </c>
      <c r="O1130">
        <v>103.88</v>
      </c>
      <c r="P1130">
        <v>1.2480199999999999</v>
      </c>
      <c r="Q1130">
        <v>70</v>
      </c>
      <c r="R1130">
        <v>0.97</v>
      </c>
      <c r="S1130">
        <v>2.9</v>
      </c>
      <c r="T1130">
        <v>112.3</v>
      </c>
      <c r="U1130">
        <v>67</v>
      </c>
    </row>
    <row r="1131" spans="1:21" x14ac:dyDescent="0.25">
      <c r="A1131" t="s">
        <v>254</v>
      </c>
      <c r="B1131" t="s">
        <v>41</v>
      </c>
      <c r="C1131" t="s">
        <v>42</v>
      </c>
      <c r="D1131" t="s">
        <v>24</v>
      </c>
      <c r="E1131" t="s">
        <v>37</v>
      </c>
      <c r="F1131" t="s">
        <v>38</v>
      </c>
      <c r="G1131">
        <v>1</v>
      </c>
      <c r="H1131" t="s">
        <v>31</v>
      </c>
      <c r="I1131">
        <v>-1.51267</v>
      </c>
      <c r="J1131">
        <v>4.9438700000000004</v>
      </c>
      <c r="K1131">
        <v>0.33528000000000002</v>
      </c>
      <c r="N1131">
        <v>1.71</v>
      </c>
      <c r="O1131">
        <v>525.01</v>
      </c>
      <c r="P1131">
        <v>0.57903000000000004</v>
      </c>
      <c r="Q1131">
        <v>57</v>
      </c>
      <c r="R1131">
        <v>0.79400000000000004</v>
      </c>
      <c r="S1131">
        <v>2</v>
      </c>
      <c r="T1131">
        <v>1183.4000000000001</v>
      </c>
      <c r="U1131">
        <v>55</v>
      </c>
    </row>
    <row r="1132" spans="1:21" x14ac:dyDescent="0.25">
      <c r="A1132" t="s">
        <v>254</v>
      </c>
      <c r="B1132" t="s">
        <v>41</v>
      </c>
      <c r="C1132" t="s">
        <v>42</v>
      </c>
      <c r="D1132" t="s">
        <v>24</v>
      </c>
      <c r="E1132" t="s">
        <v>39</v>
      </c>
      <c r="F1132" t="s">
        <v>30</v>
      </c>
      <c r="G1132" t="s">
        <v>40</v>
      </c>
      <c r="H1132" t="s">
        <v>33</v>
      </c>
      <c r="I1132">
        <v>2.5405600000000002</v>
      </c>
      <c r="J1132">
        <v>0.21062</v>
      </c>
      <c r="K1132">
        <v>-1.0200000000000001E-3</v>
      </c>
      <c r="N1132">
        <v>3.13</v>
      </c>
      <c r="O1132">
        <v>13.43</v>
      </c>
      <c r="P1132">
        <v>0.41089999999999999</v>
      </c>
      <c r="Q1132">
        <v>69</v>
      </c>
      <c r="R1132">
        <v>0.79200000000000004</v>
      </c>
      <c r="S1132">
        <v>2.5</v>
      </c>
      <c r="T1132">
        <v>16.600000000000001</v>
      </c>
      <c r="U1132">
        <v>66</v>
      </c>
    </row>
    <row r="1133" spans="1:21" x14ac:dyDescent="0.25">
      <c r="A1133" t="s">
        <v>254</v>
      </c>
      <c r="B1133" t="s">
        <v>259</v>
      </c>
      <c r="C1133" t="s">
        <v>260</v>
      </c>
      <c r="D1133" t="s">
        <v>24</v>
      </c>
      <c r="E1133" t="s">
        <v>25</v>
      </c>
      <c r="F1133" t="s">
        <v>26</v>
      </c>
      <c r="G1133" t="s">
        <v>27</v>
      </c>
      <c r="H1133" t="s">
        <v>43</v>
      </c>
      <c r="I1133">
        <v>0.68130999999999997</v>
      </c>
      <c r="J1133">
        <v>0.45913999999999999</v>
      </c>
      <c r="K1133">
        <v>-8.5999999999999998E-4</v>
      </c>
      <c r="L1133">
        <v>1.0000000000000001E-5</v>
      </c>
      <c r="N1133">
        <v>0</v>
      </c>
      <c r="O1133">
        <v>88</v>
      </c>
      <c r="P1133">
        <v>0.57335999999999998</v>
      </c>
      <c r="Q1133">
        <v>67</v>
      </c>
      <c r="R1133">
        <v>0.95199999999999996</v>
      </c>
      <c r="S1133">
        <v>0</v>
      </c>
      <c r="T1133">
        <v>123</v>
      </c>
      <c r="U1133">
        <v>63</v>
      </c>
    </row>
    <row r="1134" spans="1:21" x14ac:dyDescent="0.25">
      <c r="A1134" t="s">
        <v>254</v>
      </c>
      <c r="B1134" t="s">
        <v>259</v>
      </c>
      <c r="C1134" t="s">
        <v>260</v>
      </c>
      <c r="D1134" t="s">
        <v>29</v>
      </c>
      <c r="E1134" t="s">
        <v>24</v>
      </c>
      <c r="F1134" t="s">
        <v>30</v>
      </c>
      <c r="G1134">
        <v>1</v>
      </c>
      <c r="H1134" t="s">
        <v>31</v>
      </c>
      <c r="I1134">
        <v>1.60965</v>
      </c>
      <c r="J1134">
        <v>2.69394</v>
      </c>
      <c r="K1134">
        <v>7.2959999999999997E-2</v>
      </c>
      <c r="N1134">
        <v>2.79</v>
      </c>
      <c r="O1134">
        <v>140.01</v>
      </c>
      <c r="P1134">
        <v>0.27011000000000002</v>
      </c>
      <c r="Q1134">
        <v>66</v>
      </c>
      <c r="R1134">
        <v>0.88900000000000001</v>
      </c>
      <c r="S1134">
        <v>2.9</v>
      </c>
      <c r="T1134">
        <v>184</v>
      </c>
      <c r="U1134">
        <v>64</v>
      </c>
    </row>
    <row r="1135" spans="1:21" x14ac:dyDescent="0.25">
      <c r="A1135" t="s">
        <v>254</v>
      </c>
      <c r="B1135" t="s">
        <v>259</v>
      </c>
      <c r="C1135" t="s">
        <v>260</v>
      </c>
      <c r="D1135" t="s">
        <v>24</v>
      </c>
      <c r="E1135" t="s">
        <v>32</v>
      </c>
      <c r="F1135" t="s">
        <v>30</v>
      </c>
      <c r="G1135" t="s">
        <v>27</v>
      </c>
      <c r="H1135" t="s">
        <v>33</v>
      </c>
      <c r="I1135">
        <v>0.69945999999999997</v>
      </c>
      <c r="J1135">
        <v>0.22520999999999999</v>
      </c>
      <c r="K1135">
        <v>-5.1000000000000004E-4</v>
      </c>
      <c r="N1135">
        <v>1.1100000000000001</v>
      </c>
      <c r="O1135">
        <v>22.25</v>
      </c>
      <c r="P1135">
        <v>0.11481</v>
      </c>
      <c r="Q1135">
        <v>66</v>
      </c>
      <c r="R1135">
        <v>0.9</v>
      </c>
      <c r="S1135">
        <v>1.2</v>
      </c>
      <c r="T1135">
        <v>29.2</v>
      </c>
      <c r="U1135">
        <v>63</v>
      </c>
    </row>
    <row r="1136" spans="1:21" x14ac:dyDescent="0.25">
      <c r="A1136" t="s">
        <v>254</v>
      </c>
      <c r="B1136" t="s">
        <v>259</v>
      </c>
      <c r="C1136" t="s">
        <v>260</v>
      </c>
      <c r="D1136" t="s">
        <v>24</v>
      </c>
      <c r="E1136" t="s">
        <v>34</v>
      </c>
      <c r="F1136" t="s">
        <v>30</v>
      </c>
      <c r="G1136" t="s">
        <v>40</v>
      </c>
      <c r="H1136" t="s">
        <v>43</v>
      </c>
      <c r="I1136">
        <v>0.38422000000000001</v>
      </c>
      <c r="J1136">
        <v>0.45643</v>
      </c>
      <c r="K1136">
        <v>-3.3700000000000002E-3</v>
      </c>
      <c r="L1136">
        <v>1.0000000000000001E-5</v>
      </c>
      <c r="N1136">
        <v>1.21</v>
      </c>
      <c r="O1136">
        <v>25.74</v>
      </c>
      <c r="P1136">
        <v>3.1188799999999999</v>
      </c>
      <c r="Q1136">
        <v>66</v>
      </c>
      <c r="R1136">
        <v>0.70799999999999996</v>
      </c>
      <c r="S1136">
        <v>2.5</v>
      </c>
      <c r="T1136">
        <v>37.299999999999997</v>
      </c>
      <c r="U1136">
        <v>62</v>
      </c>
    </row>
    <row r="1137" spans="1:21" x14ac:dyDescent="0.25">
      <c r="A1137" t="s">
        <v>254</v>
      </c>
      <c r="B1137" t="s">
        <v>259</v>
      </c>
      <c r="C1137" t="s">
        <v>260</v>
      </c>
      <c r="D1137" t="s">
        <v>25</v>
      </c>
      <c r="E1137" t="s">
        <v>24</v>
      </c>
      <c r="F1137" t="s">
        <v>35</v>
      </c>
      <c r="G1137" t="s">
        <v>36</v>
      </c>
      <c r="H1137" t="s">
        <v>33</v>
      </c>
      <c r="I1137">
        <v>1.84032</v>
      </c>
      <c r="J1137">
        <v>2.3319800000000002</v>
      </c>
      <c r="K1137">
        <v>-8.6499999999999997E-3</v>
      </c>
      <c r="N1137">
        <v>1.84</v>
      </c>
      <c r="O1137">
        <v>140.07</v>
      </c>
      <c r="P1137">
        <v>16.47232</v>
      </c>
      <c r="Q1137">
        <v>67</v>
      </c>
      <c r="R1137">
        <v>0.96699999999999997</v>
      </c>
      <c r="S1137">
        <v>2.9</v>
      </c>
      <c r="T1137">
        <v>184</v>
      </c>
      <c r="U1137">
        <v>64</v>
      </c>
    </row>
    <row r="1138" spans="1:21" x14ac:dyDescent="0.25">
      <c r="A1138" t="s">
        <v>254</v>
      </c>
      <c r="B1138" t="s">
        <v>259</v>
      </c>
      <c r="C1138" t="s">
        <v>260</v>
      </c>
      <c r="D1138" t="s">
        <v>24</v>
      </c>
      <c r="E1138" t="s">
        <v>37</v>
      </c>
      <c r="F1138" t="s">
        <v>38</v>
      </c>
      <c r="G1138" t="s">
        <v>27</v>
      </c>
      <c r="H1138" t="s">
        <v>64</v>
      </c>
      <c r="I1138">
        <v>-0.23669999999999999</v>
      </c>
      <c r="J1138">
        <v>4.4478600000000004</v>
      </c>
      <c r="K1138">
        <v>3.96E-3</v>
      </c>
      <c r="N1138">
        <v>0.96</v>
      </c>
      <c r="O1138">
        <v>1278.78</v>
      </c>
      <c r="P1138">
        <v>6.2909999999999994E-2</v>
      </c>
      <c r="Q1138">
        <v>18</v>
      </c>
      <c r="R1138">
        <v>0.98299999999999998</v>
      </c>
      <c r="S1138">
        <v>4.8</v>
      </c>
      <c r="T1138">
        <v>2314.1</v>
      </c>
      <c r="U1138">
        <v>16</v>
      </c>
    </row>
    <row r="1139" spans="1:21" x14ac:dyDescent="0.25">
      <c r="A1139" t="s">
        <v>254</v>
      </c>
      <c r="B1139" t="s">
        <v>259</v>
      </c>
      <c r="C1139" t="s">
        <v>260</v>
      </c>
      <c r="D1139" t="s">
        <v>24</v>
      </c>
      <c r="E1139" t="s">
        <v>39</v>
      </c>
      <c r="F1139" t="s">
        <v>30</v>
      </c>
      <c r="G1139" t="s">
        <v>40</v>
      </c>
      <c r="H1139" t="s">
        <v>43</v>
      </c>
      <c r="I1139">
        <v>1.74868</v>
      </c>
      <c r="J1139">
        <v>0.74848000000000003</v>
      </c>
      <c r="K1139">
        <v>-6.1900000000000002E-3</v>
      </c>
      <c r="L1139">
        <v>2.0000000000000002E-5</v>
      </c>
      <c r="N1139">
        <v>3.11</v>
      </c>
      <c r="O1139">
        <v>34.979999999999997</v>
      </c>
      <c r="P1139">
        <v>5.7987399999999996</v>
      </c>
      <c r="Q1139">
        <v>64</v>
      </c>
      <c r="R1139">
        <v>0.71</v>
      </c>
      <c r="S1139">
        <v>3.2</v>
      </c>
      <c r="T1139">
        <v>42.3</v>
      </c>
      <c r="U1139">
        <v>60</v>
      </c>
    </row>
    <row r="1140" spans="1:21" x14ac:dyDescent="0.25">
      <c r="A1140" t="s">
        <v>254</v>
      </c>
      <c r="B1140" t="s">
        <v>189</v>
      </c>
      <c r="C1140" t="s">
        <v>190</v>
      </c>
      <c r="D1140" t="s">
        <v>24</v>
      </c>
      <c r="E1140" t="s">
        <v>25</v>
      </c>
      <c r="F1140" t="s">
        <v>26</v>
      </c>
      <c r="G1140">
        <v>1</v>
      </c>
      <c r="H1140" t="s">
        <v>33</v>
      </c>
      <c r="I1140">
        <v>2.0723199999999999</v>
      </c>
      <c r="J1140">
        <v>1.1978899999999999</v>
      </c>
      <c r="K1140">
        <v>-7.2100000000000003E-3</v>
      </c>
      <c r="N1140">
        <v>0</v>
      </c>
      <c r="O1140">
        <v>64</v>
      </c>
      <c r="P1140">
        <v>59.886740000000003</v>
      </c>
      <c r="Q1140">
        <v>33</v>
      </c>
      <c r="R1140">
        <v>0.77200000000000002</v>
      </c>
      <c r="S1140">
        <v>0</v>
      </c>
      <c r="T1140">
        <v>63</v>
      </c>
      <c r="U1140">
        <v>30</v>
      </c>
    </row>
    <row r="1141" spans="1:21" x14ac:dyDescent="0.25">
      <c r="A1141" t="s">
        <v>254</v>
      </c>
      <c r="B1141" t="s">
        <v>189</v>
      </c>
      <c r="C1141" t="s">
        <v>190</v>
      </c>
      <c r="D1141" t="s">
        <v>29</v>
      </c>
      <c r="E1141" t="s">
        <v>24</v>
      </c>
      <c r="F1141" t="s">
        <v>30</v>
      </c>
      <c r="G1141" t="s">
        <v>49</v>
      </c>
      <c r="H1141" t="s">
        <v>43</v>
      </c>
      <c r="I1141">
        <v>2.67625</v>
      </c>
      <c r="J1141">
        <v>0.28988000000000003</v>
      </c>
      <c r="K1141">
        <v>0.52924000000000004</v>
      </c>
      <c r="L1141">
        <v>-1.7950000000000001E-2</v>
      </c>
      <c r="N1141">
        <v>3.51</v>
      </c>
      <c r="O1141">
        <v>78</v>
      </c>
      <c r="P1141">
        <v>0.48987000000000003</v>
      </c>
      <c r="Q1141">
        <v>32</v>
      </c>
      <c r="R1141">
        <v>0.94299999999999995</v>
      </c>
      <c r="S1141">
        <v>2.9</v>
      </c>
      <c r="T1141">
        <v>78.900000000000006</v>
      </c>
      <c r="U1141">
        <v>28</v>
      </c>
    </row>
    <row r="1142" spans="1:21" x14ac:dyDescent="0.25">
      <c r="A1142" t="s">
        <v>254</v>
      </c>
      <c r="B1142" t="s">
        <v>189</v>
      </c>
      <c r="C1142" t="s">
        <v>190</v>
      </c>
      <c r="D1142" t="s">
        <v>24</v>
      </c>
      <c r="E1142" t="s">
        <v>32</v>
      </c>
      <c r="F1142" t="s">
        <v>30</v>
      </c>
      <c r="G1142">
        <v>1</v>
      </c>
      <c r="H1142" t="s">
        <v>31</v>
      </c>
      <c r="I1142">
        <v>-0.79157999999999995</v>
      </c>
      <c r="J1142">
        <v>2.39893</v>
      </c>
      <c r="K1142">
        <v>2.2919999999999999E-2</v>
      </c>
      <c r="N1142">
        <v>0.94</v>
      </c>
      <c r="O1142">
        <v>16.36</v>
      </c>
      <c r="P1142">
        <v>0.15139</v>
      </c>
      <c r="Q1142">
        <v>32</v>
      </c>
      <c r="R1142">
        <v>0.93899999999999995</v>
      </c>
      <c r="S1142">
        <v>1.1000000000000001</v>
      </c>
      <c r="T1142">
        <v>17.899999999999999</v>
      </c>
      <c r="U1142">
        <v>30</v>
      </c>
    </row>
    <row r="1143" spans="1:21" x14ac:dyDescent="0.25">
      <c r="A1143" t="s">
        <v>254</v>
      </c>
      <c r="B1143" t="s">
        <v>189</v>
      </c>
      <c r="C1143" t="s">
        <v>190</v>
      </c>
      <c r="D1143" t="s">
        <v>24</v>
      </c>
      <c r="E1143" t="s">
        <v>34</v>
      </c>
      <c r="F1143" t="s">
        <v>30</v>
      </c>
      <c r="G1143">
        <v>1</v>
      </c>
      <c r="H1143" t="s">
        <v>31</v>
      </c>
      <c r="I1143">
        <v>-3.1579999999999997E-2</v>
      </c>
      <c r="J1143">
        <v>1.64567</v>
      </c>
      <c r="K1143">
        <v>4.8460000000000003E-2</v>
      </c>
      <c r="N1143">
        <v>1.63</v>
      </c>
      <c r="O1143">
        <v>11.4</v>
      </c>
      <c r="P1143">
        <v>0.22012999999999999</v>
      </c>
      <c r="Q1143">
        <v>32</v>
      </c>
      <c r="R1143">
        <v>0.77300000000000002</v>
      </c>
      <c r="S1143">
        <v>1.4</v>
      </c>
      <c r="T1143">
        <v>13.7</v>
      </c>
      <c r="U1143">
        <v>30</v>
      </c>
    </row>
    <row r="1144" spans="1:21" x14ac:dyDescent="0.25">
      <c r="A1144" t="s">
        <v>254</v>
      </c>
      <c r="B1144" t="s">
        <v>189</v>
      </c>
      <c r="C1144" t="s">
        <v>190</v>
      </c>
      <c r="D1144" t="s">
        <v>25</v>
      </c>
      <c r="E1144" t="s">
        <v>24</v>
      </c>
      <c r="F1144" t="s">
        <v>35</v>
      </c>
      <c r="G1144" t="s">
        <v>71</v>
      </c>
      <c r="H1144" t="s">
        <v>33</v>
      </c>
      <c r="I1144">
        <v>2.84341</v>
      </c>
      <c r="J1144">
        <v>0.65805999999999998</v>
      </c>
      <c r="K1144">
        <v>9.6299999999999997E-3</v>
      </c>
      <c r="N1144">
        <v>2.84</v>
      </c>
      <c r="O1144">
        <v>84.4</v>
      </c>
      <c r="P1144">
        <v>0.12178</v>
      </c>
      <c r="Q1144">
        <v>33</v>
      </c>
      <c r="R1144">
        <v>0.88200000000000001</v>
      </c>
      <c r="S1144">
        <v>2.9</v>
      </c>
      <c r="T1144">
        <v>78.900000000000006</v>
      </c>
      <c r="U1144">
        <v>30</v>
      </c>
    </row>
    <row r="1145" spans="1:21" x14ac:dyDescent="0.25">
      <c r="A1145" t="s">
        <v>254</v>
      </c>
      <c r="B1145" t="s">
        <v>189</v>
      </c>
      <c r="C1145" t="s">
        <v>190</v>
      </c>
      <c r="D1145" t="s">
        <v>24</v>
      </c>
      <c r="E1145" t="s">
        <v>37</v>
      </c>
      <c r="F1145" t="s">
        <v>38</v>
      </c>
      <c r="G1145">
        <v>1</v>
      </c>
      <c r="H1145" t="s">
        <v>31</v>
      </c>
      <c r="I1145">
        <v>-0.80327999999999999</v>
      </c>
      <c r="J1145">
        <v>4.8199699999999996</v>
      </c>
      <c r="K1145">
        <v>0.32229000000000002</v>
      </c>
      <c r="N1145">
        <v>3.24</v>
      </c>
      <c r="O1145">
        <v>707.1</v>
      </c>
      <c r="P1145">
        <v>0.56771000000000005</v>
      </c>
      <c r="Q1145">
        <v>29</v>
      </c>
      <c r="R1145">
        <v>0.82099999999999995</v>
      </c>
      <c r="S1145">
        <v>1.6</v>
      </c>
      <c r="T1145">
        <v>694.8</v>
      </c>
      <c r="U1145">
        <v>27</v>
      </c>
    </row>
    <row r="1146" spans="1:21" x14ac:dyDescent="0.25">
      <c r="A1146" t="s">
        <v>254</v>
      </c>
      <c r="B1146" t="s">
        <v>189</v>
      </c>
      <c r="C1146" t="s">
        <v>190</v>
      </c>
      <c r="D1146" t="s">
        <v>24</v>
      </c>
      <c r="E1146" t="s">
        <v>39</v>
      </c>
      <c r="F1146" t="s">
        <v>30</v>
      </c>
      <c r="G1146">
        <v>1</v>
      </c>
      <c r="H1146" t="s">
        <v>31</v>
      </c>
      <c r="I1146">
        <v>0.76815</v>
      </c>
      <c r="J1146">
        <v>1.3886400000000001</v>
      </c>
      <c r="K1146">
        <v>2.2100000000000002E-2</v>
      </c>
      <c r="N1146">
        <v>3.3</v>
      </c>
      <c r="O1146">
        <v>17.18</v>
      </c>
      <c r="P1146">
        <v>0.14868000000000001</v>
      </c>
      <c r="Q1146">
        <v>32</v>
      </c>
      <c r="R1146">
        <v>0.84199999999999997</v>
      </c>
      <c r="S1146">
        <v>4</v>
      </c>
      <c r="T1146">
        <v>21.3</v>
      </c>
      <c r="U1146">
        <v>30</v>
      </c>
    </row>
    <row r="1147" spans="1:21" x14ac:dyDescent="0.25">
      <c r="A1147" t="s">
        <v>254</v>
      </c>
      <c r="B1147" t="s">
        <v>124</v>
      </c>
      <c r="C1147" t="s">
        <v>125</v>
      </c>
      <c r="D1147" t="s">
        <v>24</v>
      </c>
      <c r="E1147" t="s">
        <v>25</v>
      </c>
      <c r="F1147" t="s">
        <v>26</v>
      </c>
      <c r="G1147" t="s">
        <v>27</v>
      </c>
      <c r="H1147" t="s">
        <v>33</v>
      </c>
      <c r="I1147">
        <v>4.947E-2</v>
      </c>
      <c r="J1147">
        <v>1.9381900000000001</v>
      </c>
      <c r="K1147">
        <v>-1.907E-2</v>
      </c>
      <c r="N1147">
        <v>0</v>
      </c>
      <c r="O1147">
        <v>58</v>
      </c>
      <c r="P1147">
        <v>2.3725999999999998</v>
      </c>
      <c r="Q1147">
        <v>34</v>
      </c>
      <c r="R1147">
        <v>0.91</v>
      </c>
      <c r="S1147">
        <v>0</v>
      </c>
      <c r="T1147">
        <v>58</v>
      </c>
      <c r="U1147">
        <v>31</v>
      </c>
    </row>
    <row r="1148" spans="1:21" x14ac:dyDescent="0.25">
      <c r="A1148" t="s">
        <v>254</v>
      </c>
      <c r="B1148" t="s">
        <v>124</v>
      </c>
      <c r="C1148" t="s">
        <v>125</v>
      </c>
      <c r="D1148" t="s">
        <v>29</v>
      </c>
      <c r="E1148" t="s">
        <v>24</v>
      </c>
      <c r="F1148" t="s">
        <v>30</v>
      </c>
      <c r="G1148">
        <v>1</v>
      </c>
      <c r="H1148" t="s">
        <v>31</v>
      </c>
      <c r="I1148">
        <v>1.40479</v>
      </c>
      <c r="J1148">
        <v>2.39723</v>
      </c>
      <c r="K1148">
        <v>4.8980000000000003E-2</v>
      </c>
      <c r="N1148">
        <v>2.0699999999999998</v>
      </c>
      <c r="O1148">
        <v>39.15</v>
      </c>
      <c r="P1148">
        <v>0.22133</v>
      </c>
      <c r="Q1148">
        <v>33</v>
      </c>
      <c r="R1148">
        <v>0.95399999999999996</v>
      </c>
      <c r="S1148">
        <v>0.5</v>
      </c>
      <c r="T1148">
        <v>38.700000000000003</v>
      </c>
      <c r="U1148">
        <v>31</v>
      </c>
    </row>
    <row r="1149" spans="1:21" x14ac:dyDescent="0.25">
      <c r="A1149" t="s">
        <v>254</v>
      </c>
      <c r="B1149" t="s">
        <v>124</v>
      </c>
      <c r="C1149" t="s">
        <v>125</v>
      </c>
      <c r="D1149" t="s">
        <v>24</v>
      </c>
      <c r="E1149" t="s">
        <v>32</v>
      </c>
      <c r="F1149" t="s">
        <v>30</v>
      </c>
      <c r="G1149" t="s">
        <v>52</v>
      </c>
      <c r="H1149" t="s">
        <v>33</v>
      </c>
      <c r="I1149">
        <v>0.34638000000000002</v>
      </c>
      <c r="J1149">
        <v>0.37483</v>
      </c>
      <c r="K1149">
        <v>-3.5000000000000001E-3</v>
      </c>
      <c r="N1149">
        <v>1.1100000000000001</v>
      </c>
      <c r="O1149">
        <v>9.66</v>
      </c>
      <c r="P1149">
        <v>2.98E-3</v>
      </c>
      <c r="Q1149">
        <v>33</v>
      </c>
      <c r="R1149">
        <v>0.95799999999999996</v>
      </c>
      <c r="S1149">
        <v>0.6</v>
      </c>
      <c r="T1149">
        <v>11.5</v>
      </c>
      <c r="U1149">
        <v>30</v>
      </c>
    </row>
    <row r="1150" spans="1:21" x14ac:dyDescent="0.25">
      <c r="A1150" t="s">
        <v>254</v>
      </c>
      <c r="B1150" t="s">
        <v>124</v>
      </c>
      <c r="C1150" t="s">
        <v>125</v>
      </c>
      <c r="D1150" t="s">
        <v>24</v>
      </c>
      <c r="E1150" t="s">
        <v>34</v>
      </c>
      <c r="F1150" t="s">
        <v>30</v>
      </c>
      <c r="G1150" t="s">
        <v>40</v>
      </c>
      <c r="H1150" t="s">
        <v>33</v>
      </c>
      <c r="I1150">
        <v>0.70306999999999997</v>
      </c>
      <c r="J1150">
        <v>0.37325999999999998</v>
      </c>
      <c r="K1150">
        <v>-4.1200000000000004E-3</v>
      </c>
      <c r="N1150">
        <v>1.46</v>
      </c>
      <c r="O1150">
        <v>9</v>
      </c>
      <c r="P1150">
        <v>0.37977</v>
      </c>
      <c r="Q1150">
        <v>33</v>
      </c>
      <c r="R1150">
        <v>0.86299999999999999</v>
      </c>
      <c r="S1150">
        <v>0.6</v>
      </c>
      <c r="T1150">
        <v>11.6</v>
      </c>
      <c r="U1150">
        <v>30</v>
      </c>
    </row>
    <row r="1151" spans="1:21" x14ac:dyDescent="0.25">
      <c r="A1151" t="s">
        <v>254</v>
      </c>
      <c r="B1151" t="s">
        <v>124</v>
      </c>
      <c r="C1151" t="s">
        <v>125</v>
      </c>
      <c r="D1151" t="s">
        <v>25</v>
      </c>
      <c r="E1151" t="s">
        <v>24</v>
      </c>
      <c r="F1151" t="s">
        <v>35</v>
      </c>
      <c r="G1151" t="s">
        <v>36</v>
      </c>
      <c r="H1151" t="s">
        <v>28</v>
      </c>
      <c r="I1151">
        <v>2.0701700000000001</v>
      </c>
      <c r="J1151">
        <v>0.63932999999999995</v>
      </c>
      <c r="N1151">
        <v>2.0699999999999998</v>
      </c>
      <c r="O1151">
        <v>39.15</v>
      </c>
      <c r="P1151">
        <v>5.2138499999999999</v>
      </c>
      <c r="Q1151">
        <v>34</v>
      </c>
      <c r="R1151">
        <v>0.9</v>
      </c>
      <c r="S1151">
        <v>0.5</v>
      </c>
      <c r="T1151">
        <v>38.700000000000003</v>
      </c>
      <c r="U1151">
        <v>32</v>
      </c>
    </row>
    <row r="1152" spans="1:21" x14ac:dyDescent="0.25">
      <c r="A1152" t="s">
        <v>254</v>
      </c>
      <c r="B1152" t="s">
        <v>124</v>
      </c>
      <c r="C1152" t="s">
        <v>125</v>
      </c>
      <c r="D1152" t="s">
        <v>24</v>
      </c>
      <c r="E1152" t="s">
        <v>37</v>
      </c>
      <c r="F1152" t="s">
        <v>38</v>
      </c>
      <c r="G1152">
        <v>1</v>
      </c>
      <c r="H1152" t="s">
        <v>31</v>
      </c>
      <c r="I1152">
        <v>0.56279000000000001</v>
      </c>
      <c r="J1152">
        <v>3.6527699999999999</v>
      </c>
      <c r="K1152">
        <v>0.42631000000000002</v>
      </c>
      <c r="N1152">
        <v>5.04</v>
      </c>
      <c r="O1152">
        <v>254.57</v>
      </c>
      <c r="P1152">
        <v>0.65293000000000001</v>
      </c>
      <c r="Q1152">
        <v>32</v>
      </c>
      <c r="R1152">
        <v>0.878</v>
      </c>
      <c r="S1152">
        <v>0.2</v>
      </c>
      <c r="T1152">
        <v>370.1</v>
      </c>
      <c r="U1152">
        <v>30</v>
      </c>
    </row>
    <row r="1153" spans="1:21" x14ac:dyDescent="0.25">
      <c r="A1153" t="s">
        <v>254</v>
      </c>
      <c r="B1153" t="s">
        <v>124</v>
      </c>
      <c r="C1153" t="s">
        <v>125</v>
      </c>
      <c r="D1153" t="s">
        <v>24</v>
      </c>
      <c r="E1153" t="s">
        <v>39</v>
      </c>
      <c r="F1153" t="s">
        <v>30</v>
      </c>
      <c r="G1153" t="s">
        <v>40</v>
      </c>
      <c r="H1153" t="s">
        <v>33</v>
      </c>
      <c r="I1153">
        <v>1.0447</v>
      </c>
      <c r="J1153">
        <v>0.56054000000000004</v>
      </c>
      <c r="K1153">
        <v>-7.1300000000000001E-3</v>
      </c>
      <c r="N1153">
        <v>2.17</v>
      </c>
      <c r="O1153">
        <v>12.06</v>
      </c>
      <c r="P1153">
        <v>0.44889000000000001</v>
      </c>
      <c r="Q1153">
        <v>33</v>
      </c>
      <c r="R1153">
        <v>0.91</v>
      </c>
      <c r="S1153">
        <v>1</v>
      </c>
      <c r="T1153">
        <v>15</v>
      </c>
      <c r="U1153">
        <v>30</v>
      </c>
    </row>
    <row r="1154" spans="1:21" x14ac:dyDescent="0.25">
      <c r="A1154" t="s">
        <v>254</v>
      </c>
      <c r="B1154" t="s">
        <v>56</v>
      </c>
      <c r="C1154" t="s">
        <v>57</v>
      </c>
      <c r="D1154" t="s">
        <v>24</v>
      </c>
      <c r="E1154" t="s">
        <v>25</v>
      </c>
      <c r="F1154" t="s">
        <v>26</v>
      </c>
      <c r="G1154" t="s">
        <v>27</v>
      </c>
      <c r="H1154" t="s">
        <v>43</v>
      </c>
      <c r="I1154">
        <v>-0.75456999999999996</v>
      </c>
      <c r="J1154">
        <v>1.01542</v>
      </c>
      <c r="K1154">
        <v>-9.2399999999999999E-3</v>
      </c>
      <c r="L1154">
        <v>9.0000000000000006E-5</v>
      </c>
      <c r="N1154">
        <v>0</v>
      </c>
      <c r="O1154">
        <v>100</v>
      </c>
      <c r="P1154">
        <v>0.75668999999999997</v>
      </c>
      <c r="Q1154">
        <v>37</v>
      </c>
      <c r="R1154">
        <v>0.94399999999999995</v>
      </c>
      <c r="S1154">
        <v>0</v>
      </c>
      <c r="T1154">
        <v>100</v>
      </c>
      <c r="U1154">
        <v>33</v>
      </c>
    </row>
    <row r="1155" spans="1:21" x14ac:dyDescent="0.25">
      <c r="A1155" t="s">
        <v>254</v>
      </c>
      <c r="B1155" t="s">
        <v>56</v>
      </c>
      <c r="C1155" t="s">
        <v>57</v>
      </c>
      <c r="D1155" t="s">
        <v>29</v>
      </c>
      <c r="E1155" t="s">
        <v>24</v>
      </c>
      <c r="F1155" t="s">
        <v>30</v>
      </c>
      <c r="G1155" t="s">
        <v>49</v>
      </c>
      <c r="H1155" t="s">
        <v>43</v>
      </c>
      <c r="I1155">
        <v>1.7609900000000001</v>
      </c>
      <c r="J1155">
        <v>0.82462999999999997</v>
      </c>
      <c r="K1155">
        <v>0.52214000000000005</v>
      </c>
      <c r="L1155">
        <v>-1.992E-2</v>
      </c>
      <c r="N1155">
        <v>2.8</v>
      </c>
      <c r="O1155">
        <v>62</v>
      </c>
      <c r="P1155">
        <v>0.69640000000000002</v>
      </c>
      <c r="Q1155">
        <v>37</v>
      </c>
      <c r="R1155">
        <v>0.93600000000000005</v>
      </c>
      <c r="S1155">
        <v>2.5</v>
      </c>
      <c r="T1155">
        <v>100</v>
      </c>
      <c r="U1155">
        <v>33</v>
      </c>
    </row>
    <row r="1156" spans="1:21" x14ac:dyDescent="0.25">
      <c r="A1156" t="s">
        <v>254</v>
      </c>
      <c r="B1156" t="s">
        <v>56</v>
      </c>
      <c r="C1156" t="s">
        <v>57</v>
      </c>
      <c r="D1156" t="s">
        <v>24</v>
      </c>
      <c r="E1156" t="s">
        <v>32</v>
      </c>
      <c r="F1156" t="s">
        <v>30</v>
      </c>
      <c r="G1156" t="s">
        <v>27</v>
      </c>
      <c r="H1156" t="s">
        <v>33</v>
      </c>
      <c r="I1156">
        <v>0.42237999999999998</v>
      </c>
      <c r="J1156">
        <v>0.29796</v>
      </c>
      <c r="K1156">
        <v>-1.31E-3</v>
      </c>
      <c r="N1156">
        <v>1.25</v>
      </c>
      <c r="O1156">
        <v>17.170000000000002</v>
      </c>
      <c r="P1156">
        <v>6.0109999999999997E-2</v>
      </c>
      <c r="Q1156">
        <v>37</v>
      </c>
      <c r="R1156">
        <v>0.94499999999999995</v>
      </c>
      <c r="S1156">
        <v>0.7</v>
      </c>
      <c r="T1156">
        <v>17.399999999999999</v>
      </c>
      <c r="U1156">
        <v>34</v>
      </c>
    </row>
    <row r="1157" spans="1:21" x14ac:dyDescent="0.25">
      <c r="A1157" t="s">
        <v>254</v>
      </c>
      <c r="B1157" t="s">
        <v>56</v>
      </c>
      <c r="C1157" t="s">
        <v>57</v>
      </c>
      <c r="D1157" t="s">
        <v>24</v>
      </c>
      <c r="E1157" t="s">
        <v>34</v>
      </c>
      <c r="F1157" t="s">
        <v>30</v>
      </c>
      <c r="G1157" t="s">
        <v>27</v>
      </c>
      <c r="H1157" t="s">
        <v>43</v>
      </c>
      <c r="I1157">
        <v>-0.54095000000000004</v>
      </c>
      <c r="J1157">
        <v>0.53286999999999995</v>
      </c>
      <c r="K1157">
        <v>-8.7200000000000003E-3</v>
      </c>
      <c r="L1157">
        <v>5.0000000000000002E-5</v>
      </c>
      <c r="N1157">
        <v>0.89</v>
      </c>
      <c r="O1157">
        <v>16.489999999999998</v>
      </c>
      <c r="P1157">
        <v>0.20479</v>
      </c>
      <c r="Q1157">
        <v>37</v>
      </c>
      <c r="R1157">
        <v>0.81399999999999995</v>
      </c>
      <c r="S1157">
        <v>0.3</v>
      </c>
      <c r="T1157">
        <v>17.3</v>
      </c>
      <c r="U1157">
        <v>33</v>
      </c>
    </row>
    <row r="1158" spans="1:21" x14ac:dyDescent="0.25">
      <c r="A1158" t="s">
        <v>254</v>
      </c>
      <c r="B1158" t="s">
        <v>56</v>
      </c>
      <c r="C1158" t="s">
        <v>57</v>
      </c>
      <c r="D1158" t="s">
        <v>25</v>
      </c>
      <c r="E1158" t="s">
        <v>24</v>
      </c>
      <c r="F1158" t="s">
        <v>35</v>
      </c>
      <c r="G1158" t="s">
        <v>44</v>
      </c>
      <c r="H1158" t="s">
        <v>33</v>
      </c>
      <c r="I1158">
        <v>2.8035899999999998</v>
      </c>
      <c r="J1158">
        <v>1.2915099999999999</v>
      </c>
      <c r="K1158">
        <v>-2.99E-3</v>
      </c>
      <c r="N1158">
        <v>2.8</v>
      </c>
      <c r="O1158">
        <v>102.01</v>
      </c>
      <c r="P1158">
        <v>1.62906</v>
      </c>
      <c r="Q1158">
        <v>37</v>
      </c>
      <c r="R1158">
        <v>0.95899999999999996</v>
      </c>
      <c r="S1158">
        <v>2.5</v>
      </c>
      <c r="T1158">
        <v>100</v>
      </c>
      <c r="U1158">
        <v>34</v>
      </c>
    </row>
    <row r="1159" spans="1:21" x14ac:dyDescent="0.25">
      <c r="A1159" t="s">
        <v>254</v>
      </c>
      <c r="B1159" t="s">
        <v>56</v>
      </c>
      <c r="C1159" t="s">
        <v>57</v>
      </c>
      <c r="D1159" t="s">
        <v>24</v>
      </c>
      <c r="E1159" t="s">
        <v>37</v>
      </c>
      <c r="F1159" t="s">
        <v>38</v>
      </c>
      <c r="G1159">
        <v>1</v>
      </c>
      <c r="H1159" t="s">
        <v>31</v>
      </c>
      <c r="I1159">
        <v>-1.47634</v>
      </c>
      <c r="J1159">
        <v>5.49634</v>
      </c>
      <c r="K1159">
        <v>0.29670999999999997</v>
      </c>
      <c r="N1159">
        <v>2</v>
      </c>
      <c r="O1159">
        <v>1243.8499999999999</v>
      </c>
      <c r="P1159">
        <v>0.54471000000000003</v>
      </c>
      <c r="Q1159">
        <v>33</v>
      </c>
      <c r="R1159">
        <v>0.91700000000000004</v>
      </c>
      <c r="S1159">
        <v>0.2</v>
      </c>
      <c r="T1159">
        <v>1163.7</v>
      </c>
      <c r="U1159">
        <v>31</v>
      </c>
    </row>
    <row r="1160" spans="1:21" x14ac:dyDescent="0.25">
      <c r="A1160" t="s">
        <v>254</v>
      </c>
      <c r="B1160" t="s">
        <v>56</v>
      </c>
      <c r="C1160" t="s">
        <v>57</v>
      </c>
      <c r="D1160" t="s">
        <v>24</v>
      </c>
      <c r="E1160" t="s">
        <v>39</v>
      </c>
      <c r="F1160" t="s">
        <v>30</v>
      </c>
      <c r="G1160" t="s">
        <v>27</v>
      </c>
      <c r="H1160" t="s">
        <v>43</v>
      </c>
      <c r="I1160">
        <v>0.57477999999999996</v>
      </c>
      <c r="J1160">
        <v>0.62687000000000004</v>
      </c>
      <c r="K1160">
        <v>-8.3700000000000007E-3</v>
      </c>
      <c r="L1160">
        <v>4.0000000000000003E-5</v>
      </c>
      <c r="N1160">
        <v>2.27</v>
      </c>
      <c r="O1160">
        <v>22.71</v>
      </c>
      <c r="P1160">
        <v>0.20583000000000001</v>
      </c>
      <c r="Q1160">
        <v>37</v>
      </c>
      <c r="R1160">
        <v>0.89600000000000002</v>
      </c>
      <c r="S1160">
        <v>1.2</v>
      </c>
      <c r="T1160">
        <v>22.5</v>
      </c>
      <c r="U1160">
        <v>33</v>
      </c>
    </row>
    <row r="1161" spans="1:21" x14ac:dyDescent="0.25">
      <c r="A1161" t="s">
        <v>254</v>
      </c>
      <c r="B1161" t="s">
        <v>128</v>
      </c>
      <c r="C1161" t="s">
        <v>129</v>
      </c>
      <c r="D1161" t="s">
        <v>24</v>
      </c>
      <c r="E1161" t="s">
        <v>25</v>
      </c>
      <c r="F1161" t="s">
        <v>26</v>
      </c>
      <c r="G1161" t="s">
        <v>40</v>
      </c>
      <c r="H1161" t="s">
        <v>33</v>
      </c>
      <c r="I1161">
        <v>-4.1733700000000002</v>
      </c>
      <c r="J1161">
        <v>1.6349499999999999</v>
      </c>
      <c r="K1161">
        <v>-1.1310000000000001E-2</v>
      </c>
      <c r="N1161">
        <v>0</v>
      </c>
      <c r="O1161">
        <v>91</v>
      </c>
      <c r="P1161">
        <v>6.4214799999999999</v>
      </c>
      <c r="Q1161">
        <v>34</v>
      </c>
      <c r="R1161">
        <v>0.89700000000000002</v>
      </c>
      <c r="S1161">
        <v>0</v>
      </c>
      <c r="T1161">
        <v>58</v>
      </c>
      <c r="U1161">
        <v>31</v>
      </c>
    </row>
    <row r="1162" spans="1:21" x14ac:dyDescent="0.25">
      <c r="A1162" t="s">
        <v>254</v>
      </c>
      <c r="B1162" t="s">
        <v>128</v>
      </c>
      <c r="C1162" t="s">
        <v>129</v>
      </c>
      <c r="D1162" t="s">
        <v>29</v>
      </c>
      <c r="E1162" t="s">
        <v>24</v>
      </c>
      <c r="F1162" t="s">
        <v>30</v>
      </c>
      <c r="G1162" t="s">
        <v>49</v>
      </c>
      <c r="H1162" t="s">
        <v>28</v>
      </c>
      <c r="I1162">
        <v>-11.201169999999999</v>
      </c>
      <c r="J1162">
        <v>6.0413699999999997</v>
      </c>
      <c r="N1162">
        <v>2.84</v>
      </c>
      <c r="O1162">
        <v>70</v>
      </c>
      <c r="P1162">
        <v>0.50294000000000005</v>
      </c>
      <c r="Q1162">
        <v>33</v>
      </c>
      <c r="R1162">
        <v>0.92</v>
      </c>
      <c r="S1162">
        <v>2.9</v>
      </c>
      <c r="T1162">
        <v>74.3</v>
      </c>
      <c r="U1162">
        <v>31</v>
      </c>
    </row>
    <row r="1163" spans="1:21" x14ac:dyDescent="0.25">
      <c r="A1163" t="s">
        <v>254</v>
      </c>
      <c r="B1163" t="s">
        <v>128</v>
      </c>
      <c r="C1163" t="s">
        <v>129</v>
      </c>
      <c r="D1163" t="s">
        <v>24</v>
      </c>
      <c r="E1163" t="s">
        <v>32</v>
      </c>
      <c r="F1163" t="s">
        <v>30</v>
      </c>
      <c r="G1163" t="s">
        <v>27</v>
      </c>
      <c r="H1163" t="s">
        <v>33</v>
      </c>
      <c r="I1163">
        <v>1.7613799999999999</v>
      </c>
      <c r="J1163">
        <v>0.20441000000000001</v>
      </c>
      <c r="K1163">
        <v>-8.3000000000000001E-4</v>
      </c>
      <c r="N1163">
        <v>2.34</v>
      </c>
      <c r="O1163">
        <v>13.06</v>
      </c>
      <c r="P1163">
        <v>2.162E-2</v>
      </c>
      <c r="Q1163">
        <v>33</v>
      </c>
      <c r="R1163">
        <v>0.91800000000000004</v>
      </c>
      <c r="S1163">
        <v>3</v>
      </c>
      <c r="T1163">
        <v>12.6</v>
      </c>
      <c r="U1163">
        <v>30</v>
      </c>
    </row>
    <row r="1164" spans="1:21" x14ac:dyDescent="0.25">
      <c r="A1164" t="s">
        <v>254</v>
      </c>
      <c r="B1164" t="s">
        <v>128</v>
      </c>
      <c r="C1164" t="s">
        <v>129</v>
      </c>
      <c r="D1164" t="s">
        <v>24</v>
      </c>
      <c r="E1164" t="s">
        <v>34</v>
      </c>
      <c r="F1164" t="s">
        <v>30</v>
      </c>
      <c r="G1164" t="s">
        <v>27</v>
      </c>
      <c r="H1164" t="s">
        <v>64</v>
      </c>
      <c r="I1164">
        <v>-0.33073999999999998</v>
      </c>
      <c r="J1164">
        <v>1.82002</v>
      </c>
      <c r="K1164">
        <v>8.4999999999999995E-4</v>
      </c>
      <c r="N1164">
        <v>1.23</v>
      </c>
      <c r="O1164">
        <v>11.25</v>
      </c>
      <c r="P1164">
        <v>2.9170000000000001E-2</v>
      </c>
      <c r="Q1164">
        <v>33</v>
      </c>
      <c r="R1164">
        <v>0.89700000000000002</v>
      </c>
      <c r="S1164">
        <v>2.7</v>
      </c>
      <c r="T1164">
        <v>11.7</v>
      </c>
      <c r="U1164">
        <v>31</v>
      </c>
    </row>
    <row r="1165" spans="1:21" x14ac:dyDescent="0.25">
      <c r="A1165" t="s">
        <v>254</v>
      </c>
      <c r="B1165" t="s">
        <v>128</v>
      </c>
      <c r="C1165" t="s">
        <v>129</v>
      </c>
      <c r="D1165" t="s">
        <v>25</v>
      </c>
      <c r="E1165" t="s">
        <v>24</v>
      </c>
      <c r="F1165" t="s">
        <v>35</v>
      </c>
      <c r="G1165" t="s">
        <v>71</v>
      </c>
      <c r="H1165" t="s">
        <v>28</v>
      </c>
      <c r="I1165">
        <v>2.8410700000000002</v>
      </c>
      <c r="J1165">
        <v>0.89366999999999996</v>
      </c>
      <c r="N1165">
        <v>2.84</v>
      </c>
      <c r="O1165">
        <v>84.17</v>
      </c>
      <c r="P1165">
        <v>5.246E-2</v>
      </c>
      <c r="Q1165">
        <v>34</v>
      </c>
      <c r="R1165">
        <v>0.93500000000000005</v>
      </c>
      <c r="S1165">
        <v>2.9</v>
      </c>
      <c r="T1165">
        <v>74.3</v>
      </c>
      <c r="U1165">
        <v>32</v>
      </c>
    </row>
    <row r="1166" spans="1:21" x14ac:dyDescent="0.25">
      <c r="A1166" t="s">
        <v>254</v>
      </c>
      <c r="B1166" t="s">
        <v>128</v>
      </c>
      <c r="C1166" t="s">
        <v>129</v>
      </c>
      <c r="D1166" t="s">
        <v>24</v>
      </c>
      <c r="E1166" t="s">
        <v>37</v>
      </c>
      <c r="F1166" t="s">
        <v>38</v>
      </c>
      <c r="G1166">
        <v>1</v>
      </c>
      <c r="H1166" t="s">
        <v>31</v>
      </c>
      <c r="I1166">
        <v>-0.28327999999999998</v>
      </c>
      <c r="J1166">
        <v>4.2067600000000001</v>
      </c>
      <c r="K1166">
        <v>0.19728999999999999</v>
      </c>
      <c r="N1166">
        <v>3.54</v>
      </c>
      <c r="O1166">
        <v>438.88</v>
      </c>
      <c r="P1166">
        <v>0.44417000000000001</v>
      </c>
      <c r="Q1166">
        <v>34</v>
      </c>
      <c r="R1166">
        <v>0.83199999999999996</v>
      </c>
      <c r="S1166">
        <v>4.3</v>
      </c>
      <c r="T1166">
        <v>554.4</v>
      </c>
      <c r="U1166">
        <v>32</v>
      </c>
    </row>
    <row r="1167" spans="1:21" x14ac:dyDescent="0.25">
      <c r="A1167" t="s">
        <v>254</v>
      </c>
      <c r="B1167" t="s">
        <v>128</v>
      </c>
      <c r="C1167" t="s">
        <v>129</v>
      </c>
      <c r="D1167" t="s">
        <v>24</v>
      </c>
      <c r="E1167" t="s">
        <v>39</v>
      </c>
      <c r="F1167" t="s">
        <v>30</v>
      </c>
      <c r="G1167" t="s">
        <v>27</v>
      </c>
      <c r="H1167" t="s">
        <v>33</v>
      </c>
      <c r="I1167">
        <v>2.9801099999999998</v>
      </c>
      <c r="J1167">
        <v>0.35071000000000002</v>
      </c>
      <c r="K1167">
        <v>-1.9400000000000001E-3</v>
      </c>
      <c r="N1167">
        <v>3.96</v>
      </c>
      <c r="O1167">
        <v>18.78</v>
      </c>
      <c r="P1167">
        <v>6.8720000000000003E-2</v>
      </c>
      <c r="Q1167">
        <v>33</v>
      </c>
      <c r="R1167">
        <v>0.89200000000000002</v>
      </c>
      <c r="S1167">
        <v>4.8</v>
      </c>
      <c r="T1167">
        <v>18.899999999999999</v>
      </c>
      <c r="U1167">
        <v>30</v>
      </c>
    </row>
    <row r="1168" spans="1:21" x14ac:dyDescent="0.25">
      <c r="A1168" t="s">
        <v>254</v>
      </c>
      <c r="B1168" t="s">
        <v>58</v>
      </c>
      <c r="C1168" t="s">
        <v>59</v>
      </c>
      <c r="D1168" t="s">
        <v>24</v>
      </c>
      <c r="E1168" t="s">
        <v>25</v>
      </c>
      <c r="F1168" t="s">
        <v>26</v>
      </c>
      <c r="G1168">
        <v>1</v>
      </c>
      <c r="H1168" t="s">
        <v>43</v>
      </c>
      <c r="I1168">
        <v>-3.1094900000000001</v>
      </c>
      <c r="J1168">
        <v>1.8431</v>
      </c>
      <c r="K1168">
        <v>-1.6310000000000002E-2</v>
      </c>
      <c r="L1168">
        <v>6.0000000000000002E-5</v>
      </c>
      <c r="N1168">
        <v>0</v>
      </c>
      <c r="O1168">
        <v>84</v>
      </c>
      <c r="P1168">
        <v>23.280429999999999</v>
      </c>
      <c r="Q1168">
        <v>38</v>
      </c>
      <c r="R1168">
        <v>0.95499999999999996</v>
      </c>
      <c r="S1168">
        <v>0</v>
      </c>
      <c r="T1168">
        <v>83</v>
      </c>
      <c r="U1168">
        <v>34</v>
      </c>
    </row>
    <row r="1169" spans="1:21" x14ac:dyDescent="0.25">
      <c r="A1169" t="s">
        <v>254</v>
      </c>
      <c r="B1169" t="s">
        <v>58</v>
      </c>
      <c r="C1169" t="s">
        <v>59</v>
      </c>
      <c r="D1169" t="s">
        <v>29</v>
      </c>
      <c r="E1169" t="s">
        <v>24</v>
      </c>
      <c r="F1169" t="s">
        <v>30</v>
      </c>
      <c r="G1169" t="s">
        <v>49</v>
      </c>
      <c r="H1169" t="s">
        <v>43</v>
      </c>
      <c r="I1169">
        <v>4.05898</v>
      </c>
      <c r="J1169">
        <v>-1.3978200000000001</v>
      </c>
      <c r="K1169">
        <v>0.92186999999999997</v>
      </c>
      <c r="L1169">
        <v>-3.5090000000000003E-2</v>
      </c>
      <c r="N1169">
        <v>3.02</v>
      </c>
      <c r="O1169">
        <v>70</v>
      </c>
      <c r="P1169">
        <v>1.07891</v>
      </c>
      <c r="Q1169">
        <v>37</v>
      </c>
      <c r="R1169">
        <v>0.91400000000000003</v>
      </c>
      <c r="S1169">
        <v>2.9</v>
      </c>
      <c r="T1169">
        <v>110</v>
      </c>
      <c r="U1169">
        <v>33</v>
      </c>
    </row>
    <row r="1170" spans="1:21" x14ac:dyDescent="0.25">
      <c r="A1170" t="s">
        <v>254</v>
      </c>
      <c r="B1170" t="s">
        <v>58</v>
      </c>
      <c r="C1170" t="s">
        <v>59</v>
      </c>
      <c r="D1170" t="s">
        <v>24</v>
      </c>
      <c r="E1170" t="s">
        <v>32</v>
      </c>
      <c r="F1170" t="s">
        <v>30</v>
      </c>
      <c r="G1170">
        <v>1</v>
      </c>
      <c r="H1170" t="s">
        <v>31</v>
      </c>
      <c r="I1170">
        <v>-0.71525000000000005</v>
      </c>
      <c r="J1170">
        <v>2.2846199999999999</v>
      </c>
      <c r="K1170">
        <v>2.997E-2</v>
      </c>
      <c r="N1170">
        <v>1.07</v>
      </c>
      <c r="O1170">
        <v>16.010000000000002</v>
      </c>
      <c r="P1170">
        <v>0.17312</v>
      </c>
      <c r="Q1170">
        <v>37</v>
      </c>
      <c r="R1170">
        <v>0.93500000000000005</v>
      </c>
      <c r="S1170">
        <v>0.8</v>
      </c>
      <c r="T1170">
        <v>15.7</v>
      </c>
      <c r="U1170">
        <v>35</v>
      </c>
    </row>
    <row r="1171" spans="1:21" x14ac:dyDescent="0.25">
      <c r="A1171" t="s">
        <v>254</v>
      </c>
      <c r="B1171" t="s">
        <v>58</v>
      </c>
      <c r="C1171" t="s">
        <v>59</v>
      </c>
      <c r="D1171" t="s">
        <v>24</v>
      </c>
      <c r="E1171" t="s">
        <v>34</v>
      </c>
      <c r="F1171" t="s">
        <v>30</v>
      </c>
      <c r="G1171" t="s">
        <v>27</v>
      </c>
      <c r="H1171" t="s">
        <v>33</v>
      </c>
      <c r="I1171">
        <v>0.71692999999999996</v>
      </c>
      <c r="J1171">
        <v>0.19177</v>
      </c>
      <c r="K1171">
        <v>-9.7999999999999997E-4</v>
      </c>
      <c r="N1171">
        <v>1.01</v>
      </c>
      <c r="O1171">
        <v>9.2100000000000009</v>
      </c>
      <c r="P1171">
        <v>7.5910000000000005E-2</v>
      </c>
      <c r="Q1171">
        <v>37</v>
      </c>
      <c r="R1171">
        <v>0.81100000000000005</v>
      </c>
      <c r="S1171">
        <v>0.6</v>
      </c>
      <c r="T1171">
        <v>12.9</v>
      </c>
      <c r="U1171">
        <v>34</v>
      </c>
    </row>
    <row r="1172" spans="1:21" x14ac:dyDescent="0.25">
      <c r="A1172" t="s">
        <v>254</v>
      </c>
      <c r="B1172" t="s">
        <v>58</v>
      </c>
      <c r="C1172" t="s">
        <v>59</v>
      </c>
      <c r="D1172" t="s">
        <v>25</v>
      </c>
      <c r="E1172" t="s">
        <v>24</v>
      </c>
      <c r="F1172" t="s">
        <v>35</v>
      </c>
      <c r="G1172" t="s">
        <v>44</v>
      </c>
      <c r="H1172" t="s">
        <v>33</v>
      </c>
      <c r="I1172">
        <v>3.0225900000000001</v>
      </c>
      <c r="J1172">
        <v>0.37655</v>
      </c>
      <c r="K1172">
        <v>8.8900000000000003E-3</v>
      </c>
      <c r="N1172">
        <v>3.02</v>
      </c>
      <c r="O1172">
        <v>97.39</v>
      </c>
      <c r="P1172">
        <v>0.99456</v>
      </c>
      <c r="Q1172">
        <v>38</v>
      </c>
      <c r="R1172">
        <v>0.97</v>
      </c>
      <c r="S1172">
        <v>2.9</v>
      </c>
      <c r="T1172">
        <v>110</v>
      </c>
      <c r="U1172">
        <v>35</v>
      </c>
    </row>
    <row r="1173" spans="1:21" x14ac:dyDescent="0.25">
      <c r="A1173" t="s">
        <v>254</v>
      </c>
      <c r="B1173" t="s">
        <v>58</v>
      </c>
      <c r="C1173" t="s">
        <v>59</v>
      </c>
      <c r="D1173" t="s">
        <v>24</v>
      </c>
      <c r="E1173" t="s">
        <v>37</v>
      </c>
      <c r="F1173" t="s">
        <v>38</v>
      </c>
      <c r="G1173">
        <v>1</v>
      </c>
      <c r="H1173" t="s">
        <v>31</v>
      </c>
      <c r="I1173">
        <v>-1.9202300000000001</v>
      </c>
      <c r="J1173">
        <v>5.4397000000000002</v>
      </c>
      <c r="K1173">
        <v>0.28916999999999998</v>
      </c>
      <c r="N1173">
        <v>1.52</v>
      </c>
      <c r="O1173">
        <v>690.02</v>
      </c>
      <c r="P1173">
        <v>0.53774</v>
      </c>
      <c r="Q1173">
        <v>36</v>
      </c>
      <c r="R1173">
        <v>0.89500000000000002</v>
      </c>
      <c r="S1173">
        <v>0.7</v>
      </c>
      <c r="T1173">
        <v>670.6</v>
      </c>
      <c r="U1173">
        <v>34</v>
      </c>
    </row>
    <row r="1174" spans="1:21" x14ac:dyDescent="0.25">
      <c r="A1174" t="s">
        <v>254</v>
      </c>
      <c r="B1174" t="s">
        <v>58</v>
      </c>
      <c r="C1174" t="s">
        <v>59</v>
      </c>
      <c r="D1174" t="s">
        <v>24</v>
      </c>
      <c r="E1174" t="s">
        <v>39</v>
      </c>
      <c r="F1174" t="s">
        <v>30</v>
      </c>
      <c r="G1174">
        <v>1</v>
      </c>
      <c r="H1174" t="s">
        <v>31</v>
      </c>
      <c r="I1174">
        <v>4.8590000000000001E-2</v>
      </c>
      <c r="J1174">
        <v>1.73726</v>
      </c>
      <c r="K1174">
        <v>3.1719999999999998E-2</v>
      </c>
      <c r="N1174">
        <v>1.9</v>
      </c>
      <c r="O1174">
        <v>14.9</v>
      </c>
      <c r="P1174">
        <v>0.17810000000000001</v>
      </c>
      <c r="Q1174">
        <v>37</v>
      </c>
      <c r="R1174">
        <v>0.88600000000000001</v>
      </c>
      <c r="S1174">
        <v>1.9</v>
      </c>
      <c r="T1174">
        <v>17.600000000000001</v>
      </c>
      <c r="U1174">
        <v>35</v>
      </c>
    </row>
    <row r="1175" spans="1:21" x14ac:dyDescent="0.25">
      <c r="A1175" t="s">
        <v>254</v>
      </c>
      <c r="B1175" t="s">
        <v>134</v>
      </c>
      <c r="C1175" t="s">
        <v>135</v>
      </c>
      <c r="D1175" t="s">
        <v>24</v>
      </c>
      <c r="E1175" t="s">
        <v>25</v>
      </c>
      <c r="F1175" t="s">
        <v>26</v>
      </c>
      <c r="G1175" t="s">
        <v>27</v>
      </c>
      <c r="H1175" t="s">
        <v>28</v>
      </c>
      <c r="I1175">
        <v>-0.89271999999999996</v>
      </c>
      <c r="J1175">
        <v>1.08856</v>
      </c>
      <c r="N1175">
        <v>0</v>
      </c>
      <c r="O1175">
        <v>45</v>
      </c>
      <c r="P1175">
        <v>0.71438000000000001</v>
      </c>
      <c r="Q1175">
        <v>37</v>
      </c>
      <c r="R1175">
        <v>0.88200000000000001</v>
      </c>
      <c r="S1175">
        <v>0</v>
      </c>
      <c r="T1175">
        <v>33</v>
      </c>
      <c r="U1175">
        <v>35</v>
      </c>
    </row>
    <row r="1176" spans="1:21" x14ac:dyDescent="0.25">
      <c r="A1176" t="s">
        <v>254</v>
      </c>
      <c r="B1176" t="s">
        <v>134</v>
      </c>
      <c r="C1176" t="s">
        <v>135</v>
      </c>
      <c r="D1176" t="s">
        <v>29</v>
      </c>
      <c r="E1176" t="s">
        <v>24</v>
      </c>
      <c r="F1176" t="s">
        <v>30</v>
      </c>
      <c r="G1176">
        <v>1</v>
      </c>
      <c r="H1176" t="s">
        <v>31</v>
      </c>
      <c r="I1176">
        <v>1.17431</v>
      </c>
      <c r="J1176">
        <v>2.3425699999999998</v>
      </c>
      <c r="K1176">
        <v>5.2510000000000001E-2</v>
      </c>
      <c r="N1176">
        <v>2.82</v>
      </c>
      <c r="O1176">
        <v>36.950000000000003</v>
      </c>
      <c r="P1176">
        <v>0.22914999999999999</v>
      </c>
      <c r="Q1176">
        <v>36</v>
      </c>
      <c r="R1176">
        <v>0.88300000000000001</v>
      </c>
      <c r="S1176">
        <v>2.2999999999999998</v>
      </c>
      <c r="T1176">
        <v>30.7</v>
      </c>
      <c r="U1176">
        <v>34</v>
      </c>
    </row>
    <row r="1177" spans="1:21" x14ac:dyDescent="0.25">
      <c r="A1177" t="s">
        <v>254</v>
      </c>
      <c r="B1177" t="s">
        <v>134</v>
      </c>
      <c r="C1177" t="s">
        <v>135</v>
      </c>
      <c r="D1177" t="s">
        <v>24</v>
      </c>
      <c r="E1177" t="s">
        <v>32</v>
      </c>
      <c r="F1177" t="s">
        <v>30</v>
      </c>
      <c r="G1177" t="s">
        <v>27</v>
      </c>
      <c r="H1177" t="s">
        <v>28</v>
      </c>
      <c r="I1177">
        <v>0.88932999999999995</v>
      </c>
      <c r="J1177">
        <v>0.32313999999999998</v>
      </c>
      <c r="N1177">
        <v>1.8</v>
      </c>
      <c r="O1177">
        <v>12.83</v>
      </c>
      <c r="P1177">
        <v>5.8659999999999997E-2</v>
      </c>
      <c r="Q1177">
        <v>36</v>
      </c>
      <c r="R1177">
        <v>0.88700000000000001</v>
      </c>
      <c r="S1177">
        <v>1.4</v>
      </c>
      <c r="T1177">
        <v>12.1</v>
      </c>
      <c r="U1177">
        <v>34</v>
      </c>
    </row>
    <row r="1178" spans="1:21" x14ac:dyDescent="0.25">
      <c r="A1178" t="s">
        <v>254</v>
      </c>
      <c r="B1178" t="s">
        <v>134</v>
      </c>
      <c r="C1178" t="s">
        <v>135</v>
      </c>
      <c r="D1178" t="s">
        <v>24</v>
      </c>
      <c r="E1178" t="s">
        <v>34</v>
      </c>
      <c r="F1178" t="s">
        <v>30</v>
      </c>
      <c r="G1178" t="s">
        <v>40</v>
      </c>
      <c r="H1178" t="s">
        <v>43</v>
      </c>
      <c r="I1178">
        <v>-7.4609999999999996E-2</v>
      </c>
      <c r="J1178">
        <v>0.57364000000000004</v>
      </c>
      <c r="K1178">
        <v>-2.8670000000000001E-2</v>
      </c>
      <c r="L1178">
        <v>5.4000000000000001E-4</v>
      </c>
      <c r="N1178">
        <v>1.33</v>
      </c>
      <c r="O1178">
        <v>9.07</v>
      </c>
      <c r="P1178">
        <v>0.15728</v>
      </c>
      <c r="Q1178">
        <v>36</v>
      </c>
      <c r="R1178">
        <v>0.71899999999999997</v>
      </c>
      <c r="S1178">
        <v>0.7</v>
      </c>
      <c r="T1178">
        <v>6.4</v>
      </c>
      <c r="U1178">
        <v>32</v>
      </c>
    </row>
    <row r="1179" spans="1:21" x14ac:dyDescent="0.25">
      <c r="A1179" t="s">
        <v>254</v>
      </c>
      <c r="B1179" t="s">
        <v>134</v>
      </c>
      <c r="C1179" t="s">
        <v>135</v>
      </c>
      <c r="D1179" t="s">
        <v>25</v>
      </c>
      <c r="E1179" t="s">
        <v>24</v>
      </c>
      <c r="F1179" t="s">
        <v>35</v>
      </c>
      <c r="G1179" t="s">
        <v>44</v>
      </c>
      <c r="H1179" t="s">
        <v>28</v>
      </c>
      <c r="I1179">
        <v>2.81535</v>
      </c>
      <c r="J1179">
        <v>0.75851000000000002</v>
      </c>
      <c r="N1179">
        <v>2.82</v>
      </c>
      <c r="O1179">
        <v>36.950000000000003</v>
      </c>
      <c r="P1179">
        <v>0.57138</v>
      </c>
      <c r="Q1179">
        <v>37</v>
      </c>
      <c r="R1179">
        <v>0.92200000000000004</v>
      </c>
      <c r="S1179">
        <v>2.2999999999999998</v>
      </c>
      <c r="T1179">
        <v>30.7</v>
      </c>
      <c r="U1179">
        <v>35</v>
      </c>
    </row>
    <row r="1180" spans="1:21" x14ac:dyDescent="0.25">
      <c r="A1180" t="s">
        <v>254</v>
      </c>
      <c r="B1180" t="s">
        <v>134</v>
      </c>
      <c r="C1180" t="s">
        <v>135</v>
      </c>
      <c r="D1180" t="s">
        <v>24</v>
      </c>
      <c r="E1180" t="s">
        <v>37</v>
      </c>
      <c r="F1180" t="s">
        <v>38</v>
      </c>
      <c r="G1180">
        <v>1</v>
      </c>
      <c r="H1180" t="s">
        <v>31</v>
      </c>
      <c r="I1180">
        <v>0.23175000000000001</v>
      </c>
      <c r="J1180">
        <v>3.93438</v>
      </c>
      <c r="K1180">
        <v>0.25153999999999999</v>
      </c>
      <c r="N1180">
        <v>5.66</v>
      </c>
      <c r="O1180">
        <v>231.51</v>
      </c>
      <c r="P1180">
        <v>0.50153999999999999</v>
      </c>
      <c r="Q1180">
        <v>35</v>
      </c>
      <c r="R1180">
        <v>0.82799999999999996</v>
      </c>
      <c r="S1180">
        <v>1.8</v>
      </c>
      <c r="T1180">
        <v>182.5</v>
      </c>
      <c r="U1180">
        <v>33</v>
      </c>
    </row>
    <row r="1181" spans="1:21" x14ac:dyDescent="0.25">
      <c r="A1181" t="s">
        <v>254</v>
      </c>
      <c r="B1181" t="s">
        <v>134</v>
      </c>
      <c r="C1181" t="s">
        <v>135</v>
      </c>
      <c r="D1181" t="s">
        <v>24</v>
      </c>
      <c r="E1181" t="s">
        <v>39</v>
      </c>
      <c r="F1181" t="s">
        <v>30</v>
      </c>
      <c r="G1181" t="s">
        <v>40</v>
      </c>
      <c r="H1181" t="s">
        <v>28</v>
      </c>
      <c r="I1181">
        <v>2.7341700000000002</v>
      </c>
      <c r="J1181">
        <v>0.22614000000000001</v>
      </c>
      <c r="N1181">
        <v>3.37</v>
      </c>
      <c r="O1181">
        <v>11.09</v>
      </c>
      <c r="P1181">
        <v>0.14047999999999999</v>
      </c>
      <c r="Q1181">
        <v>36</v>
      </c>
      <c r="R1181">
        <v>0.83499999999999996</v>
      </c>
      <c r="S1181">
        <v>2.5</v>
      </c>
      <c r="T1181">
        <v>10.6</v>
      </c>
      <c r="U1181">
        <v>34</v>
      </c>
    </row>
    <row r="1182" spans="1:21" x14ac:dyDescent="0.25">
      <c r="A1182" t="s">
        <v>254</v>
      </c>
      <c r="B1182" t="s">
        <v>261</v>
      </c>
      <c r="C1182" t="s">
        <v>262</v>
      </c>
      <c r="D1182" t="s">
        <v>24</v>
      </c>
      <c r="E1182" t="s">
        <v>25</v>
      </c>
      <c r="F1182" t="s">
        <v>26</v>
      </c>
      <c r="G1182" t="s">
        <v>27</v>
      </c>
      <c r="H1182" t="s">
        <v>43</v>
      </c>
      <c r="I1182">
        <v>-2.0809700000000002</v>
      </c>
      <c r="J1182">
        <v>0.97829999999999995</v>
      </c>
      <c r="K1182">
        <v>-7.4700000000000001E-3</v>
      </c>
      <c r="L1182">
        <v>4.0000000000000003E-5</v>
      </c>
      <c r="N1182">
        <v>0</v>
      </c>
      <c r="O1182">
        <v>70</v>
      </c>
      <c r="P1182">
        <v>0.63180999999999998</v>
      </c>
      <c r="Q1182">
        <v>35</v>
      </c>
      <c r="R1182">
        <v>0.95299999999999996</v>
      </c>
      <c r="S1182">
        <v>0</v>
      </c>
      <c r="T1182">
        <v>73</v>
      </c>
      <c r="U1182">
        <v>31</v>
      </c>
    </row>
    <row r="1183" spans="1:21" x14ac:dyDescent="0.25">
      <c r="A1183" t="s">
        <v>254</v>
      </c>
      <c r="B1183" t="s">
        <v>261</v>
      </c>
      <c r="C1183" t="s">
        <v>262</v>
      </c>
      <c r="D1183" t="s">
        <v>29</v>
      </c>
      <c r="E1183" t="s">
        <v>24</v>
      </c>
      <c r="F1183" t="s">
        <v>30</v>
      </c>
      <c r="G1183" t="s">
        <v>55</v>
      </c>
      <c r="H1183" t="s">
        <v>28</v>
      </c>
      <c r="I1183">
        <v>-6.7192999999999996</v>
      </c>
      <c r="J1183">
        <v>6.0706800000000003</v>
      </c>
      <c r="N1183">
        <v>2.81</v>
      </c>
      <c r="O1183">
        <v>115.03</v>
      </c>
      <c r="P1183">
        <v>49.929409999999997</v>
      </c>
      <c r="Q1183">
        <v>34</v>
      </c>
      <c r="R1183">
        <v>0.85499999999999998</v>
      </c>
      <c r="S1183">
        <v>2.5</v>
      </c>
      <c r="T1183">
        <v>127.2</v>
      </c>
      <c r="U1183">
        <v>32</v>
      </c>
    </row>
    <row r="1184" spans="1:21" x14ac:dyDescent="0.25">
      <c r="A1184" t="s">
        <v>254</v>
      </c>
      <c r="B1184" t="s">
        <v>261</v>
      </c>
      <c r="C1184" t="s">
        <v>262</v>
      </c>
      <c r="D1184" t="s">
        <v>24</v>
      </c>
      <c r="E1184" t="s">
        <v>32</v>
      </c>
      <c r="F1184" t="s">
        <v>30</v>
      </c>
      <c r="G1184" t="s">
        <v>40</v>
      </c>
      <c r="H1184" t="s">
        <v>28</v>
      </c>
      <c r="I1184">
        <v>2.3893900000000001</v>
      </c>
      <c r="J1184">
        <v>0.14434</v>
      </c>
      <c r="N1184">
        <v>2.79</v>
      </c>
      <c r="O1184">
        <v>18.989999999999998</v>
      </c>
      <c r="P1184">
        <v>0.50202000000000002</v>
      </c>
      <c r="Q1184">
        <v>34</v>
      </c>
      <c r="R1184">
        <v>0.879</v>
      </c>
      <c r="S1184">
        <v>2</v>
      </c>
      <c r="T1184">
        <v>22.5</v>
      </c>
      <c r="U1184">
        <v>32</v>
      </c>
    </row>
    <row r="1185" spans="1:21" x14ac:dyDescent="0.25">
      <c r="A1185" t="s">
        <v>254</v>
      </c>
      <c r="B1185" t="s">
        <v>261</v>
      </c>
      <c r="C1185" t="s">
        <v>262</v>
      </c>
      <c r="D1185" t="s">
        <v>24</v>
      </c>
      <c r="E1185" t="s">
        <v>34</v>
      </c>
      <c r="F1185" t="s">
        <v>30</v>
      </c>
      <c r="G1185" t="s">
        <v>27</v>
      </c>
      <c r="H1185" t="s">
        <v>28</v>
      </c>
      <c r="I1185">
        <v>1.5788199999999999</v>
      </c>
      <c r="J1185">
        <v>0.16713</v>
      </c>
      <c r="N1185">
        <v>2.0499999999999998</v>
      </c>
      <c r="O1185">
        <v>20.8</v>
      </c>
      <c r="P1185">
        <v>0.25119999999999998</v>
      </c>
      <c r="Q1185">
        <v>34</v>
      </c>
      <c r="R1185">
        <v>0.78400000000000003</v>
      </c>
      <c r="S1185">
        <v>1.7</v>
      </c>
      <c r="T1185">
        <v>25.8</v>
      </c>
      <c r="U1185">
        <v>32</v>
      </c>
    </row>
    <row r="1186" spans="1:21" x14ac:dyDescent="0.25">
      <c r="A1186" t="s">
        <v>254</v>
      </c>
      <c r="B1186" t="s">
        <v>261</v>
      </c>
      <c r="C1186" t="s">
        <v>262</v>
      </c>
      <c r="D1186" t="s">
        <v>25</v>
      </c>
      <c r="E1186" t="s">
        <v>24</v>
      </c>
      <c r="F1186" t="s">
        <v>35</v>
      </c>
      <c r="G1186" t="s">
        <v>44</v>
      </c>
      <c r="H1186" t="s">
        <v>28</v>
      </c>
      <c r="I1186">
        <v>2.8055099999999999</v>
      </c>
      <c r="J1186">
        <v>1.60318</v>
      </c>
      <c r="N1186">
        <v>2.81</v>
      </c>
      <c r="O1186">
        <v>115.03</v>
      </c>
      <c r="P1186">
        <v>3.3231999999999999</v>
      </c>
      <c r="Q1186">
        <v>35</v>
      </c>
      <c r="R1186">
        <v>0.96499999999999997</v>
      </c>
      <c r="S1186">
        <v>2.5</v>
      </c>
      <c r="T1186">
        <v>127.2</v>
      </c>
      <c r="U1186">
        <v>33</v>
      </c>
    </row>
    <row r="1187" spans="1:21" x14ac:dyDescent="0.25">
      <c r="A1187" t="s">
        <v>254</v>
      </c>
      <c r="B1187" t="s">
        <v>261</v>
      </c>
      <c r="C1187" t="s">
        <v>262</v>
      </c>
      <c r="D1187" t="s">
        <v>24</v>
      </c>
      <c r="E1187" t="s">
        <v>37</v>
      </c>
      <c r="F1187" t="s">
        <v>38</v>
      </c>
      <c r="G1187">
        <v>1</v>
      </c>
      <c r="H1187" t="s">
        <v>31</v>
      </c>
      <c r="I1187">
        <v>-0.77710999999999997</v>
      </c>
      <c r="J1187">
        <v>4.6504300000000001</v>
      </c>
      <c r="K1187">
        <v>0.36138999999999999</v>
      </c>
      <c r="N1187">
        <v>3.19</v>
      </c>
      <c r="O1187">
        <v>769.83</v>
      </c>
      <c r="P1187">
        <v>0.60116000000000003</v>
      </c>
      <c r="Q1187">
        <v>21</v>
      </c>
      <c r="R1187">
        <v>0.83199999999999996</v>
      </c>
      <c r="S1187">
        <v>3</v>
      </c>
      <c r="T1187">
        <v>1954.5</v>
      </c>
      <c r="U1187">
        <v>19</v>
      </c>
    </row>
    <row r="1188" spans="1:21" x14ac:dyDescent="0.25">
      <c r="A1188" t="s">
        <v>254</v>
      </c>
      <c r="B1188" t="s">
        <v>261</v>
      </c>
      <c r="C1188" t="s">
        <v>262</v>
      </c>
      <c r="D1188" t="s">
        <v>24</v>
      </c>
      <c r="E1188" t="s">
        <v>39</v>
      </c>
      <c r="F1188" t="s">
        <v>30</v>
      </c>
      <c r="G1188" t="s">
        <v>27</v>
      </c>
      <c r="H1188" t="s">
        <v>33</v>
      </c>
      <c r="I1188">
        <v>0.34860999999999998</v>
      </c>
      <c r="J1188">
        <v>0.39871000000000001</v>
      </c>
      <c r="K1188">
        <v>-1.7700000000000001E-3</v>
      </c>
      <c r="N1188">
        <v>1.45</v>
      </c>
      <c r="O1188">
        <v>22.75</v>
      </c>
      <c r="P1188">
        <v>0.40148</v>
      </c>
      <c r="Q1188">
        <v>34</v>
      </c>
      <c r="R1188">
        <v>0.81499999999999995</v>
      </c>
      <c r="S1188">
        <v>1.8</v>
      </c>
      <c r="T1188">
        <v>31.6</v>
      </c>
      <c r="U1188">
        <v>31</v>
      </c>
    </row>
    <row r="1189" spans="1:21" x14ac:dyDescent="0.25">
      <c r="A1189" t="s">
        <v>254</v>
      </c>
      <c r="B1189" t="s">
        <v>263</v>
      </c>
      <c r="C1189" t="s">
        <v>264</v>
      </c>
      <c r="D1189" t="s">
        <v>24</v>
      </c>
      <c r="E1189" t="s">
        <v>25</v>
      </c>
      <c r="F1189" t="s">
        <v>26</v>
      </c>
      <c r="G1189">
        <v>1</v>
      </c>
      <c r="H1189" t="s">
        <v>31</v>
      </c>
      <c r="I1189">
        <v>-0.51317999999999997</v>
      </c>
      <c r="J1189">
        <v>3.1395200000000001</v>
      </c>
      <c r="K1189">
        <v>0.11729000000000001</v>
      </c>
      <c r="N1189">
        <v>1</v>
      </c>
      <c r="O1189">
        <v>87</v>
      </c>
      <c r="P1189">
        <v>0.34247</v>
      </c>
      <c r="Q1189">
        <v>31</v>
      </c>
      <c r="R1189">
        <v>0.86299999999999999</v>
      </c>
      <c r="S1189">
        <v>1</v>
      </c>
      <c r="T1189">
        <v>53</v>
      </c>
      <c r="U1189">
        <v>29</v>
      </c>
    </row>
    <row r="1190" spans="1:21" x14ac:dyDescent="0.25">
      <c r="A1190" t="s">
        <v>254</v>
      </c>
      <c r="B1190" t="s">
        <v>263</v>
      </c>
      <c r="C1190" t="s">
        <v>264</v>
      </c>
      <c r="D1190" t="s">
        <v>29</v>
      </c>
      <c r="E1190" t="s">
        <v>24</v>
      </c>
      <c r="F1190" t="s">
        <v>30</v>
      </c>
      <c r="G1190" t="s">
        <v>55</v>
      </c>
      <c r="H1190" t="s">
        <v>60</v>
      </c>
      <c r="I1190">
        <v>1.5502499999999999</v>
      </c>
      <c r="J1190">
        <v>2.5344500000000001</v>
      </c>
      <c r="K1190">
        <v>2.7320000000000001E-2</v>
      </c>
      <c r="N1190">
        <v>1.54</v>
      </c>
      <c r="O1190">
        <v>53.62</v>
      </c>
      <c r="P1190">
        <v>0.16528999999999999</v>
      </c>
      <c r="Q1190">
        <v>31</v>
      </c>
      <c r="R1190">
        <v>0.92400000000000004</v>
      </c>
      <c r="S1190">
        <v>2.5</v>
      </c>
      <c r="T1190">
        <v>53.3</v>
      </c>
      <c r="U1190">
        <v>29</v>
      </c>
    </row>
    <row r="1191" spans="1:21" x14ac:dyDescent="0.25">
      <c r="A1191" t="s">
        <v>254</v>
      </c>
      <c r="B1191" t="s">
        <v>263</v>
      </c>
      <c r="C1191" t="s">
        <v>264</v>
      </c>
      <c r="D1191" t="s">
        <v>24</v>
      </c>
      <c r="E1191" t="s">
        <v>32</v>
      </c>
      <c r="F1191" t="s">
        <v>30</v>
      </c>
      <c r="G1191" t="s">
        <v>40</v>
      </c>
      <c r="H1191" t="s">
        <v>60</v>
      </c>
      <c r="I1191">
        <v>-0.41355999999999998</v>
      </c>
      <c r="J1191">
        <v>1.91669</v>
      </c>
      <c r="K1191">
        <v>7.2899999999999996E-3</v>
      </c>
      <c r="N1191">
        <v>0.65</v>
      </c>
      <c r="O1191">
        <v>9.5500000000000007</v>
      </c>
      <c r="P1191">
        <v>8.5400000000000004E-2</v>
      </c>
      <c r="Q1191">
        <v>31</v>
      </c>
      <c r="R1191">
        <v>0.93400000000000005</v>
      </c>
      <c r="S1191">
        <v>1.2</v>
      </c>
      <c r="T1191">
        <v>11.6</v>
      </c>
      <c r="U1191">
        <v>29</v>
      </c>
    </row>
    <row r="1192" spans="1:21" x14ac:dyDescent="0.25">
      <c r="A1192" t="s">
        <v>254</v>
      </c>
      <c r="B1192" t="s">
        <v>263</v>
      </c>
      <c r="C1192" t="s">
        <v>264</v>
      </c>
      <c r="D1192" t="s">
        <v>24</v>
      </c>
      <c r="E1192" t="s">
        <v>34</v>
      </c>
      <c r="F1192" t="s">
        <v>30</v>
      </c>
      <c r="G1192" t="s">
        <v>40</v>
      </c>
      <c r="H1192" t="s">
        <v>28</v>
      </c>
      <c r="I1192">
        <v>1.9174199999999999</v>
      </c>
      <c r="J1192">
        <v>0.11699</v>
      </c>
      <c r="N1192">
        <v>2.11</v>
      </c>
      <c r="O1192">
        <v>8.01</v>
      </c>
      <c r="P1192">
        <v>0.56716999999999995</v>
      </c>
      <c r="Q1192">
        <v>31</v>
      </c>
      <c r="R1192">
        <v>0.55100000000000005</v>
      </c>
      <c r="S1192">
        <v>1.2</v>
      </c>
      <c r="T1192">
        <v>10.9</v>
      </c>
      <c r="U1192">
        <v>29</v>
      </c>
    </row>
    <row r="1193" spans="1:21" x14ac:dyDescent="0.25">
      <c r="A1193" t="s">
        <v>254</v>
      </c>
      <c r="B1193" t="s">
        <v>263</v>
      </c>
      <c r="C1193" t="s">
        <v>264</v>
      </c>
      <c r="D1193" t="s">
        <v>25</v>
      </c>
      <c r="E1193" t="s">
        <v>24</v>
      </c>
      <c r="F1193" t="s">
        <v>35</v>
      </c>
      <c r="G1193">
        <v>1</v>
      </c>
      <c r="H1193" t="s">
        <v>31</v>
      </c>
      <c r="I1193">
        <v>1.0807199999999999</v>
      </c>
      <c r="J1193">
        <v>1.9016999999999999</v>
      </c>
      <c r="K1193">
        <v>0.10108</v>
      </c>
      <c r="N1193">
        <v>1.68</v>
      </c>
      <c r="O1193">
        <v>52.08</v>
      </c>
      <c r="P1193">
        <v>0.31791999999999998</v>
      </c>
      <c r="Q1193">
        <v>31</v>
      </c>
      <c r="R1193">
        <v>0.82799999999999996</v>
      </c>
      <c r="S1193">
        <v>2.5</v>
      </c>
      <c r="T1193">
        <v>53.3</v>
      </c>
      <c r="U1193">
        <v>29</v>
      </c>
    </row>
    <row r="1194" spans="1:21" x14ac:dyDescent="0.25">
      <c r="A1194" t="s">
        <v>254</v>
      </c>
      <c r="B1194" t="s">
        <v>263</v>
      </c>
      <c r="C1194" t="s">
        <v>264</v>
      </c>
      <c r="D1194" t="s">
        <v>24</v>
      </c>
      <c r="E1194" t="s">
        <v>37</v>
      </c>
      <c r="F1194" t="s">
        <v>38</v>
      </c>
      <c r="G1194" t="s">
        <v>27</v>
      </c>
      <c r="H1194" t="s">
        <v>64</v>
      </c>
      <c r="I1194">
        <v>-0.98055999999999999</v>
      </c>
      <c r="J1194">
        <v>4.4313799999999999</v>
      </c>
      <c r="K1194">
        <v>1.8159999999999999E-2</v>
      </c>
      <c r="N1194">
        <v>0.36</v>
      </c>
      <c r="O1194">
        <v>271.54000000000002</v>
      </c>
      <c r="P1194">
        <v>0.13475000000000001</v>
      </c>
      <c r="Q1194">
        <v>29</v>
      </c>
      <c r="R1194">
        <v>0.91500000000000004</v>
      </c>
      <c r="S1194">
        <v>1.2</v>
      </c>
      <c r="T1194">
        <v>630.29999999999995</v>
      </c>
      <c r="U1194">
        <v>27</v>
      </c>
    </row>
    <row r="1195" spans="1:21" x14ac:dyDescent="0.25">
      <c r="A1195" t="s">
        <v>254</v>
      </c>
      <c r="B1195" t="s">
        <v>263</v>
      </c>
      <c r="C1195" t="s">
        <v>264</v>
      </c>
      <c r="D1195" t="s">
        <v>24</v>
      </c>
      <c r="E1195" t="s">
        <v>39</v>
      </c>
      <c r="F1195" t="s">
        <v>30</v>
      </c>
      <c r="G1195">
        <v>1</v>
      </c>
      <c r="H1195" t="s">
        <v>33</v>
      </c>
      <c r="I1195">
        <v>2.2889400000000002</v>
      </c>
      <c r="J1195">
        <v>0.29577999999999999</v>
      </c>
      <c r="K1195">
        <v>-2.3500000000000001E-3</v>
      </c>
      <c r="N1195">
        <v>2.78</v>
      </c>
      <c r="O1195">
        <v>11.32</v>
      </c>
      <c r="P1195">
        <v>1.2861</v>
      </c>
      <c r="Q1195">
        <v>31</v>
      </c>
      <c r="R1195">
        <v>0.81499999999999995</v>
      </c>
      <c r="S1195">
        <v>2</v>
      </c>
      <c r="T1195">
        <v>12</v>
      </c>
      <c r="U1195">
        <v>28</v>
      </c>
    </row>
    <row r="1196" spans="1:21" x14ac:dyDescent="0.25">
      <c r="A1196" t="s">
        <v>254</v>
      </c>
      <c r="B1196" t="s">
        <v>136</v>
      </c>
      <c r="C1196" t="s">
        <v>137</v>
      </c>
      <c r="D1196" t="s">
        <v>24</v>
      </c>
      <c r="E1196" t="s">
        <v>25</v>
      </c>
      <c r="F1196" t="s">
        <v>26</v>
      </c>
      <c r="G1196" t="s">
        <v>40</v>
      </c>
      <c r="H1196" t="s">
        <v>43</v>
      </c>
      <c r="I1196">
        <v>0.79883000000000004</v>
      </c>
      <c r="J1196">
        <v>0.63561000000000001</v>
      </c>
      <c r="K1196">
        <v>5.3400000000000001E-3</v>
      </c>
      <c r="L1196">
        <v>-5.0000000000000002E-5</v>
      </c>
      <c r="N1196">
        <v>0</v>
      </c>
      <c r="O1196">
        <v>76</v>
      </c>
      <c r="P1196">
        <v>2.8364699999999998</v>
      </c>
      <c r="Q1196">
        <v>70</v>
      </c>
      <c r="R1196">
        <v>0.95099999999999996</v>
      </c>
      <c r="S1196">
        <v>0</v>
      </c>
      <c r="T1196">
        <v>68</v>
      </c>
      <c r="U1196">
        <v>66</v>
      </c>
    </row>
    <row r="1197" spans="1:21" x14ac:dyDescent="0.25">
      <c r="A1197" t="s">
        <v>254</v>
      </c>
      <c r="B1197" t="s">
        <v>136</v>
      </c>
      <c r="C1197" t="s">
        <v>137</v>
      </c>
      <c r="D1197" t="s">
        <v>29</v>
      </c>
      <c r="E1197" t="s">
        <v>24</v>
      </c>
      <c r="F1197" t="s">
        <v>30</v>
      </c>
      <c r="G1197">
        <v>1</v>
      </c>
      <c r="H1197" t="s">
        <v>31</v>
      </c>
      <c r="I1197">
        <v>0.69423000000000001</v>
      </c>
      <c r="J1197">
        <v>3.2739400000000001</v>
      </c>
      <c r="K1197">
        <v>3.9570000000000001E-2</v>
      </c>
      <c r="N1197">
        <v>2.83</v>
      </c>
      <c r="O1197">
        <v>90</v>
      </c>
      <c r="P1197">
        <v>0.19891</v>
      </c>
      <c r="Q1197">
        <v>69</v>
      </c>
      <c r="R1197">
        <v>0.88600000000000001</v>
      </c>
      <c r="S1197">
        <v>2.9</v>
      </c>
      <c r="T1197">
        <v>114.1</v>
      </c>
      <c r="U1197">
        <v>67</v>
      </c>
    </row>
    <row r="1198" spans="1:21" x14ac:dyDescent="0.25">
      <c r="A1198" t="s">
        <v>254</v>
      </c>
      <c r="B1198" t="s">
        <v>136</v>
      </c>
      <c r="C1198" t="s">
        <v>137</v>
      </c>
      <c r="D1198" t="s">
        <v>24</v>
      </c>
      <c r="E1198" t="s">
        <v>32</v>
      </c>
      <c r="F1198" t="s">
        <v>30</v>
      </c>
      <c r="G1198" t="s">
        <v>52</v>
      </c>
      <c r="H1198" t="s">
        <v>33</v>
      </c>
      <c r="I1198">
        <v>0.69918000000000002</v>
      </c>
      <c r="J1198">
        <v>0.36543999999999999</v>
      </c>
      <c r="K1198">
        <v>-1.8E-3</v>
      </c>
      <c r="N1198">
        <v>1.72</v>
      </c>
      <c r="O1198">
        <v>19.29</v>
      </c>
      <c r="P1198">
        <v>1.4300000000000001E-3</v>
      </c>
      <c r="Q1198">
        <v>69</v>
      </c>
      <c r="R1198">
        <v>0.95299999999999996</v>
      </c>
      <c r="S1198">
        <v>2.5</v>
      </c>
      <c r="T1198">
        <v>23.7</v>
      </c>
      <c r="U1198">
        <v>66</v>
      </c>
    </row>
    <row r="1199" spans="1:21" x14ac:dyDescent="0.25">
      <c r="A1199" t="s">
        <v>254</v>
      </c>
      <c r="B1199" t="s">
        <v>136</v>
      </c>
      <c r="C1199" t="s">
        <v>137</v>
      </c>
      <c r="D1199" t="s">
        <v>24</v>
      </c>
      <c r="E1199" t="s">
        <v>34</v>
      </c>
      <c r="F1199" t="s">
        <v>30</v>
      </c>
      <c r="G1199" t="s">
        <v>27</v>
      </c>
      <c r="H1199" t="s">
        <v>64</v>
      </c>
      <c r="I1199">
        <v>0.47199000000000002</v>
      </c>
      <c r="J1199">
        <v>1.2826200000000001</v>
      </c>
      <c r="K1199">
        <v>1.99E-3</v>
      </c>
      <c r="N1199">
        <v>2.35</v>
      </c>
      <c r="O1199">
        <v>12.69</v>
      </c>
      <c r="P1199">
        <v>4.4569999999999999E-2</v>
      </c>
      <c r="Q1199">
        <v>69</v>
      </c>
      <c r="R1199">
        <v>0.61799999999999999</v>
      </c>
      <c r="S1199">
        <v>3.3</v>
      </c>
      <c r="T1199">
        <v>22</v>
      </c>
      <c r="U1199">
        <v>67</v>
      </c>
    </row>
    <row r="1200" spans="1:21" x14ac:dyDescent="0.25">
      <c r="A1200" t="s">
        <v>254</v>
      </c>
      <c r="B1200" t="s">
        <v>136</v>
      </c>
      <c r="C1200" t="s">
        <v>137</v>
      </c>
      <c r="D1200" t="s">
        <v>25</v>
      </c>
      <c r="E1200" t="s">
        <v>24</v>
      </c>
      <c r="F1200" t="s">
        <v>35</v>
      </c>
      <c r="G1200" t="s">
        <v>44</v>
      </c>
      <c r="H1200" t="s">
        <v>33</v>
      </c>
      <c r="I1200">
        <v>2.83419</v>
      </c>
      <c r="J1200">
        <v>1.1265000000000001</v>
      </c>
      <c r="K1200">
        <v>2.3800000000000002E-3</v>
      </c>
      <c r="N1200">
        <v>2.83</v>
      </c>
      <c r="O1200">
        <v>102.17</v>
      </c>
      <c r="P1200">
        <v>1.1865699999999999</v>
      </c>
      <c r="Q1200">
        <v>70</v>
      </c>
      <c r="R1200">
        <v>0.98099999999999998</v>
      </c>
      <c r="S1200">
        <v>2.9</v>
      </c>
      <c r="T1200">
        <v>114.1</v>
      </c>
      <c r="U1200">
        <v>67</v>
      </c>
    </row>
    <row r="1201" spans="1:21" x14ac:dyDescent="0.25">
      <c r="A1201" t="s">
        <v>254</v>
      </c>
      <c r="B1201" t="s">
        <v>136</v>
      </c>
      <c r="C1201" t="s">
        <v>137</v>
      </c>
      <c r="D1201" t="s">
        <v>24</v>
      </c>
      <c r="E1201" t="s">
        <v>37</v>
      </c>
      <c r="F1201" t="s">
        <v>38</v>
      </c>
      <c r="G1201" t="s">
        <v>40</v>
      </c>
      <c r="H1201" t="s">
        <v>60</v>
      </c>
      <c r="I1201">
        <v>-1.992E-2</v>
      </c>
      <c r="J1201">
        <v>4.2285899999999996</v>
      </c>
      <c r="K1201">
        <v>4.2439999999999999E-2</v>
      </c>
      <c r="N1201">
        <v>3.55</v>
      </c>
      <c r="O1201">
        <v>797.05</v>
      </c>
      <c r="P1201">
        <v>0.20601</v>
      </c>
      <c r="Q1201">
        <v>47</v>
      </c>
      <c r="R1201">
        <v>0.8</v>
      </c>
      <c r="S1201">
        <v>12</v>
      </c>
      <c r="T1201">
        <v>1531.4</v>
      </c>
      <c r="U1201">
        <v>45</v>
      </c>
    </row>
    <row r="1202" spans="1:21" x14ac:dyDescent="0.25">
      <c r="A1202" t="s">
        <v>254</v>
      </c>
      <c r="B1202" t="s">
        <v>136</v>
      </c>
      <c r="C1202" t="s">
        <v>137</v>
      </c>
      <c r="D1202" t="s">
        <v>24</v>
      </c>
      <c r="E1202" t="s">
        <v>39</v>
      </c>
      <c r="F1202" t="s">
        <v>30</v>
      </c>
      <c r="G1202" t="s">
        <v>27</v>
      </c>
      <c r="H1202" t="s">
        <v>64</v>
      </c>
      <c r="I1202">
        <v>0.66566999999999998</v>
      </c>
      <c r="J1202">
        <v>1.5120199999999999</v>
      </c>
      <c r="K1202">
        <v>8.8000000000000003E-4</v>
      </c>
      <c r="N1202">
        <v>3.05</v>
      </c>
      <c r="O1202">
        <v>20.7</v>
      </c>
      <c r="P1202">
        <v>2.971E-2</v>
      </c>
      <c r="Q1202">
        <v>69</v>
      </c>
      <c r="R1202">
        <v>0.83599999999999997</v>
      </c>
      <c r="S1202">
        <v>4.9000000000000004</v>
      </c>
      <c r="T1202">
        <v>28.7</v>
      </c>
      <c r="U1202">
        <v>67</v>
      </c>
    </row>
    <row r="1203" spans="1:21" x14ac:dyDescent="0.25">
      <c r="A1203" t="s">
        <v>254</v>
      </c>
      <c r="B1203" t="s">
        <v>172</v>
      </c>
      <c r="C1203" t="s">
        <v>173</v>
      </c>
      <c r="D1203" t="s">
        <v>24</v>
      </c>
      <c r="E1203" t="s">
        <v>25</v>
      </c>
      <c r="F1203" t="s">
        <v>26</v>
      </c>
      <c r="G1203" t="s">
        <v>27</v>
      </c>
      <c r="H1203" t="s">
        <v>33</v>
      </c>
      <c r="I1203">
        <v>-2.4876</v>
      </c>
      <c r="J1203">
        <v>1.5780400000000001</v>
      </c>
      <c r="K1203">
        <v>-1.4409999999999999E-2</v>
      </c>
      <c r="N1203">
        <v>0</v>
      </c>
      <c r="O1203">
        <v>50</v>
      </c>
      <c r="P1203">
        <v>1.13855</v>
      </c>
      <c r="Q1203">
        <v>31</v>
      </c>
      <c r="R1203">
        <v>0.876</v>
      </c>
      <c r="S1203">
        <v>0</v>
      </c>
      <c r="T1203">
        <v>43</v>
      </c>
      <c r="U1203">
        <v>28</v>
      </c>
    </row>
    <row r="1204" spans="1:21" x14ac:dyDescent="0.25">
      <c r="A1204" t="s">
        <v>254</v>
      </c>
      <c r="B1204" t="s">
        <v>172</v>
      </c>
      <c r="C1204" t="s">
        <v>173</v>
      </c>
      <c r="D1204" t="s">
        <v>29</v>
      </c>
      <c r="E1204" t="s">
        <v>24</v>
      </c>
      <c r="F1204" t="s">
        <v>30</v>
      </c>
      <c r="G1204">
        <v>1</v>
      </c>
      <c r="H1204" t="s">
        <v>31</v>
      </c>
      <c r="I1204">
        <v>1.29752</v>
      </c>
      <c r="J1204">
        <v>2.7233299999999998</v>
      </c>
      <c r="K1204">
        <v>0.10606</v>
      </c>
      <c r="N1204">
        <v>3.42</v>
      </c>
      <c r="O1204">
        <v>43</v>
      </c>
      <c r="P1204">
        <v>0.32566000000000001</v>
      </c>
      <c r="Q1204">
        <v>30</v>
      </c>
      <c r="R1204">
        <v>0.72499999999999998</v>
      </c>
      <c r="S1204">
        <v>2.9</v>
      </c>
      <c r="T1204">
        <v>53.5</v>
      </c>
      <c r="U1204">
        <v>28</v>
      </c>
    </row>
    <row r="1205" spans="1:21" x14ac:dyDescent="0.25">
      <c r="A1205" t="s">
        <v>254</v>
      </c>
      <c r="B1205" t="s">
        <v>172</v>
      </c>
      <c r="C1205" t="s">
        <v>173</v>
      </c>
      <c r="D1205" t="s">
        <v>24</v>
      </c>
      <c r="E1205" t="s">
        <v>32</v>
      </c>
      <c r="F1205" t="s">
        <v>30</v>
      </c>
      <c r="G1205">
        <v>1</v>
      </c>
      <c r="H1205" t="s">
        <v>31</v>
      </c>
      <c r="I1205">
        <v>-8.7040000000000006E-2</v>
      </c>
      <c r="J1205">
        <v>1.63242</v>
      </c>
      <c r="K1205">
        <v>3.8519999999999999E-2</v>
      </c>
      <c r="N1205">
        <v>1.52</v>
      </c>
      <c r="O1205">
        <v>8.93</v>
      </c>
      <c r="P1205">
        <v>0.19625999999999999</v>
      </c>
      <c r="Q1205">
        <v>30</v>
      </c>
      <c r="R1205">
        <v>0.75800000000000001</v>
      </c>
      <c r="S1205">
        <v>1.5</v>
      </c>
      <c r="T1205">
        <v>11.2</v>
      </c>
      <c r="U1205">
        <v>28</v>
      </c>
    </row>
    <row r="1206" spans="1:21" x14ac:dyDescent="0.25">
      <c r="A1206" t="s">
        <v>254</v>
      </c>
      <c r="B1206" t="s">
        <v>172</v>
      </c>
      <c r="C1206" t="s">
        <v>173</v>
      </c>
      <c r="D1206" t="s">
        <v>24</v>
      </c>
      <c r="E1206" t="s">
        <v>34</v>
      </c>
      <c r="F1206" t="s">
        <v>30</v>
      </c>
      <c r="G1206" t="s">
        <v>27</v>
      </c>
      <c r="H1206" t="s">
        <v>64</v>
      </c>
      <c r="I1206">
        <v>-0.66681999999999997</v>
      </c>
      <c r="J1206">
        <v>1.9587600000000001</v>
      </c>
      <c r="K1206">
        <v>2.0200000000000001E-3</v>
      </c>
      <c r="N1206">
        <v>0.92</v>
      </c>
      <c r="O1206">
        <v>8.25</v>
      </c>
      <c r="P1206">
        <v>4.4949999999999997E-2</v>
      </c>
      <c r="Q1206">
        <v>30</v>
      </c>
      <c r="R1206">
        <v>0.89100000000000001</v>
      </c>
      <c r="S1206">
        <v>1.2</v>
      </c>
      <c r="T1206">
        <v>8.4</v>
      </c>
      <c r="U1206">
        <v>28</v>
      </c>
    </row>
    <row r="1207" spans="1:21" x14ac:dyDescent="0.25">
      <c r="A1207" t="s">
        <v>254</v>
      </c>
      <c r="B1207" t="s">
        <v>172</v>
      </c>
      <c r="C1207" t="s">
        <v>173</v>
      </c>
      <c r="D1207" t="s">
        <v>25</v>
      </c>
      <c r="E1207" t="s">
        <v>24</v>
      </c>
      <c r="F1207" t="s">
        <v>35</v>
      </c>
      <c r="G1207" t="s">
        <v>71</v>
      </c>
      <c r="H1207" t="s">
        <v>33</v>
      </c>
      <c r="I1207">
        <v>2.84436</v>
      </c>
      <c r="J1207">
        <v>0.56298000000000004</v>
      </c>
      <c r="K1207">
        <v>9.3399999999999993E-3</v>
      </c>
      <c r="N1207">
        <v>2.84</v>
      </c>
      <c r="O1207">
        <v>54.36</v>
      </c>
      <c r="P1207">
        <v>5.4219999999999997E-2</v>
      </c>
      <c r="Q1207">
        <v>31</v>
      </c>
      <c r="R1207">
        <v>0.91100000000000003</v>
      </c>
      <c r="S1207">
        <v>2.9</v>
      </c>
      <c r="T1207">
        <v>53.5</v>
      </c>
      <c r="U1207">
        <v>28</v>
      </c>
    </row>
    <row r="1208" spans="1:21" x14ac:dyDescent="0.25">
      <c r="A1208" t="s">
        <v>254</v>
      </c>
      <c r="B1208" t="s">
        <v>172</v>
      </c>
      <c r="C1208" t="s">
        <v>173</v>
      </c>
      <c r="D1208" t="s">
        <v>24</v>
      </c>
      <c r="E1208" t="s">
        <v>37</v>
      </c>
      <c r="F1208" t="s">
        <v>38</v>
      </c>
      <c r="G1208" t="s">
        <v>40</v>
      </c>
      <c r="H1208" t="s">
        <v>60</v>
      </c>
      <c r="I1208">
        <v>-0.50954999999999995</v>
      </c>
      <c r="J1208">
        <v>4.1504500000000002</v>
      </c>
      <c r="K1208">
        <v>5.0509999999999999E-2</v>
      </c>
      <c r="N1208">
        <v>2.16</v>
      </c>
      <c r="O1208">
        <v>231.52</v>
      </c>
      <c r="P1208">
        <v>0.22475000000000001</v>
      </c>
      <c r="Q1208">
        <v>30</v>
      </c>
      <c r="R1208">
        <v>0.82599999999999996</v>
      </c>
      <c r="S1208">
        <v>2.7</v>
      </c>
      <c r="T1208">
        <v>222.2</v>
      </c>
      <c r="U1208">
        <v>28</v>
      </c>
    </row>
    <row r="1209" spans="1:21" x14ac:dyDescent="0.25">
      <c r="A1209" t="s">
        <v>254</v>
      </c>
      <c r="B1209" t="s">
        <v>172</v>
      </c>
      <c r="C1209" t="s">
        <v>173</v>
      </c>
      <c r="D1209" t="s">
        <v>24</v>
      </c>
      <c r="E1209" t="s">
        <v>39</v>
      </c>
      <c r="F1209" t="s">
        <v>30</v>
      </c>
      <c r="G1209">
        <v>1</v>
      </c>
      <c r="H1209" t="s">
        <v>31</v>
      </c>
      <c r="I1209">
        <v>0.40011000000000002</v>
      </c>
      <c r="J1209">
        <v>1.39656</v>
      </c>
      <c r="K1209">
        <v>1.6119999999999999E-2</v>
      </c>
      <c r="N1209">
        <v>2.2799999999999998</v>
      </c>
      <c r="O1209">
        <v>10.42</v>
      </c>
      <c r="P1209">
        <v>0.12698000000000001</v>
      </c>
      <c r="Q1209">
        <v>30</v>
      </c>
      <c r="R1209">
        <v>0.84599999999999997</v>
      </c>
      <c r="S1209">
        <v>2.5</v>
      </c>
      <c r="T1209">
        <v>10.4</v>
      </c>
      <c r="U1209">
        <v>28</v>
      </c>
    </row>
    <row r="1210" spans="1:21" x14ac:dyDescent="0.25">
      <c r="A1210" t="s">
        <v>254</v>
      </c>
      <c r="B1210" t="s">
        <v>109</v>
      </c>
      <c r="C1210" t="s">
        <v>110</v>
      </c>
      <c r="D1210" t="s">
        <v>24</v>
      </c>
      <c r="E1210" t="s">
        <v>25</v>
      </c>
      <c r="F1210" t="s">
        <v>26</v>
      </c>
      <c r="G1210">
        <v>1</v>
      </c>
      <c r="H1210" t="s">
        <v>28</v>
      </c>
      <c r="I1210">
        <v>1.85924</v>
      </c>
      <c r="J1210">
        <v>0.79601</v>
      </c>
      <c r="N1210">
        <v>0</v>
      </c>
      <c r="O1210">
        <v>50</v>
      </c>
      <c r="P1210">
        <v>15.5389</v>
      </c>
      <c r="Q1210">
        <v>30</v>
      </c>
      <c r="R1210">
        <v>0.90200000000000002</v>
      </c>
      <c r="S1210">
        <v>0</v>
      </c>
      <c r="T1210">
        <v>43</v>
      </c>
      <c r="U1210">
        <v>28</v>
      </c>
    </row>
    <row r="1211" spans="1:21" x14ac:dyDescent="0.25">
      <c r="A1211" t="s">
        <v>254</v>
      </c>
      <c r="B1211" t="s">
        <v>109</v>
      </c>
      <c r="C1211" t="s">
        <v>110</v>
      </c>
      <c r="D1211" t="s">
        <v>29</v>
      </c>
      <c r="E1211" t="s">
        <v>24</v>
      </c>
      <c r="F1211" t="s">
        <v>30</v>
      </c>
      <c r="G1211" t="s">
        <v>49</v>
      </c>
      <c r="H1211" t="s">
        <v>43</v>
      </c>
      <c r="I1211">
        <v>3.2160500000000001</v>
      </c>
      <c r="J1211">
        <v>-1.00726</v>
      </c>
      <c r="K1211">
        <v>0.88395999999999997</v>
      </c>
      <c r="L1211">
        <v>-4.2119999999999998E-2</v>
      </c>
      <c r="N1211">
        <v>1.69</v>
      </c>
      <c r="O1211">
        <v>45</v>
      </c>
      <c r="P1211">
        <v>0.60419999999999996</v>
      </c>
      <c r="Q1211">
        <v>29</v>
      </c>
      <c r="R1211">
        <v>0.91900000000000004</v>
      </c>
      <c r="S1211">
        <v>2.9</v>
      </c>
      <c r="T1211">
        <v>53.1</v>
      </c>
      <c r="U1211">
        <v>25</v>
      </c>
    </row>
    <row r="1212" spans="1:21" x14ac:dyDescent="0.25">
      <c r="A1212" t="s">
        <v>254</v>
      </c>
      <c r="B1212" t="s">
        <v>109</v>
      </c>
      <c r="C1212" t="s">
        <v>110</v>
      </c>
      <c r="D1212" t="s">
        <v>24</v>
      </c>
      <c r="E1212" t="s">
        <v>32</v>
      </c>
      <c r="F1212" t="s">
        <v>30</v>
      </c>
      <c r="G1212">
        <v>1</v>
      </c>
      <c r="H1212" t="s">
        <v>31</v>
      </c>
      <c r="I1212">
        <v>-0.50199000000000005</v>
      </c>
      <c r="J1212">
        <v>2.15116</v>
      </c>
      <c r="K1212">
        <v>3.2530000000000003E-2</v>
      </c>
      <c r="N1212">
        <v>0.11</v>
      </c>
      <c r="O1212">
        <v>12.49</v>
      </c>
      <c r="P1212">
        <v>0.18037</v>
      </c>
      <c r="Q1212">
        <v>29</v>
      </c>
      <c r="R1212">
        <v>0.91600000000000004</v>
      </c>
      <c r="S1212">
        <v>1.1000000000000001</v>
      </c>
      <c r="T1212">
        <v>14.5</v>
      </c>
      <c r="U1212">
        <v>27</v>
      </c>
    </row>
    <row r="1213" spans="1:21" x14ac:dyDescent="0.25">
      <c r="A1213" t="s">
        <v>254</v>
      </c>
      <c r="B1213" t="s">
        <v>109</v>
      </c>
      <c r="C1213" t="s">
        <v>110</v>
      </c>
      <c r="D1213" t="s">
        <v>24</v>
      </c>
      <c r="E1213" t="s">
        <v>34</v>
      </c>
      <c r="F1213" t="s">
        <v>30</v>
      </c>
      <c r="G1213">
        <v>1</v>
      </c>
      <c r="H1213" t="s">
        <v>31</v>
      </c>
      <c r="I1213">
        <v>0.28018999999999999</v>
      </c>
      <c r="J1213">
        <v>1.2828999999999999</v>
      </c>
      <c r="K1213">
        <v>0.10549</v>
      </c>
      <c r="N1213">
        <v>0.53</v>
      </c>
      <c r="O1213">
        <v>8.14</v>
      </c>
      <c r="P1213">
        <v>0.32479000000000002</v>
      </c>
      <c r="Q1213">
        <v>29</v>
      </c>
      <c r="R1213">
        <v>0.53800000000000003</v>
      </c>
      <c r="S1213">
        <v>1.6</v>
      </c>
      <c r="T1213">
        <v>11.8</v>
      </c>
      <c r="U1213">
        <v>27</v>
      </c>
    </row>
    <row r="1214" spans="1:21" x14ac:dyDescent="0.25">
      <c r="A1214" t="s">
        <v>254</v>
      </c>
      <c r="B1214" t="s">
        <v>109</v>
      </c>
      <c r="C1214" t="s">
        <v>110</v>
      </c>
      <c r="D1214" t="s">
        <v>25</v>
      </c>
      <c r="E1214" t="s">
        <v>24</v>
      </c>
      <c r="F1214" t="s">
        <v>35</v>
      </c>
      <c r="G1214">
        <v>1</v>
      </c>
      <c r="H1214" t="s">
        <v>28</v>
      </c>
      <c r="I1214">
        <v>0.55184999999999995</v>
      </c>
      <c r="J1214">
        <v>1.1371199999999999</v>
      </c>
      <c r="N1214">
        <v>0.55000000000000004</v>
      </c>
      <c r="O1214">
        <v>57.41</v>
      </c>
      <c r="P1214">
        <v>22.197710000000001</v>
      </c>
      <c r="Q1214">
        <v>30</v>
      </c>
      <c r="R1214">
        <v>0.90200000000000002</v>
      </c>
      <c r="S1214">
        <v>2.9</v>
      </c>
      <c r="T1214">
        <v>53.1</v>
      </c>
      <c r="U1214">
        <v>28</v>
      </c>
    </row>
    <row r="1215" spans="1:21" x14ac:dyDescent="0.25">
      <c r="A1215" t="s">
        <v>254</v>
      </c>
      <c r="B1215" t="s">
        <v>109</v>
      </c>
      <c r="C1215" t="s">
        <v>110</v>
      </c>
      <c r="D1215" t="s">
        <v>24</v>
      </c>
      <c r="E1215" t="s">
        <v>37</v>
      </c>
      <c r="F1215" t="s">
        <v>38</v>
      </c>
      <c r="G1215" t="s">
        <v>27</v>
      </c>
      <c r="H1215" t="s">
        <v>64</v>
      </c>
      <c r="I1215">
        <v>0.62980000000000003</v>
      </c>
      <c r="J1215">
        <v>3.53138</v>
      </c>
      <c r="K1215">
        <v>1.6490000000000001E-2</v>
      </c>
      <c r="N1215">
        <v>0.1</v>
      </c>
      <c r="O1215">
        <v>427.34</v>
      </c>
      <c r="P1215">
        <v>0.12839</v>
      </c>
      <c r="Q1215">
        <v>28</v>
      </c>
      <c r="R1215">
        <v>0.878</v>
      </c>
      <c r="S1215">
        <v>5.8</v>
      </c>
      <c r="T1215">
        <v>729.5</v>
      </c>
      <c r="U1215">
        <v>26</v>
      </c>
    </row>
    <row r="1216" spans="1:21" x14ac:dyDescent="0.25">
      <c r="A1216" t="s">
        <v>254</v>
      </c>
      <c r="B1216" t="s">
        <v>109</v>
      </c>
      <c r="C1216" t="s">
        <v>110</v>
      </c>
      <c r="D1216" t="s">
        <v>24</v>
      </c>
      <c r="E1216" t="s">
        <v>39</v>
      </c>
      <c r="F1216" t="s">
        <v>30</v>
      </c>
      <c r="G1216">
        <v>1</v>
      </c>
      <c r="H1216" t="s">
        <v>31</v>
      </c>
      <c r="I1216">
        <v>0.80393999999999999</v>
      </c>
      <c r="J1216">
        <v>1.2198800000000001</v>
      </c>
      <c r="K1216">
        <v>3.3869999999999997E-2</v>
      </c>
      <c r="N1216">
        <v>0.86</v>
      </c>
      <c r="O1216">
        <v>12.44</v>
      </c>
      <c r="P1216">
        <v>0.18404000000000001</v>
      </c>
      <c r="Q1216">
        <v>29</v>
      </c>
      <c r="R1216">
        <v>0.77</v>
      </c>
      <c r="S1216">
        <v>3.3</v>
      </c>
      <c r="T1216">
        <v>14.5</v>
      </c>
      <c r="U1216">
        <v>27</v>
      </c>
    </row>
    <row r="1217" spans="1:21" x14ac:dyDescent="0.25">
      <c r="A1217" t="s">
        <v>254</v>
      </c>
      <c r="B1217" t="s">
        <v>265</v>
      </c>
      <c r="C1217" t="s">
        <v>266</v>
      </c>
      <c r="D1217" t="s">
        <v>24</v>
      </c>
      <c r="E1217" t="s">
        <v>25</v>
      </c>
      <c r="F1217" t="s">
        <v>26</v>
      </c>
      <c r="G1217" t="s">
        <v>40</v>
      </c>
      <c r="H1217" t="s">
        <v>43</v>
      </c>
      <c r="I1217">
        <v>-0.73973999999999995</v>
      </c>
      <c r="J1217">
        <v>0.56603000000000003</v>
      </c>
      <c r="K1217">
        <v>1.225E-2</v>
      </c>
      <c r="L1217">
        <v>-1.8000000000000001E-4</v>
      </c>
      <c r="N1217">
        <v>0</v>
      </c>
      <c r="O1217">
        <v>50</v>
      </c>
      <c r="P1217">
        <v>1.60406</v>
      </c>
      <c r="Q1217">
        <v>35</v>
      </c>
      <c r="R1217">
        <v>0.96099999999999997</v>
      </c>
      <c r="S1217">
        <v>0</v>
      </c>
      <c r="T1217">
        <v>43</v>
      </c>
      <c r="U1217">
        <v>31</v>
      </c>
    </row>
    <row r="1218" spans="1:21" x14ac:dyDescent="0.25">
      <c r="A1218" t="s">
        <v>254</v>
      </c>
      <c r="B1218" t="s">
        <v>265</v>
      </c>
      <c r="C1218" t="s">
        <v>266</v>
      </c>
      <c r="D1218" t="s">
        <v>29</v>
      </c>
      <c r="E1218" t="s">
        <v>24</v>
      </c>
      <c r="F1218" t="s">
        <v>30</v>
      </c>
      <c r="G1218" t="s">
        <v>85</v>
      </c>
      <c r="H1218" t="s">
        <v>28</v>
      </c>
      <c r="I1218">
        <v>-4.89161</v>
      </c>
      <c r="J1218">
        <v>4.3895</v>
      </c>
      <c r="N1218">
        <v>2.83</v>
      </c>
      <c r="O1218">
        <v>67.83</v>
      </c>
      <c r="P1218">
        <v>3.5714600000000001</v>
      </c>
      <c r="Q1218">
        <v>34</v>
      </c>
      <c r="R1218">
        <v>0.93</v>
      </c>
      <c r="S1218">
        <v>2.9</v>
      </c>
      <c r="T1218">
        <v>63.9</v>
      </c>
      <c r="U1218">
        <v>32</v>
      </c>
    </row>
    <row r="1219" spans="1:21" x14ac:dyDescent="0.25">
      <c r="A1219" t="s">
        <v>254</v>
      </c>
      <c r="B1219" t="s">
        <v>265</v>
      </c>
      <c r="C1219" t="s">
        <v>266</v>
      </c>
      <c r="D1219" t="s">
        <v>24</v>
      </c>
      <c r="E1219" t="s">
        <v>32</v>
      </c>
      <c r="F1219" t="s">
        <v>30</v>
      </c>
      <c r="G1219" t="s">
        <v>27</v>
      </c>
      <c r="H1219" t="s">
        <v>33</v>
      </c>
      <c r="I1219">
        <v>0.99604000000000004</v>
      </c>
      <c r="J1219">
        <v>0.29207</v>
      </c>
      <c r="K1219">
        <v>-1.3600000000000001E-3</v>
      </c>
      <c r="N1219">
        <v>1.81</v>
      </c>
      <c r="O1219">
        <v>14.56</v>
      </c>
      <c r="P1219">
        <v>4.4420000000000001E-2</v>
      </c>
      <c r="Q1219">
        <v>34</v>
      </c>
      <c r="R1219">
        <v>0.94399999999999995</v>
      </c>
      <c r="S1219">
        <v>1.6</v>
      </c>
      <c r="T1219">
        <v>16.600000000000001</v>
      </c>
      <c r="U1219">
        <v>31</v>
      </c>
    </row>
    <row r="1220" spans="1:21" x14ac:dyDescent="0.25">
      <c r="A1220" t="s">
        <v>254</v>
      </c>
      <c r="B1220" t="s">
        <v>265</v>
      </c>
      <c r="C1220" t="s">
        <v>266</v>
      </c>
      <c r="D1220" t="s">
        <v>24</v>
      </c>
      <c r="E1220" t="s">
        <v>34</v>
      </c>
      <c r="F1220" t="s">
        <v>30</v>
      </c>
      <c r="G1220" t="s">
        <v>40</v>
      </c>
      <c r="H1220" t="s">
        <v>28</v>
      </c>
      <c r="I1220">
        <v>1.6450100000000001</v>
      </c>
      <c r="J1220">
        <v>0.11198</v>
      </c>
      <c r="N1220">
        <v>1.96</v>
      </c>
      <c r="O1220">
        <v>9.24</v>
      </c>
      <c r="P1220">
        <v>0.23046</v>
      </c>
      <c r="Q1220">
        <v>34</v>
      </c>
      <c r="R1220">
        <v>0.79</v>
      </c>
      <c r="S1220">
        <v>1.5</v>
      </c>
      <c r="T1220">
        <v>10</v>
      </c>
      <c r="U1220">
        <v>32</v>
      </c>
    </row>
    <row r="1221" spans="1:21" x14ac:dyDescent="0.25">
      <c r="A1221" t="s">
        <v>254</v>
      </c>
      <c r="B1221" t="s">
        <v>265</v>
      </c>
      <c r="C1221" t="s">
        <v>266</v>
      </c>
      <c r="D1221" t="s">
        <v>25</v>
      </c>
      <c r="E1221" t="s">
        <v>24</v>
      </c>
      <c r="F1221" t="s">
        <v>35</v>
      </c>
      <c r="G1221" t="s">
        <v>44</v>
      </c>
      <c r="H1221" t="s">
        <v>28</v>
      </c>
      <c r="I1221">
        <v>2.8317600000000001</v>
      </c>
      <c r="J1221">
        <v>1.30003</v>
      </c>
      <c r="N1221">
        <v>2.83</v>
      </c>
      <c r="O1221">
        <v>67.83</v>
      </c>
      <c r="P1221">
        <v>1.0108299999999999</v>
      </c>
      <c r="Q1221">
        <v>35</v>
      </c>
      <c r="R1221">
        <v>0.97599999999999998</v>
      </c>
      <c r="S1221">
        <v>2.9</v>
      </c>
      <c r="T1221">
        <v>63.9</v>
      </c>
      <c r="U1221">
        <v>33</v>
      </c>
    </row>
    <row r="1222" spans="1:21" x14ac:dyDescent="0.25">
      <c r="A1222" t="s">
        <v>254</v>
      </c>
      <c r="B1222" t="s">
        <v>265</v>
      </c>
      <c r="C1222" t="s">
        <v>266</v>
      </c>
      <c r="D1222" t="s">
        <v>24</v>
      </c>
      <c r="E1222" t="s">
        <v>37</v>
      </c>
      <c r="F1222" t="s">
        <v>38</v>
      </c>
      <c r="G1222">
        <v>1</v>
      </c>
      <c r="H1222" t="s">
        <v>31</v>
      </c>
      <c r="I1222">
        <v>-0.56606000000000001</v>
      </c>
      <c r="J1222">
        <v>4.3695399999999998</v>
      </c>
      <c r="K1222">
        <v>0.35460000000000003</v>
      </c>
      <c r="N1222">
        <v>3.54</v>
      </c>
      <c r="O1222">
        <v>371.22</v>
      </c>
      <c r="P1222">
        <v>0.59548999999999996</v>
      </c>
      <c r="Q1222">
        <v>22</v>
      </c>
      <c r="R1222">
        <v>0.79900000000000004</v>
      </c>
      <c r="S1222">
        <v>2.2999999999999998</v>
      </c>
      <c r="T1222">
        <v>481.2</v>
      </c>
      <c r="U1222">
        <v>20</v>
      </c>
    </row>
    <row r="1223" spans="1:21" x14ac:dyDescent="0.25">
      <c r="A1223" t="s">
        <v>254</v>
      </c>
      <c r="B1223" t="s">
        <v>265</v>
      </c>
      <c r="C1223" t="s">
        <v>266</v>
      </c>
      <c r="D1223" t="s">
        <v>24</v>
      </c>
      <c r="E1223" t="s">
        <v>39</v>
      </c>
      <c r="F1223" t="s">
        <v>30</v>
      </c>
      <c r="G1223">
        <v>1</v>
      </c>
      <c r="H1223" t="s">
        <v>33</v>
      </c>
      <c r="I1223">
        <v>1.8106800000000001</v>
      </c>
      <c r="J1223">
        <v>0.32024999999999998</v>
      </c>
      <c r="K1223">
        <v>-2.3600000000000001E-3</v>
      </c>
      <c r="N1223">
        <v>2.7</v>
      </c>
      <c r="O1223">
        <v>12.65</v>
      </c>
      <c r="P1223">
        <v>1.4918</v>
      </c>
      <c r="Q1223">
        <v>34</v>
      </c>
      <c r="R1223">
        <v>0.84199999999999997</v>
      </c>
      <c r="S1223">
        <v>2.5</v>
      </c>
      <c r="T1223">
        <v>14.1</v>
      </c>
      <c r="U1223">
        <v>31</v>
      </c>
    </row>
    <row r="1224" spans="1:21" x14ac:dyDescent="0.25">
      <c r="A1224" t="s">
        <v>254</v>
      </c>
      <c r="B1224" t="s">
        <v>140</v>
      </c>
      <c r="C1224" t="s">
        <v>141</v>
      </c>
      <c r="D1224" t="s">
        <v>24</v>
      </c>
      <c r="E1224" t="s">
        <v>25</v>
      </c>
      <c r="F1224" t="s">
        <v>26</v>
      </c>
      <c r="G1224" t="s">
        <v>27</v>
      </c>
      <c r="H1224" t="s">
        <v>33</v>
      </c>
      <c r="I1224">
        <v>-0.79896</v>
      </c>
      <c r="J1224">
        <v>0.80279</v>
      </c>
      <c r="K1224">
        <v>-1.6900000000000001E-3</v>
      </c>
      <c r="N1224">
        <v>0</v>
      </c>
      <c r="O1224">
        <v>100</v>
      </c>
      <c r="P1224">
        <v>0.66476000000000002</v>
      </c>
      <c r="Q1224">
        <v>66</v>
      </c>
      <c r="R1224">
        <v>0.96099999999999997</v>
      </c>
      <c r="S1224">
        <v>0</v>
      </c>
      <c r="T1224">
        <v>103</v>
      </c>
      <c r="U1224">
        <v>63</v>
      </c>
    </row>
    <row r="1225" spans="1:21" x14ac:dyDescent="0.25">
      <c r="A1225" t="s">
        <v>254</v>
      </c>
      <c r="B1225" t="s">
        <v>140</v>
      </c>
      <c r="C1225" t="s">
        <v>141</v>
      </c>
      <c r="D1225" t="s">
        <v>29</v>
      </c>
      <c r="E1225" t="s">
        <v>24</v>
      </c>
      <c r="F1225" t="s">
        <v>30</v>
      </c>
      <c r="G1225">
        <v>1</v>
      </c>
      <c r="H1225" t="s">
        <v>31</v>
      </c>
      <c r="I1225">
        <v>1.6275599999999999</v>
      </c>
      <c r="J1225">
        <v>2.54237</v>
      </c>
      <c r="K1225">
        <v>5.62E-2</v>
      </c>
      <c r="N1225">
        <v>1.56</v>
      </c>
      <c r="O1225">
        <v>110</v>
      </c>
      <c r="P1225">
        <v>0.23705999999999999</v>
      </c>
      <c r="Q1225">
        <v>65</v>
      </c>
      <c r="R1225">
        <v>0.92600000000000005</v>
      </c>
      <c r="S1225">
        <v>1</v>
      </c>
      <c r="T1225">
        <v>155.19999999999999</v>
      </c>
      <c r="U1225">
        <v>63</v>
      </c>
    </row>
    <row r="1226" spans="1:21" x14ac:dyDescent="0.25">
      <c r="A1226" t="s">
        <v>254</v>
      </c>
      <c r="B1226" t="s">
        <v>140</v>
      </c>
      <c r="C1226" t="s">
        <v>141</v>
      </c>
      <c r="D1226" t="s">
        <v>24</v>
      </c>
      <c r="E1226" t="s">
        <v>32</v>
      </c>
      <c r="F1226" t="s">
        <v>30</v>
      </c>
      <c r="G1226" t="s">
        <v>27</v>
      </c>
      <c r="H1226" t="s">
        <v>33</v>
      </c>
      <c r="I1226">
        <v>0.35866999999999999</v>
      </c>
      <c r="J1226">
        <v>0.27404000000000001</v>
      </c>
      <c r="K1226">
        <v>-7.9000000000000001E-4</v>
      </c>
      <c r="N1226">
        <v>0.78</v>
      </c>
      <c r="O1226">
        <v>23.7</v>
      </c>
      <c r="P1226">
        <v>0.10137</v>
      </c>
      <c r="Q1226">
        <v>65</v>
      </c>
      <c r="R1226">
        <v>0.93899999999999995</v>
      </c>
      <c r="S1226">
        <v>0.8</v>
      </c>
      <c r="T1226">
        <v>28</v>
      </c>
      <c r="U1226">
        <v>62</v>
      </c>
    </row>
    <row r="1227" spans="1:21" x14ac:dyDescent="0.25">
      <c r="A1227" t="s">
        <v>254</v>
      </c>
      <c r="B1227" t="s">
        <v>140</v>
      </c>
      <c r="C1227" t="s">
        <v>141</v>
      </c>
      <c r="D1227" t="s">
        <v>24</v>
      </c>
      <c r="E1227" t="s">
        <v>34</v>
      </c>
      <c r="F1227" t="s">
        <v>30</v>
      </c>
      <c r="G1227">
        <v>1</v>
      </c>
      <c r="H1227" t="s">
        <v>43</v>
      </c>
      <c r="I1227">
        <v>0.10736</v>
      </c>
      <c r="J1227">
        <v>0.28514</v>
      </c>
      <c r="K1227">
        <v>-3.1199999999999999E-3</v>
      </c>
      <c r="L1227">
        <v>1.0000000000000001E-5</v>
      </c>
      <c r="N1227">
        <v>0.54</v>
      </c>
      <c r="O1227">
        <v>15</v>
      </c>
      <c r="P1227">
        <v>5.2785200000000003</v>
      </c>
      <c r="Q1227">
        <v>65</v>
      </c>
      <c r="R1227">
        <v>0.55400000000000005</v>
      </c>
      <c r="S1227">
        <v>0.6</v>
      </c>
      <c r="T1227">
        <v>15.7</v>
      </c>
      <c r="U1227">
        <v>61</v>
      </c>
    </row>
    <row r="1228" spans="1:21" x14ac:dyDescent="0.25">
      <c r="A1228" t="s">
        <v>254</v>
      </c>
      <c r="B1228" t="s">
        <v>140</v>
      </c>
      <c r="C1228" t="s">
        <v>141</v>
      </c>
      <c r="D1228" t="s">
        <v>25</v>
      </c>
      <c r="E1228" t="s">
        <v>24</v>
      </c>
      <c r="F1228" t="s">
        <v>35</v>
      </c>
      <c r="G1228" t="s">
        <v>36</v>
      </c>
      <c r="H1228" t="s">
        <v>28</v>
      </c>
      <c r="I1228">
        <v>1.55732</v>
      </c>
      <c r="J1228">
        <v>1.48691</v>
      </c>
      <c r="N1228">
        <v>1.56</v>
      </c>
      <c r="O1228">
        <v>150.25</v>
      </c>
      <c r="P1228">
        <v>0.31791999999999998</v>
      </c>
      <c r="Q1228">
        <v>66</v>
      </c>
      <c r="R1228">
        <v>0.96299999999999997</v>
      </c>
      <c r="S1228">
        <v>1</v>
      </c>
      <c r="T1228">
        <v>155.19999999999999</v>
      </c>
      <c r="U1228">
        <v>64</v>
      </c>
    </row>
    <row r="1229" spans="1:21" x14ac:dyDescent="0.25">
      <c r="A1229" t="s">
        <v>254</v>
      </c>
      <c r="B1229" t="s">
        <v>140</v>
      </c>
      <c r="C1229" t="s">
        <v>141</v>
      </c>
      <c r="D1229" t="s">
        <v>24</v>
      </c>
      <c r="E1229" t="s">
        <v>37</v>
      </c>
      <c r="F1229" t="s">
        <v>38</v>
      </c>
      <c r="G1229" t="s">
        <v>52</v>
      </c>
      <c r="H1229" t="s">
        <v>33</v>
      </c>
      <c r="I1229">
        <v>-2.4439700000000002</v>
      </c>
      <c r="J1229">
        <v>2.13252</v>
      </c>
      <c r="K1229">
        <v>6.8839999999999998E-2</v>
      </c>
      <c r="N1229">
        <v>1.04</v>
      </c>
      <c r="O1229">
        <v>1871.96</v>
      </c>
      <c r="P1229">
        <v>14.898849999999999</v>
      </c>
      <c r="Q1229">
        <v>43</v>
      </c>
      <c r="R1229">
        <v>0.70299999999999996</v>
      </c>
      <c r="S1229">
        <v>0.2</v>
      </c>
      <c r="T1229">
        <v>1440.4</v>
      </c>
      <c r="U1229">
        <v>40</v>
      </c>
    </row>
    <row r="1230" spans="1:21" x14ac:dyDescent="0.25">
      <c r="A1230" t="s">
        <v>254</v>
      </c>
      <c r="B1230" t="s">
        <v>140</v>
      </c>
      <c r="C1230" t="s">
        <v>141</v>
      </c>
      <c r="D1230" t="s">
        <v>24</v>
      </c>
      <c r="E1230" t="s">
        <v>39</v>
      </c>
      <c r="F1230" t="s">
        <v>30</v>
      </c>
      <c r="G1230">
        <v>1</v>
      </c>
      <c r="H1230" t="s">
        <v>43</v>
      </c>
      <c r="I1230">
        <v>2.0017200000000002</v>
      </c>
      <c r="J1230">
        <v>0.32851000000000002</v>
      </c>
      <c r="K1230">
        <v>-3.31E-3</v>
      </c>
      <c r="L1230">
        <v>1.0000000000000001E-5</v>
      </c>
      <c r="N1230">
        <v>2.5099999999999998</v>
      </c>
      <c r="O1230">
        <v>20.46</v>
      </c>
      <c r="P1230">
        <v>5.0962199999999998</v>
      </c>
      <c r="Q1230">
        <v>65</v>
      </c>
      <c r="R1230">
        <v>0.68799999999999994</v>
      </c>
      <c r="S1230">
        <v>1.6</v>
      </c>
      <c r="T1230">
        <v>20.2</v>
      </c>
      <c r="U1230">
        <v>61</v>
      </c>
    </row>
    <row r="1231" spans="1:21" x14ac:dyDescent="0.25">
      <c r="A1231" t="s">
        <v>254</v>
      </c>
      <c r="B1231" t="s">
        <v>267</v>
      </c>
      <c r="C1231" t="s">
        <v>268</v>
      </c>
      <c r="D1231" t="s">
        <v>24</v>
      </c>
      <c r="E1231" t="s">
        <v>25</v>
      </c>
      <c r="F1231" t="s">
        <v>26</v>
      </c>
      <c r="G1231" t="s">
        <v>27</v>
      </c>
      <c r="H1231" t="s">
        <v>43</v>
      </c>
      <c r="I1231">
        <v>-1.94296</v>
      </c>
      <c r="J1231">
        <v>1.18079</v>
      </c>
      <c r="K1231">
        <v>-1.3610000000000001E-2</v>
      </c>
      <c r="L1231">
        <v>9.0000000000000006E-5</v>
      </c>
      <c r="N1231">
        <v>0</v>
      </c>
      <c r="O1231">
        <v>50</v>
      </c>
      <c r="P1231">
        <v>0.35433999999999999</v>
      </c>
      <c r="Q1231">
        <v>34</v>
      </c>
      <c r="R1231">
        <v>0.96399999999999997</v>
      </c>
      <c r="S1231">
        <v>0</v>
      </c>
      <c r="T1231">
        <v>53</v>
      </c>
      <c r="U1231">
        <v>30</v>
      </c>
    </row>
    <row r="1232" spans="1:21" x14ac:dyDescent="0.25">
      <c r="A1232" t="s">
        <v>254</v>
      </c>
      <c r="B1232" t="s">
        <v>267</v>
      </c>
      <c r="C1232" t="s">
        <v>268</v>
      </c>
      <c r="D1232" t="s">
        <v>29</v>
      </c>
      <c r="E1232" t="s">
        <v>24</v>
      </c>
      <c r="F1232" t="s">
        <v>30</v>
      </c>
      <c r="G1232">
        <v>1</v>
      </c>
      <c r="H1232" t="s">
        <v>31</v>
      </c>
      <c r="I1232">
        <v>0.19644</v>
      </c>
      <c r="J1232">
        <v>3.97132</v>
      </c>
      <c r="K1232">
        <v>0.1163</v>
      </c>
      <c r="N1232">
        <v>2.85</v>
      </c>
      <c r="O1232">
        <v>69.5</v>
      </c>
      <c r="P1232">
        <v>0.34101999999999999</v>
      </c>
      <c r="Q1232">
        <v>33</v>
      </c>
      <c r="R1232">
        <v>0.82699999999999996</v>
      </c>
      <c r="S1232">
        <v>2.5</v>
      </c>
      <c r="T1232">
        <v>87.9</v>
      </c>
      <c r="U1232">
        <v>31</v>
      </c>
    </row>
    <row r="1233" spans="1:21" x14ac:dyDescent="0.25">
      <c r="A1233" t="s">
        <v>254</v>
      </c>
      <c r="B1233" t="s">
        <v>267</v>
      </c>
      <c r="C1233" t="s">
        <v>268</v>
      </c>
      <c r="D1233" t="s">
        <v>24</v>
      </c>
      <c r="E1233" t="s">
        <v>32</v>
      </c>
      <c r="F1233" t="s">
        <v>30</v>
      </c>
      <c r="G1233">
        <v>1</v>
      </c>
      <c r="H1233" t="s">
        <v>31</v>
      </c>
      <c r="I1233">
        <v>0.43058000000000002</v>
      </c>
      <c r="J1233">
        <v>1.44875</v>
      </c>
      <c r="K1233">
        <v>2.3369999999999998E-2</v>
      </c>
      <c r="N1233">
        <v>2.4</v>
      </c>
      <c r="O1233">
        <v>12.59</v>
      </c>
      <c r="P1233">
        <v>0.15287999999999999</v>
      </c>
      <c r="Q1233">
        <v>33</v>
      </c>
      <c r="R1233">
        <v>0.871</v>
      </c>
      <c r="S1233">
        <v>1.9</v>
      </c>
      <c r="T1233">
        <v>15.2</v>
      </c>
      <c r="U1233">
        <v>31</v>
      </c>
    </row>
    <row r="1234" spans="1:21" x14ac:dyDescent="0.25">
      <c r="A1234" t="s">
        <v>254</v>
      </c>
      <c r="B1234" t="s">
        <v>267</v>
      </c>
      <c r="C1234" t="s">
        <v>268</v>
      </c>
      <c r="D1234" t="s">
        <v>24</v>
      </c>
      <c r="E1234" t="s">
        <v>34</v>
      </c>
      <c r="F1234" t="s">
        <v>30</v>
      </c>
      <c r="G1234" t="s">
        <v>40</v>
      </c>
      <c r="H1234" t="s">
        <v>60</v>
      </c>
      <c r="I1234">
        <v>0.15210000000000001</v>
      </c>
      <c r="J1234">
        <v>1.5042899999999999</v>
      </c>
      <c r="K1234">
        <v>1.4330000000000001E-2</v>
      </c>
      <c r="N1234">
        <v>1.85</v>
      </c>
      <c r="O1234">
        <v>10.92</v>
      </c>
      <c r="P1234">
        <v>0.1197</v>
      </c>
      <c r="Q1234">
        <v>33</v>
      </c>
      <c r="R1234">
        <v>0.81</v>
      </c>
      <c r="S1234">
        <v>1.7</v>
      </c>
      <c r="T1234">
        <v>18.8</v>
      </c>
      <c r="U1234">
        <v>31</v>
      </c>
    </row>
    <row r="1235" spans="1:21" x14ac:dyDescent="0.25">
      <c r="A1235" t="s">
        <v>254</v>
      </c>
      <c r="B1235" t="s">
        <v>267</v>
      </c>
      <c r="C1235" t="s">
        <v>268</v>
      </c>
      <c r="D1235" t="s">
        <v>25</v>
      </c>
      <c r="E1235" t="s">
        <v>24</v>
      </c>
      <c r="F1235" t="s">
        <v>35</v>
      </c>
      <c r="G1235" t="s">
        <v>71</v>
      </c>
      <c r="H1235" t="s">
        <v>43</v>
      </c>
      <c r="I1235">
        <v>2.8481299999999998</v>
      </c>
      <c r="J1235">
        <v>0.18509</v>
      </c>
      <c r="K1235">
        <v>7.077E-2</v>
      </c>
      <c r="L1235">
        <v>-9.6000000000000002E-4</v>
      </c>
      <c r="N1235">
        <v>2.85</v>
      </c>
      <c r="O1235">
        <v>69.5</v>
      </c>
      <c r="P1235">
        <v>6.5689999999999998E-2</v>
      </c>
      <c r="Q1235">
        <v>34</v>
      </c>
      <c r="R1235">
        <v>0.95699999999999996</v>
      </c>
      <c r="S1235">
        <v>2.5</v>
      </c>
      <c r="T1235">
        <v>87.9</v>
      </c>
      <c r="U1235">
        <v>30</v>
      </c>
    </row>
    <row r="1236" spans="1:21" x14ac:dyDescent="0.25">
      <c r="A1236" t="s">
        <v>254</v>
      </c>
      <c r="B1236" t="s">
        <v>267</v>
      </c>
      <c r="C1236" t="s">
        <v>268</v>
      </c>
      <c r="D1236" t="s">
        <v>24</v>
      </c>
      <c r="E1236" t="s">
        <v>37</v>
      </c>
      <c r="F1236" t="s">
        <v>38</v>
      </c>
      <c r="G1236">
        <v>1</v>
      </c>
      <c r="H1236" t="s">
        <v>31</v>
      </c>
      <c r="I1236">
        <v>1.59076</v>
      </c>
      <c r="J1236">
        <v>3.0200499999999999</v>
      </c>
      <c r="K1236">
        <v>0.61611000000000005</v>
      </c>
      <c r="N1236">
        <v>22.5</v>
      </c>
      <c r="O1236">
        <v>480.88</v>
      </c>
      <c r="P1236">
        <v>0.78491999999999995</v>
      </c>
      <c r="Q1236">
        <v>28</v>
      </c>
      <c r="R1236">
        <v>0.54200000000000004</v>
      </c>
      <c r="S1236">
        <v>3.8</v>
      </c>
      <c r="T1236">
        <v>949.6</v>
      </c>
      <c r="U1236">
        <v>26</v>
      </c>
    </row>
    <row r="1237" spans="1:21" x14ac:dyDescent="0.25">
      <c r="A1237" t="s">
        <v>254</v>
      </c>
      <c r="B1237" t="s">
        <v>267</v>
      </c>
      <c r="C1237" t="s">
        <v>268</v>
      </c>
      <c r="D1237" t="s">
        <v>24</v>
      </c>
      <c r="E1237" t="s">
        <v>39</v>
      </c>
      <c r="F1237" t="s">
        <v>30</v>
      </c>
      <c r="G1237" t="s">
        <v>52</v>
      </c>
      <c r="H1237" t="s">
        <v>33</v>
      </c>
      <c r="I1237">
        <v>2.9467400000000001</v>
      </c>
      <c r="J1237">
        <v>0.36612</v>
      </c>
      <c r="K1237">
        <v>-2.5699999999999998E-3</v>
      </c>
      <c r="N1237">
        <v>3.97</v>
      </c>
      <c r="O1237">
        <v>15.98</v>
      </c>
      <c r="P1237">
        <v>3.9199999999999999E-3</v>
      </c>
      <c r="Q1237">
        <v>33</v>
      </c>
      <c r="R1237">
        <v>0.90400000000000003</v>
      </c>
      <c r="S1237">
        <v>3.7</v>
      </c>
      <c r="T1237">
        <v>24</v>
      </c>
      <c r="U1237">
        <v>30</v>
      </c>
    </row>
    <row r="1238" spans="1:21" x14ac:dyDescent="0.25">
      <c r="A1238" t="s">
        <v>254</v>
      </c>
      <c r="B1238" t="s">
        <v>269</v>
      </c>
      <c r="C1238" t="s">
        <v>270</v>
      </c>
      <c r="D1238" t="s">
        <v>24</v>
      </c>
      <c r="E1238" t="s">
        <v>25</v>
      </c>
      <c r="F1238" t="s">
        <v>26</v>
      </c>
      <c r="G1238" t="s">
        <v>27</v>
      </c>
      <c r="H1238" t="s">
        <v>43</v>
      </c>
      <c r="I1238">
        <v>-0.79720999999999997</v>
      </c>
      <c r="J1238">
        <v>0.64649000000000001</v>
      </c>
      <c r="K1238">
        <v>-3.31E-3</v>
      </c>
      <c r="L1238">
        <v>2.0000000000000002E-5</v>
      </c>
      <c r="N1238">
        <v>0</v>
      </c>
      <c r="O1238">
        <v>76</v>
      </c>
      <c r="P1238">
        <v>0.37457000000000001</v>
      </c>
      <c r="Q1238">
        <v>62</v>
      </c>
      <c r="R1238">
        <v>0.95899999999999996</v>
      </c>
      <c r="S1238">
        <v>0</v>
      </c>
      <c r="T1238">
        <v>103</v>
      </c>
      <c r="U1238">
        <v>58</v>
      </c>
    </row>
    <row r="1239" spans="1:21" x14ac:dyDescent="0.25">
      <c r="A1239" t="s">
        <v>254</v>
      </c>
      <c r="B1239" t="s">
        <v>269</v>
      </c>
      <c r="C1239" t="s">
        <v>270</v>
      </c>
      <c r="D1239" t="s">
        <v>29</v>
      </c>
      <c r="E1239" t="s">
        <v>24</v>
      </c>
      <c r="F1239" t="s">
        <v>30</v>
      </c>
      <c r="G1239" t="s">
        <v>49</v>
      </c>
      <c r="H1239" t="s">
        <v>28</v>
      </c>
      <c r="I1239">
        <v>-17.414090000000002</v>
      </c>
      <c r="J1239">
        <v>9.7840900000000008</v>
      </c>
      <c r="N1239">
        <v>2.8</v>
      </c>
      <c r="O1239">
        <v>130</v>
      </c>
      <c r="P1239">
        <v>4.8316499999999998</v>
      </c>
      <c r="Q1239">
        <v>61</v>
      </c>
      <c r="R1239">
        <v>0.82199999999999995</v>
      </c>
      <c r="S1239">
        <v>2.5</v>
      </c>
      <c r="T1239">
        <v>190.9</v>
      </c>
      <c r="U1239">
        <v>59</v>
      </c>
    </row>
    <row r="1240" spans="1:21" x14ac:dyDescent="0.25">
      <c r="A1240" t="s">
        <v>254</v>
      </c>
      <c r="B1240" t="s">
        <v>269</v>
      </c>
      <c r="C1240" t="s">
        <v>270</v>
      </c>
      <c r="D1240" t="s">
        <v>24</v>
      </c>
      <c r="E1240" t="s">
        <v>32</v>
      </c>
      <c r="F1240" t="s">
        <v>30</v>
      </c>
      <c r="G1240" t="s">
        <v>40</v>
      </c>
      <c r="H1240" t="s">
        <v>33</v>
      </c>
      <c r="I1240">
        <v>2.26065</v>
      </c>
      <c r="J1240">
        <v>0.12545000000000001</v>
      </c>
      <c r="K1240">
        <v>-3.3E-4</v>
      </c>
      <c r="N1240">
        <v>2.61</v>
      </c>
      <c r="O1240">
        <v>13.77</v>
      </c>
      <c r="P1240">
        <v>0.28400999999999998</v>
      </c>
      <c r="Q1240">
        <v>61</v>
      </c>
      <c r="R1240">
        <v>0.82799999999999996</v>
      </c>
      <c r="S1240">
        <v>2</v>
      </c>
      <c r="T1240">
        <v>16</v>
      </c>
      <c r="U1240">
        <v>58</v>
      </c>
    </row>
    <row r="1241" spans="1:21" x14ac:dyDescent="0.25">
      <c r="A1241" t="s">
        <v>254</v>
      </c>
      <c r="B1241" t="s">
        <v>269</v>
      </c>
      <c r="C1241" t="s">
        <v>270</v>
      </c>
      <c r="D1241" t="s">
        <v>24</v>
      </c>
      <c r="E1241" t="s">
        <v>34</v>
      </c>
      <c r="F1241" t="s">
        <v>30</v>
      </c>
      <c r="G1241" t="s">
        <v>27</v>
      </c>
      <c r="H1241" t="s">
        <v>33</v>
      </c>
      <c r="I1241">
        <v>0.86414000000000002</v>
      </c>
      <c r="J1241">
        <v>0.36728</v>
      </c>
      <c r="K1241">
        <v>-1.06E-3</v>
      </c>
      <c r="N1241">
        <v>1.88</v>
      </c>
      <c r="O1241">
        <v>32.229999999999997</v>
      </c>
      <c r="P1241">
        <v>0.25530999999999998</v>
      </c>
      <c r="Q1241">
        <v>61</v>
      </c>
      <c r="R1241">
        <v>0.89200000000000002</v>
      </c>
      <c r="S1241">
        <v>2</v>
      </c>
      <c r="T1241">
        <v>38.5</v>
      </c>
      <c r="U1241">
        <v>58</v>
      </c>
    </row>
    <row r="1242" spans="1:21" x14ac:dyDescent="0.25">
      <c r="A1242" t="s">
        <v>254</v>
      </c>
      <c r="B1242" t="s">
        <v>269</v>
      </c>
      <c r="C1242" t="s">
        <v>270</v>
      </c>
      <c r="D1242" t="s">
        <v>25</v>
      </c>
      <c r="E1242" t="s">
        <v>24</v>
      </c>
      <c r="F1242" t="s">
        <v>35</v>
      </c>
      <c r="G1242" t="s">
        <v>44</v>
      </c>
      <c r="H1242" t="s">
        <v>28</v>
      </c>
      <c r="I1242">
        <v>2.7978499999999999</v>
      </c>
      <c r="J1242">
        <v>1.99742</v>
      </c>
      <c r="N1242">
        <v>2.8</v>
      </c>
      <c r="O1242">
        <v>154.6</v>
      </c>
      <c r="P1242">
        <v>3.3736199999999998</v>
      </c>
      <c r="Q1242">
        <v>62</v>
      </c>
      <c r="R1242">
        <v>0.97499999999999998</v>
      </c>
      <c r="S1242">
        <v>2.5</v>
      </c>
      <c r="T1242">
        <v>190.9</v>
      </c>
      <c r="U1242">
        <v>60</v>
      </c>
    </row>
    <row r="1243" spans="1:21" x14ac:dyDescent="0.25">
      <c r="A1243" t="s">
        <v>254</v>
      </c>
      <c r="B1243" t="s">
        <v>269</v>
      </c>
      <c r="C1243" t="s">
        <v>270</v>
      </c>
      <c r="D1243" t="s">
        <v>24</v>
      </c>
      <c r="E1243" t="s">
        <v>37</v>
      </c>
      <c r="F1243" t="s">
        <v>38</v>
      </c>
      <c r="G1243" t="s">
        <v>40</v>
      </c>
      <c r="H1243" t="s">
        <v>60</v>
      </c>
      <c r="I1243">
        <v>9.9919999999999995E-2</v>
      </c>
      <c r="J1243">
        <v>4.2380399999999998</v>
      </c>
      <c r="K1243">
        <v>2.8199999999999999E-2</v>
      </c>
      <c r="N1243">
        <v>3.84</v>
      </c>
      <c r="O1243">
        <v>1256.3800000000001</v>
      </c>
      <c r="P1243">
        <v>0.16792000000000001</v>
      </c>
      <c r="Q1243">
        <v>28</v>
      </c>
      <c r="R1243">
        <v>0.95099999999999996</v>
      </c>
      <c r="S1243">
        <v>3.3</v>
      </c>
      <c r="T1243">
        <v>3582.3</v>
      </c>
      <c r="U1243">
        <v>26</v>
      </c>
    </row>
    <row r="1244" spans="1:21" x14ac:dyDescent="0.25">
      <c r="A1244" t="s">
        <v>254</v>
      </c>
      <c r="B1244" t="s">
        <v>269</v>
      </c>
      <c r="C1244" t="s">
        <v>270</v>
      </c>
      <c r="D1244" t="s">
        <v>24</v>
      </c>
      <c r="E1244" t="s">
        <v>39</v>
      </c>
      <c r="F1244" t="s">
        <v>30</v>
      </c>
      <c r="G1244" t="s">
        <v>27</v>
      </c>
      <c r="H1244" t="s">
        <v>33</v>
      </c>
      <c r="I1244">
        <v>1.8396999999999999</v>
      </c>
      <c r="J1244">
        <v>0.44555</v>
      </c>
      <c r="K1244">
        <v>-1.4400000000000001E-3</v>
      </c>
      <c r="N1244">
        <v>3.07</v>
      </c>
      <c r="O1244">
        <v>36.19</v>
      </c>
      <c r="P1244">
        <v>0.40839999999999999</v>
      </c>
      <c r="Q1244">
        <v>61</v>
      </c>
      <c r="R1244">
        <v>0.871</v>
      </c>
      <c r="S1244">
        <v>2.5</v>
      </c>
      <c r="T1244">
        <v>51</v>
      </c>
      <c r="U1244">
        <v>58</v>
      </c>
    </row>
    <row r="1245" spans="1:21" x14ac:dyDescent="0.25">
      <c r="A1245" t="s">
        <v>254</v>
      </c>
      <c r="B1245" t="s">
        <v>241</v>
      </c>
      <c r="C1245" t="s">
        <v>242</v>
      </c>
      <c r="D1245" t="s">
        <v>24</v>
      </c>
      <c r="E1245" t="s">
        <v>25</v>
      </c>
      <c r="F1245" t="s">
        <v>26</v>
      </c>
      <c r="G1245" t="s">
        <v>27</v>
      </c>
      <c r="H1245" t="s">
        <v>33</v>
      </c>
      <c r="I1245">
        <v>-0.87407000000000001</v>
      </c>
      <c r="J1245">
        <v>0.96487000000000001</v>
      </c>
      <c r="K1245">
        <v>-3.5400000000000002E-3</v>
      </c>
      <c r="N1245">
        <v>0</v>
      </c>
      <c r="O1245">
        <v>85</v>
      </c>
      <c r="P1245">
        <v>0.70391999999999999</v>
      </c>
      <c r="Q1245">
        <v>60</v>
      </c>
      <c r="R1245">
        <v>0.96499999999999997</v>
      </c>
      <c r="S1245">
        <v>0</v>
      </c>
      <c r="T1245">
        <v>68</v>
      </c>
      <c r="U1245">
        <v>57</v>
      </c>
    </row>
    <row r="1246" spans="1:21" x14ac:dyDescent="0.25">
      <c r="A1246" t="s">
        <v>254</v>
      </c>
      <c r="B1246" t="s">
        <v>241</v>
      </c>
      <c r="C1246" t="s">
        <v>242</v>
      </c>
      <c r="D1246" t="s">
        <v>29</v>
      </c>
      <c r="E1246" t="s">
        <v>24</v>
      </c>
      <c r="F1246" t="s">
        <v>30</v>
      </c>
      <c r="G1246" t="s">
        <v>49</v>
      </c>
      <c r="H1246" t="s">
        <v>43</v>
      </c>
      <c r="I1246">
        <v>1.0192300000000001</v>
      </c>
      <c r="J1246">
        <v>0.19042000000000001</v>
      </c>
      <c r="K1246">
        <v>0.58484999999999998</v>
      </c>
      <c r="L1246">
        <v>-1.9120000000000002E-2</v>
      </c>
      <c r="N1246">
        <v>2.35</v>
      </c>
      <c r="O1246">
        <v>82</v>
      </c>
      <c r="P1246">
        <v>1.14985</v>
      </c>
      <c r="Q1246">
        <v>59</v>
      </c>
      <c r="R1246">
        <v>0.92500000000000004</v>
      </c>
      <c r="S1246">
        <v>2</v>
      </c>
      <c r="T1246">
        <v>120.1</v>
      </c>
      <c r="U1246">
        <v>55</v>
      </c>
    </row>
    <row r="1247" spans="1:21" x14ac:dyDescent="0.25">
      <c r="A1247" t="s">
        <v>254</v>
      </c>
      <c r="B1247" t="s">
        <v>241</v>
      </c>
      <c r="C1247" t="s">
        <v>242</v>
      </c>
      <c r="D1247" t="s">
        <v>24</v>
      </c>
      <c r="E1247" t="s">
        <v>32</v>
      </c>
      <c r="F1247" t="s">
        <v>30</v>
      </c>
      <c r="G1247">
        <v>1</v>
      </c>
      <c r="H1247" t="s">
        <v>31</v>
      </c>
      <c r="I1247">
        <v>-2.1260000000000001E-2</v>
      </c>
      <c r="J1247">
        <v>1.91598</v>
      </c>
      <c r="K1247">
        <v>3.7130000000000003E-2</v>
      </c>
      <c r="N1247">
        <v>1.45</v>
      </c>
      <c r="O1247">
        <v>20.010000000000002</v>
      </c>
      <c r="P1247">
        <v>0.19269</v>
      </c>
      <c r="Q1247">
        <v>59</v>
      </c>
      <c r="R1247">
        <v>0.92300000000000004</v>
      </c>
      <c r="S1247">
        <v>1.1000000000000001</v>
      </c>
      <c r="T1247">
        <v>23.2</v>
      </c>
      <c r="U1247">
        <v>57</v>
      </c>
    </row>
    <row r="1248" spans="1:21" x14ac:dyDescent="0.25">
      <c r="A1248" t="s">
        <v>254</v>
      </c>
      <c r="B1248" t="s">
        <v>241</v>
      </c>
      <c r="C1248" t="s">
        <v>242</v>
      </c>
      <c r="D1248" t="s">
        <v>24</v>
      </c>
      <c r="E1248" t="s">
        <v>34</v>
      </c>
      <c r="F1248" t="s">
        <v>30</v>
      </c>
      <c r="G1248" t="s">
        <v>40</v>
      </c>
      <c r="H1248" t="s">
        <v>28</v>
      </c>
      <c r="I1248">
        <v>2.01295</v>
      </c>
      <c r="J1248">
        <v>0.14025000000000001</v>
      </c>
      <c r="N1248">
        <v>2.34</v>
      </c>
      <c r="O1248">
        <v>19.11</v>
      </c>
      <c r="P1248">
        <v>1.3239000000000001</v>
      </c>
      <c r="Q1248">
        <v>59</v>
      </c>
      <c r="R1248">
        <v>0.749</v>
      </c>
      <c r="S1248">
        <v>1.4</v>
      </c>
      <c r="T1248">
        <v>21.2</v>
      </c>
      <c r="U1248">
        <v>57</v>
      </c>
    </row>
    <row r="1249" spans="1:21" x14ac:dyDescent="0.25">
      <c r="A1249" t="s">
        <v>254</v>
      </c>
      <c r="B1249" t="s">
        <v>241</v>
      </c>
      <c r="C1249" t="s">
        <v>242</v>
      </c>
      <c r="D1249" t="s">
        <v>25</v>
      </c>
      <c r="E1249" t="s">
        <v>24</v>
      </c>
      <c r="F1249" t="s">
        <v>35</v>
      </c>
      <c r="G1249" t="s">
        <v>44</v>
      </c>
      <c r="H1249" t="s">
        <v>28</v>
      </c>
      <c r="I1249">
        <v>2.3540999999999999</v>
      </c>
      <c r="J1249">
        <v>1.4064099999999999</v>
      </c>
      <c r="N1249">
        <v>2.35</v>
      </c>
      <c r="O1249">
        <v>121.9</v>
      </c>
      <c r="P1249">
        <v>3.31433</v>
      </c>
      <c r="Q1249">
        <v>60</v>
      </c>
      <c r="R1249">
        <v>0.96099999999999997</v>
      </c>
      <c r="S1249">
        <v>2</v>
      </c>
      <c r="T1249">
        <v>120.1</v>
      </c>
      <c r="U1249">
        <v>58</v>
      </c>
    </row>
    <row r="1250" spans="1:21" x14ac:dyDescent="0.25">
      <c r="A1250" t="s">
        <v>254</v>
      </c>
      <c r="B1250" t="s">
        <v>241</v>
      </c>
      <c r="C1250" t="s">
        <v>242</v>
      </c>
      <c r="D1250" t="s">
        <v>24</v>
      </c>
      <c r="E1250" t="s">
        <v>37</v>
      </c>
      <c r="F1250" t="s">
        <v>38</v>
      </c>
      <c r="G1250">
        <v>1</v>
      </c>
      <c r="H1250" t="s">
        <v>31</v>
      </c>
      <c r="I1250">
        <v>-0.41543999999999998</v>
      </c>
      <c r="J1250">
        <v>4.5762999999999998</v>
      </c>
      <c r="K1250">
        <v>0.41123999999999999</v>
      </c>
      <c r="N1250">
        <v>3.24</v>
      </c>
      <c r="O1250">
        <v>1059.27</v>
      </c>
      <c r="P1250">
        <v>0.64127999999999996</v>
      </c>
      <c r="Q1250">
        <v>41</v>
      </c>
      <c r="R1250">
        <v>0.89100000000000001</v>
      </c>
      <c r="S1250">
        <v>0.4</v>
      </c>
      <c r="T1250">
        <v>1790.3</v>
      </c>
      <c r="U1250">
        <v>39</v>
      </c>
    </row>
    <row r="1251" spans="1:21" x14ac:dyDescent="0.25">
      <c r="A1251" t="s">
        <v>254</v>
      </c>
      <c r="B1251" t="s">
        <v>241</v>
      </c>
      <c r="C1251" t="s">
        <v>242</v>
      </c>
      <c r="D1251" t="s">
        <v>24</v>
      </c>
      <c r="E1251" t="s">
        <v>39</v>
      </c>
      <c r="F1251" t="s">
        <v>30</v>
      </c>
      <c r="G1251" t="s">
        <v>40</v>
      </c>
      <c r="H1251" t="s">
        <v>28</v>
      </c>
      <c r="I1251">
        <v>3.3130099999999998</v>
      </c>
      <c r="J1251">
        <v>0.21582999999999999</v>
      </c>
      <c r="N1251">
        <v>3.82</v>
      </c>
      <c r="O1251">
        <v>29.62</v>
      </c>
      <c r="P1251">
        <v>1.8939299999999999</v>
      </c>
      <c r="Q1251">
        <v>59</v>
      </c>
      <c r="R1251">
        <v>0.83199999999999996</v>
      </c>
      <c r="S1251">
        <v>2.2000000000000002</v>
      </c>
      <c r="T1251">
        <v>29.9</v>
      </c>
      <c r="U1251">
        <v>57</v>
      </c>
    </row>
    <row r="1252" spans="1:21" x14ac:dyDescent="0.25">
      <c r="A1252" t="s">
        <v>254</v>
      </c>
      <c r="B1252" t="s">
        <v>88</v>
      </c>
      <c r="C1252" t="s">
        <v>89</v>
      </c>
      <c r="D1252" t="s">
        <v>24</v>
      </c>
      <c r="E1252" t="s">
        <v>25</v>
      </c>
      <c r="F1252" t="s">
        <v>26</v>
      </c>
      <c r="G1252" t="s">
        <v>40</v>
      </c>
      <c r="H1252" t="s">
        <v>28</v>
      </c>
      <c r="I1252">
        <v>0.39972999999999997</v>
      </c>
      <c r="J1252">
        <v>0.96104999999999996</v>
      </c>
      <c r="N1252">
        <v>2</v>
      </c>
      <c r="O1252">
        <v>44</v>
      </c>
      <c r="P1252">
        <v>5.5441599999999998</v>
      </c>
      <c r="Q1252">
        <v>33</v>
      </c>
      <c r="R1252">
        <v>0.92500000000000004</v>
      </c>
      <c r="S1252">
        <v>0</v>
      </c>
      <c r="T1252">
        <v>55</v>
      </c>
      <c r="U1252">
        <v>31</v>
      </c>
    </row>
    <row r="1253" spans="1:21" x14ac:dyDescent="0.25">
      <c r="A1253" t="s">
        <v>254</v>
      </c>
      <c r="B1253" t="s">
        <v>88</v>
      </c>
      <c r="C1253" t="s">
        <v>89</v>
      </c>
      <c r="D1253" t="s">
        <v>29</v>
      </c>
      <c r="E1253" t="s">
        <v>24</v>
      </c>
      <c r="F1253" t="s">
        <v>30</v>
      </c>
      <c r="G1253" t="s">
        <v>49</v>
      </c>
      <c r="H1253" t="s">
        <v>43</v>
      </c>
      <c r="I1253">
        <v>3.13212</v>
      </c>
      <c r="J1253">
        <v>-1.0989599999999999</v>
      </c>
      <c r="K1253">
        <v>0.58740000000000003</v>
      </c>
      <c r="L1253">
        <v>-2.1899999999999999E-2</v>
      </c>
      <c r="N1253">
        <v>2.85</v>
      </c>
      <c r="O1253">
        <v>48.79</v>
      </c>
      <c r="P1253">
        <v>0.26906000000000002</v>
      </c>
      <c r="Q1253">
        <v>32</v>
      </c>
      <c r="R1253">
        <v>0.95</v>
      </c>
      <c r="S1253">
        <v>2.5</v>
      </c>
      <c r="T1253">
        <v>62</v>
      </c>
      <c r="U1253">
        <v>28</v>
      </c>
    </row>
    <row r="1254" spans="1:21" x14ac:dyDescent="0.25">
      <c r="A1254" t="s">
        <v>254</v>
      </c>
      <c r="B1254" t="s">
        <v>88</v>
      </c>
      <c r="C1254" t="s">
        <v>89</v>
      </c>
      <c r="D1254" t="s">
        <v>24</v>
      </c>
      <c r="E1254" t="s">
        <v>32</v>
      </c>
      <c r="F1254" t="s">
        <v>30</v>
      </c>
      <c r="G1254">
        <v>1</v>
      </c>
      <c r="H1254" t="s">
        <v>31</v>
      </c>
      <c r="I1254">
        <v>-0.37252000000000002</v>
      </c>
      <c r="J1254">
        <v>2.2684199999999999</v>
      </c>
      <c r="K1254">
        <v>2.963E-2</v>
      </c>
      <c r="N1254">
        <v>1.38</v>
      </c>
      <c r="O1254">
        <v>15.3</v>
      </c>
      <c r="P1254">
        <v>0.17215</v>
      </c>
      <c r="Q1254">
        <v>32</v>
      </c>
      <c r="R1254">
        <v>0.95099999999999996</v>
      </c>
      <c r="S1254">
        <v>0.9</v>
      </c>
      <c r="T1254">
        <v>17.600000000000001</v>
      </c>
      <c r="U1254">
        <v>30</v>
      </c>
    </row>
    <row r="1255" spans="1:21" x14ac:dyDescent="0.25">
      <c r="A1255" t="s">
        <v>254</v>
      </c>
      <c r="B1255" t="s">
        <v>88</v>
      </c>
      <c r="C1255" t="s">
        <v>89</v>
      </c>
      <c r="D1255" t="s">
        <v>24</v>
      </c>
      <c r="E1255" t="s">
        <v>34</v>
      </c>
      <c r="F1255" t="s">
        <v>30</v>
      </c>
      <c r="G1255" t="s">
        <v>52</v>
      </c>
      <c r="H1255" t="s">
        <v>33</v>
      </c>
      <c r="I1255">
        <v>1.0625100000000001</v>
      </c>
      <c r="J1255">
        <v>0.36614999999999998</v>
      </c>
      <c r="K1255">
        <v>-5.28E-3</v>
      </c>
      <c r="N1255">
        <v>2.06</v>
      </c>
      <c r="O1255">
        <v>7.4</v>
      </c>
      <c r="P1255">
        <v>3.2799999999999999E-3</v>
      </c>
      <c r="Q1255">
        <v>32</v>
      </c>
      <c r="R1255">
        <v>0.83699999999999997</v>
      </c>
      <c r="S1255">
        <v>1.9</v>
      </c>
      <c r="T1255">
        <v>13</v>
      </c>
      <c r="U1255">
        <v>29</v>
      </c>
    </row>
    <row r="1256" spans="1:21" x14ac:dyDescent="0.25">
      <c r="A1256" t="s">
        <v>254</v>
      </c>
      <c r="B1256" t="s">
        <v>88</v>
      </c>
      <c r="C1256" t="s">
        <v>89</v>
      </c>
      <c r="D1256" t="s">
        <v>25</v>
      </c>
      <c r="E1256" t="s">
        <v>24</v>
      </c>
      <c r="F1256" t="s">
        <v>35</v>
      </c>
      <c r="G1256" t="s">
        <v>71</v>
      </c>
      <c r="H1256" t="s">
        <v>43</v>
      </c>
      <c r="I1256">
        <v>2.85154</v>
      </c>
      <c r="J1256">
        <v>-0.15554000000000001</v>
      </c>
      <c r="K1256">
        <v>7.6719999999999997E-2</v>
      </c>
      <c r="L1256">
        <v>-1.1199999999999999E-3</v>
      </c>
      <c r="N1256">
        <v>2.84</v>
      </c>
      <c r="O1256">
        <v>48.79</v>
      </c>
      <c r="P1256">
        <v>4.8149999999999998E-2</v>
      </c>
      <c r="Q1256">
        <v>33</v>
      </c>
      <c r="R1256">
        <v>0.93600000000000005</v>
      </c>
      <c r="S1256">
        <v>2.5</v>
      </c>
      <c r="T1256">
        <v>62</v>
      </c>
      <c r="U1256">
        <v>29</v>
      </c>
    </row>
    <row r="1257" spans="1:21" x14ac:dyDescent="0.25">
      <c r="A1257" t="s">
        <v>254</v>
      </c>
      <c r="B1257" t="s">
        <v>88</v>
      </c>
      <c r="C1257" t="s">
        <v>89</v>
      </c>
      <c r="D1257" t="s">
        <v>24</v>
      </c>
      <c r="E1257" t="s">
        <v>37</v>
      </c>
      <c r="F1257" t="s">
        <v>38</v>
      </c>
      <c r="G1257">
        <v>1</v>
      </c>
      <c r="H1257" t="s">
        <v>31</v>
      </c>
      <c r="I1257">
        <v>-0.56366000000000005</v>
      </c>
      <c r="J1257">
        <v>4.70824</v>
      </c>
      <c r="K1257">
        <v>0.63258000000000003</v>
      </c>
      <c r="N1257">
        <v>6.21</v>
      </c>
      <c r="O1257">
        <v>502.73</v>
      </c>
      <c r="P1257">
        <v>0.79535</v>
      </c>
      <c r="Q1257">
        <v>28</v>
      </c>
      <c r="R1257">
        <v>0.80800000000000005</v>
      </c>
      <c r="S1257">
        <v>0.3</v>
      </c>
      <c r="T1257">
        <v>751.6</v>
      </c>
      <c r="U1257">
        <v>26</v>
      </c>
    </row>
    <row r="1258" spans="1:21" x14ac:dyDescent="0.25">
      <c r="A1258" t="s">
        <v>254</v>
      </c>
      <c r="B1258" t="s">
        <v>88</v>
      </c>
      <c r="C1258" t="s">
        <v>89</v>
      </c>
      <c r="D1258" t="s">
        <v>24</v>
      </c>
      <c r="E1258" t="s">
        <v>39</v>
      </c>
      <c r="F1258" t="s">
        <v>30</v>
      </c>
      <c r="G1258" t="s">
        <v>52</v>
      </c>
      <c r="H1258" t="s">
        <v>33</v>
      </c>
      <c r="I1258">
        <v>2.5163799999999998</v>
      </c>
      <c r="J1258">
        <v>0.40448000000000001</v>
      </c>
      <c r="K1258">
        <v>-3.5999999999999999E-3</v>
      </c>
      <c r="N1258">
        <v>3.64</v>
      </c>
      <c r="O1258">
        <v>13.69</v>
      </c>
      <c r="P1258">
        <v>5.6100000000000004E-3</v>
      </c>
      <c r="Q1258">
        <v>32</v>
      </c>
      <c r="R1258">
        <v>0.88400000000000001</v>
      </c>
      <c r="S1258">
        <v>3.2</v>
      </c>
      <c r="T1258">
        <v>19.600000000000001</v>
      </c>
      <c r="U1258">
        <v>29</v>
      </c>
    </row>
    <row r="1259" spans="1:21" x14ac:dyDescent="0.25">
      <c r="A1259" t="s">
        <v>271</v>
      </c>
      <c r="B1259" t="s">
        <v>210</v>
      </c>
      <c r="C1259" t="s">
        <v>211</v>
      </c>
      <c r="D1259" t="s">
        <v>24</v>
      </c>
      <c r="E1259" t="s">
        <v>25</v>
      </c>
      <c r="F1259" t="s">
        <v>26</v>
      </c>
      <c r="G1259" t="s">
        <v>40</v>
      </c>
      <c r="H1259" t="s">
        <v>43</v>
      </c>
      <c r="I1259">
        <v>2.7544300000000002</v>
      </c>
      <c r="J1259">
        <v>0.28615000000000002</v>
      </c>
      <c r="K1259">
        <v>1.8749999999999999E-2</v>
      </c>
      <c r="L1259">
        <v>-1.2999999999999999E-4</v>
      </c>
      <c r="N1259">
        <v>0</v>
      </c>
      <c r="O1259">
        <v>119</v>
      </c>
      <c r="P1259">
        <v>6.8775000000000004</v>
      </c>
      <c r="Q1259">
        <v>48</v>
      </c>
      <c r="R1259">
        <v>0.90800000000000003</v>
      </c>
      <c r="S1259">
        <v>2</v>
      </c>
      <c r="T1259">
        <v>85</v>
      </c>
      <c r="U1259">
        <v>44</v>
      </c>
    </row>
    <row r="1260" spans="1:21" x14ac:dyDescent="0.25">
      <c r="A1260" t="s">
        <v>271</v>
      </c>
      <c r="B1260" t="s">
        <v>210</v>
      </c>
      <c r="C1260" t="s">
        <v>211</v>
      </c>
      <c r="D1260" t="s">
        <v>29</v>
      </c>
      <c r="E1260" t="s">
        <v>24</v>
      </c>
      <c r="F1260" t="s">
        <v>30</v>
      </c>
      <c r="G1260">
        <v>1</v>
      </c>
      <c r="H1260" t="s">
        <v>31</v>
      </c>
      <c r="I1260">
        <v>1.1714800000000001</v>
      </c>
      <c r="J1260">
        <v>2.9961700000000002</v>
      </c>
      <c r="K1260">
        <v>6.062E-2</v>
      </c>
      <c r="N1260">
        <v>5.62</v>
      </c>
      <c r="O1260">
        <v>114.66</v>
      </c>
      <c r="P1260">
        <v>0.24621000000000001</v>
      </c>
      <c r="Q1260">
        <v>42</v>
      </c>
      <c r="R1260">
        <v>0.91400000000000003</v>
      </c>
      <c r="S1260">
        <v>2.7</v>
      </c>
      <c r="T1260">
        <v>120.7</v>
      </c>
      <c r="U1260">
        <v>40</v>
      </c>
    </row>
    <row r="1261" spans="1:21" x14ac:dyDescent="0.25">
      <c r="A1261" t="s">
        <v>271</v>
      </c>
      <c r="B1261" t="s">
        <v>210</v>
      </c>
      <c r="C1261" t="s">
        <v>211</v>
      </c>
      <c r="D1261" t="s">
        <v>24</v>
      </c>
      <c r="E1261" t="s">
        <v>32</v>
      </c>
      <c r="F1261" t="s">
        <v>30</v>
      </c>
      <c r="G1261" t="s">
        <v>52</v>
      </c>
      <c r="H1261" t="s">
        <v>33</v>
      </c>
      <c r="I1261">
        <v>1.0578399999999999</v>
      </c>
      <c r="J1261">
        <v>0.25364999999999999</v>
      </c>
      <c r="K1261">
        <v>-8.3000000000000001E-4</v>
      </c>
      <c r="N1261">
        <v>2.46</v>
      </c>
      <c r="O1261">
        <v>19.190000000000001</v>
      </c>
      <c r="P1261">
        <v>1.9E-3</v>
      </c>
      <c r="Q1261">
        <v>42</v>
      </c>
      <c r="R1261">
        <v>0.92100000000000004</v>
      </c>
      <c r="S1261">
        <v>2</v>
      </c>
      <c r="T1261">
        <v>22.1</v>
      </c>
      <c r="U1261">
        <v>39</v>
      </c>
    </row>
    <row r="1262" spans="1:21" x14ac:dyDescent="0.25">
      <c r="A1262" t="s">
        <v>271</v>
      </c>
      <c r="B1262" t="s">
        <v>210</v>
      </c>
      <c r="C1262" t="s">
        <v>211</v>
      </c>
      <c r="D1262" t="s">
        <v>24</v>
      </c>
      <c r="E1262" t="s">
        <v>34</v>
      </c>
      <c r="F1262" t="s">
        <v>30</v>
      </c>
      <c r="G1262" t="s">
        <v>52</v>
      </c>
      <c r="H1262" t="s">
        <v>33</v>
      </c>
      <c r="I1262">
        <v>2.1126999999999998</v>
      </c>
      <c r="J1262">
        <v>9.6659999999999996E-2</v>
      </c>
      <c r="K1262">
        <v>6.7000000000000002E-4</v>
      </c>
      <c r="N1262">
        <v>2.68</v>
      </c>
      <c r="O1262">
        <v>21.99</v>
      </c>
      <c r="P1262">
        <v>2.3900000000000002E-3</v>
      </c>
      <c r="Q1262">
        <v>42</v>
      </c>
      <c r="R1262">
        <v>0.82099999999999995</v>
      </c>
      <c r="S1262">
        <v>2.5</v>
      </c>
      <c r="T1262">
        <v>21</v>
      </c>
      <c r="U1262">
        <v>39</v>
      </c>
    </row>
    <row r="1263" spans="1:21" x14ac:dyDescent="0.25">
      <c r="A1263" t="s">
        <v>271</v>
      </c>
      <c r="B1263" t="s">
        <v>210</v>
      </c>
      <c r="C1263" t="s">
        <v>211</v>
      </c>
      <c r="D1263" t="s">
        <v>25</v>
      </c>
      <c r="E1263" t="s">
        <v>24</v>
      </c>
      <c r="F1263" t="s">
        <v>35</v>
      </c>
      <c r="G1263">
        <v>1</v>
      </c>
      <c r="H1263" t="s">
        <v>28</v>
      </c>
      <c r="I1263">
        <v>5.6170499999999999</v>
      </c>
      <c r="J1263">
        <v>0.91635999999999995</v>
      </c>
      <c r="N1263">
        <v>5.62</v>
      </c>
      <c r="O1263">
        <v>114.66</v>
      </c>
      <c r="P1263">
        <v>36.411180000000002</v>
      </c>
      <c r="Q1263">
        <v>48</v>
      </c>
      <c r="R1263">
        <v>0.91</v>
      </c>
      <c r="S1263">
        <v>2.7</v>
      </c>
      <c r="T1263">
        <v>120.7</v>
      </c>
      <c r="U1263">
        <v>46</v>
      </c>
    </row>
    <row r="1264" spans="1:21" x14ac:dyDescent="0.25">
      <c r="A1264" t="s">
        <v>271</v>
      </c>
      <c r="B1264" t="s">
        <v>210</v>
      </c>
      <c r="C1264" t="s">
        <v>211</v>
      </c>
      <c r="D1264" t="s">
        <v>24</v>
      </c>
      <c r="E1264" t="s">
        <v>37</v>
      </c>
      <c r="F1264" t="s">
        <v>38</v>
      </c>
      <c r="G1264" t="s">
        <v>40</v>
      </c>
      <c r="H1264" t="s">
        <v>60</v>
      </c>
      <c r="I1264">
        <v>-0.55184</v>
      </c>
      <c r="J1264">
        <v>4.2785200000000003</v>
      </c>
      <c r="K1264">
        <v>7.5179999999999997E-2</v>
      </c>
      <c r="N1264">
        <v>9.58</v>
      </c>
      <c r="O1264">
        <v>677.12</v>
      </c>
      <c r="P1264">
        <v>0.27418999999999999</v>
      </c>
      <c r="Q1264">
        <v>31</v>
      </c>
      <c r="R1264">
        <v>0.82399999999999995</v>
      </c>
      <c r="S1264">
        <v>3.1</v>
      </c>
      <c r="T1264">
        <v>814.1</v>
      </c>
      <c r="U1264">
        <v>29</v>
      </c>
    </row>
    <row r="1265" spans="1:21" x14ac:dyDescent="0.25">
      <c r="A1265" t="s">
        <v>271</v>
      </c>
      <c r="B1265" t="s">
        <v>210</v>
      </c>
      <c r="C1265" t="s">
        <v>211</v>
      </c>
      <c r="D1265" t="s">
        <v>24</v>
      </c>
      <c r="E1265" t="s">
        <v>39</v>
      </c>
      <c r="F1265" t="s">
        <v>30</v>
      </c>
      <c r="G1265" t="s">
        <v>52</v>
      </c>
      <c r="H1265" t="s">
        <v>28</v>
      </c>
      <c r="I1265">
        <v>3.1682700000000001</v>
      </c>
      <c r="J1265">
        <v>0.19506999999999999</v>
      </c>
      <c r="N1265">
        <v>4.26</v>
      </c>
      <c r="O1265">
        <v>25.54</v>
      </c>
      <c r="P1265">
        <v>2.8900000000000002E-3</v>
      </c>
      <c r="Q1265">
        <v>42</v>
      </c>
      <c r="R1265">
        <v>0.88200000000000001</v>
      </c>
      <c r="S1265">
        <v>3.9</v>
      </c>
      <c r="T1265">
        <v>25</v>
      </c>
      <c r="U1265">
        <v>40</v>
      </c>
    </row>
    <row r="1266" spans="1:21" x14ac:dyDescent="0.25">
      <c r="A1266" t="s">
        <v>271</v>
      </c>
      <c r="B1266" t="s">
        <v>22</v>
      </c>
      <c r="C1266" t="s">
        <v>23</v>
      </c>
      <c r="D1266" t="s">
        <v>24</v>
      </c>
      <c r="E1266" t="s">
        <v>25</v>
      </c>
      <c r="F1266" t="s">
        <v>26</v>
      </c>
      <c r="G1266" t="s">
        <v>52</v>
      </c>
      <c r="H1266" t="s">
        <v>43</v>
      </c>
      <c r="I1266">
        <v>0.93244000000000005</v>
      </c>
      <c r="J1266">
        <v>2.1129999999999999E-2</v>
      </c>
      <c r="K1266">
        <v>5.6579999999999998E-2</v>
      </c>
      <c r="L1266">
        <v>-5.5000000000000003E-4</v>
      </c>
      <c r="N1266">
        <v>0</v>
      </c>
      <c r="O1266">
        <v>119</v>
      </c>
      <c r="P1266">
        <v>7.3539999999999994E-2</v>
      </c>
      <c r="Q1266">
        <v>62</v>
      </c>
      <c r="R1266">
        <v>0.92400000000000004</v>
      </c>
      <c r="S1266">
        <v>2</v>
      </c>
      <c r="T1266">
        <v>103</v>
      </c>
      <c r="U1266">
        <v>58</v>
      </c>
    </row>
    <row r="1267" spans="1:21" x14ac:dyDescent="0.25">
      <c r="A1267" t="s">
        <v>271</v>
      </c>
      <c r="B1267" t="s">
        <v>22</v>
      </c>
      <c r="C1267" t="s">
        <v>23</v>
      </c>
      <c r="D1267" t="s">
        <v>29</v>
      </c>
      <c r="E1267" t="s">
        <v>24</v>
      </c>
      <c r="F1267" t="s">
        <v>30</v>
      </c>
      <c r="G1267">
        <v>1</v>
      </c>
      <c r="H1267" t="s">
        <v>31</v>
      </c>
      <c r="I1267">
        <v>1.4874700000000001</v>
      </c>
      <c r="J1267">
        <v>2.67841</v>
      </c>
      <c r="K1267">
        <v>8.6629999999999999E-2</v>
      </c>
      <c r="N1267">
        <v>3.89</v>
      </c>
      <c r="O1267">
        <v>105.2</v>
      </c>
      <c r="P1267">
        <v>0.29432999999999998</v>
      </c>
      <c r="Q1267">
        <v>46</v>
      </c>
      <c r="R1267">
        <v>0.86499999999999999</v>
      </c>
      <c r="S1267">
        <v>3.2</v>
      </c>
      <c r="T1267">
        <v>124.5</v>
      </c>
      <c r="U1267">
        <v>44</v>
      </c>
    </row>
    <row r="1268" spans="1:21" x14ac:dyDescent="0.25">
      <c r="A1268" t="s">
        <v>271</v>
      </c>
      <c r="B1268" t="s">
        <v>22</v>
      </c>
      <c r="C1268" t="s">
        <v>23</v>
      </c>
      <c r="D1268" t="s">
        <v>24</v>
      </c>
      <c r="E1268" t="s">
        <v>32</v>
      </c>
      <c r="F1268" t="s">
        <v>30</v>
      </c>
      <c r="G1268" t="s">
        <v>27</v>
      </c>
      <c r="H1268" t="s">
        <v>33</v>
      </c>
      <c r="I1268">
        <v>0.20702999999999999</v>
      </c>
      <c r="J1268">
        <v>0.32102999999999998</v>
      </c>
      <c r="K1268">
        <v>-1.5200000000000001E-3</v>
      </c>
      <c r="N1268">
        <v>1.04</v>
      </c>
      <c r="O1268">
        <v>17.149999999999999</v>
      </c>
      <c r="P1268">
        <v>6.7419999999999994E-2</v>
      </c>
      <c r="Q1268">
        <v>46</v>
      </c>
      <c r="R1268">
        <v>0.93200000000000005</v>
      </c>
      <c r="S1268">
        <v>1.3</v>
      </c>
      <c r="T1268">
        <v>21.9</v>
      </c>
      <c r="U1268">
        <v>43</v>
      </c>
    </row>
    <row r="1269" spans="1:21" x14ac:dyDescent="0.25">
      <c r="A1269" t="s">
        <v>271</v>
      </c>
      <c r="B1269" t="s">
        <v>22</v>
      </c>
      <c r="C1269" t="s">
        <v>23</v>
      </c>
      <c r="D1269" t="s">
        <v>24</v>
      </c>
      <c r="E1269" t="s">
        <v>34</v>
      </c>
      <c r="F1269" t="s">
        <v>30</v>
      </c>
      <c r="G1269" t="s">
        <v>27</v>
      </c>
      <c r="H1269" t="s">
        <v>28</v>
      </c>
      <c r="I1269">
        <v>2.2044899999999998</v>
      </c>
      <c r="J1269">
        <v>0.15467</v>
      </c>
      <c r="N1269">
        <v>2.61</v>
      </c>
      <c r="O1269">
        <v>18.48</v>
      </c>
      <c r="P1269">
        <v>0.12037</v>
      </c>
      <c r="Q1269">
        <v>46</v>
      </c>
      <c r="R1269">
        <v>0.84599999999999997</v>
      </c>
      <c r="S1269">
        <v>2.5</v>
      </c>
      <c r="T1269">
        <v>26</v>
      </c>
      <c r="U1269">
        <v>44</v>
      </c>
    </row>
    <row r="1270" spans="1:21" x14ac:dyDescent="0.25">
      <c r="A1270" t="s">
        <v>271</v>
      </c>
      <c r="B1270" t="s">
        <v>22</v>
      </c>
      <c r="C1270" t="s">
        <v>23</v>
      </c>
      <c r="D1270" t="s">
        <v>25</v>
      </c>
      <c r="E1270" t="s">
        <v>24</v>
      </c>
      <c r="F1270" t="s">
        <v>35</v>
      </c>
      <c r="G1270" t="s">
        <v>44</v>
      </c>
      <c r="H1270" t="s">
        <v>43</v>
      </c>
      <c r="I1270">
        <v>2.6416599999999999</v>
      </c>
      <c r="J1270">
        <v>1.2707599999999999</v>
      </c>
      <c r="K1270">
        <v>-1.7579999999999998E-2</v>
      </c>
      <c r="L1270">
        <v>1.2E-4</v>
      </c>
      <c r="N1270">
        <v>2.64</v>
      </c>
      <c r="O1270">
        <v>105.2</v>
      </c>
      <c r="P1270">
        <v>0.66271000000000002</v>
      </c>
      <c r="Q1270">
        <v>62</v>
      </c>
      <c r="R1270">
        <v>0.94599999999999995</v>
      </c>
      <c r="S1270">
        <v>3.2</v>
      </c>
      <c r="T1270">
        <v>124.5</v>
      </c>
      <c r="U1270">
        <v>58</v>
      </c>
    </row>
    <row r="1271" spans="1:21" x14ac:dyDescent="0.25">
      <c r="A1271" t="s">
        <v>271</v>
      </c>
      <c r="B1271" t="s">
        <v>22</v>
      </c>
      <c r="C1271" t="s">
        <v>23</v>
      </c>
      <c r="D1271" t="s">
        <v>24</v>
      </c>
      <c r="E1271" t="s">
        <v>37</v>
      </c>
      <c r="F1271" t="s">
        <v>38</v>
      </c>
      <c r="G1271">
        <v>1</v>
      </c>
      <c r="H1271" t="s">
        <v>31</v>
      </c>
      <c r="I1271">
        <v>-1.35066</v>
      </c>
      <c r="J1271">
        <v>5.1928099999999997</v>
      </c>
      <c r="K1271">
        <v>0.18654999999999999</v>
      </c>
      <c r="N1271">
        <v>1.41</v>
      </c>
      <c r="O1271">
        <v>853.95</v>
      </c>
      <c r="P1271">
        <v>0.43192000000000003</v>
      </c>
      <c r="Q1271">
        <v>34</v>
      </c>
      <c r="R1271">
        <v>0.91100000000000003</v>
      </c>
      <c r="S1271">
        <v>2.9</v>
      </c>
      <c r="T1271">
        <v>1023.8</v>
      </c>
      <c r="U1271">
        <v>32</v>
      </c>
    </row>
    <row r="1272" spans="1:21" x14ac:dyDescent="0.25">
      <c r="A1272" t="s">
        <v>271</v>
      </c>
      <c r="B1272" t="s">
        <v>22</v>
      </c>
      <c r="C1272" t="s">
        <v>23</v>
      </c>
      <c r="D1272" t="s">
        <v>24</v>
      </c>
      <c r="E1272" t="s">
        <v>39</v>
      </c>
      <c r="F1272" t="s">
        <v>30</v>
      </c>
      <c r="G1272" t="s">
        <v>52</v>
      </c>
      <c r="H1272" t="s">
        <v>33</v>
      </c>
      <c r="I1272">
        <v>3.21698</v>
      </c>
      <c r="J1272">
        <v>0.24940999999999999</v>
      </c>
      <c r="K1272">
        <v>-6.4999999999999997E-4</v>
      </c>
      <c r="N1272">
        <v>3.87</v>
      </c>
      <c r="O1272">
        <v>22.24</v>
      </c>
      <c r="P1272">
        <v>3.46E-3</v>
      </c>
      <c r="Q1272">
        <v>46</v>
      </c>
      <c r="R1272">
        <v>0.88400000000000001</v>
      </c>
      <c r="S1272">
        <v>4</v>
      </c>
      <c r="T1272">
        <v>31</v>
      </c>
      <c r="U1272">
        <v>43</v>
      </c>
    </row>
    <row r="1273" spans="1:21" x14ac:dyDescent="0.25">
      <c r="A1273" t="s">
        <v>271</v>
      </c>
      <c r="B1273" t="s">
        <v>150</v>
      </c>
      <c r="C1273" t="s">
        <v>151</v>
      </c>
      <c r="D1273" t="s">
        <v>24</v>
      </c>
      <c r="E1273" t="s">
        <v>25</v>
      </c>
      <c r="F1273" t="s">
        <v>26</v>
      </c>
      <c r="G1273" t="s">
        <v>52</v>
      </c>
      <c r="H1273" t="s">
        <v>43</v>
      </c>
      <c r="I1273">
        <v>1.655</v>
      </c>
      <c r="J1273">
        <v>0.22697999999999999</v>
      </c>
      <c r="K1273">
        <v>5.987E-2</v>
      </c>
      <c r="L1273">
        <v>-8.0000000000000004E-4</v>
      </c>
      <c r="N1273">
        <v>1</v>
      </c>
      <c r="O1273">
        <v>150</v>
      </c>
      <c r="P1273">
        <v>0.25102999999999998</v>
      </c>
      <c r="Q1273">
        <v>55</v>
      </c>
      <c r="R1273">
        <v>0.79900000000000004</v>
      </c>
      <c r="S1273">
        <v>2</v>
      </c>
      <c r="T1273">
        <v>99</v>
      </c>
      <c r="U1273">
        <v>51</v>
      </c>
    </row>
    <row r="1274" spans="1:21" x14ac:dyDescent="0.25">
      <c r="A1274" t="s">
        <v>271</v>
      </c>
      <c r="B1274" t="s">
        <v>150</v>
      </c>
      <c r="C1274" t="s">
        <v>151</v>
      </c>
      <c r="D1274" t="s">
        <v>29</v>
      </c>
      <c r="E1274" t="s">
        <v>24</v>
      </c>
      <c r="F1274" t="s">
        <v>30</v>
      </c>
      <c r="G1274" t="s">
        <v>49</v>
      </c>
      <c r="H1274" t="s">
        <v>43</v>
      </c>
      <c r="I1274">
        <v>2.7147800000000002</v>
      </c>
      <c r="J1274">
        <v>-0.12565000000000001</v>
      </c>
      <c r="K1274">
        <v>0.56738</v>
      </c>
      <c r="L1274">
        <v>-1.5310000000000001E-2</v>
      </c>
      <c r="N1274">
        <v>1.89</v>
      </c>
      <c r="O1274">
        <v>63.58</v>
      </c>
      <c r="P1274">
        <v>1.121</v>
      </c>
      <c r="Q1274">
        <v>54</v>
      </c>
      <c r="R1274">
        <v>0.92300000000000004</v>
      </c>
      <c r="S1274">
        <v>0.9</v>
      </c>
      <c r="T1274">
        <v>123.2</v>
      </c>
      <c r="U1274">
        <v>50</v>
      </c>
    </row>
    <row r="1275" spans="1:21" x14ac:dyDescent="0.25">
      <c r="A1275" t="s">
        <v>271</v>
      </c>
      <c r="B1275" t="s">
        <v>150</v>
      </c>
      <c r="C1275" t="s">
        <v>151</v>
      </c>
      <c r="D1275" t="s">
        <v>24</v>
      </c>
      <c r="E1275" t="s">
        <v>32</v>
      </c>
      <c r="F1275" t="s">
        <v>30</v>
      </c>
      <c r="G1275" t="s">
        <v>27</v>
      </c>
      <c r="H1275" t="s">
        <v>43</v>
      </c>
      <c r="I1275">
        <v>0.73372000000000004</v>
      </c>
      <c r="J1275">
        <v>0.35039999999999999</v>
      </c>
      <c r="K1275">
        <v>-2.96E-3</v>
      </c>
      <c r="L1275">
        <v>1.0000000000000001E-5</v>
      </c>
      <c r="N1275">
        <v>1.51</v>
      </c>
      <c r="O1275">
        <v>13.41</v>
      </c>
      <c r="P1275">
        <v>7.3480000000000004E-2</v>
      </c>
      <c r="Q1275">
        <v>54</v>
      </c>
      <c r="R1275">
        <v>0.93500000000000005</v>
      </c>
      <c r="S1275">
        <v>1.7</v>
      </c>
      <c r="T1275">
        <v>21.7</v>
      </c>
      <c r="U1275">
        <v>50</v>
      </c>
    </row>
    <row r="1276" spans="1:21" x14ac:dyDescent="0.25">
      <c r="A1276" t="s">
        <v>271</v>
      </c>
      <c r="B1276" t="s">
        <v>150</v>
      </c>
      <c r="C1276" t="s">
        <v>151</v>
      </c>
      <c r="D1276" t="s">
        <v>24</v>
      </c>
      <c r="E1276" t="s">
        <v>34</v>
      </c>
      <c r="F1276" t="s">
        <v>30</v>
      </c>
      <c r="G1276">
        <v>1</v>
      </c>
      <c r="H1276" t="s">
        <v>31</v>
      </c>
      <c r="I1276">
        <v>0.15143000000000001</v>
      </c>
      <c r="J1276">
        <v>1.68838</v>
      </c>
      <c r="K1276">
        <v>4.4299999999999999E-2</v>
      </c>
      <c r="N1276">
        <v>1.58</v>
      </c>
      <c r="O1276">
        <v>12.64</v>
      </c>
      <c r="P1276">
        <v>0.21048</v>
      </c>
      <c r="Q1276">
        <v>54</v>
      </c>
      <c r="R1276">
        <v>0.82799999999999996</v>
      </c>
      <c r="S1276">
        <v>2</v>
      </c>
      <c r="T1276">
        <v>22</v>
      </c>
      <c r="U1276">
        <v>52</v>
      </c>
    </row>
    <row r="1277" spans="1:21" x14ac:dyDescent="0.25">
      <c r="A1277" t="s">
        <v>271</v>
      </c>
      <c r="B1277" t="s">
        <v>150</v>
      </c>
      <c r="C1277" t="s">
        <v>151</v>
      </c>
      <c r="D1277" t="s">
        <v>25</v>
      </c>
      <c r="E1277" t="s">
        <v>24</v>
      </c>
      <c r="F1277" t="s">
        <v>35</v>
      </c>
      <c r="G1277">
        <v>1</v>
      </c>
      <c r="H1277" t="s">
        <v>31</v>
      </c>
      <c r="I1277">
        <v>1.1583000000000001</v>
      </c>
      <c r="J1277">
        <v>1.7767500000000001</v>
      </c>
      <c r="K1277">
        <v>0.25666</v>
      </c>
      <c r="N1277">
        <v>2.25</v>
      </c>
      <c r="O1277">
        <v>58.49</v>
      </c>
      <c r="P1277">
        <v>0.50661999999999996</v>
      </c>
      <c r="Q1277">
        <v>55</v>
      </c>
      <c r="R1277">
        <v>0.63400000000000001</v>
      </c>
      <c r="S1277">
        <v>0.9</v>
      </c>
      <c r="T1277">
        <v>123.2</v>
      </c>
      <c r="U1277">
        <v>53</v>
      </c>
    </row>
    <row r="1278" spans="1:21" x14ac:dyDescent="0.25">
      <c r="A1278" t="s">
        <v>271</v>
      </c>
      <c r="B1278" t="s">
        <v>150</v>
      </c>
      <c r="C1278" t="s">
        <v>151</v>
      </c>
      <c r="D1278" t="s">
        <v>24</v>
      </c>
      <c r="E1278" t="s">
        <v>37</v>
      </c>
      <c r="F1278" t="s">
        <v>38</v>
      </c>
      <c r="G1278">
        <v>1</v>
      </c>
      <c r="H1278" t="s">
        <v>31</v>
      </c>
      <c r="I1278">
        <v>-0.53332000000000002</v>
      </c>
      <c r="J1278">
        <v>4.7532899999999998</v>
      </c>
      <c r="K1278">
        <v>0.2281</v>
      </c>
      <c r="N1278">
        <v>1.98</v>
      </c>
      <c r="O1278">
        <v>538.02</v>
      </c>
      <c r="P1278">
        <v>0.47760000000000002</v>
      </c>
      <c r="Q1278">
        <v>36</v>
      </c>
      <c r="R1278">
        <v>0.90700000000000003</v>
      </c>
      <c r="S1278">
        <v>3</v>
      </c>
      <c r="T1278">
        <v>1427.2</v>
      </c>
      <c r="U1278">
        <v>34</v>
      </c>
    </row>
    <row r="1279" spans="1:21" x14ac:dyDescent="0.25">
      <c r="A1279" t="s">
        <v>271</v>
      </c>
      <c r="B1279" t="s">
        <v>150</v>
      </c>
      <c r="C1279" t="s">
        <v>151</v>
      </c>
      <c r="D1279" t="s">
        <v>24</v>
      </c>
      <c r="E1279" t="s">
        <v>39</v>
      </c>
      <c r="F1279" t="s">
        <v>30</v>
      </c>
      <c r="G1279" t="s">
        <v>40</v>
      </c>
      <c r="H1279" t="s">
        <v>60</v>
      </c>
      <c r="I1279">
        <v>0.42083999999999999</v>
      </c>
      <c r="J1279">
        <v>1.6891400000000001</v>
      </c>
      <c r="K1279">
        <v>4.8199999999999996E-3</v>
      </c>
      <c r="N1279">
        <v>2.0099999999999998</v>
      </c>
      <c r="O1279">
        <v>16.72</v>
      </c>
      <c r="P1279">
        <v>6.9430000000000006E-2</v>
      </c>
      <c r="Q1279">
        <v>54</v>
      </c>
      <c r="R1279">
        <v>0.93500000000000005</v>
      </c>
      <c r="S1279">
        <v>2.5</v>
      </c>
      <c r="T1279">
        <v>27.5</v>
      </c>
      <c r="U1279">
        <v>52</v>
      </c>
    </row>
    <row r="1280" spans="1:21" x14ac:dyDescent="0.25">
      <c r="A1280" t="s">
        <v>271</v>
      </c>
      <c r="B1280" t="s">
        <v>212</v>
      </c>
      <c r="C1280" t="s">
        <v>213</v>
      </c>
      <c r="D1280" t="s">
        <v>24</v>
      </c>
      <c r="E1280" t="s">
        <v>25</v>
      </c>
      <c r="F1280" t="s">
        <v>26</v>
      </c>
      <c r="G1280">
        <v>1</v>
      </c>
      <c r="H1280" t="s">
        <v>31</v>
      </c>
      <c r="I1280">
        <v>-0.54715000000000003</v>
      </c>
      <c r="J1280">
        <v>3.2265199999999998</v>
      </c>
      <c r="K1280">
        <v>7.0599999999999996E-2</v>
      </c>
      <c r="N1280">
        <v>0</v>
      </c>
      <c r="O1280">
        <v>121</v>
      </c>
      <c r="P1280">
        <v>0.26569999999999999</v>
      </c>
      <c r="Q1280">
        <v>16</v>
      </c>
      <c r="R1280">
        <v>0.91</v>
      </c>
      <c r="S1280">
        <v>2</v>
      </c>
      <c r="T1280">
        <v>95</v>
      </c>
      <c r="U1280">
        <v>14</v>
      </c>
    </row>
    <row r="1281" spans="1:21" x14ac:dyDescent="0.25">
      <c r="A1281" t="s">
        <v>271</v>
      </c>
      <c r="B1281" t="s">
        <v>212</v>
      </c>
      <c r="C1281" t="s">
        <v>213</v>
      </c>
      <c r="D1281" t="s">
        <v>29</v>
      </c>
      <c r="E1281" t="s">
        <v>24</v>
      </c>
      <c r="F1281" t="s">
        <v>30</v>
      </c>
      <c r="G1281" t="s">
        <v>85</v>
      </c>
      <c r="H1281" t="s">
        <v>33</v>
      </c>
      <c r="I1281">
        <v>0.71706000000000003</v>
      </c>
      <c r="J1281">
        <v>2.4029799999999999</v>
      </c>
      <c r="K1281">
        <v>0.18081</v>
      </c>
      <c r="N1281">
        <v>3.02</v>
      </c>
      <c r="O1281">
        <v>105.5</v>
      </c>
      <c r="P1281">
        <v>9.10548</v>
      </c>
      <c r="Q1281">
        <v>31</v>
      </c>
      <c r="R1281">
        <v>0.91900000000000004</v>
      </c>
      <c r="S1281">
        <v>2.9</v>
      </c>
      <c r="T1281">
        <v>105.7</v>
      </c>
      <c r="U1281">
        <v>28</v>
      </c>
    </row>
    <row r="1282" spans="1:21" x14ac:dyDescent="0.25">
      <c r="A1282" t="s">
        <v>271</v>
      </c>
      <c r="B1282" t="s">
        <v>212</v>
      </c>
      <c r="C1282" t="s">
        <v>213</v>
      </c>
      <c r="D1282" t="s">
        <v>24</v>
      </c>
      <c r="E1282" t="s">
        <v>32</v>
      </c>
      <c r="F1282" t="s">
        <v>30</v>
      </c>
      <c r="G1282" t="s">
        <v>40</v>
      </c>
      <c r="H1282" t="s">
        <v>33</v>
      </c>
      <c r="I1282">
        <v>0.79562999999999995</v>
      </c>
      <c r="J1282">
        <v>0.28114</v>
      </c>
      <c r="K1282">
        <v>-1.2999999999999999E-3</v>
      </c>
      <c r="N1282">
        <v>1.4</v>
      </c>
      <c r="O1282">
        <v>15.95</v>
      </c>
      <c r="P1282">
        <v>0.30417</v>
      </c>
      <c r="Q1282">
        <v>31</v>
      </c>
      <c r="R1282">
        <v>0.93700000000000006</v>
      </c>
      <c r="S1282">
        <v>1.5</v>
      </c>
      <c r="T1282">
        <v>17.7</v>
      </c>
      <c r="U1282">
        <v>28</v>
      </c>
    </row>
    <row r="1283" spans="1:21" x14ac:dyDescent="0.25">
      <c r="A1283" t="s">
        <v>271</v>
      </c>
      <c r="B1283" t="s">
        <v>212</v>
      </c>
      <c r="C1283" t="s">
        <v>213</v>
      </c>
      <c r="D1283" t="s">
        <v>24</v>
      </c>
      <c r="E1283" t="s">
        <v>34</v>
      </c>
      <c r="F1283" t="s">
        <v>30</v>
      </c>
      <c r="G1283" t="s">
        <v>27</v>
      </c>
      <c r="H1283" t="s">
        <v>28</v>
      </c>
      <c r="I1283">
        <v>1.83951</v>
      </c>
      <c r="J1283">
        <v>0.19211</v>
      </c>
      <c r="N1283">
        <v>2.2599999999999998</v>
      </c>
      <c r="O1283">
        <v>22.11</v>
      </c>
      <c r="P1283">
        <v>0.14262</v>
      </c>
      <c r="Q1283">
        <v>31</v>
      </c>
      <c r="R1283">
        <v>0.877</v>
      </c>
      <c r="S1283">
        <v>2</v>
      </c>
      <c r="T1283">
        <v>22</v>
      </c>
      <c r="U1283">
        <v>29</v>
      </c>
    </row>
    <row r="1284" spans="1:21" x14ac:dyDescent="0.25">
      <c r="A1284" t="s">
        <v>271</v>
      </c>
      <c r="B1284" t="s">
        <v>212</v>
      </c>
      <c r="C1284" t="s">
        <v>213</v>
      </c>
      <c r="D1284" t="s">
        <v>25</v>
      </c>
      <c r="E1284" t="s">
        <v>24</v>
      </c>
      <c r="F1284" t="s">
        <v>35</v>
      </c>
      <c r="G1284" t="s">
        <v>44</v>
      </c>
      <c r="H1284" t="s">
        <v>28</v>
      </c>
      <c r="I1284">
        <v>2.1708500000000002</v>
      </c>
      <c r="J1284">
        <v>0.85396000000000005</v>
      </c>
      <c r="N1284">
        <v>2.17</v>
      </c>
      <c r="O1284">
        <v>105.5</v>
      </c>
      <c r="P1284">
        <v>0.76475000000000004</v>
      </c>
      <c r="Q1284">
        <v>16</v>
      </c>
      <c r="R1284">
        <v>0.90800000000000003</v>
      </c>
      <c r="S1284">
        <v>2.9</v>
      </c>
      <c r="T1284">
        <v>105.7</v>
      </c>
      <c r="U1284">
        <v>14</v>
      </c>
    </row>
    <row r="1285" spans="1:21" x14ac:dyDescent="0.25">
      <c r="A1285" t="s">
        <v>271</v>
      </c>
      <c r="B1285" t="s">
        <v>212</v>
      </c>
      <c r="C1285" t="s">
        <v>213</v>
      </c>
      <c r="D1285" t="s">
        <v>24</v>
      </c>
      <c r="E1285" t="s">
        <v>37</v>
      </c>
      <c r="F1285" t="s">
        <v>38</v>
      </c>
      <c r="G1285">
        <v>1</v>
      </c>
      <c r="H1285" t="s">
        <v>31</v>
      </c>
      <c r="I1285">
        <v>-1.1744000000000001</v>
      </c>
      <c r="J1285">
        <v>5.1617300000000004</v>
      </c>
      <c r="K1285">
        <v>0.30587999999999999</v>
      </c>
      <c r="N1285">
        <v>1.23</v>
      </c>
      <c r="O1285">
        <v>1037.94</v>
      </c>
      <c r="P1285">
        <v>0.55306999999999995</v>
      </c>
      <c r="Q1285">
        <v>25</v>
      </c>
      <c r="R1285">
        <v>0.90400000000000003</v>
      </c>
      <c r="S1285">
        <v>1.3</v>
      </c>
      <c r="T1285">
        <v>1056</v>
      </c>
      <c r="U1285">
        <v>23</v>
      </c>
    </row>
    <row r="1286" spans="1:21" x14ac:dyDescent="0.25">
      <c r="A1286" t="s">
        <v>271</v>
      </c>
      <c r="B1286" t="s">
        <v>212</v>
      </c>
      <c r="C1286" t="s">
        <v>213</v>
      </c>
      <c r="D1286" t="s">
        <v>24</v>
      </c>
      <c r="E1286" t="s">
        <v>39</v>
      </c>
      <c r="F1286" t="s">
        <v>30</v>
      </c>
      <c r="G1286" t="s">
        <v>27</v>
      </c>
      <c r="H1286" t="s">
        <v>28</v>
      </c>
      <c r="I1286">
        <v>3.1413199999999999</v>
      </c>
      <c r="J1286">
        <v>0.23463000000000001</v>
      </c>
      <c r="N1286">
        <v>3.65</v>
      </c>
      <c r="O1286">
        <v>27.9</v>
      </c>
      <c r="P1286">
        <v>0.17938999999999999</v>
      </c>
      <c r="Q1286">
        <v>31</v>
      </c>
      <c r="R1286">
        <v>0.89400000000000002</v>
      </c>
      <c r="S1286">
        <v>3</v>
      </c>
      <c r="T1286">
        <v>28.5</v>
      </c>
      <c r="U1286">
        <v>29</v>
      </c>
    </row>
    <row r="1287" spans="1:21" x14ac:dyDescent="0.25">
      <c r="A1287" t="s">
        <v>271</v>
      </c>
      <c r="B1287" t="s">
        <v>272</v>
      </c>
      <c r="C1287" t="s">
        <v>273</v>
      </c>
      <c r="D1287" t="s">
        <v>24</v>
      </c>
      <c r="E1287" t="s">
        <v>25</v>
      </c>
      <c r="F1287" t="s">
        <v>26</v>
      </c>
      <c r="G1287">
        <v>1</v>
      </c>
      <c r="H1287" t="s">
        <v>33</v>
      </c>
      <c r="I1287">
        <v>-1.3217000000000001</v>
      </c>
      <c r="J1287">
        <v>1.3828400000000001</v>
      </c>
      <c r="K1287">
        <v>-5.5500000000000002E-3</v>
      </c>
      <c r="N1287">
        <v>0</v>
      </c>
      <c r="O1287">
        <v>80</v>
      </c>
      <c r="P1287">
        <v>16.37021</v>
      </c>
      <c r="Q1287">
        <v>25</v>
      </c>
      <c r="R1287">
        <v>0.96699999999999997</v>
      </c>
      <c r="S1287">
        <v>2</v>
      </c>
      <c r="T1287">
        <v>44</v>
      </c>
      <c r="U1287">
        <v>22</v>
      </c>
    </row>
    <row r="1288" spans="1:21" x14ac:dyDescent="0.25">
      <c r="A1288" t="s">
        <v>271</v>
      </c>
      <c r="B1288" t="s">
        <v>272</v>
      </c>
      <c r="C1288" t="s">
        <v>273</v>
      </c>
      <c r="D1288" t="s">
        <v>29</v>
      </c>
      <c r="E1288" t="s">
        <v>24</v>
      </c>
      <c r="F1288" t="s">
        <v>30</v>
      </c>
      <c r="G1288" t="s">
        <v>49</v>
      </c>
      <c r="H1288" t="s">
        <v>43</v>
      </c>
      <c r="I1288">
        <v>4.3597900000000003</v>
      </c>
      <c r="J1288">
        <v>-1.80599</v>
      </c>
      <c r="K1288">
        <v>1.22827</v>
      </c>
      <c r="L1288">
        <v>-5.0250000000000003E-2</v>
      </c>
      <c r="N1288">
        <v>3.81</v>
      </c>
      <c r="O1288">
        <v>90.02</v>
      </c>
      <c r="P1288">
        <v>0.88532999999999995</v>
      </c>
      <c r="Q1288">
        <v>33</v>
      </c>
      <c r="R1288">
        <v>0.95499999999999996</v>
      </c>
      <c r="S1288">
        <v>2.4</v>
      </c>
      <c r="T1288">
        <v>90.2</v>
      </c>
      <c r="U1288">
        <v>29</v>
      </c>
    </row>
    <row r="1289" spans="1:21" x14ac:dyDescent="0.25">
      <c r="A1289" t="s">
        <v>271</v>
      </c>
      <c r="B1289" t="s">
        <v>272</v>
      </c>
      <c r="C1289" t="s">
        <v>273</v>
      </c>
      <c r="D1289" t="s">
        <v>24</v>
      </c>
      <c r="E1289" t="s">
        <v>32</v>
      </c>
      <c r="F1289" t="s">
        <v>30</v>
      </c>
      <c r="G1289" t="s">
        <v>40</v>
      </c>
      <c r="H1289" t="s">
        <v>43</v>
      </c>
      <c r="I1289">
        <v>0.16411000000000001</v>
      </c>
      <c r="J1289">
        <v>0.36853999999999998</v>
      </c>
      <c r="K1289">
        <v>-5.9899999999999997E-3</v>
      </c>
      <c r="L1289">
        <v>4.0000000000000003E-5</v>
      </c>
      <c r="N1289">
        <v>1.33</v>
      </c>
      <c r="O1289">
        <v>16.29</v>
      </c>
      <c r="P1289">
        <v>0.23416000000000001</v>
      </c>
      <c r="Q1289">
        <v>33</v>
      </c>
      <c r="R1289">
        <v>0.91900000000000004</v>
      </c>
      <c r="S1289">
        <v>0.5</v>
      </c>
      <c r="T1289">
        <v>17.8</v>
      </c>
      <c r="U1289">
        <v>29</v>
      </c>
    </row>
    <row r="1290" spans="1:21" x14ac:dyDescent="0.25">
      <c r="A1290" t="s">
        <v>271</v>
      </c>
      <c r="B1290" t="s">
        <v>272</v>
      </c>
      <c r="C1290" t="s">
        <v>273</v>
      </c>
      <c r="D1290" t="s">
        <v>24</v>
      </c>
      <c r="E1290" t="s">
        <v>34</v>
      </c>
      <c r="F1290" t="s">
        <v>30</v>
      </c>
      <c r="G1290" t="s">
        <v>40</v>
      </c>
      <c r="H1290" t="s">
        <v>28</v>
      </c>
      <c r="I1290">
        <v>1.1661999999999999</v>
      </c>
      <c r="J1290">
        <v>0.16711000000000001</v>
      </c>
      <c r="N1290">
        <v>1.73</v>
      </c>
      <c r="O1290">
        <v>16.21</v>
      </c>
      <c r="P1290">
        <v>0.52661999999999998</v>
      </c>
      <c r="Q1290">
        <v>33</v>
      </c>
      <c r="R1290">
        <v>0.872</v>
      </c>
      <c r="S1290">
        <v>0.5</v>
      </c>
      <c r="T1290">
        <v>17</v>
      </c>
      <c r="U1290">
        <v>31</v>
      </c>
    </row>
    <row r="1291" spans="1:21" x14ac:dyDescent="0.25">
      <c r="A1291" t="s">
        <v>271</v>
      </c>
      <c r="B1291" t="s">
        <v>272</v>
      </c>
      <c r="C1291" t="s">
        <v>273</v>
      </c>
      <c r="D1291" t="s">
        <v>25</v>
      </c>
      <c r="E1291" t="s">
        <v>24</v>
      </c>
      <c r="F1291" t="s">
        <v>35</v>
      </c>
      <c r="G1291" t="s">
        <v>36</v>
      </c>
      <c r="H1291" t="s">
        <v>33</v>
      </c>
      <c r="I1291">
        <v>3.34694</v>
      </c>
      <c r="J1291">
        <v>0.45796999999999999</v>
      </c>
      <c r="K1291">
        <v>7.8200000000000006E-3</v>
      </c>
      <c r="N1291">
        <v>3.35</v>
      </c>
      <c r="O1291">
        <v>90.02</v>
      </c>
      <c r="P1291">
        <v>2.8886099999999999</v>
      </c>
      <c r="Q1291">
        <v>25</v>
      </c>
      <c r="R1291">
        <v>0.96899999999999997</v>
      </c>
      <c r="S1291">
        <v>2.4</v>
      </c>
      <c r="T1291">
        <v>90.2</v>
      </c>
      <c r="U1291">
        <v>22</v>
      </c>
    </row>
    <row r="1292" spans="1:21" x14ac:dyDescent="0.25">
      <c r="A1292" t="s">
        <v>271</v>
      </c>
      <c r="B1292" t="s">
        <v>272</v>
      </c>
      <c r="C1292" t="s">
        <v>273</v>
      </c>
      <c r="D1292" t="s">
        <v>24</v>
      </c>
      <c r="E1292" t="s">
        <v>37</v>
      </c>
      <c r="F1292" t="s">
        <v>38</v>
      </c>
      <c r="G1292">
        <v>1</v>
      </c>
      <c r="H1292" t="s">
        <v>31</v>
      </c>
      <c r="I1292">
        <v>-2.2448199999999998</v>
      </c>
      <c r="J1292">
        <v>5.5694100000000004</v>
      </c>
      <c r="K1292">
        <v>0.26068999999999998</v>
      </c>
      <c r="N1292">
        <v>1.45</v>
      </c>
      <c r="O1292">
        <v>546.94000000000005</v>
      </c>
      <c r="P1292">
        <v>0.51058000000000003</v>
      </c>
      <c r="Q1292">
        <v>26</v>
      </c>
      <c r="R1292">
        <v>0.90100000000000002</v>
      </c>
      <c r="S1292">
        <v>1.1000000000000001</v>
      </c>
      <c r="T1292">
        <v>739.8</v>
      </c>
      <c r="U1292">
        <v>24</v>
      </c>
    </row>
    <row r="1293" spans="1:21" x14ac:dyDescent="0.25">
      <c r="A1293" t="s">
        <v>271</v>
      </c>
      <c r="B1293" t="s">
        <v>272</v>
      </c>
      <c r="C1293" t="s">
        <v>273</v>
      </c>
      <c r="D1293" t="s">
        <v>24</v>
      </c>
      <c r="E1293" t="s">
        <v>39</v>
      </c>
      <c r="F1293" t="s">
        <v>30</v>
      </c>
      <c r="G1293" t="s">
        <v>40</v>
      </c>
      <c r="H1293" t="s">
        <v>33</v>
      </c>
      <c r="I1293">
        <v>1.36605</v>
      </c>
      <c r="J1293">
        <v>0.31714999999999999</v>
      </c>
      <c r="K1293">
        <v>-1.4499999999999999E-3</v>
      </c>
      <c r="N1293">
        <v>2.41</v>
      </c>
      <c r="O1293">
        <v>18.149999999999999</v>
      </c>
      <c r="P1293">
        <v>0.57670999999999994</v>
      </c>
      <c r="Q1293">
        <v>33</v>
      </c>
      <c r="R1293">
        <v>0.89400000000000002</v>
      </c>
      <c r="S1293">
        <v>1.5</v>
      </c>
      <c r="T1293">
        <v>21</v>
      </c>
      <c r="U1293">
        <v>30</v>
      </c>
    </row>
    <row r="1294" spans="1:21" x14ac:dyDescent="0.25">
      <c r="A1294" t="s">
        <v>271</v>
      </c>
      <c r="B1294" t="s">
        <v>187</v>
      </c>
      <c r="C1294" t="s">
        <v>188</v>
      </c>
      <c r="D1294" t="s">
        <v>24</v>
      </c>
      <c r="E1294" t="s">
        <v>25</v>
      </c>
      <c r="F1294" t="s">
        <v>26</v>
      </c>
      <c r="G1294" t="s">
        <v>52</v>
      </c>
      <c r="H1294" t="s">
        <v>33</v>
      </c>
      <c r="I1294">
        <v>0.15398000000000001</v>
      </c>
      <c r="J1294">
        <v>0.50207000000000002</v>
      </c>
      <c r="K1294">
        <v>1.235E-2</v>
      </c>
      <c r="N1294">
        <v>0</v>
      </c>
      <c r="O1294">
        <v>107</v>
      </c>
      <c r="P1294">
        <v>3.5729999999999998E-2</v>
      </c>
      <c r="Q1294">
        <v>41</v>
      </c>
      <c r="R1294">
        <v>0.93400000000000005</v>
      </c>
      <c r="S1294">
        <v>2</v>
      </c>
      <c r="T1294">
        <v>85</v>
      </c>
      <c r="U1294">
        <v>38</v>
      </c>
    </row>
    <row r="1295" spans="1:21" x14ac:dyDescent="0.25">
      <c r="A1295" t="s">
        <v>271</v>
      </c>
      <c r="B1295" t="s">
        <v>187</v>
      </c>
      <c r="C1295" t="s">
        <v>188</v>
      </c>
      <c r="D1295" t="s">
        <v>29</v>
      </c>
      <c r="E1295" t="s">
        <v>24</v>
      </c>
      <c r="F1295" t="s">
        <v>30</v>
      </c>
      <c r="G1295" t="s">
        <v>49</v>
      </c>
      <c r="H1295" t="s">
        <v>33</v>
      </c>
      <c r="I1295">
        <v>2.0926800000000001</v>
      </c>
      <c r="J1295">
        <v>2.0109499999999998</v>
      </c>
      <c r="K1295">
        <v>0.13594000000000001</v>
      </c>
      <c r="N1295">
        <v>3.86</v>
      </c>
      <c r="O1295">
        <v>123.45</v>
      </c>
      <c r="P1295">
        <v>1.22058</v>
      </c>
      <c r="Q1295">
        <v>52</v>
      </c>
      <c r="R1295">
        <v>0.89600000000000002</v>
      </c>
      <c r="S1295">
        <v>2.7</v>
      </c>
      <c r="T1295">
        <v>122.7</v>
      </c>
      <c r="U1295">
        <v>49</v>
      </c>
    </row>
    <row r="1296" spans="1:21" x14ac:dyDescent="0.25">
      <c r="A1296" t="s">
        <v>271</v>
      </c>
      <c r="B1296" t="s">
        <v>187</v>
      </c>
      <c r="C1296" t="s">
        <v>188</v>
      </c>
      <c r="D1296" t="s">
        <v>24</v>
      </c>
      <c r="E1296" t="s">
        <v>32</v>
      </c>
      <c r="F1296" t="s">
        <v>30</v>
      </c>
      <c r="G1296" t="s">
        <v>27</v>
      </c>
      <c r="H1296" t="s">
        <v>43</v>
      </c>
      <c r="I1296">
        <v>-0.55791999999999997</v>
      </c>
      <c r="J1296">
        <v>0.48265999999999998</v>
      </c>
      <c r="K1296">
        <v>-5.2700000000000004E-3</v>
      </c>
      <c r="L1296">
        <v>2.0000000000000002E-5</v>
      </c>
      <c r="N1296">
        <v>0.57999999999999996</v>
      </c>
      <c r="O1296">
        <v>23.38</v>
      </c>
      <c r="P1296">
        <v>8.4970000000000004E-2</v>
      </c>
      <c r="Q1296">
        <v>44</v>
      </c>
      <c r="R1296">
        <v>0.92300000000000004</v>
      </c>
      <c r="S1296">
        <v>0.7</v>
      </c>
      <c r="T1296">
        <v>24.7</v>
      </c>
      <c r="U1296">
        <v>40</v>
      </c>
    </row>
    <row r="1297" spans="1:21" x14ac:dyDescent="0.25">
      <c r="A1297" t="s">
        <v>271</v>
      </c>
      <c r="B1297" t="s">
        <v>187</v>
      </c>
      <c r="C1297" t="s">
        <v>188</v>
      </c>
      <c r="D1297" t="s">
        <v>24</v>
      </c>
      <c r="E1297" t="s">
        <v>34</v>
      </c>
      <c r="F1297" t="s">
        <v>30</v>
      </c>
      <c r="G1297" t="s">
        <v>27</v>
      </c>
      <c r="H1297" t="s">
        <v>33</v>
      </c>
      <c r="I1297">
        <v>1.3817900000000001</v>
      </c>
      <c r="J1297">
        <v>0.24945999999999999</v>
      </c>
      <c r="K1297">
        <v>-9.5E-4</v>
      </c>
      <c r="N1297">
        <v>1.98</v>
      </c>
      <c r="O1297">
        <v>17.63</v>
      </c>
      <c r="P1297">
        <v>0.19123000000000001</v>
      </c>
      <c r="Q1297">
        <v>44</v>
      </c>
      <c r="R1297">
        <v>0.77500000000000002</v>
      </c>
      <c r="S1297">
        <v>0.8</v>
      </c>
      <c r="T1297">
        <v>26.5</v>
      </c>
      <c r="U1297">
        <v>41</v>
      </c>
    </row>
    <row r="1298" spans="1:21" x14ac:dyDescent="0.25">
      <c r="A1298" t="s">
        <v>271</v>
      </c>
      <c r="B1298" t="s">
        <v>187</v>
      </c>
      <c r="C1298" t="s">
        <v>188</v>
      </c>
      <c r="D1298" t="s">
        <v>25</v>
      </c>
      <c r="E1298" t="s">
        <v>24</v>
      </c>
      <c r="F1298" t="s">
        <v>35</v>
      </c>
      <c r="G1298" t="s">
        <v>36</v>
      </c>
      <c r="H1298" t="s">
        <v>43</v>
      </c>
      <c r="I1298">
        <v>2.41764</v>
      </c>
      <c r="J1298">
        <v>1.4625999999999999</v>
      </c>
      <c r="K1298">
        <v>-2.052E-2</v>
      </c>
      <c r="L1298">
        <v>1.6000000000000001E-4</v>
      </c>
      <c r="N1298">
        <v>2.42</v>
      </c>
      <c r="O1298">
        <v>123.45</v>
      </c>
      <c r="P1298">
        <v>3.0580599999999998</v>
      </c>
      <c r="Q1298">
        <v>41</v>
      </c>
      <c r="R1298">
        <v>0.94699999999999995</v>
      </c>
      <c r="S1298">
        <v>2.7</v>
      </c>
      <c r="T1298">
        <v>122.7</v>
      </c>
      <c r="U1298">
        <v>37</v>
      </c>
    </row>
    <row r="1299" spans="1:21" x14ac:dyDescent="0.25">
      <c r="A1299" t="s">
        <v>271</v>
      </c>
      <c r="B1299" t="s">
        <v>187</v>
      </c>
      <c r="C1299" t="s">
        <v>188</v>
      </c>
      <c r="D1299" t="s">
        <v>24</v>
      </c>
      <c r="E1299" t="s">
        <v>37</v>
      </c>
      <c r="F1299" t="s">
        <v>38</v>
      </c>
      <c r="G1299" t="s">
        <v>40</v>
      </c>
      <c r="H1299" t="s">
        <v>60</v>
      </c>
      <c r="I1299">
        <v>-1.5117700000000001</v>
      </c>
      <c r="J1299">
        <v>5.3901500000000002</v>
      </c>
      <c r="K1299">
        <v>6.139E-2</v>
      </c>
      <c r="N1299">
        <v>0.7</v>
      </c>
      <c r="O1299">
        <v>1234.45</v>
      </c>
      <c r="P1299">
        <v>0.24776999999999999</v>
      </c>
      <c r="Q1299">
        <v>35</v>
      </c>
      <c r="R1299">
        <v>0.89800000000000002</v>
      </c>
      <c r="S1299">
        <v>2.2999999999999998</v>
      </c>
      <c r="T1299">
        <v>1217.3</v>
      </c>
      <c r="U1299">
        <v>33</v>
      </c>
    </row>
    <row r="1300" spans="1:21" x14ac:dyDescent="0.25">
      <c r="A1300" t="s">
        <v>271</v>
      </c>
      <c r="B1300" t="s">
        <v>187</v>
      </c>
      <c r="C1300" t="s">
        <v>188</v>
      </c>
      <c r="D1300" t="s">
        <v>24</v>
      </c>
      <c r="E1300" t="s">
        <v>39</v>
      </c>
      <c r="F1300" t="s">
        <v>30</v>
      </c>
      <c r="G1300">
        <v>1</v>
      </c>
      <c r="H1300" t="s">
        <v>31</v>
      </c>
      <c r="I1300">
        <v>-1.0399999999999999E-3</v>
      </c>
      <c r="J1300">
        <v>2.0007999999999999</v>
      </c>
      <c r="K1300">
        <v>4.1759999999999999E-2</v>
      </c>
      <c r="N1300">
        <v>1.56</v>
      </c>
      <c r="O1300">
        <v>23.48</v>
      </c>
      <c r="P1300">
        <v>0.20436000000000001</v>
      </c>
      <c r="Q1300">
        <v>44</v>
      </c>
      <c r="R1300">
        <v>0.86599999999999999</v>
      </c>
      <c r="S1300">
        <v>2.2000000000000002</v>
      </c>
      <c r="T1300">
        <v>34</v>
      </c>
      <c r="U1300">
        <v>42</v>
      </c>
    </row>
    <row r="1301" spans="1:21" x14ac:dyDescent="0.25">
      <c r="A1301" t="s">
        <v>271</v>
      </c>
      <c r="B1301" t="s">
        <v>124</v>
      </c>
      <c r="C1301" t="s">
        <v>125</v>
      </c>
      <c r="D1301" t="s">
        <v>24</v>
      </c>
      <c r="E1301" t="s">
        <v>25</v>
      </c>
      <c r="F1301" t="s">
        <v>26</v>
      </c>
      <c r="G1301" t="s">
        <v>52</v>
      </c>
      <c r="H1301" t="s">
        <v>33</v>
      </c>
      <c r="I1301">
        <v>2.0062700000000002</v>
      </c>
      <c r="J1301">
        <v>0.94391000000000003</v>
      </c>
      <c r="K1301">
        <v>8.0000000000000007E-5</v>
      </c>
      <c r="N1301">
        <v>0</v>
      </c>
      <c r="O1301">
        <v>104</v>
      </c>
      <c r="P1301">
        <v>0.53569</v>
      </c>
      <c r="Q1301">
        <v>82</v>
      </c>
      <c r="R1301">
        <v>0.84399999999999997</v>
      </c>
      <c r="S1301">
        <v>2</v>
      </c>
      <c r="T1301">
        <v>85</v>
      </c>
      <c r="U1301">
        <v>79</v>
      </c>
    </row>
    <row r="1302" spans="1:21" x14ac:dyDescent="0.25">
      <c r="A1302" t="s">
        <v>271</v>
      </c>
      <c r="B1302" t="s">
        <v>124</v>
      </c>
      <c r="C1302" t="s">
        <v>125</v>
      </c>
      <c r="D1302" t="s">
        <v>29</v>
      </c>
      <c r="E1302" t="s">
        <v>24</v>
      </c>
      <c r="F1302" t="s">
        <v>30</v>
      </c>
      <c r="G1302">
        <v>1</v>
      </c>
      <c r="H1302" t="s">
        <v>31</v>
      </c>
      <c r="I1302">
        <v>1.79975</v>
      </c>
      <c r="J1302">
        <v>2.3924300000000001</v>
      </c>
      <c r="K1302">
        <v>0.10242999999999999</v>
      </c>
      <c r="N1302">
        <v>3.01</v>
      </c>
      <c r="O1302">
        <v>82.59</v>
      </c>
      <c r="P1302">
        <v>0.32003999999999999</v>
      </c>
      <c r="Q1302">
        <v>32</v>
      </c>
      <c r="R1302">
        <v>0.871</v>
      </c>
      <c r="S1302">
        <v>1.1000000000000001</v>
      </c>
      <c r="T1302">
        <v>106.2</v>
      </c>
      <c r="U1302">
        <v>30</v>
      </c>
    </row>
    <row r="1303" spans="1:21" x14ac:dyDescent="0.25">
      <c r="A1303" t="s">
        <v>271</v>
      </c>
      <c r="B1303" t="s">
        <v>124</v>
      </c>
      <c r="C1303" t="s">
        <v>125</v>
      </c>
      <c r="D1303" t="s">
        <v>24</v>
      </c>
      <c r="E1303" t="s">
        <v>32</v>
      </c>
      <c r="F1303" t="s">
        <v>30</v>
      </c>
      <c r="G1303" t="s">
        <v>27</v>
      </c>
      <c r="H1303" t="s">
        <v>33</v>
      </c>
      <c r="I1303">
        <v>0.56506000000000001</v>
      </c>
      <c r="J1303">
        <v>0.23562</v>
      </c>
      <c r="K1303">
        <v>-7.3999999999999999E-4</v>
      </c>
      <c r="N1303">
        <v>1.01</v>
      </c>
      <c r="O1303">
        <v>15</v>
      </c>
      <c r="P1303">
        <v>7.9949999999999993E-2</v>
      </c>
      <c r="Q1303">
        <v>32</v>
      </c>
      <c r="R1303">
        <v>0.90600000000000003</v>
      </c>
      <c r="S1303">
        <v>1.2</v>
      </c>
      <c r="T1303">
        <v>17.8</v>
      </c>
      <c r="U1303">
        <v>29</v>
      </c>
    </row>
    <row r="1304" spans="1:21" x14ac:dyDescent="0.25">
      <c r="A1304" t="s">
        <v>271</v>
      </c>
      <c r="B1304" t="s">
        <v>124</v>
      </c>
      <c r="C1304" t="s">
        <v>125</v>
      </c>
      <c r="D1304" t="s">
        <v>24</v>
      </c>
      <c r="E1304" t="s">
        <v>34</v>
      </c>
      <c r="F1304" t="s">
        <v>30</v>
      </c>
      <c r="G1304" t="s">
        <v>27</v>
      </c>
      <c r="H1304" t="s">
        <v>33</v>
      </c>
      <c r="I1304">
        <v>4.7759999999999997E-2</v>
      </c>
      <c r="J1304">
        <v>0.35239999999999999</v>
      </c>
      <c r="K1304">
        <v>-1.97E-3</v>
      </c>
      <c r="N1304">
        <v>0.72</v>
      </c>
      <c r="O1304">
        <v>15.72</v>
      </c>
      <c r="P1304">
        <v>5.5559999999999998E-2</v>
      </c>
      <c r="Q1304">
        <v>33</v>
      </c>
      <c r="R1304">
        <v>0.95</v>
      </c>
      <c r="S1304">
        <v>1</v>
      </c>
      <c r="T1304">
        <v>19</v>
      </c>
      <c r="U1304">
        <v>30</v>
      </c>
    </row>
    <row r="1305" spans="1:21" x14ac:dyDescent="0.25">
      <c r="A1305" t="s">
        <v>271</v>
      </c>
      <c r="B1305" t="s">
        <v>124</v>
      </c>
      <c r="C1305" t="s">
        <v>125</v>
      </c>
      <c r="D1305" t="s">
        <v>25</v>
      </c>
      <c r="E1305" t="s">
        <v>24</v>
      </c>
      <c r="F1305" t="s">
        <v>35</v>
      </c>
      <c r="G1305" t="s">
        <v>44</v>
      </c>
      <c r="H1305" t="s">
        <v>33</v>
      </c>
      <c r="I1305">
        <v>1.9191800000000001</v>
      </c>
      <c r="J1305">
        <v>1.0947</v>
      </c>
      <c r="K1305">
        <v>-3.0699999999999998E-3</v>
      </c>
      <c r="N1305">
        <v>1.92</v>
      </c>
      <c r="O1305">
        <v>82.59</v>
      </c>
      <c r="P1305">
        <v>3.1697600000000001</v>
      </c>
      <c r="Q1305">
        <v>82</v>
      </c>
      <c r="R1305">
        <v>0.85</v>
      </c>
      <c r="S1305">
        <v>1.1000000000000001</v>
      </c>
      <c r="T1305">
        <v>106.2</v>
      </c>
      <c r="U1305">
        <v>79</v>
      </c>
    </row>
    <row r="1306" spans="1:21" x14ac:dyDescent="0.25">
      <c r="A1306" t="s">
        <v>271</v>
      </c>
      <c r="B1306" t="s">
        <v>124</v>
      </c>
      <c r="C1306" t="s">
        <v>125</v>
      </c>
      <c r="D1306" t="s">
        <v>24</v>
      </c>
      <c r="E1306" t="s">
        <v>37</v>
      </c>
      <c r="F1306" t="s">
        <v>38</v>
      </c>
      <c r="G1306">
        <v>1</v>
      </c>
      <c r="H1306" t="s">
        <v>31</v>
      </c>
      <c r="I1306">
        <v>-2.2674099999999999</v>
      </c>
      <c r="J1306">
        <v>5.50962</v>
      </c>
      <c r="K1306">
        <v>0.50117</v>
      </c>
      <c r="N1306">
        <v>0.48</v>
      </c>
      <c r="O1306">
        <v>508.49</v>
      </c>
      <c r="P1306">
        <v>0.70794000000000001</v>
      </c>
      <c r="Q1306">
        <v>22</v>
      </c>
      <c r="R1306">
        <v>0.83699999999999997</v>
      </c>
      <c r="S1306">
        <v>1.6</v>
      </c>
      <c r="T1306">
        <v>787.8</v>
      </c>
      <c r="U1306">
        <v>20</v>
      </c>
    </row>
    <row r="1307" spans="1:21" x14ac:dyDescent="0.25">
      <c r="A1307" t="s">
        <v>271</v>
      </c>
      <c r="B1307" t="s">
        <v>124</v>
      </c>
      <c r="C1307" t="s">
        <v>125</v>
      </c>
      <c r="D1307" t="s">
        <v>24</v>
      </c>
      <c r="E1307" t="s">
        <v>39</v>
      </c>
      <c r="F1307" t="s">
        <v>30</v>
      </c>
      <c r="G1307" t="s">
        <v>52</v>
      </c>
      <c r="H1307" t="s">
        <v>33</v>
      </c>
      <c r="I1307">
        <v>1.5039499999999999</v>
      </c>
      <c r="J1307">
        <v>0.44055</v>
      </c>
      <c r="K1307">
        <v>-2.5100000000000001E-3</v>
      </c>
      <c r="N1307">
        <v>2.34</v>
      </c>
      <c r="O1307">
        <v>20.74</v>
      </c>
      <c r="P1307">
        <v>2.3E-3</v>
      </c>
      <c r="Q1307">
        <v>33</v>
      </c>
      <c r="R1307">
        <v>0.96</v>
      </c>
      <c r="S1307">
        <v>3</v>
      </c>
      <c r="T1307">
        <v>23</v>
      </c>
      <c r="U1307">
        <v>30</v>
      </c>
    </row>
    <row r="1308" spans="1:21" x14ac:dyDescent="0.25">
      <c r="A1308" t="s">
        <v>271</v>
      </c>
      <c r="B1308" t="s">
        <v>101</v>
      </c>
      <c r="C1308" t="s">
        <v>102</v>
      </c>
      <c r="D1308" t="s">
        <v>24</v>
      </c>
      <c r="E1308" t="s">
        <v>25</v>
      </c>
      <c r="F1308" t="s">
        <v>26</v>
      </c>
      <c r="G1308" t="s">
        <v>52</v>
      </c>
      <c r="H1308" t="s">
        <v>28</v>
      </c>
      <c r="I1308">
        <v>-2.0848399999999998</v>
      </c>
      <c r="J1308">
        <v>0.69230999999999998</v>
      </c>
      <c r="N1308">
        <v>1</v>
      </c>
      <c r="O1308">
        <v>150</v>
      </c>
      <c r="P1308">
        <v>2.8039999999999999E-2</v>
      </c>
      <c r="Q1308">
        <v>24</v>
      </c>
      <c r="R1308">
        <v>0.86699999999999999</v>
      </c>
      <c r="S1308">
        <v>2</v>
      </c>
      <c r="T1308">
        <v>85</v>
      </c>
      <c r="U1308">
        <v>22</v>
      </c>
    </row>
    <row r="1309" spans="1:21" x14ac:dyDescent="0.25">
      <c r="A1309" t="s">
        <v>271</v>
      </c>
      <c r="B1309" t="s">
        <v>101</v>
      </c>
      <c r="C1309" t="s">
        <v>102</v>
      </c>
      <c r="D1309" t="s">
        <v>29</v>
      </c>
      <c r="E1309" t="s">
        <v>24</v>
      </c>
      <c r="F1309" t="s">
        <v>30</v>
      </c>
      <c r="G1309" t="s">
        <v>49</v>
      </c>
      <c r="H1309" t="s">
        <v>33</v>
      </c>
      <c r="I1309">
        <v>0.72824</v>
      </c>
      <c r="J1309">
        <v>1.6024099999999999</v>
      </c>
      <c r="K1309">
        <v>0.11904000000000001</v>
      </c>
      <c r="N1309">
        <v>3.1</v>
      </c>
      <c r="O1309">
        <v>73.540000000000006</v>
      </c>
      <c r="P1309">
        <v>0.46562999999999999</v>
      </c>
      <c r="Q1309">
        <v>34</v>
      </c>
      <c r="R1309">
        <v>0.93799999999999994</v>
      </c>
      <c r="S1309">
        <v>5</v>
      </c>
      <c r="T1309">
        <v>94</v>
      </c>
      <c r="U1309">
        <v>31</v>
      </c>
    </row>
    <row r="1310" spans="1:21" x14ac:dyDescent="0.25">
      <c r="A1310" t="s">
        <v>271</v>
      </c>
      <c r="B1310" t="s">
        <v>101</v>
      </c>
      <c r="C1310" t="s">
        <v>102</v>
      </c>
      <c r="D1310" t="s">
        <v>24</v>
      </c>
      <c r="E1310" t="s">
        <v>32</v>
      </c>
      <c r="F1310" t="s">
        <v>30</v>
      </c>
      <c r="G1310">
        <v>1</v>
      </c>
      <c r="H1310" t="s">
        <v>31</v>
      </c>
      <c r="I1310">
        <v>-0.48921999999999999</v>
      </c>
      <c r="J1310">
        <v>2.3254100000000002</v>
      </c>
      <c r="K1310">
        <v>1.5339999999999999E-2</v>
      </c>
      <c r="N1310">
        <v>1.46</v>
      </c>
      <c r="O1310">
        <v>18.190000000000001</v>
      </c>
      <c r="P1310">
        <v>0.12384000000000001</v>
      </c>
      <c r="Q1310">
        <v>33</v>
      </c>
      <c r="R1310">
        <v>0.96899999999999997</v>
      </c>
      <c r="S1310">
        <v>1.1000000000000001</v>
      </c>
      <c r="T1310">
        <v>19.3</v>
      </c>
      <c r="U1310">
        <v>31</v>
      </c>
    </row>
    <row r="1311" spans="1:21" x14ac:dyDescent="0.25">
      <c r="A1311" t="s">
        <v>271</v>
      </c>
      <c r="B1311" t="s">
        <v>101</v>
      </c>
      <c r="C1311" t="s">
        <v>102</v>
      </c>
      <c r="D1311" t="s">
        <v>24</v>
      </c>
      <c r="E1311" t="s">
        <v>34</v>
      </c>
      <c r="F1311" t="s">
        <v>30</v>
      </c>
      <c r="G1311">
        <v>1</v>
      </c>
      <c r="H1311" t="s">
        <v>33</v>
      </c>
      <c r="I1311">
        <v>2.4014099999999998</v>
      </c>
      <c r="J1311">
        <v>0.26136999999999999</v>
      </c>
      <c r="K1311">
        <v>-1.1900000000000001E-3</v>
      </c>
      <c r="N1311">
        <v>3.23</v>
      </c>
      <c r="O1311">
        <v>15.04</v>
      </c>
      <c r="P1311">
        <v>5.5613200000000003</v>
      </c>
      <c r="Q1311">
        <v>34</v>
      </c>
      <c r="R1311">
        <v>0.71799999999999997</v>
      </c>
      <c r="S1311">
        <v>0.7</v>
      </c>
      <c r="T1311">
        <v>18</v>
      </c>
      <c r="U1311">
        <v>31</v>
      </c>
    </row>
    <row r="1312" spans="1:21" x14ac:dyDescent="0.25">
      <c r="A1312" t="s">
        <v>271</v>
      </c>
      <c r="B1312" t="s">
        <v>101</v>
      </c>
      <c r="C1312" t="s">
        <v>102</v>
      </c>
      <c r="D1312" t="s">
        <v>25</v>
      </c>
      <c r="E1312" t="s">
        <v>24</v>
      </c>
      <c r="F1312" t="s">
        <v>35</v>
      </c>
      <c r="G1312">
        <v>1</v>
      </c>
      <c r="H1312" t="s">
        <v>31</v>
      </c>
      <c r="I1312">
        <v>1.68387</v>
      </c>
      <c r="J1312">
        <v>1.5996699999999999</v>
      </c>
      <c r="K1312">
        <v>6.7820000000000005E-2</v>
      </c>
      <c r="N1312">
        <v>3.23</v>
      </c>
      <c r="O1312">
        <v>71.86</v>
      </c>
      <c r="P1312">
        <v>0.26042999999999999</v>
      </c>
      <c r="Q1312">
        <v>24</v>
      </c>
      <c r="R1312">
        <v>0.84799999999999998</v>
      </c>
      <c r="S1312">
        <v>5</v>
      </c>
      <c r="T1312">
        <v>94</v>
      </c>
      <c r="U1312">
        <v>22</v>
      </c>
    </row>
    <row r="1313" spans="1:21" x14ac:dyDescent="0.25">
      <c r="A1313" t="s">
        <v>271</v>
      </c>
      <c r="B1313" t="s">
        <v>101</v>
      </c>
      <c r="C1313" t="s">
        <v>102</v>
      </c>
      <c r="D1313" t="s">
        <v>24</v>
      </c>
      <c r="E1313" t="s">
        <v>37</v>
      </c>
      <c r="F1313" t="s">
        <v>38</v>
      </c>
      <c r="G1313">
        <v>1</v>
      </c>
      <c r="H1313" t="s">
        <v>31</v>
      </c>
      <c r="I1313">
        <v>-0.69993000000000005</v>
      </c>
      <c r="J1313">
        <v>4.9661400000000002</v>
      </c>
      <c r="K1313">
        <v>0.16328999999999999</v>
      </c>
      <c r="N1313">
        <v>4.04</v>
      </c>
      <c r="O1313">
        <v>753.08</v>
      </c>
      <c r="P1313">
        <v>0.40410000000000001</v>
      </c>
      <c r="Q1313">
        <v>24</v>
      </c>
      <c r="R1313">
        <v>0.94099999999999995</v>
      </c>
      <c r="S1313">
        <v>1.2</v>
      </c>
      <c r="T1313">
        <v>1038</v>
      </c>
      <c r="U1313">
        <v>22</v>
      </c>
    </row>
    <row r="1314" spans="1:21" x14ac:dyDescent="0.25">
      <c r="A1314" t="s">
        <v>271</v>
      </c>
      <c r="B1314" t="s">
        <v>101</v>
      </c>
      <c r="C1314" t="s">
        <v>102</v>
      </c>
      <c r="D1314" t="s">
        <v>24</v>
      </c>
      <c r="E1314" t="s">
        <v>39</v>
      </c>
      <c r="F1314" t="s">
        <v>30</v>
      </c>
      <c r="G1314">
        <v>1</v>
      </c>
      <c r="H1314" t="s">
        <v>33</v>
      </c>
      <c r="I1314">
        <v>2.7256800000000001</v>
      </c>
      <c r="J1314">
        <v>0.40206999999999998</v>
      </c>
      <c r="K1314">
        <v>-2.31E-3</v>
      </c>
      <c r="N1314">
        <v>4</v>
      </c>
      <c r="O1314">
        <v>19.7</v>
      </c>
      <c r="P1314">
        <v>5.9452999999999996</v>
      </c>
      <c r="Q1314">
        <v>34</v>
      </c>
      <c r="R1314">
        <v>0.80500000000000005</v>
      </c>
      <c r="S1314">
        <v>2</v>
      </c>
      <c r="T1314">
        <v>22.5</v>
      </c>
      <c r="U1314">
        <v>31</v>
      </c>
    </row>
    <row r="1315" spans="1:21" x14ac:dyDescent="0.25">
      <c r="A1315" t="s">
        <v>271</v>
      </c>
      <c r="B1315" t="s">
        <v>56</v>
      </c>
      <c r="C1315" t="s">
        <v>57</v>
      </c>
      <c r="D1315" t="s">
        <v>24</v>
      </c>
      <c r="E1315" t="s">
        <v>25</v>
      </c>
      <c r="F1315" t="s">
        <v>26</v>
      </c>
      <c r="G1315" t="s">
        <v>27</v>
      </c>
      <c r="H1315" t="s">
        <v>28</v>
      </c>
      <c r="I1315">
        <v>-2.2087699999999999</v>
      </c>
      <c r="J1315">
        <v>1.3255600000000001</v>
      </c>
      <c r="N1315">
        <v>0</v>
      </c>
      <c r="O1315">
        <v>150</v>
      </c>
      <c r="P1315">
        <v>5.4844200000000001</v>
      </c>
      <c r="Q1315">
        <v>94</v>
      </c>
      <c r="R1315">
        <v>0.84699999999999998</v>
      </c>
      <c r="S1315">
        <v>2</v>
      </c>
      <c r="T1315">
        <v>135</v>
      </c>
      <c r="U1315">
        <v>92</v>
      </c>
    </row>
    <row r="1316" spans="1:21" x14ac:dyDescent="0.25">
      <c r="A1316" t="s">
        <v>271</v>
      </c>
      <c r="B1316" t="s">
        <v>56</v>
      </c>
      <c r="C1316" t="s">
        <v>57</v>
      </c>
      <c r="D1316" t="s">
        <v>29</v>
      </c>
      <c r="E1316" t="s">
        <v>24</v>
      </c>
      <c r="F1316" t="s">
        <v>30</v>
      </c>
      <c r="G1316" t="s">
        <v>49</v>
      </c>
      <c r="H1316" t="s">
        <v>28</v>
      </c>
      <c r="I1316">
        <v>-1.7338800000000001</v>
      </c>
      <c r="J1316">
        <v>4.5445399999999996</v>
      </c>
      <c r="N1316">
        <v>3.42</v>
      </c>
      <c r="O1316">
        <v>80.14</v>
      </c>
      <c r="P1316">
        <v>0.80537000000000003</v>
      </c>
      <c r="Q1316">
        <v>41</v>
      </c>
      <c r="R1316">
        <v>0.93899999999999995</v>
      </c>
      <c r="S1316">
        <v>2.2000000000000002</v>
      </c>
      <c r="T1316">
        <v>111.8</v>
      </c>
      <c r="U1316">
        <v>39</v>
      </c>
    </row>
    <row r="1317" spans="1:21" x14ac:dyDescent="0.25">
      <c r="A1317" t="s">
        <v>271</v>
      </c>
      <c r="B1317" t="s">
        <v>56</v>
      </c>
      <c r="C1317" t="s">
        <v>57</v>
      </c>
      <c r="D1317" t="s">
        <v>24</v>
      </c>
      <c r="E1317" t="s">
        <v>32</v>
      </c>
      <c r="F1317" t="s">
        <v>30</v>
      </c>
      <c r="G1317" t="s">
        <v>52</v>
      </c>
      <c r="H1317" t="s">
        <v>33</v>
      </c>
      <c r="I1317">
        <v>0.20226</v>
      </c>
      <c r="J1317">
        <v>0.28689999999999999</v>
      </c>
      <c r="K1317">
        <v>-8.9999999999999998E-4</v>
      </c>
      <c r="N1317">
        <v>1.17</v>
      </c>
      <c r="O1317">
        <v>17.39</v>
      </c>
      <c r="P1317">
        <v>1.41E-3</v>
      </c>
      <c r="Q1317">
        <v>41</v>
      </c>
      <c r="R1317">
        <v>0.96099999999999997</v>
      </c>
      <c r="S1317">
        <v>1</v>
      </c>
      <c r="T1317">
        <v>23.8</v>
      </c>
      <c r="U1317">
        <v>38</v>
      </c>
    </row>
    <row r="1318" spans="1:21" x14ac:dyDescent="0.25">
      <c r="A1318" t="s">
        <v>271</v>
      </c>
      <c r="B1318" t="s">
        <v>56</v>
      </c>
      <c r="C1318" t="s">
        <v>57</v>
      </c>
      <c r="D1318" t="s">
        <v>24</v>
      </c>
      <c r="E1318" t="s">
        <v>34</v>
      </c>
      <c r="F1318" t="s">
        <v>30</v>
      </c>
      <c r="G1318" t="s">
        <v>52</v>
      </c>
      <c r="H1318" t="s">
        <v>33</v>
      </c>
      <c r="I1318">
        <v>0.78666999999999998</v>
      </c>
      <c r="J1318">
        <v>0.28606999999999999</v>
      </c>
      <c r="K1318">
        <v>-1.1999999999999999E-3</v>
      </c>
      <c r="N1318">
        <v>1.75</v>
      </c>
      <c r="O1318">
        <v>16.03</v>
      </c>
      <c r="P1318">
        <v>3.0400000000000002E-3</v>
      </c>
      <c r="Q1318">
        <v>41</v>
      </c>
      <c r="R1318">
        <v>0.90500000000000003</v>
      </c>
      <c r="S1318">
        <v>1.5</v>
      </c>
      <c r="T1318">
        <v>23</v>
      </c>
      <c r="U1318">
        <v>38</v>
      </c>
    </row>
    <row r="1319" spans="1:21" x14ac:dyDescent="0.25">
      <c r="A1319" t="s">
        <v>271</v>
      </c>
      <c r="B1319" t="s">
        <v>56</v>
      </c>
      <c r="C1319" t="s">
        <v>57</v>
      </c>
      <c r="D1319" t="s">
        <v>25</v>
      </c>
      <c r="E1319" t="s">
        <v>24</v>
      </c>
      <c r="F1319" t="s">
        <v>35</v>
      </c>
      <c r="G1319" t="s">
        <v>44</v>
      </c>
      <c r="H1319" t="s">
        <v>33</v>
      </c>
      <c r="I1319">
        <v>3.4236399999999998</v>
      </c>
      <c r="J1319">
        <v>0.88982000000000006</v>
      </c>
      <c r="K1319">
        <v>-2.5200000000000001E-3</v>
      </c>
      <c r="N1319">
        <v>3.42</v>
      </c>
      <c r="O1319">
        <v>80.14</v>
      </c>
      <c r="P1319">
        <v>2.3363800000000001</v>
      </c>
      <c r="Q1319">
        <v>94</v>
      </c>
      <c r="R1319">
        <v>0.85499999999999998</v>
      </c>
      <c r="S1319">
        <v>2.2000000000000002</v>
      </c>
      <c r="T1319">
        <v>111.8</v>
      </c>
      <c r="U1319">
        <v>91</v>
      </c>
    </row>
    <row r="1320" spans="1:21" x14ac:dyDescent="0.25">
      <c r="A1320" t="s">
        <v>271</v>
      </c>
      <c r="B1320" t="s">
        <v>56</v>
      </c>
      <c r="C1320" t="s">
        <v>57</v>
      </c>
      <c r="D1320" t="s">
        <v>24</v>
      </c>
      <c r="E1320" t="s">
        <v>37</v>
      </c>
      <c r="F1320" t="s">
        <v>38</v>
      </c>
      <c r="G1320" t="s">
        <v>52</v>
      </c>
      <c r="H1320" t="s">
        <v>33</v>
      </c>
      <c r="I1320">
        <v>-4.4701199999999996</v>
      </c>
      <c r="J1320">
        <v>1.90089</v>
      </c>
      <c r="K1320">
        <v>0.10895000000000001</v>
      </c>
      <c r="N1320">
        <v>3.31</v>
      </c>
      <c r="O1320">
        <v>847.69</v>
      </c>
      <c r="P1320">
        <v>6.4825200000000001</v>
      </c>
      <c r="Q1320">
        <v>23</v>
      </c>
      <c r="R1320">
        <v>0.871</v>
      </c>
      <c r="S1320">
        <v>1.3</v>
      </c>
      <c r="T1320">
        <v>1507.1</v>
      </c>
      <c r="U1320">
        <v>20</v>
      </c>
    </row>
    <row r="1321" spans="1:21" x14ac:dyDescent="0.25">
      <c r="A1321" t="s">
        <v>271</v>
      </c>
      <c r="B1321" t="s">
        <v>56</v>
      </c>
      <c r="C1321" t="s">
        <v>57</v>
      </c>
      <c r="D1321" t="s">
        <v>24</v>
      </c>
      <c r="E1321" t="s">
        <v>39</v>
      </c>
      <c r="F1321" t="s">
        <v>30</v>
      </c>
      <c r="G1321" t="s">
        <v>52</v>
      </c>
      <c r="H1321" t="s">
        <v>43</v>
      </c>
      <c r="I1321">
        <v>1.2271300000000001</v>
      </c>
      <c r="J1321">
        <v>0.43869999999999998</v>
      </c>
      <c r="K1321">
        <v>-4.2500000000000003E-3</v>
      </c>
      <c r="L1321">
        <v>2.0000000000000002E-5</v>
      </c>
      <c r="N1321">
        <v>2.68</v>
      </c>
      <c r="O1321">
        <v>20.52</v>
      </c>
      <c r="P1321">
        <v>3.8999999999999998E-3</v>
      </c>
      <c r="Q1321">
        <v>41</v>
      </c>
      <c r="R1321">
        <v>0.92400000000000004</v>
      </c>
      <c r="S1321">
        <v>2.2000000000000002</v>
      </c>
      <c r="T1321">
        <v>27</v>
      </c>
      <c r="U1321">
        <v>37</v>
      </c>
    </row>
    <row r="1322" spans="1:21" x14ac:dyDescent="0.25">
      <c r="A1322" t="s">
        <v>271</v>
      </c>
      <c r="B1322" t="s">
        <v>191</v>
      </c>
      <c r="C1322" t="s">
        <v>192</v>
      </c>
      <c r="D1322" t="s">
        <v>24</v>
      </c>
      <c r="E1322" t="s">
        <v>25</v>
      </c>
      <c r="F1322" t="s">
        <v>26</v>
      </c>
      <c r="G1322" t="s">
        <v>27</v>
      </c>
      <c r="H1322" t="s">
        <v>28</v>
      </c>
      <c r="I1322">
        <v>-0.77186999999999995</v>
      </c>
      <c r="J1322">
        <v>1.1447400000000001</v>
      </c>
      <c r="N1322">
        <v>0</v>
      </c>
      <c r="O1322">
        <v>58</v>
      </c>
      <c r="P1322">
        <v>1.6401300000000001</v>
      </c>
      <c r="Q1322">
        <v>24</v>
      </c>
      <c r="R1322">
        <v>0.85699999999999998</v>
      </c>
      <c r="S1322">
        <v>2</v>
      </c>
      <c r="T1322">
        <v>49</v>
      </c>
      <c r="U1322">
        <v>22</v>
      </c>
    </row>
    <row r="1323" spans="1:21" x14ac:dyDescent="0.25">
      <c r="A1323" t="s">
        <v>271</v>
      </c>
      <c r="B1323" t="s">
        <v>191</v>
      </c>
      <c r="C1323" t="s">
        <v>192</v>
      </c>
      <c r="D1323" t="s">
        <v>29</v>
      </c>
      <c r="E1323" t="s">
        <v>24</v>
      </c>
      <c r="F1323" t="s">
        <v>30</v>
      </c>
      <c r="G1323">
        <v>1</v>
      </c>
      <c r="H1323" t="s">
        <v>63</v>
      </c>
      <c r="I1323">
        <v>1.5206</v>
      </c>
      <c r="J1323">
        <v>0.23164999999999999</v>
      </c>
      <c r="K1323">
        <v>0.17096</v>
      </c>
      <c r="N1323">
        <v>2.85</v>
      </c>
      <c r="O1323">
        <v>46.08</v>
      </c>
      <c r="P1323">
        <v>0.41348000000000001</v>
      </c>
      <c r="Q1323">
        <v>31</v>
      </c>
      <c r="R1323">
        <v>0.70299999999999996</v>
      </c>
      <c r="S1323">
        <v>2</v>
      </c>
      <c r="T1323">
        <v>45.7</v>
      </c>
      <c r="U1323">
        <v>29</v>
      </c>
    </row>
    <row r="1324" spans="1:21" x14ac:dyDescent="0.25">
      <c r="A1324" t="s">
        <v>271</v>
      </c>
      <c r="B1324" t="s">
        <v>191</v>
      </c>
      <c r="C1324" t="s">
        <v>192</v>
      </c>
      <c r="D1324" t="s">
        <v>24</v>
      </c>
      <c r="E1324" t="s">
        <v>32</v>
      </c>
      <c r="F1324" t="s">
        <v>30</v>
      </c>
      <c r="G1324" t="s">
        <v>27</v>
      </c>
      <c r="H1324" t="s">
        <v>33</v>
      </c>
      <c r="I1324">
        <v>0.44624000000000003</v>
      </c>
      <c r="J1324">
        <v>0.33986</v>
      </c>
      <c r="K1324">
        <v>-3.4199999999999999E-3</v>
      </c>
      <c r="N1324">
        <v>1.39</v>
      </c>
      <c r="O1324">
        <v>8.84</v>
      </c>
      <c r="P1324">
        <v>9.6199999999999994E-2</v>
      </c>
      <c r="Q1324">
        <v>31</v>
      </c>
      <c r="R1324">
        <v>0.79200000000000004</v>
      </c>
      <c r="S1324">
        <v>1.1000000000000001</v>
      </c>
      <c r="T1324">
        <v>11.7</v>
      </c>
      <c r="U1324">
        <v>28</v>
      </c>
    </row>
    <row r="1325" spans="1:21" x14ac:dyDescent="0.25">
      <c r="A1325" t="s">
        <v>271</v>
      </c>
      <c r="B1325" t="s">
        <v>191</v>
      </c>
      <c r="C1325" t="s">
        <v>192</v>
      </c>
      <c r="D1325" t="s">
        <v>24</v>
      </c>
      <c r="E1325" t="s">
        <v>34</v>
      </c>
      <c r="F1325" t="s">
        <v>30</v>
      </c>
      <c r="G1325">
        <v>1</v>
      </c>
      <c r="H1325" t="s">
        <v>63</v>
      </c>
      <c r="I1325">
        <v>0.42980000000000002</v>
      </c>
      <c r="J1325">
        <v>3.1329999999999997E-2</v>
      </c>
      <c r="K1325">
        <v>0.14681</v>
      </c>
      <c r="N1325">
        <v>1.81</v>
      </c>
      <c r="O1325">
        <v>7.01</v>
      </c>
      <c r="P1325">
        <v>0.38316</v>
      </c>
      <c r="Q1325">
        <v>32</v>
      </c>
      <c r="R1325">
        <v>0.53</v>
      </c>
      <c r="S1325">
        <v>1</v>
      </c>
      <c r="T1325">
        <v>12.5</v>
      </c>
      <c r="U1325">
        <v>30</v>
      </c>
    </row>
    <row r="1326" spans="1:21" x14ac:dyDescent="0.25">
      <c r="A1326" t="s">
        <v>271</v>
      </c>
      <c r="B1326" t="s">
        <v>191</v>
      </c>
      <c r="C1326" t="s">
        <v>192</v>
      </c>
      <c r="D1326" t="s">
        <v>25</v>
      </c>
      <c r="E1326" t="s">
        <v>24</v>
      </c>
      <c r="F1326" t="s">
        <v>35</v>
      </c>
      <c r="G1326" t="s">
        <v>36</v>
      </c>
      <c r="H1326" t="s">
        <v>28</v>
      </c>
      <c r="I1326">
        <v>2.8470499999999999</v>
      </c>
      <c r="J1326">
        <v>0.74534999999999996</v>
      </c>
      <c r="N1326">
        <v>2.85</v>
      </c>
      <c r="O1326">
        <v>46.08</v>
      </c>
      <c r="P1326">
        <v>3.9249399999999999</v>
      </c>
      <c r="Q1326">
        <v>24</v>
      </c>
      <c r="R1326">
        <v>0.871</v>
      </c>
      <c r="S1326">
        <v>2</v>
      </c>
      <c r="T1326">
        <v>45.7</v>
      </c>
      <c r="U1326">
        <v>22</v>
      </c>
    </row>
    <row r="1327" spans="1:21" x14ac:dyDescent="0.25">
      <c r="A1327" t="s">
        <v>271</v>
      </c>
      <c r="B1327" t="s">
        <v>191</v>
      </c>
      <c r="C1327" t="s">
        <v>192</v>
      </c>
      <c r="D1327" t="s">
        <v>24</v>
      </c>
      <c r="E1327" t="s">
        <v>37</v>
      </c>
      <c r="F1327" t="s">
        <v>38</v>
      </c>
      <c r="G1327" t="s">
        <v>52</v>
      </c>
      <c r="H1327" t="s">
        <v>33</v>
      </c>
      <c r="I1327">
        <v>-1.1186799999999999</v>
      </c>
      <c r="J1327">
        <v>0.92818000000000001</v>
      </c>
      <c r="K1327">
        <v>7.2160000000000002E-2</v>
      </c>
      <c r="N1327">
        <v>2.11</v>
      </c>
      <c r="O1327">
        <v>194.86</v>
      </c>
      <c r="P1327">
        <v>1.1162099999999999</v>
      </c>
      <c r="Q1327">
        <v>27</v>
      </c>
      <c r="R1327">
        <v>0.78800000000000003</v>
      </c>
      <c r="S1327">
        <v>0.9</v>
      </c>
      <c r="T1327">
        <v>273.39999999999998</v>
      </c>
      <c r="U1327">
        <v>24</v>
      </c>
    </row>
    <row r="1328" spans="1:21" x14ac:dyDescent="0.25">
      <c r="A1328" t="s">
        <v>271</v>
      </c>
      <c r="B1328" t="s">
        <v>191</v>
      </c>
      <c r="C1328" t="s">
        <v>192</v>
      </c>
      <c r="D1328" t="s">
        <v>24</v>
      </c>
      <c r="E1328" t="s">
        <v>39</v>
      </c>
      <c r="F1328" t="s">
        <v>30</v>
      </c>
      <c r="G1328">
        <v>1</v>
      </c>
      <c r="H1328" t="s">
        <v>63</v>
      </c>
      <c r="I1328">
        <v>1.0323</v>
      </c>
      <c r="J1328">
        <v>2.5590000000000002E-2</v>
      </c>
      <c r="K1328">
        <v>7.6700000000000004E-2</v>
      </c>
      <c r="N1328">
        <v>3.14</v>
      </c>
      <c r="O1328">
        <v>9.48</v>
      </c>
      <c r="P1328">
        <v>0.27694000000000002</v>
      </c>
      <c r="Q1328">
        <v>31</v>
      </c>
      <c r="R1328">
        <v>0.57599999999999996</v>
      </c>
      <c r="S1328">
        <v>2</v>
      </c>
      <c r="T1328">
        <v>15</v>
      </c>
      <c r="U1328">
        <v>29</v>
      </c>
    </row>
    <row r="1329" spans="1:21" x14ac:dyDescent="0.25">
      <c r="A1329" t="s">
        <v>271</v>
      </c>
      <c r="B1329" t="s">
        <v>226</v>
      </c>
      <c r="C1329" t="s">
        <v>227</v>
      </c>
      <c r="D1329" t="s">
        <v>24</v>
      </c>
      <c r="E1329" t="s">
        <v>25</v>
      </c>
      <c r="F1329" t="s">
        <v>26</v>
      </c>
      <c r="G1329" t="s">
        <v>52</v>
      </c>
      <c r="H1329" t="s">
        <v>33</v>
      </c>
      <c r="I1329">
        <v>0.51427999999999996</v>
      </c>
      <c r="J1329">
        <v>0.55776000000000003</v>
      </c>
      <c r="K1329">
        <v>2.01E-2</v>
      </c>
      <c r="N1329">
        <v>1</v>
      </c>
      <c r="O1329">
        <v>131</v>
      </c>
      <c r="P1329">
        <v>4.8590000000000001E-2</v>
      </c>
      <c r="Q1329">
        <v>43</v>
      </c>
      <c r="R1329">
        <v>0.97799999999999998</v>
      </c>
      <c r="S1329">
        <v>2</v>
      </c>
      <c r="T1329">
        <v>82</v>
      </c>
      <c r="U1329">
        <v>40</v>
      </c>
    </row>
    <row r="1330" spans="1:21" x14ac:dyDescent="0.25">
      <c r="A1330" t="s">
        <v>271</v>
      </c>
      <c r="B1330" t="s">
        <v>226</v>
      </c>
      <c r="C1330" t="s">
        <v>227</v>
      </c>
      <c r="D1330" t="s">
        <v>29</v>
      </c>
      <c r="E1330" t="s">
        <v>24</v>
      </c>
      <c r="F1330" t="s">
        <v>30</v>
      </c>
      <c r="G1330" t="s">
        <v>85</v>
      </c>
      <c r="H1330" t="s">
        <v>28</v>
      </c>
      <c r="I1330">
        <v>-1.4410799999999999</v>
      </c>
      <c r="J1330">
        <v>4.6996200000000004</v>
      </c>
      <c r="N1330">
        <v>2.98</v>
      </c>
      <c r="O1330">
        <v>96.1</v>
      </c>
      <c r="P1330">
        <v>10.5671</v>
      </c>
      <c r="Q1330">
        <v>32</v>
      </c>
      <c r="R1330">
        <v>0.88</v>
      </c>
      <c r="S1330">
        <v>2.2000000000000002</v>
      </c>
      <c r="T1330">
        <v>95.4</v>
      </c>
      <c r="U1330">
        <v>30</v>
      </c>
    </row>
    <row r="1331" spans="1:21" x14ac:dyDescent="0.25">
      <c r="A1331" t="s">
        <v>271</v>
      </c>
      <c r="B1331" t="s">
        <v>226</v>
      </c>
      <c r="C1331" t="s">
        <v>227</v>
      </c>
      <c r="D1331" t="s">
        <v>24</v>
      </c>
      <c r="E1331" t="s">
        <v>32</v>
      </c>
      <c r="F1331" t="s">
        <v>30</v>
      </c>
      <c r="G1331" t="s">
        <v>27</v>
      </c>
      <c r="H1331" t="s">
        <v>33</v>
      </c>
      <c r="I1331">
        <v>0.26428000000000001</v>
      </c>
      <c r="J1331">
        <v>0.28610999999999998</v>
      </c>
      <c r="K1331">
        <v>-1.32E-3</v>
      </c>
      <c r="N1331">
        <v>1.1100000000000001</v>
      </c>
      <c r="O1331">
        <v>15.57</v>
      </c>
      <c r="P1331">
        <v>7.6079999999999995E-2</v>
      </c>
      <c r="Q1331">
        <v>32</v>
      </c>
      <c r="R1331">
        <v>0.90800000000000003</v>
      </c>
      <c r="S1331">
        <v>1.6</v>
      </c>
      <c r="T1331">
        <v>16.8</v>
      </c>
      <c r="U1331">
        <v>29</v>
      </c>
    </row>
    <row r="1332" spans="1:21" x14ac:dyDescent="0.25">
      <c r="A1332" t="s">
        <v>271</v>
      </c>
      <c r="B1332" t="s">
        <v>226</v>
      </c>
      <c r="C1332" t="s">
        <v>227</v>
      </c>
      <c r="D1332" t="s">
        <v>24</v>
      </c>
      <c r="E1332" t="s">
        <v>34</v>
      </c>
      <c r="F1332" t="s">
        <v>30</v>
      </c>
      <c r="G1332">
        <v>1</v>
      </c>
      <c r="H1332" t="s">
        <v>31</v>
      </c>
      <c r="I1332">
        <v>-0.20130000000000001</v>
      </c>
      <c r="J1332">
        <v>1.9776199999999999</v>
      </c>
      <c r="K1332">
        <v>0.10026</v>
      </c>
      <c r="N1332">
        <v>1.66</v>
      </c>
      <c r="O1332">
        <v>16.91</v>
      </c>
      <c r="P1332">
        <v>0.31663000000000002</v>
      </c>
      <c r="Q1332">
        <v>32</v>
      </c>
      <c r="R1332">
        <v>0.74399999999999999</v>
      </c>
      <c r="S1332">
        <v>2</v>
      </c>
      <c r="T1332">
        <v>24</v>
      </c>
      <c r="U1332">
        <v>30</v>
      </c>
    </row>
    <row r="1333" spans="1:21" x14ac:dyDescent="0.25">
      <c r="A1333" t="s">
        <v>271</v>
      </c>
      <c r="B1333" t="s">
        <v>226</v>
      </c>
      <c r="C1333" t="s">
        <v>227</v>
      </c>
      <c r="D1333" t="s">
        <v>25</v>
      </c>
      <c r="E1333" t="s">
        <v>24</v>
      </c>
      <c r="F1333" t="s">
        <v>35</v>
      </c>
      <c r="G1333">
        <v>1</v>
      </c>
      <c r="H1333" t="s">
        <v>43</v>
      </c>
      <c r="I1333">
        <v>1.87523</v>
      </c>
      <c r="J1333">
        <v>1.11975</v>
      </c>
      <c r="K1333">
        <v>-1.146E-2</v>
      </c>
      <c r="L1333">
        <v>6.0000000000000002E-5</v>
      </c>
      <c r="N1333">
        <v>2.98</v>
      </c>
      <c r="O1333">
        <v>96.1</v>
      </c>
      <c r="P1333">
        <v>5.6203099999999999</v>
      </c>
      <c r="Q1333">
        <v>43</v>
      </c>
      <c r="R1333">
        <v>0.97199999999999998</v>
      </c>
      <c r="S1333">
        <v>2.2000000000000002</v>
      </c>
      <c r="T1333">
        <v>95.4</v>
      </c>
      <c r="U1333">
        <v>39</v>
      </c>
    </row>
    <row r="1334" spans="1:21" x14ac:dyDescent="0.25">
      <c r="A1334" t="s">
        <v>271</v>
      </c>
      <c r="B1334" t="s">
        <v>226</v>
      </c>
      <c r="C1334" t="s">
        <v>227</v>
      </c>
      <c r="D1334" t="s">
        <v>24</v>
      </c>
      <c r="E1334" t="s">
        <v>37</v>
      </c>
      <c r="F1334" t="s">
        <v>38</v>
      </c>
      <c r="G1334" t="s">
        <v>40</v>
      </c>
      <c r="H1334" t="s">
        <v>60</v>
      </c>
      <c r="I1334">
        <v>-9.0730000000000005E-2</v>
      </c>
      <c r="J1334">
        <v>4.0593399999999997</v>
      </c>
      <c r="K1334">
        <v>2.3519999999999999E-2</v>
      </c>
      <c r="N1334">
        <v>3.47</v>
      </c>
      <c r="O1334">
        <v>491.72</v>
      </c>
      <c r="P1334">
        <v>0.15337000000000001</v>
      </c>
      <c r="Q1334">
        <v>24</v>
      </c>
      <c r="R1334">
        <v>0.94399999999999995</v>
      </c>
      <c r="S1334">
        <v>4.4000000000000004</v>
      </c>
      <c r="T1334">
        <v>489.4</v>
      </c>
      <c r="U1334">
        <v>22</v>
      </c>
    </row>
    <row r="1335" spans="1:21" x14ac:dyDescent="0.25">
      <c r="A1335" t="s">
        <v>271</v>
      </c>
      <c r="B1335" t="s">
        <v>226</v>
      </c>
      <c r="C1335" t="s">
        <v>227</v>
      </c>
      <c r="D1335" t="s">
        <v>24</v>
      </c>
      <c r="E1335" t="s">
        <v>39</v>
      </c>
      <c r="F1335" t="s">
        <v>30</v>
      </c>
      <c r="G1335">
        <v>1</v>
      </c>
      <c r="H1335" t="s">
        <v>31</v>
      </c>
      <c r="I1335">
        <v>-0.28182000000000001</v>
      </c>
      <c r="J1335">
        <v>2.25935</v>
      </c>
      <c r="K1335">
        <v>4.9930000000000002E-2</v>
      </c>
      <c r="N1335">
        <v>1.63</v>
      </c>
      <c r="O1335">
        <v>23.72</v>
      </c>
      <c r="P1335">
        <v>0.22345000000000001</v>
      </c>
      <c r="Q1335">
        <v>32</v>
      </c>
      <c r="R1335">
        <v>0.88400000000000001</v>
      </c>
      <c r="S1335">
        <v>2.5</v>
      </c>
      <c r="T1335">
        <v>27</v>
      </c>
      <c r="U1335">
        <v>30</v>
      </c>
    </row>
    <row r="1336" spans="1:21" x14ac:dyDescent="0.25">
      <c r="A1336" t="s">
        <v>271</v>
      </c>
      <c r="B1336" t="s">
        <v>136</v>
      </c>
      <c r="C1336" t="s">
        <v>137</v>
      </c>
      <c r="D1336" t="s">
        <v>24</v>
      </c>
      <c r="E1336" t="s">
        <v>25</v>
      </c>
      <c r="F1336" t="s">
        <v>26</v>
      </c>
      <c r="G1336" t="s">
        <v>52</v>
      </c>
      <c r="H1336" t="s">
        <v>43</v>
      </c>
      <c r="I1336">
        <v>0.58170999999999995</v>
      </c>
      <c r="J1336">
        <v>0.30203999999999998</v>
      </c>
      <c r="K1336">
        <v>3.2239999999999998E-2</v>
      </c>
      <c r="L1336">
        <v>-3.6999999999999999E-4</v>
      </c>
      <c r="N1336">
        <v>0</v>
      </c>
      <c r="O1336">
        <v>92</v>
      </c>
      <c r="P1336">
        <v>5.4629999999999998E-2</v>
      </c>
      <c r="Q1336">
        <v>49</v>
      </c>
      <c r="R1336">
        <v>0.90100000000000002</v>
      </c>
      <c r="S1336">
        <v>2</v>
      </c>
      <c r="T1336">
        <v>104</v>
      </c>
      <c r="U1336">
        <v>45</v>
      </c>
    </row>
    <row r="1337" spans="1:21" x14ac:dyDescent="0.25">
      <c r="A1337" t="s">
        <v>271</v>
      </c>
      <c r="B1337" t="s">
        <v>136</v>
      </c>
      <c r="C1337" t="s">
        <v>137</v>
      </c>
      <c r="D1337" t="s">
        <v>29</v>
      </c>
      <c r="E1337" t="s">
        <v>24</v>
      </c>
      <c r="F1337" t="s">
        <v>30</v>
      </c>
      <c r="G1337" t="s">
        <v>49</v>
      </c>
      <c r="H1337" t="s">
        <v>43</v>
      </c>
      <c r="I1337">
        <v>2.4074300000000002</v>
      </c>
      <c r="J1337">
        <v>0.5252</v>
      </c>
      <c r="K1337">
        <v>0.40922999999999998</v>
      </c>
      <c r="L1337">
        <v>-9.2300000000000004E-3</v>
      </c>
      <c r="N1337">
        <v>3.69</v>
      </c>
      <c r="O1337">
        <v>61.76</v>
      </c>
      <c r="P1337">
        <v>0.72951999999999995</v>
      </c>
      <c r="Q1337">
        <v>53</v>
      </c>
      <c r="R1337">
        <v>0.93600000000000005</v>
      </c>
      <c r="S1337">
        <v>2.8</v>
      </c>
      <c r="T1337">
        <v>164.6</v>
      </c>
      <c r="U1337">
        <v>49</v>
      </c>
    </row>
    <row r="1338" spans="1:21" x14ac:dyDescent="0.25">
      <c r="A1338" t="s">
        <v>271</v>
      </c>
      <c r="B1338" t="s">
        <v>136</v>
      </c>
      <c r="C1338" t="s">
        <v>137</v>
      </c>
      <c r="D1338" t="s">
        <v>24</v>
      </c>
      <c r="E1338" t="s">
        <v>32</v>
      </c>
      <c r="F1338" t="s">
        <v>30</v>
      </c>
      <c r="G1338">
        <v>1</v>
      </c>
      <c r="H1338" t="s">
        <v>31</v>
      </c>
      <c r="I1338">
        <v>-0.75195000000000001</v>
      </c>
      <c r="J1338">
        <v>2.41418</v>
      </c>
      <c r="K1338">
        <v>1.9769999999999999E-2</v>
      </c>
      <c r="N1338">
        <v>0.78</v>
      </c>
      <c r="O1338">
        <v>14.63</v>
      </c>
      <c r="P1338">
        <v>0.14058999999999999</v>
      </c>
      <c r="Q1338">
        <v>53</v>
      </c>
      <c r="R1338">
        <v>0.94199999999999995</v>
      </c>
      <c r="S1338">
        <v>2.4</v>
      </c>
      <c r="T1338">
        <v>25.6</v>
      </c>
      <c r="U1338">
        <v>51</v>
      </c>
    </row>
    <row r="1339" spans="1:21" x14ac:dyDescent="0.25">
      <c r="A1339" t="s">
        <v>271</v>
      </c>
      <c r="B1339" t="s">
        <v>136</v>
      </c>
      <c r="C1339" t="s">
        <v>137</v>
      </c>
      <c r="D1339" t="s">
        <v>24</v>
      </c>
      <c r="E1339" t="s">
        <v>34</v>
      </c>
      <c r="F1339" t="s">
        <v>30</v>
      </c>
      <c r="G1339" t="s">
        <v>27</v>
      </c>
      <c r="H1339" t="s">
        <v>33</v>
      </c>
      <c r="I1339">
        <v>1.7946299999999999</v>
      </c>
      <c r="J1339">
        <v>0.22161</v>
      </c>
      <c r="K1339">
        <v>-6.8000000000000005E-4</v>
      </c>
      <c r="N1339">
        <v>2.3199999999999998</v>
      </c>
      <c r="O1339">
        <v>12.88</v>
      </c>
      <c r="P1339">
        <v>0.15151000000000001</v>
      </c>
      <c r="Q1339">
        <v>53</v>
      </c>
      <c r="R1339">
        <v>0.82</v>
      </c>
      <c r="S1339">
        <v>2.5</v>
      </c>
      <c r="T1339">
        <v>29.5</v>
      </c>
      <c r="U1339">
        <v>50</v>
      </c>
    </row>
    <row r="1340" spans="1:21" x14ac:dyDescent="0.25">
      <c r="A1340" t="s">
        <v>271</v>
      </c>
      <c r="B1340" t="s">
        <v>136</v>
      </c>
      <c r="C1340" t="s">
        <v>137</v>
      </c>
      <c r="D1340" t="s">
        <v>25</v>
      </c>
      <c r="E1340" t="s">
        <v>24</v>
      </c>
      <c r="F1340" t="s">
        <v>35</v>
      </c>
      <c r="G1340" t="s">
        <v>44</v>
      </c>
      <c r="H1340" t="s">
        <v>33</v>
      </c>
      <c r="I1340">
        <v>2.4032200000000001</v>
      </c>
      <c r="J1340">
        <v>1.2942</v>
      </c>
      <c r="K1340">
        <v>-7.0499999999999998E-3</v>
      </c>
      <c r="N1340">
        <v>2.4</v>
      </c>
      <c r="O1340">
        <v>61.76</v>
      </c>
      <c r="P1340">
        <v>1.9293</v>
      </c>
      <c r="Q1340">
        <v>49</v>
      </c>
      <c r="R1340">
        <v>0.88900000000000001</v>
      </c>
      <c r="S1340">
        <v>2.8</v>
      </c>
      <c r="T1340">
        <v>164.6</v>
      </c>
      <c r="U1340">
        <v>46</v>
      </c>
    </row>
    <row r="1341" spans="1:21" x14ac:dyDescent="0.25">
      <c r="A1341" t="s">
        <v>271</v>
      </c>
      <c r="B1341" t="s">
        <v>136</v>
      </c>
      <c r="C1341" t="s">
        <v>137</v>
      </c>
      <c r="D1341" t="s">
        <v>24</v>
      </c>
      <c r="E1341" t="s">
        <v>37</v>
      </c>
      <c r="F1341" t="s">
        <v>38</v>
      </c>
      <c r="G1341">
        <v>1</v>
      </c>
      <c r="H1341" t="s">
        <v>31</v>
      </c>
      <c r="I1341">
        <v>-2.0687700000000002</v>
      </c>
      <c r="J1341">
        <v>5.7788599999999999</v>
      </c>
      <c r="K1341">
        <v>0.27977999999999997</v>
      </c>
      <c r="N1341">
        <v>0.76</v>
      </c>
      <c r="O1341">
        <v>562.5</v>
      </c>
      <c r="P1341">
        <v>0.52895000000000003</v>
      </c>
      <c r="Q1341">
        <v>35</v>
      </c>
      <c r="R1341">
        <v>0.89</v>
      </c>
      <c r="S1341">
        <v>8.3000000000000007</v>
      </c>
      <c r="T1341">
        <v>1760.5</v>
      </c>
      <c r="U1341">
        <v>33</v>
      </c>
    </row>
    <row r="1342" spans="1:21" x14ac:dyDescent="0.25">
      <c r="A1342" t="s">
        <v>271</v>
      </c>
      <c r="B1342" t="s">
        <v>136</v>
      </c>
      <c r="C1342" t="s">
        <v>137</v>
      </c>
      <c r="D1342" t="s">
        <v>24</v>
      </c>
      <c r="E1342" t="s">
        <v>39</v>
      </c>
      <c r="F1342" t="s">
        <v>30</v>
      </c>
      <c r="G1342" t="s">
        <v>27</v>
      </c>
      <c r="H1342" t="s">
        <v>33</v>
      </c>
      <c r="I1342">
        <v>3.29515</v>
      </c>
      <c r="J1342">
        <v>0.30020999999999998</v>
      </c>
      <c r="K1342">
        <v>-1.09E-3</v>
      </c>
      <c r="N1342">
        <v>4.01</v>
      </c>
      <c r="O1342">
        <v>17.690000000000001</v>
      </c>
      <c r="P1342">
        <v>0.12837000000000001</v>
      </c>
      <c r="Q1342">
        <v>53</v>
      </c>
      <c r="R1342">
        <v>0.89200000000000002</v>
      </c>
      <c r="S1342">
        <v>5.5</v>
      </c>
      <c r="T1342">
        <v>33</v>
      </c>
      <c r="U1342">
        <v>50</v>
      </c>
    </row>
    <row r="1343" spans="1:21" x14ac:dyDescent="0.25">
      <c r="A1343" t="s">
        <v>271</v>
      </c>
      <c r="B1343" t="s">
        <v>274</v>
      </c>
      <c r="C1343" t="s">
        <v>275</v>
      </c>
      <c r="D1343" t="s">
        <v>24</v>
      </c>
      <c r="E1343" t="s">
        <v>25</v>
      </c>
      <c r="F1343" t="s">
        <v>26</v>
      </c>
      <c r="G1343" t="s">
        <v>27</v>
      </c>
      <c r="H1343" t="s">
        <v>28</v>
      </c>
      <c r="I1343">
        <v>-1.6057999999999999</v>
      </c>
      <c r="J1343">
        <v>0.62143999999999999</v>
      </c>
      <c r="N1343">
        <v>0</v>
      </c>
      <c r="O1343">
        <v>58</v>
      </c>
      <c r="P1343">
        <v>0.1573</v>
      </c>
      <c r="Q1343">
        <v>18</v>
      </c>
      <c r="R1343">
        <v>0.96</v>
      </c>
      <c r="S1343">
        <v>2</v>
      </c>
      <c r="T1343">
        <v>28</v>
      </c>
      <c r="U1343">
        <v>16</v>
      </c>
    </row>
    <row r="1344" spans="1:21" x14ac:dyDescent="0.25">
      <c r="A1344" t="s">
        <v>271</v>
      </c>
      <c r="B1344" t="s">
        <v>274</v>
      </c>
      <c r="C1344" t="s">
        <v>275</v>
      </c>
      <c r="D1344" t="s">
        <v>29</v>
      </c>
      <c r="E1344" t="s">
        <v>24</v>
      </c>
      <c r="F1344" t="s">
        <v>30</v>
      </c>
      <c r="G1344" t="s">
        <v>49</v>
      </c>
      <c r="H1344" t="s">
        <v>28</v>
      </c>
      <c r="I1344">
        <v>-6.1529499999999997</v>
      </c>
      <c r="J1344">
        <v>5.3428399999999998</v>
      </c>
      <c r="N1344">
        <v>5.14</v>
      </c>
      <c r="O1344">
        <v>92.51</v>
      </c>
      <c r="P1344">
        <v>1.3158300000000001</v>
      </c>
      <c r="Q1344">
        <v>34</v>
      </c>
      <c r="R1344">
        <v>0.78300000000000003</v>
      </c>
      <c r="S1344">
        <v>5.4</v>
      </c>
      <c r="T1344">
        <v>92.4</v>
      </c>
      <c r="U1344">
        <v>32</v>
      </c>
    </row>
    <row r="1345" spans="1:21" x14ac:dyDescent="0.25">
      <c r="A1345" t="s">
        <v>271</v>
      </c>
      <c r="B1345" t="s">
        <v>274</v>
      </c>
      <c r="C1345" t="s">
        <v>275</v>
      </c>
      <c r="D1345" t="s">
        <v>24</v>
      </c>
      <c r="E1345" t="s">
        <v>32</v>
      </c>
      <c r="F1345" t="s">
        <v>30</v>
      </c>
      <c r="G1345">
        <v>1</v>
      </c>
      <c r="H1345" t="s">
        <v>43</v>
      </c>
      <c r="I1345">
        <v>1.57321</v>
      </c>
      <c r="J1345">
        <v>0.29638999999999999</v>
      </c>
      <c r="K1345">
        <v>-5.4299999999999999E-3</v>
      </c>
      <c r="L1345">
        <v>4.0000000000000003E-5</v>
      </c>
      <c r="N1345">
        <v>2.57</v>
      </c>
      <c r="O1345">
        <v>17.14</v>
      </c>
      <c r="P1345">
        <v>1.13385</v>
      </c>
      <c r="Q1345">
        <v>34</v>
      </c>
      <c r="R1345">
        <v>0.80300000000000005</v>
      </c>
      <c r="S1345">
        <v>2</v>
      </c>
      <c r="T1345">
        <v>17</v>
      </c>
      <c r="U1345">
        <v>30</v>
      </c>
    </row>
    <row r="1346" spans="1:21" x14ac:dyDescent="0.25">
      <c r="A1346" t="s">
        <v>271</v>
      </c>
      <c r="B1346" t="s">
        <v>274</v>
      </c>
      <c r="C1346" t="s">
        <v>275</v>
      </c>
      <c r="D1346" t="s">
        <v>24</v>
      </c>
      <c r="E1346" t="s">
        <v>34</v>
      </c>
      <c r="F1346" t="s">
        <v>30</v>
      </c>
      <c r="G1346">
        <v>1</v>
      </c>
      <c r="H1346" t="s">
        <v>31</v>
      </c>
      <c r="I1346">
        <v>-1.0647599999999999</v>
      </c>
      <c r="J1346">
        <v>2.0805099999999999</v>
      </c>
      <c r="K1346">
        <v>0.11</v>
      </c>
      <c r="N1346">
        <v>0.9</v>
      </c>
      <c r="O1346">
        <v>8.2200000000000006</v>
      </c>
      <c r="P1346">
        <v>0.33166000000000001</v>
      </c>
      <c r="Q1346">
        <v>34</v>
      </c>
      <c r="R1346">
        <v>0.57499999999999996</v>
      </c>
      <c r="S1346">
        <v>1</v>
      </c>
      <c r="T1346">
        <v>12</v>
      </c>
      <c r="U1346">
        <v>32</v>
      </c>
    </row>
    <row r="1347" spans="1:21" x14ac:dyDescent="0.25">
      <c r="A1347" t="s">
        <v>271</v>
      </c>
      <c r="B1347" t="s">
        <v>274</v>
      </c>
      <c r="C1347" t="s">
        <v>275</v>
      </c>
      <c r="D1347" t="s">
        <v>25</v>
      </c>
      <c r="E1347" t="s">
        <v>24</v>
      </c>
      <c r="F1347" t="s">
        <v>35</v>
      </c>
      <c r="G1347" t="s">
        <v>36</v>
      </c>
      <c r="H1347" t="s">
        <v>28</v>
      </c>
      <c r="I1347">
        <v>3.6059999999999999</v>
      </c>
      <c r="J1347">
        <v>1.5328299999999999</v>
      </c>
      <c r="N1347">
        <v>3.61</v>
      </c>
      <c r="O1347">
        <v>92.51</v>
      </c>
      <c r="P1347">
        <v>2.4666399999999999</v>
      </c>
      <c r="Q1347">
        <v>18</v>
      </c>
      <c r="R1347">
        <v>0.96199999999999997</v>
      </c>
      <c r="S1347">
        <v>5.4</v>
      </c>
      <c r="T1347">
        <v>92.4</v>
      </c>
      <c r="U1347">
        <v>16</v>
      </c>
    </row>
    <row r="1348" spans="1:21" x14ac:dyDescent="0.25">
      <c r="A1348" t="s">
        <v>271</v>
      </c>
      <c r="B1348" t="s">
        <v>274</v>
      </c>
      <c r="C1348" t="s">
        <v>275</v>
      </c>
      <c r="D1348" t="s">
        <v>24</v>
      </c>
      <c r="E1348" t="s">
        <v>37</v>
      </c>
      <c r="F1348" t="s">
        <v>38</v>
      </c>
      <c r="G1348" t="s">
        <v>52</v>
      </c>
      <c r="H1348" t="s">
        <v>43</v>
      </c>
      <c r="I1348">
        <v>-18.045000000000002</v>
      </c>
      <c r="J1348">
        <v>4.6553000000000004</v>
      </c>
      <c r="K1348">
        <v>-0.12798000000000001</v>
      </c>
      <c r="L1348">
        <v>1.98E-3</v>
      </c>
      <c r="N1348">
        <v>2.77</v>
      </c>
      <c r="O1348">
        <v>886.46</v>
      </c>
      <c r="P1348">
        <v>1.0328299999999999</v>
      </c>
      <c r="Q1348">
        <v>31</v>
      </c>
      <c r="R1348">
        <v>0.80600000000000005</v>
      </c>
      <c r="S1348">
        <v>3.1</v>
      </c>
      <c r="T1348">
        <v>880.9</v>
      </c>
      <c r="U1348">
        <v>27</v>
      </c>
    </row>
    <row r="1349" spans="1:21" x14ac:dyDescent="0.25">
      <c r="A1349" t="s">
        <v>271</v>
      </c>
      <c r="B1349" t="s">
        <v>274</v>
      </c>
      <c r="C1349" t="s">
        <v>275</v>
      </c>
      <c r="D1349" t="s">
        <v>24</v>
      </c>
      <c r="E1349" t="s">
        <v>39</v>
      </c>
      <c r="F1349" t="s">
        <v>30</v>
      </c>
      <c r="G1349" t="s">
        <v>40</v>
      </c>
      <c r="H1349" t="s">
        <v>60</v>
      </c>
      <c r="I1349">
        <v>0.20838999999999999</v>
      </c>
      <c r="J1349">
        <v>1.34422</v>
      </c>
      <c r="K1349">
        <v>8.8500000000000002E-3</v>
      </c>
      <c r="N1349">
        <v>2.19</v>
      </c>
      <c r="O1349">
        <v>9.82</v>
      </c>
      <c r="P1349">
        <v>9.4049999999999995E-2</v>
      </c>
      <c r="Q1349">
        <v>34</v>
      </c>
      <c r="R1349">
        <v>0.65900000000000003</v>
      </c>
      <c r="S1349">
        <v>3</v>
      </c>
      <c r="T1349">
        <v>15</v>
      </c>
      <c r="U1349">
        <v>32</v>
      </c>
    </row>
    <row r="1350" spans="1:21" x14ac:dyDescent="0.25">
      <c r="A1350" t="s">
        <v>271</v>
      </c>
      <c r="B1350" t="s">
        <v>109</v>
      </c>
      <c r="C1350" t="s">
        <v>110</v>
      </c>
      <c r="D1350" t="s">
        <v>24</v>
      </c>
      <c r="E1350" t="s">
        <v>25</v>
      </c>
      <c r="F1350" t="s">
        <v>26</v>
      </c>
      <c r="G1350">
        <v>1</v>
      </c>
      <c r="H1350" t="s">
        <v>28</v>
      </c>
      <c r="I1350">
        <v>-1.06138</v>
      </c>
      <c r="J1350">
        <v>0.61302999999999996</v>
      </c>
      <c r="N1350">
        <v>0</v>
      </c>
      <c r="O1350">
        <v>40</v>
      </c>
      <c r="P1350">
        <v>3.0866600000000002</v>
      </c>
      <c r="Q1350">
        <v>15</v>
      </c>
      <c r="R1350">
        <v>0.89800000000000002</v>
      </c>
      <c r="S1350">
        <v>1</v>
      </c>
      <c r="T1350">
        <v>18</v>
      </c>
      <c r="U1350">
        <v>13</v>
      </c>
    </row>
    <row r="1351" spans="1:21" x14ac:dyDescent="0.25">
      <c r="A1351" t="s">
        <v>271</v>
      </c>
      <c r="B1351" t="s">
        <v>109</v>
      </c>
      <c r="C1351" t="s">
        <v>110</v>
      </c>
      <c r="D1351" t="s">
        <v>29</v>
      </c>
      <c r="E1351" t="s">
        <v>24</v>
      </c>
      <c r="F1351" t="s">
        <v>30</v>
      </c>
      <c r="G1351" t="s">
        <v>55</v>
      </c>
      <c r="H1351" t="s">
        <v>28</v>
      </c>
      <c r="I1351">
        <v>-0.3826</v>
      </c>
      <c r="J1351">
        <v>3.3648400000000001</v>
      </c>
      <c r="N1351">
        <v>5.4</v>
      </c>
      <c r="O1351">
        <v>54.93</v>
      </c>
      <c r="P1351">
        <v>3.31629</v>
      </c>
      <c r="Q1351">
        <v>33</v>
      </c>
      <c r="R1351">
        <v>0.95899999999999996</v>
      </c>
      <c r="S1351">
        <v>5.3</v>
      </c>
      <c r="T1351">
        <v>50.5</v>
      </c>
      <c r="U1351">
        <v>31</v>
      </c>
    </row>
    <row r="1352" spans="1:21" x14ac:dyDescent="0.25">
      <c r="A1352" t="s">
        <v>271</v>
      </c>
      <c r="B1352" t="s">
        <v>109</v>
      </c>
      <c r="C1352" t="s">
        <v>110</v>
      </c>
      <c r="D1352" t="s">
        <v>24</v>
      </c>
      <c r="E1352" t="s">
        <v>32</v>
      </c>
      <c r="F1352" t="s">
        <v>30</v>
      </c>
      <c r="G1352" t="s">
        <v>40</v>
      </c>
      <c r="H1352" t="s">
        <v>28</v>
      </c>
      <c r="I1352">
        <v>0.41182000000000002</v>
      </c>
      <c r="J1352">
        <v>0.28531000000000001</v>
      </c>
      <c r="N1352">
        <v>1.59</v>
      </c>
      <c r="O1352">
        <v>16.079999999999998</v>
      </c>
      <c r="P1352">
        <v>0.15067</v>
      </c>
      <c r="Q1352">
        <v>33</v>
      </c>
      <c r="R1352">
        <v>0.96</v>
      </c>
      <c r="S1352">
        <v>1</v>
      </c>
      <c r="T1352">
        <v>15.1</v>
      </c>
      <c r="U1352">
        <v>31</v>
      </c>
    </row>
    <row r="1353" spans="1:21" x14ac:dyDescent="0.25">
      <c r="A1353" t="s">
        <v>271</v>
      </c>
      <c r="B1353" t="s">
        <v>109</v>
      </c>
      <c r="C1353" t="s">
        <v>110</v>
      </c>
      <c r="D1353" t="s">
        <v>24</v>
      </c>
      <c r="E1353" t="s">
        <v>34</v>
      </c>
      <c r="F1353" t="s">
        <v>30</v>
      </c>
      <c r="G1353">
        <v>1</v>
      </c>
      <c r="H1353" t="s">
        <v>31</v>
      </c>
      <c r="I1353">
        <v>-0.51012999999999997</v>
      </c>
      <c r="J1353">
        <v>2.04284</v>
      </c>
      <c r="K1353">
        <v>5.3530000000000001E-2</v>
      </c>
      <c r="N1353">
        <v>1.7</v>
      </c>
      <c r="O1353">
        <v>10.46</v>
      </c>
      <c r="P1353">
        <v>0.23136999999999999</v>
      </c>
      <c r="Q1353">
        <v>32</v>
      </c>
      <c r="R1353">
        <v>0.82599999999999996</v>
      </c>
      <c r="S1353">
        <v>1.4</v>
      </c>
      <c r="T1353">
        <v>11.5</v>
      </c>
      <c r="U1353">
        <v>30</v>
      </c>
    </row>
    <row r="1354" spans="1:21" x14ac:dyDescent="0.25">
      <c r="A1354" t="s">
        <v>271</v>
      </c>
      <c r="B1354" t="s">
        <v>109</v>
      </c>
      <c r="C1354" t="s">
        <v>110</v>
      </c>
      <c r="D1354" t="s">
        <v>25</v>
      </c>
      <c r="E1354" t="s">
        <v>24</v>
      </c>
      <c r="F1354" t="s">
        <v>35</v>
      </c>
      <c r="G1354" t="s">
        <v>71</v>
      </c>
      <c r="H1354" t="s">
        <v>28</v>
      </c>
      <c r="I1354">
        <v>4.1351399999999998</v>
      </c>
      <c r="J1354">
        <v>1.2698</v>
      </c>
      <c r="N1354">
        <v>4.1399999999999997</v>
      </c>
      <c r="O1354">
        <v>54.93</v>
      </c>
      <c r="P1354">
        <v>0.14818000000000001</v>
      </c>
      <c r="Q1354">
        <v>15</v>
      </c>
      <c r="R1354">
        <v>0.83799999999999997</v>
      </c>
      <c r="S1354">
        <v>5.3</v>
      </c>
      <c r="T1354">
        <v>50.5</v>
      </c>
      <c r="U1354">
        <v>13</v>
      </c>
    </row>
    <row r="1355" spans="1:21" x14ac:dyDescent="0.25">
      <c r="A1355" t="s">
        <v>271</v>
      </c>
      <c r="B1355" t="s">
        <v>109</v>
      </c>
      <c r="C1355" t="s">
        <v>110</v>
      </c>
      <c r="D1355" t="s">
        <v>24</v>
      </c>
      <c r="E1355" t="s">
        <v>37</v>
      </c>
      <c r="F1355" t="s">
        <v>38</v>
      </c>
      <c r="G1355">
        <v>1</v>
      </c>
      <c r="H1355" t="s">
        <v>31</v>
      </c>
      <c r="I1355">
        <v>-1.86944</v>
      </c>
      <c r="J1355">
        <v>5.6084899999999998</v>
      </c>
      <c r="K1355">
        <v>0.20744000000000001</v>
      </c>
      <c r="N1355">
        <v>3.44</v>
      </c>
      <c r="O1355">
        <v>437.87</v>
      </c>
      <c r="P1355">
        <v>0.45545000000000002</v>
      </c>
      <c r="Q1355">
        <v>27</v>
      </c>
      <c r="R1355">
        <v>0.90400000000000003</v>
      </c>
      <c r="S1355">
        <v>2.8</v>
      </c>
      <c r="T1355">
        <v>401.6</v>
      </c>
      <c r="U1355">
        <v>25</v>
      </c>
    </row>
    <row r="1356" spans="1:21" x14ac:dyDescent="0.25">
      <c r="A1356" t="s">
        <v>271</v>
      </c>
      <c r="B1356" t="s">
        <v>109</v>
      </c>
      <c r="C1356" t="s">
        <v>110</v>
      </c>
      <c r="D1356" t="s">
        <v>24</v>
      </c>
      <c r="E1356" t="s">
        <v>39</v>
      </c>
      <c r="F1356" t="s">
        <v>30</v>
      </c>
      <c r="G1356">
        <v>1</v>
      </c>
      <c r="H1356" t="s">
        <v>31</v>
      </c>
      <c r="I1356">
        <v>0.39228000000000002</v>
      </c>
      <c r="J1356">
        <v>1.55901</v>
      </c>
      <c r="K1356">
        <v>2.317E-2</v>
      </c>
      <c r="N1356">
        <v>3.22</v>
      </c>
      <c r="O1356">
        <v>13.03</v>
      </c>
      <c r="P1356">
        <v>0.15221000000000001</v>
      </c>
      <c r="Q1356">
        <v>33</v>
      </c>
      <c r="R1356">
        <v>0.86499999999999999</v>
      </c>
      <c r="S1356">
        <v>3.2</v>
      </c>
      <c r="T1356">
        <v>14.5</v>
      </c>
      <c r="U1356">
        <v>31</v>
      </c>
    </row>
    <row r="1357" spans="1:21" x14ac:dyDescent="0.25">
      <c r="A1357" t="s">
        <v>271</v>
      </c>
      <c r="B1357" t="s">
        <v>237</v>
      </c>
      <c r="C1357" t="s">
        <v>238</v>
      </c>
      <c r="D1357" t="s">
        <v>24</v>
      </c>
      <c r="E1357" t="s">
        <v>25</v>
      </c>
      <c r="F1357" t="s">
        <v>26</v>
      </c>
      <c r="G1357" t="s">
        <v>27</v>
      </c>
      <c r="H1357" t="s">
        <v>28</v>
      </c>
      <c r="I1357">
        <v>1.7665200000000001</v>
      </c>
      <c r="J1357">
        <v>0.68508000000000002</v>
      </c>
      <c r="N1357">
        <v>0</v>
      </c>
      <c r="O1357">
        <v>96</v>
      </c>
      <c r="P1357">
        <v>3.31406</v>
      </c>
      <c r="Q1357">
        <v>64</v>
      </c>
      <c r="R1357">
        <v>0.81299999999999994</v>
      </c>
      <c r="S1357">
        <v>2</v>
      </c>
      <c r="T1357">
        <v>95</v>
      </c>
      <c r="U1357">
        <v>62</v>
      </c>
    </row>
    <row r="1358" spans="1:21" x14ac:dyDescent="0.25">
      <c r="A1358" t="s">
        <v>271</v>
      </c>
      <c r="B1358" t="s">
        <v>237</v>
      </c>
      <c r="C1358" t="s">
        <v>238</v>
      </c>
      <c r="D1358" t="s">
        <v>29</v>
      </c>
      <c r="E1358" t="s">
        <v>24</v>
      </c>
      <c r="F1358" t="s">
        <v>30</v>
      </c>
      <c r="G1358" t="s">
        <v>85</v>
      </c>
      <c r="H1358" t="s">
        <v>43</v>
      </c>
      <c r="I1358">
        <v>3.7995299999999999</v>
      </c>
      <c r="J1358">
        <v>-0.56986999999999999</v>
      </c>
      <c r="K1358">
        <v>0.51461000000000001</v>
      </c>
      <c r="L1358">
        <v>-1.2880000000000001E-2</v>
      </c>
      <c r="N1358">
        <v>2.86</v>
      </c>
      <c r="O1358">
        <v>127.63</v>
      </c>
      <c r="P1358">
        <v>4.6693800000000003</v>
      </c>
      <c r="Q1358">
        <v>54</v>
      </c>
      <c r="R1358">
        <v>0.96</v>
      </c>
      <c r="S1358">
        <v>1.5</v>
      </c>
      <c r="T1358">
        <v>127.8</v>
      </c>
      <c r="U1358">
        <v>50</v>
      </c>
    </row>
    <row r="1359" spans="1:21" x14ac:dyDescent="0.25">
      <c r="A1359" t="s">
        <v>271</v>
      </c>
      <c r="B1359" t="s">
        <v>237</v>
      </c>
      <c r="C1359" t="s">
        <v>238</v>
      </c>
      <c r="D1359" t="s">
        <v>24</v>
      </c>
      <c r="E1359" t="s">
        <v>32</v>
      </c>
      <c r="F1359" t="s">
        <v>30</v>
      </c>
      <c r="G1359" t="s">
        <v>27</v>
      </c>
      <c r="H1359" t="s">
        <v>43</v>
      </c>
      <c r="I1359">
        <v>0.58860999999999997</v>
      </c>
      <c r="J1359">
        <v>0.37574999999999997</v>
      </c>
      <c r="K1359">
        <v>-3.5100000000000001E-3</v>
      </c>
      <c r="L1359">
        <v>2.0000000000000002E-5</v>
      </c>
      <c r="N1359">
        <v>1.63</v>
      </c>
      <c r="O1359">
        <v>28.44</v>
      </c>
      <c r="P1359">
        <v>5.373E-2</v>
      </c>
      <c r="Q1359">
        <v>54</v>
      </c>
      <c r="R1359">
        <v>0.96</v>
      </c>
      <c r="S1359">
        <v>1.8</v>
      </c>
      <c r="T1359">
        <v>29.3</v>
      </c>
      <c r="U1359">
        <v>50</v>
      </c>
    </row>
    <row r="1360" spans="1:21" x14ac:dyDescent="0.25">
      <c r="A1360" t="s">
        <v>271</v>
      </c>
      <c r="B1360" t="s">
        <v>237</v>
      </c>
      <c r="C1360" t="s">
        <v>238</v>
      </c>
      <c r="D1360" t="s">
        <v>24</v>
      </c>
      <c r="E1360" t="s">
        <v>34</v>
      </c>
      <c r="F1360" t="s">
        <v>30</v>
      </c>
      <c r="G1360" t="s">
        <v>40</v>
      </c>
      <c r="H1360" t="s">
        <v>28</v>
      </c>
      <c r="I1360">
        <v>1.9942299999999999</v>
      </c>
      <c r="J1360">
        <v>0.17496999999999999</v>
      </c>
      <c r="N1360">
        <v>2.4900000000000002</v>
      </c>
      <c r="O1360">
        <v>24.33</v>
      </c>
      <c r="P1360">
        <v>0.71153</v>
      </c>
      <c r="Q1360">
        <v>54</v>
      </c>
      <c r="R1360">
        <v>0.89300000000000002</v>
      </c>
      <c r="S1360">
        <v>2</v>
      </c>
      <c r="T1360">
        <v>25</v>
      </c>
      <c r="U1360">
        <v>52</v>
      </c>
    </row>
    <row r="1361" spans="1:21" x14ac:dyDescent="0.25">
      <c r="A1361" t="s">
        <v>271</v>
      </c>
      <c r="B1361" t="s">
        <v>237</v>
      </c>
      <c r="C1361" t="s">
        <v>238</v>
      </c>
      <c r="D1361" t="s">
        <v>25</v>
      </c>
      <c r="E1361" t="s">
        <v>24</v>
      </c>
      <c r="F1361" t="s">
        <v>35</v>
      </c>
      <c r="G1361" t="s">
        <v>44</v>
      </c>
      <c r="H1361" t="s">
        <v>28</v>
      </c>
      <c r="I1361">
        <v>2.85629</v>
      </c>
      <c r="J1361">
        <v>1.29969</v>
      </c>
      <c r="N1361">
        <v>2.86</v>
      </c>
      <c r="O1361">
        <v>127.63</v>
      </c>
      <c r="P1361">
        <v>6.7708899999999996</v>
      </c>
      <c r="Q1361">
        <v>64</v>
      </c>
      <c r="R1361">
        <v>0.85</v>
      </c>
      <c r="S1361">
        <v>1.5</v>
      </c>
      <c r="T1361">
        <v>127.8</v>
      </c>
      <c r="U1361">
        <v>62</v>
      </c>
    </row>
    <row r="1362" spans="1:21" x14ac:dyDescent="0.25">
      <c r="A1362" t="s">
        <v>271</v>
      </c>
      <c r="B1362" t="s">
        <v>237</v>
      </c>
      <c r="C1362" t="s">
        <v>238</v>
      </c>
      <c r="D1362" t="s">
        <v>24</v>
      </c>
      <c r="E1362" t="s">
        <v>37</v>
      </c>
      <c r="F1362" t="s">
        <v>38</v>
      </c>
      <c r="G1362" t="s">
        <v>52</v>
      </c>
      <c r="H1362" t="s">
        <v>33</v>
      </c>
      <c r="I1362">
        <v>-18.46077</v>
      </c>
      <c r="J1362">
        <v>5.0403900000000004</v>
      </c>
      <c r="K1362">
        <v>5.296E-2</v>
      </c>
      <c r="N1362">
        <v>3.4</v>
      </c>
      <c r="O1362">
        <v>1487.42</v>
      </c>
      <c r="P1362">
        <v>7.9893299999999998</v>
      </c>
      <c r="Q1362">
        <v>37</v>
      </c>
      <c r="R1362">
        <v>0.871</v>
      </c>
      <c r="S1362">
        <v>0.1</v>
      </c>
      <c r="T1362">
        <v>1787.5</v>
      </c>
      <c r="U1362">
        <v>34</v>
      </c>
    </row>
    <row r="1363" spans="1:21" x14ac:dyDescent="0.25">
      <c r="A1363" t="s">
        <v>271</v>
      </c>
      <c r="B1363" t="s">
        <v>237</v>
      </c>
      <c r="C1363" t="s">
        <v>238</v>
      </c>
      <c r="D1363" t="s">
        <v>24</v>
      </c>
      <c r="E1363" t="s">
        <v>39</v>
      </c>
      <c r="F1363" t="s">
        <v>30</v>
      </c>
      <c r="G1363" t="s">
        <v>27</v>
      </c>
      <c r="H1363" t="s">
        <v>28</v>
      </c>
      <c r="I1363">
        <v>2.9794800000000001</v>
      </c>
      <c r="J1363">
        <v>0.24435000000000001</v>
      </c>
      <c r="N1363">
        <v>3.68</v>
      </c>
      <c r="O1363">
        <v>34.17</v>
      </c>
      <c r="P1363">
        <v>0.14443</v>
      </c>
      <c r="Q1363">
        <v>54</v>
      </c>
      <c r="R1363">
        <v>0.93200000000000005</v>
      </c>
      <c r="S1363">
        <v>3</v>
      </c>
      <c r="T1363">
        <v>34</v>
      </c>
      <c r="U1363">
        <v>52</v>
      </c>
    </row>
    <row r="1364" spans="1:21" x14ac:dyDescent="0.25">
      <c r="A1364" t="s">
        <v>271</v>
      </c>
      <c r="B1364" t="s">
        <v>113</v>
      </c>
      <c r="C1364" t="s">
        <v>114</v>
      </c>
      <c r="D1364" t="s">
        <v>24</v>
      </c>
      <c r="E1364" t="s">
        <v>25</v>
      </c>
      <c r="F1364" t="s">
        <v>26</v>
      </c>
      <c r="G1364" t="s">
        <v>40</v>
      </c>
      <c r="H1364" t="s">
        <v>43</v>
      </c>
      <c r="I1364">
        <v>-0.46592</v>
      </c>
      <c r="J1364">
        <v>0.39041999999999999</v>
      </c>
      <c r="K1364">
        <v>1.4409999999999999E-2</v>
      </c>
      <c r="L1364">
        <v>-1E-4</v>
      </c>
      <c r="N1364">
        <v>0</v>
      </c>
      <c r="O1364">
        <v>102</v>
      </c>
      <c r="P1364">
        <v>0.76173000000000002</v>
      </c>
      <c r="Q1364">
        <v>34</v>
      </c>
      <c r="R1364">
        <v>0.99099999999999999</v>
      </c>
      <c r="S1364">
        <v>2</v>
      </c>
      <c r="T1364">
        <v>80</v>
      </c>
      <c r="U1364">
        <v>30</v>
      </c>
    </row>
    <row r="1365" spans="1:21" x14ac:dyDescent="0.25">
      <c r="A1365" t="s">
        <v>271</v>
      </c>
      <c r="B1365" t="s">
        <v>113</v>
      </c>
      <c r="C1365" t="s">
        <v>114</v>
      </c>
      <c r="D1365" t="s">
        <v>29</v>
      </c>
      <c r="E1365" t="s">
        <v>24</v>
      </c>
      <c r="F1365" t="s">
        <v>30</v>
      </c>
      <c r="G1365" t="s">
        <v>49</v>
      </c>
      <c r="H1365" t="s">
        <v>33</v>
      </c>
      <c r="I1365">
        <v>-0.68445999999999996</v>
      </c>
      <c r="J1365">
        <v>3.0630299999999999</v>
      </c>
      <c r="K1365">
        <v>7.8299999999999995E-2</v>
      </c>
      <c r="N1365">
        <v>5.31</v>
      </c>
      <c r="O1365">
        <v>121.05</v>
      </c>
      <c r="P1365">
        <v>0.55735999999999997</v>
      </c>
      <c r="Q1365">
        <v>33</v>
      </c>
      <c r="R1365">
        <v>0.93100000000000005</v>
      </c>
      <c r="S1365">
        <v>4.8</v>
      </c>
      <c r="T1365">
        <v>113</v>
      </c>
      <c r="U1365">
        <v>30</v>
      </c>
    </row>
    <row r="1366" spans="1:21" x14ac:dyDescent="0.25">
      <c r="A1366" t="s">
        <v>271</v>
      </c>
      <c r="B1366" t="s">
        <v>113</v>
      </c>
      <c r="C1366" t="s">
        <v>114</v>
      </c>
      <c r="D1366" t="s">
        <v>24</v>
      </c>
      <c r="E1366" t="s">
        <v>32</v>
      </c>
      <c r="F1366" t="s">
        <v>30</v>
      </c>
      <c r="G1366" t="s">
        <v>27</v>
      </c>
      <c r="H1366" t="s">
        <v>33</v>
      </c>
      <c r="I1366">
        <v>0.87983</v>
      </c>
      <c r="J1366">
        <v>0.27243000000000001</v>
      </c>
      <c r="K1366">
        <v>-7.6999999999999996E-4</v>
      </c>
      <c r="N1366">
        <v>2</v>
      </c>
      <c r="O1366">
        <v>22.61</v>
      </c>
      <c r="P1366">
        <v>6.1019999999999998E-2</v>
      </c>
      <c r="Q1366">
        <v>33</v>
      </c>
      <c r="R1366">
        <v>0.94199999999999995</v>
      </c>
      <c r="S1366">
        <v>1.8</v>
      </c>
      <c r="T1366">
        <v>23.7</v>
      </c>
      <c r="U1366">
        <v>30</v>
      </c>
    </row>
    <row r="1367" spans="1:21" x14ac:dyDescent="0.25">
      <c r="A1367" t="s">
        <v>271</v>
      </c>
      <c r="B1367" t="s">
        <v>113</v>
      </c>
      <c r="C1367" t="s">
        <v>114</v>
      </c>
      <c r="D1367" t="s">
        <v>24</v>
      </c>
      <c r="E1367" t="s">
        <v>34</v>
      </c>
      <c r="F1367" t="s">
        <v>30</v>
      </c>
      <c r="G1367">
        <v>1</v>
      </c>
      <c r="H1367" t="s">
        <v>31</v>
      </c>
      <c r="I1367">
        <v>-0.39340999999999998</v>
      </c>
      <c r="J1367">
        <v>2.08108</v>
      </c>
      <c r="K1367">
        <v>3.4020000000000002E-2</v>
      </c>
      <c r="N1367">
        <v>1.93</v>
      </c>
      <c r="O1367">
        <v>17.82</v>
      </c>
      <c r="P1367">
        <v>0.18445</v>
      </c>
      <c r="Q1367">
        <v>32</v>
      </c>
      <c r="R1367">
        <v>0.90800000000000003</v>
      </c>
      <c r="S1367">
        <v>2</v>
      </c>
      <c r="T1367">
        <v>20</v>
      </c>
      <c r="U1367">
        <v>30</v>
      </c>
    </row>
    <row r="1368" spans="1:21" x14ac:dyDescent="0.25">
      <c r="A1368" t="s">
        <v>271</v>
      </c>
      <c r="B1368" t="s">
        <v>113</v>
      </c>
      <c r="C1368" t="s">
        <v>114</v>
      </c>
      <c r="D1368" t="s">
        <v>25</v>
      </c>
      <c r="E1368" t="s">
        <v>24</v>
      </c>
      <c r="F1368" t="s">
        <v>35</v>
      </c>
      <c r="G1368" t="s">
        <v>44</v>
      </c>
      <c r="H1368" t="s">
        <v>28</v>
      </c>
      <c r="I1368">
        <v>4.1642700000000001</v>
      </c>
      <c r="J1368">
        <v>1.1459299999999999</v>
      </c>
      <c r="N1368">
        <v>4.16</v>
      </c>
      <c r="O1368">
        <v>121.05</v>
      </c>
      <c r="P1368">
        <v>0.68411</v>
      </c>
      <c r="Q1368">
        <v>34</v>
      </c>
      <c r="R1368">
        <v>0.97199999999999998</v>
      </c>
      <c r="S1368">
        <v>4.8</v>
      </c>
      <c r="T1368">
        <v>113</v>
      </c>
      <c r="U1368">
        <v>32</v>
      </c>
    </row>
    <row r="1369" spans="1:21" x14ac:dyDescent="0.25">
      <c r="A1369" t="s">
        <v>271</v>
      </c>
      <c r="B1369" t="s">
        <v>113</v>
      </c>
      <c r="C1369" t="s">
        <v>114</v>
      </c>
      <c r="D1369" t="s">
        <v>24</v>
      </c>
      <c r="E1369" t="s">
        <v>37</v>
      </c>
      <c r="F1369" t="s">
        <v>38</v>
      </c>
      <c r="G1369">
        <v>1</v>
      </c>
      <c r="H1369" t="s">
        <v>31</v>
      </c>
      <c r="I1369">
        <v>-1.3607800000000001</v>
      </c>
      <c r="J1369">
        <v>5.2568799999999998</v>
      </c>
      <c r="K1369">
        <v>0.16177</v>
      </c>
      <c r="N1369">
        <v>4.47</v>
      </c>
      <c r="O1369">
        <v>1072.6199999999999</v>
      </c>
      <c r="P1369">
        <v>0.40221000000000001</v>
      </c>
      <c r="Q1369">
        <v>23</v>
      </c>
      <c r="R1369">
        <v>0.93600000000000005</v>
      </c>
      <c r="S1369">
        <v>5</v>
      </c>
      <c r="T1369">
        <v>1359.8</v>
      </c>
      <c r="U1369">
        <v>21</v>
      </c>
    </row>
    <row r="1370" spans="1:21" x14ac:dyDescent="0.25">
      <c r="A1370" t="s">
        <v>271</v>
      </c>
      <c r="B1370" t="s">
        <v>113</v>
      </c>
      <c r="C1370" t="s">
        <v>114</v>
      </c>
      <c r="D1370" t="s">
        <v>24</v>
      </c>
      <c r="E1370" t="s">
        <v>39</v>
      </c>
      <c r="F1370" t="s">
        <v>30</v>
      </c>
      <c r="G1370">
        <v>1</v>
      </c>
      <c r="H1370" t="s">
        <v>31</v>
      </c>
      <c r="I1370">
        <v>0.20016</v>
      </c>
      <c r="J1370">
        <v>1.85242</v>
      </c>
      <c r="K1370">
        <v>1.8589999999999999E-2</v>
      </c>
      <c r="N1370">
        <v>3.09</v>
      </c>
      <c r="O1370">
        <v>22.45</v>
      </c>
      <c r="P1370">
        <v>0.13633999999999999</v>
      </c>
      <c r="Q1370">
        <v>33</v>
      </c>
      <c r="R1370">
        <v>0.93500000000000005</v>
      </c>
      <c r="S1370">
        <v>4</v>
      </c>
      <c r="T1370">
        <v>24</v>
      </c>
      <c r="U1370">
        <v>31</v>
      </c>
    </row>
    <row r="1371" spans="1:21" x14ac:dyDescent="0.25">
      <c r="A1371" t="s">
        <v>271</v>
      </c>
      <c r="B1371" t="s">
        <v>230</v>
      </c>
      <c r="C1371" t="s">
        <v>231</v>
      </c>
      <c r="D1371" t="s">
        <v>24</v>
      </c>
      <c r="E1371" t="s">
        <v>25</v>
      </c>
      <c r="F1371" t="s">
        <v>26</v>
      </c>
      <c r="G1371" t="s">
        <v>27</v>
      </c>
      <c r="H1371" t="s">
        <v>28</v>
      </c>
      <c r="I1371">
        <v>1.6070000000000001E-2</v>
      </c>
      <c r="J1371">
        <v>1.0167900000000001</v>
      </c>
      <c r="N1371">
        <v>0</v>
      </c>
      <c r="O1371">
        <v>150</v>
      </c>
      <c r="P1371">
        <v>2.2903500000000001</v>
      </c>
      <c r="Q1371">
        <v>76</v>
      </c>
      <c r="R1371">
        <v>0.91800000000000004</v>
      </c>
      <c r="S1371">
        <v>2</v>
      </c>
      <c r="T1371">
        <v>95</v>
      </c>
      <c r="U1371">
        <v>74</v>
      </c>
    </row>
    <row r="1372" spans="1:21" x14ac:dyDescent="0.25">
      <c r="A1372" t="s">
        <v>271</v>
      </c>
      <c r="B1372" t="s">
        <v>230</v>
      </c>
      <c r="C1372" t="s">
        <v>231</v>
      </c>
      <c r="D1372" t="s">
        <v>29</v>
      </c>
      <c r="E1372" t="s">
        <v>24</v>
      </c>
      <c r="F1372" t="s">
        <v>30</v>
      </c>
      <c r="G1372" t="s">
        <v>49</v>
      </c>
      <c r="H1372" t="s">
        <v>43</v>
      </c>
      <c r="I1372">
        <v>0.78520999999999996</v>
      </c>
      <c r="J1372">
        <v>0.91657999999999995</v>
      </c>
      <c r="K1372">
        <v>0.35987000000000002</v>
      </c>
      <c r="L1372">
        <v>-8.0599999999999995E-3</v>
      </c>
      <c r="N1372">
        <v>2.9</v>
      </c>
      <c r="O1372">
        <v>139.63</v>
      </c>
      <c r="P1372">
        <v>0.60260000000000002</v>
      </c>
      <c r="Q1372">
        <v>51</v>
      </c>
      <c r="R1372">
        <v>0.95399999999999996</v>
      </c>
      <c r="S1372">
        <v>2.1</v>
      </c>
      <c r="T1372">
        <v>171.7</v>
      </c>
      <c r="U1372">
        <v>47</v>
      </c>
    </row>
    <row r="1373" spans="1:21" x14ac:dyDescent="0.25">
      <c r="A1373" t="s">
        <v>271</v>
      </c>
      <c r="B1373" t="s">
        <v>230</v>
      </c>
      <c r="C1373" t="s">
        <v>231</v>
      </c>
      <c r="D1373" t="s">
        <v>24</v>
      </c>
      <c r="E1373" t="s">
        <v>32</v>
      </c>
      <c r="F1373" t="s">
        <v>30</v>
      </c>
      <c r="G1373" t="s">
        <v>27</v>
      </c>
      <c r="H1373" t="s">
        <v>33</v>
      </c>
      <c r="I1373">
        <v>1.13733</v>
      </c>
      <c r="J1373">
        <v>0.27575</v>
      </c>
      <c r="K1373">
        <v>-7.6000000000000004E-4</v>
      </c>
      <c r="N1373">
        <v>1.93</v>
      </c>
      <c r="O1373">
        <v>24.89</v>
      </c>
      <c r="P1373">
        <v>6.7750000000000005E-2</v>
      </c>
      <c r="Q1373">
        <v>51</v>
      </c>
      <c r="R1373">
        <v>0.95799999999999996</v>
      </c>
      <c r="S1373">
        <v>1.4</v>
      </c>
      <c r="T1373">
        <v>31.3</v>
      </c>
      <c r="U1373">
        <v>48</v>
      </c>
    </row>
    <row r="1374" spans="1:21" x14ac:dyDescent="0.25">
      <c r="A1374" t="s">
        <v>271</v>
      </c>
      <c r="B1374" t="s">
        <v>230</v>
      </c>
      <c r="C1374" t="s">
        <v>231</v>
      </c>
      <c r="D1374" t="s">
        <v>24</v>
      </c>
      <c r="E1374" t="s">
        <v>34</v>
      </c>
      <c r="F1374" t="s">
        <v>30</v>
      </c>
      <c r="G1374" t="s">
        <v>27</v>
      </c>
      <c r="H1374" t="s">
        <v>33</v>
      </c>
      <c r="I1374">
        <v>1.45116</v>
      </c>
      <c r="J1374">
        <v>0.25137999999999999</v>
      </c>
      <c r="K1374">
        <v>-9.2000000000000003E-4</v>
      </c>
      <c r="N1374">
        <v>2.17</v>
      </c>
      <c r="O1374">
        <v>18.57</v>
      </c>
      <c r="P1374">
        <v>0.17355999999999999</v>
      </c>
      <c r="Q1374">
        <v>51</v>
      </c>
      <c r="R1374">
        <v>0.84699999999999998</v>
      </c>
      <c r="S1374">
        <v>1.5</v>
      </c>
      <c r="T1374">
        <v>27.5</v>
      </c>
      <c r="U1374">
        <v>48</v>
      </c>
    </row>
    <row r="1375" spans="1:21" x14ac:dyDescent="0.25">
      <c r="A1375" t="s">
        <v>271</v>
      </c>
      <c r="B1375" t="s">
        <v>230</v>
      </c>
      <c r="C1375" t="s">
        <v>231</v>
      </c>
      <c r="D1375" t="s">
        <v>25</v>
      </c>
      <c r="E1375" t="s">
        <v>24</v>
      </c>
      <c r="F1375" t="s">
        <v>35</v>
      </c>
      <c r="G1375" t="s">
        <v>36</v>
      </c>
      <c r="H1375" t="s">
        <v>28</v>
      </c>
      <c r="I1375">
        <v>2.8968699999999998</v>
      </c>
      <c r="J1375">
        <v>0.91156000000000004</v>
      </c>
      <c r="N1375">
        <v>2.9</v>
      </c>
      <c r="O1375">
        <v>139.63</v>
      </c>
      <c r="P1375">
        <v>13.68468</v>
      </c>
      <c r="Q1375">
        <v>76</v>
      </c>
      <c r="R1375">
        <v>0.90800000000000003</v>
      </c>
      <c r="S1375">
        <v>2.1</v>
      </c>
      <c r="T1375">
        <v>171.7</v>
      </c>
      <c r="U1375">
        <v>74</v>
      </c>
    </row>
    <row r="1376" spans="1:21" x14ac:dyDescent="0.25">
      <c r="A1376" t="s">
        <v>271</v>
      </c>
      <c r="B1376" t="s">
        <v>230</v>
      </c>
      <c r="C1376" t="s">
        <v>231</v>
      </c>
      <c r="D1376" t="s">
        <v>24</v>
      </c>
      <c r="E1376" t="s">
        <v>37</v>
      </c>
      <c r="F1376" t="s">
        <v>38</v>
      </c>
      <c r="G1376" t="s">
        <v>52</v>
      </c>
      <c r="H1376" t="s">
        <v>43</v>
      </c>
      <c r="I1376">
        <v>-3.0247299999999999</v>
      </c>
      <c r="J1376">
        <v>1.3661099999999999</v>
      </c>
      <c r="K1376">
        <v>0.20227999999999999</v>
      </c>
      <c r="L1376">
        <v>-1.1199999999999999E-3</v>
      </c>
      <c r="N1376">
        <v>2.6</v>
      </c>
      <c r="O1376">
        <v>1150.1400000000001</v>
      </c>
      <c r="P1376">
        <v>7.3872900000000001</v>
      </c>
      <c r="Q1376">
        <v>28</v>
      </c>
      <c r="R1376">
        <v>0.88400000000000001</v>
      </c>
      <c r="S1376">
        <v>0.8</v>
      </c>
      <c r="T1376">
        <v>1498.4</v>
      </c>
      <c r="U1376">
        <v>24</v>
      </c>
    </row>
    <row r="1377" spans="1:21" x14ac:dyDescent="0.25">
      <c r="A1377" t="s">
        <v>271</v>
      </c>
      <c r="B1377" t="s">
        <v>230</v>
      </c>
      <c r="C1377" t="s">
        <v>231</v>
      </c>
      <c r="D1377" t="s">
        <v>24</v>
      </c>
      <c r="E1377" t="s">
        <v>39</v>
      </c>
      <c r="F1377" t="s">
        <v>30</v>
      </c>
      <c r="G1377" t="s">
        <v>27</v>
      </c>
      <c r="H1377" t="s">
        <v>33</v>
      </c>
      <c r="I1377">
        <v>2.9826100000000002</v>
      </c>
      <c r="J1377">
        <v>0.30808000000000002</v>
      </c>
      <c r="K1377">
        <v>-1.0499999999999999E-3</v>
      </c>
      <c r="N1377">
        <v>3.87</v>
      </c>
      <c r="O1377">
        <v>25.59</v>
      </c>
      <c r="P1377">
        <v>0.14091999999999999</v>
      </c>
      <c r="Q1377">
        <v>51</v>
      </c>
      <c r="R1377">
        <v>0.91800000000000004</v>
      </c>
      <c r="S1377">
        <v>3.5</v>
      </c>
      <c r="T1377">
        <v>31.5</v>
      </c>
      <c r="U1377">
        <v>48</v>
      </c>
    </row>
    <row r="1378" spans="1:21" x14ac:dyDescent="0.25">
      <c r="A1378" t="s">
        <v>271</v>
      </c>
      <c r="B1378" t="s">
        <v>232</v>
      </c>
      <c r="C1378" t="s">
        <v>233</v>
      </c>
      <c r="D1378" t="s">
        <v>24</v>
      </c>
      <c r="E1378" t="s">
        <v>25</v>
      </c>
      <c r="F1378" t="s">
        <v>26</v>
      </c>
      <c r="G1378" t="s">
        <v>52</v>
      </c>
      <c r="H1378" t="s">
        <v>43</v>
      </c>
      <c r="I1378">
        <v>-0.31291000000000002</v>
      </c>
      <c r="J1378">
        <v>0.44918000000000002</v>
      </c>
      <c r="K1378">
        <v>1.72E-2</v>
      </c>
      <c r="L1378">
        <v>-1.1E-4</v>
      </c>
      <c r="N1378">
        <v>0</v>
      </c>
      <c r="O1378">
        <v>143</v>
      </c>
      <c r="P1378">
        <v>5.0540000000000002E-2</v>
      </c>
      <c r="Q1378">
        <v>113</v>
      </c>
      <c r="R1378">
        <v>0.92600000000000005</v>
      </c>
      <c r="S1378">
        <v>2</v>
      </c>
      <c r="T1378">
        <v>95</v>
      </c>
      <c r="U1378">
        <v>109</v>
      </c>
    </row>
    <row r="1379" spans="1:21" x14ac:dyDescent="0.25">
      <c r="A1379" t="s">
        <v>271</v>
      </c>
      <c r="B1379" t="s">
        <v>232</v>
      </c>
      <c r="C1379" t="s">
        <v>233</v>
      </c>
      <c r="D1379" t="s">
        <v>29</v>
      </c>
      <c r="E1379" t="s">
        <v>24</v>
      </c>
      <c r="F1379" t="s">
        <v>30</v>
      </c>
      <c r="G1379" t="s">
        <v>49</v>
      </c>
      <c r="H1379" t="s">
        <v>43</v>
      </c>
      <c r="I1379">
        <v>5.4184200000000002</v>
      </c>
      <c r="J1379">
        <v>-0.83626</v>
      </c>
      <c r="K1379">
        <v>0.72204999999999997</v>
      </c>
      <c r="L1379">
        <v>-2.197E-2</v>
      </c>
      <c r="N1379">
        <v>2.71</v>
      </c>
      <c r="O1379">
        <v>131.1</v>
      </c>
      <c r="P1379">
        <v>1.36303</v>
      </c>
      <c r="Q1379">
        <v>48</v>
      </c>
      <c r="R1379">
        <v>0.91800000000000004</v>
      </c>
      <c r="S1379">
        <v>3.2</v>
      </c>
      <c r="T1379">
        <v>130</v>
      </c>
      <c r="U1379">
        <v>44</v>
      </c>
    </row>
    <row r="1380" spans="1:21" x14ac:dyDescent="0.25">
      <c r="A1380" t="s">
        <v>271</v>
      </c>
      <c r="B1380" t="s">
        <v>232</v>
      </c>
      <c r="C1380" t="s">
        <v>233</v>
      </c>
      <c r="D1380" t="s">
        <v>24</v>
      </c>
      <c r="E1380" t="s">
        <v>32</v>
      </c>
      <c r="F1380" t="s">
        <v>30</v>
      </c>
      <c r="G1380" t="s">
        <v>52</v>
      </c>
      <c r="H1380" t="s">
        <v>43</v>
      </c>
      <c r="I1380">
        <v>-1.1497599999999999</v>
      </c>
      <c r="J1380">
        <v>0.44386999999999999</v>
      </c>
      <c r="K1380">
        <v>-4.4200000000000003E-3</v>
      </c>
      <c r="L1380">
        <v>2.0000000000000002E-5</v>
      </c>
      <c r="N1380">
        <v>0.61</v>
      </c>
      <c r="O1380">
        <v>18.82</v>
      </c>
      <c r="P1380">
        <v>1.1199999999999999E-3</v>
      </c>
      <c r="Q1380">
        <v>48</v>
      </c>
      <c r="R1380">
        <v>0.96099999999999997</v>
      </c>
      <c r="S1380">
        <v>0.9</v>
      </c>
      <c r="T1380">
        <v>20.2</v>
      </c>
      <c r="U1380">
        <v>44</v>
      </c>
    </row>
    <row r="1381" spans="1:21" x14ac:dyDescent="0.25">
      <c r="A1381" t="s">
        <v>271</v>
      </c>
      <c r="B1381" t="s">
        <v>232</v>
      </c>
      <c r="C1381" t="s">
        <v>233</v>
      </c>
      <c r="D1381" t="s">
        <v>24</v>
      </c>
      <c r="E1381" t="s">
        <v>34</v>
      </c>
      <c r="F1381" t="s">
        <v>30</v>
      </c>
      <c r="G1381" t="s">
        <v>27</v>
      </c>
      <c r="H1381" t="s">
        <v>33</v>
      </c>
      <c r="I1381">
        <v>1.9428700000000001</v>
      </c>
      <c r="J1381">
        <v>0.21056</v>
      </c>
      <c r="K1381">
        <v>-7.3999999999999999E-4</v>
      </c>
      <c r="N1381">
        <v>2.5099999999999998</v>
      </c>
      <c r="O1381">
        <v>16.88</v>
      </c>
      <c r="P1381">
        <v>0.12142</v>
      </c>
      <c r="Q1381">
        <v>48</v>
      </c>
      <c r="R1381">
        <v>0.81100000000000005</v>
      </c>
      <c r="S1381">
        <v>2</v>
      </c>
      <c r="T1381">
        <v>20</v>
      </c>
      <c r="U1381">
        <v>45</v>
      </c>
    </row>
    <row r="1382" spans="1:21" x14ac:dyDescent="0.25">
      <c r="A1382" t="s">
        <v>271</v>
      </c>
      <c r="B1382" t="s">
        <v>232</v>
      </c>
      <c r="C1382" t="s">
        <v>233</v>
      </c>
      <c r="D1382" t="s">
        <v>25</v>
      </c>
      <c r="E1382" t="s">
        <v>24</v>
      </c>
      <c r="F1382" t="s">
        <v>35</v>
      </c>
      <c r="G1382" t="s">
        <v>44</v>
      </c>
      <c r="H1382" t="s">
        <v>43</v>
      </c>
      <c r="I1382">
        <v>2.7074099999999999</v>
      </c>
      <c r="J1382">
        <v>1.43292</v>
      </c>
      <c r="K1382">
        <v>-1.191E-2</v>
      </c>
      <c r="L1382">
        <v>6.0000000000000002E-5</v>
      </c>
      <c r="N1382">
        <v>2.71</v>
      </c>
      <c r="O1382">
        <v>131.1</v>
      </c>
      <c r="P1382">
        <v>1.5684</v>
      </c>
      <c r="Q1382">
        <v>113</v>
      </c>
      <c r="R1382">
        <v>0.94</v>
      </c>
      <c r="S1382">
        <v>3.2</v>
      </c>
      <c r="T1382">
        <v>130</v>
      </c>
      <c r="U1382">
        <v>109</v>
      </c>
    </row>
    <row r="1383" spans="1:21" x14ac:dyDescent="0.25">
      <c r="A1383" t="s">
        <v>271</v>
      </c>
      <c r="B1383" t="s">
        <v>232</v>
      </c>
      <c r="C1383" t="s">
        <v>233</v>
      </c>
      <c r="D1383" t="s">
        <v>24</v>
      </c>
      <c r="E1383" t="s">
        <v>37</v>
      </c>
      <c r="F1383" t="s">
        <v>38</v>
      </c>
      <c r="G1383">
        <v>1</v>
      </c>
      <c r="H1383" t="s">
        <v>31</v>
      </c>
      <c r="I1383">
        <v>-2.5433300000000001</v>
      </c>
      <c r="J1383">
        <v>5.9393900000000004</v>
      </c>
      <c r="K1383">
        <v>0.31080999999999998</v>
      </c>
      <c r="N1383">
        <v>0.76</v>
      </c>
      <c r="O1383">
        <v>1166.6600000000001</v>
      </c>
      <c r="P1383">
        <v>0.55750999999999995</v>
      </c>
      <c r="Q1383">
        <v>37</v>
      </c>
      <c r="R1383">
        <v>0.877</v>
      </c>
      <c r="S1383">
        <v>1</v>
      </c>
      <c r="T1383">
        <v>2182.6</v>
      </c>
      <c r="U1383">
        <v>35</v>
      </c>
    </row>
    <row r="1384" spans="1:21" x14ac:dyDescent="0.25">
      <c r="A1384" t="s">
        <v>271</v>
      </c>
      <c r="B1384" t="s">
        <v>232</v>
      </c>
      <c r="C1384" t="s">
        <v>233</v>
      </c>
      <c r="D1384" t="s">
        <v>24</v>
      </c>
      <c r="E1384" t="s">
        <v>39</v>
      </c>
      <c r="F1384" t="s">
        <v>30</v>
      </c>
      <c r="G1384" t="s">
        <v>27</v>
      </c>
      <c r="H1384" t="s">
        <v>33</v>
      </c>
      <c r="I1384">
        <v>2.91533</v>
      </c>
      <c r="J1384">
        <v>0.27145999999999998</v>
      </c>
      <c r="K1384">
        <v>-9.7999999999999997E-4</v>
      </c>
      <c r="N1384">
        <v>3.64</v>
      </c>
      <c r="O1384">
        <v>21.74</v>
      </c>
      <c r="P1384">
        <v>0.1192</v>
      </c>
      <c r="Q1384">
        <v>48</v>
      </c>
      <c r="R1384">
        <v>0.877</v>
      </c>
      <c r="S1384">
        <v>4</v>
      </c>
      <c r="T1384">
        <v>24.5</v>
      </c>
      <c r="U1384">
        <v>45</v>
      </c>
    </row>
    <row r="1385" spans="1:21" x14ac:dyDescent="0.25">
      <c r="A1385" t="s">
        <v>271</v>
      </c>
      <c r="B1385" t="s">
        <v>276</v>
      </c>
      <c r="C1385" t="s">
        <v>277</v>
      </c>
      <c r="D1385" t="s">
        <v>24</v>
      </c>
      <c r="E1385" t="s">
        <v>25</v>
      </c>
      <c r="F1385" t="s">
        <v>26</v>
      </c>
      <c r="G1385">
        <v>1</v>
      </c>
      <c r="H1385" t="s">
        <v>63</v>
      </c>
      <c r="I1385">
        <v>1.29182</v>
      </c>
      <c r="J1385">
        <v>6.2379999999999998E-2</v>
      </c>
      <c r="K1385">
        <v>0.46843000000000001</v>
      </c>
      <c r="N1385">
        <v>1</v>
      </c>
      <c r="O1385">
        <v>150</v>
      </c>
      <c r="P1385">
        <v>0.68442000000000003</v>
      </c>
      <c r="Q1385">
        <v>26</v>
      </c>
      <c r="R1385">
        <v>0.52200000000000002</v>
      </c>
      <c r="S1385">
        <v>2</v>
      </c>
      <c r="T1385">
        <v>72</v>
      </c>
      <c r="U1385">
        <v>24</v>
      </c>
    </row>
    <row r="1386" spans="1:21" x14ac:dyDescent="0.25">
      <c r="A1386" t="s">
        <v>271</v>
      </c>
      <c r="B1386" t="s">
        <v>276</v>
      </c>
      <c r="C1386" t="s">
        <v>277</v>
      </c>
      <c r="D1386" t="s">
        <v>29</v>
      </c>
      <c r="E1386" t="s">
        <v>24</v>
      </c>
      <c r="F1386" t="s">
        <v>30</v>
      </c>
      <c r="G1386">
        <v>1</v>
      </c>
      <c r="H1386" t="s">
        <v>31</v>
      </c>
      <c r="I1386">
        <v>1.77396</v>
      </c>
      <c r="J1386">
        <v>2.1014699999999999</v>
      </c>
      <c r="K1386">
        <v>6.5530000000000005E-2</v>
      </c>
      <c r="N1386">
        <v>2.62</v>
      </c>
      <c r="O1386">
        <v>50.34</v>
      </c>
      <c r="P1386">
        <v>0.25600000000000001</v>
      </c>
      <c r="Q1386">
        <v>30</v>
      </c>
      <c r="R1386">
        <v>0.88600000000000001</v>
      </c>
      <c r="S1386">
        <v>1.8</v>
      </c>
      <c r="T1386">
        <v>83.8</v>
      </c>
      <c r="U1386">
        <v>28</v>
      </c>
    </row>
    <row r="1387" spans="1:21" x14ac:dyDescent="0.25">
      <c r="A1387" t="s">
        <v>271</v>
      </c>
      <c r="B1387" t="s">
        <v>276</v>
      </c>
      <c r="C1387" t="s">
        <v>277</v>
      </c>
      <c r="D1387" t="s">
        <v>24</v>
      </c>
      <c r="E1387" t="s">
        <v>32</v>
      </c>
      <c r="F1387" t="s">
        <v>30</v>
      </c>
      <c r="G1387" t="s">
        <v>40</v>
      </c>
      <c r="H1387" t="s">
        <v>60</v>
      </c>
      <c r="I1387">
        <v>-1.14455</v>
      </c>
      <c r="J1387">
        <v>2.5911300000000002</v>
      </c>
      <c r="K1387">
        <v>9.3100000000000006E-3</v>
      </c>
      <c r="N1387">
        <v>0.75</v>
      </c>
      <c r="O1387">
        <v>10.7</v>
      </c>
      <c r="P1387">
        <v>9.6479999999999996E-2</v>
      </c>
      <c r="Q1387">
        <v>30</v>
      </c>
      <c r="R1387">
        <v>0.92800000000000005</v>
      </c>
      <c r="S1387">
        <v>1.1000000000000001</v>
      </c>
      <c r="T1387">
        <v>18.100000000000001</v>
      </c>
      <c r="U1387">
        <v>28</v>
      </c>
    </row>
    <row r="1388" spans="1:21" x14ac:dyDescent="0.25">
      <c r="A1388" t="s">
        <v>271</v>
      </c>
      <c r="B1388" t="s">
        <v>276</v>
      </c>
      <c r="C1388" t="s">
        <v>277</v>
      </c>
      <c r="D1388" t="s">
        <v>24</v>
      </c>
      <c r="E1388" t="s">
        <v>34</v>
      </c>
      <c r="F1388" t="s">
        <v>30</v>
      </c>
      <c r="G1388" t="s">
        <v>27</v>
      </c>
      <c r="H1388" t="s">
        <v>33</v>
      </c>
      <c r="I1388">
        <v>8.3589999999999998E-2</v>
      </c>
      <c r="J1388">
        <v>0.36144999999999999</v>
      </c>
      <c r="K1388">
        <v>-2.98E-3</v>
      </c>
      <c r="N1388">
        <v>1.1499999999999999</v>
      </c>
      <c r="O1388">
        <v>10.34</v>
      </c>
      <c r="P1388">
        <v>5.9950000000000003E-2</v>
      </c>
      <c r="Q1388">
        <v>30</v>
      </c>
      <c r="R1388">
        <v>0.88200000000000001</v>
      </c>
      <c r="S1388">
        <v>1</v>
      </c>
      <c r="T1388">
        <v>14</v>
      </c>
      <c r="U1388">
        <v>27</v>
      </c>
    </row>
    <row r="1389" spans="1:21" x14ac:dyDescent="0.25">
      <c r="A1389" t="s">
        <v>271</v>
      </c>
      <c r="B1389" t="s">
        <v>276</v>
      </c>
      <c r="C1389" t="s">
        <v>277</v>
      </c>
      <c r="D1389" t="s">
        <v>25</v>
      </c>
      <c r="E1389" t="s">
        <v>24</v>
      </c>
      <c r="F1389" t="s">
        <v>35</v>
      </c>
      <c r="G1389">
        <v>1</v>
      </c>
      <c r="H1389" t="s">
        <v>31</v>
      </c>
      <c r="I1389">
        <v>1.3603400000000001</v>
      </c>
      <c r="J1389">
        <v>1.49373</v>
      </c>
      <c r="K1389">
        <v>0.29855999999999999</v>
      </c>
      <c r="N1389">
        <v>3.02</v>
      </c>
      <c r="O1389">
        <v>45.3</v>
      </c>
      <c r="P1389">
        <v>0.5464</v>
      </c>
      <c r="Q1389">
        <v>26</v>
      </c>
      <c r="R1389">
        <v>0.53</v>
      </c>
      <c r="S1389">
        <v>1.8</v>
      </c>
      <c r="T1389">
        <v>83.8</v>
      </c>
      <c r="U1389">
        <v>24</v>
      </c>
    </row>
    <row r="1390" spans="1:21" x14ac:dyDescent="0.25">
      <c r="A1390" t="s">
        <v>271</v>
      </c>
      <c r="B1390" t="s">
        <v>276</v>
      </c>
      <c r="C1390" t="s">
        <v>277</v>
      </c>
      <c r="D1390" t="s">
        <v>24</v>
      </c>
      <c r="E1390" t="s">
        <v>37</v>
      </c>
      <c r="F1390" t="s">
        <v>38</v>
      </c>
      <c r="G1390">
        <v>1</v>
      </c>
      <c r="H1390" t="s">
        <v>31</v>
      </c>
      <c r="I1390">
        <v>-2.0699900000000002</v>
      </c>
      <c r="J1390">
        <v>5.7640599999999997</v>
      </c>
      <c r="K1390">
        <v>0.26615</v>
      </c>
      <c r="N1390">
        <v>1.43</v>
      </c>
      <c r="O1390">
        <v>355.94</v>
      </c>
      <c r="P1390">
        <v>0.51588999999999996</v>
      </c>
      <c r="Q1390">
        <v>28</v>
      </c>
      <c r="R1390">
        <v>0.88700000000000001</v>
      </c>
      <c r="S1390">
        <v>1.4</v>
      </c>
      <c r="T1390">
        <v>690.6</v>
      </c>
      <c r="U1390">
        <v>26</v>
      </c>
    </row>
    <row r="1391" spans="1:21" x14ac:dyDescent="0.25">
      <c r="A1391" t="s">
        <v>271</v>
      </c>
      <c r="B1391" t="s">
        <v>276</v>
      </c>
      <c r="C1391" t="s">
        <v>277</v>
      </c>
      <c r="D1391" t="s">
        <v>24</v>
      </c>
      <c r="E1391" t="s">
        <v>39</v>
      </c>
      <c r="F1391" t="s">
        <v>30</v>
      </c>
      <c r="G1391">
        <v>1</v>
      </c>
      <c r="H1391" t="s">
        <v>31</v>
      </c>
      <c r="I1391">
        <v>0.2228</v>
      </c>
      <c r="J1391">
        <v>1.6942900000000001</v>
      </c>
      <c r="K1391">
        <v>1.1339999999999999E-2</v>
      </c>
      <c r="N1391">
        <v>2.2000000000000002</v>
      </c>
      <c r="O1391">
        <v>12.22</v>
      </c>
      <c r="P1391">
        <v>0.1065</v>
      </c>
      <c r="Q1391">
        <v>30</v>
      </c>
      <c r="R1391">
        <v>0.94199999999999995</v>
      </c>
      <c r="S1391">
        <v>3</v>
      </c>
      <c r="T1391">
        <v>17</v>
      </c>
      <c r="U1391">
        <v>28</v>
      </c>
    </row>
    <row r="1392" spans="1:21" x14ac:dyDescent="0.25">
      <c r="A1392" t="s">
        <v>271</v>
      </c>
      <c r="B1392" t="s">
        <v>241</v>
      </c>
      <c r="C1392" t="s">
        <v>242</v>
      </c>
      <c r="D1392" t="s">
        <v>24</v>
      </c>
      <c r="E1392" t="s">
        <v>25</v>
      </c>
      <c r="F1392" t="s">
        <v>26</v>
      </c>
      <c r="G1392" t="s">
        <v>27</v>
      </c>
      <c r="H1392" t="s">
        <v>28</v>
      </c>
      <c r="I1392">
        <v>-1.24865</v>
      </c>
      <c r="J1392">
        <v>0.70723000000000003</v>
      </c>
      <c r="N1392">
        <v>0</v>
      </c>
      <c r="O1392">
        <v>97</v>
      </c>
      <c r="P1392">
        <v>1.3754999999999999</v>
      </c>
      <c r="Q1392">
        <v>44</v>
      </c>
      <c r="R1392">
        <v>0.91600000000000004</v>
      </c>
      <c r="S1392">
        <v>2</v>
      </c>
      <c r="T1392">
        <v>104</v>
      </c>
      <c r="U1392">
        <v>42</v>
      </c>
    </row>
    <row r="1393" spans="1:21" x14ac:dyDescent="0.25">
      <c r="A1393" t="s">
        <v>271</v>
      </c>
      <c r="B1393" t="s">
        <v>241</v>
      </c>
      <c r="C1393" t="s">
        <v>242</v>
      </c>
      <c r="D1393" t="s">
        <v>29</v>
      </c>
      <c r="E1393" t="s">
        <v>24</v>
      </c>
      <c r="F1393" t="s">
        <v>30</v>
      </c>
      <c r="G1393" t="s">
        <v>85</v>
      </c>
      <c r="H1393" t="s">
        <v>28</v>
      </c>
      <c r="I1393">
        <v>-3.7549600000000001</v>
      </c>
      <c r="J1393">
        <v>4.5952999999999999</v>
      </c>
      <c r="N1393">
        <v>6.61</v>
      </c>
      <c r="O1393">
        <v>132.97</v>
      </c>
      <c r="P1393">
        <v>15.04786</v>
      </c>
      <c r="Q1393">
        <v>40</v>
      </c>
      <c r="R1393">
        <v>0.874</v>
      </c>
      <c r="S1393">
        <v>5.5</v>
      </c>
      <c r="T1393">
        <v>155.69999999999999</v>
      </c>
      <c r="U1393">
        <v>38</v>
      </c>
    </row>
    <row r="1394" spans="1:21" x14ac:dyDescent="0.25">
      <c r="A1394" t="s">
        <v>271</v>
      </c>
      <c r="B1394" t="s">
        <v>241</v>
      </c>
      <c r="C1394" t="s">
        <v>242</v>
      </c>
      <c r="D1394" t="s">
        <v>24</v>
      </c>
      <c r="E1394" t="s">
        <v>32</v>
      </c>
      <c r="F1394" t="s">
        <v>30</v>
      </c>
      <c r="G1394" t="s">
        <v>27</v>
      </c>
      <c r="H1394" t="s">
        <v>43</v>
      </c>
      <c r="I1394">
        <v>2.3856600000000001</v>
      </c>
      <c r="J1394">
        <v>0.12102</v>
      </c>
      <c r="K1394">
        <v>2.3999999999999998E-3</v>
      </c>
      <c r="L1394">
        <v>-2.0000000000000002E-5</v>
      </c>
      <c r="N1394">
        <v>3.09</v>
      </c>
      <c r="O1394">
        <v>24.36</v>
      </c>
      <c r="P1394">
        <v>0.10918</v>
      </c>
      <c r="Q1394">
        <v>40</v>
      </c>
      <c r="R1394">
        <v>0.92700000000000005</v>
      </c>
      <c r="S1394">
        <v>2.1</v>
      </c>
      <c r="T1394">
        <v>26</v>
      </c>
      <c r="U1394">
        <v>36</v>
      </c>
    </row>
    <row r="1395" spans="1:21" x14ac:dyDescent="0.25">
      <c r="A1395" t="s">
        <v>271</v>
      </c>
      <c r="B1395" t="s">
        <v>241</v>
      </c>
      <c r="C1395" t="s">
        <v>242</v>
      </c>
      <c r="D1395" t="s">
        <v>24</v>
      </c>
      <c r="E1395" t="s">
        <v>34</v>
      </c>
      <c r="F1395" t="s">
        <v>30</v>
      </c>
      <c r="G1395" t="s">
        <v>40</v>
      </c>
      <c r="H1395" t="s">
        <v>60</v>
      </c>
      <c r="I1395">
        <v>0.31148999999999999</v>
      </c>
      <c r="J1395">
        <v>1.5834999999999999</v>
      </c>
      <c r="K1395">
        <v>5.5599999999999998E-3</v>
      </c>
      <c r="N1395">
        <v>3.61</v>
      </c>
      <c r="O1395">
        <v>17.45</v>
      </c>
      <c r="P1395">
        <v>7.4590000000000004E-2</v>
      </c>
      <c r="Q1395">
        <v>40</v>
      </c>
      <c r="R1395">
        <v>0.91500000000000004</v>
      </c>
      <c r="S1395">
        <v>2.2000000000000002</v>
      </c>
      <c r="T1395">
        <v>25.5</v>
      </c>
      <c r="U1395">
        <v>38</v>
      </c>
    </row>
    <row r="1396" spans="1:21" x14ac:dyDescent="0.25">
      <c r="A1396" t="s">
        <v>271</v>
      </c>
      <c r="B1396" t="s">
        <v>241</v>
      </c>
      <c r="C1396" t="s">
        <v>242</v>
      </c>
      <c r="D1396" t="s">
        <v>25</v>
      </c>
      <c r="E1396" t="s">
        <v>24</v>
      </c>
      <c r="F1396" t="s">
        <v>35</v>
      </c>
      <c r="G1396" t="s">
        <v>44</v>
      </c>
      <c r="H1396" t="s">
        <v>28</v>
      </c>
      <c r="I1396">
        <v>5.2898199999999997</v>
      </c>
      <c r="J1396">
        <v>1.3163100000000001</v>
      </c>
      <c r="N1396">
        <v>5.29</v>
      </c>
      <c r="O1396">
        <v>132.97</v>
      </c>
      <c r="P1396">
        <v>4.9351200000000004</v>
      </c>
      <c r="Q1396">
        <v>44</v>
      </c>
      <c r="R1396">
        <v>0.9</v>
      </c>
      <c r="S1396">
        <v>5.5</v>
      </c>
      <c r="T1396">
        <v>155.69999999999999</v>
      </c>
      <c r="U1396">
        <v>42</v>
      </c>
    </row>
    <row r="1397" spans="1:21" x14ac:dyDescent="0.25">
      <c r="A1397" t="s">
        <v>271</v>
      </c>
      <c r="B1397" t="s">
        <v>241</v>
      </c>
      <c r="C1397" t="s">
        <v>242</v>
      </c>
      <c r="D1397" t="s">
        <v>24</v>
      </c>
      <c r="E1397" t="s">
        <v>37</v>
      </c>
      <c r="F1397" t="s">
        <v>38</v>
      </c>
      <c r="G1397" t="s">
        <v>40</v>
      </c>
      <c r="H1397" t="s">
        <v>60</v>
      </c>
      <c r="I1397">
        <v>-0.43434</v>
      </c>
      <c r="J1397">
        <v>4.6871799999999997</v>
      </c>
      <c r="K1397">
        <v>3.3369999999999997E-2</v>
      </c>
      <c r="N1397">
        <v>11.7</v>
      </c>
      <c r="O1397">
        <v>1345.88</v>
      </c>
      <c r="P1397">
        <v>0.18267</v>
      </c>
      <c r="Q1397">
        <v>30</v>
      </c>
      <c r="R1397">
        <v>0.94899999999999995</v>
      </c>
      <c r="S1397">
        <v>3.4</v>
      </c>
      <c r="T1397">
        <v>2229.1</v>
      </c>
      <c r="U1397">
        <v>28</v>
      </c>
    </row>
    <row r="1398" spans="1:21" x14ac:dyDescent="0.25">
      <c r="A1398" t="s">
        <v>271</v>
      </c>
      <c r="B1398" t="s">
        <v>241</v>
      </c>
      <c r="C1398" t="s">
        <v>242</v>
      </c>
      <c r="D1398" t="s">
        <v>24</v>
      </c>
      <c r="E1398" t="s">
        <v>39</v>
      </c>
      <c r="F1398" t="s">
        <v>30</v>
      </c>
      <c r="G1398" t="s">
        <v>52</v>
      </c>
      <c r="H1398" t="s">
        <v>33</v>
      </c>
      <c r="I1398">
        <v>2.7234699999999998</v>
      </c>
      <c r="J1398">
        <v>0.31773000000000001</v>
      </c>
      <c r="K1398">
        <v>-1.1900000000000001E-3</v>
      </c>
      <c r="N1398">
        <v>4.37</v>
      </c>
      <c r="O1398">
        <v>23.9</v>
      </c>
      <c r="P1398">
        <v>2.5100000000000001E-3</v>
      </c>
      <c r="Q1398">
        <v>40</v>
      </c>
      <c r="R1398">
        <v>0.93799999999999994</v>
      </c>
      <c r="S1398">
        <v>3.6</v>
      </c>
      <c r="T1398">
        <v>30</v>
      </c>
      <c r="U1398">
        <v>37</v>
      </c>
    </row>
    <row r="1399" spans="1:21" x14ac:dyDescent="0.25">
      <c r="A1399" t="s">
        <v>271</v>
      </c>
      <c r="B1399" t="s">
        <v>176</v>
      </c>
      <c r="C1399" t="s">
        <v>177</v>
      </c>
      <c r="D1399" t="s">
        <v>24</v>
      </c>
      <c r="E1399" t="s">
        <v>25</v>
      </c>
      <c r="F1399" t="s">
        <v>26</v>
      </c>
      <c r="G1399" t="s">
        <v>27</v>
      </c>
      <c r="H1399" t="s">
        <v>43</v>
      </c>
      <c r="I1399">
        <v>-1.109</v>
      </c>
      <c r="J1399">
        <v>1.1192</v>
      </c>
      <c r="K1399">
        <v>-2.2700000000000001E-2</v>
      </c>
      <c r="L1399">
        <v>2.5000000000000001E-4</v>
      </c>
      <c r="N1399">
        <v>0</v>
      </c>
      <c r="O1399">
        <v>60</v>
      </c>
      <c r="P1399">
        <v>1.0611200000000001</v>
      </c>
      <c r="Q1399">
        <v>41</v>
      </c>
      <c r="R1399">
        <v>0.85499999999999998</v>
      </c>
      <c r="S1399">
        <v>2</v>
      </c>
      <c r="T1399">
        <v>31</v>
      </c>
      <c r="U1399">
        <v>37</v>
      </c>
    </row>
    <row r="1400" spans="1:21" x14ac:dyDescent="0.25">
      <c r="A1400" t="s">
        <v>271</v>
      </c>
      <c r="B1400" t="s">
        <v>176</v>
      </c>
      <c r="C1400" t="s">
        <v>177</v>
      </c>
      <c r="D1400" t="s">
        <v>29</v>
      </c>
      <c r="E1400" t="s">
        <v>24</v>
      </c>
      <c r="F1400" t="s">
        <v>30</v>
      </c>
      <c r="G1400" t="s">
        <v>49</v>
      </c>
      <c r="H1400" t="s">
        <v>33</v>
      </c>
      <c r="I1400">
        <v>-0.44052999999999998</v>
      </c>
      <c r="J1400">
        <v>2.1800799999999998</v>
      </c>
      <c r="K1400">
        <v>0.11187</v>
      </c>
      <c r="N1400">
        <v>3.5</v>
      </c>
      <c r="O1400">
        <v>81.63</v>
      </c>
      <c r="P1400">
        <v>0.11890000000000001</v>
      </c>
      <c r="Q1400">
        <v>34</v>
      </c>
      <c r="R1400">
        <v>0.97899999999999998</v>
      </c>
      <c r="S1400">
        <v>2.9</v>
      </c>
      <c r="T1400">
        <v>77.5</v>
      </c>
      <c r="U1400">
        <v>31</v>
      </c>
    </row>
    <row r="1401" spans="1:21" x14ac:dyDescent="0.25">
      <c r="A1401" t="s">
        <v>271</v>
      </c>
      <c r="B1401" t="s">
        <v>176</v>
      </c>
      <c r="C1401" t="s">
        <v>177</v>
      </c>
      <c r="D1401" t="s">
        <v>24</v>
      </c>
      <c r="E1401" t="s">
        <v>32</v>
      </c>
      <c r="F1401" t="s">
        <v>30</v>
      </c>
      <c r="G1401">
        <v>1</v>
      </c>
      <c r="H1401" t="s">
        <v>31</v>
      </c>
      <c r="I1401">
        <v>-0.67849999999999999</v>
      </c>
      <c r="J1401">
        <v>2.3989699999999998</v>
      </c>
      <c r="K1401">
        <v>5.8500000000000002E-3</v>
      </c>
      <c r="N1401">
        <v>0.72</v>
      </c>
      <c r="O1401">
        <v>17.91</v>
      </c>
      <c r="P1401">
        <v>7.6480000000000006E-2</v>
      </c>
      <c r="Q1401">
        <v>34</v>
      </c>
      <c r="R1401">
        <v>0.97899999999999998</v>
      </c>
      <c r="S1401">
        <v>2.2000000000000002</v>
      </c>
      <c r="T1401">
        <v>18.5</v>
      </c>
      <c r="U1401">
        <v>32</v>
      </c>
    </row>
    <row r="1402" spans="1:21" x14ac:dyDescent="0.25">
      <c r="A1402" t="s">
        <v>271</v>
      </c>
      <c r="B1402" t="s">
        <v>176</v>
      </c>
      <c r="C1402" t="s">
        <v>177</v>
      </c>
      <c r="D1402" t="s">
        <v>24</v>
      </c>
      <c r="E1402" t="s">
        <v>34</v>
      </c>
      <c r="F1402" t="s">
        <v>30</v>
      </c>
      <c r="G1402">
        <v>1</v>
      </c>
      <c r="H1402" t="s">
        <v>31</v>
      </c>
      <c r="I1402">
        <v>-1.05694</v>
      </c>
      <c r="J1402">
        <v>2.5337000000000001</v>
      </c>
      <c r="K1402">
        <v>4.9880000000000001E-2</v>
      </c>
      <c r="N1402">
        <v>0.53</v>
      </c>
      <c r="O1402">
        <v>15.17</v>
      </c>
      <c r="P1402">
        <v>0.22334000000000001</v>
      </c>
      <c r="Q1402">
        <v>34</v>
      </c>
      <c r="R1402">
        <v>0.85699999999999998</v>
      </c>
      <c r="S1402">
        <v>1.5</v>
      </c>
      <c r="T1402">
        <v>19</v>
      </c>
      <c r="U1402">
        <v>32</v>
      </c>
    </row>
    <row r="1403" spans="1:21" x14ac:dyDescent="0.25">
      <c r="A1403" t="s">
        <v>271</v>
      </c>
      <c r="B1403" t="s">
        <v>176</v>
      </c>
      <c r="C1403" t="s">
        <v>177</v>
      </c>
      <c r="D1403" t="s">
        <v>25</v>
      </c>
      <c r="E1403" t="s">
        <v>24</v>
      </c>
      <c r="F1403" t="s">
        <v>35</v>
      </c>
      <c r="G1403" t="s">
        <v>44</v>
      </c>
      <c r="H1403" t="s">
        <v>28</v>
      </c>
      <c r="I1403">
        <v>2.1731699999999998</v>
      </c>
      <c r="J1403">
        <v>1.3242400000000001</v>
      </c>
      <c r="N1403">
        <v>2.17</v>
      </c>
      <c r="O1403">
        <v>81.63</v>
      </c>
      <c r="P1403">
        <v>3.5544699999999998</v>
      </c>
      <c r="Q1403">
        <v>41</v>
      </c>
      <c r="R1403">
        <v>0.84299999999999997</v>
      </c>
      <c r="S1403">
        <v>2.9</v>
      </c>
      <c r="T1403">
        <v>77.5</v>
      </c>
      <c r="U1403">
        <v>39</v>
      </c>
    </row>
    <row r="1404" spans="1:21" x14ac:dyDescent="0.25">
      <c r="A1404" t="s">
        <v>271</v>
      </c>
      <c r="B1404" t="s">
        <v>176</v>
      </c>
      <c r="C1404" t="s">
        <v>177</v>
      </c>
      <c r="D1404" t="s">
        <v>24</v>
      </c>
      <c r="E1404" t="s">
        <v>37</v>
      </c>
      <c r="F1404" t="s">
        <v>38</v>
      </c>
      <c r="G1404">
        <v>1</v>
      </c>
      <c r="H1404" t="s">
        <v>31</v>
      </c>
      <c r="I1404">
        <v>-1.52867</v>
      </c>
      <c r="J1404">
        <v>5.5799399999999997</v>
      </c>
      <c r="K1404">
        <v>0.11267000000000001</v>
      </c>
      <c r="N1404">
        <v>0.63</v>
      </c>
      <c r="O1404">
        <v>922.9</v>
      </c>
      <c r="P1404">
        <v>0.33566000000000001</v>
      </c>
      <c r="Q1404">
        <v>30</v>
      </c>
      <c r="R1404">
        <v>0.93200000000000005</v>
      </c>
      <c r="S1404">
        <v>3.8</v>
      </c>
      <c r="T1404">
        <v>1264.0999999999999</v>
      </c>
      <c r="U1404">
        <v>28</v>
      </c>
    </row>
    <row r="1405" spans="1:21" x14ac:dyDescent="0.25">
      <c r="A1405" t="s">
        <v>271</v>
      </c>
      <c r="B1405" t="s">
        <v>176</v>
      </c>
      <c r="C1405" t="s">
        <v>177</v>
      </c>
      <c r="D1405" t="s">
        <v>24</v>
      </c>
      <c r="E1405" t="s">
        <v>39</v>
      </c>
      <c r="F1405" t="s">
        <v>30</v>
      </c>
      <c r="G1405">
        <v>1</v>
      </c>
      <c r="H1405" t="s">
        <v>31</v>
      </c>
      <c r="I1405">
        <v>1.056E-2</v>
      </c>
      <c r="J1405">
        <v>1.93455</v>
      </c>
      <c r="K1405">
        <v>3.6200000000000003E-2</v>
      </c>
      <c r="N1405">
        <v>1.38</v>
      </c>
      <c r="O1405">
        <v>18.010000000000002</v>
      </c>
      <c r="P1405">
        <v>0.19026000000000001</v>
      </c>
      <c r="Q1405">
        <v>34</v>
      </c>
      <c r="R1405">
        <v>0.82699999999999996</v>
      </c>
      <c r="S1405">
        <v>3.5</v>
      </c>
      <c r="T1405">
        <v>23</v>
      </c>
      <c r="U1405">
        <v>32</v>
      </c>
    </row>
    <row r="1406" spans="1:21" x14ac:dyDescent="0.25">
      <c r="A1406" t="s">
        <v>278</v>
      </c>
      <c r="B1406" t="s">
        <v>279</v>
      </c>
      <c r="C1406" t="s">
        <v>280</v>
      </c>
      <c r="D1406" t="s">
        <v>24</v>
      </c>
      <c r="E1406" t="s">
        <v>25</v>
      </c>
      <c r="F1406" t="s">
        <v>26</v>
      </c>
      <c r="G1406" t="s">
        <v>27</v>
      </c>
      <c r="H1406" t="s">
        <v>33</v>
      </c>
      <c r="I1406">
        <v>0.57316</v>
      </c>
      <c r="J1406">
        <v>0.51132</v>
      </c>
      <c r="K1406">
        <v>1.91E-3</v>
      </c>
      <c r="N1406">
        <v>1</v>
      </c>
      <c r="O1406">
        <v>150</v>
      </c>
      <c r="P1406">
        <v>0.63305</v>
      </c>
      <c r="Q1406">
        <v>40</v>
      </c>
      <c r="R1406">
        <v>0.97599999999999998</v>
      </c>
      <c r="S1406">
        <v>1</v>
      </c>
      <c r="T1406">
        <v>150</v>
      </c>
      <c r="U1406">
        <v>37</v>
      </c>
    </row>
    <row r="1407" spans="1:21" x14ac:dyDescent="0.25">
      <c r="A1407" t="s">
        <v>278</v>
      </c>
      <c r="B1407" t="s">
        <v>279</v>
      </c>
      <c r="C1407" t="s">
        <v>280</v>
      </c>
      <c r="D1407" t="s">
        <v>29</v>
      </c>
      <c r="E1407" t="s">
        <v>24</v>
      </c>
      <c r="F1407" t="s">
        <v>30</v>
      </c>
      <c r="G1407" t="s">
        <v>49</v>
      </c>
      <c r="H1407" t="s">
        <v>43</v>
      </c>
      <c r="I1407">
        <v>0.29920000000000002</v>
      </c>
      <c r="J1407">
        <v>1.76512</v>
      </c>
      <c r="K1407">
        <v>0.55845999999999996</v>
      </c>
      <c r="L1407">
        <v>-1.8360000000000001E-2</v>
      </c>
      <c r="N1407">
        <v>1.75</v>
      </c>
      <c r="O1407">
        <v>174.33</v>
      </c>
      <c r="P1407">
        <v>1.8609899999999999</v>
      </c>
      <c r="Q1407">
        <v>40</v>
      </c>
      <c r="R1407">
        <v>0.92500000000000004</v>
      </c>
      <c r="S1407">
        <v>1.3</v>
      </c>
      <c r="T1407">
        <v>174</v>
      </c>
      <c r="U1407">
        <v>36</v>
      </c>
    </row>
    <row r="1408" spans="1:21" x14ac:dyDescent="0.25">
      <c r="A1408" t="s">
        <v>278</v>
      </c>
      <c r="B1408" t="s">
        <v>279</v>
      </c>
      <c r="C1408" t="s">
        <v>280</v>
      </c>
      <c r="D1408" t="s">
        <v>24</v>
      </c>
      <c r="E1408" t="s">
        <v>32</v>
      </c>
      <c r="F1408" t="s">
        <v>30</v>
      </c>
      <c r="G1408" t="s">
        <v>27</v>
      </c>
      <c r="H1408" t="s">
        <v>33</v>
      </c>
      <c r="I1408">
        <v>0.39368999999999998</v>
      </c>
      <c r="J1408">
        <v>0.24615999999999999</v>
      </c>
      <c r="K1408">
        <v>-8.0999999999999996E-4</v>
      </c>
      <c r="N1408">
        <v>0.82</v>
      </c>
      <c r="O1408">
        <v>19.100000000000001</v>
      </c>
      <c r="P1408">
        <v>5.8229999999999997E-2</v>
      </c>
      <c r="Q1408">
        <v>40</v>
      </c>
      <c r="R1408">
        <v>0.96299999999999997</v>
      </c>
      <c r="S1408">
        <v>0.4</v>
      </c>
      <c r="T1408">
        <v>21.6</v>
      </c>
      <c r="U1408">
        <v>37</v>
      </c>
    </row>
    <row r="1409" spans="1:21" x14ac:dyDescent="0.25">
      <c r="A1409" t="s">
        <v>278</v>
      </c>
      <c r="B1409" t="s">
        <v>279</v>
      </c>
      <c r="C1409" t="s">
        <v>280</v>
      </c>
      <c r="D1409" t="s">
        <v>24</v>
      </c>
      <c r="E1409" t="s">
        <v>34</v>
      </c>
      <c r="F1409" t="s">
        <v>30</v>
      </c>
      <c r="G1409">
        <v>1</v>
      </c>
      <c r="H1409" t="s">
        <v>31</v>
      </c>
      <c r="I1409">
        <v>0.28858</v>
      </c>
      <c r="J1409">
        <v>1.7415799999999999</v>
      </c>
      <c r="K1409">
        <v>3.4720000000000001E-2</v>
      </c>
      <c r="N1409">
        <v>1.4</v>
      </c>
      <c r="O1409">
        <v>23.44</v>
      </c>
      <c r="P1409">
        <v>0.18633</v>
      </c>
      <c r="Q1409">
        <v>40</v>
      </c>
      <c r="R1409">
        <v>0.95599999999999996</v>
      </c>
      <c r="S1409">
        <v>1</v>
      </c>
      <c r="T1409">
        <v>27</v>
      </c>
      <c r="U1409">
        <v>38</v>
      </c>
    </row>
    <row r="1410" spans="1:21" x14ac:dyDescent="0.25">
      <c r="A1410" t="s">
        <v>278</v>
      </c>
      <c r="B1410" t="s">
        <v>279</v>
      </c>
      <c r="C1410" t="s">
        <v>280</v>
      </c>
      <c r="D1410" t="s">
        <v>25</v>
      </c>
      <c r="E1410" t="s">
        <v>24</v>
      </c>
      <c r="F1410" t="s">
        <v>35</v>
      </c>
      <c r="G1410" t="s">
        <v>36</v>
      </c>
      <c r="H1410" t="s">
        <v>43</v>
      </c>
      <c r="I1410">
        <v>-0.21317</v>
      </c>
      <c r="J1410">
        <v>1.9742900000000001</v>
      </c>
      <c r="K1410">
        <v>-1.051E-2</v>
      </c>
      <c r="L1410">
        <v>3.0000000000000001E-5</v>
      </c>
      <c r="N1410">
        <v>1.75</v>
      </c>
      <c r="O1410">
        <v>174.33</v>
      </c>
      <c r="P1410">
        <v>9.6208399999999994</v>
      </c>
      <c r="Q1410">
        <v>40</v>
      </c>
      <c r="R1410">
        <v>0.97599999999999998</v>
      </c>
      <c r="S1410">
        <v>1.3</v>
      </c>
      <c r="T1410">
        <v>174</v>
      </c>
      <c r="U1410">
        <v>36</v>
      </c>
    </row>
    <row r="1411" spans="1:21" x14ac:dyDescent="0.25">
      <c r="A1411" t="s">
        <v>278</v>
      </c>
      <c r="B1411" t="s">
        <v>279</v>
      </c>
      <c r="C1411" t="s">
        <v>280</v>
      </c>
      <c r="D1411" t="s">
        <v>24</v>
      </c>
      <c r="E1411" t="s">
        <v>37</v>
      </c>
      <c r="F1411" t="s">
        <v>38</v>
      </c>
      <c r="G1411">
        <v>1</v>
      </c>
      <c r="H1411" t="s">
        <v>31</v>
      </c>
      <c r="I1411">
        <v>-1.54932</v>
      </c>
      <c r="J1411">
        <v>5.6708600000000002</v>
      </c>
      <c r="K1411">
        <v>0.32351999999999997</v>
      </c>
      <c r="N1411">
        <v>0.53</v>
      </c>
      <c r="O1411">
        <v>2764.92</v>
      </c>
      <c r="P1411">
        <v>0.56879000000000002</v>
      </c>
      <c r="Q1411">
        <v>35</v>
      </c>
      <c r="R1411">
        <v>0.96499999999999997</v>
      </c>
      <c r="S1411">
        <v>0</v>
      </c>
      <c r="T1411">
        <v>2256.1999999999998</v>
      </c>
      <c r="U1411">
        <v>33</v>
      </c>
    </row>
    <row r="1412" spans="1:21" x14ac:dyDescent="0.25">
      <c r="A1412" t="s">
        <v>278</v>
      </c>
      <c r="B1412" t="s">
        <v>279</v>
      </c>
      <c r="C1412" t="s">
        <v>280</v>
      </c>
      <c r="D1412" t="s">
        <v>24</v>
      </c>
      <c r="E1412" t="s">
        <v>39</v>
      </c>
      <c r="F1412" t="s">
        <v>30</v>
      </c>
      <c r="G1412">
        <v>1</v>
      </c>
      <c r="H1412" t="s">
        <v>31</v>
      </c>
      <c r="I1412">
        <v>0.85131999999999997</v>
      </c>
      <c r="J1412">
        <v>1.48977</v>
      </c>
      <c r="K1412">
        <v>2.171E-2</v>
      </c>
      <c r="N1412">
        <v>2.42</v>
      </c>
      <c r="O1412">
        <v>27.14</v>
      </c>
      <c r="P1412">
        <v>0.14735000000000001</v>
      </c>
      <c r="Q1412">
        <v>40</v>
      </c>
      <c r="R1412">
        <v>0.96299999999999997</v>
      </c>
      <c r="S1412">
        <v>1.5</v>
      </c>
      <c r="T1412">
        <v>30.5</v>
      </c>
      <c r="U1412">
        <v>38</v>
      </c>
    </row>
    <row r="1413" spans="1:21" x14ac:dyDescent="0.25">
      <c r="A1413" t="s">
        <v>278</v>
      </c>
      <c r="B1413" t="s">
        <v>210</v>
      </c>
      <c r="C1413" t="s">
        <v>211</v>
      </c>
      <c r="D1413" t="s">
        <v>24</v>
      </c>
      <c r="E1413" t="s">
        <v>25</v>
      </c>
      <c r="F1413" t="s">
        <v>26</v>
      </c>
      <c r="G1413" t="s">
        <v>52</v>
      </c>
      <c r="H1413" t="s">
        <v>43</v>
      </c>
      <c r="I1413">
        <v>0.69435999999999998</v>
      </c>
      <c r="J1413">
        <v>0.34048</v>
      </c>
      <c r="K1413">
        <v>7.3299999999999997E-3</v>
      </c>
      <c r="L1413">
        <v>-4.0000000000000003E-5</v>
      </c>
      <c r="N1413">
        <v>1</v>
      </c>
      <c r="O1413">
        <v>94</v>
      </c>
      <c r="P1413">
        <v>1.115E-2</v>
      </c>
      <c r="Q1413">
        <v>74</v>
      </c>
      <c r="R1413">
        <v>0.96699999999999997</v>
      </c>
      <c r="S1413">
        <v>1</v>
      </c>
      <c r="T1413">
        <v>81</v>
      </c>
      <c r="U1413">
        <v>70</v>
      </c>
    </row>
    <row r="1414" spans="1:21" x14ac:dyDescent="0.25">
      <c r="A1414" t="s">
        <v>278</v>
      </c>
      <c r="B1414" t="s">
        <v>210</v>
      </c>
      <c r="C1414" t="s">
        <v>211</v>
      </c>
      <c r="D1414" t="s">
        <v>29</v>
      </c>
      <c r="E1414" t="s">
        <v>24</v>
      </c>
      <c r="F1414" t="s">
        <v>30</v>
      </c>
      <c r="G1414" t="s">
        <v>49</v>
      </c>
      <c r="H1414" t="s">
        <v>43</v>
      </c>
      <c r="I1414">
        <v>0.75329000000000002</v>
      </c>
      <c r="J1414">
        <v>1.4026099999999999</v>
      </c>
      <c r="K1414">
        <v>0.35382000000000002</v>
      </c>
      <c r="L1414">
        <v>-9.4199999999999996E-3</v>
      </c>
      <c r="N1414">
        <v>1.56</v>
      </c>
      <c r="O1414">
        <v>100</v>
      </c>
      <c r="P1414">
        <v>0.76622999999999997</v>
      </c>
      <c r="Q1414">
        <v>74</v>
      </c>
      <c r="R1414">
        <v>0.95499999999999996</v>
      </c>
      <c r="S1414">
        <v>1.1000000000000001</v>
      </c>
      <c r="T1414">
        <v>129.4</v>
      </c>
      <c r="U1414">
        <v>70</v>
      </c>
    </row>
    <row r="1415" spans="1:21" x14ac:dyDescent="0.25">
      <c r="A1415" t="s">
        <v>278</v>
      </c>
      <c r="B1415" t="s">
        <v>210</v>
      </c>
      <c r="C1415" t="s">
        <v>211</v>
      </c>
      <c r="D1415" t="s">
        <v>24</v>
      </c>
      <c r="E1415" t="s">
        <v>32</v>
      </c>
      <c r="F1415" t="s">
        <v>30</v>
      </c>
      <c r="G1415" t="s">
        <v>27</v>
      </c>
      <c r="H1415" t="s">
        <v>43</v>
      </c>
      <c r="I1415">
        <v>9.2600000000000002E-2</v>
      </c>
      <c r="J1415">
        <v>0.36724000000000001</v>
      </c>
      <c r="K1415">
        <v>-2.66E-3</v>
      </c>
      <c r="L1415">
        <v>1.0000000000000001E-5</v>
      </c>
      <c r="N1415">
        <v>0.66</v>
      </c>
      <c r="O1415">
        <v>23.43</v>
      </c>
      <c r="P1415">
        <v>3.5699999999999998E-3</v>
      </c>
      <c r="Q1415">
        <v>74</v>
      </c>
      <c r="R1415">
        <v>0.96899999999999997</v>
      </c>
      <c r="S1415">
        <v>0.3</v>
      </c>
      <c r="T1415">
        <v>23.5</v>
      </c>
      <c r="U1415">
        <v>70</v>
      </c>
    </row>
    <row r="1416" spans="1:21" x14ac:dyDescent="0.25">
      <c r="A1416" t="s">
        <v>278</v>
      </c>
      <c r="B1416" t="s">
        <v>210</v>
      </c>
      <c r="C1416" t="s">
        <v>211</v>
      </c>
      <c r="D1416" t="s">
        <v>24</v>
      </c>
      <c r="E1416" t="s">
        <v>34</v>
      </c>
      <c r="F1416" t="s">
        <v>30</v>
      </c>
      <c r="G1416" t="s">
        <v>27</v>
      </c>
      <c r="H1416" t="s">
        <v>33</v>
      </c>
      <c r="I1416">
        <v>1.8335699999999999</v>
      </c>
      <c r="J1416">
        <v>0.23724000000000001</v>
      </c>
      <c r="K1416">
        <v>-8.8999999999999995E-4</v>
      </c>
      <c r="N1416">
        <v>2.2000000000000002</v>
      </c>
      <c r="O1416">
        <v>17.59</v>
      </c>
      <c r="P1416">
        <v>7.3590000000000003E-2</v>
      </c>
      <c r="Q1416">
        <v>74</v>
      </c>
      <c r="R1416">
        <v>0.94</v>
      </c>
      <c r="S1416">
        <v>2</v>
      </c>
      <c r="T1416">
        <v>21</v>
      </c>
      <c r="U1416">
        <v>71</v>
      </c>
    </row>
    <row r="1417" spans="1:21" x14ac:dyDescent="0.25">
      <c r="A1417" t="s">
        <v>278</v>
      </c>
      <c r="B1417" t="s">
        <v>210</v>
      </c>
      <c r="C1417" t="s">
        <v>211</v>
      </c>
      <c r="D1417" t="s">
        <v>25</v>
      </c>
      <c r="E1417" t="s">
        <v>24</v>
      </c>
      <c r="F1417" t="s">
        <v>35</v>
      </c>
      <c r="G1417" t="s">
        <v>44</v>
      </c>
      <c r="H1417" t="s">
        <v>43</v>
      </c>
      <c r="I1417">
        <v>-0.85211000000000003</v>
      </c>
      <c r="J1417">
        <v>2.4426999999999999</v>
      </c>
      <c r="K1417">
        <v>-2.9929999999999998E-2</v>
      </c>
      <c r="L1417">
        <v>2.2000000000000001E-4</v>
      </c>
      <c r="N1417">
        <v>1.56</v>
      </c>
      <c r="O1417">
        <v>146.78</v>
      </c>
      <c r="P1417">
        <v>1.4041300000000001</v>
      </c>
      <c r="Q1417">
        <v>74</v>
      </c>
      <c r="R1417">
        <v>0.97699999999999998</v>
      </c>
      <c r="S1417">
        <v>1.1000000000000001</v>
      </c>
      <c r="T1417">
        <v>129.4</v>
      </c>
      <c r="U1417">
        <v>70</v>
      </c>
    </row>
    <row r="1418" spans="1:21" x14ac:dyDescent="0.25">
      <c r="A1418" t="s">
        <v>278</v>
      </c>
      <c r="B1418" t="s">
        <v>210</v>
      </c>
      <c r="C1418" t="s">
        <v>211</v>
      </c>
      <c r="D1418" t="s">
        <v>24</v>
      </c>
      <c r="E1418" t="s">
        <v>37</v>
      </c>
      <c r="F1418" t="s">
        <v>38</v>
      </c>
      <c r="G1418">
        <v>1</v>
      </c>
      <c r="H1418" t="s">
        <v>31</v>
      </c>
      <c r="I1418">
        <v>-0.65551999999999999</v>
      </c>
      <c r="J1418">
        <v>5.1593499999999999</v>
      </c>
      <c r="K1418">
        <v>0.25352999999999998</v>
      </c>
      <c r="N1418">
        <v>0.73</v>
      </c>
      <c r="O1418">
        <v>2251.37</v>
      </c>
      <c r="P1418">
        <v>0.50351999999999997</v>
      </c>
      <c r="Q1418">
        <v>63</v>
      </c>
      <c r="R1418">
        <v>0.94399999999999995</v>
      </c>
      <c r="S1418">
        <v>0.1</v>
      </c>
      <c r="T1418">
        <v>2387.1999999999998</v>
      </c>
      <c r="U1418">
        <v>61</v>
      </c>
    </row>
    <row r="1419" spans="1:21" x14ac:dyDescent="0.25">
      <c r="A1419" t="s">
        <v>278</v>
      </c>
      <c r="B1419" t="s">
        <v>210</v>
      </c>
      <c r="C1419" t="s">
        <v>211</v>
      </c>
      <c r="D1419" t="s">
        <v>24</v>
      </c>
      <c r="E1419" t="s">
        <v>39</v>
      </c>
      <c r="F1419" t="s">
        <v>30</v>
      </c>
      <c r="G1419" t="s">
        <v>40</v>
      </c>
      <c r="H1419" t="s">
        <v>33</v>
      </c>
      <c r="I1419">
        <v>2.5641600000000002</v>
      </c>
      <c r="J1419">
        <v>0.31180000000000002</v>
      </c>
      <c r="K1419">
        <v>-1.2700000000000001E-3</v>
      </c>
      <c r="N1419">
        <v>3.05</v>
      </c>
      <c r="O1419">
        <v>21.68</v>
      </c>
      <c r="P1419">
        <v>0.50194000000000005</v>
      </c>
      <c r="Q1419">
        <v>74</v>
      </c>
      <c r="R1419">
        <v>0.94199999999999995</v>
      </c>
      <c r="S1419">
        <v>2</v>
      </c>
      <c r="T1419">
        <v>26</v>
      </c>
      <c r="U1419">
        <v>71</v>
      </c>
    </row>
    <row r="1420" spans="1:21" x14ac:dyDescent="0.25">
      <c r="A1420" t="s">
        <v>278</v>
      </c>
      <c r="B1420" t="s">
        <v>22</v>
      </c>
      <c r="C1420" t="s">
        <v>23</v>
      </c>
      <c r="D1420" t="s">
        <v>24</v>
      </c>
      <c r="E1420" t="s">
        <v>25</v>
      </c>
      <c r="F1420" t="s">
        <v>26</v>
      </c>
      <c r="G1420" t="s">
        <v>27</v>
      </c>
      <c r="H1420" t="s">
        <v>33</v>
      </c>
      <c r="I1420">
        <v>0.19481000000000001</v>
      </c>
      <c r="J1420">
        <v>0.65915999999999997</v>
      </c>
      <c r="K1420">
        <v>-8.4000000000000003E-4</v>
      </c>
      <c r="N1420">
        <v>1</v>
      </c>
      <c r="O1420">
        <v>60</v>
      </c>
      <c r="P1420">
        <v>0.10634</v>
      </c>
      <c r="Q1420">
        <v>39</v>
      </c>
      <c r="R1420">
        <v>0.98699999999999999</v>
      </c>
      <c r="S1420">
        <v>1</v>
      </c>
      <c r="T1420">
        <v>53</v>
      </c>
      <c r="U1420">
        <v>36</v>
      </c>
    </row>
    <row r="1421" spans="1:21" x14ac:dyDescent="0.25">
      <c r="A1421" t="s">
        <v>278</v>
      </c>
      <c r="B1421" t="s">
        <v>22</v>
      </c>
      <c r="C1421" t="s">
        <v>23</v>
      </c>
      <c r="D1421" t="s">
        <v>29</v>
      </c>
      <c r="E1421" t="s">
        <v>24</v>
      </c>
      <c r="F1421" t="s">
        <v>30</v>
      </c>
      <c r="G1421" t="s">
        <v>49</v>
      </c>
      <c r="H1421" t="s">
        <v>43</v>
      </c>
      <c r="I1421">
        <v>0.64871999999999996</v>
      </c>
      <c r="J1421">
        <v>1.3780600000000001</v>
      </c>
      <c r="K1421">
        <v>0.27302999999999999</v>
      </c>
      <c r="L1421">
        <v>-6.6600000000000001E-3</v>
      </c>
      <c r="N1421">
        <v>2.94</v>
      </c>
      <c r="O1421">
        <v>96.47</v>
      </c>
      <c r="P1421">
        <v>0.38007999999999997</v>
      </c>
      <c r="Q1421">
        <v>39</v>
      </c>
      <c r="R1421">
        <v>0.95699999999999996</v>
      </c>
      <c r="S1421">
        <v>1.2</v>
      </c>
      <c r="T1421">
        <v>95</v>
      </c>
      <c r="U1421">
        <v>35</v>
      </c>
    </row>
    <row r="1422" spans="1:21" x14ac:dyDescent="0.25">
      <c r="A1422" t="s">
        <v>278</v>
      </c>
      <c r="B1422" t="s">
        <v>22</v>
      </c>
      <c r="C1422" t="s">
        <v>23</v>
      </c>
      <c r="D1422" t="s">
        <v>24</v>
      </c>
      <c r="E1422" t="s">
        <v>32</v>
      </c>
      <c r="F1422" t="s">
        <v>30</v>
      </c>
      <c r="G1422" t="s">
        <v>27</v>
      </c>
      <c r="H1422" t="s">
        <v>43</v>
      </c>
      <c r="I1422">
        <v>0.16933000000000001</v>
      </c>
      <c r="J1422">
        <v>0.43289</v>
      </c>
      <c r="K1422">
        <v>-5.2599999999999999E-3</v>
      </c>
      <c r="L1422">
        <v>3.0000000000000001E-5</v>
      </c>
      <c r="N1422">
        <v>0.73</v>
      </c>
      <c r="O1422">
        <v>21.87</v>
      </c>
      <c r="P1422">
        <v>2.1099999999999999E-3</v>
      </c>
      <c r="Q1422">
        <v>39</v>
      </c>
      <c r="R1422">
        <v>0.96899999999999997</v>
      </c>
      <c r="S1422">
        <v>0.4</v>
      </c>
      <c r="T1422">
        <v>22.1</v>
      </c>
      <c r="U1422">
        <v>35</v>
      </c>
    </row>
    <row r="1423" spans="1:21" x14ac:dyDescent="0.25">
      <c r="A1423" t="s">
        <v>278</v>
      </c>
      <c r="B1423" t="s">
        <v>22</v>
      </c>
      <c r="C1423" t="s">
        <v>23</v>
      </c>
      <c r="D1423" t="s">
        <v>24</v>
      </c>
      <c r="E1423" t="s">
        <v>34</v>
      </c>
      <c r="F1423" t="s">
        <v>30</v>
      </c>
      <c r="G1423" t="s">
        <v>27</v>
      </c>
      <c r="H1423" t="s">
        <v>43</v>
      </c>
      <c r="I1423">
        <v>0.57374000000000003</v>
      </c>
      <c r="J1423">
        <v>0.52078000000000002</v>
      </c>
      <c r="K1423">
        <v>-9.5300000000000003E-3</v>
      </c>
      <c r="L1423">
        <v>6.9999999999999994E-5</v>
      </c>
      <c r="N1423">
        <v>1.25</v>
      </c>
      <c r="O1423">
        <v>21.88</v>
      </c>
      <c r="P1423">
        <v>5.7489999999999999E-2</v>
      </c>
      <c r="Q1423">
        <v>39</v>
      </c>
      <c r="R1423">
        <v>0.95199999999999996</v>
      </c>
      <c r="S1423">
        <v>1</v>
      </c>
      <c r="T1423">
        <v>21</v>
      </c>
      <c r="U1423">
        <v>35</v>
      </c>
    </row>
    <row r="1424" spans="1:21" x14ac:dyDescent="0.25">
      <c r="A1424" t="s">
        <v>278</v>
      </c>
      <c r="B1424" t="s">
        <v>22</v>
      </c>
      <c r="C1424" t="s">
        <v>23</v>
      </c>
      <c r="D1424" t="s">
        <v>25</v>
      </c>
      <c r="E1424" t="s">
        <v>24</v>
      </c>
      <c r="F1424" t="s">
        <v>35</v>
      </c>
      <c r="G1424" t="s">
        <v>44</v>
      </c>
      <c r="H1424" t="s">
        <v>28</v>
      </c>
      <c r="I1424">
        <v>-0.28783999999999998</v>
      </c>
      <c r="J1424">
        <v>1.6126400000000001</v>
      </c>
      <c r="N1424">
        <v>1.32</v>
      </c>
      <c r="O1424">
        <v>96.47</v>
      </c>
      <c r="P1424">
        <v>0.47538000000000002</v>
      </c>
      <c r="Q1424">
        <v>39</v>
      </c>
      <c r="R1424">
        <v>0.98599999999999999</v>
      </c>
      <c r="S1424">
        <v>1.2</v>
      </c>
      <c r="T1424">
        <v>95</v>
      </c>
      <c r="U1424">
        <v>37</v>
      </c>
    </row>
    <row r="1425" spans="1:21" x14ac:dyDescent="0.25">
      <c r="A1425" t="s">
        <v>278</v>
      </c>
      <c r="B1425" t="s">
        <v>22</v>
      </c>
      <c r="C1425" t="s">
        <v>23</v>
      </c>
      <c r="D1425" t="s">
        <v>24</v>
      </c>
      <c r="E1425" t="s">
        <v>37</v>
      </c>
      <c r="F1425" t="s">
        <v>38</v>
      </c>
      <c r="G1425">
        <v>1</v>
      </c>
      <c r="H1425" t="s">
        <v>31</v>
      </c>
      <c r="I1425">
        <v>-0.4824</v>
      </c>
      <c r="J1425">
        <v>4.9723600000000001</v>
      </c>
      <c r="K1425">
        <v>0.24582000000000001</v>
      </c>
      <c r="N1425">
        <v>0.52</v>
      </c>
      <c r="O1425">
        <v>1360.01</v>
      </c>
      <c r="P1425">
        <v>0.49580000000000002</v>
      </c>
      <c r="Q1425">
        <v>38</v>
      </c>
      <c r="R1425">
        <v>0.95099999999999996</v>
      </c>
      <c r="S1425">
        <v>0.1</v>
      </c>
      <c r="T1425">
        <v>1129.7</v>
      </c>
      <c r="U1425">
        <v>36</v>
      </c>
    </row>
    <row r="1426" spans="1:21" x14ac:dyDescent="0.25">
      <c r="A1426" t="s">
        <v>278</v>
      </c>
      <c r="B1426" t="s">
        <v>22</v>
      </c>
      <c r="C1426" t="s">
        <v>23</v>
      </c>
      <c r="D1426" t="s">
        <v>24</v>
      </c>
      <c r="E1426" t="s">
        <v>39</v>
      </c>
      <c r="F1426" t="s">
        <v>30</v>
      </c>
      <c r="G1426" t="s">
        <v>27</v>
      </c>
      <c r="H1426" t="s">
        <v>43</v>
      </c>
      <c r="I1426">
        <v>1.9527399999999999</v>
      </c>
      <c r="J1426">
        <v>0.61834</v>
      </c>
      <c r="K1426">
        <v>-1.179E-2</v>
      </c>
      <c r="L1426">
        <v>8.0000000000000007E-5</v>
      </c>
      <c r="N1426">
        <v>2.75</v>
      </c>
      <c r="O1426">
        <v>27.55</v>
      </c>
      <c r="P1426">
        <v>6.1210000000000001E-2</v>
      </c>
      <c r="Q1426">
        <v>39</v>
      </c>
      <c r="R1426">
        <v>0.96099999999999997</v>
      </c>
      <c r="S1426">
        <v>2.5</v>
      </c>
      <c r="T1426">
        <v>27</v>
      </c>
      <c r="U1426">
        <v>35</v>
      </c>
    </row>
    <row r="1427" spans="1:21" x14ac:dyDescent="0.25">
      <c r="A1427" t="s">
        <v>278</v>
      </c>
      <c r="B1427" t="s">
        <v>212</v>
      </c>
      <c r="C1427" t="s">
        <v>213</v>
      </c>
      <c r="D1427" t="s">
        <v>24</v>
      </c>
      <c r="E1427" t="s">
        <v>25</v>
      </c>
      <c r="F1427" t="s">
        <v>26</v>
      </c>
      <c r="G1427" t="s">
        <v>27</v>
      </c>
      <c r="H1427" t="s">
        <v>33</v>
      </c>
      <c r="I1427">
        <v>0.35741000000000001</v>
      </c>
      <c r="J1427">
        <v>0.33850999999999998</v>
      </c>
      <c r="K1427">
        <v>4.6299999999999996E-3</v>
      </c>
      <c r="N1427">
        <v>0</v>
      </c>
      <c r="O1427">
        <v>73</v>
      </c>
      <c r="P1427">
        <v>0.40511999999999998</v>
      </c>
      <c r="Q1427">
        <v>37</v>
      </c>
      <c r="R1427">
        <v>0.98299999999999998</v>
      </c>
      <c r="S1427">
        <v>1</v>
      </c>
      <c r="T1427">
        <v>74</v>
      </c>
      <c r="U1427">
        <v>34</v>
      </c>
    </row>
    <row r="1428" spans="1:21" x14ac:dyDescent="0.25">
      <c r="A1428" t="s">
        <v>278</v>
      </c>
      <c r="B1428" t="s">
        <v>212</v>
      </c>
      <c r="C1428" t="s">
        <v>213</v>
      </c>
      <c r="D1428" t="s">
        <v>29</v>
      </c>
      <c r="E1428" t="s">
        <v>24</v>
      </c>
      <c r="F1428" t="s">
        <v>30</v>
      </c>
      <c r="G1428" t="s">
        <v>49</v>
      </c>
      <c r="H1428" t="s">
        <v>43</v>
      </c>
      <c r="I1428">
        <v>0.33495000000000003</v>
      </c>
      <c r="J1428">
        <v>3.17841</v>
      </c>
      <c r="K1428">
        <v>0.28394999999999998</v>
      </c>
      <c r="L1428">
        <v>-1.12E-2</v>
      </c>
      <c r="N1428">
        <v>3.14</v>
      </c>
      <c r="O1428">
        <v>91.77</v>
      </c>
      <c r="P1428">
        <v>0.49782999999999999</v>
      </c>
      <c r="Q1428">
        <v>37</v>
      </c>
      <c r="R1428">
        <v>0.97099999999999997</v>
      </c>
      <c r="S1428">
        <v>1.3</v>
      </c>
      <c r="T1428">
        <v>97.9</v>
      </c>
      <c r="U1428">
        <v>33</v>
      </c>
    </row>
    <row r="1429" spans="1:21" x14ac:dyDescent="0.25">
      <c r="A1429" t="s">
        <v>278</v>
      </c>
      <c r="B1429" t="s">
        <v>212</v>
      </c>
      <c r="C1429" t="s">
        <v>213</v>
      </c>
      <c r="D1429" t="s">
        <v>24</v>
      </c>
      <c r="E1429" t="s">
        <v>32</v>
      </c>
      <c r="F1429" t="s">
        <v>30</v>
      </c>
      <c r="G1429" t="s">
        <v>52</v>
      </c>
      <c r="H1429" t="s">
        <v>33</v>
      </c>
      <c r="I1429">
        <v>-4.2970000000000001E-2</v>
      </c>
      <c r="J1429">
        <v>0.26749000000000001</v>
      </c>
      <c r="K1429">
        <v>-6.3000000000000003E-4</v>
      </c>
      <c r="N1429">
        <v>0.35</v>
      </c>
      <c r="O1429">
        <v>19.18</v>
      </c>
      <c r="P1429">
        <v>1.0499999999999999E-3</v>
      </c>
      <c r="Q1429">
        <v>37</v>
      </c>
      <c r="R1429">
        <v>0.97399999999999998</v>
      </c>
      <c r="S1429">
        <v>0.3</v>
      </c>
      <c r="T1429">
        <v>21.6</v>
      </c>
      <c r="U1429">
        <v>34</v>
      </c>
    </row>
    <row r="1430" spans="1:21" x14ac:dyDescent="0.25">
      <c r="A1430" t="s">
        <v>278</v>
      </c>
      <c r="B1430" t="s">
        <v>212</v>
      </c>
      <c r="C1430" t="s">
        <v>213</v>
      </c>
      <c r="D1430" t="s">
        <v>24</v>
      </c>
      <c r="E1430" t="s">
        <v>34</v>
      </c>
      <c r="F1430" t="s">
        <v>30</v>
      </c>
      <c r="G1430" t="s">
        <v>27</v>
      </c>
      <c r="H1430" t="s">
        <v>33</v>
      </c>
      <c r="I1430">
        <v>1.2475000000000001</v>
      </c>
      <c r="J1430">
        <v>0.32945000000000002</v>
      </c>
      <c r="K1430">
        <v>-1.2600000000000001E-3</v>
      </c>
      <c r="N1430">
        <v>1.73</v>
      </c>
      <c r="O1430">
        <v>20.85</v>
      </c>
      <c r="P1430">
        <v>0.10449</v>
      </c>
      <c r="Q1430">
        <v>37</v>
      </c>
      <c r="R1430">
        <v>0.95699999999999996</v>
      </c>
      <c r="S1430">
        <v>1.5</v>
      </c>
      <c r="T1430">
        <v>25</v>
      </c>
      <c r="U1430">
        <v>34</v>
      </c>
    </row>
    <row r="1431" spans="1:21" x14ac:dyDescent="0.25">
      <c r="A1431" t="s">
        <v>278</v>
      </c>
      <c r="B1431" t="s">
        <v>212</v>
      </c>
      <c r="C1431" t="s">
        <v>213</v>
      </c>
      <c r="D1431" t="s">
        <v>25</v>
      </c>
      <c r="E1431" t="s">
        <v>24</v>
      </c>
      <c r="F1431" t="s">
        <v>35</v>
      </c>
      <c r="G1431" t="s">
        <v>36</v>
      </c>
      <c r="H1431" t="s">
        <v>43</v>
      </c>
      <c r="I1431">
        <v>1.47953</v>
      </c>
      <c r="J1431">
        <v>1.6588499999999999</v>
      </c>
      <c r="K1431">
        <v>5.13E-3</v>
      </c>
      <c r="L1431">
        <v>-1.4999999999999999E-4</v>
      </c>
      <c r="N1431">
        <v>1.48</v>
      </c>
      <c r="O1431">
        <v>91.77</v>
      </c>
      <c r="P1431">
        <v>3.00231</v>
      </c>
      <c r="Q1431">
        <v>37</v>
      </c>
      <c r="R1431">
        <v>0.99</v>
      </c>
      <c r="S1431">
        <v>1.3</v>
      </c>
      <c r="T1431">
        <v>97.9</v>
      </c>
      <c r="U1431">
        <v>33</v>
      </c>
    </row>
    <row r="1432" spans="1:21" x14ac:dyDescent="0.25">
      <c r="A1432" t="s">
        <v>278</v>
      </c>
      <c r="B1432" t="s">
        <v>212</v>
      </c>
      <c r="C1432" t="s">
        <v>213</v>
      </c>
      <c r="D1432" t="s">
        <v>24</v>
      </c>
      <c r="E1432" t="s">
        <v>37</v>
      </c>
      <c r="F1432" t="s">
        <v>38</v>
      </c>
      <c r="G1432" t="s">
        <v>27</v>
      </c>
      <c r="H1432" t="s">
        <v>64</v>
      </c>
      <c r="I1432">
        <v>-1.6890499999999999</v>
      </c>
      <c r="J1432">
        <v>5.9547100000000004</v>
      </c>
      <c r="K1432">
        <v>1.3600000000000001E-3</v>
      </c>
      <c r="N1432">
        <v>1.5</v>
      </c>
      <c r="O1432">
        <v>1586.68</v>
      </c>
      <c r="P1432">
        <v>3.6880000000000003E-2</v>
      </c>
      <c r="Q1432">
        <v>32</v>
      </c>
      <c r="R1432">
        <v>0.998</v>
      </c>
      <c r="S1432">
        <v>0.1</v>
      </c>
      <c r="T1432">
        <v>2159.1</v>
      </c>
      <c r="U1432">
        <v>30</v>
      </c>
    </row>
    <row r="1433" spans="1:21" x14ac:dyDescent="0.25">
      <c r="A1433" t="s">
        <v>278</v>
      </c>
      <c r="B1433" t="s">
        <v>212</v>
      </c>
      <c r="C1433" t="s">
        <v>213</v>
      </c>
      <c r="D1433" t="s">
        <v>24</v>
      </c>
      <c r="E1433" t="s">
        <v>39</v>
      </c>
      <c r="F1433" t="s">
        <v>30</v>
      </c>
      <c r="G1433" t="s">
        <v>27</v>
      </c>
      <c r="H1433" t="s">
        <v>43</v>
      </c>
      <c r="I1433">
        <v>1.1048199999999999</v>
      </c>
      <c r="J1433">
        <v>0.62678</v>
      </c>
      <c r="K1433">
        <v>-7.7000000000000002E-3</v>
      </c>
      <c r="L1433">
        <v>4.0000000000000003E-5</v>
      </c>
      <c r="N1433">
        <v>2.02</v>
      </c>
      <c r="O1433">
        <v>25.88</v>
      </c>
      <c r="P1433">
        <v>0.54725000000000001</v>
      </c>
      <c r="Q1433">
        <v>37</v>
      </c>
      <c r="R1433">
        <v>0.96799999999999997</v>
      </c>
      <c r="S1433">
        <v>1.5</v>
      </c>
      <c r="T1433">
        <v>30.5</v>
      </c>
      <c r="U1433">
        <v>33</v>
      </c>
    </row>
    <row r="1434" spans="1:21" x14ac:dyDescent="0.25">
      <c r="A1434" t="s">
        <v>278</v>
      </c>
      <c r="B1434" t="s">
        <v>152</v>
      </c>
      <c r="C1434" t="s">
        <v>153</v>
      </c>
      <c r="D1434" t="s">
        <v>24</v>
      </c>
      <c r="E1434" t="s">
        <v>25</v>
      </c>
      <c r="F1434" t="s">
        <v>26</v>
      </c>
      <c r="G1434" t="s">
        <v>52</v>
      </c>
      <c r="H1434" t="s">
        <v>33</v>
      </c>
      <c r="I1434">
        <v>0.39330999999999999</v>
      </c>
      <c r="J1434">
        <v>0.52785000000000004</v>
      </c>
      <c r="K1434">
        <v>4.3699999999999998E-3</v>
      </c>
      <c r="N1434">
        <v>1</v>
      </c>
      <c r="O1434">
        <v>47</v>
      </c>
      <c r="P1434">
        <v>1.7090000000000001E-2</v>
      </c>
      <c r="Q1434">
        <v>41</v>
      </c>
      <c r="R1434">
        <v>0.95499999999999996</v>
      </c>
      <c r="S1434">
        <v>1</v>
      </c>
      <c r="T1434">
        <v>46</v>
      </c>
      <c r="U1434">
        <v>38</v>
      </c>
    </row>
    <row r="1435" spans="1:21" x14ac:dyDescent="0.25">
      <c r="A1435" t="s">
        <v>278</v>
      </c>
      <c r="B1435" t="s">
        <v>152</v>
      </c>
      <c r="C1435" t="s">
        <v>153</v>
      </c>
      <c r="D1435" t="s">
        <v>29</v>
      </c>
      <c r="E1435" t="s">
        <v>24</v>
      </c>
      <c r="F1435" t="s">
        <v>30</v>
      </c>
      <c r="G1435" t="s">
        <v>49</v>
      </c>
      <c r="H1435" t="s">
        <v>43</v>
      </c>
      <c r="I1435">
        <v>0.82225999999999999</v>
      </c>
      <c r="J1435">
        <v>0.2215</v>
      </c>
      <c r="K1435">
        <v>0.85050000000000003</v>
      </c>
      <c r="L1435">
        <v>-4.4659999999999998E-2</v>
      </c>
      <c r="N1435">
        <v>3.23</v>
      </c>
      <c r="O1435">
        <v>48.32</v>
      </c>
      <c r="P1435">
        <v>0.32984999999999998</v>
      </c>
      <c r="Q1435">
        <v>41</v>
      </c>
      <c r="R1435">
        <v>0.97099999999999997</v>
      </c>
      <c r="S1435">
        <v>1.2</v>
      </c>
      <c r="T1435">
        <v>58.5</v>
      </c>
      <c r="U1435">
        <v>37</v>
      </c>
    </row>
    <row r="1436" spans="1:21" x14ac:dyDescent="0.25">
      <c r="A1436" t="s">
        <v>278</v>
      </c>
      <c r="B1436" t="s">
        <v>152</v>
      </c>
      <c r="C1436" t="s">
        <v>153</v>
      </c>
      <c r="D1436" t="s">
        <v>24</v>
      </c>
      <c r="E1436" t="s">
        <v>32</v>
      </c>
      <c r="F1436" t="s">
        <v>30</v>
      </c>
      <c r="G1436" t="s">
        <v>27</v>
      </c>
      <c r="H1436" t="s">
        <v>43</v>
      </c>
      <c r="I1436">
        <v>0.35043999999999997</v>
      </c>
      <c r="J1436">
        <v>0.37618000000000001</v>
      </c>
      <c r="K1436">
        <v>-6.3099999999999996E-3</v>
      </c>
      <c r="L1436">
        <v>6.9999999999999994E-5</v>
      </c>
      <c r="N1436">
        <v>0.79</v>
      </c>
      <c r="O1436">
        <v>11.19</v>
      </c>
      <c r="P1436">
        <v>1.64E-3</v>
      </c>
      <c r="Q1436">
        <v>41</v>
      </c>
      <c r="R1436">
        <v>0.96</v>
      </c>
      <c r="S1436">
        <v>0.6</v>
      </c>
      <c r="T1436">
        <v>13.9</v>
      </c>
      <c r="U1436">
        <v>37</v>
      </c>
    </row>
    <row r="1437" spans="1:21" x14ac:dyDescent="0.25">
      <c r="A1437" t="s">
        <v>278</v>
      </c>
      <c r="B1437" t="s">
        <v>152</v>
      </c>
      <c r="C1437" t="s">
        <v>153</v>
      </c>
      <c r="D1437" t="s">
        <v>24</v>
      </c>
      <c r="E1437" t="s">
        <v>34</v>
      </c>
      <c r="F1437" t="s">
        <v>30</v>
      </c>
      <c r="G1437" t="s">
        <v>27</v>
      </c>
      <c r="H1437" t="s">
        <v>33</v>
      </c>
      <c r="I1437">
        <v>1.1430800000000001</v>
      </c>
      <c r="J1437">
        <v>0.53013999999999994</v>
      </c>
      <c r="K1437">
        <v>-4.5500000000000002E-3</v>
      </c>
      <c r="N1437">
        <v>1.76</v>
      </c>
      <c r="O1437">
        <v>16.14</v>
      </c>
      <c r="P1437">
        <v>0.12264</v>
      </c>
      <c r="Q1437">
        <v>41</v>
      </c>
      <c r="R1437">
        <v>0.94699999999999995</v>
      </c>
      <c r="S1437">
        <v>1.5</v>
      </c>
      <c r="T1437">
        <v>20</v>
      </c>
      <c r="U1437">
        <v>38</v>
      </c>
    </row>
    <row r="1438" spans="1:21" x14ac:dyDescent="0.25">
      <c r="A1438" t="s">
        <v>278</v>
      </c>
      <c r="B1438" t="s">
        <v>152</v>
      </c>
      <c r="C1438" t="s">
        <v>153</v>
      </c>
      <c r="D1438" t="s">
        <v>25</v>
      </c>
      <c r="E1438" t="s">
        <v>24</v>
      </c>
      <c r="F1438" t="s">
        <v>35</v>
      </c>
      <c r="G1438" t="s">
        <v>44</v>
      </c>
      <c r="H1438" t="s">
        <v>33</v>
      </c>
      <c r="I1438">
        <v>-0.91466000000000003</v>
      </c>
      <c r="J1438">
        <v>2.1160800000000002</v>
      </c>
      <c r="K1438">
        <v>-2.273E-2</v>
      </c>
      <c r="N1438">
        <v>1.18</v>
      </c>
      <c r="O1438">
        <v>48.32</v>
      </c>
      <c r="P1438">
        <v>0.85070000000000001</v>
      </c>
      <c r="Q1438">
        <v>41</v>
      </c>
      <c r="R1438">
        <v>0.96899999999999997</v>
      </c>
      <c r="S1438">
        <v>1.2</v>
      </c>
      <c r="T1438">
        <v>58.5</v>
      </c>
      <c r="U1438">
        <v>38</v>
      </c>
    </row>
    <row r="1439" spans="1:21" x14ac:dyDescent="0.25">
      <c r="A1439" t="s">
        <v>278</v>
      </c>
      <c r="B1439" t="s">
        <v>152</v>
      </c>
      <c r="C1439" t="s">
        <v>153</v>
      </c>
      <c r="D1439" t="s">
        <v>24</v>
      </c>
      <c r="E1439" t="s">
        <v>37</v>
      </c>
      <c r="F1439" t="s">
        <v>38</v>
      </c>
      <c r="G1439" t="s">
        <v>52</v>
      </c>
      <c r="H1439" t="s">
        <v>33</v>
      </c>
      <c r="I1439">
        <v>-5.3150000000000003E-2</v>
      </c>
      <c r="J1439">
        <v>0.15892000000000001</v>
      </c>
      <c r="K1439">
        <v>0.29749999999999999</v>
      </c>
      <c r="N1439">
        <v>0.55000000000000004</v>
      </c>
      <c r="O1439">
        <v>702.25</v>
      </c>
      <c r="P1439">
        <v>7.5162500000000003</v>
      </c>
      <c r="Q1439">
        <v>41</v>
      </c>
      <c r="R1439">
        <v>0.93400000000000005</v>
      </c>
      <c r="S1439">
        <v>0.1</v>
      </c>
      <c r="T1439">
        <v>1198.0999999999999</v>
      </c>
      <c r="U1439">
        <v>38</v>
      </c>
    </row>
    <row r="1440" spans="1:21" x14ac:dyDescent="0.25">
      <c r="A1440" t="s">
        <v>278</v>
      </c>
      <c r="B1440" t="s">
        <v>152</v>
      </c>
      <c r="C1440" t="s">
        <v>153</v>
      </c>
      <c r="D1440" t="s">
        <v>24</v>
      </c>
      <c r="E1440" t="s">
        <v>39</v>
      </c>
      <c r="F1440" t="s">
        <v>30</v>
      </c>
      <c r="G1440" t="s">
        <v>27</v>
      </c>
      <c r="H1440" t="s">
        <v>33</v>
      </c>
      <c r="I1440">
        <v>1.42669</v>
      </c>
      <c r="J1440">
        <v>0.70065</v>
      </c>
      <c r="K1440">
        <v>-6.6800000000000002E-3</v>
      </c>
      <c r="N1440">
        <v>2.2400000000000002</v>
      </c>
      <c r="O1440">
        <v>19.68</v>
      </c>
      <c r="P1440">
        <v>0.14186000000000001</v>
      </c>
      <c r="Q1440">
        <v>41</v>
      </c>
      <c r="R1440">
        <v>0.96</v>
      </c>
      <c r="S1440">
        <v>2</v>
      </c>
      <c r="T1440">
        <v>23</v>
      </c>
      <c r="U1440">
        <v>38</v>
      </c>
    </row>
    <row r="1441" spans="1:21" x14ac:dyDescent="0.25">
      <c r="A1441" t="s">
        <v>278</v>
      </c>
      <c r="B1441" t="s">
        <v>281</v>
      </c>
      <c r="C1441" t="s">
        <v>282</v>
      </c>
      <c r="D1441" t="s">
        <v>24</v>
      </c>
      <c r="E1441" t="s">
        <v>25</v>
      </c>
      <c r="F1441" t="s">
        <v>26</v>
      </c>
      <c r="G1441">
        <v>1</v>
      </c>
      <c r="H1441" t="s">
        <v>43</v>
      </c>
      <c r="I1441">
        <v>-0.97624</v>
      </c>
      <c r="J1441">
        <v>1.0299100000000001</v>
      </c>
      <c r="K1441">
        <v>-1.942E-2</v>
      </c>
      <c r="L1441">
        <v>1.6000000000000001E-4</v>
      </c>
      <c r="N1441">
        <v>2</v>
      </c>
      <c r="O1441">
        <v>34</v>
      </c>
      <c r="P1441">
        <v>1.4172100000000001</v>
      </c>
      <c r="Q1441">
        <v>39</v>
      </c>
      <c r="R1441">
        <v>0.96299999999999997</v>
      </c>
      <c r="S1441">
        <v>1</v>
      </c>
      <c r="T1441">
        <v>23</v>
      </c>
      <c r="U1441">
        <v>35</v>
      </c>
    </row>
    <row r="1442" spans="1:21" x14ac:dyDescent="0.25">
      <c r="A1442" t="s">
        <v>278</v>
      </c>
      <c r="B1442" t="s">
        <v>281</v>
      </c>
      <c r="C1442" t="s">
        <v>282</v>
      </c>
      <c r="D1442" t="s">
        <v>29</v>
      </c>
      <c r="E1442" t="s">
        <v>24</v>
      </c>
      <c r="F1442" t="s">
        <v>30</v>
      </c>
      <c r="G1442">
        <v>1</v>
      </c>
      <c r="H1442" t="s">
        <v>31</v>
      </c>
      <c r="I1442">
        <v>2.31114</v>
      </c>
      <c r="J1442">
        <v>1.4966999999999999</v>
      </c>
      <c r="K1442">
        <v>3.0339999999999999E-2</v>
      </c>
      <c r="N1442">
        <v>3</v>
      </c>
      <c r="O1442">
        <v>38</v>
      </c>
      <c r="P1442">
        <v>9.2000000000000003E-4</v>
      </c>
      <c r="Q1442">
        <v>39</v>
      </c>
      <c r="R1442">
        <v>0.97199999999999998</v>
      </c>
      <c r="S1442">
        <v>0.8</v>
      </c>
      <c r="T1442">
        <v>51.6</v>
      </c>
      <c r="U1442">
        <v>37</v>
      </c>
    </row>
    <row r="1443" spans="1:21" x14ac:dyDescent="0.25">
      <c r="A1443" t="s">
        <v>278</v>
      </c>
      <c r="B1443" t="s">
        <v>281</v>
      </c>
      <c r="C1443" t="s">
        <v>282</v>
      </c>
      <c r="D1443" t="s">
        <v>24</v>
      </c>
      <c r="E1443" t="s">
        <v>32</v>
      </c>
      <c r="F1443" t="s">
        <v>30</v>
      </c>
      <c r="G1443" t="s">
        <v>52</v>
      </c>
      <c r="H1443" t="s">
        <v>43</v>
      </c>
      <c r="I1443">
        <v>0.124</v>
      </c>
      <c r="J1443">
        <v>0.11118</v>
      </c>
      <c r="K1443">
        <v>8.6099999999999996E-3</v>
      </c>
      <c r="L1443">
        <v>-1.4999999999999999E-4</v>
      </c>
      <c r="N1443">
        <v>0.53</v>
      </c>
      <c r="O1443">
        <v>9.26</v>
      </c>
      <c r="P1443">
        <v>0</v>
      </c>
      <c r="Q1443">
        <v>39</v>
      </c>
      <c r="R1443">
        <v>0.97199999999999998</v>
      </c>
      <c r="S1443">
        <v>0.2</v>
      </c>
      <c r="T1443">
        <v>10.199999999999999</v>
      </c>
      <c r="U1443">
        <v>35</v>
      </c>
    </row>
    <row r="1444" spans="1:21" x14ac:dyDescent="0.25">
      <c r="A1444" t="s">
        <v>278</v>
      </c>
      <c r="B1444" t="s">
        <v>281</v>
      </c>
      <c r="C1444" t="s">
        <v>282</v>
      </c>
      <c r="D1444" t="s">
        <v>24</v>
      </c>
      <c r="E1444" t="s">
        <v>34</v>
      </c>
      <c r="F1444" t="s">
        <v>30</v>
      </c>
      <c r="G1444">
        <v>1</v>
      </c>
      <c r="H1444" t="s">
        <v>31</v>
      </c>
      <c r="I1444">
        <v>0.21393999999999999</v>
      </c>
      <c r="J1444">
        <v>1.66187</v>
      </c>
      <c r="K1444">
        <v>2.6069999999999999E-2</v>
      </c>
      <c r="N1444">
        <v>2.17</v>
      </c>
      <c r="O1444">
        <v>12.31</v>
      </c>
      <c r="P1444">
        <v>0.16147</v>
      </c>
      <c r="Q1444">
        <v>39</v>
      </c>
      <c r="R1444">
        <v>0.95699999999999996</v>
      </c>
      <c r="S1444">
        <v>0.5</v>
      </c>
      <c r="T1444">
        <v>13</v>
      </c>
      <c r="U1444">
        <v>37</v>
      </c>
    </row>
    <row r="1445" spans="1:21" x14ac:dyDescent="0.25">
      <c r="A1445" t="s">
        <v>278</v>
      </c>
      <c r="B1445" t="s">
        <v>281</v>
      </c>
      <c r="C1445" t="s">
        <v>282</v>
      </c>
      <c r="D1445" t="s">
        <v>25</v>
      </c>
      <c r="E1445" t="s">
        <v>24</v>
      </c>
      <c r="F1445" t="s">
        <v>35</v>
      </c>
      <c r="G1445" t="s">
        <v>44</v>
      </c>
      <c r="H1445" t="s">
        <v>43</v>
      </c>
      <c r="I1445">
        <v>-0.99936000000000003</v>
      </c>
      <c r="J1445">
        <v>2.1607400000000001</v>
      </c>
      <c r="K1445">
        <v>-8.8529999999999998E-2</v>
      </c>
      <c r="L1445">
        <v>4.1200000000000004E-3</v>
      </c>
      <c r="N1445">
        <v>3</v>
      </c>
      <c r="O1445">
        <v>51.96</v>
      </c>
      <c r="P1445">
        <v>0.73563000000000001</v>
      </c>
      <c r="Q1445">
        <v>39</v>
      </c>
      <c r="R1445">
        <v>0.97</v>
      </c>
      <c r="S1445">
        <v>0.8</v>
      </c>
      <c r="T1445">
        <v>51.6</v>
      </c>
      <c r="U1445">
        <v>35</v>
      </c>
    </row>
    <row r="1446" spans="1:21" x14ac:dyDescent="0.25">
      <c r="A1446" t="s">
        <v>278</v>
      </c>
      <c r="B1446" t="s">
        <v>281</v>
      </c>
      <c r="C1446" t="s">
        <v>282</v>
      </c>
      <c r="D1446" t="s">
        <v>24</v>
      </c>
      <c r="E1446" t="s">
        <v>37</v>
      </c>
      <c r="F1446" t="s">
        <v>38</v>
      </c>
      <c r="G1446">
        <v>1</v>
      </c>
      <c r="H1446" t="s">
        <v>31</v>
      </c>
      <c r="I1446">
        <v>-3.0918700000000001</v>
      </c>
      <c r="J1446">
        <v>6.9900799999999998</v>
      </c>
      <c r="K1446">
        <v>0.17663999999999999</v>
      </c>
      <c r="N1446">
        <v>0.69</v>
      </c>
      <c r="O1446">
        <v>811.38</v>
      </c>
      <c r="P1446">
        <v>0.42029</v>
      </c>
      <c r="Q1446">
        <v>37</v>
      </c>
      <c r="R1446">
        <v>0.96</v>
      </c>
      <c r="S1446">
        <v>0.1</v>
      </c>
      <c r="T1446">
        <v>562.5</v>
      </c>
      <c r="U1446">
        <v>35</v>
      </c>
    </row>
    <row r="1447" spans="1:21" x14ac:dyDescent="0.25">
      <c r="A1447" t="s">
        <v>278</v>
      </c>
      <c r="B1447" t="s">
        <v>281</v>
      </c>
      <c r="C1447" t="s">
        <v>282</v>
      </c>
      <c r="D1447" t="s">
        <v>24</v>
      </c>
      <c r="E1447" t="s">
        <v>39</v>
      </c>
      <c r="F1447" t="s">
        <v>30</v>
      </c>
      <c r="G1447">
        <v>1</v>
      </c>
      <c r="H1447" t="s">
        <v>31</v>
      </c>
      <c r="I1447">
        <v>0.68427000000000004</v>
      </c>
      <c r="J1447">
        <v>1.47106</v>
      </c>
      <c r="K1447">
        <v>1.592E-2</v>
      </c>
      <c r="N1447">
        <v>3.23</v>
      </c>
      <c r="O1447">
        <v>15.11</v>
      </c>
      <c r="P1447">
        <v>0.12619</v>
      </c>
      <c r="Q1447">
        <v>39</v>
      </c>
      <c r="R1447">
        <v>0.96599999999999997</v>
      </c>
      <c r="S1447">
        <v>1</v>
      </c>
      <c r="T1447">
        <v>15</v>
      </c>
      <c r="U1447">
        <v>37</v>
      </c>
    </row>
    <row r="1448" spans="1:21" x14ac:dyDescent="0.25">
      <c r="A1448" t="s">
        <v>278</v>
      </c>
      <c r="B1448" t="s">
        <v>283</v>
      </c>
      <c r="C1448" t="s">
        <v>284</v>
      </c>
      <c r="D1448" t="s">
        <v>24</v>
      </c>
      <c r="E1448" t="s">
        <v>25</v>
      </c>
      <c r="F1448" t="s">
        <v>26</v>
      </c>
      <c r="G1448">
        <v>1</v>
      </c>
      <c r="H1448" t="s">
        <v>43</v>
      </c>
      <c r="I1448">
        <v>-3.9258600000000001</v>
      </c>
      <c r="J1448">
        <v>1.19536</v>
      </c>
      <c r="K1448">
        <v>-1.523E-2</v>
      </c>
      <c r="L1448">
        <v>6.9999999999999994E-5</v>
      </c>
      <c r="N1448">
        <v>2</v>
      </c>
      <c r="O1448">
        <v>23</v>
      </c>
      <c r="P1448">
        <v>5.9208100000000004</v>
      </c>
      <c r="Q1448">
        <v>38</v>
      </c>
      <c r="R1448">
        <v>0.93500000000000005</v>
      </c>
      <c r="S1448">
        <v>2</v>
      </c>
      <c r="T1448">
        <v>31</v>
      </c>
      <c r="U1448">
        <v>34</v>
      </c>
    </row>
    <row r="1449" spans="1:21" x14ac:dyDescent="0.25">
      <c r="A1449" t="s">
        <v>278</v>
      </c>
      <c r="B1449" t="s">
        <v>283</v>
      </c>
      <c r="C1449" t="s">
        <v>284</v>
      </c>
      <c r="D1449" t="s">
        <v>29</v>
      </c>
      <c r="E1449" t="s">
        <v>24</v>
      </c>
      <c r="F1449" t="s">
        <v>30</v>
      </c>
      <c r="G1449" t="s">
        <v>49</v>
      </c>
      <c r="H1449" t="s">
        <v>43</v>
      </c>
      <c r="I1449">
        <v>-0.33379999999999999</v>
      </c>
      <c r="J1449">
        <v>-4.5034900000000002</v>
      </c>
      <c r="K1449">
        <v>14.538069999999999</v>
      </c>
      <c r="L1449">
        <v>-2.2235200000000002</v>
      </c>
      <c r="N1449">
        <v>1.69</v>
      </c>
      <c r="O1449">
        <v>70</v>
      </c>
      <c r="P1449">
        <v>16.89547</v>
      </c>
      <c r="Q1449">
        <v>38</v>
      </c>
      <c r="R1449">
        <v>0.89600000000000002</v>
      </c>
      <c r="S1449">
        <v>2.9</v>
      </c>
      <c r="T1449">
        <v>89.6</v>
      </c>
      <c r="U1449">
        <v>34</v>
      </c>
    </row>
    <row r="1450" spans="1:21" x14ac:dyDescent="0.25">
      <c r="A1450" t="s">
        <v>278</v>
      </c>
      <c r="B1450" t="s">
        <v>283</v>
      </c>
      <c r="C1450" t="s">
        <v>284</v>
      </c>
      <c r="D1450" t="s">
        <v>24</v>
      </c>
      <c r="E1450" t="s">
        <v>32</v>
      </c>
      <c r="F1450" t="s">
        <v>30</v>
      </c>
      <c r="G1450">
        <v>1</v>
      </c>
      <c r="H1450" t="s">
        <v>31</v>
      </c>
      <c r="I1450">
        <v>-0.81693000000000005</v>
      </c>
      <c r="J1450">
        <v>1.39977</v>
      </c>
      <c r="K1450">
        <v>5.2060000000000002E-2</v>
      </c>
      <c r="N1450">
        <v>0.87</v>
      </c>
      <c r="O1450">
        <v>3.05</v>
      </c>
      <c r="P1450">
        <v>0.22817000000000001</v>
      </c>
      <c r="Q1450">
        <v>38</v>
      </c>
      <c r="R1450">
        <v>0.79900000000000004</v>
      </c>
      <c r="S1450">
        <v>0.7</v>
      </c>
      <c r="T1450">
        <v>5.3</v>
      </c>
      <c r="U1450">
        <v>36</v>
      </c>
    </row>
    <row r="1451" spans="1:21" x14ac:dyDescent="0.25">
      <c r="A1451" t="s">
        <v>278</v>
      </c>
      <c r="B1451" t="s">
        <v>283</v>
      </c>
      <c r="C1451" t="s">
        <v>284</v>
      </c>
      <c r="D1451" t="s">
        <v>24</v>
      </c>
      <c r="E1451" t="s">
        <v>34</v>
      </c>
      <c r="F1451" t="s">
        <v>30</v>
      </c>
      <c r="G1451" t="s">
        <v>27</v>
      </c>
      <c r="H1451" t="s">
        <v>43</v>
      </c>
      <c r="I1451">
        <v>1.04793</v>
      </c>
      <c r="J1451">
        <v>0.20865</v>
      </c>
      <c r="K1451">
        <v>2.81E-3</v>
      </c>
      <c r="L1451">
        <v>-4.0000000000000003E-5</v>
      </c>
      <c r="N1451">
        <v>1.91</v>
      </c>
      <c r="O1451">
        <v>13.62</v>
      </c>
      <c r="P1451">
        <v>6.4250000000000002E-2</v>
      </c>
      <c r="Q1451">
        <v>38</v>
      </c>
      <c r="R1451">
        <v>0.94699999999999995</v>
      </c>
      <c r="S1451">
        <v>1.5</v>
      </c>
      <c r="T1451">
        <v>17.5</v>
      </c>
      <c r="U1451">
        <v>34</v>
      </c>
    </row>
    <row r="1452" spans="1:21" x14ac:dyDescent="0.25">
      <c r="A1452" t="s">
        <v>278</v>
      </c>
      <c r="B1452" t="s">
        <v>283</v>
      </c>
      <c r="C1452" t="s">
        <v>284</v>
      </c>
      <c r="D1452" t="s">
        <v>25</v>
      </c>
      <c r="E1452" t="s">
        <v>24</v>
      </c>
      <c r="F1452" t="s">
        <v>35</v>
      </c>
      <c r="G1452" t="s">
        <v>71</v>
      </c>
      <c r="H1452" t="s">
        <v>28</v>
      </c>
      <c r="I1452">
        <v>-0.54179999999999995</v>
      </c>
      <c r="J1452">
        <v>2.2305199999999998</v>
      </c>
      <c r="N1452">
        <v>3.92</v>
      </c>
      <c r="O1452">
        <v>50.76</v>
      </c>
      <c r="P1452">
        <v>0.23807</v>
      </c>
      <c r="Q1452">
        <v>38</v>
      </c>
      <c r="R1452">
        <v>0.92900000000000005</v>
      </c>
      <c r="S1452">
        <v>2.9</v>
      </c>
      <c r="T1452">
        <v>89.6</v>
      </c>
      <c r="U1452">
        <v>36</v>
      </c>
    </row>
    <row r="1453" spans="1:21" x14ac:dyDescent="0.25">
      <c r="A1453" t="s">
        <v>278</v>
      </c>
      <c r="B1453" t="s">
        <v>283</v>
      </c>
      <c r="C1453" t="s">
        <v>284</v>
      </c>
      <c r="D1453" t="s">
        <v>24</v>
      </c>
      <c r="E1453" t="s">
        <v>37</v>
      </c>
      <c r="F1453" t="s">
        <v>38</v>
      </c>
      <c r="G1453">
        <v>1</v>
      </c>
      <c r="H1453" t="s">
        <v>31</v>
      </c>
      <c r="I1453">
        <v>-3.0810200000000001</v>
      </c>
      <c r="J1453">
        <v>5.4258300000000004</v>
      </c>
      <c r="K1453">
        <v>0.12706000000000001</v>
      </c>
      <c r="N1453">
        <v>0.71</v>
      </c>
      <c r="O1453">
        <v>86.02</v>
      </c>
      <c r="P1453">
        <v>0.35644999999999999</v>
      </c>
      <c r="Q1453">
        <v>38</v>
      </c>
      <c r="R1453">
        <v>0.96099999999999997</v>
      </c>
      <c r="S1453">
        <v>0.2</v>
      </c>
      <c r="T1453">
        <v>182.9</v>
      </c>
      <c r="U1453">
        <v>36</v>
      </c>
    </row>
    <row r="1454" spans="1:21" x14ac:dyDescent="0.25">
      <c r="A1454" t="s">
        <v>278</v>
      </c>
      <c r="B1454" t="s">
        <v>283</v>
      </c>
      <c r="C1454" t="s">
        <v>284</v>
      </c>
      <c r="D1454" t="s">
        <v>24</v>
      </c>
      <c r="E1454" t="s">
        <v>39</v>
      </c>
      <c r="F1454" t="s">
        <v>30</v>
      </c>
      <c r="G1454">
        <v>1</v>
      </c>
      <c r="H1454" t="s">
        <v>33</v>
      </c>
      <c r="I1454">
        <v>-0.43078</v>
      </c>
      <c r="J1454">
        <v>0.46333000000000002</v>
      </c>
      <c r="K1454">
        <v>-3.0899999999999999E-3</v>
      </c>
      <c r="N1454">
        <v>1.34</v>
      </c>
      <c r="O1454">
        <v>15.12</v>
      </c>
      <c r="P1454">
        <v>2.5206599999999999</v>
      </c>
      <c r="Q1454">
        <v>38</v>
      </c>
      <c r="R1454">
        <v>0.91800000000000004</v>
      </c>
      <c r="S1454">
        <v>1.5</v>
      </c>
      <c r="T1454">
        <v>19.5</v>
      </c>
      <c r="U1454">
        <v>35</v>
      </c>
    </row>
    <row r="1455" spans="1:21" x14ac:dyDescent="0.25">
      <c r="A1455" t="s">
        <v>278</v>
      </c>
      <c r="B1455" t="s">
        <v>285</v>
      </c>
      <c r="C1455" t="s">
        <v>286</v>
      </c>
      <c r="D1455" t="s">
        <v>24</v>
      </c>
      <c r="E1455" t="s">
        <v>25</v>
      </c>
      <c r="F1455" t="s">
        <v>26</v>
      </c>
      <c r="G1455">
        <v>1</v>
      </c>
      <c r="H1455" t="s">
        <v>31</v>
      </c>
      <c r="I1455">
        <v>0.66847999999999996</v>
      </c>
      <c r="J1455">
        <v>2.2634099999999999</v>
      </c>
      <c r="K1455">
        <v>0.21909000000000001</v>
      </c>
      <c r="N1455">
        <v>2</v>
      </c>
      <c r="O1455">
        <v>48</v>
      </c>
      <c r="P1455">
        <v>0.46806999999999999</v>
      </c>
      <c r="Q1455">
        <v>74</v>
      </c>
      <c r="R1455">
        <v>0.91900000000000004</v>
      </c>
      <c r="S1455">
        <v>1</v>
      </c>
      <c r="T1455">
        <v>47</v>
      </c>
      <c r="U1455">
        <v>72</v>
      </c>
    </row>
    <row r="1456" spans="1:21" x14ac:dyDescent="0.25">
      <c r="A1456" t="s">
        <v>278</v>
      </c>
      <c r="B1456" t="s">
        <v>285</v>
      </c>
      <c r="C1456" t="s">
        <v>286</v>
      </c>
      <c r="D1456" t="s">
        <v>29</v>
      </c>
      <c r="E1456" t="s">
        <v>24</v>
      </c>
      <c r="F1456" t="s">
        <v>30</v>
      </c>
      <c r="G1456" t="s">
        <v>49</v>
      </c>
      <c r="H1456" t="s">
        <v>43</v>
      </c>
      <c r="I1456">
        <v>1.02603</v>
      </c>
      <c r="J1456">
        <v>-6.6869999999999999E-2</v>
      </c>
      <c r="K1456">
        <v>0.77347999999999995</v>
      </c>
      <c r="L1456">
        <v>-3.7280000000000001E-2</v>
      </c>
      <c r="N1456">
        <v>1.9</v>
      </c>
      <c r="O1456">
        <v>38.229999999999997</v>
      </c>
      <c r="P1456">
        <v>0.42215999999999998</v>
      </c>
      <c r="Q1456">
        <v>74</v>
      </c>
      <c r="R1456">
        <v>0.96199999999999997</v>
      </c>
      <c r="S1456">
        <v>0.9</v>
      </c>
      <c r="T1456">
        <v>52</v>
      </c>
      <c r="U1456">
        <v>70</v>
      </c>
    </row>
    <row r="1457" spans="1:21" x14ac:dyDescent="0.25">
      <c r="A1457" t="s">
        <v>278</v>
      </c>
      <c r="B1457" t="s">
        <v>285</v>
      </c>
      <c r="C1457" t="s">
        <v>286</v>
      </c>
      <c r="D1457" t="s">
        <v>24</v>
      </c>
      <c r="E1457" t="s">
        <v>32</v>
      </c>
      <c r="F1457" t="s">
        <v>30</v>
      </c>
      <c r="G1457" t="s">
        <v>27</v>
      </c>
      <c r="H1457" t="s">
        <v>33</v>
      </c>
      <c r="I1457">
        <v>0.17454</v>
      </c>
      <c r="J1457">
        <v>0.40207999999999999</v>
      </c>
      <c r="K1457">
        <v>-4.4400000000000004E-3</v>
      </c>
      <c r="N1457">
        <v>0.92</v>
      </c>
      <c r="O1457">
        <v>9.06</v>
      </c>
      <c r="P1457">
        <v>2.333E-2</v>
      </c>
      <c r="Q1457">
        <v>74</v>
      </c>
      <c r="R1457">
        <v>0.97399999999999998</v>
      </c>
      <c r="S1457">
        <v>0.4</v>
      </c>
      <c r="T1457">
        <v>10.7</v>
      </c>
      <c r="U1457">
        <v>71</v>
      </c>
    </row>
    <row r="1458" spans="1:21" x14ac:dyDescent="0.25">
      <c r="A1458" t="s">
        <v>278</v>
      </c>
      <c r="B1458" t="s">
        <v>285</v>
      </c>
      <c r="C1458" t="s">
        <v>286</v>
      </c>
      <c r="D1458" t="s">
        <v>24</v>
      </c>
      <c r="E1458" t="s">
        <v>34</v>
      </c>
      <c r="F1458" t="s">
        <v>30</v>
      </c>
      <c r="G1458" t="s">
        <v>40</v>
      </c>
      <c r="H1458" t="s">
        <v>33</v>
      </c>
      <c r="I1458">
        <v>0.93095000000000006</v>
      </c>
      <c r="J1458">
        <v>0.25847999999999999</v>
      </c>
      <c r="K1458">
        <v>-1.6000000000000001E-3</v>
      </c>
      <c r="N1458">
        <v>1.42</v>
      </c>
      <c r="O1458">
        <v>8.4700000000000006</v>
      </c>
      <c r="P1458">
        <v>0.28216999999999998</v>
      </c>
      <c r="Q1458">
        <v>74</v>
      </c>
      <c r="R1458">
        <v>0.84499999999999997</v>
      </c>
      <c r="S1458">
        <v>1</v>
      </c>
      <c r="T1458">
        <v>11</v>
      </c>
      <c r="U1458">
        <v>71</v>
      </c>
    </row>
    <row r="1459" spans="1:21" x14ac:dyDescent="0.25">
      <c r="A1459" t="s">
        <v>278</v>
      </c>
      <c r="B1459" t="s">
        <v>285</v>
      </c>
      <c r="C1459" t="s">
        <v>286</v>
      </c>
      <c r="D1459" t="s">
        <v>25</v>
      </c>
      <c r="E1459" t="s">
        <v>24</v>
      </c>
      <c r="F1459" t="s">
        <v>35</v>
      </c>
      <c r="G1459" t="s">
        <v>71</v>
      </c>
      <c r="H1459" t="s">
        <v>43</v>
      </c>
      <c r="I1459">
        <v>0.20544000000000001</v>
      </c>
      <c r="J1459">
        <v>0.81745000000000001</v>
      </c>
      <c r="K1459">
        <v>1.5939999999999999E-2</v>
      </c>
      <c r="L1459">
        <v>-3.4000000000000002E-4</v>
      </c>
      <c r="N1459">
        <v>1.9</v>
      </c>
      <c r="O1459">
        <v>38.229999999999997</v>
      </c>
      <c r="P1459">
        <v>4.0750000000000001E-2</v>
      </c>
      <c r="Q1459">
        <v>74</v>
      </c>
      <c r="R1459">
        <v>0.94699999999999995</v>
      </c>
      <c r="S1459">
        <v>0.9</v>
      </c>
      <c r="T1459">
        <v>52</v>
      </c>
      <c r="U1459">
        <v>70</v>
      </c>
    </row>
    <row r="1460" spans="1:21" x14ac:dyDescent="0.25">
      <c r="A1460" t="s">
        <v>278</v>
      </c>
      <c r="B1460" t="s">
        <v>285</v>
      </c>
      <c r="C1460" t="s">
        <v>286</v>
      </c>
      <c r="D1460" t="s">
        <v>24</v>
      </c>
      <c r="E1460" t="s">
        <v>37</v>
      </c>
      <c r="F1460" t="s">
        <v>38</v>
      </c>
      <c r="G1460" t="s">
        <v>52</v>
      </c>
      <c r="H1460" t="s">
        <v>43</v>
      </c>
      <c r="I1460">
        <v>1.26793</v>
      </c>
      <c r="J1460">
        <v>-1.41462</v>
      </c>
      <c r="K1460">
        <v>0.39699000000000001</v>
      </c>
      <c r="L1460">
        <v>-4.1900000000000001E-3</v>
      </c>
      <c r="N1460">
        <v>0.32</v>
      </c>
      <c r="O1460">
        <v>293.54000000000002</v>
      </c>
      <c r="P1460">
        <v>3.24851</v>
      </c>
      <c r="Q1460">
        <v>74</v>
      </c>
      <c r="R1460">
        <v>0.91800000000000004</v>
      </c>
      <c r="S1460">
        <v>0</v>
      </c>
      <c r="T1460">
        <v>470.6</v>
      </c>
      <c r="U1460">
        <v>70</v>
      </c>
    </row>
    <row r="1461" spans="1:21" x14ac:dyDescent="0.25">
      <c r="A1461" t="s">
        <v>278</v>
      </c>
      <c r="B1461" t="s">
        <v>285</v>
      </c>
      <c r="C1461" t="s">
        <v>286</v>
      </c>
      <c r="D1461" t="s">
        <v>24</v>
      </c>
      <c r="E1461" t="s">
        <v>39</v>
      </c>
      <c r="F1461" t="s">
        <v>30</v>
      </c>
      <c r="G1461" t="s">
        <v>40</v>
      </c>
      <c r="H1461" t="s">
        <v>33</v>
      </c>
      <c r="I1461">
        <v>1.88852</v>
      </c>
      <c r="J1461">
        <v>0.33423000000000003</v>
      </c>
      <c r="K1461">
        <v>-2.5200000000000001E-3</v>
      </c>
      <c r="N1461">
        <v>2.5099999999999998</v>
      </c>
      <c r="O1461">
        <v>10.99</v>
      </c>
      <c r="P1461">
        <v>0.25145000000000001</v>
      </c>
      <c r="Q1461">
        <v>74</v>
      </c>
      <c r="R1461">
        <v>0.89800000000000002</v>
      </c>
      <c r="S1461">
        <v>2</v>
      </c>
      <c r="T1461">
        <v>13</v>
      </c>
      <c r="U1461">
        <v>71</v>
      </c>
    </row>
    <row r="1462" spans="1:21" x14ac:dyDescent="0.25">
      <c r="A1462" t="s">
        <v>278</v>
      </c>
      <c r="B1462" t="s">
        <v>287</v>
      </c>
      <c r="C1462" t="s">
        <v>288</v>
      </c>
      <c r="D1462" t="s">
        <v>24</v>
      </c>
      <c r="E1462" t="s">
        <v>25</v>
      </c>
      <c r="F1462" t="s">
        <v>26</v>
      </c>
      <c r="G1462" t="s">
        <v>27</v>
      </c>
      <c r="H1462" t="s">
        <v>43</v>
      </c>
      <c r="I1462">
        <v>1.00624</v>
      </c>
      <c r="J1462">
        <v>0.24853</v>
      </c>
      <c r="K1462">
        <v>1.04E-2</v>
      </c>
      <c r="L1462">
        <v>-1E-4</v>
      </c>
      <c r="N1462">
        <v>2</v>
      </c>
      <c r="O1462">
        <v>42</v>
      </c>
      <c r="P1462">
        <v>0.14285</v>
      </c>
      <c r="Q1462">
        <v>38</v>
      </c>
      <c r="R1462">
        <v>0.98199999999999998</v>
      </c>
      <c r="S1462">
        <v>1</v>
      </c>
      <c r="T1462">
        <v>38</v>
      </c>
      <c r="U1462">
        <v>34</v>
      </c>
    </row>
    <row r="1463" spans="1:21" x14ac:dyDescent="0.25">
      <c r="A1463" t="s">
        <v>278</v>
      </c>
      <c r="B1463" t="s">
        <v>287</v>
      </c>
      <c r="C1463" t="s">
        <v>288</v>
      </c>
      <c r="D1463" t="s">
        <v>29</v>
      </c>
      <c r="E1463" t="s">
        <v>24</v>
      </c>
      <c r="F1463" t="s">
        <v>30</v>
      </c>
      <c r="G1463" t="s">
        <v>49</v>
      </c>
      <c r="H1463" t="s">
        <v>43</v>
      </c>
      <c r="I1463">
        <v>0.81620000000000004</v>
      </c>
      <c r="J1463">
        <v>1.20719</v>
      </c>
      <c r="K1463">
        <v>0.26656999999999997</v>
      </c>
      <c r="L1463">
        <v>-6.4200000000000004E-3</v>
      </c>
      <c r="N1463">
        <v>3.56</v>
      </c>
      <c r="O1463">
        <v>87.41</v>
      </c>
      <c r="P1463">
        <v>0.18994</v>
      </c>
      <c r="Q1463">
        <v>38</v>
      </c>
      <c r="R1463">
        <v>0.98099999999999998</v>
      </c>
      <c r="S1463">
        <v>1</v>
      </c>
      <c r="T1463">
        <v>88.3</v>
      </c>
      <c r="U1463">
        <v>34</v>
      </c>
    </row>
    <row r="1464" spans="1:21" x14ac:dyDescent="0.25">
      <c r="A1464" t="s">
        <v>278</v>
      </c>
      <c r="B1464" t="s">
        <v>287</v>
      </c>
      <c r="C1464" t="s">
        <v>288</v>
      </c>
      <c r="D1464" t="s">
        <v>24</v>
      </c>
      <c r="E1464" t="s">
        <v>32</v>
      </c>
      <c r="F1464" t="s">
        <v>30</v>
      </c>
      <c r="G1464" t="s">
        <v>40</v>
      </c>
      <c r="H1464" t="s">
        <v>43</v>
      </c>
      <c r="I1464">
        <v>-2.818E-2</v>
      </c>
      <c r="J1464">
        <v>0.46803</v>
      </c>
      <c r="K1464">
        <v>-5.4999999999999997E-3</v>
      </c>
      <c r="L1464">
        <v>3.0000000000000001E-5</v>
      </c>
      <c r="N1464">
        <v>1.57</v>
      </c>
      <c r="O1464">
        <v>20.61</v>
      </c>
      <c r="P1464">
        <v>3.1870000000000002E-2</v>
      </c>
      <c r="Q1464">
        <v>38</v>
      </c>
      <c r="R1464">
        <v>0.98</v>
      </c>
      <c r="S1464">
        <v>0.2</v>
      </c>
      <c r="T1464">
        <v>21</v>
      </c>
      <c r="U1464">
        <v>34</v>
      </c>
    </row>
    <row r="1465" spans="1:21" x14ac:dyDescent="0.25">
      <c r="A1465" t="s">
        <v>278</v>
      </c>
      <c r="B1465" t="s">
        <v>287</v>
      </c>
      <c r="C1465" t="s">
        <v>288</v>
      </c>
      <c r="D1465" t="s">
        <v>24</v>
      </c>
      <c r="E1465" t="s">
        <v>34</v>
      </c>
      <c r="F1465" t="s">
        <v>30</v>
      </c>
      <c r="G1465" t="s">
        <v>27</v>
      </c>
      <c r="H1465" t="s">
        <v>43</v>
      </c>
      <c r="I1465">
        <v>0.24099999999999999</v>
      </c>
      <c r="J1465">
        <v>0.58169999999999999</v>
      </c>
      <c r="K1465">
        <v>-7.9699999999999997E-3</v>
      </c>
      <c r="L1465">
        <v>5.0000000000000002E-5</v>
      </c>
      <c r="N1465">
        <v>2.2200000000000002</v>
      </c>
      <c r="O1465">
        <v>20.65</v>
      </c>
      <c r="P1465">
        <v>8.9940000000000006E-2</v>
      </c>
      <c r="Q1465">
        <v>38</v>
      </c>
      <c r="R1465">
        <v>0.95699999999999996</v>
      </c>
      <c r="S1465">
        <v>0.5</v>
      </c>
      <c r="T1465">
        <v>20</v>
      </c>
      <c r="U1465">
        <v>34</v>
      </c>
    </row>
    <row r="1466" spans="1:21" x14ac:dyDescent="0.25">
      <c r="A1466" t="s">
        <v>278</v>
      </c>
      <c r="B1466" t="s">
        <v>287</v>
      </c>
      <c r="C1466" t="s">
        <v>288</v>
      </c>
      <c r="D1466" t="s">
        <v>25</v>
      </c>
      <c r="E1466" t="s">
        <v>24</v>
      </c>
      <c r="F1466" t="s">
        <v>35</v>
      </c>
      <c r="G1466" t="s">
        <v>44</v>
      </c>
      <c r="H1466" t="s">
        <v>43</v>
      </c>
      <c r="I1466">
        <v>-2.6445400000000001</v>
      </c>
      <c r="J1466">
        <v>3.2856299999999998</v>
      </c>
      <c r="K1466">
        <v>-9.3640000000000001E-2</v>
      </c>
      <c r="L1466">
        <v>1.58E-3</v>
      </c>
      <c r="N1466">
        <v>3.56</v>
      </c>
      <c r="O1466">
        <v>87.41</v>
      </c>
      <c r="P1466">
        <v>1.11111</v>
      </c>
      <c r="Q1466">
        <v>38</v>
      </c>
      <c r="R1466">
        <v>0.97799999999999998</v>
      </c>
      <c r="S1466">
        <v>1</v>
      </c>
      <c r="T1466">
        <v>88.3</v>
      </c>
      <c r="U1466">
        <v>34</v>
      </c>
    </row>
    <row r="1467" spans="1:21" x14ac:dyDescent="0.25">
      <c r="A1467" t="s">
        <v>278</v>
      </c>
      <c r="B1467" t="s">
        <v>287</v>
      </c>
      <c r="C1467" t="s">
        <v>288</v>
      </c>
      <c r="D1467" t="s">
        <v>24</v>
      </c>
      <c r="E1467" t="s">
        <v>37</v>
      </c>
      <c r="F1467" t="s">
        <v>38</v>
      </c>
      <c r="G1467">
        <v>1</v>
      </c>
      <c r="H1467" t="s">
        <v>31</v>
      </c>
      <c r="I1467">
        <v>-1.0000199999999999</v>
      </c>
      <c r="J1467">
        <v>5.5366400000000002</v>
      </c>
      <c r="K1467">
        <v>9.3359999999999999E-2</v>
      </c>
      <c r="N1467">
        <v>4.3899999999999997</v>
      </c>
      <c r="O1467">
        <v>1575.98</v>
      </c>
      <c r="P1467">
        <v>0.30556</v>
      </c>
      <c r="Q1467">
        <v>34</v>
      </c>
      <c r="R1467">
        <v>0.97</v>
      </c>
      <c r="S1467">
        <v>2.6</v>
      </c>
      <c r="T1467">
        <v>1689.9</v>
      </c>
      <c r="U1467">
        <v>32</v>
      </c>
    </row>
    <row r="1468" spans="1:21" x14ac:dyDescent="0.25">
      <c r="A1468" t="s">
        <v>278</v>
      </c>
      <c r="B1468" t="s">
        <v>287</v>
      </c>
      <c r="C1468" t="s">
        <v>288</v>
      </c>
      <c r="D1468" t="s">
        <v>24</v>
      </c>
      <c r="E1468" t="s">
        <v>39</v>
      </c>
      <c r="F1468" t="s">
        <v>30</v>
      </c>
      <c r="G1468" t="s">
        <v>40</v>
      </c>
      <c r="H1468" t="s">
        <v>43</v>
      </c>
      <c r="I1468">
        <v>0.25817000000000001</v>
      </c>
      <c r="J1468">
        <v>0.79152</v>
      </c>
      <c r="K1468">
        <v>-1.23E-2</v>
      </c>
      <c r="L1468">
        <v>6.9999999999999994E-5</v>
      </c>
      <c r="N1468">
        <v>2.93</v>
      </c>
      <c r="O1468">
        <v>24.99</v>
      </c>
      <c r="P1468">
        <v>0.54725000000000001</v>
      </c>
      <c r="Q1468">
        <v>38</v>
      </c>
      <c r="R1468">
        <v>0.96199999999999997</v>
      </c>
      <c r="S1468">
        <v>0.5</v>
      </c>
      <c r="T1468">
        <v>24.5</v>
      </c>
      <c r="U1468">
        <v>34</v>
      </c>
    </row>
    <row r="1469" spans="1:21" x14ac:dyDescent="0.25">
      <c r="A1469" t="s">
        <v>278</v>
      </c>
      <c r="B1469" t="s">
        <v>289</v>
      </c>
      <c r="C1469" t="s">
        <v>290</v>
      </c>
      <c r="D1469" t="s">
        <v>24</v>
      </c>
      <c r="E1469" t="s">
        <v>25</v>
      </c>
      <c r="F1469" t="s">
        <v>26</v>
      </c>
      <c r="G1469" t="s">
        <v>52</v>
      </c>
      <c r="H1469" t="s">
        <v>33</v>
      </c>
      <c r="I1469">
        <v>0.54234000000000004</v>
      </c>
      <c r="J1469">
        <v>0.5756</v>
      </c>
      <c r="K1469">
        <v>2.47E-3</v>
      </c>
      <c r="N1469">
        <v>2</v>
      </c>
      <c r="O1469">
        <v>85</v>
      </c>
      <c r="P1469">
        <v>2.2259999999999999E-2</v>
      </c>
      <c r="Q1469">
        <v>39</v>
      </c>
      <c r="R1469">
        <v>0.95099999999999996</v>
      </c>
      <c r="S1469">
        <v>1</v>
      </c>
      <c r="T1469">
        <v>112</v>
      </c>
      <c r="U1469">
        <v>36</v>
      </c>
    </row>
    <row r="1470" spans="1:21" x14ac:dyDescent="0.25">
      <c r="A1470" t="s">
        <v>278</v>
      </c>
      <c r="B1470" t="s">
        <v>289</v>
      </c>
      <c r="C1470" t="s">
        <v>290</v>
      </c>
      <c r="D1470" t="s">
        <v>29</v>
      </c>
      <c r="E1470" t="s">
        <v>24</v>
      </c>
      <c r="F1470" t="s">
        <v>30</v>
      </c>
      <c r="G1470">
        <v>1</v>
      </c>
      <c r="H1470" t="s">
        <v>31</v>
      </c>
      <c r="I1470">
        <v>1.7636700000000001</v>
      </c>
      <c r="J1470">
        <v>2.3995299999999999</v>
      </c>
      <c r="K1470">
        <v>6.6780000000000006E-2</v>
      </c>
      <c r="N1470">
        <v>2.86</v>
      </c>
      <c r="O1470">
        <v>94.09</v>
      </c>
      <c r="P1470">
        <v>0.25840999999999997</v>
      </c>
      <c r="Q1470">
        <v>39</v>
      </c>
      <c r="R1470">
        <v>0.95499999999999996</v>
      </c>
      <c r="S1470">
        <v>1</v>
      </c>
      <c r="T1470">
        <v>141.19999999999999</v>
      </c>
      <c r="U1470">
        <v>37</v>
      </c>
    </row>
    <row r="1471" spans="1:21" x14ac:dyDescent="0.25">
      <c r="A1471" t="s">
        <v>278</v>
      </c>
      <c r="B1471" t="s">
        <v>289</v>
      </c>
      <c r="C1471" t="s">
        <v>290</v>
      </c>
      <c r="D1471" t="s">
        <v>24</v>
      </c>
      <c r="E1471" t="s">
        <v>32</v>
      </c>
      <c r="F1471" t="s">
        <v>30</v>
      </c>
      <c r="G1471" t="s">
        <v>52</v>
      </c>
      <c r="H1471" t="s">
        <v>43</v>
      </c>
      <c r="I1471">
        <v>0.18904000000000001</v>
      </c>
      <c r="J1471">
        <v>0.37563000000000002</v>
      </c>
      <c r="K1471">
        <v>-3.9899999999999996E-3</v>
      </c>
      <c r="L1471">
        <v>2.0000000000000002E-5</v>
      </c>
      <c r="N1471">
        <v>1.23</v>
      </c>
      <c r="O1471">
        <v>17.309999999999999</v>
      </c>
      <c r="P1471">
        <v>0</v>
      </c>
      <c r="Q1471">
        <v>39</v>
      </c>
      <c r="R1471">
        <v>0.95499999999999996</v>
      </c>
      <c r="S1471">
        <v>0.5</v>
      </c>
      <c r="T1471">
        <v>27.3</v>
      </c>
      <c r="U1471">
        <v>35</v>
      </c>
    </row>
    <row r="1472" spans="1:21" x14ac:dyDescent="0.25">
      <c r="A1472" t="s">
        <v>278</v>
      </c>
      <c r="B1472" t="s">
        <v>289</v>
      </c>
      <c r="C1472" t="s">
        <v>290</v>
      </c>
      <c r="D1472" t="s">
        <v>24</v>
      </c>
      <c r="E1472" t="s">
        <v>34</v>
      </c>
      <c r="F1472" t="s">
        <v>30</v>
      </c>
      <c r="G1472" t="s">
        <v>52</v>
      </c>
      <c r="H1472" t="s">
        <v>33</v>
      </c>
      <c r="I1472">
        <v>0.53508999999999995</v>
      </c>
      <c r="J1472">
        <v>0.37253999999999998</v>
      </c>
      <c r="K1472">
        <v>-1.6299999999999999E-3</v>
      </c>
      <c r="N1472">
        <v>1.59</v>
      </c>
      <c r="O1472">
        <v>21.16</v>
      </c>
      <c r="P1472">
        <v>4.9500000000000004E-3</v>
      </c>
      <c r="Q1472">
        <v>39</v>
      </c>
      <c r="R1472">
        <v>0.92400000000000004</v>
      </c>
      <c r="S1472">
        <v>1</v>
      </c>
      <c r="T1472">
        <v>28</v>
      </c>
      <c r="U1472">
        <v>36</v>
      </c>
    </row>
    <row r="1473" spans="1:21" x14ac:dyDescent="0.25">
      <c r="A1473" t="s">
        <v>278</v>
      </c>
      <c r="B1473" t="s">
        <v>289</v>
      </c>
      <c r="C1473" t="s">
        <v>290</v>
      </c>
      <c r="D1473" t="s">
        <v>25</v>
      </c>
      <c r="E1473" t="s">
        <v>24</v>
      </c>
      <c r="F1473" t="s">
        <v>35</v>
      </c>
      <c r="G1473" t="s">
        <v>44</v>
      </c>
      <c r="H1473" t="s">
        <v>43</v>
      </c>
      <c r="I1473">
        <v>-1.63283</v>
      </c>
      <c r="J1473">
        <v>2.29867</v>
      </c>
      <c r="K1473">
        <v>-2.7349999999999999E-2</v>
      </c>
      <c r="L1473">
        <v>1.6000000000000001E-4</v>
      </c>
      <c r="N1473">
        <v>2.86</v>
      </c>
      <c r="O1473">
        <v>94.09</v>
      </c>
      <c r="P1473">
        <v>1.1920299999999999</v>
      </c>
      <c r="Q1473">
        <v>39</v>
      </c>
      <c r="R1473">
        <v>0.97699999999999998</v>
      </c>
      <c r="S1473">
        <v>1</v>
      </c>
      <c r="T1473">
        <v>141.19999999999999</v>
      </c>
      <c r="U1473">
        <v>35</v>
      </c>
    </row>
    <row r="1474" spans="1:21" x14ac:dyDescent="0.25">
      <c r="A1474" t="s">
        <v>278</v>
      </c>
      <c r="B1474" t="s">
        <v>289</v>
      </c>
      <c r="C1474" t="s">
        <v>290</v>
      </c>
      <c r="D1474" t="s">
        <v>24</v>
      </c>
      <c r="E1474" t="s">
        <v>37</v>
      </c>
      <c r="F1474" t="s">
        <v>38</v>
      </c>
      <c r="G1474" t="s">
        <v>40</v>
      </c>
      <c r="H1474" t="s">
        <v>60</v>
      </c>
      <c r="I1474">
        <v>-1.2783199999999999</v>
      </c>
      <c r="J1474">
        <v>5.5419900000000002</v>
      </c>
      <c r="K1474">
        <v>5.7570000000000003E-2</v>
      </c>
      <c r="N1474">
        <v>1.54</v>
      </c>
      <c r="O1474">
        <v>1641.98</v>
      </c>
      <c r="P1474">
        <v>0.23993999999999999</v>
      </c>
      <c r="Q1474">
        <v>34</v>
      </c>
      <c r="R1474">
        <v>0.98599999999999999</v>
      </c>
      <c r="S1474">
        <v>0</v>
      </c>
      <c r="T1474">
        <v>2023.5</v>
      </c>
      <c r="U1474">
        <v>32</v>
      </c>
    </row>
    <row r="1475" spans="1:21" x14ac:dyDescent="0.25">
      <c r="A1475" t="s">
        <v>278</v>
      </c>
      <c r="B1475" t="s">
        <v>289</v>
      </c>
      <c r="C1475" t="s">
        <v>290</v>
      </c>
      <c r="D1475" t="s">
        <v>24</v>
      </c>
      <c r="E1475" t="s">
        <v>39</v>
      </c>
      <c r="F1475" t="s">
        <v>30</v>
      </c>
      <c r="G1475" t="s">
        <v>27</v>
      </c>
      <c r="H1475" t="s">
        <v>33</v>
      </c>
      <c r="I1475">
        <v>1.4075299999999999</v>
      </c>
      <c r="J1475">
        <v>0.49125000000000002</v>
      </c>
      <c r="K1475">
        <v>-2.5999999999999999E-3</v>
      </c>
      <c r="N1475">
        <v>2.79</v>
      </c>
      <c r="O1475">
        <v>24.58</v>
      </c>
      <c r="P1475">
        <v>0.20186000000000001</v>
      </c>
      <c r="Q1475">
        <v>39</v>
      </c>
      <c r="R1475">
        <v>0.94899999999999995</v>
      </c>
      <c r="S1475">
        <v>2</v>
      </c>
      <c r="T1475">
        <v>30</v>
      </c>
      <c r="U1475">
        <v>36</v>
      </c>
    </row>
    <row r="1476" spans="1:21" x14ac:dyDescent="0.25">
      <c r="A1476" t="s">
        <v>278</v>
      </c>
      <c r="B1476" t="s">
        <v>56</v>
      </c>
      <c r="C1476" t="s">
        <v>57</v>
      </c>
      <c r="D1476" t="s">
        <v>24</v>
      </c>
      <c r="E1476" t="s">
        <v>25</v>
      </c>
      <c r="F1476" t="s">
        <v>26</v>
      </c>
      <c r="G1476" t="s">
        <v>27</v>
      </c>
      <c r="H1476" t="s">
        <v>43</v>
      </c>
      <c r="I1476">
        <v>0.75622999999999996</v>
      </c>
      <c r="J1476">
        <v>0.27517000000000003</v>
      </c>
      <c r="K1476">
        <v>1.3990000000000001E-2</v>
      </c>
      <c r="L1476">
        <v>-1.6000000000000001E-4</v>
      </c>
      <c r="N1476">
        <v>0</v>
      </c>
      <c r="O1476">
        <v>40</v>
      </c>
      <c r="P1476">
        <v>0.25392999999999999</v>
      </c>
      <c r="Q1476">
        <v>73</v>
      </c>
      <c r="R1476">
        <v>0.96499999999999997</v>
      </c>
      <c r="S1476">
        <v>1</v>
      </c>
      <c r="T1476">
        <v>34</v>
      </c>
      <c r="U1476">
        <v>69</v>
      </c>
    </row>
    <row r="1477" spans="1:21" x14ac:dyDescent="0.25">
      <c r="A1477" t="s">
        <v>278</v>
      </c>
      <c r="B1477" t="s">
        <v>56</v>
      </c>
      <c r="C1477" t="s">
        <v>57</v>
      </c>
      <c r="D1477" t="s">
        <v>29</v>
      </c>
      <c r="E1477" t="s">
        <v>24</v>
      </c>
      <c r="F1477" t="s">
        <v>30</v>
      </c>
      <c r="G1477" t="s">
        <v>49</v>
      </c>
      <c r="H1477" t="s">
        <v>28</v>
      </c>
      <c r="I1477">
        <v>-1.8115399999999999</v>
      </c>
      <c r="J1477">
        <v>4.2746700000000004</v>
      </c>
      <c r="N1477">
        <v>2.02</v>
      </c>
      <c r="O1477">
        <v>67.66</v>
      </c>
      <c r="P1477">
        <v>0.42043999999999998</v>
      </c>
      <c r="Q1477">
        <v>73</v>
      </c>
      <c r="R1477">
        <v>0.96699999999999997</v>
      </c>
      <c r="S1477">
        <v>1</v>
      </c>
      <c r="T1477">
        <v>74.400000000000006</v>
      </c>
      <c r="U1477">
        <v>71</v>
      </c>
    </row>
    <row r="1478" spans="1:21" x14ac:dyDescent="0.25">
      <c r="A1478" t="s">
        <v>278</v>
      </c>
      <c r="B1478" t="s">
        <v>56</v>
      </c>
      <c r="C1478" t="s">
        <v>57</v>
      </c>
      <c r="D1478" t="s">
        <v>24</v>
      </c>
      <c r="E1478" t="s">
        <v>32</v>
      </c>
      <c r="F1478" t="s">
        <v>30</v>
      </c>
      <c r="G1478" t="s">
        <v>27</v>
      </c>
      <c r="H1478" t="s">
        <v>33</v>
      </c>
      <c r="I1478">
        <v>0.41200999999999999</v>
      </c>
      <c r="J1478">
        <v>0.27728000000000003</v>
      </c>
      <c r="K1478">
        <v>-1.01E-3</v>
      </c>
      <c r="N1478">
        <v>0.97</v>
      </c>
      <c r="O1478">
        <v>14.57</v>
      </c>
      <c r="P1478">
        <v>3.5680000000000003E-2</v>
      </c>
      <c r="Q1478">
        <v>73</v>
      </c>
      <c r="R1478">
        <v>0.97</v>
      </c>
      <c r="S1478">
        <v>0.6</v>
      </c>
      <c r="T1478">
        <v>17.5</v>
      </c>
      <c r="U1478">
        <v>70</v>
      </c>
    </row>
    <row r="1479" spans="1:21" x14ac:dyDescent="0.25">
      <c r="A1479" t="s">
        <v>278</v>
      </c>
      <c r="B1479" t="s">
        <v>56</v>
      </c>
      <c r="C1479" t="s">
        <v>57</v>
      </c>
      <c r="D1479" t="s">
        <v>24</v>
      </c>
      <c r="E1479" t="s">
        <v>34</v>
      </c>
      <c r="F1479" t="s">
        <v>30</v>
      </c>
      <c r="G1479" t="s">
        <v>27</v>
      </c>
      <c r="H1479" t="s">
        <v>33</v>
      </c>
      <c r="I1479">
        <v>0.89761000000000002</v>
      </c>
      <c r="J1479">
        <v>0.40549000000000002</v>
      </c>
      <c r="K1479">
        <v>-2.64E-3</v>
      </c>
      <c r="N1479">
        <v>1.71</v>
      </c>
      <c r="O1479">
        <v>16.25</v>
      </c>
      <c r="P1479">
        <v>0.13144</v>
      </c>
      <c r="Q1479">
        <v>73</v>
      </c>
      <c r="R1479">
        <v>0.93</v>
      </c>
      <c r="S1479">
        <v>1</v>
      </c>
      <c r="T1479">
        <v>22</v>
      </c>
      <c r="U1479">
        <v>70</v>
      </c>
    </row>
    <row r="1480" spans="1:21" x14ac:dyDescent="0.25">
      <c r="A1480" t="s">
        <v>278</v>
      </c>
      <c r="B1480" t="s">
        <v>56</v>
      </c>
      <c r="C1480" t="s">
        <v>57</v>
      </c>
      <c r="D1480" t="s">
        <v>25</v>
      </c>
      <c r="E1480" t="s">
        <v>24</v>
      </c>
      <c r="F1480" t="s">
        <v>35</v>
      </c>
      <c r="G1480" t="s">
        <v>36</v>
      </c>
      <c r="H1480" t="s">
        <v>28</v>
      </c>
      <c r="I1480">
        <v>2.0236399999999999</v>
      </c>
      <c r="J1480">
        <v>1.6410199999999999</v>
      </c>
      <c r="N1480">
        <v>2.02</v>
      </c>
      <c r="O1480">
        <v>67.66</v>
      </c>
      <c r="P1480">
        <v>6.5540500000000002</v>
      </c>
      <c r="Q1480">
        <v>73</v>
      </c>
      <c r="R1480">
        <v>0.94099999999999995</v>
      </c>
      <c r="S1480">
        <v>1</v>
      </c>
      <c r="T1480">
        <v>74.400000000000006</v>
      </c>
      <c r="U1480">
        <v>71</v>
      </c>
    </row>
    <row r="1481" spans="1:21" x14ac:dyDescent="0.25">
      <c r="A1481" t="s">
        <v>278</v>
      </c>
      <c r="B1481" t="s">
        <v>56</v>
      </c>
      <c r="C1481" t="s">
        <v>57</v>
      </c>
      <c r="D1481" t="s">
        <v>24</v>
      </c>
      <c r="E1481" t="s">
        <v>37</v>
      </c>
      <c r="F1481" t="s">
        <v>38</v>
      </c>
      <c r="G1481" t="s">
        <v>52</v>
      </c>
      <c r="H1481" t="s">
        <v>43</v>
      </c>
      <c r="I1481">
        <v>0.61572000000000005</v>
      </c>
      <c r="J1481">
        <v>-0.63817999999999997</v>
      </c>
      <c r="K1481">
        <v>0.47404000000000002</v>
      </c>
      <c r="L1481">
        <v>-3.4199999999999999E-3</v>
      </c>
      <c r="N1481">
        <v>1.24</v>
      </c>
      <c r="O1481">
        <v>1069.6099999999999</v>
      </c>
      <c r="P1481">
        <v>9.7517700000000005</v>
      </c>
      <c r="Q1481">
        <v>72</v>
      </c>
      <c r="R1481">
        <v>0.92900000000000005</v>
      </c>
      <c r="S1481">
        <v>0.1</v>
      </c>
      <c r="T1481">
        <v>1414.7</v>
      </c>
      <c r="U1481">
        <v>68</v>
      </c>
    </row>
    <row r="1482" spans="1:21" x14ac:dyDescent="0.25">
      <c r="A1482" t="s">
        <v>278</v>
      </c>
      <c r="B1482" t="s">
        <v>56</v>
      </c>
      <c r="C1482" t="s">
        <v>57</v>
      </c>
      <c r="D1482" t="s">
        <v>24</v>
      </c>
      <c r="E1482" t="s">
        <v>39</v>
      </c>
      <c r="F1482" t="s">
        <v>30</v>
      </c>
      <c r="G1482" t="s">
        <v>27</v>
      </c>
      <c r="H1482" t="s">
        <v>33</v>
      </c>
      <c r="I1482">
        <v>1.37134</v>
      </c>
      <c r="J1482">
        <v>0.5091</v>
      </c>
      <c r="K1482">
        <v>-3.7599999999999999E-3</v>
      </c>
      <c r="N1482">
        <v>2.39</v>
      </c>
      <c r="O1482">
        <v>18.61</v>
      </c>
      <c r="P1482">
        <v>0.11423</v>
      </c>
      <c r="Q1482">
        <v>73</v>
      </c>
      <c r="R1482">
        <v>0.95499999999999996</v>
      </c>
      <c r="S1482">
        <v>1.5</v>
      </c>
      <c r="T1482">
        <v>24</v>
      </c>
      <c r="U1482">
        <v>70</v>
      </c>
    </row>
    <row r="1483" spans="1:21" x14ac:dyDescent="0.25">
      <c r="A1483" t="s">
        <v>278</v>
      </c>
      <c r="B1483" t="s">
        <v>291</v>
      </c>
      <c r="C1483" t="s">
        <v>292</v>
      </c>
      <c r="D1483" t="s">
        <v>24</v>
      </c>
      <c r="E1483" t="s">
        <v>25</v>
      </c>
      <c r="F1483" t="s">
        <v>26</v>
      </c>
      <c r="G1483" t="s">
        <v>52</v>
      </c>
      <c r="H1483" t="s">
        <v>43</v>
      </c>
      <c r="I1483">
        <v>-0.84292</v>
      </c>
      <c r="J1483">
        <v>1.65967</v>
      </c>
      <c r="K1483">
        <v>-5.3400000000000003E-2</v>
      </c>
      <c r="L1483">
        <v>6.2E-4</v>
      </c>
      <c r="N1483">
        <v>2</v>
      </c>
      <c r="O1483">
        <v>42</v>
      </c>
      <c r="P1483">
        <v>7.0299999999999998E-3</v>
      </c>
      <c r="Q1483">
        <v>38</v>
      </c>
      <c r="R1483">
        <v>0.97</v>
      </c>
      <c r="S1483">
        <v>1</v>
      </c>
      <c r="T1483">
        <v>36</v>
      </c>
      <c r="U1483">
        <v>34</v>
      </c>
    </row>
    <row r="1484" spans="1:21" x14ac:dyDescent="0.25">
      <c r="A1484" t="s">
        <v>278</v>
      </c>
      <c r="B1484" t="s">
        <v>291</v>
      </c>
      <c r="C1484" t="s">
        <v>292</v>
      </c>
      <c r="D1484" t="s">
        <v>29</v>
      </c>
      <c r="E1484" t="s">
        <v>24</v>
      </c>
      <c r="F1484" t="s">
        <v>30</v>
      </c>
      <c r="G1484" t="s">
        <v>49</v>
      </c>
      <c r="H1484" t="s">
        <v>43</v>
      </c>
      <c r="I1484">
        <v>0.69882</v>
      </c>
      <c r="J1484">
        <v>0.38155</v>
      </c>
      <c r="K1484">
        <v>0.30042999999999997</v>
      </c>
      <c r="L1484">
        <v>-8.7299999999999999E-3</v>
      </c>
      <c r="N1484">
        <v>3.92</v>
      </c>
      <c r="O1484">
        <v>55</v>
      </c>
      <c r="P1484">
        <v>7.0860000000000006E-2</v>
      </c>
      <c r="Q1484">
        <v>38</v>
      </c>
      <c r="R1484">
        <v>0.98899999999999999</v>
      </c>
      <c r="S1484">
        <v>1.1000000000000001</v>
      </c>
      <c r="T1484">
        <v>61.5</v>
      </c>
      <c r="U1484">
        <v>34</v>
      </c>
    </row>
    <row r="1485" spans="1:21" x14ac:dyDescent="0.25">
      <c r="A1485" t="s">
        <v>278</v>
      </c>
      <c r="B1485" t="s">
        <v>291</v>
      </c>
      <c r="C1485" t="s">
        <v>292</v>
      </c>
      <c r="D1485" t="s">
        <v>24</v>
      </c>
      <c r="E1485" t="s">
        <v>32</v>
      </c>
      <c r="F1485" t="s">
        <v>30</v>
      </c>
      <c r="G1485" t="s">
        <v>27</v>
      </c>
      <c r="H1485" t="s">
        <v>33</v>
      </c>
      <c r="I1485">
        <v>0.40376889399999999</v>
      </c>
      <c r="J1485">
        <v>0.45230794200000002</v>
      </c>
      <c r="K1485">
        <v>-2.4979429999999999E-3</v>
      </c>
      <c r="N1485">
        <v>2.14</v>
      </c>
      <c r="O1485">
        <v>19.64</v>
      </c>
      <c r="P1485">
        <v>3.8460000000000001E-2</v>
      </c>
      <c r="Q1485">
        <v>39</v>
      </c>
      <c r="R1485">
        <v>0.99199999999999999</v>
      </c>
      <c r="S1485">
        <v>0.8</v>
      </c>
      <c r="T1485">
        <v>20.100000000000001</v>
      </c>
      <c r="U1485">
        <v>36</v>
      </c>
    </row>
    <row r="1486" spans="1:21" x14ac:dyDescent="0.25">
      <c r="A1486" t="s">
        <v>278</v>
      </c>
      <c r="B1486" t="s">
        <v>291</v>
      </c>
      <c r="C1486" t="s">
        <v>292</v>
      </c>
      <c r="D1486" t="s">
        <v>24</v>
      </c>
      <c r="E1486" t="s">
        <v>34</v>
      </c>
      <c r="F1486" t="s">
        <v>30</v>
      </c>
      <c r="G1486" t="s">
        <v>40</v>
      </c>
      <c r="H1486" t="s">
        <v>33</v>
      </c>
      <c r="I1486">
        <v>0.69216999999999995</v>
      </c>
      <c r="J1486">
        <v>0.33321000000000001</v>
      </c>
      <c r="K1486">
        <v>-2.4499999999999999E-3</v>
      </c>
      <c r="N1486">
        <v>1.96</v>
      </c>
      <c r="O1486">
        <v>12.04</v>
      </c>
      <c r="P1486">
        <v>0.22606000000000001</v>
      </c>
      <c r="Q1486">
        <v>38</v>
      </c>
      <c r="R1486">
        <v>0.95399999999999996</v>
      </c>
      <c r="S1486">
        <v>0.5</v>
      </c>
      <c r="T1486">
        <v>13</v>
      </c>
      <c r="U1486">
        <v>35</v>
      </c>
    </row>
    <row r="1487" spans="1:21" x14ac:dyDescent="0.25">
      <c r="A1487" t="s">
        <v>278</v>
      </c>
      <c r="B1487" t="s">
        <v>291</v>
      </c>
      <c r="C1487" t="s">
        <v>292</v>
      </c>
      <c r="D1487" t="s">
        <v>25</v>
      </c>
      <c r="E1487" t="s">
        <v>24</v>
      </c>
      <c r="F1487" t="s">
        <v>35</v>
      </c>
      <c r="G1487" t="s">
        <v>36</v>
      </c>
      <c r="H1487" t="s">
        <v>43</v>
      </c>
      <c r="I1487">
        <v>-4.5025599999999999</v>
      </c>
      <c r="J1487">
        <v>4.4926700000000004</v>
      </c>
      <c r="K1487">
        <v>-0.14463999999999999</v>
      </c>
      <c r="L1487">
        <v>1.8799999999999999E-3</v>
      </c>
      <c r="N1487">
        <v>3.92</v>
      </c>
      <c r="O1487">
        <v>68.25</v>
      </c>
      <c r="P1487">
        <v>3.67605</v>
      </c>
      <c r="Q1487">
        <v>38</v>
      </c>
      <c r="R1487">
        <v>0.97099999999999997</v>
      </c>
      <c r="S1487">
        <v>1.1000000000000001</v>
      </c>
      <c r="T1487">
        <v>61.5</v>
      </c>
      <c r="U1487">
        <v>34</v>
      </c>
    </row>
    <row r="1488" spans="1:21" x14ac:dyDescent="0.25">
      <c r="A1488" t="s">
        <v>278</v>
      </c>
      <c r="B1488" t="s">
        <v>291</v>
      </c>
      <c r="C1488" t="s">
        <v>292</v>
      </c>
      <c r="D1488" t="s">
        <v>24</v>
      </c>
      <c r="E1488" t="s">
        <v>37</v>
      </c>
      <c r="F1488" t="s">
        <v>38</v>
      </c>
      <c r="G1488">
        <v>1</v>
      </c>
      <c r="H1488" t="s">
        <v>31</v>
      </c>
      <c r="I1488">
        <v>0.21087</v>
      </c>
      <c r="J1488">
        <v>4.8771599999999999</v>
      </c>
      <c r="K1488">
        <v>0.11207</v>
      </c>
      <c r="N1488">
        <v>14.17</v>
      </c>
      <c r="O1488">
        <v>1506.65</v>
      </c>
      <c r="P1488">
        <v>0.33477000000000001</v>
      </c>
      <c r="Q1488">
        <v>39</v>
      </c>
      <c r="R1488">
        <v>0.98</v>
      </c>
      <c r="S1488">
        <v>0.4</v>
      </c>
      <c r="T1488">
        <v>2148.5</v>
      </c>
      <c r="U1488">
        <v>37</v>
      </c>
    </row>
    <row r="1489" spans="1:21" x14ac:dyDescent="0.25">
      <c r="A1489" t="s">
        <v>278</v>
      </c>
      <c r="B1489" t="s">
        <v>291</v>
      </c>
      <c r="C1489" t="s">
        <v>292</v>
      </c>
      <c r="D1489" t="s">
        <v>24</v>
      </c>
      <c r="E1489" t="s">
        <v>39</v>
      </c>
      <c r="F1489" t="s">
        <v>30</v>
      </c>
      <c r="G1489" t="s">
        <v>27</v>
      </c>
      <c r="H1489" t="s">
        <v>33</v>
      </c>
      <c r="I1489">
        <v>1.5055099999999999</v>
      </c>
      <c r="J1489">
        <v>0.42181999999999997</v>
      </c>
      <c r="K1489">
        <v>-3.0400000000000002E-3</v>
      </c>
      <c r="N1489">
        <v>3.11</v>
      </c>
      <c r="O1489">
        <v>16.11</v>
      </c>
      <c r="P1489">
        <v>3.0769999999999999E-2</v>
      </c>
      <c r="Q1489">
        <v>38</v>
      </c>
      <c r="R1489">
        <v>0.98599999999999999</v>
      </c>
      <c r="S1489">
        <v>2</v>
      </c>
      <c r="T1489">
        <v>17</v>
      </c>
      <c r="U1489">
        <v>35</v>
      </c>
    </row>
    <row r="1490" spans="1:21" x14ac:dyDescent="0.25">
      <c r="A1490" t="s">
        <v>278</v>
      </c>
      <c r="B1490" t="s">
        <v>293</v>
      </c>
      <c r="C1490" t="s">
        <v>294</v>
      </c>
      <c r="D1490" t="s">
        <v>24</v>
      </c>
      <c r="E1490" t="s">
        <v>25</v>
      </c>
      <c r="F1490" t="s">
        <v>26</v>
      </c>
      <c r="G1490" t="s">
        <v>52</v>
      </c>
      <c r="H1490" t="s">
        <v>43</v>
      </c>
      <c r="I1490">
        <v>1.0466899999999999</v>
      </c>
      <c r="J1490">
        <v>-0.1142</v>
      </c>
      <c r="K1490">
        <v>3.9669999999999997E-2</v>
      </c>
      <c r="L1490">
        <v>-5.1000000000000004E-4</v>
      </c>
      <c r="N1490">
        <v>1</v>
      </c>
      <c r="O1490">
        <v>37</v>
      </c>
      <c r="P1490">
        <v>1.332E-2</v>
      </c>
      <c r="Q1490">
        <v>39</v>
      </c>
      <c r="R1490">
        <v>0.95499999999999996</v>
      </c>
      <c r="S1490">
        <v>1</v>
      </c>
      <c r="T1490">
        <v>31</v>
      </c>
      <c r="U1490">
        <v>35</v>
      </c>
    </row>
    <row r="1491" spans="1:21" x14ac:dyDescent="0.25">
      <c r="A1491" t="s">
        <v>278</v>
      </c>
      <c r="B1491" t="s">
        <v>293</v>
      </c>
      <c r="C1491" t="s">
        <v>294</v>
      </c>
      <c r="D1491" t="s">
        <v>29</v>
      </c>
      <c r="E1491" t="s">
        <v>24</v>
      </c>
      <c r="F1491" t="s">
        <v>30</v>
      </c>
      <c r="G1491">
        <v>1</v>
      </c>
      <c r="H1491" t="s">
        <v>31</v>
      </c>
      <c r="I1491">
        <v>1.9560599999999999</v>
      </c>
      <c r="J1491">
        <v>2.1608499999999999</v>
      </c>
      <c r="K1491">
        <v>3.1329999999999997E-2</v>
      </c>
      <c r="N1491">
        <v>2.61</v>
      </c>
      <c r="O1491">
        <v>42.99</v>
      </c>
      <c r="P1491">
        <v>0.17699999999999999</v>
      </c>
      <c r="Q1491">
        <v>38</v>
      </c>
      <c r="R1491">
        <v>0.91200000000000003</v>
      </c>
      <c r="S1491">
        <v>2.4</v>
      </c>
      <c r="T1491">
        <v>56.5</v>
      </c>
      <c r="U1491">
        <v>36</v>
      </c>
    </row>
    <row r="1492" spans="1:21" x14ac:dyDescent="0.25">
      <c r="A1492" t="s">
        <v>278</v>
      </c>
      <c r="B1492" t="s">
        <v>293</v>
      </c>
      <c r="C1492" t="s">
        <v>294</v>
      </c>
      <c r="D1492" t="s">
        <v>24</v>
      </c>
      <c r="E1492" t="s">
        <v>32</v>
      </c>
      <c r="F1492" t="s">
        <v>30</v>
      </c>
      <c r="G1492" t="s">
        <v>52</v>
      </c>
      <c r="H1492" t="s">
        <v>33</v>
      </c>
      <c r="I1492">
        <v>0.35276999999999997</v>
      </c>
      <c r="J1492">
        <v>0.23532</v>
      </c>
      <c r="K1492">
        <v>-1.3699999999999999E-3</v>
      </c>
      <c r="N1492">
        <v>0.96</v>
      </c>
      <c r="O1492">
        <v>7.99</v>
      </c>
      <c r="P1492">
        <v>1.0300000000000001E-3</v>
      </c>
      <c r="Q1492">
        <v>38</v>
      </c>
      <c r="R1492">
        <v>0.95699999999999996</v>
      </c>
      <c r="S1492">
        <v>0.9</v>
      </c>
      <c r="T1492">
        <v>8.8000000000000007</v>
      </c>
      <c r="U1492">
        <v>35</v>
      </c>
    </row>
    <row r="1493" spans="1:21" x14ac:dyDescent="0.25">
      <c r="A1493" t="s">
        <v>278</v>
      </c>
      <c r="B1493" t="s">
        <v>293</v>
      </c>
      <c r="C1493" t="s">
        <v>294</v>
      </c>
      <c r="D1493" t="s">
        <v>24</v>
      </c>
      <c r="E1493" t="s">
        <v>34</v>
      </c>
      <c r="F1493" t="s">
        <v>30</v>
      </c>
      <c r="G1493" t="s">
        <v>52</v>
      </c>
      <c r="H1493" t="s">
        <v>28</v>
      </c>
      <c r="I1493">
        <v>1.5438099999999999</v>
      </c>
      <c r="J1493">
        <v>0.16977999999999999</v>
      </c>
      <c r="N1493">
        <v>1.99</v>
      </c>
      <c r="O1493">
        <v>8.92</v>
      </c>
      <c r="P1493">
        <v>1.8400000000000001E-3</v>
      </c>
      <c r="Q1493">
        <v>38</v>
      </c>
      <c r="R1493">
        <v>0.91300000000000003</v>
      </c>
      <c r="S1493">
        <v>2</v>
      </c>
      <c r="T1493">
        <v>10</v>
      </c>
      <c r="U1493">
        <v>36</v>
      </c>
    </row>
    <row r="1494" spans="1:21" x14ac:dyDescent="0.25">
      <c r="A1494" t="s">
        <v>278</v>
      </c>
      <c r="B1494" t="s">
        <v>293</v>
      </c>
      <c r="C1494" t="s">
        <v>294</v>
      </c>
      <c r="D1494" t="s">
        <v>25</v>
      </c>
      <c r="E1494" t="s">
        <v>24</v>
      </c>
      <c r="F1494" t="s">
        <v>35</v>
      </c>
      <c r="G1494" t="s">
        <v>36</v>
      </c>
      <c r="H1494" t="s">
        <v>60</v>
      </c>
      <c r="I1494">
        <v>1.57707</v>
      </c>
      <c r="J1494">
        <v>1.6895</v>
      </c>
      <c r="K1494">
        <v>4.2700000000000004E-3</v>
      </c>
      <c r="N1494">
        <v>2.61</v>
      </c>
      <c r="O1494">
        <v>43.46</v>
      </c>
      <c r="P1494">
        <v>6.5320000000000003E-2</v>
      </c>
      <c r="Q1494">
        <v>39</v>
      </c>
      <c r="R1494">
        <v>0.98299999999999998</v>
      </c>
      <c r="S1494">
        <v>2.4</v>
      </c>
      <c r="T1494">
        <v>56.5</v>
      </c>
      <c r="U1494">
        <v>37</v>
      </c>
    </row>
    <row r="1495" spans="1:21" x14ac:dyDescent="0.25">
      <c r="A1495" t="s">
        <v>278</v>
      </c>
      <c r="B1495" t="s">
        <v>293</v>
      </c>
      <c r="C1495" t="s">
        <v>294</v>
      </c>
      <c r="D1495" t="s">
        <v>24</v>
      </c>
      <c r="E1495" t="s">
        <v>37</v>
      </c>
      <c r="F1495" t="s">
        <v>38</v>
      </c>
      <c r="G1495">
        <v>1</v>
      </c>
      <c r="H1495" t="s">
        <v>31</v>
      </c>
      <c r="I1495">
        <v>-0.76822000000000001</v>
      </c>
      <c r="J1495">
        <v>4.5975099999999998</v>
      </c>
      <c r="K1495">
        <v>0.14668</v>
      </c>
      <c r="N1495">
        <v>1.89</v>
      </c>
      <c r="O1495">
        <v>232.94</v>
      </c>
      <c r="P1495">
        <v>0.38299</v>
      </c>
      <c r="Q1495">
        <v>39</v>
      </c>
      <c r="R1495">
        <v>0.88200000000000001</v>
      </c>
      <c r="S1495">
        <v>1.6</v>
      </c>
      <c r="T1495">
        <v>448.8</v>
      </c>
      <c r="U1495">
        <v>37</v>
      </c>
    </row>
    <row r="1496" spans="1:21" x14ac:dyDescent="0.25">
      <c r="A1496" t="s">
        <v>278</v>
      </c>
      <c r="B1496" t="s">
        <v>293</v>
      </c>
      <c r="C1496" t="s">
        <v>294</v>
      </c>
      <c r="D1496" t="s">
        <v>24</v>
      </c>
      <c r="E1496" t="s">
        <v>39</v>
      </c>
      <c r="F1496" t="s">
        <v>30</v>
      </c>
      <c r="G1496" t="s">
        <v>27</v>
      </c>
      <c r="H1496" t="s">
        <v>28</v>
      </c>
      <c r="I1496">
        <v>1.5568599999999999</v>
      </c>
      <c r="J1496">
        <v>0.23113</v>
      </c>
      <c r="N1496">
        <v>2.16</v>
      </c>
      <c r="O1496">
        <v>11.6</v>
      </c>
      <c r="P1496">
        <v>0.10506</v>
      </c>
      <c r="Q1496">
        <v>38</v>
      </c>
      <c r="R1496">
        <v>0.83899999999999997</v>
      </c>
      <c r="S1496">
        <v>2</v>
      </c>
      <c r="T1496">
        <v>12.5</v>
      </c>
      <c r="U1496">
        <v>36</v>
      </c>
    </row>
    <row r="1497" spans="1:21" x14ac:dyDescent="0.25">
      <c r="A1497" t="s">
        <v>278</v>
      </c>
      <c r="B1497" t="s">
        <v>295</v>
      </c>
      <c r="C1497" t="s">
        <v>296</v>
      </c>
      <c r="D1497" t="s">
        <v>24</v>
      </c>
      <c r="E1497" t="s">
        <v>25</v>
      </c>
      <c r="F1497" t="s">
        <v>26</v>
      </c>
      <c r="G1497" t="s">
        <v>27</v>
      </c>
      <c r="H1497" t="s">
        <v>43</v>
      </c>
      <c r="I1497">
        <v>1.4943500000000001</v>
      </c>
      <c r="J1497">
        <v>-0.11181000000000001</v>
      </c>
      <c r="K1497">
        <v>0.15459999999999999</v>
      </c>
      <c r="L1497">
        <v>-3.5899999999999999E-3</v>
      </c>
      <c r="N1497">
        <v>2</v>
      </c>
      <c r="O1497">
        <v>71</v>
      </c>
      <c r="P1497">
        <v>0.6885</v>
      </c>
      <c r="Q1497">
        <v>39</v>
      </c>
      <c r="R1497">
        <v>0.99399999999999999</v>
      </c>
      <c r="S1497">
        <v>1</v>
      </c>
      <c r="T1497">
        <v>147</v>
      </c>
      <c r="U1497">
        <v>35</v>
      </c>
    </row>
    <row r="1498" spans="1:21" x14ac:dyDescent="0.25">
      <c r="A1498" t="s">
        <v>278</v>
      </c>
      <c r="B1498" t="s">
        <v>295</v>
      </c>
      <c r="C1498" t="s">
        <v>296</v>
      </c>
      <c r="D1498" t="s">
        <v>29</v>
      </c>
      <c r="E1498" t="s">
        <v>24</v>
      </c>
      <c r="F1498" t="s">
        <v>30</v>
      </c>
      <c r="G1498" t="s">
        <v>85</v>
      </c>
      <c r="H1498" t="s">
        <v>28</v>
      </c>
      <c r="I1498">
        <v>-0.50224000000000002</v>
      </c>
      <c r="J1498">
        <v>3.16188</v>
      </c>
      <c r="N1498">
        <v>1.94</v>
      </c>
      <c r="O1498">
        <v>134.01</v>
      </c>
      <c r="P1498">
        <v>1.8522000000000001</v>
      </c>
      <c r="Q1498">
        <v>39</v>
      </c>
      <c r="R1498">
        <v>0.89</v>
      </c>
      <c r="S1498">
        <v>1</v>
      </c>
      <c r="T1498">
        <v>204.5</v>
      </c>
      <c r="U1498">
        <v>37</v>
      </c>
    </row>
    <row r="1499" spans="1:21" x14ac:dyDescent="0.25">
      <c r="A1499" t="s">
        <v>278</v>
      </c>
      <c r="B1499" t="s">
        <v>295</v>
      </c>
      <c r="C1499" t="s">
        <v>296</v>
      </c>
      <c r="D1499" t="s">
        <v>24</v>
      </c>
      <c r="E1499" t="s">
        <v>32</v>
      </c>
      <c r="F1499" t="s">
        <v>30</v>
      </c>
      <c r="G1499">
        <v>1</v>
      </c>
      <c r="H1499" t="s">
        <v>31</v>
      </c>
      <c r="I1499">
        <v>0.12163</v>
      </c>
      <c r="J1499">
        <v>1.6258300000000001</v>
      </c>
      <c r="K1499">
        <v>7.5230000000000005E-2</v>
      </c>
      <c r="N1499">
        <v>1.35</v>
      </c>
      <c r="O1499">
        <v>15.17</v>
      </c>
      <c r="P1499">
        <v>0.27428999999999998</v>
      </c>
      <c r="Q1499">
        <v>36</v>
      </c>
      <c r="R1499">
        <v>0.90100000000000002</v>
      </c>
      <c r="S1499">
        <v>0.6</v>
      </c>
      <c r="T1499">
        <v>34.9</v>
      </c>
      <c r="U1499">
        <v>34</v>
      </c>
    </row>
    <row r="1500" spans="1:21" x14ac:dyDescent="0.25">
      <c r="A1500" t="s">
        <v>278</v>
      </c>
      <c r="B1500" t="s">
        <v>295</v>
      </c>
      <c r="C1500" t="s">
        <v>296</v>
      </c>
      <c r="D1500" t="s">
        <v>24</v>
      </c>
      <c r="E1500" t="s">
        <v>34</v>
      </c>
      <c r="F1500" t="s">
        <v>30</v>
      </c>
      <c r="G1500" t="s">
        <v>27</v>
      </c>
      <c r="H1500" t="s">
        <v>33</v>
      </c>
      <c r="I1500">
        <v>1.3174300000000001</v>
      </c>
      <c r="J1500">
        <v>0.49369000000000002</v>
      </c>
      <c r="K1500">
        <v>-1.8400000000000001E-3</v>
      </c>
      <c r="N1500">
        <v>2.27</v>
      </c>
      <c r="O1500">
        <v>34.369999999999997</v>
      </c>
      <c r="P1500">
        <v>0.25139</v>
      </c>
      <c r="Q1500">
        <v>36</v>
      </c>
      <c r="R1500">
        <v>0.95499999999999996</v>
      </c>
      <c r="S1500">
        <v>1.5</v>
      </c>
      <c r="T1500">
        <v>45.5</v>
      </c>
      <c r="U1500">
        <v>33</v>
      </c>
    </row>
    <row r="1501" spans="1:21" x14ac:dyDescent="0.25">
      <c r="A1501" t="s">
        <v>278</v>
      </c>
      <c r="B1501" t="s">
        <v>295</v>
      </c>
      <c r="C1501" t="s">
        <v>296</v>
      </c>
      <c r="D1501" t="s">
        <v>25</v>
      </c>
      <c r="E1501" t="s">
        <v>24</v>
      </c>
      <c r="F1501" t="s">
        <v>35</v>
      </c>
      <c r="G1501" t="s">
        <v>44</v>
      </c>
      <c r="H1501" t="s">
        <v>43</v>
      </c>
      <c r="I1501">
        <v>-0.52236000000000005</v>
      </c>
      <c r="J1501">
        <v>1.1951099999999999</v>
      </c>
      <c r="K1501">
        <v>1.779E-2</v>
      </c>
      <c r="L1501">
        <v>-1.1E-4</v>
      </c>
      <c r="N1501">
        <v>1.94</v>
      </c>
      <c r="O1501">
        <v>134.01</v>
      </c>
      <c r="P1501">
        <v>0.42886000000000002</v>
      </c>
      <c r="Q1501">
        <v>36</v>
      </c>
      <c r="R1501">
        <v>0.995</v>
      </c>
      <c r="S1501">
        <v>1</v>
      </c>
      <c r="T1501">
        <v>204.5</v>
      </c>
      <c r="U1501">
        <v>32</v>
      </c>
    </row>
    <row r="1502" spans="1:21" x14ac:dyDescent="0.25">
      <c r="A1502" t="s">
        <v>278</v>
      </c>
      <c r="B1502" t="s">
        <v>295</v>
      </c>
      <c r="C1502" t="s">
        <v>296</v>
      </c>
      <c r="D1502" t="s">
        <v>24</v>
      </c>
      <c r="E1502" t="s">
        <v>37</v>
      </c>
      <c r="F1502" t="s">
        <v>38</v>
      </c>
      <c r="G1502">
        <v>1</v>
      </c>
      <c r="H1502" t="s">
        <v>31</v>
      </c>
      <c r="I1502">
        <v>-0.36109000000000002</v>
      </c>
      <c r="J1502">
        <v>4.9344599999999996</v>
      </c>
      <c r="K1502">
        <v>0.49534</v>
      </c>
      <c r="N1502">
        <v>2.8</v>
      </c>
      <c r="O1502">
        <v>2274.1</v>
      </c>
      <c r="P1502">
        <v>0.70379999999999998</v>
      </c>
      <c r="Q1502">
        <v>39</v>
      </c>
      <c r="R1502">
        <v>0.93600000000000005</v>
      </c>
      <c r="S1502">
        <v>0</v>
      </c>
      <c r="T1502">
        <v>4054.7</v>
      </c>
      <c r="U1502">
        <v>37</v>
      </c>
    </row>
    <row r="1503" spans="1:21" x14ac:dyDescent="0.25">
      <c r="A1503" t="s">
        <v>278</v>
      </c>
      <c r="B1503" t="s">
        <v>295</v>
      </c>
      <c r="C1503" t="s">
        <v>296</v>
      </c>
      <c r="D1503" t="s">
        <v>24</v>
      </c>
      <c r="E1503" t="s">
        <v>39</v>
      </c>
      <c r="F1503" t="s">
        <v>30</v>
      </c>
      <c r="G1503" t="s">
        <v>27</v>
      </c>
      <c r="H1503" t="s">
        <v>33</v>
      </c>
      <c r="I1503">
        <v>1.60968</v>
      </c>
      <c r="J1503">
        <v>0.53395000000000004</v>
      </c>
      <c r="K1503">
        <v>-1.8699999999999999E-3</v>
      </c>
      <c r="N1503">
        <v>2.64</v>
      </c>
      <c r="O1503">
        <v>39.61</v>
      </c>
      <c r="P1503">
        <v>0.29552</v>
      </c>
      <c r="Q1503">
        <v>36</v>
      </c>
      <c r="R1503">
        <v>0.95799999999999996</v>
      </c>
      <c r="S1503">
        <v>2</v>
      </c>
      <c r="T1503">
        <v>49.5</v>
      </c>
      <c r="U1503">
        <v>33</v>
      </c>
    </row>
    <row r="1504" spans="1:21" x14ac:dyDescent="0.25">
      <c r="A1504" t="s">
        <v>278</v>
      </c>
      <c r="B1504" t="s">
        <v>297</v>
      </c>
      <c r="C1504" t="s">
        <v>173</v>
      </c>
      <c r="D1504" t="s">
        <v>24</v>
      </c>
      <c r="E1504" t="s">
        <v>25</v>
      </c>
      <c r="F1504" t="s">
        <v>26</v>
      </c>
      <c r="G1504" t="s">
        <v>52</v>
      </c>
      <c r="H1504" t="s">
        <v>43</v>
      </c>
      <c r="I1504">
        <v>0.90690999999999999</v>
      </c>
      <c r="J1504">
        <v>0.16681000000000001</v>
      </c>
      <c r="K1504">
        <v>2.4580000000000001E-2</v>
      </c>
      <c r="L1504">
        <v>-2.5999999999999998E-4</v>
      </c>
      <c r="N1504">
        <v>0</v>
      </c>
      <c r="O1504">
        <v>40</v>
      </c>
      <c r="P1504">
        <v>2.5309999999999999E-2</v>
      </c>
      <c r="Q1504">
        <v>74</v>
      </c>
      <c r="R1504">
        <v>0.93799999999999994</v>
      </c>
      <c r="S1504">
        <v>1</v>
      </c>
      <c r="T1504">
        <v>45</v>
      </c>
      <c r="U1504">
        <v>70</v>
      </c>
    </row>
    <row r="1505" spans="1:21" x14ac:dyDescent="0.25">
      <c r="A1505" t="s">
        <v>278</v>
      </c>
      <c r="B1505" t="s">
        <v>297</v>
      </c>
      <c r="C1505" t="s">
        <v>173</v>
      </c>
      <c r="D1505" t="s">
        <v>29</v>
      </c>
      <c r="E1505" t="s">
        <v>24</v>
      </c>
      <c r="F1505" t="s">
        <v>30</v>
      </c>
      <c r="G1505">
        <v>1</v>
      </c>
      <c r="H1505" t="s">
        <v>31</v>
      </c>
      <c r="I1505">
        <v>1.61707</v>
      </c>
      <c r="J1505">
        <v>2.40368</v>
      </c>
      <c r="K1505">
        <v>4.956E-2</v>
      </c>
      <c r="N1505">
        <v>2.91</v>
      </c>
      <c r="O1505">
        <v>48.53</v>
      </c>
      <c r="P1505">
        <v>0.22262999999999999</v>
      </c>
      <c r="Q1505">
        <v>73</v>
      </c>
      <c r="R1505">
        <v>0.93300000000000005</v>
      </c>
      <c r="S1505">
        <v>1.3</v>
      </c>
      <c r="T1505">
        <v>59</v>
      </c>
      <c r="U1505">
        <v>71</v>
      </c>
    </row>
    <row r="1506" spans="1:21" x14ac:dyDescent="0.25">
      <c r="A1506" t="s">
        <v>278</v>
      </c>
      <c r="B1506" t="s">
        <v>297</v>
      </c>
      <c r="C1506" t="s">
        <v>173</v>
      </c>
      <c r="D1506" t="s">
        <v>24</v>
      </c>
      <c r="E1506" t="s">
        <v>32</v>
      </c>
      <c r="F1506" t="s">
        <v>30</v>
      </c>
      <c r="G1506" t="s">
        <v>52</v>
      </c>
      <c r="H1506" t="s">
        <v>33</v>
      </c>
      <c r="I1506">
        <v>0.17605000000000001</v>
      </c>
      <c r="J1506">
        <v>0.37473000000000001</v>
      </c>
      <c r="K1506">
        <v>-3.5899999999999999E-3</v>
      </c>
      <c r="N1506">
        <v>0.79</v>
      </c>
      <c r="O1506">
        <v>6.47</v>
      </c>
      <c r="P1506">
        <v>9.7000000000000005E-4</v>
      </c>
      <c r="Q1506">
        <v>73</v>
      </c>
      <c r="R1506">
        <v>0.97899999999999998</v>
      </c>
      <c r="S1506">
        <v>0.6</v>
      </c>
      <c r="T1506">
        <v>13.5</v>
      </c>
      <c r="U1506">
        <v>70</v>
      </c>
    </row>
    <row r="1507" spans="1:21" x14ac:dyDescent="0.25">
      <c r="A1507" t="s">
        <v>278</v>
      </c>
      <c r="B1507" t="s">
        <v>297</v>
      </c>
      <c r="C1507" t="s">
        <v>173</v>
      </c>
      <c r="D1507" t="s">
        <v>24</v>
      </c>
      <c r="E1507" t="s">
        <v>34</v>
      </c>
      <c r="F1507" t="s">
        <v>30</v>
      </c>
      <c r="G1507" t="s">
        <v>27</v>
      </c>
      <c r="H1507" t="s">
        <v>33</v>
      </c>
      <c r="I1507">
        <v>1.1329499999999999</v>
      </c>
      <c r="J1507">
        <v>0.25940999999999997</v>
      </c>
      <c r="K1507">
        <v>-2.7100000000000002E-3</v>
      </c>
      <c r="N1507">
        <v>1.56</v>
      </c>
      <c r="O1507">
        <v>5.39</v>
      </c>
      <c r="P1507">
        <v>5.3679999999999999E-2</v>
      </c>
      <c r="Q1507">
        <v>73</v>
      </c>
      <c r="R1507">
        <v>0.873</v>
      </c>
      <c r="S1507">
        <v>1.5</v>
      </c>
      <c r="T1507">
        <v>10</v>
      </c>
      <c r="U1507">
        <v>70</v>
      </c>
    </row>
    <row r="1508" spans="1:21" x14ac:dyDescent="0.25">
      <c r="A1508" t="s">
        <v>278</v>
      </c>
      <c r="B1508" t="s">
        <v>297</v>
      </c>
      <c r="C1508" t="s">
        <v>173</v>
      </c>
      <c r="D1508" t="s">
        <v>25</v>
      </c>
      <c r="E1508" t="s">
        <v>24</v>
      </c>
      <c r="F1508" t="s">
        <v>35</v>
      </c>
      <c r="G1508" t="s">
        <v>36</v>
      </c>
      <c r="H1508" t="s">
        <v>33</v>
      </c>
      <c r="I1508">
        <v>0.78364</v>
      </c>
      <c r="J1508">
        <v>0.88583999999999996</v>
      </c>
      <c r="K1508">
        <v>-9.4900000000000002E-3</v>
      </c>
      <c r="N1508">
        <v>1.66</v>
      </c>
      <c r="O1508">
        <v>21.04</v>
      </c>
      <c r="P1508">
        <v>0.59084000000000003</v>
      </c>
      <c r="Q1508">
        <v>39</v>
      </c>
      <c r="R1508">
        <v>0.93600000000000005</v>
      </c>
      <c r="S1508">
        <v>1.3</v>
      </c>
      <c r="T1508">
        <v>59</v>
      </c>
      <c r="U1508">
        <v>36</v>
      </c>
    </row>
    <row r="1509" spans="1:21" x14ac:dyDescent="0.25">
      <c r="A1509" t="s">
        <v>278</v>
      </c>
      <c r="B1509" t="s">
        <v>297</v>
      </c>
      <c r="C1509" t="s">
        <v>173</v>
      </c>
      <c r="D1509" t="s">
        <v>24</v>
      </c>
      <c r="E1509" t="s">
        <v>37</v>
      </c>
      <c r="F1509" t="s">
        <v>38</v>
      </c>
      <c r="G1509">
        <v>1</v>
      </c>
      <c r="H1509" t="s">
        <v>31</v>
      </c>
      <c r="I1509">
        <v>-0.87929999999999997</v>
      </c>
      <c r="J1509">
        <v>4.9031099999999999</v>
      </c>
      <c r="K1509">
        <v>0.23211000000000001</v>
      </c>
      <c r="N1509">
        <v>0.65</v>
      </c>
      <c r="O1509">
        <v>126.11</v>
      </c>
      <c r="P1509">
        <v>0.48176999999999998</v>
      </c>
      <c r="Q1509">
        <v>29</v>
      </c>
      <c r="R1509">
        <v>0.92</v>
      </c>
      <c r="S1509">
        <v>0.1</v>
      </c>
      <c r="T1509">
        <v>608.79999999999995</v>
      </c>
      <c r="U1509">
        <v>27</v>
      </c>
    </row>
    <row r="1510" spans="1:21" x14ac:dyDescent="0.25">
      <c r="A1510" t="s">
        <v>278</v>
      </c>
      <c r="B1510" t="s">
        <v>297</v>
      </c>
      <c r="C1510" t="s">
        <v>173</v>
      </c>
      <c r="D1510" t="s">
        <v>24</v>
      </c>
      <c r="E1510" t="s">
        <v>39</v>
      </c>
      <c r="F1510" t="s">
        <v>30</v>
      </c>
      <c r="G1510" t="s">
        <v>27</v>
      </c>
      <c r="H1510" t="s">
        <v>33</v>
      </c>
      <c r="I1510">
        <v>1.75135</v>
      </c>
      <c r="J1510">
        <v>0.35285</v>
      </c>
      <c r="K1510">
        <v>-3.6900000000000001E-3</v>
      </c>
      <c r="N1510">
        <v>2.33</v>
      </c>
      <c r="O1510">
        <v>7.54</v>
      </c>
      <c r="P1510">
        <v>4.045E-2</v>
      </c>
      <c r="Q1510">
        <v>73</v>
      </c>
      <c r="R1510">
        <v>0.94399999999999995</v>
      </c>
      <c r="S1510">
        <v>2</v>
      </c>
      <c r="T1510">
        <v>13</v>
      </c>
      <c r="U1510">
        <v>70</v>
      </c>
    </row>
    <row r="1511" spans="1:21" x14ac:dyDescent="0.25">
      <c r="A1511" t="s">
        <v>278</v>
      </c>
      <c r="B1511" t="s">
        <v>274</v>
      </c>
      <c r="C1511" t="s">
        <v>275</v>
      </c>
      <c r="D1511" t="s">
        <v>24</v>
      </c>
      <c r="E1511" t="s">
        <v>25</v>
      </c>
      <c r="F1511" t="s">
        <v>26</v>
      </c>
      <c r="G1511" t="s">
        <v>27</v>
      </c>
      <c r="H1511" t="s">
        <v>43</v>
      </c>
      <c r="I1511">
        <v>0.55903000000000003</v>
      </c>
      <c r="J1511">
        <v>0.81962000000000002</v>
      </c>
      <c r="K1511">
        <v>-5.0800000000000003E-3</v>
      </c>
      <c r="L1511">
        <v>2.0000000000000002E-5</v>
      </c>
      <c r="N1511">
        <v>1</v>
      </c>
      <c r="O1511">
        <v>44</v>
      </c>
      <c r="P1511">
        <v>0.11158999999999999</v>
      </c>
      <c r="Q1511">
        <v>36</v>
      </c>
      <c r="R1511">
        <v>0.97599999999999998</v>
      </c>
      <c r="S1511">
        <v>1</v>
      </c>
      <c r="T1511">
        <v>34</v>
      </c>
      <c r="U1511">
        <v>32</v>
      </c>
    </row>
    <row r="1512" spans="1:21" x14ac:dyDescent="0.25">
      <c r="A1512" t="s">
        <v>278</v>
      </c>
      <c r="B1512" t="s">
        <v>274</v>
      </c>
      <c r="C1512" t="s">
        <v>275</v>
      </c>
      <c r="D1512" t="s">
        <v>29</v>
      </c>
      <c r="E1512" t="s">
        <v>24</v>
      </c>
      <c r="F1512" t="s">
        <v>30</v>
      </c>
      <c r="G1512" t="s">
        <v>85</v>
      </c>
      <c r="H1512" t="s">
        <v>33</v>
      </c>
      <c r="I1512">
        <v>-2.7714300000000001</v>
      </c>
      <c r="J1512">
        <v>7.5139199999999997</v>
      </c>
      <c r="K1512">
        <v>-0.17691999999999999</v>
      </c>
      <c r="N1512">
        <v>2.97</v>
      </c>
      <c r="O1512">
        <v>70</v>
      </c>
      <c r="P1512">
        <v>182.64682999999999</v>
      </c>
      <c r="Q1512">
        <v>38</v>
      </c>
      <c r="R1512">
        <v>0.91100000000000003</v>
      </c>
      <c r="S1512">
        <v>1.3</v>
      </c>
      <c r="T1512">
        <v>79</v>
      </c>
      <c r="U1512">
        <v>35</v>
      </c>
    </row>
    <row r="1513" spans="1:21" x14ac:dyDescent="0.25">
      <c r="A1513" t="s">
        <v>278</v>
      </c>
      <c r="B1513" t="s">
        <v>274</v>
      </c>
      <c r="C1513" t="s">
        <v>275</v>
      </c>
      <c r="D1513" t="s">
        <v>24</v>
      </c>
      <c r="E1513" t="s">
        <v>32</v>
      </c>
      <c r="F1513" t="s">
        <v>30</v>
      </c>
      <c r="G1513" t="s">
        <v>27</v>
      </c>
      <c r="H1513" t="s">
        <v>33</v>
      </c>
      <c r="I1513">
        <v>0.40377000000000002</v>
      </c>
      <c r="J1513">
        <v>0.45230999999999999</v>
      </c>
      <c r="K1513">
        <v>-2.5000000000000001E-3</v>
      </c>
      <c r="N1513">
        <v>0.93</v>
      </c>
      <c r="O1513">
        <v>15.62</v>
      </c>
      <c r="P1513">
        <v>2.7570000000000001E-2</v>
      </c>
      <c r="Q1513">
        <v>38</v>
      </c>
      <c r="R1513">
        <v>0.92800000000000005</v>
      </c>
      <c r="S1513">
        <v>0.4</v>
      </c>
      <c r="T1513">
        <v>15.5</v>
      </c>
      <c r="U1513">
        <v>35</v>
      </c>
    </row>
    <row r="1514" spans="1:21" x14ac:dyDescent="0.25">
      <c r="A1514" t="s">
        <v>278</v>
      </c>
      <c r="B1514" t="s">
        <v>274</v>
      </c>
      <c r="C1514" t="s">
        <v>275</v>
      </c>
      <c r="D1514" t="s">
        <v>24</v>
      </c>
      <c r="E1514" t="s">
        <v>34</v>
      </c>
      <c r="F1514" t="s">
        <v>30</v>
      </c>
      <c r="G1514" t="s">
        <v>27</v>
      </c>
      <c r="H1514" t="s">
        <v>28</v>
      </c>
      <c r="I1514">
        <v>1.1084499999999999</v>
      </c>
      <c r="J1514">
        <v>9.7339999999999996E-2</v>
      </c>
      <c r="N1514">
        <v>1.22</v>
      </c>
      <c r="O1514">
        <v>8.81</v>
      </c>
      <c r="P1514">
        <v>5.9630000000000002E-2</v>
      </c>
      <c r="Q1514">
        <v>38</v>
      </c>
      <c r="R1514">
        <v>0.83399999999999996</v>
      </c>
      <c r="S1514">
        <v>1</v>
      </c>
      <c r="T1514">
        <v>9.5</v>
      </c>
      <c r="U1514">
        <v>36</v>
      </c>
    </row>
    <row r="1515" spans="1:21" x14ac:dyDescent="0.25">
      <c r="A1515" t="s">
        <v>278</v>
      </c>
      <c r="B1515" t="s">
        <v>274</v>
      </c>
      <c r="C1515" t="s">
        <v>275</v>
      </c>
      <c r="D1515" t="s">
        <v>25</v>
      </c>
      <c r="E1515" t="s">
        <v>24</v>
      </c>
      <c r="F1515" t="s">
        <v>35</v>
      </c>
      <c r="G1515" t="s">
        <v>71</v>
      </c>
      <c r="H1515" t="s">
        <v>28</v>
      </c>
      <c r="I1515">
        <v>-0.65197000000000005</v>
      </c>
      <c r="J1515">
        <v>1.8123800000000001</v>
      </c>
      <c r="N1515">
        <v>1.1599999999999999</v>
      </c>
      <c r="O1515">
        <v>79.09</v>
      </c>
      <c r="P1515">
        <v>0.13611000000000001</v>
      </c>
      <c r="Q1515">
        <v>38</v>
      </c>
      <c r="R1515">
        <v>0.94899999999999995</v>
      </c>
      <c r="S1515">
        <v>1.3</v>
      </c>
      <c r="T1515">
        <v>79</v>
      </c>
      <c r="U1515">
        <v>36</v>
      </c>
    </row>
    <row r="1516" spans="1:21" x14ac:dyDescent="0.25">
      <c r="A1516" t="s">
        <v>278</v>
      </c>
      <c r="B1516" t="s">
        <v>274</v>
      </c>
      <c r="C1516" t="s">
        <v>275</v>
      </c>
      <c r="D1516" t="s">
        <v>24</v>
      </c>
      <c r="E1516" t="s">
        <v>37</v>
      </c>
      <c r="F1516" t="s">
        <v>38</v>
      </c>
      <c r="G1516">
        <v>1</v>
      </c>
      <c r="H1516" t="s">
        <v>31</v>
      </c>
      <c r="I1516">
        <v>-1.93065</v>
      </c>
      <c r="J1516">
        <v>5.1285600000000002</v>
      </c>
      <c r="K1516">
        <v>0.74048000000000003</v>
      </c>
      <c r="N1516">
        <v>0.28000000000000003</v>
      </c>
      <c r="O1516">
        <v>430.13</v>
      </c>
      <c r="P1516">
        <v>0.86051</v>
      </c>
      <c r="Q1516">
        <v>74</v>
      </c>
      <c r="R1516">
        <v>0.88</v>
      </c>
      <c r="S1516">
        <v>0</v>
      </c>
      <c r="T1516">
        <v>806</v>
      </c>
      <c r="U1516">
        <v>72</v>
      </c>
    </row>
    <row r="1517" spans="1:21" x14ac:dyDescent="0.25">
      <c r="A1517" t="s">
        <v>278</v>
      </c>
      <c r="B1517" t="s">
        <v>274</v>
      </c>
      <c r="C1517" t="s">
        <v>275</v>
      </c>
      <c r="D1517" t="s">
        <v>24</v>
      </c>
      <c r="E1517" t="s">
        <v>39</v>
      </c>
      <c r="F1517" t="s">
        <v>30</v>
      </c>
      <c r="G1517" t="s">
        <v>52</v>
      </c>
      <c r="H1517" t="s">
        <v>43</v>
      </c>
      <c r="I1517">
        <v>1.5441800000000001</v>
      </c>
      <c r="J1517">
        <v>0.31364999999999998</v>
      </c>
      <c r="K1517">
        <v>-5.6100000000000004E-3</v>
      </c>
      <c r="L1517">
        <v>4.0000000000000003E-5</v>
      </c>
      <c r="N1517">
        <v>1.9</v>
      </c>
      <c r="O1517">
        <v>12.47</v>
      </c>
      <c r="P1517">
        <v>1.66E-3</v>
      </c>
      <c r="Q1517">
        <v>38</v>
      </c>
      <c r="R1517">
        <v>0.90900000000000003</v>
      </c>
      <c r="S1517">
        <v>2</v>
      </c>
      <c r="T1517">
        <v>14</v>
      </c>
      <c r="U1517">
        <v>34</v>
      </c>
    </row>
    <row r="1518" spans="1:21" x14ac:dyDescent="0.25">
      <c r="A1518" t="s">
        <v>278</v>
      </c>
      <c r="B1518" t="s">
        <v>298</v>
      </c>
      <c r="C1518" t="s">
        <v>299</v>
      </c>
      <c r="D1518" t="s">
        <v>24</v>
      </c>
      <c r="E1518" t="s">
        <v>25</v>
      </c>
      <c r="F1518" t="s">
        <v>26</v>
      </c>
      <c r="G1518" t="s">
        <v>27</v>
      </c>
      <c r="H1518" t="s">
        <v>33</v>
      </c>
      <c r="I1518">
        <v>0.87470000000000003</v>
      </c>
      <c r="J1518">
        <v>0.35699999999999998</v>
      </c>
      <c r="K1518">
        <v>3.0599999999999998E-3</v>
      </c>
      <c r="N1518">
        <v>1</v>
      </c>
      <c r="O1518">
        <v>93</v>
      </c>
      <c r="P1518">
        <v>0.31080999999999998</v>
      </c>
      <c r="Q1518">
        <v>39</v>
      </c>
      <c r="R1518">
        <v>0.97599999999999998</v>
      </c>
      <c r="S1518">
        <v>1</v>
      </c>
      <c r="T1518">
        <v>76</v>
      </c>
      <c r="U1518">
        <v>36</v>
      </c>
    </row>
    <row r="1519" spans="1:21" x14ac:dyDescent="0.25">
      <c r="A1519" t="s">
        <v>278</v>
      </c>
      <c r="B1519" t="s">
        <v>298</v>
      </c>
      <c r="C1519" t="s">
        <v>299</v>
      </c>
      <c r="D1519" t="s">
        <v>29</v>
      </c>
      <c r="E1519" t="s">
        <v>24</v>
      </c>
      <c r="F1519" t="s">
        <v>30</v>
      </c>
      <c r="G1519" t="s">
        <v>49</v>
      </c>
      <c r="H1519" t="s">
        <v>43</v>
      </c>
      <c r="I1519">
        <v>1.5358099999999999</v>
      </c>
      <c r="J1519">
        <v>0.21029999999999999</v>
      </c>
      <c r="K1519">
        <v>0.70804999999999996</v>
      </c>
      <c r="L1519">
        <v>-2.1680000000000001E-2</v>
      </c>
      <c r="N1519">
        <v>1.1499999999999999</v>
      </c>
      <c r="O1519">
        <v>108.86</v>
      </c>
      <c r="P1519">
        <v>1.1941299999999999</v>
      </c>
      <c r="Q1519">
        <v>39</v>
      </c>
      <c r="R1519">
        <v>0.93400000000000005</v>
      </c>
      <c r="S1519">
        <v>1.7</v>
      </c>
      <c r="T1519">
        <v>118.2</v>
      </c>
      <c r="U1519">
        <v>35</v>
      </c>
    </row>
    <row r="1520" spans="1:21" x14ac:dyDescent="0.25">
      <c r="A1520" t="s">
        <v>278</v>
      </c>
      <c r="B1520" t="s">
        <v>298</v>
      </c>
      <c r="C1520" t="s">
        <v>299</v>
      </c>
      <c r="D1520" t="s">
        <v>24</v>
      </c>
      <c r="E1520" t="s">
        <v>32</v>
      </c>
      <c r="F1520" t="s">
        <v>30</v>
      </c>
      <c r="G1520" t="s">
        <v>40</v>
      </c>
      <c r="H1520" t="s">
        <v>60</v>
      </c>
      <c r="I1520">
        <v>-0.82603000000000004</v>
      </c>
      <c r="J1520">
        <v>2.3524600000000002</v>
      </c>
      <c r="K1520">
        <v>5.8399999999999997E-3</v>
      </c>
      <c r="N1520">
        <v>0.23</v>
      </c>
      <c r="O1520">
        <v>17.2</v>
      </c>
      <c r="P1520">
        <v>7.6420000000000002E-2</v>
      </c>
      <c r="Q1520">
        <v>39</v>
      </c>
      <c r="R1520">
        <v>0.98599999999999999</v>
      </c>
      <c r="S1520">
        <v>0.4</v>
      </c>
      <c r="T1520">
        <v>24.7</v>
      </c>
      <c r="U1520">
        <v>37</v>
      </c>
    </row>
    <row r="1521" spans="1:21" x14ac:dyDescent="0.25">
      <c r="A1521" t="s">
        <v>278</v>
      </c>
      <c r="B1521" t="s">
        <v>298</v>
      </c>
      <c r="C1521" t="s">
        <v>299</v>
      </c>
      <c r="D1521" t="s">
        <v>24</v>
      </c>
      <c r="E1521" t="s">
        <v>34</v>
      </c>
      <c r="F1521" t="s">
        <v>30</v>
      </c>
      <c r="G1521" t="s">
        <v>27</v>
      </c>
      <c r="H1521" t="s">
        <v>33</v>
      </c>
      <c r="I1521">
        <v>0.2225</v>
      </c>
      <c r="J1521">
        <v>0.49036999999999997</v>
      </c>
      <c r="K1521">
        <v>-2.3999999999999998E-3</v>
      </c>
      <c r="N1521">
        <v>0.78</v>
      </c>
      <c r="O1521">
        <v>25.31</v>
      </c>
      <c r="P1521">
        <v>0.15217</v>
      </c>
      <c r="Q1521">
        <v>39</v>
      </c>
      <c r="R1521">
        <v>0.95</v>
      </c>
      <c r="S1521">
        <v>0.5</v>
      </c>
      <c r="T1521">
        <v>29.5</v>
      </c>
      <c r="U1521">
        <v>36</v>
      </c>
    </row>
    <row r="1522" spans="1:21" x14ac:dyDescent="0.25">
      <c r="A1522" t="s">
        <v>278</v>
      </c>
      <c r="B1522" t="s">
        <v>298</v>
      </c>
      <c r="C1522" t="s">
        <v>299</v>
      </c>
      <c r="D1522" t="s">
        <v>25</v>
      </c>
      <c r="E1522" t="s">
        <v>24</v>
      </c>
      <c r="F1522" t="s">
        <v>35</v>
      </c>
      <c r="G1522" t="s">
        <v>44</v>
      </c>
      <c r="H1522" t="s">
        <v>33</v>
      </c>
      <c r="I1522">
        <v>-1.1968799999999999</v>
      </c>
      <c r="J1522">
        <v>2.36185</v>
      </c>
      <c r="K1522">
        <v>-1.2670000000000001E-2</v>
      </c>
      <c r="N1522">
        <v>1.1499999999999999</v>
      </c>
      <c r="O1522">
        <v>108.86</v>
      </c>
      <c r="P1522">
        <v>0.79971000000000003</v>
      </c>
      <c r="Q1522">
        <v>39</v>
      </c>
      <c r="R1522">
        <v>0.98499999999999999</v>
      </c>
      <c r="S1522">
        <v>1.7</v>
      </c>
      <c r="T1522">
        <v>118.2</v>
      </c>
      <c r="U1522">
        <v>36</v>
      </c>
    </row>
    <row r="1523" spans="1:21" x14ac:dyDescent="0.25">
      <c r="A1523" t="s">
        <v>278</v>
      </c>
      <c r="B1523" t="s">
        <v>298</v>
      </c>
      <c r="C1523" t="s">
        <v>299</v>
      </c>
      <c r="D1523" t="s">
        <v>24</v>
      </c>
      <c r="E1523" t="s">
        <v>37</v>
      </c>
      <c r="F1523" t="s">
        <v>38</v>
      </c>
      <c r="G1523">
        <v>1</v>
      </c>
      <c r="H1523" t="s">
        <v>31</v>
      </c>
      <c r="I1523">
        <v>-3.1507200000000002</v>
      </c>
      <c r="J1523">
        <v>6.9893099999999997</v>
      </c>
      <c r="K1523">
        <v>0.57230999999999999</v>
      </c>
      <c r="N1523">
        <v>0.06</v>
      </c>
      <c r="O1523">
        <v>2839.8</v>
      </c>
      <c r="P1523">
        <v>0.75651000000000002</v>
      </c>
      <c r="Q1523">
        <v>37</v>
      </c>
      <c r="R1523">
        <v>0.94399999999999995</v>
      </c>
      <c r="S1523">
        <v>0</v>
      </c>
      <c r="T1523">
        <v>2424.5</v>
      </c>
      <c r="U1523">
        <v>35</v>
      </c>
    </row>
    <row r="1524" spans="1:21" x14ac:dyDescent="0.25">
      <c r="A1524" t="s">
        <v>278</v>
      </c>
      <c r="B1524" t="s">
        <v>298</v>
      </c>
      <c r="C1524" t="s">
        <v>299</v>
      </c>
      <c r="D1524" t="s">
        <v>24</v>
      </c>
      <c r="E1524" t="s">
        <v>39</v>
      </c>
      <c r="F1524" t="s">
        <v>30</v>
      </c>
      <c r="G1524" t="s">
        <v>27</v>
      </c>
      <c r="H1524" t="s">
        <v>33</v>
      </c>
      <c r="I1524">
        <v>4.1790000000000001E-2</v>
      </c>
      <c r="J1524">
        <v>0.5776</v>
      </c>
      <c r="K1524">
        <v>-2.7399999999999998E-3</v>
      </c>
      <c r="N1524">
        <v>0.7</v>
      </c>
      <c r="O1524">
        <v>30.48</v>
      </c>
      <c r="P1524">
        <v>0.14419000000000001</v>
      </c>
      <c r="Q1524">
        <v>39</v>
      </c>
      <c r="R1524">
        <v>0.96599999999999997</v>
      </c>
      <c r="S1524">
        <v>0.5</v>
      </c>
      <c r="T1524">
        <v>36.6</v>
      </c>
      <c r="U1524">
        <v>36</v>
      </c>
    </row>
    <row r="1525" spans="1:21" x14ac:dyDescent="0.25">
      <c r="A1525" t="s">
        <v>278</v>
      </c>
      <c r="B1525" t="s">
        <v>300</v>
      </c>
      <c r="C1525" t="s">
        <v>301</v>
      </c>
      <c r="D1525" t="s">
        <v>24</v>
      </c>
      <c r="E1525" t="s">
        <v>25</v>
      </c>
      <c r="F1525" t="s">
        <v>26</v>
      </c>
      <c r="G1525" t="s">
        <v>27</v>
      </c>
      <c r="H1525" t="s">
        <v>43</v>
      </c>
      <c r="I1525">
        <v>1.494352444</v>
      </c>
      <c r="J1525">
        <v>-0.111810012</v>
      </c>
      <c r="K1525">
        <v>0.15459553700000001</v>
      </c>
      <c r="L1525">
        <v>-3.5913780000000001E-3</v>
      </c>
      <c r="N1525">
        <v>0</v>
      </c>
      <c r="O1525">
        <v>47</v>
      </c>
      <c r="P1525">
        <v>0.688499309</v>
      </c>
      <c r="Q1525">
        <v>39</v>
      </c>
      <c r="R1525">
        <v>0.96</v>
      </c>
      <c r="S1525">
        <v>1</v>
      </c>
      <c r="T1525">
        <v>39</v>
      </c>
      <c r="U1525">
        <v>35</v>
      </c>
    </row>
    <row r="1526" spans="1:21" x14ac:dyDescent="0.25">
      <c r="A1526" t="s">
        <v>278</v>
      </c>
      <c r="B1526" t="s">
        <v>300</v>
      </c>
      <c r="C1526" t="s">
        <v>301</v>
      </c>
      <c r="D1526" t="s">
        <v>29</v>
      </c>
      <c r="E1526" t="s">
        <v>24</v>
      </c>
      <c r="F1526" t="s">
        <v>30</v>
      </c>
      <c r="G1526" t="s">
        <v>85</v>
      </c>
      <c r="H1526" t="s">
        <v>28</v>
      </c>
      <c r="I1526">
        <v>-0.145962016</v>
      </c>
      <c r="J1526">
        <v>3.083196595</v>
      </c>
      <c r="N1526">
        <v>1.66</v>
      </c>
      <c r="O1526">
        <v>21.46</v>
      </c>
      <c r="P1526">
        <v>8.2653719730000006</v>
      </c>
      <c r="Q1526">
        <v>38</v>
      </c>
      <c r="R1526">
        <v>0.90300000000000002</v>
      </c>
      <c r="S1526">
        <v>1.1000000000000001</v>
      </c>
      <c r="T1526">
        <v>24.9</v>
      </c>
      <c r="U1526">
        <v>37</v>
      </c>
    </row>
    <row r="1527" spans="1:21" x14ac:dyDescent="0.25">
      <c r="A1527" t="s">
        <v>278</v>
      </c>
      <c r="B1527" t="s">
        <v>300</v>
      </c>
      <c r="C1527" t="s">
        <v>301</v>
      </c>
      <c r="D1527" t="s">
        <v>24</v>
      </c>
      <c r="E1527" t="s">
        <v>32</v>
      </c>
      <c r="F1527" t="s">
        <v>30</v>
      </c>
      <c r="G1527" t="s">
        <v>27</v>
      </c>
      <c r="H1527" t="s">
        <v>33</v>
      </c>
      <c r="I1527">
        <v>1.7297264E-2</v>
      </c>
      <c r="J1527">
        <v>0.48963352599999999</v>
      </c>
      <c r="K1527">
        <v>-9.7207869999999998E-3</v>
      </c>
      <c r="N1527">
        <v>0.4</v>
      </c>
      <c r="O1527">
        <v>6.05</v>
      </c>
      <c r="P1527">
        <v>3.8459286000000002E-2</v>
      </c>
      <c r="Q1527">
        <v>38</v>
      </c>
      <c r="R1527">
        <v>0.93899999999999995</v>
      </c>
      <c r="S1527">
        <v>0.6</v>
      </c>
      <c r="T1527">
        <v>7.1</v>
      </c>
      <c r="U1527">
        <v>36</v>
      </c>
    </row>
    <row r="1528" spans="1:21" x14ac:dyDescent="0.25">
      <c r="A1528" t="s">
        <v>278</v>
      </c>
      <c r="B1528" t="s">
        <v>300</v>
      </c>
      <c r="C1528" t="s">
        <v>301</v>
      </c>
      <c r="D1528" t="s">
        <v>24</v>
      </c>
      <c r="E1528" t="s">
        <v>34</v>
      </c>
      <c r="F1528" t="s">
        <v>30</v>
      </c>
      <c r="G1528" t="s">
        <v>27</v>
      </c>
      <c r="H1528" t="s">
        <v>43</v>
      </c>
      <c r="I1528">
        <v>1.10172</v>
      </c>
      <c r="J1528">
        <v>-0.26590999999999998</v>
      </c>
      <c r="K1528">
        <v>5.3190000000000001E-2</v>
      </c>
      <c r="L1528">
        <v>-1.5299999999999999E-3</v>
      </c>
      <c r="N1528">
        <v>0.75</v>
      </c>
      <c r="O1528">
        <v>4.8499999999999996</v>
      </c>
      <c r="P1528">
        <v>3.9530000000000003E-2</v>
      </c>
      <c r="Q1528">
        <v>39</v>
      </c>
      <c r="R1528">
        <v>0.88600000000000001</v>
      </c>
      <c r="S1528">
        <v>0.5</v>
      </c>
      <c r="T1528">
        <v>6.5</v>
      </c>
      <c r="U1528">
        <v>35</v>
      </c>
    </row>
    <row r="1529" spans="1:21" x14ac:dyDescent="0.25">
      <c r="A1529" t="s">
        <v>278</v>
      </c>
      <c r="B1529" t="s">
        <v>300</v>
      </c>
      <c r="C1529" t="s">
        <v>301</v>
      </c>
      <c r="D1529" t="s">
        <v>25</v>
      </c>
      <c r="E1529" t="s">
        <v>24</v>
      </c>
      <c r="F1529" t="s">
        <v>35</v>
      </c>
      <c r="G1529" t="s">
        <v>36</v>
      </c>
      <c r="H1529" t="s">
        <v>33</v>
      </c>
      <c r="I1529">
        <v>0.78363989000000001</v>
      </c>
      <c r="J1529">
        <v>0.88584490800000004</v>
      </c>
      <c r="K1529">
        <v>-9.4877729999999997E-3</v>
      </c>
      <c r="N1529">
        <v>0.78</v>
      </c>
      <c r="O1529">
        <v>21.46</v>
      </c>
      <c r="P1529">
        <v>0.59084000000000003</v>
      </c>
      <c r="Q1529">
        <v>39</v>
      </c>
      <c r="R1529">
        <v>0.96</v>
      </c>
      <c r="S1529">
        <v>1.1000000000000001</v>
      </c>
      <c r="T1529">
        <v>24.9</v>
      </c>
      <c r="U1529">
        <v>36</v>
      </c>
    </row>
    <row r="1530" spans="1:21" x14ac:dyDescent="0.25">
      <c r="A1530" t="s">
        <v>278</v>
      </c>
      <c r="B1530" t="s">
        <v>300</v>
      </c>
      <c r="C1530" t="s">
        <v>301</v>
      </c>
      <c r="D1530" t="s">
        <v>24</v>
      </c>
      <c r="E1530" t="s">
        <v>37</v>
      </c>
      <c r="F1530" t="s">
        <v>38</v>
      </c>
      <c r="G1530">
        <v>1</v>
      </c>
      <c r="H1530" t="s">
        <v>31</v>
      </c>
      <c r="I1530">
        <v>-1.6572499999999999</v>
      </c>
      <c r="J1530">
        <v>5.1895300000000004</v>
      </c>
      <c r="K1530">
        <v>0.71528999999999998</v>
      </c>
      <c r="N1530">
        <v>0.14000000000000001</v>
      </c>
      <c r="O1530">
        <v>121.32</v>
      </c>
      <c r="P1530">
        <v>0.84575</v>
      </c>
      <c r="Q1530">
        <v>39</v>
      </c>
      <c r="R1530">
        <v>0.83499999999999996</v>
      </c>
      <c r="S1530">
        <v>0</v>
      </c>
      <c r="T1530">
        <v>127.9</v>
      </c>
      <c r="U1530">
        <v>37</v>
      </c>
    </row>
    <row r="1531" spans="1:21" x14ac:dyDescent="0.25">
      <c r="A1531" t="s">
        <v>278</v>
      </c>
      <c r="B1531" t="s">
        <v>300</v>
      </c>
      <c r="C1531" t="s">
        <v>301</v>
      </c>
      <c r="D1531" t="s">
        <v>24</v>
      </c>
      <c r="E1531" t="s">
        <v>39</v>
      </c>
      <c r="F1531" t="s">
        <v>30</v>
      </c>
      <c r="G1531" t="s">
        <v>27</v>
      </c>
      <c r="H1531" t="s">
        <v>43</v>
      </c>
      <c r="I1531">
        <v>1.6707700000000001</v>
      </c>
      <c r="J1531">
        <v>7.4310000000000001E-2</v>
      </c>
      <c r="K1531">
        <v>3.3739999999999999E-2</v>
      </c>
      <c r="L1531">
        <v>-1.1900000000000001E-3</v>
      </c>
      <c r="N1531">
        <v>1.75</v>
      </c>
      <c r="O1531">
        <v>7.16</v>
      </c>
      <c r="P1531">
        <v>4.9299999999999997E-2</v>
      </c>
      <c r="Q1531">
        <v>39</v>
      </c>
      <c r="R1531">
        <v>0.92100000000000004</v>
      </c>
      <c r="S1531">
        <v>1.5</v>
      </c>
      <c r="T1531">
        <v>8.5</v>
      </c>
      <c r="U1531">
        <v>35</v>
      </c>
    </row>
    <row r="1532" spans="1:21" x14ac:dyDescent="0.25">
      <c r="A1532" t="s">
        <v>278</v>
      </c>
      <c r="B1532" t="s">
        <v>230</v>
      </c>
      <c r="C1532" t="s">
        <v>231</v>
      </c>
      <c r="D1532" t="s">
        <v>24</v>
      </c>
      <c r="E1532" t="s">
        <v>25</v>
      </c>
      <c r="F1532" t="s">
        <v>26</v>
      </c>
      <c r="G1532" t="s">
        <v>52</v>
      </c>
      <c r="H1532" t="s">
        <v>33</v>
      </c>
      <c r="I1532">
        <v>0.64315</v>
      </c>
      <c r="J1532">
        <v>0.34123999999999999</v>
      </c>
      <c r="K1532">
        <v>2.65E-3</v>
      </c>
      <c r="N1532">
        <v>1</v>
      </c>
      <c r="O1532">
        <v>64</v>
      </c>
      <c r="P1532">
        <v>1.316E-2</v>
      </c>
      <c r="Q1532">
        <v>39</v>
      </c>
      <c r="R1532">
        <v>0.94399999999999995</v>
      </c>
      <c r="S1532">
        <v>1</v>
      </c>
      <c r="T1532">
        <v>74</v>
      </c>
      <c r="U1532">
        <v>36</v>
      </c>
    </row>
    <row r="1533" spans="1:21" x14ac:dyDescent="0.25">
      <c r="A1533" t="s">
        <v>278</v>
      </c>
      <c r="B1533" t="s">
        <v>230</v>
      </c>
      <c r="C1533" t="s">
        <v>231</v>
      </c>
      <c r="D1533" t="s">
        <v>29</v>
      </c>
      <c r="E1533" t="s">
        <v>24</v>
      </c>
      <c r="F1533" t="s">
        <v>30</v>
      </c>
      <c r="G1533" t="s">
        <v>49</v>
      </c>
      <c r="H1533" t="s">
        <v>43</v>
      </c>
      <c r="I1533">
        <v>0.69338</v>
      </c>
      <c r="J1533">
        <v>1.0867500000000001</v>
      </c>
      <c r="K1533">
        <v>0.26901999999999998</v>
      </c>
      <c r="L1533">
        <v>-5.7999999999999996E-3</v>
      </c>
      <c r="N1533">
        <v>1.99</v>
      </c>
      <c r="O1533">
        <v>105.87</v>
      </c>
      <c r="P1533">
        <v>0.24157999999999999</v>
      </c>
      <c r="Q1533">
        <v>39</v>
      </c>
      <c r="R1533">
        <v>0.98</v>
      </c>
      <c r="S1533">
        <v>1.2</v>
      </c>
      <c r="T1533">
        <v>113.7</v>
      </c>
      <c r="U1533">
        <v>35</v>
      </c>
    </row>
    <row r="1534" spans="1:21" x14ac:dyDescent="0.25">
      <c r="A1534" t="s">
        <v>278</v>
      </c>
      <c r="B1534" t="s">
        <v>230</v>
      </c>
      <c r="C1534" t="s">
        <v>231</v>
      </c>
      <c r="D1534" t="s">
        <v>24</v>
      </c>
      <c r="E1534" t="s">
        <v>32</v>
      </c>
      <c r="F1534" t="s">
        <v>30</v>
      </c>
      <c r="G1534">
        <v>1</v>
      </c>
      <c r="H1534" t="s">
        <v>31</v>
      </c>
      <c r="I1534">
        <v>-0.33383000000000002</v>
      </c>
      <c r="J1534">
        <v>2.2058</v>
      </c>
      <c r="K1534">
        <v>1.15E-2</v>
      </c>
      <c r="N1534">
        <v>0.88</v>
      </c>
      <c r="O1534">
        <v>21.52</v>
      </c>
      <c r="P1534">
        <v>0.10725</v>
      </c>
      <c r="Q1534">
        <v>39</v>
      </c>
      <c r="R1534">
        <v>0.98799999999999999</v>
      </c>
      <c r="S1534">
        <v>0.5</v>
      </c>
      <c r="T1534">
        <v>27.3</v>
      </c>
      <c r="U1534">
        <v>37</v>
      </c>
    </row>
    <row r="1535" spans="1:21" x14ac:dyDescent="0.25">
      <c r="A1535" t="s">
        <v>278</v>
      </c>
      <c r="B1535" t="s">
        <v>230</v>
      </c>
      <c r="C1535" t="s">
        <v>231</v>
      </c>
      <c r="D1535" t="s">
        <v>24</v>
      </c>
      <c r="E1535" t="s">
        <v>34</v>
      </c>
      <c r="F1535" t="s">
        <v>30</v>
      </c>
      <c r="G1535" t="s">
        <v>27</v>
      </c>
      <c r="H1535" t="s">
        <v>28</v>
      </c>
      <c r="I1535">
        <v>1.80318</v>
      </c>
      <c r="J1535">
        <v>0.21653</v>
      </c>
      <c r="N1535">
        <v>2.23</v>
      </c>
      <c r="O1535">
        <v>24.73</v>
      </c>
      <c r="P1535">
        <v>0.13852999999999999</v>
      </c>
      <c r="Q1535">
        <v>39</v>
      </c>
      <c r="R1535">
        <v>0.93899999999999995</v>
      </c>
      <c r="S1535">
        <v>1.5</v>
      </c>
      <c r="T1535">
        <v>27</v>
      </c>
      <c r="U1535">
        <v>37</v>
      </c>
    </row>
    <row r="1536" spans="1:21" x14ac:dyDescent="0.25">
      <c r="A1536" t="s">
        <v>278</v>
      </c>
      <c r="B1536" t="s">
        <v>230</v>
      </c>
      <c r="C1536" t="s">
        <v>231</v>
      </c>
      <c r="D1536" t="s">
        <v>25</v>
      </c>
      <c r="E1536" t="s">
        <v>24</v>
      </c>
      <c r="F1536" t="s">
        <v>35</v>
      </c>
      <c r="G1536" t="s">
        <v>44</v>
      </c>
      <c r="H1536" t="s">
        <v>43</v>
      </c>
      <c r="I1536">
        <v>0.12978000000000001</v>
      </c>
      <c r="J1536">
        <v>1.83846</v>
      </c>
      <c r="K1536">
        <v>2.001E-2</v>
      </c>
      <c r="L1536">
        <v>-3.6000000000000002E-4</v>
      </c>
      <c r="N1536">
        <v>1.99</v>
      </c>
      <c r="O1536">
        <v>105.87</v>
      </c>
      <c r="P1536">
        <v>1.5816699999999999</v>
      </c>
      <c r="Q1536">
        <v>39</v>
      </c>
      <c r="R1536">
        <v>0.98</v>
      </c>
      <c r="S1536">
        <v>1.2</v>
      </c>
      <c r="T1536">
        <v>113.7</v>
      </c>
      <c r="U1536">
        <v>35</v>
      </c>
    </row>
    <row r="1537" spans="1:21" x14ac:dyDescent="0.25">
      <c r="A1537" t="s">
        <v>278</v>
      </c>
      <c r="B1537" t="s">
        <v>230</v>
      </c>
      <c r="C1537" t="s">
        <v>231</v>
      </c>
      <c r="D1537" t="s">
        <v>24</v>
      </c>
      <c r="E1537" t="s">
        <v>37</v>
      </c>
      <c r="F1537" t="s">
        <v>38</v>
      </c>
      <c r="G1537" t="s">
        <v>52</v>
      </c>
      <c r="H1537" t="s">
        <v>43</v>
      </c>
      <c r="I1537">
        <v>1.5132000000000001</v>
      </c>
      <c r="J1537">
        <v>-1.4034599999999999</v>
      </c>
      <c r="K1537">
        <v>0.45024999999999998</v>
      </c>
      <c r="L1537">
        <v>-1.7899999999999999E-3</v>
      </c>
      <c r="N1537">
        <v>0.49</v>
      </c>
      <c r="O1537">
        <v>2773.62</v>
      </c>
      <c r="P1537">
        <v>7.5944399999999996</v>
      </c>
      <c r="Q1537">
        <v>27</v>
      </c>
      <c r="R1537">
        <v>0.97099999999999997</v>
      </c>
      <c r="S1537">
        <v>0.3</v>
      </c>
      <c r="T1537">
        <v>3283.2</v>
      </c>
      <c r="U1537">
        <v>23</v>
      </c>
    </row>
    <row r="1538" spans="1:21" x14ac:dyDescent="0.25">
      <c r="A1538" t="s">
        <v>278</v>
      </c>
      <c r="B1538" t="s">
        <v>230</v>
      </c>
      <c r="C1538" t="s">
        <v>231</v>
      </c>
      <c r="D1538" t="s">
        <v>24</v>
      </c>
      <c r="E1538" t="s">
        <v>39</v>
      </c>
      <c r="F1538" t="s">
        <v>30</v>
      </c>
      <c r="G1538">
        <v>1</v>
      </c>
      <c r="H1538" t="s">
        <v>43</v>
      </c>
      <c r="I1538">
        <v>4.3201099999999997</v>
      </c>
      <c r="J1538">
        <v>2.0740000000000001E-2</v>
      </c>
      <c r="K1538">
        <v>5.96E-3</v>
      </c>
      <c r="L1538">
        <v>-4.0000000000000003E-5</v>
      </c>
      <c r="N1538">
        <v>4.38</v>
      </c>
      <c r="O1538">
        <v>28</v>
      </c>
      <c r="P1538">
        <v>5.3837400000000004</v>
      </c>
      <c r="Q1538">
        <v>39</v>
      </c>
      <c r="R1538">
        <v>0.91800000000000004</v>
      </c>
      <c r="S1538">
        <v>2</v>
      </c>
      <c r="T1538">
        <v>31.5</v>
      </c>
      <c r="U1538">
        <v>35</v>
      </c>
    </row>
    <row r="1539" spans="1:21" x14ac:dyDescent="0.25">
      <c r="A1539" t="s">
        <v>278</v>
      </c>
      <c r="B1539" t="s">
        <v>239</v>
      </c>
      <c r="C1539" t="s">
        <v>240</v>
      </c>
      <c r="D1539" t="s">
        <v>24</v>
      </c>
      <c r="E1539" t="s">
        <v>25</v>
      </c>
      <c r="F1539" t="s">
        <v>26</v>
      </c>
      <c r="G1539" t="s">
        <v>52</v>
      </c>
      <c r="H1539" t="s">
        <v>43</v>
      </c>
      <c r="I1539">
        <v>0.25539000000000001</v>
      </c>
      <c r="J1539">
        <v>0.67674000000000001</v>
      </c>
      <c r="K1539">
        <v>-5.7000000000000002E-3</v>
      </c>
      <c r="L1539">
        <v>9.0000000000000006E-5</v>
      </c>
      <c r="N1539">
        <v>1</v>
      </c>
      <c r="O1539">
        <v>70</v>
      </c>
      <c r="P1539">
        <v>9.7400000000000004E-3</v>
      </c>
      <c r="Q1539">
        <v>39</v>
      </c>
      <c r="R1539">
        <v>0.97399999999999998</v>
      </c>
      <c r="S1539">
        <v>1</v>
      </c>
      <c r="T1539">
        <v>74</v>
      </c>
      <c r="U1539">
        <v>35</v>
      </c>
    </row>
    <row r="1540" spans="1:21" x14ac:dyDescent="0.25">
      <c r="A1540" t="s">
        <v>278</v>
      </c>
      <c r="B1540" t="s">
        <v>239</v>
      </c>
      <c r="C1540" t="s">
        <v>240</v>
      </c>
      <c r="D1540" t="s">
        <v>29</v>
      </c>
      <c r="E1540" t="s">
        <v>24</v>
      </c>
      <c r="F1540" t="s">
        <v>30</v>
      </c>
      <c r="G1540" t="s">
        <v>49</v>
      </c>
      <c r="H1540" t="s">
        <v>33</v>
      </c>
      <c r="I1540">
        <v>0.14685000000000001</v>
      </c>
      <c r="J1540">
        <v>3.4123000000000001</v>
      </c>
      <c r="K1540">
        <v>9.4750000000000001E-2</v>
      </c>
      <c r="N1540">
        <v>2.82</v>
      </c>
      <c r="O1540">
        <v>84.85</v>
      </c>
      <c r="P1540">
        <v>0.37772</v>
      </c>
      <c r="Q1540">
        <v>39</v>
      </c>
      <c r="R1540">
        <v>0.96499999999999997</v>
      </c>
      <c r="S1540">
        <v>1</v>
      </c>
      <c r="T1540">
        <v>94.7</v>
      </c>
      <c r="U1540">
        <v>36</v>
      </c>
    </row>
    <row r="1541" spans="1:21" x14ac:dyDescent="0.25">
      <c r="A1541" t="s">
        <v>278</v>
      </c>
      <c r="B1541" t="s">
        <v>239</v>
      </c>
      <c r="C1541" t="s">
        <v>240</v>
      </c>
      <c r="D1541" t="s">
        <v>24</v>
      </c>
      <c r="E1541" t="s">
        <v>32</v>
      </c>
      <c r="F1541" t="s">
        <v>30</v>
      </c>
      <c r="G1541" t="s">
        <v>27</v>
      </c>
      <c r="H1541" t="s">
        <v>33</v>
      </c>
      <c r="I1541">
        <v>3.15E-3</v>
      </c>
      <c r="J1541">
        <v>0.30260999999999999</v>
      </c>
      <c r="K1541">
        <v>-1.3600000000000001E-3</v>
      </c>
      <c r="N1541">
        <v>0.34</v>
      </c>
      <c r="O1541">
        <v>15.86</v>
      </c>
      <c r="P1541">
        <v>3.0929999999999999E-2</v>
      </c>
      <c r="Q1541">
        <v>39</v>
      </c>
      <c r="R1541">
        <v>0.98199999999999998</v>
      </c>
      <c r="S1541">
        <v>0.4</v>
      </c>
      <c r="T1541">
        <v>17.600000000000001</v>
      </c>
      <c r="U1541">
        <v>36</v>
      </c>
    </row>
    <row r="1542" spans="1:21" x14ac:dyDescent="0.25">
      <c r="A1542" t="s">
        <v>278</v>
      </c>
      <c r="B1542" t="s">
        <v>239</v>
      </c>
      <c r="C1542" t="s">
        <v>240</v>
      </c>
      <c r="D1542" t="s">
        <v>24</v>
      </c>
      <c r="E1542" t="s">
        <v>34</v>
      </c>
      <c r="F1542" t="s">
        <v>30</v>
      </c>
      <c r="G1542" t="s">
        <v>27</v>
      </c>
      <c r="H1542" t="s">
        <v>28</v>
      </c>
      <c r="I1542">
        <v>1.7997300000000001</v>
      </c>
      <c r="J1542">
        <v>0.20394999999999999</v>
      </c>
      <c r="N1542">
        <v>2.0299999999999998</v>
      </c>
      <c r="O1542">
        <v>19.11</v>
      </c>
      <c r="P1542">
        <v>7.0489999999999997E-2</v>
      </c>
      <c r="Q1542">
        <v>39</v>
      </c>
      <c r="R1542">
        <v>0.96</v>
      </c>
      <c r="S1542">
        <v>2</v>
      </c>
      <c r="T1542">
        <v>23</v>
      </c>
      <c r="U1542">
        <v>37</v>
      </c>
    </row>
    <row r="1543" spans="1:21" x14ac:dyDescent="0.25">
      <c r="A1543" t="s">
        <v>278</v>
      </c>
      <c r="B1543" t="s">
        <v>239</v>
      </c>
      <c r="C1543" t="s">
        <v>240</v>
      </c>
      <c r="D1543" t="s">
        <v>25</v>
      </c>
      <c r="E1543" t="s">
        <v>24</v>
      </c>
      <c r="F1543" t="s">
        <v>35</v>
      </c>
      <c r="G1543" t="s">
        <v>44</v>
      </c>
      <c r="H1543" t="s">
        <v>43</v>
      </c>
      <c r="I1543">
        <v>-0.57557999999999998</v>
      </c>
      <c r="J1543">
        <v>1.6899</v>
      </c>
      <c r="K1543">
        <v>4.4200000000000003E-3</v>
      </c>
      <c r="L1543">
        <v>-1.6000000000000001E-4</v>
      </c>
      <c r="N1543">
        <v>1.1200000000000001</v>
      </c>
      <c r="O1543">
        <v>84.85</v>
      </c>
      <c r="P1543">
        <v>0.59158999999999995</v>
      </c>
      <c r="Q1543">
        <v>39</v>
      </c>
      <c r="R1543">
        <v>0.98899999999999999</v>
      </c>
      <c r="S1543">
        <v>1</v>
      </c>
      <c r="T1543">
        <v>94.7</v>
      </c>
      <c r="U1543">
        <v>35</v>
      </c>
    </row>
    <row r="1544" spans="1:21" x14ac:dyDescent="0.25">
      <c r="A1544" t="s">
        <v>278</v>
      </c>
      <c r="B1544" t="s">
        <v>239</v>
      </c>
      <c r="C1544" t="s">
        <v>240</v>
      </c>
      <c r="D1544" t="s">
        <v>24</v>
      </c>
      <c r="E1544" t="s">
        <v>37</v>
      </c>
      <c r="F1544" t="s">
        <v>38</v>
      </c>
      <c r="G1544">
        <v>1</v>
      </c>
      <c r="H1544" t="s">
        <v>31</v>
      </c>
      <c r="I1544">
        <v>-0.53808</v>
      </c>
      <c r="J1544">
        <v>5.1427300000000002</v>
      </c>
      <c r="K1544">
        <v>0.16444</v>
      </c>
      <c r="N1544">
        <v>0.23</v>
      </c>
      <c r="O1544">
        <v>1389.44</v>
      </c>
      <c r="P1544">
        <v>0.40551999999999999</v>
      </c>
      <c r="Q1544">
        <v>34</v>
      </c>
      <c r="R1544">
        <v>0.97299999999999998</v>
      </c>
      <c r="S1544">
        <v>0.3</v>
      </c>
      <c r="T1544">
        <v>1878.5</v>
      </c>
      <c r="U1544">
        <v>32</v>
      </c>
    </row>
    <row r="1545" spans="1:21" x14ac:dyDescent="0.25">
      <c r="A1545" t="s">
        <v>278</v>
      </c>
      <c r="B1545" t="s">
        <v>239</v>
      </c>
      <c r="C1545" t="s">
        <v>240</v>
      </c>
      <c r="D1545" t="s">
        <v>24</v>
      </c>
      <c r="E1545" t="s">
        <v>39</v>
      </c>
      <c r="F1545" t="s">
        <v>30</v>
      </c>
      <c r="G1545" t="s">
        <v>27</v>
      </c>
      <c r="H1545" t="s">
        <v>33</v>
      </c>
      <c r="I1545">
        <v>2.1617899999999999</v>
      </c>
      <c r="J1545">
        <v>0.30424000000000001</v>
      </c>
      <c r="K1545">
        <v>-8.0000000000000004E-4</v>
      </c>
      <c r="N1545">
        <v>2.5</v>
      </c>
      <c r="O1545">
        <v>22.2</v>
      </c>
      <c r="P1545">
        <v>9.7939999999999999E-2</v>
      </c>
      <c r="Q1545">
        <v>39</v>
      </c>
      <c r="R1545">
        <v>0.96099999999999997</v>
      </c>
      <c r="S1545">
        <v>2</v>
      </c>
      <c r="T1545">
        <v>25.5</v>
      </c>
      <c r="U1545">
        <v>36</v>
      </c>
    </row>
    <row r="1546" spans="1:21" x14ac:dyDescent="0.25">
      <c r="A1546" t="s">
        <v>278</v>
      </c>
      <c r="B1546" t="s">
        <v>232</v>
      </c>
      <c r="C1546" t="s">
        <v>233</v>
      </c>
      <c r="D1546" t="s">
        <v>24</v>
      </c>
      <c r="E1546" t="s">
        <v>25</v>
      </c>
      <c r="F1546" t="s">
        <v>26</v>
      </c>
      <c r="G1546" t="s">
        <v>27</v>
      </c>
      <c r="H1546" t="s">
        <v>43</v>
      </c>
      <c r="I1546">
        <v>0.77725999999999995</v>
      </c>
      <c r="J1546">
        <v>0.44490000000000002</v>
      </c>
      <c r="K1546">
        <v>9.1900000000000003E-3</v>
      </c>
      <c r="L1546">
        <v>-6.0000000000000002E-5</v>
      </c>
      <c r="N1546">
        <v>1</v>
      </c>
      <c r="O1546">
        <v>82</v>
      </c>
      <c r="P1546">
        <v>0.28073999999999999</v>
      </c>
      <c r="Q1546">
        <v>40</v>
      </c>
      <c r="R1546">
        <v>0.97899999999999998</v>
      </c>
      <c r="S1546">
        <v>1</v>
      </c>
      <c r="T1546">
        <v>74</v>
      </c>
      <c r="U1546">
        <v>36</v>
      </c>
    </row>
    <row r="1547" spans="1:21" x14ac:dyDescent="0.25">
      <c r="A1547" t="s">
        <v>278</v>
      </c>
      <c r="B1547" t="s">
        <v>232</v>
      </c>
      <c r="C1547" t="s">
        <v>233</v>
      </c>
      <c r="D1547" t="s">
        <v>29</v>
      </c>
      <c r="E1547" t="s">
        <v>24</v>
      </c>
      <c r="F1547" t="s">
        <v>30</v>
      </c>
      <c r="G1547" t="s">
        <v>49</v>
      </c>
      <c r="H1547" t="s">
        <v>33</v>
      </c>
      <c r="I1547">
        <v>0.91800999999999999</v>
      </c>
      <c r="J1547">
        <v>2.66134</v>
      </c>
      <c r="K1547">
        <v>0.13245000000000001</v>
      </c>
      <c r="N1547">
        <v>3.14</v>
      </c>
      <c r="O1547">
        <v>125.41</v>
      </c>
      <c r="P1547">
        <v>0.59892999999999996</v>
      </c>
      <c r="Q1547">
        <v>40</v>
      </c>
      <c r="R1547">
        <v>0.94299999999999995</v>
      </c>
      <c r="S1547">
        <v>1.2</v>
      </c>
      <c r="T1547">
        <v>124.6</v>
      </c>
      <c r="U1547">
        <v>37</v>
      </c>
    </row>
    <row r="1548" spans="1:21" x14ac:dyDescent="0.25">
      <c r="A1548" t="s">
        <v>278</v>
      </c>
      <c r="B1548" t="s">
        <v>232</v>
      </c>
      <c r="C1548" t="s">
        <v>233</v>
      </c>
      <c r="D1548" t="s">
        <v>24</v>
      </c>
      <c r="E1548" t="s">
        <v>32</v>
      </c>
      <c r="F1548" t="s">
        <v>30</v>
      </c>
      <c r="G1548" t="s">
        <v>27</v>
      </c>
      <c r="H1548" t="s">
        <v>33</v>
      </c>
      <c r="I1548">
        <v>-1.436E-2</v>
      </c>
      <c r="J1548">
        <v>0.29841000000000001</v>
      </c>
      <c r="K1548">
        <v>-1.1999999999999999E-3</v>
      </c>
      <c r="N1548">
        <v>0.35</v>
      </c>
      <c r="O1548">
        <v>18.54</v>
      </c>
      <c r="P1548">
        <v>3.508E-2</v>
      </c>
      <c r="Q1548">
        <v>40</v>
      </c>
      <c r="R1548">
        <v>0.97499999999999998</v>
      </c>
      <c r="S1548">
        <v>0.2</v>
      </c>
      <c r="T1548">
        <v>18.100000000000001</v>
      </c>
      <c r="U1548">
        <v>37</v>
      </c>
    </row>
    <row r="1549" spans="1:21" x14ac:dyDescent="0.25">
      <c r="A1549" t="s">
        <v>278</v>
      </c>
      <c r="B1549" t="s">
        <v>232</v>
      </c>
      <c r="C1549" t="s">
        <v>233</v>
      </c>
      <c r="D1549" t="s">
        <v>24</v>
      </c>
      <c r="E1549" t="s">
        <v>34</v>
      </c>
      <c r="F1549" t="s">
        <v>30</v>
      </c>
      <c r="G1549" t="s">
        <v>27</v>
      </c>
      <c r="H1549" t="s">
        <v>43</v>
      </c>
      <c r="I1549">
        <v>0.85834999999999995</v>
      </c>
      <c r="J1549">
        <v>0.37392999999999998</v>
      </c>
      <c r="K1549">
        <v>-3.6800000000000001E-3</v>
      </c>
      <c r="L1549">
        <v>2.0000000000000002E-5</v>
      </c>
      <c r="N1549">
        <v>1.31</v>
      </c>
      <c r="O1549">
        <v>21.72</v>
      </c>
      <c r="P1549">
        <v>9.5269999999999994E-2</v>
      </c>
      <c r="Q1549">
        <v>40</v>
      </c>
      <c r="R1549">
        <v>0.93</v>
      </c>
      <c r="S1549">
        <v>1</v>
      </c>
      <c r="T1549">
        <v>21</v>
      </c>
      <c r="U1549">
        <v>36</v>
      </c>
    </row>
    <row r="1550" spans="1:21" x14ac:dyDescent="0.25">
      <c r="A1550" t="s">
        <v>278</v>
      </c>
      <c r="B1550" t="s">
        <v>232</v>
      </c>
      <c r="C1550" t="s">
        <v>233</v>
      </c>
      <c r="D1550" t="s">
        <v>25</v>
      </c>
      <c r="E1550" t="s">
        <v>24</v>
      </c>
      <c r="F1550" t="s">
        <v>35</v>
      </c>
      <c r="G1550" t="s">
        <v>44</v>
      </c>
      <c r="H1550" t="s">
        <v>43</v>
      </c>
      <c r="I1550">
        <v>-0.74131999999999998</v>
      </c>
      <c r="J1550">
        <v>1.9957800000000001</v>
      </c>
      <c r="K1550">
        <v>-2.8029999999999999E-2</v>
      </c>
      <c r="L1550">
        <v>2.7E-4</v>
      </c>
      <c r="N1550">
        <v>1.23</v>
      </c>
      <c r="O1550">
        <v>125.41</v>
      </c>
      <c r="P1550">
        <v>0.94313999999999998</v>
      </c>
      <c r="Q1550">
        <v>40</v>
      </c>
      <c r="R1550">
        <v>0.97099999999999997</v>
      </c>
      <c r="S1550">
        <v>1.2</v>
      </c>
      <c r="T1550">
        <v>124.6</v>
      </c>
      <c r="U1550">
        <v>36</v>
      </c>
    </row>
    <row r="1551" spans="1:21" x14ac:dyDescent="0.25">
      <c r="A1551" t="s">
        <v>278</v>
      </c>
      <c r="B1551" t="s">
        <v>232</v>
      </c>
      <c r="C1551" t="s">
        <v>233</v>
      </c>
      <c r="D1551" t="s">
        <v>24</v>
      </c>
      <c r="E1551" t="s">
        <v>37</v>
      </c>
      <c r="F1551" t="s">
        <v>38</v>
      </c>
      <c r="G1551" t="s">
        <v>52</v>
      </c>
      <c r="H1551" t="s">
        <v>43</v>
      </c>
      <c r="I1551">
        <v>0.66056999999999999</v>
      </c>
      <c r="J1551">
        <v>-0.60428999999999999</v>
      </c>
      <c r="K1551">
        <v>0.39734000000000003</v>
      </c>
      <c r="L1551">
        <v>-2.7899999999999999E-3</v>
      </c>
      <c r="N1551">
        <v>0.51</v>
      </c>
      <c r="O1551">
        <v>1134.5</v>
      </c>
      <c r="P1551">
        <v>9.0739800000000006</v>
      </c>
      <c r="Q1551">
        <v>38</v>
      </c>
      <c r="R1551">
        <v>0.90100000000000002</v>
      </c>
      <c r="S1551">
        <v>0</v>
      </c>
      <c r="T1551">
        <v>1193.3</v>
      </c>
      <c r="U1551">
        <v>34</v>
      </c>
    </row>
    <row r="1552" spans="1:21" x14ac:dyDescent="0.25">
      <c r="A1552" t="s">
        <v>278</v>
      </c>
      <c r="B1552" t="s">
        <v>232</v>
      </c>
      <c r="C1552" t="s">
        <v>233</v>
      </c>
      <c r="D1552" t="s">
        <v>24</v>
      </c>
      <c r="E1552" t="s">
        <v>39</v>
      </c>
      <c r="F1552" t="s">
        <v>30</v>
      </c>
      <c r="G1552" t="s">
        <v>40</v>
      </c>
      <c r="H1552" t="s">
        <v>33</v>
      </c>
      <c r="I1552">
        <v>2.1877300000000002</v>
      </c>
      <c r="J1552">
        <v>0.32224000000000003</v>
      </c>
      <c r="K1552">
        <v>-1.1000000000000001E-3</v>
      </c>
      <c r="N1552">
        <v>2.58</v>
      </c>
      <c r="O1552">
        <v>25.34</v>
      </c>
      <c r="P1552">
        <v>0.55457999999999996</v>
      </c>
      <c r="Q1552">
        <v>40</v>
      </c>
      <c r="R1552">
        <v>0.93</v>
      </c>
      <c r="S1552">
        <v>1.5</v>
      </c>
      <c r="T1552">
        <v>26</v>
      </c>
      <c r="U1552">
        <v>37</v>
      </c>
    </row>
    <row r="1553" spans="1:21" x14ac:dyDescent="0.25">
      <c r="A1553" t="s">
        <v>278</v>
      </c>
      <c r="B1553" t="s">
        <v>241</v>
      </c>
      <c r="C1553" t="s">
        <v>242</v>
      </c>
      <c r="D1553" t="s">
        <v>24</v>
      </c>
      <c r="E1553" t="s">
        <v>25</v>
      </c>
      <c r="F1553" t="s">
        <v>26</v>
      </c>
      <c r="G1553" t="s">
        <v>27</v>
      </c>
      <c r="H1553" t="s">
        <v>43</v>
      </c>
      <c r="I1553">
        <v>0.90064</v>
      </c>
      <c r="J1553">
        <v>0.34281</v>
      </c>
      <c r="K1553">
        <v>7.8499999999999993E-3</v>
      </c>
      <c r="L1553">
        <v>-4.0000000000000003E-5</v>
      </c>
      <c r="N1553">
        <v>1</v>
      </c>
      <c r="O1553">
        <v>110</v>
      </c>
      <c r="P1553">
        <v>0.38305</v>
      </c>
      <c r="Q1553">
        <v>41</v>
      </c>
      <c r="R1553">
        <v>0.98299999999999998</v>
      </c>
      <c r="S1553">
        <v>1</v>
      </c>
      <c r="T1553">
        <v>74</v>
      </c>
      <c r="U1553">
        <v>37</v>
      </c>
    </row>
    <row r="1554" spans="1:21" x14ac:dyDescent="0.25">
      <c r="A1554" t="s">
        <v>278</v>
      </c>
      <c r="B1554" t="s">
        <v>241</v>
      </c>
      <c r="C1554" t="s">
        <v>242</v>
      </c>
      <c r="D1554" t="s">
        <v>29</v>
      </c>
      <c r="E1554" t="s">
        <v>24</v>
      </c>
      <c r="F1554" t="s">
        <v>30</v>
      </c>
      <c r="G1554" t="s">
        <v>49</v>
      </c>
      <c r="H1554" t="s">
        <v>43</v>
      </c>
      <c r="I1554">
        <v>0.11354</v>
      </c>
      <c r="J1554">
        <v>1.1453100000000001</v>
      </c>
      <c r="K1554">
        <v>0.31746000000000002</v>
      </c>
      <c r="L1554">
        <v>-7.6E-3</v>
      </c>
      <c r="N1554">
        <v>2.91</v>
      </c>
      <c r="O1554">
        <v>138.55000000000001</v>
      </c>
      <c r="P1554">
        <v>0.66527999999999998</v>
      </c>
      <c r="Q1554">
        <v>41</v>
      </c>
      <c r="R1554">
        <v>0.95199999999999996</v>
      </c>
      <c r="S1554">
        <v>0.7</v>
      </c>
      <c r="T1554">
        <v>135.19999999999999</v>
      </c>
      <c r="U1554">
        <v>37</v>
      </c>
    </row>
    <row r="1555" spans="1:21" x14ac:dyDescent="0.25">
      <c r="A1555" t="s">
        <v>278</v>
      </c>
      <c r="B1555" t="s">
        <v>241</v>
      </c>
      <c r="C1555" t="s">
        <v>242</v>
      </c>
      <c r="D1555" t="s">
        <v>24</v>
      </c>
      <c r="E1555" t="s">
        <v>32</v>
      </c>
      <c r="F1555" t="s">
        <v>30</v>
      </c>
      <c r="G1555" t="s">
        <v>27</v>
      </c>
      <c r="H1555" t="s">
        <v>43</v>
      </c>
      <c r="I1555">
        <v>0.33815000000000001</v>
      </c>
      <c r="J1555">
        <v>0.43975999999999998</v>
      </c>
      <c r="K1555">
        <v>-4.2500000000000003E-3</v>
      </c>
      <c r="L1555">
        <v>2.0000000000000002E-5</v>
      </c>
      <c r="N1555">
        <v>0.82</v>
      </c>
      <c r="O1555">
        <v>32.31</v>
      </c>
      <c r="P1555">
        <v>1.1050000000000001E-2</v>
      </c>
      <c r="Q1555">
        <v>41</v>
      </c>
      <c r="R1555">
        <v>0.96299999999999997</v>
      </c>
      <c r="S1555">
        <v>0.5</v>
      </c>
      <c r="T1555">
        <v>31.5</v>
      </c>
      <c r="U1555">
        <v>37</v>
      </c>
    </row>
    <row r="1556" spans="1:21" x14ac:dyDescent="0.25">
      <c r="A1556" t="s">
        <v>278</v>
      </c>
      <c r="B1556" t="s">
        <v>241</v>
      </c>
      <c r="C1556" t="s">
        <v>242</v>
      </c>
      <c r="D1556" t="s">
        <v>24</v>
      </c>
      <c r="E1556" t="s">
        <v>34</v>
      </c>
      <c r="F1556" t="s">
        <v>30</v>
      </c>
      <c r="G1556" t="s">
        <v>27</v>
      </c>
      <c r="H1556" t="s">
        <v>43</v>
      </c>
      <c r="I1556">
        <v>0.78744000000000003</v>
      </c>
      <c r="J1556">
        <v>0.55013999999999996</v>
      </c>
      <c r="K1556">
        <v>-5.1500000000000001E-3</v>
      </c>
      <c r="L1556">
        <v>2.0000000000000002E-5</v>
      </c>
      <c r="N1556">
        <v>1.39</v>
      </c>
      <c r="O1556">
        <v>27.32</v>
      </c>
      <c r="P1556">
        <v>0.1084</v>
      </c>
      <c r="Q1556">
        <v>41</v>
      </c>
      <c r="R1556">
        <v>0.96799999999999997</v>
      </c>
      <c r="S1556">
        <v>1</v>
      </c>
      <c r="T1556">
        <v>32</v>
      </c>
      <c r="U1556">
        <v>37</v>
      </c>
    </row>
    <row r="1557" spans="1:21" x14ac:dyDescent="0.25">
      <c r="A1557" t="s">
        <v>278</v>
      </c>
      <c r="B1557" t="s">
        <v>241</v>
      </c>
      <c r="C1557" t="s">
        <v>242</v>
      </c>
      <c r="D1557" t="s">
        <v>25</v>
      </c>
      <c r="E1557" t="s">
        <v>24</v>
      </c>
      <c r="F1557" t="s">
        <v>35</v>
      </c>
      <c r="G1557" t="s">
        <v>44</v>
      </c>
      <c r="H1557" t="s">
        <v>33</v>
      </c>
      <c r="I1557">
        <v>-0.70738000000000001</v>
      </c>
      <c r="J1557">
        <v>1.8165199999999999</v>
      </c>
      <c r="K1557">
        <v>-5.0099999999999997E-3</v>
      </c>
      <c r="N1557">
        <v>1.1000000000000001</v>
      </c>
      <c r="O1557">
        <v>138.55000000000001</v>
      </c>
      <c r="P1557">
        <v>1.36511</v>
      </c>
      <c r="Q1557">
        <v>41</v>
      </c>
      <c r="R1557">
        <v>0.98199999999999998</v>
      </c>
      <c r="S1557">
        <v>0.7</v>
      </c>
      <c r="T1557">
        <v>135.19999999999999</v>
      </c>
      <c r="U1557">
        <v>38</v>
      </c>
    </row>
    <row r="1558" spans="1:21" x14ac:dyDescent="0.25">
      <c r="A1558" t="s">
        <v>278</v>
      </c>
      <c r="B1558" t="s">
        <v>241</v>
      </c>
      <c r="C1558" t="s">
        <v>242</v>
      </c>
      <c r="D1558" t="s">
        <v>24</v>
      </c>
      <c r="E1558" t="s">
        <v>37</v>
      </c>
      <c r="F1558" t="s">
        <v>38</v>
      </c>
      <c r="G1558">
        <v>1</v>
      </c>
      <c r="H1558" t="s">
        <v>31</v>
      </c>
      <c r="I1558">
        <v>-0.52583000000000002</v>
      </c>
      <c r="J1558">
        <v>5.2833500000000004</v>
      </c>
      <c r="K1558">
        <v>0.13192999999999999</v>
      </c>
      <c r="N1558">
        <v>0.19</v>
      </c>
      <c r="O1558">
        <v>2927.85</v>
      </c>
      <c r="P1558">
        <v>0.36321999999999999</v>
      </c>
      <c r="Q1558">
        <v>32</v>
      </c>
      <c r="R1558">
        <v>0.98499999999999999</v>
      </c>
      <c r="S1558">
        <v>0.1</v>
      </c>
      <c r="T1558">
        <v>4543</v>
      </c>
      <c r="U1558">
        <v>30</v>
      </c>
    </row>
    <row r="1559" spans="1:21" x14ac:dyDescent="0.25">
      <c r="A1559" t="s">
        <v>278</v>
      </c>
      <c r="B1559" t="s">
        <v>241</v>
      </c>
      <c r="C1559" t="s">
        <v>242</v>
      </c>
      <c r="D1559" t="s">
        <v>24</v>
      </c>
      <c r="E1559" t="s">
        <v>39</v>
      </c>
      <c r="F1559" t="s">
        <v>30</v>
      </c>
      <c r="G1559" t="s">
        <v>40</v>
      </c>
      <c r="H1559" t="s">
        <v>43</v>
      </c>
      <c r="I1559">
        <v>1.8612899999999999</v>
      </c>
      <c r="J1559">
        <v>0.61187999999999998</v>
      </c>
      <c r="K1559">
        <v>-4.96E-3</v>
      </c>
      <c r="L1559">
        <v>2.0000000000000002E-5</v>
      </c>
      <c r="N1559">
        <v>2.5299999999999998</v>
      </c>
      <c r="O1559">
        <v>32.67</v>
      </c>
      <c r="P1559">
        <v>0.71840999999999999</v>
      </c>
      <c r="Q1559">
        <v>41</v>
      </c>
      <c r="R1559">
        <v>0.97099999999999997</v>
      </c>
      <c r="S1559">
        <v>2</v>
      </c>
      <c r="T1559">
        <v>36.5</v>
      </c>
      <c r="U1559">
        <v>37</v>
      </c>
    </row>
    <row r="1560" spans="1:21" x14ac:dyDescent="0.25">
      <c r="A1560" t="s">
        <v>302</v>
      </c>
      <c r="B1560" t="s">
        <v>22</v>
      </c>
      <c r="C1560" t="s">
        <v>23</v>
      </c>
      <c r="D1560" t="s">
        <v>24</v>
      </c>
      <c r="E1560" t="s">
        <v>25</v>
      </c>
      <c r="F1560" t="s">
        <v>26</v>
      </c>
      <c r="G1560" t="s">
        <v>40</v>
      </c>
      <c r="H1560" t="s">
        <v>33</v>
      </c>
      <c r="I1560">
        <v>-1.67659</v>
      </c>
      <c r="J1560">
        <v>0.66593999999999998</v>
      </c>
      <c r="K1560">
        <v>-1.6199999999999999E-3</v>
      </c>
      <c r="N1560">
        <v>0</v>
      </c>
      <c r="O1560">
        <v>57</v>
      </c>
      <c r="P1560">
        <v>0.56735000000000002</v>
      </c>
      <c r="Q1560">
        <v>44</v>
      </c>
      <c r="R1560">
        <v>0.98699999999999999</v>
      </c>
      <c r="S1560">
        <v>3</v>
      </c>
      <c r="T1560">
        <v>60</v>
      </c>
      <c r="U1560">
        <v>41</v>
      </c>
    </row>
    <row r="1561" spans="1:21" x14ac:dyDescent="0.25">
      <c r="A1561" t="s">
        <v>302</v>
      </c>
      <c r="B1561" t="s">
        <v>22</v>
      </c>
      <c r="C1561" t="s">
        <v>23</v>
      </c>
      <c r="D1561" t="s">
        <v>29</v>
      </c>
      <c r="E1561" t="s">
        <v>24</v>
      </c>
      <c r="F1561" t="s">
        <v>30</v>
      </c>
      <c r="G1561" t="s">
        <v>49</v>
      </c>
      <c r="H1561" t="s">
        <v>43</v>
      </c>
      <c r="I1561">
        <v>5.0329300000000003</v>
      </c>
      <c r="J1561">
        <v>0.35870000000000002</v>
      </c>
      <c r="K1561">
        <v>0.40222000000000002</v>
      </c>
      <c r="L1561">
        <v>-9.3799999999999994E-3</v>
      </c>
      <c r="N1561">
        <v>5.48</v>
      </c>
      <c r="O1561">
        <v>122.46</v>
      </c>
      <c r="P1561">
        <v>0.79049000000000003</v>
      </c>
      <c r="Q1561">
        <v>44</v>
      </c>
      <c r="R1561">
        <v>0.92300000000000004</v>
      </c>
      <c r="S1561">
        <v>6.4</v>
      </c>
      <c r="T1561">
        <v>132.80000000000001</v>
      </c>
      <c r="U1561">
        <v>40</v>
      </c>
    </row>
    <row r="1562" spans="1:21" x14ac:dyDescent="0.25">
      <c r="A1562" t="s">
        <v>302</v>
      </c>
      <c r="B1562" t="s">
        <v>22</v>
      </c>
      <c r="C1562" t="s">
        <v>23</v>
      </c>
      <c r="D1562" t="s">
        <v>24</v>
      </c>
      <c r="E1562" t="s">
        <v>32</v>
      </c>
      <c r="F1562" t="s">
        <v>30</v>
      </c>
      <c r="G1562">
        <v>1</v>
      </c>
      <c r="H1562" t="s">
        <v>31</v>
      </c>
      <c r="I1562">
        <v>-1.2265200000000001</v>
      </c>
      <c r="J1562">
        <v>2.7395200000000002</v>
      </c>
      <c r="K1562">
        <v>2.3359999999999999E-2</v>
      </c>
      <c r="N1562">
        <v>1.17</v>
      </c>
      <c r="O1562">
        <v>21.9</v>
      </c>
      <c r="P1562">
        <v>0.15285000000000001</v>
      </c>
      <c r="Q1562">
        <v>44</v>
      </c>
      <c r="R1562">
        <v>0.94899999999999995</v>
      </c>
      <c r="S1562">
        <v>2</v>
      </c>
      <c r="T1562">
        <v>30.1</v>
      </c>
      <c r="U1562">
        <v>42</v>
      </c>
    </row>
    <row r="1563" spans="1:21" x14ac:dyDescent="0.25">
      <c r="A1563" t="s">
        <v>302</v>
      </c>
      <c r="B1563" t="s">
        <v>22</v>
      </c>
      <c r="C1563" t="s">
        <v>23</v>
      </c>
      <c r="D1563" t="s">
        <v>24</v>
      </c>
      <c r="E1563" t="s">
        <v>34</v>
      </c>
      <c r="F1563" t="s">
        <v>30</v>
      </c>
      <c r="G1563" t="s">
        <v>27</v>
      </c>
      <c r="H1563" t="s">
        <v>33</v>
      </c>
      <c r="I1563">
        <v>0.46515000000000001</v>
      </c>
      <c r="J1563">
        <v>0.36234</v>
      </c>
      <c r="K1563">
        <v>-1.47E-3</v>
      </c>
      <c r="N1563">
        <v>1.96</v>
      </c>
      <c r="O1563">
        <v>22.81</v>
      </c>
      <c r="P1563">
        <v>0.11962</v>
      </c>
      <c r="Q1563">
        <v>44</v>
      </c>
      <c r="R1563">
        <v>0.91600000000000004</v>
      </c>
      <c r="S1563">
        <v>3</v>
      </c>
      <c r="T1563">
        <v>30</v>
      </c>
      <c r="U1563">
        <v>41</v>
      </c>
    </row>
    <row r="1564" spans="1:21" x14ac:dyDescent="0.25">
      <c r="A1564" t="s">
        <v>302</v>
      </c>
      <c r="B1564" t="s">
        <v>22</v>
      </c>
      <c r="C1564" t="s">
        <v>23</v>
      </c>
      <c r="D1564" t="s">
        <v>25</v>
      </c>
      <c r="E1564" t="s">
        <v>24</v>
      </c>
      <c r="F1564" t="s">
        <v>35</v>
      </c>
      <c r="G1564" t="s">
        <v>36</v>
      </c>
      <c r="H1564" t="s">
        <v>33</v>
      </c>
      <c r="I1564">
        <v>4.1877199999999997</v>
      </c>
      <c r="J1564">
        <v>1.2775399999999999</v>
      </c>
      <c r="K1564">
        <v>1.3990000000000001E-2</v>
      </c>
      <c r="N1564">
        <v>4.1900000000000004</v>
      </c>
      <c r="O1564">
        <v>122.46</v>
      </c>
      <c r="P1564">
        <v>4.0112899999999998</v>
      </c>
      <c r="Q1564">
        <v>44</v>
      </c>
      <c r="R1564">
        <v>0.98399999999999999</v>
      </c>
      <c r="S1564">
        <v>6.4</v>
      </c>
      <c r="T1564">
        <v>132.80000000000001</v>
      </c>
      <c r="U1564">
        <v>41</v>
      </c>
    </row>
    <row r="1565" spans="1:21" x14ac:dyDescent="0.25">
      <c r="A1565" t="s">
        <v>302</v>
      </c>
      <c r="B1565" t="s">
        <v>22</v>
      </c>
      <c r="C1565" t="s">
        <v>23</v>
      </c>
      <c r="D1565" t="s">
        <v>24</v>
      </c>
      <c r="E1565" t="s">
        <v>37</v>
      </c>
      <c r="F1565" t="s">
        <v>38</v>
      </c>
      <c r="G1565" t="s">
        <v>40</v>
      </c>
      <c r="H1565" t="s">
        <v>60</v>
      </c>
      <c r="I1565">
        <v>-7.7164000000000001</v>
      </c>
      <c r="J1565">
        <v>10.092269999999999</v>
      </c>
      <c r="K1565">
        <v>4.0439999999999997E-2</v>
      </c>
      <c r="N1565">
        <v>0.26</v>
      </c>
      <c r="O1565">
        <v>3493.18</v>
      </c>
      <c r="P1565">
        <v>0.20108999999999999</v>
      </c>
      <c r="Q1565">
        <v>41</v>
      </c>
      <c r="R1565">
        <v>0.97099999999999997</v>
      </c>
      <c r="S1565">
        <v>0.4</v>
      </c>
      <c r="T1565">
        <v>2584.5</v>
      </c>
      <c r="U1565">
        <v>39</v>
      </c>
    </row>
    <row r="1566" spans="1:21" x14ac:dyDescent="0.25">
      <c r="A1566" t="s">
        <v>302</v>
      </c>
      <c r="B1566" t="s">
        <v>22</v>
      </c>
      <c r="C1566" t="s">
        <v>23</v>
      </c>
      <c r="D1566" t="s">
        <v>24</v>
      </c>
      <c r="E1566" t="s">
        <v>39</v>
      </c>
      <c r="F1566" t="s">
        <v>30</v>
      </c>
      <c r="G1566" t="s">
        <v>52</v>
      </c>
      <c r="H1566" t="s">
        <v>43</v>
      </c>
      <c r="I1566">
        <v>2.9352200000000002</v>
      </c>
      <c r="J1566">
        <v>0.24560999999999999</v>
      </c>
      <c r="K1566">
        <v>2.1700000000000001E-3</v>
      </c>
      <c r="L1566">
        <v>-2.0000000000000002E-5</v>
      </c>
      <c r="N1566">
        <v>4</v>
      </c>
      <c r="O1566">
        <v>26.29</v>
      </c>
      <c r="P1566">
        <v>2.3700000000000001E-3</v>
      </c>
      <c r="Q1566">
        <v>44</v>
      </c>
      <c r="R1566">
        <v>0.93899999999999995</v>
      </c>
      <c r="S1566">
        <v>4.5</v>
      </c>
      <c r="T1566">
        <v>32</v>
      </c>
      <c r="U1566">
        <v>40</v>
      </c>
    </row>
    <row r="1567" spans="1:21" x14ac:dyDescent="0.25">
      <c r="A1567" t="s">
        <v>302</v>
      </c>
      <c r="B1567" t="s">
        <v>150</v>
      </c>
      <c r="C1567" t="s">
        <v>151</v>
      </c>
      <c r="D1567" t="s">
        <v>24</v>
      </c>
      <c r="E1567" t="s">
        <v>25</v>
      </c>
      <c r="F1567" t="s">
        <v>26</v>
      </c>
      <c r="G1567" t="s">
        <v>40</v>
      </c>
      <c r="H1567" t="s">
        <v>33</v>
      </c>
      <c r="I1567">
        <v>-0.22078</v>
      </c>
      <c r="J1567">
        <v>0.54915999999999998</v>
      </c>
      <c r="K1567">
        <v>-1.0300000000000001E-3</v>
      </c>
      <c r="N1567">
        <v>0</v>
      </c>
      <c r="O1567">
        <v>60</v>
      </c>
      <c r="P1567">
        <v>2.2494900000000002</v>
      </c>
      <c r="Q1567">
        <v>48</v>
      </c>
      <c r="R1567">
        <v>0.94199999999999995</v>
      </c>
      <c r="S1567">
        <v>3</v>
      </c>
      <c r="T1567">
        <v>50</v>
      </c>
      <c r="U1567">
        <v>45</v>
      </c>
    </row>
    <row r="1568" spans="1:21" x14ac:dyDescent="0.25">
      <c r="A1568" t="s">
        <v>302</v>
      </c>
      <c r="B1568" t="s">
        <v>150</v>
      </c>
      <c r="C1568" t="s">
        <v>151</v>
      </c>
      <c r="D1568" t="s">
        <v>29</v>
      </c>
      <c r="E1568" t="s">
        <v>24</v>
      </c>
      <c r="F1568" t="s">
        <v>30</v>
      </c>
      <c r="G1568">
        <v>1</v>
      </c>
      <c r="H1568" t="s">
        <v>31</v>
      </c>
      <c r="I1568">
        <v>0.89488999999999996</v>
      </c>
      <c r="J1568">
        <v>3.2603399999999998</v>
      </c>
      <c r="K1568">
        <v>4.4729999999999999E-2</v>
      </c>
      <c r="N1568">
        <v>1.3</v>
      </c>
      <c r="O1568">
        <v>127.83</v>
      </c>
      <c r="P1568">
        <v>0.21149999999999999</v>
      </c>
      <c r="Q1568">
        <v>48</v>
      </c>
      <c r="R1568">
        <v>0.93899999999999995</v>
      </c>
      <c r="S1568">
        <v>3</v>
      </c>
      <c r="T1568">
        <v>122.7</v>
      </c>
      <c r="U1568">
        <v>46</v>
      </c>
    </row>
    <row r="1569" spans="1:21" x14ac:dyDescent="0.25">
      <c r="A1569" t="s">
        <v>302</v>
      </c>
      <c r="B1569" t="s">
        <v>150</v>
      </c>
      <c r="C1569" t="s">
        <v>151</v>
      </c>
      <c r="D1569" t="s">
        <v>24</v>
      </c>
      <c r="E1569" t="s">
        <v>32</v>
      </c>
      <c r="F1569" t="s">
        <v>30</v>
      </c>
      <c r="G1569" t="s">
        <v>27</v>
      </c>
      <c r="H1569" t="s">
        <v>33</v>
      </c>
      <c r="I1569">
        <v>1.2009399999999999</v>
      </c>
      <c r="J1569">
        <v>0.26800000000000002</v>
      </c>
      <c r="K1569">
        <v>-8.4999999999999995E-4</v>
      </c>
      <c r="N1569">
        <v>1.55</v>
      </c>
      <c r="O1569">
        <v>21.52</v>
      </c>
      <c r="P1569">
        <v>6.2850000000000003E-2</v>
      </c>
      <c r="Q1569">
        <v>48</v>
      </c>
      <c r="R1569">
        <v>0.94899999999999995</v>
      </c>
      <c r="S1569">
        <v>2.2000000000000002</v>
      </c>
      <c r="T1569">
        <v>24.4</v>
      </c>
      <c r="U1569">
        <v>45</v>
      </c>
    </row>
    <row r="1570" spans="1:21" x14ac:dyDescent="0.25">
      <c r="A1570" t="s">
        <v>302</v>
      </c>
      <c r="B1570" t="s">
        <v>150</v>
      </c>
      <c r="C1570" t="s">
        <v>151</v>
      </c>
      <c r="D1570" t="s">
        <v>24</v>
      </c>
      <c r="E1570" t="s">
        <v>34</v>
      </c>
      <c r="F1570" t="s">
        <v>30</v>
      </c>
      <c r="G1570" t="s">
        <v>27</v>
      </c>
      <c r="H1570" t="s">
        <v>33</v>
      </c>
      <c r="I1570">
        <v>0.75810999999999995</v>
      </c>
      <c r="J1570">
        <v>0.29821999999999999</v>
      </c>
      <c r="K1570">
        <v>-1.25E-3</v>
      </c>
      <c r="N1570">
        <v>1.1399999999999999</v>
      </c>
      <c r="O1570">
        <v>18.510000000000002</v>
      </c>
      <c r="P1570">
        <v>8.3559999999999995E-2</v>
      </c>
      <c r="Q1570">
        <v>48</v>
      </c>
      <c r="R1570">
        <v>0.93</v>
      </c>
      <c r="S1570">
        <v>1</v>
      </c>
      <c r="T1570">
        <v>22</v>
      </c>
      <c r="U1570">
        <v>45</v>
      </c>
    </row>
    <row r="1571" spans="1:21" x14ac:dyDescent="0.25">
      <c r="A1571" t="s">
        <v>302</v>
      </c>
      <c r="B1571" t="s">
        <v>150</v>
      </c>
      <c r="C1571" t="s">
        <v>151</v>
      </c>
      <c r="D1571" t="s">
        <v>25</v>
      </c>
      <c r="E1571" t="s">
        <v>24</v>
      </c>
      <c r="F1571" t="s">
        <v>35</v>
      </c>
      <c r="G1571" t="s">
        <v>36</v>
      </c>
      <c r="H1571" t="s">
        <v>28</v>
      </c>
      <c r="I1571">
        <v>1.2963899999999999</v>
      </c>
      <c r="J1571">
        <v>2.1088900000000002</v>
      </c>
      <c r="N1571">
        <v>1.3</v>
      </c>
      <c r="O1571">
        <v>127.83</v>
      </c>
      <c r="P1571">
        <v>16.884889999999999</v>
      </c>
      <c r="Q1571">
        <v>48</v>
      </c>
      <c r="R1571">
        <v>0.93700000000000006</v>
      </c>
      <c r="S1571">
        <v>3</v>
      </c>
      <c r="T1571">
        <v>122.7</v>
      </c>
      <c r="U1571">
        <v>46</v>
      </c>
    </row>
    <row r="1572" spans="1:21" x14ac:dyDescent="0.25">
      <c r="A1572" t="s">
        <v>302</v>
      </c>
      <c r="B1572" t="s">
        <v>150</v>
      </c>
      <c r="C1572" t="s">
        <v>151</v>
      </c>
      <c r="D1572" t="s">
        <v>24</v>
      </c>
      <c r="E1572" t="s">
        <v>37</v>
      </c>
      <c r="F1572" t="s">
        <v>38</v>
      </c>
      <c r="G1572">
        <v>1</v>
      </c>
      <c r="H1572" t="s">
        <v>31</v>
      </c>
      <c r="I1572">
        <v>-4.80966</v>
      </c>
      <c r="J1572">
        <v>7.7683200000000001</v>
      </c>
      <c r="K1572">
        <v>0.41332000000000002</v>
      </c>
      <c r="N1572">
        <v>0.48</v>
      </c>
      <c r="O1572">
        <v>2424.88</v>
      </c>
      <c r="P1572">
        <v>0.64290000000000003</v>
      </c>
      <c r="Q1572">
        <v>45</v>
      </c>
      <c r="R1572">
        <v>0.91400000000000003</v>
      </c>
      <c r="S1572">
        <v>0.3</v>
      </c>
      <c r="T1572">
        <v>3340.3</v>
      </c>
      <c r="U1572">
        <v>43</v>
      </c>
    </row>
    <row r="1573" spans="1:21" x14ac:dyDescent="0.25">
      <c r="A1573" t="s">
        <v>302</v>
      </c>
      <c r="B1573" t="s">
        <v>150</v>
      </c>
      <c r="C1573" t="s">
        <v>151</v>
      </c>
      <c r="D1573" t="s">
        <v>24</v>
      </c>
      <c r="E1573" t="s">
        <v>39</v>
      </c>
      <c r="F1573" t="s">
        <v>30</v>
      </c>
      <c r="G1573" t="s">
        <v>27</v>
      </c>
      <c r="H1573" t="s">
        <v>33</v>
      </c>
      <c r="I1573">
        <v>2.2276500000000001</v>
      </c>
      <c r="J1573">
        <v>0.31233</v>
      </c>
      <c r="K1573">
        <v>-1.1000000000000001E-3</v>
      </c>
      <c r="N1573">
        <v>2.63</v>
      </c>
      <c r="O1573">
        <v>24.16</v>
      </c>
      <c r="P1573">
        <v>7.7960000000000002E-2</v>
      </c>
      <c r="Q1573">
        <v>48</v>
      </c>
      <c r="R1573">
        <v>0.94899999999999995</v>
      </c>
      <c r="S1573">
        <v>3</v>
      </c>
      <c r="T1573">
        <v>27</v>
      </c>
      <c r="U1573">
        <v>45</v>
      </c>
    </row>
    <row r="1574" spans="1:21" x14ac:dyDescent="0.25">
      <c r="A1574" t="s">
        <v>302</v>
      </c>
      <c r="B1574" t="s">
        <v>212</v>
      </c>
      <c r="C1574" t="s">
        <v>213</v>
      </c>
      <c r="D1574" t="s">
        <v>24</v>
      </c>
      <c r="E1574" t="s">
        <v>25</v>
      </c>
      <c r="F1574" t="s">
        <v>26</v>
      </c>
      <c r="G1574">
        <v>1</v>
      </c>
      <c r="H1574" t="s">
        <v>31</v>
      </c>
      <c r="I1574">
        <v>-1.24539</v>
      </c>
      <c r="J1574">
        <v>3.32009</v>
      </c>
      <c r="K1574">
        <v>7.6020000000000004E-2</v>
      </c>
      <c r="N1574">
        <v>1</v>
      </c>
      <c r="O1574">
        <v>56</v>
      </c>
      <c r="P1574">
        <v>0.27571000000000001</v>
      </c>
      <c r="Q1574">
        <v>40</v>
      </c>
      <c r="R1574">
        <v>0.89500000000000002</v>
      </c>
      <c r="S1574">
        <v>3</v>
      </c>
      <c r="T1574">
        <v>75</v>
      </c>
      <c r="U1574">
        <v>38</v>
      </c>
    </row>
    <row r="1575" spans="1:21" x14ac:dyDescent="0.25">
      <c r="A1575" t="s">
        <v>302</v>
      </c>
      <c r="B1575" t="s">
        <v>212</v>
      </c>
      <c r="C1575" t="s">
        <v>213</v>
      </c>
      <c r="D1575" t="s">
        <v>29</v>
      </c>
      <c r="E1575" t="s">
        <v>24</v>
      </c>
      <c r="F1575" t="s">
        <v>30</v>
      </c>
      <c r="G1575">
        <v>1</v>
      </c>
      <c r="H1575" t="s">
        <v>31</v>
      </c>
      <c r="I1575">
        <v>0.84667999999999999</v>
      </c>
      <c r="J1575">
        <v>3.1315</v>
      </c>
      <c r="K1575">
        <v>4.4670000000000001E-2</v>
      </c>
      <c r="N1575">
        <v>0.64</v>
      </c>
      <c r="O1575">
        <v>84.67</v>
      </c>
      <c r="P1575">
        <v>0.21135999999999999</v>
      </c>
      <c r="Q1575">
        <v>40</v>
      </c>
      <c r="R1575">
        <v>0.93100000000000005</v>
      </c>
      <c r="S1575">
        <v>5.6</v>
      </c>
      <c r="T1575">
        <v>87.9</v>
      </c>
      <c r="U1575">
        <v>38</v>
      </c>
    </row>
    <row r="1576" spans="1:21" x14ac:dyDescent="0.25">
      <c r="A1576" t="s">
        <v>302</v>
      </c>
      <c r="B1576" t="s">
        <v>212</v>
      </c>
      <c r="C1576" t="s">
        <v>213</v>
      </c>
      <c r="D1576" t="s">
        <v>24</v>
      </c>
      <c r="E1576" t="s">
        <v>32</v>
      </c>
      <c r="F1576" t="s">
        <v>30</v>
      </c>
      <c r="G1576" t="s">
        <v>27</v>
      </c>
      <c r="H1576" t="s">
        <v>33</v>
      </c>
      <c r="I1576">
        <v>0.78702000000000005</v>
      </c>
      <c r="J1576">
        <v>0.34616999999999998</v>
      </c>
      <c r="K1576">
        <v>-1.64E-3</v>
      </c>
      <c r="N1576">
        <v>1.01</v>
      </c>
      <c r="O1576">
        <v>18.32</v>
      </c>
      <c r="P1576">
        <v>4.87E-2</v>
      </c>
      <c r="Q1576">
        <v>40</v>
      </c>
      <c r="R1576">
        <v>0.95199999999999996</v>
      </c>
      <c r="S1576">
        <v>2</v>
      </c>
      <c r="T1576">
        <v>20.7</v>
      </c>
      <c r="U1576">
        <v>37</v>
      </c>
    </row>
    <row r="1577" spans="1:21" x14ac:dyDescent="0.25">
      <c r="A1577" t="s">
        <v>302</v>
      </c>
      <c r="B1577" t="s">
        <v>212</v>
      </c>
      <c r="C1577" t="s">
        <v>213</v>
      </c>
      <c r="D1577" t="s">
        <v>24</v>
      </c>
      <c r="E1577" t="s">
        <v>34</v>
      </c>
      <c r="F1577" t="s">
        <v>30</v>
      </c>
      <c r="G1577">
        <v>1</v>
      </c>
      <c r="H1577" t="s">
        <v>31</v>
      </c>
      <c r="I1577">
        <v>-0.47438999999999998</v>
      </c>
      <c r="J1577">
        <v>2.2960799999999999</v>
      </c>
      <c r="K1577">
        <v>4.4429999999999997E-2</v>
      </c>
      <c r="N1577">
        <v>1.35</v>
      </c>
      <c r="O1577">
        <v>19.399999999999999</v>
      </c>
      <c r="P1577">
        <v>0.21079000000000001</v>
      </c>
      <c r="Q1577">
        <v>40</v>
      </c>
      <c r="R1577">
        <v>0.875</v>
      </c>
      <c r="S1577">
        <v>2.5</v>
      </c>
      <c r="T1577">
        <v>24</v>
      </c>
      <c r="U1577">
        <v>38</v>
      </c>
    </row>
    <row r="1578" spans="1:21" x14ac:dyDescent="0.25">
      <c r="A1578" t="s">
        <v>302</v>
      </c>
      <c r="B1578" t="s">
        <v>212</v>
      </c>
      <c r="C1578" t="s">
        <v>213</v>
      </c>
      <c r="D1578" t="s">
        <v>25</v>
      </c>
      <c r="E1578" t="s">
        <v>24</v>
      </c>
      <c r="F1578" t="s">
        <v>35</v>
      </c>
      <c r="G1578" t="s">
        <v>44</v>
      </c>
      <c r="H1578" t="s">
        <v>43</v>
      </c>
      <c r="I1578">
        <v>-1.68001</v>
      </c>
      <c r="J1578">
        <v>2.3253599999999999</v>
      </c>
      <c r="K1578">
        <v>-9.3999999999999997E-4</v>
      </c>
      <c r="L1578">
        <v>-2.3000000000000001E-4</v>
      </c>
      <c r="N1578">
        <v>0.64</v>
      </c>
      <c r="O1578">
        <v>84.67</v>
      </c>
      <c r="P1578">
        <v>0.99265000000000003</v>
      </c>
      <c r="Q1578">
        <v>40</v>
      </c>
      <c r="R1578">
        <v>0.97199999999999998</v>
      </c>
      <c r="S1578">
        <v>5.6</v>
      </c>
      <c r="T1578">
        <v>87.9</v>
      </c>
      <c r="U1578">
        <v>36</v>
      </c>
    </row>
    <row r="1579" spans="1:21" x14ac:dyDescent="0.25">
      <c r="A1579" t="s">
        <v>302</v>
      </c>
      <c r="B1579" t="s">
        <v>212</v>
      </c>
      <c r="C1579" t="s">
        <v>213</v>
      </c>
      <c r="D1579" t="s">
        <v>24</v>
      </c>
      <c r="E1579" t="s">
        <v>37</v>
      </c>
      <c r="F1579" t="s">
        <v>38</v>
      </c>
      <c r="G1579">
        <v>1</v>
      </c>
      <c r="H1579" t="s">
        <v>31</v>
      </c>
      <c r="I1579">
        <v>-5.9045100000000001</v>
      </c>
      <c r="J1579">
        <v>8.7791499999999996</v>
      </c>
      <c r="K1579">
        <v>0.31247999999999998</v>
      </c>
      <c r="N1579">
        <v>1.17</v>
      </c>
      <c r="O1579">
        <v>1818.43</v>
      </c>
      <c r="P1579">
        <v>0.55900000000000005</v>
      </c>
      <c r="Q1579">
        <v>36</v>
      </c>
      <c r="R1579">
        <v>0.94099999999999995</v>
      </c>
      <c r="S1579">
        <v>1</v>
      </c>
      <c r="T1579">
        <v>2804.4</v>
      </c>
      <c r="U1579">
        <v>34</v>
      </c>
    </row>
    <row r="1580" spans="1:21" x14ac:dyDescent="0.25">
      <c r="A1580" t="s">
        <v>302</v>
      </c>
      <c r="B1580" t="s">
        <v>212</v>
      </c>
      <c r="C1580" t="s">
        <v>213</v>
      </c>
      <c r="D1580" t="s">
        <v>24</v>
      </c>
      <c r="E1580" t="s">
        <v>39</v>
      </c>
      <c r="F1580" t="s">
        <v>30</v>
      </c>
      <c r="G1580" t="s">
        <v>27</v>
      </c>
      <c r="H1580" t="s">
        <v>33</v>
      </c>
      <c r="I1580">
        <v>2.5376500000000002</v>
      </c>
      <c r="J1580">
        <v>0.40849000000000002</v>
      </c>
      <c r="K1580">
        <v>-1.7799999999999999E-3</v>
      </c>
      <c r="N1580">
        <v>2.8</v>
      </c>
      <c r="O1580">
        <v>24.35</v>
      </c>
      <c r="P1580">
        <v>0.13664999999999999</v>
      </c>
      <c r="Q1580">
        <v>40</v>
      </c>
      <c r="R1580">
        <v>0.91500000000000004</v>
      </c>
      <c r="S1580">
        <v>4.5</v>
      </c>
      <c r="T1580">
        <v>28</v>
      </c>
      <c r="U1580">
        <v>37</v>
      </c>
    </row>
    <row r="1581" spans="1:21" x14ac:dyDescent="0.25">
      <c r="A1581" t="s">
        <v>302</v>
      </c>
      <c r="B1581" t="s">
        <v>303</v>
      </c>
      <c r="C1581" t="s">
        <v>304</v>
      </c>
      <c r="D1581" t="s">
        <v>24</v>
      </c>
      <c r="E1581" t="s">
        <v>25</v>
      </c>
      <c r="F1581" t="s">
        <v>26</v>
      </c>
      <c r="G1581">
        <v>1</v>
      </c>
      <c r="H1581" t="s">
        <v>31</v>
      </c>
      <c r="I1581">
        <v>-0.26433000000000001</v>
      </c>
      <c r="J1581">
        <v>2.4821800000000001</v>
      </c>
      <c r="K1581">
        <v>3.4759999999999999E-2</v>
      </c>
      <c r="N1581">
        <v>1</v>
      </c>
      <c r="O1581">
        <v>35</v>
      </c>
      <c r="P1581">
        <v>0.18643999999999999</v>
      </c>
      <c r="Q1581">
        <v>39</v>
      </c>
      <c r="R1581">
        <v>0.88600000000000001</v>
      </c>
      <c r="S1581">
        <v>2</v>
      </c>
      <c r="T1581">
        <v>35</v>
      </c>
      <c r="U1581">
        <v>37</v>
      </c>
    </row>
    <row r="1582" spans="1:21" x14ac:dyDescent="0.25">
      <c r="A1582" t="s">
        <v>302</v>
      </c>
      <c r="B1582" t="s">
        <v>303</v>
      </c>
      <c r="C1582" t="s">
        <v>304</v>
      </c>
      <c r="D1582" t="s">
        <v>29</v>
      </c>
      <c r="E1582" t="s">
        <v>24</v>
      </c>
      <c r="F1582" t="s">
        <v>30</v>
      </c>
      <c r="G1582">
        <v>1</v>
      </c>
      <c r="H1582" t="s">
        <v>31</v>
      </c>
      <c r="I1582">
        <v>0.57271000000000005</v>
      </c>
      <c r="J1582">
        <v>3.4643999999999999</v>
      </c>
      <c r="K1582">
        <v>6.7530000000000007E-2</v>
      </c>
      <c r="N1582">
        <v>0.95</v>
      </c>
      <c r="O1582">
        <v>73.14</v>
      </c>
      <c r="P1582">
        <v>0.25986999999999999</v>
      </c>
      <c r="Q1582">
        <v>39</v>
      </c>
      <c r="R1582">
        <v>0.84599999999999997</v>
      </c>
      <c r="S1582">
        <v>3.6</v>
      </c>
      <c r="T1582">
        <v>72.099999999999994</v>
      </c>
      <c r="U1582">
        <v>37</v>
      </c>
    </row>
    <row r="1583" spans="1:21" x14ac:dyDescent="0.25">
      <c r="A1583" t="s">
        <v>302</v>
      </c>
      <c r="B1583" t="s">
        <v>303</v>
      </c>
      <c r="C1583" t="s">
        <v>304</v>
      </c>
      <c r="D1583" t="s">
        <v>24</v>
      </c>
      <c r="E1583" t="s">
        <v>32</v>
      </c>
      <c r="F1583" t="s">
        <v>30</v>
      </c>
      <c r="G1583" t="s">
        <v>52</v>
      </c>
      <c r="H1583" t="s">
        <v>28</v>
      </c>
      <c r="I1583">
        <v>2.45947</v>
      </c>
      <c r="J1583">
        <v>0.20529</v>
      </c>
      <c r="N1583">
        <v>2.65</v>
      </c>
      <c r="O1583">
        <v>17.47</v>
      </c>
      <c r="P1583">
        <v>2.33E-3</v>
      </c>
      <c r="Q1583">
        <v>39</v>
      </c>
      <c r="R1583">
        <v>0.90800000000000003</v>
      </c>
      <c r="S1583">
        <v>3.2</v>
      </c>
      <c r="T1583">
        <v>20.9</v>
      </c>
      <c r="U1583">
        <v>37</v>
      </c>
    </row>
    <row r="1584" spans="1:21" x14ac:dyDescent="0.25">
      <c r="A1584" t="s">
        <v>302</v>
      </c>
      <c r="B1584" t="s">
        <v>303</v>
      </c>
      <c r="C1584" t="s">
        <v>304</v>
      </c>
      <c r="D1584" t="s">
        <v>24</v>
      </c>
      <c r="E1584" t="s">
        <v>34</v>
      </c>
      <c r="F1584" t="s">
        <v>30</v>
      </c>
      <c r="G1584" t="s">
        <v>27</v>
      </c>
      <c r="H1584" t="s">
        <v>33</v>
      </c>
      <c r="I1584">
        <v>1.81237</v>
      </c>
      <c r="J1584">
        <v>0.34684999999999999</v>
      </c>
      <c r="K1584">
        <v>-2.2300000000000002E-3</v>
      </c>
      <c r="N1584">
        <v>2.14</v>
      </c>
      <c r="O1584">
        <v>15.26</v>
      </c>
      <c r="P1584">
        <v>0.18182000000000001</v>
      </c>
      <c r="Q1584">
        <v>39</v>
      </c>
      <c r="R1584">
        <v>0.76700000000000002</v>
      </c>
      <c r="S1584">
        <v>3</v>
      </c>
      <c r="T1584">
        <v>19</v>
      </c>
      <c r="U1584">
        <v>36</v>
      </c>
    </row>
    <row r="1585" spans="1:21" x14ac:dyDescent="0.25">
      <c r="A1585" t="s">
        <v>302</v>
      </c>
      <c r="B1585" t="s">
        <v>303</v>
      </c>
      <c r="C1585" t="s">
        <v>304</v>
      </c>
      <c r="D1585" t="s">
        <v>25</v>
      </c>
      <c r="E1585" t="s">
        <v>24</v>
      </c>
      <c r="F1585" t="s">
        <v>35</v>
      </c>
      <c r="G1585" t="s">
        <v>71</v>
      </c>
      <c r="H1585" t="s">
        <v>28</v>
      </c>
      <c r="I1585">
        <v>-1.1718299999999999</v>
      </c>
      <c r="J1585">
        <v>2.1232099999999998</v>
      </c>
      <c r="N1585">
        <v>0.95</v>
      </c>
      <c r="O1585">
        <v>73.14</v>
      </c>
      <c r="P1585">
        <v>0.27528999999999998</v>
      </c>
      <c r="Q1585">
        <v>39</v>
      </c>
      <c r="R1585">
        <v>0.89300000000000002</v>
      </c>
      <c r="S1585">
        <v>3.6</v>
      </c>
      <c r="T1585">
        <v>72.099999999999994</v>
      </c>
      <c r="U1585">
        <v>37</v>
      </c>
    </row>
    <row r="1586" spans="1:21" x14ac:dyDescent="0.25">
      <c r="A1586" t="s">
        <v>302</v>
      </c>
      <c r="B1586" t="s">
        <v>303</v>
      </c>
      <c r="C1586" t="s">
        <v>304</v>
      </c>
      <c r="D1586" t="s">
        <v>24</v>
      </c>
      <c r="E1586" t="s">
        <v>37</v>
      </c>
      <c r="F1586" t="s">
        <v>38</v>
      </c>
      <c r="G1586">
        <v>1</v>
      </c>
      <c r="H1586" t="s">
        <v>31</v>
      </c>
      <c r="I1586">
        <v>-4.0456599999999998</v>
      </c>
      <c r="J1586">
        <v>7.2011700000000003</v>
      </c>
      <c r="K1586">
        <v>0.51471999999999996</v>
      </c>
      <c r="N1586">
        <v>0.68</v>
      </c>
      <c r="O1586">
        <v>978.56</v>
      </c>
      <c r="P1586">
        <v>0.71743999999999997</v>
      </c>
      <c r="Q1586">
        <v>34</v>
      </c>
      <c r="R1586">
        <v>0.82499999999999996</v>
      </c>
      <c r="S1586">
        <v>0.8</v>
      </c>
      <c r="T1586">
        <v>1232.0999999999999</v>
      </c>
      <c r="U1586">
        <v>32</v>
      </c>
    </row>
    <row r="1587" spans="1:21" x14ac:dyDescent="0.25">
      <c r="A1587" t="s">
        <v>302</v>
      </c>
      <c r="B1587" t="s">
        <v>303</v>
      </c>
      <c r="C1587" t="s">
        <v>304</v>
      </c>
      <c r="D1587" t="s">
        <v>24</v>
      </c>
      <c r="E1587" t="s">
        <v>39</v>
      </c>
      <c r="F1587" t="s">
        <v>30</v>
      </c>
      <c r="G1587" t="s">
        <v>27</v>
      </c>
      <c r="H1587" t="s">
        <v>33</v>
      </c>
      <c r="I1587">
        <v>2.6764899999999998</v>
      </c>
      <c r="J1587">
        <v>0.39401999999999998</v>
      </c>
      <c r="K1587">
        <v>-2.4599999999999999E-3</v>
      </c>
      <c r="N1587">
        <v>3.05</v>
      </c>
      <c r="O1587">
        <v>18.34</v>
      </c>
      <c r="P1587">
        <v>0.18084</v>
      </c>
      <c r="Q1587">
        <v>39</v>
      </c>
      <c r="R1587">
        <v>0.81599999999999995</v>
      </c>
      <c r="S1587">
        <v>4.5</v>
      </c>
      <c r="T1587">
        <v>23</v>
      </c>
      <c r="U1587">
        <v>36</v>
      </c>
    </row>
    <row r="1588" spans="1:21" x14ac:dyDescent="0.25">
      <c r="A1588" t="s">
        <v>302</v>
      </c>
      <c r="B1588" t="s">
        <v>99</v>
      </c>
      <c r="C1588" t="s">
        <v>100</v>
      </c>
      <c r="D1588" t="s">
        <v>24</v>
      </c>
      <c r="E1588" t="s">
        <v>25</v>
      </c>
      <c r="F1588" t="s">
        <v>26</v>
      </c>
      <c r="G1588" t="s">
        <v>27</v>
      </c>
      <c r="H1588" t="s">
        <v>28</v>
      </c>
      <c r="I1588">
        <v>2.4465699999999999</v>
      </c>
      <c r="J1588">
        <v>0.50578000000000001</v>
      </c>
      <c r="N1588">
        <v>2</v>
      </c>
      <c r="O1588">
        <v>30</v>
      </c>
      <c r="P1588">
        <v>0.26388</v>
      </c>
      <c r="Q1588">
        <v>33</v>
      </c>
      <c r="R1588">
        <v>0.91800000000000004</v>
      </c>
      <c r="S1588">
        <v>2</v>
      </c>
      <c r="T1588">
        <v>27</v>
      </c>
      <c r="U1588">
        <v>31</v>
      </c>
    </row>
    <row r="1589" spans="1:21" x14ac:dyDescent="0.25">
      <c r="A1589" t="s">
        <v>302</v>
      </c>
      <c r="B1589" t="s">
        <v>99</v>
      </c>
      <c r="C1589" t="s">
        <v>100</v>
      </c>
      <c r="D1589" t="s">
        <v>29</v>
      </c>
      <c r="E1589" t="s">
        <v>24</v>
      </c>
      <c r="F1589" t="s">
        <v>30</v>
      </c>
      <c r="G1589" t="s">
        <v>85</v>
      </c>
      <c r="H1589" t="s">
        <v>28</v>
      </c>
      <c r="I1589">
        <v>-3.9214500000000001</v>
      </c>
      <c r="J1589">
        <v>4.0008900000000001</v>
      </c>
      <c r="N1589">
        <v>1.44</v>
      </c>
      <c r="O1589">
        <v>51.61</v>
      </c>
      <c r="P1589">
        <v>5.5385900000000001</v>
      </c>
      <c r="Q1589">
        <v>33</v>
      </c>
      <c r="R1589">
        <v>0.82099999999999995</v>
      </c>
      <c r="S1589">
        <v>1.3</v>
      </c>
      <c r="T1589">
        <v>49</v>
      </c>
      <c r="U1589">
        <v>31</v>
      </c>
    </row>
    <row r="1590" spans="1:21" x14ac:dyDescent="0.25">
      <c r="A1590" t="s">
        <v>302</v>
      </c>
      <c r="B1590" t="s">
        <v>99</v>
      </c>
      <c r="C1590" t="s">
        <v>100</v>
      </c>
      <c r="D1590" t="s">
        <v>24</v>
      </c>
      <c r="E1590" t="s">
        <v>32</v>
      </c>
      <c r="F1590" t="s">
        <v>30</v>
      </c>
      <c r="G1590" t="s">
        <v>40</v>
      </c>
      <c r="H1590" t="s">
        <v>33</v>
      </c>
      <c r="I1590">
        <v>1.2357100000000001</v>
      </c>
      <c r="J1590">
        <v>0.31119000000000002</v>
      </c>
      <c r="K1590">
        <v>-2.33E-3</v>
      </c>
      <c r="N1590">
        <v>1.68</v>
      </c>
      <c r="O1590">
        <v>11.1</v>
      </c>
      <c r="P1590">
        <v>0.33639000000000002</v>
      </c>
      <c r="Q1590">
        <v>33</v>
      </c>
      <c r="R1590">
        <v>0.84</v>
      </c>
      <c r="S1590">
        <v>1.1000000000000001</v>
      </c>
      <c r="T1590">
        <v>12.6</v>
      </c>
      <c r="U1590">
        <v>30</v>
      </c>
    </row>
    <row r="1591" spans="1:21" x14ac:dyDescent="0.25">
      <c r="A1591" t="s">
        <v>302</v>
      </c>
      <c r="B1591" t="s">
        <v>99</v>
      </c>
      <c r="C1591" t="s">
        <v>100</v>
      </c>
      <c r="D1591" t="s">
        <v>24</v>
      </c>
      <c r="E1591" t="s">
        <v>34</v>
      </c>
      <c r="F1591" t="s">
        <v>30</v>
      </c>
      <c r="G1591" t="s">
        <v>27</v>
      </c>
      <c r="H1591" t="s">
        <v>28</v>
      </c>
      <c r="I1591">
        <v>2.10385</v>
      </c>
      <c r="J1591">
        <v>0.11917</v>
      </c>
      <c r="N1591">
        <v>2.2799999999999998</v>
      </c>
      <c r="O1591">
        <v>8.25</v>
      </c>
      <c r="P1591">
        <v>8.2030000000000006E-2</v>
      </c>
      <c r="Q1591">
        <v>33</v>
      </c>
      <c r="R1591">
        <v>0.66500000000000004</v>
      </c>
      <c r="S1591">
        <v>1</v>
      </c>
      <c r="T1591">
        <v>11</v>
      </c>
      <c r="U1591">
        <v>31</v>
      </c>
    </row>
    <row r="1592" spans="1:21" x14ac:dyDescent="0.25">
      <c r="A1592" t="s">
        <v>302</v>
      </c>
      <c r="B1592" t="s">
        <v>99</v>
      </c>
      <c r="C1592" t="s">
        <v>100</v>
      </c>
      <c r="D1592" t="s">
        <v>25</v>
      </c>
      <c r="E1592" t="s">
        <v>24</v>
      </c>
      <c r="F1592" t="s">
        <v>35</v>
      </c>
      <c r="G1592" t="s">
        <v>44</v>
      </c>
      <c r="H1592" t="s">
        <v>28</v>
      </c>
      <c r="I1592">
        <v>-2.1408100000000001</v>
      </c>
      <c r="J1592">
        <v>1.79176</v>
      </c>
      <c r="N1592">
        <v>1.44</v>
      </c>
      <c r="O1592">
        <v>51.61</v>
      </c>
      <c r="P1592">
        <v>1.3797600000000001</v>
      </c>
      <c r="Q1592">
        <v>33</v>
      </c>
      <c r="R1592">
        <v>0.90700000000000003</v>
      </c>
      <c r="S1592">
        <v>1.3</v>
      </c>
      <c r="T1592">
        <v>49</v>
      </c>
      <c r="U1592">
        <v>31</v>
      </c>
    </row>
    <row r="1593" spans="1:21" x14ac:dyDescent="0.25">
      <c r="A1593" t="s">
        <v>302</v>
      </c>
      <c r="B1593" t="s">
        <v>99</v>
      </c>
      <c r="C1593" t="s">
        <v>100</v>
      </c>
      <c r="D1593" t="s">
        <v>24</v>
      </c>
      <c r="E1593" t="s">
        <v>37</v>
      </c>
      <c r="F1593" t="s">
        <v>38</v>
      </c>
      <c r="G1593">
        <v>1</v>
      </c>
      <c r="H1593" t="s">
        <v>31</v>
      </c>
      <c r="I1593">
        <v>-2.4673500000000002</v>
      </c>
      <c r="J1593">
        <v>4.9415300000000002</v>
      </c>
      <c r="K1593">
        <v>0.93059000000000003</v>
      </c>
      <c r="N1593">
        <v>0.39</v>
      </c>
      <c r="O1593">
        <v>132.38</v>
      </c>
      <c r="P1593">
        <v>0.96467000000000003</v>
      </c>
      <c r="Q1593">
        <v>31</v>
      </c>
      <c r="R1593">
        <v>0.72199999999999998</v>
      </c>
      <c r="S1593">
        <v>0</v>
      </c>
      <c r="T1593">
        <v>175.8</v>
      </c>
      <c r="U1593">
        <v>29</v>
      </c>
    </row>
    <row r="1594" spans="1:21" x14ac:dyDescent="0.25">
      <c r="A1594" t="s">
        <v>302</v>
      </c>
      <c r="B1594" t="s">
        <v>99</v>
      </c>
      <c r="C1594" t="s">
        <v>100</v>
      </c>
      <c r="D1594" t="s">
        <v>24</v>
      </c>
      <c r="E1594" t="s">
        <v>39</v>
      </c>
      <c r="F1594" t="s">
        <v>30</v>
      </c>
      <c r="G1594" t="s">
        <v>27</v>
      </c>
      <c r="H1594" t="s">
        <v>64</v>
      </c>
      <c r="I1594">
        <v>0.86929999999999996</v>
      </c>
      <c r="J1594">
        <v>0.90912999999999999</v>
      </c>
      <c r="K1594">
        <v>2.14E-3</v>
      </c>
      <c r="N1594">
        <v>2.16</v>
      </c>
      <c r="O1594">
        <v>8.81</v>
      </c>
      <c r="P1594">
        <v>4.6280000000000002E-2</v>
      </c>
      <c r="Q1594">
        <v>33</v>
      </c>
      <c r="R1594">
        <v>0.91200000000000003</v>
      </c>
      <c r="S1594">
        <v>2</v>
      </c>
      <c r="T1594">
        <v>11</v>
      </c>
      <c r="U1594">
        <v>31</v>
      </c>
    </row>
    <row r="1595" spans="1:21" x14ac:dyDescent="0.25">
      <c r="A1595" t="s">
        <v>302</v>
      </c>
      <c r="B1595" t="s">
        <v>103</v>
      </c>
      <c r="C1595" t="s">
        <v>104</v>
      </c>
      <c r="D1595" t="s">
        <v>24</v>
      </c>
      <c r="E1595" t="s">
        <v>25</v>
      </c>
      <c r="F1595" t="s">
        <v>26</v>
      </c>
      <c r="G1595">
        <v>1</v>
      </c>
      <c r="H1595" t="s">
        <v>31</v>
      </c>
      <c r="I1595">
        <v>-0.24434</v>
      </c>
      <c r="J1595">
        <v>3.03586</v>
      </c>
      <c r="K1595">
        <v>1.8409999999999999E-2</v>
      </c>
      <c r="N1595">
        <v>1</v>
      </c>
      <c r="O1595">
        <v>60</v>
      </c>
      <c r="P1595">
        <v>0.13568</v>
      </c>
      <c r="Q1595">
        <v>34</v>
      </c>
      <c r="R1595">
        <v>0.94099999999999995</v>
      </c>
      <c r="S1595">
        <v>6</v>
      </c>
      <c r="T1595">
        <v>55</v>
      </c>
      <c r="U1595">
        <v>32</v>
      </c>
    </row>
    <row r="1596" spans="1:21" x14ac:dyDescent="0.25">
      <c r="A1596" t="s">
        <v>302</v>
      </c>
      <c r="B1596" t="s">
        <v>103</v>
      </c>
      <c r="C1596" t="s">
        <v>104</v>
      </c>
      <c r="D1596" t="s">
        <v>29</v>
      </c>
      <c r="E1596" t="s">
        <v>24</v>
      </c>
      <c r="F1596" t="s">
        <v>30</v>
      </c>
      <c r="G1596" t="s">
        <v>85</v>
      </c>
      <c r="H1596" t="s">
        <v>43</v>
      </c>
      <c r="I1596">
        <v>25.466799999999999</v>
      </c>
      <c r="J1596">
        <v>-12.735749999999999</v>
      </c>
      <c r="K1596">
        <v>3.7565499999999998</v>
      </c>
      <c r="L1596">
        <v>-0.22631999999999999</v>
      </c>
      <c r="N1596">
        <v>1.26</v>
      </c>
      <c r="O1596">
        <v>55</v>
      </c>
      <c r="P1596">
        <v>9.38049</v>
      </c>
      <c r="Q1596">
        <v>33</v>
      </c>
      <c r="R1596">
        <v>0.74099999999999999</v>
      </c>
      <c r="S1596">
        <v>6.6</v>
      </c>
      <c r="T1596">
        <v>55.4</v>
      </c>
      <c r="U1596">
        <v>29</v>
      </c>
    </row>
    <row r="1597" spans="1:21" x14ac:dyDescent="0.25">
      <c r="A1597" t="s">
        <v>302</v>
      </c>
      <c r="B1597" t="s">
        <v>103</v>
      </c>
      <c r="C1597" t="s">
        <v>104</v>
      </c>
      <c r="D1597" t="s">
        <v>24</v>
      </c>
      <c r="E1597" t="s">
        <v>32</v>
      </c>
      <c r="F1597" t="s">
        <v>30</v>
      </c>
      <c r="G1597">
        <v>1</v>
      </c>
      <c r="H1597" t="s">
        <v>28</v>
      </c>
      <c r="I1597">
        <v>1.31918</v>
      </c>
      <c r="J1597">
        <v>0.12847</v>
      </c>
      <c r="N1597">
        <v>1.48</v>
      </c>
      <c r="O1597">
        <v>8.3800000000000008</v>
      </c>
      <c r="P1597">
        <v>1.1129500000000001</v>
      </c>
      <c r="Q1597">
        <v>33</v>
      </c>
      <c r="R1597">
        <v>0.74299999999999999</v>
      </c>
      <c r="S1597">
        <v>1.7</v>
      </c>
      <c r="T1597">
        <v>9.9</v>
      </c>
      <c r="U1597">
        <v>31</v>
      </c>
    </row>
    <row r="1598" spans="1:21" x14ac:dyDescent="0.25">
      <c r="A1598" t="s">
        <v>302</v>
      </c>
      <c r="B1598" t="s">
        <v>103</v>
      </c>
      <c r="C1598" t="s">
        <v>104</v>
      </c>
      <c r="D1598" t="s">
        <v>24</v>
      </c>
      <c r="E1598" t="s">
        <v>34</v>
      </c>
      <c r="F1598" t="s">
        <v>30</v>
      </c>
      <c r="G1598">
        <v>1</v>
      </c>
      <c r="H1598" t="s">
        <v>63</v>
      </c>
      <c r="I1598">
        <v>0.69645999999999997</v>
      </c>
      <c r="J1598">
        <v>4.1919999999999999E-2</v>
      </c>
      <c r="K1598">
        <v>0.10051</v>
      </c>
      <c r="N1598">
        <v>2.2200000000000002</v>
      </c>
      <c r="O1598">
        <v>21.16</v>
      </c>
      <c r="P1598">
        <v>0.31702999999999998</v>
      </c>
      <c r="Q1598">
        <v>38</v>
      </c>
      <c r="R1598">
        <v>0.76600000000000001</v>
      </c>
      <c r="S1598">
        <v>2</v>
      </c>
      <c r="T1598">
        <v>23</v>
      </c>
      <c r="U1598">
        <v>36</v>
      </c>
    </row>
    <row r="1599" spans="1:21" x14ac:dyDescent="0.25">
      <c r="A1599" t="s">
        <v>302</v>
      </c>
      <c r="B1599" t="s">
        <v>103</v>
      </c>
      <c r="C1599" t="s">
        <v>104</v>
      </c>
      <c r="D1599" t="s">
        <v>25</v>
      </c>
      <c r="E1599" t="s">
        <v>24</v>
      </c>
      <c r="F1599" t="s">
        <v>35</v>
      </c>
      <c r="G1599" t="s">
        <v>71</v>
      </c>
      <c r="H1599" t="s">
        <v>28</v>
      </c>
      <c r="I1599">
        <v>0.35017999999999999</v>
      </c>
      <c r="J1599">
        <v>0.91074999999999995</v>
      </c>
      <c r="N1599">
        <v>1.26</v>
      </c>
      <c r="O1599">
        <v>55</v>
      </c>
      <c r="P1599">
        <v>1.4189999999999999E-2</v>
      </c>
      <c r="Q1599">
        <v>34</v>
      </c>
      <c r="R1599">
        <v>0.94699999999999995</v>
      </c>
      <c r="S1599">
        <v>6.6</v>
      </c>
      <c r="T1599">
        <v>55.4</v>
      </c>
      <c r="U1599">
        <v>32</v>
      </c>
    </row>
    <row r="1600" spans="1:21" x14ac:dyDescent="0.25">
      <c r="A1600" t="s">
        <v>302</v>
      </c>
      <c r="B1600" t="s">
        <v>103</v>
      </c>
      <c r="C1600" t="s">
        <v>104</v>
      </c>
      <c r="D1600" t="s">
        <v>24</v>
      </c>
      <c r="E1600" t="s">
        <v>37</v>
      </c>
      <c r="F1600" t="s">
        <v>38</v>
      </c>
      <c r="G1600">
        <v>1</v>
      </c>
      <c r="H1600" t="s">
        <v>31</v>
      </c>
      <c r="I1600">
        <v>-9.2432300000000005</v>
      </c>
      <c r="J1600">
        <v>10.19661</v>
      </c>
      <c r="K1600">
        <v>0.59775</v>
      </c>
      <c r="N1600">
        <v>0.33</v>
      </c>
      <c r="O1600">
        <v>294.95</v>
      </c>
      <c r="P1600">
        <v>0.77315</v>
      </c>
      <c r="Q1600">
        <v>30</v>
      </c>
      <c r="R1600">
        <v>0.81100000000000005</v>
      </c>
      <c r="S1600">
        <v>0.6</v>
      </c>
      <c r="T1600">
        <v>285.3</v>
      </c>
      <c r="U1600">
        <v>28</v>
      </c>
    </row>
    <row r="1601" spans="1:21" x14ac:dyDescent="0.25">
      <c r="A1601" t="s">
        <v>302</v>
      </c>
      <c r="B1601" t="s">
        <v>103</v>
      </c>
      <c r="C1601" t="s">
        <v>104</v>
      </c>
      <c r="D1601" t="s">
        <v>24</v>
      </c>
      <c r="E1601" t="s">
        <v>39</v>
      </c>
      <c r="F1601" t="s">
        <v>30</v>
      </c>
      <c r="G1601">
        <v>1</v>
      </c>
      <c r="H1601" t="s">
        <v>63</v>
      </c>
      <c r="I1601">
        <v>0.99411000000000005</v>
      </c>
      <c r="J1601">
        <v>3.5540000000000002E-2</v>
      </c>
      <c r="K1601">
        <v>9.418E-2</v>
      </c>
      <c r="N1601">
        <v>2.96</v>
      </c>
      <c r="O1601">
        <v>20</v>
      </c>
      <c r="P1601">
        <v>0.30687999999999999</v>
      </c>
      <c r="Q1601">
        <v>33</v>
      </c>
      <c r="R1601">
        <v>0.70099999999999996</v>
      </c>
      <c r="S1601">
        <v>3</v>
      </c>
      <c r="T1601">
        <v>25</v>
      </c>
      <c r="U1601">
        <v>31</v>
      </c>
    </row>
    <row r="1602" spans="1:21" x14ac:dyDescent="0.25">
      <c r="A1602" t="s">
        <v>302</v>
      </c>
      <c r="B1602" t="s">
        <v>105</v>
      </c>
      <c r="C1602" t="s">
        <v>106</v>
      </c>
      <c r="D1602" t="s">
        <v>24</v>
      </c>
      <c r="E1602" t="s">
        <v>25</v>
      </c>
      <c r="F1602" t="s">
        <v>26</v>
      </c>
      <c r="G1602" t="s">
        <v>52</v>
      </c>
      <c r="H1602" t="s">
        <v>28</v>
      </c>
      <c r="I1602">
        <v>0.96453999999999995</v>
      </c>
      <c r="J1602">
        <v>0.62587999999999999</v>
      </c>
      <c r="N1602">
        <v>3</v>
      </c>
      <c r="O1602">
        <v>67</v>
      </c>
      <c r="P1602">
        <v>7.6899999999999998E-3</v>
      </c>
      <c r="Q1602">
        <v>38</v>
      </c>
      <c r="R1602">
        <v>0.97</v>
      </c>
      <c r="S1602">
        <v>3</v>
      </c>
      <c r="T1602">
        <v>60</v>
      </c>
      <c r="U1602">
        <v>36</v>
      </c>
    </row>
    <row r="1603" spans="1:21" x14ac:dyDescent="0.25">
      <c r="A1603" t="s">
        <v>302</v>
      </c>
      <c r="B1603" t="s">
        <v>105</v>
      </c>
      <c r="C1603" t="s">
        <v>106</v>
      </c>
      <c r="D1603" t="s">
        <v>29</v>
      </c>
      <c r="E1603" t="s">
        <v>24</v>
      </c>
      <c r="F1603" t="s">
        <v>30</v>
      </c>
      <c r="G1603">
        <v>1</v>
      </c>
      <c r="H1603" t="s">
        <v>31</v>
      </c>
      <c r="I1603">
        <v>2.0339999999999998</v>
      </c>
      <c r="J1603">
        <v>2.5062899999999999</v>
      </c>
      <c r="K1603">
        <v>7.886E-2</v>
      </c>
      <c r="N1603">
        <v>3.28</v>
      </c>
      <c r="O1603">
        <v>86.34</v>
      </c>
      <c r="P1603">
        <v>0.28081</v>
      </c>
      <c r="Q1603">
        <v>38</v>
      </c>
      <c r="R1603">
        <v>0.89400000000000002</v>
      </c>
      <c r="S1603">
        <v>2.5</v>
      </c>
      <c r="T1603">
        <v>89.4</v>
      </c>
      <c r="U1603">
        <v>36</v>
      </c>
    </row>
    <row r="1604" spans="1:21" x14ac:dyDescent="0.25">
      <c r="A1604" t="s">
        <v>302</v>
      </c>
      <c r="B1604" t="s">
        <v>105</v>
      </c>
      <c r="C1604" t="s">
        <v>106</v>
      </c>
      <c r="D1604" t="s">
        <v>24</v>
      </c>
      <c r="E1604" t="s">
        <v>32</v>
      </c>
      <c r="F1604" t="s">
        <v>30</v>
      </c>
      <c r="G1604" t="s">
        <v>27</v>
      </c>
      <c r="H1604" t="s">
        <v>33</v>
      </c>
      <c r="I1604">
        <v>0.69545000000000001</v>
      </c>
      <c r="J1604">
        <v>0.15672</v>
      </c>
      <c r="K1604">
        <v>-5.1000000000000004E-4</v>
      </c>
      <c r="N1604">
        <v>1.21</v>
      </c>
      <c r="O1604">
        <v>10.39</v>
      </c>
      <c r="P1604">
        <v>3.092E-2</v>
      </c>
      <c r="Q1604">
        <v>38</v>
      </c>
      <c r="R1604">
        <v>0.90800000000000003</v>
      </c>
      <c r="S1604">
        <v>0.9</v>
      </c>
      <c r="T1604">
        <v>12.3</v>
      </c>
      <c r="U1604">
        <v>35</v>
      </c>
    </row>
    <row r="1605" spans="1:21" x14ac:dyDescent="0.25">
      <c r="A1605" t="s">
        <v>302</v>
      </c>
      <c r="B1605" t="s">
        <v>105</v>
      </c>
      <c r="C1605" t="s">
        <v>106</v>
      </c>
      <c r="D1605" t="s">
        <v>24</v>
      </c>
      <c r="E1605" t="s">
        <v>34</v>
      </c>
      <c r="F1605" t="s">
        <v>30</v>
      </c>
      <c r="G1605" t="s">
        <v>40</v>
      </c>
      <c r="H1605" t="s">
        <v>43</v>
      </c>
      <c r="I1605">
        <v>-0.98341999999999996</v>
      </c>
      <c r="J1605">
        <v>0.60890999999999995</v>
      </c>
      <c r="K1605">
        <v>-1.0489999999999999E-2</v>
      </c>
      <c r="L1605">
        <v>6.9999999999999994E-5</v>
      </c>
      <c r="N1605">
        <v>0.93</v>
      </c>
      <c r="O1605">
        <v>19.38</v>
      </c>
      <c r="P1605">
        <v>0.75795000000000001</v>
      </c>
      <c r="Q1605">
        <v>38</v>
      </c>
      <c r="R1605">
        <v>0.85699999999999998</v>
      </c>
      <c r="S1605">
        <v>0.5</v>
      </c>
      <c r="T1605">
        <v>20</v>
      </c>
      <c r="U1605">
        <v>34</v>
      </c>
    </row>
    <row r="1606" spans="1:21" x14ac:dyDescent="0.25">
      <c r="A1606" t="s">
        <v>302</v>
      </c>
      <c r="B1606" t="s">
        <v>105</v>
      </c>
      <c r="C1606" t="s">
        <v>106</v>
      </c>
      <c r="D1606" t="s">
        <v>25</v>
      </c>
      <c r="E1606" t="s">
        <v>24</v>
      </c>
      <c r="F1606" t="s">
        <v>35</v>
      </c>
      <c r="G1606">
        <v>1</v>
      </c>
      <c r="H1606" t="s">
        <v>31</v>
      </c>
      <c r="I1606">
        <v>0.21415000000000001</v>
      </c>
      <c r="J1606">
        <v>2.9376199999999999</v>
      </c>
      <c r="K1606">
        <v>2.9669999999999998E-2</v>
      </c>
      <c r="N1606">
        <v>3.34</v>
      </c>
      <c r="O1606">
        <v>85.95</v>
      </c>
      <c r="P1606">
        <v>0.17224999999999999</v>
      </c>
      <c r="Q1606">
        <v>38</v>
      </c>
      <c r="R1606">
        <v>0.96</v>
      </c>
      <c r="S1606">
        <v>2.5</v>
      </c>
      <c r="T1606">
        <v>89.4</v>
      </c>
      <c r="U1606">
        <v>36</v>
      </c>
    </row>
    <row r="1607" spans="1:21" x14ac:dyDescent="0.25">
      <c r="A1607" t="s">
        <v>302</v>
      </c>
      <c r="B1607" t="s">
        <v>105</v>
      </c>
      <c r="C1607" t="s">
        <v>106</v>
      </c>
      <c r="D1607" t="s">
        <v>24</v>
      </c>
      <c r="E1607" t="s">
        <v>37</v>
      </c>
      <c r="F1607" t="s">
        <v>38</v>
      </c>
      <c r="G1607">
        <v>1</v>
      </c>
      <c r="H1607" t="s">
        <v>31</v>
      </c>
      <c r="I1607">
        <v>-6.5425899999999997</v>
      </c>
      <c r="J1607">
        <v>8.1419700000000006</v>
      </c>
      <c r="K1607">
        <v>0.45100000000000001</v>
      </c>
      <c r="N1607">
        <v>0.48</v>
      </c>
      <c r="O1607">
        <v>383.58</v>
      </c>
      <c r="P1607">
        <v>0.67157</v>
      </c>
      <c r="Q1607">
        <v>33</v>
      </c>
      <c r="R1607">
        <v>0.93100000000000005</v>
      </c>
      <c r="S1607">
        <v>0</v>
      </c>
      <c r="T1607">
        <v>380.5</v>
      </c>
      <c r="U1607">
        <v>31</v>
      </c>
    </row>
    <row r="1608" spans="1:21" x14ac:dyDescent="0.25">
      <c r="A1608" t="s">
        <v>302</v>
      </c>
      <c r="B1608" t="s">
        <v>105</v>
      </c>
      <c r="C1608" t="s">
        <v>106</v>
      </c>
      <c r="D1608" t="s">
        <v>24</v>
      </c>
      <c r="E1608" t="s">
        <v>39</v>
      </c>
      <c r="F1608" t="s">
        <v>30</v>
      </c>
      <c r="G1608">
        <v>1</v>
      </c>
      <c r="H1608" t="s">
        <v>43</v>
      </c>
      <c r="I1608">
        <v>-1.15219</v>
      </c>
      <c r="J1608">
        <v>0.76859999999999995</v>
      </c>
      <c r="K1608">
        <v>-1.3860000000000001E-2</v>
      </c>
      <c r="L1608">
        <v>1E-4</v>
      </c>
      <c r="N1608">
        <v>1.26</v>
      </c>
      <c r="O1608">
        <v>23.96</v>
      </c>
      <c r="P1608">
        <v>4.8801399999999999</v>
      </c>
      <c r="Q1608">
        <v>38</v>
      </c>
      <c r="R1608">
        <v>0.84599999999999997</v>
      </c>
      <c r="S1608">
        <v>1</v>
      </c>
      <c r="T1608">
        <v>24</v>
      </c>
      <c r="U1608">
        <v>34</v>
      </c>
    </row>
    <row r="1609" spans="1:21" x14ac:dyDescent="0.25">
      <c r="A1609" t="s">
        <v>302</v>
      </c>
      <c r="B1609" t="s">
        <v>305</v>
      </c>
      <c r="C1609" t="s">
        <v>306</v>
      </c>
      <c r="D1609" t="s">
        <v>24</v>
      </c>
      <c r="E1609" t="s">
        <v>25</v>
      </c>
      <c r="F1609" t="s">
        <v>26</v>
      </c>
      <c r="G1609" t="s">
        <v>27</v>
      </c>
      <c r="H1609" t="s">
        <v>43</v>
      </c>
      <c r="I1609">
        <v>-3.80986</v>
      </c>
      <c r="J1609">
        <v>1.76911</v>
      </c>
      <c r="K1609">
        <v>-4.8730000000000002E-2</v>
      </c>
      <c r="L1609">
        <v>5.1000000000000004E-4</v>
      </c>
      <c r="N1609">
        <v>0</v>
      </c>
      <c r="O1609">
        <v>36</v>
      </c>
      <c r="P1609">
        <v>9.4899999999999998E-2</v>
      </c>
      <c r="Q1609">
        <v>40</v>
      </c>
      <c r="R1609">
        <v>0.90900000000000003</v>
      </c>
      <c r="S1609">
        <v>0</v>
      </c>
      <c r="T1609">
        <v>30</v>
      </c>
      <c r="U1609">
        <v>36</v>
      </c>
    </row>
    <row r="1610" spans="1:21" x14ac:dyDescent="0.25">
      <c r="A1610" t="s">
        <v>302</v>
      </c>
      <c r="B1610" t="s">
        <v>305</v>
      </c>
      <c r="C1610" t="s">
        <v>306</v>
      </c>
      <c r="D1610" t="s">
        <v>29</v>
      </c>
      <c r="E1610" t="s">
        <v>24</v>
      </c>
      <c r="F1610" t="s">
        <v>30</v>
      </c>
      <c r="G1610">
        <v>1</v>
      </c>
      <c r="H1610" t="s">
        <v>31</v>
      </c>
      <c r="I1610">
        <v>1.84148</v>
      </c>
      <c r="J1610">
        <v>2.01972</v>
      </c>
      <c r="K1610">
        <v>0.10145</v>
      </c>
      <c r="N1610">
        <v>2.87</v>
      </c>
      <c r="O1610">
        <v>52.36</v>
      </c>
      <c r="P1610">
        <v>0.31851000000000002</v>
      </c>
      <c r="Q1610">
        <v>40</v>
      </c>
      <c r="R1610">
        <v>0.80300000000000005</v>
      </c>
      <c r="S1610">
        <v>2.5</v>
      </c>
      <c r="T1610">
        <v>55</v>
      </c>
      <c r="U1610">
        <v>38</v>
      </c>
    </row>
    <row r="1611" spans="1:21" x14ac:dyDescent="0.25">
      <c r="A1611" t="s">
        <v>302</v>
      </c>
      <c r="B1611" t="s">
        <v>305</v>
      </c>
      <c r="C1611" t="s">
        <v>306</v>
      </c>
      <c r="D1611" t="s">
        <v>24</v>
      </c>
      <c r="E1611" t="s">
        <v>32</v>
      </c>
      <c r="F1611" t="s">
        <v>30</v>
      </c>
      <c r="G1611">
        <v>1</v>
      </c>
      <c r="H1611" t="s">
        <v>31</v>
      </c>
      <c r="I1611">
        <v>-0.76231000000000004</v>
      </c>
      <c r="J1611">
        <v>2.2482799999999998</v>
      </c>
      <c r="K1611">
        <v>7.3440000000000005E-2</v>
      </c>
      <c r="N1611">
        <v>0.84</v>
      </c>
      <c r="O1611">
        <v>10.61</v>
      </c>
      <c r="P1611">
        <v>0.27100000000000002</v>
      </c>
      <c r="Q1611">
        <v>40</v>
      </c>
      <c r="R1611">
        <v>0.81399999999999995</v>
      </c>
      <c r="S1611">
        <v>0.8</v>
      </c>
      <c r="T1611">
        <v>11.7</v>
      </c>
      <c r="U1611">
        <v>38</v>
      </c>
    </row>
    <row r="1612" spans="1:21" x14ac:dyDescent="0.25">
      <c r="A1612" t="s">
        <v>302</v>
      </c>
      <c r="B1612" t="s">
        <v>305</v>
      </c>
      <c r="C1612" t="s">
        <v>306</v>
      </c>
      <c r="D1612" t="s">
        <v>24</v>
      </c>
      <c r="E1612" t="s">
        <v>34</v>
      </c>
      <c r="F1612" t="s">
        <v>30</v>
      </c>
      <c r="G1612">
        <v>1</v>
      </c>
      <c r="H1612" t="s">
        <v>31</v>
      </c>
      <c r="I1612">
        <v>-0.36836999999999998</v>
      </c>
      <c r="J1612">
        <v>1.5900099999999999</v>
      </c>
      <c r="K1612">
        <v>9.8640000000000005E-2</v>
      </c>
      <c r="N1612">
        <v>1.07</v>
      </c>
      <c r="O1612">
        <v>6.34</v>
      </c>
      <c r="P1612">
        <v>0.31407000000000002</v>
      </c>
      <c r="Q1612">
        <v>39</v>
      </c>
      <c r="R1612">
        <v>0.61799999999999999</v>
      </c>
      <c r="S1612">
        <v>0.8</v>
      </c>
      <c r="T1612">
        <v>9.5</v>
      </c>
      <c r="U1612">
        <v>37</v>
      </c>
    </row>
    <row r="1613" spans="1:21" x14ac:dyDescent="0.25">
      <c r="A1613" t="s">
        <v>302</v>
      </c>
      <c r="B1613" t="s">
        <v>305</v>
      </c>
      <c r="C1613" t="s">
        <v>306</v>
      </c>
      <c r="D1613" t="s">
        <v>25</v>
      </c>
      <c r="E1613" t="s">
        <v>24</v>
      </c>
      <c r="F1613" t="s">
        <v>35</v>
      </c>
      <c r="G1613" t="s">
        <v>71</v>
      </c>
      <c r="H1613" t="s">
        <v>43</v>
      </c>
      <c r="I1613">
        <v>2.5376799999999999</v>
      </c>
      <c r="J1613">
        <v>0.23252999999999999</v>
      </c>
      <c r="K1613">
        <v>0.10403999999999999</v>
      </c>
      <c r="L1613">
        <v>-2E-3</v>
      </c>
      <c r="N1613">
        <v>2.54</v>
      </c>
      <c r="O1613">
        <v>52.36</v>
      </c>
      <c r="P1613">
        <v>0.11724999999999999</v>
      </c>
      <c r="Q1613">
        <v>40</v>
      </c>
      <c r="R1613">
        <v>0.93600000000000005</v>
      </c>
      <c r="S1613">
        <v>2.5</v>
      </c>
      <c r="T1613">
        <v>55</v>
      </c>
      <c r="U1613">
        <v>36</v>
      </c>
    </row>
    <row r="1614" spans="1:21" x14ac:dyDescent="0.25">
      <c r="A1614" t="s">
        <v>302</v>
      </c>
      <c r="B1614" t="s">
        <v>305</v>
      </c>
      <c r="C1614" t="s">
        <v>306</v>
      </c>
      <c r="D1614" t="s">
        <v>24</v>
      </c>
      <c r="E1614" t="s">
        <v>37</v>
      </c>
      <c r="F1614" t="s">
        <v>38</v>
      </c>
      <c r="G1614">
        <v>1</v>
      </c>
      <c r="H1614" t="s">
        <v>31</v>
      </c>
      <c r="I1614">
        <v>-6.0068999999999999</v>
      </c>
      <c r="J1614">
        <v>7.6266499999999997</v>
      </c>
      <c r="K1614">
        <v>0.94257999999999997</v>
      </c>
      <c r="N1614">
        <v>0.41</v>
      </c>
      <c r="O1614">
        <v>168.58</v>
      </c>
      <c r="P1614">
        <v>0.97087000000000001</v>
      </c>
      <c r="Q1614">
        <v>39</v>
      </c>
      <c r="R1614">
        <v>0.8</v>
      </c>
      <c r="S1614">
        <v>0</v>
      </c>
      <c r="T1614">
        <v>165.6</v>
      </c>
      <c r="U1614">
        <v>37</v>
      </c>
    </row>
    <row r="1615" spans="1:21" x14ac:dyDescent="0.25">
      <c r="A1615" t="s">
        <v>302</v>
      </c>
      <c r="B1615" t="s">
        <v>305</v>
      </c>
      <c r="C1615" t="s">
        <v>306</v>
      </c>
      <c r="D1615" t="s">
        <v>24</v>
      </c>
      <c r="E1615" t="s">
        <v>39</v>
      </c>
      <c r="F1615" t="s">
        <v>30</v>
      </c>
      <c r="G1615" t="s">
        <v>27</v>
      </c>
      <c r="H1615" t="s">
        <v>64</v>
      </c>
      <c r="I1615">
        <v>0.20952000000000001</v>
      </c>
      <c r="J1615">
        <v>1.44069</v>
      </c>
      <c r="K1615">
        <v>2.2000000000000001E-3</v>
      </c>
      <c r="N1615">
        <v>1.73</v>
      </c>
      <c r="O1615">
        <v>9.5500000000000007</v>
      </c>
      <c r="P1615">
        <v>4.6949999999999999E-2</v>
      </c>
      <c r="Q1615">
        <v>40</v>
      </c>
      <c r="R1615">
        <v>0.88300000000000001</v>
      </c>
      <c r="S1615">
        <v>1.8</v>
      </c>
      <c r="T1615">
        <v>12.5</v>
      </c>
      <c r="U1615">
        <v>38</v>
      </c>
    </row>
    <row r="1616" spans="1:21" x14ac:dyDescent="0.25">
      <c r="A1616" t="s">
        <v>302</v>
      </c>
      <c r="B1616" t="s">
        <v>56</v>
      </c>
      <c r="C1616" t="s">
        <v>57</v>
      </c>
      <c r="D1616" t="s">
        <v>24</v>
      </c>
      <c r="E1616" t="s">
        <v>25</v>
      </c>
      <c r="F1616" t="s">
        <v>26</v>
      </c>
      <c r="G1616" t="s">
        <v>27</v>
      </c>
      <c r="H1616" t="s">
        <v>33</v>
      </c>
      <c r="I1616">
        <v>0.50044999999999995</v>
      </c>
      <c r="J1616">
        <v>0.55432999999999999</v>
      </c>
      <c r="K1616">
        <v>-8.1999999999999998E-4</v>
      </c>
      <c r="N1616">
        <v>2</v>
      </c>
      <c r="O1616">
        <v>60</v>
      </c>
      <c r="P1616">
        <v>0.11090999999999999</v>
      </c>
      <c r="Q1616">
        <v>43</v>
      </c>
      <c r="R1616">
        <v>0.98199999999999998</v>
      </c>
      <c r="S1616">
        <v>3</v>
      </c>
      <c r="T1616">
        <v>55</v>
      </c>
      <c r="U1616">
        <v>40</v>
      </c>
    </row>
    <row r="1617" spans="1:21" x14ac:dyDescent="0.25">
      <c r="A1617" t="s">
        <v>302</v>
      </c>
      <c r="B1617" t="s">
        <v>56</v>
      </c>
      <c r="C1617" t="s">
        <v>57</v>
      </c>
      <c r="D1617" t="s">
        <v>29</v>
      </c>
      <c r="E1617" t="s">
        <v>24</v>
      </c>
      <c r="F1617" t="s">
        <v>30</v>
      </c>
      <c r="G1617" t="s">
        <v>55</v>
      </c>
      <c r="H1617" t="s">
        <v>33</v>
      </c>
      <c r="I1617">
        <v>-8.5730500000000003</v>
      </c>
      <c r="J1617">
        <v>6.7567000000000004</v>
      </c>
      <c r="K1617">
        <v>-8.5769999999999999E-2</v>
      </c>
      <c r="N1617">
        <v>2.2999999999999998</v>
      </c>
      <c r="O1617">
        <v>121.37</v>
      </c>
      <c r="P1617">
        <v>25.685839999999999</v>
      </c>
      <c r="Q1617">
        <v>43</v>
      </c>
      <c r="R1617">
        <v>0.92200000000000004</v>
      </c>
      <c r="S1617">
        <v>5.6</v>
      </c>
      <c r="T1617">
        <v>114.8</v>
      </c>
      <c r="U1617">
        <v>40</v>
      </c>
    </row>
    <row r="1618" spans="1:21" x14ac:dyDescent="0.25">
      <c r="A1618" t="s">
        <v>302</v>
      </c>
      <c r="B1618" t="s">
        <v>56</v>
      </c>
      <c r="C1618" t="s">
        <v>57</v>
      </c>
      <c r="D1618" t="s">
        <v>24</v>
      </c>
      <c r="E1618" t="s">
        <v>32</v>
      </c>
      <c r="F1618" t="s">
        <v>30</v>
      </c>
      <c r="G1618" t="s">
        <v>27</v>
      </c>
      <c r="H1618" t="s">
        <v>28</v>
      </c>
      <c r="I1618">
        <v>1.18893</v>
      </c>
      <c r="J1618">
        <v>0.19189000000000001</v>
      </c>
      <c r="N1618">
        <v>1.63</v>
      </c>
      <c r="O1618">
        <v>24.48</v>
      </c>
      <c r="P1618">
        <v>7.85E-2</v>
      </c>
      <c r="Q1618">
        <v>43</v>
      </c>
      <c r="R1618">
        <v>0.92700000000000005</v>
      </c>
      <c r="S1618">
        <v>2</v>
      </c>
      <c r="T1618">
        <v>28.7</v>
      </c>
      <c r="U1618">
        <v>41</v>
      </c>
    </row>
    <row r="1619" spans="1:21" x14ac:dyDescent="0.25">
      <c r="A1619" t="s">
        <v>302</v>
      </c>
      <c r="B1619" t="s">
        <v>56</v>
      </c>
      <c r="C1619" t="s">
        <v>57</v>
      </c>
      <c r="D1619" t="s">
        <v>24</v>
      </c>
      <c r="E1619" t="s">
        <v>34</v>
      </c>
      <c r="F1619" t="s">
        <v>30</v>
      </c>
      <c r="G1619">
        <v>1</v>
      </c>
      <c r="H1619" t="s">
        <v>31</v>
      </c>
      <c r="I1619">
        <v>-4.3549999999999998E-2</v>
      </c>
      <c r="J1619">
        <v>2.1381800000000002</v>
      </c>
      <c r="K1619">
        <v>4.8980000000000003E-2</v>
      </c>
      <c r="N1619">
        <v>1.46</v>
      </c>
      <c r="O1619">
        <v>27.78</v>
      </c>
      <c r="P1619">
        <v>0.22131999999999999</v>
      </c>
      <c r="Q1619">
        <v>43</v>
      </c>
      <c r="R1619">
        <v>0.84799999999999998</v>
      </c>
      <c r="S1619">
        <v>4</v>
      </c>
      <c r="T1619">
        <v>30</v>
      </c>
      <c r="U1619">
        <v>41</v>
      </c>
    </row>
    <row r="1620" spans="1:21" x14ac:dyDescent="0.25">
      <c r="A1620" t="s">
        <v>302</v>
      </c>
      <c r="B1620" t="s">
        <v>56</v>
      </c>
      <c r="C1620" t="s">
        <v>57</v>
      </c>
      <c r="D1620" t="s">
        <v>25</v>
      </c>
      <c r="E1620" t="s">
        <v>24</v>
      </c>
      <c r="F1620" t="s">
        <v>35</v>
      </c>
      <c r="G1620" t="s">
        <v>44</v>
      </c>
      <c r="H1620" t="s">
        <v>28</v>
      </c>
      <c r="I1620">
        <v>-1.8038799999999999</v>
      </c>
      <c r="J1620">
        <v>2.0529500000000001</v>
      </c>
      <c r="N1620">
        <v>2.2999999999999998</v>
      </c>
      <c r="O1620">
        <v>121.37</v>
      </c>
      <c r="P1620">
        <v>1.14615</v>
      </c>
      <c r="Q1620">
        <v>43</v>
      </c>
      <c r="R1620">
        <v>0.97799999999999998</v>
      </c>
      <c r="S1620">
        <v>5.6</v>
      </c>
      <c r="T1620">
        <v>114.8</v>
      </c>
      <c r="U1620">
        <v>41</v>
      </c>
    </row>
    <row r="1621" spans="1:21" x14ac:dyDescent="0.25">
      <c r="A1621" t="s">
        <v>302</v>
      </c>
      <c r="B1621" t="s">
        <v>56</v>
      </c>
      <c r="C1621" t="s">
        <v>57</v>
      </c>
      <c r="D1621" t="s">
        <v>24</v>
      </c>
      <c r="E1621" t="s">
        <v>37</v>
      </c>
      <c r="F1621" t="s">
        <v>38</v>
      </c>
      <c r="G1621">
        <v>1</v>
      </c>
      <c r="H1621" t="s">
        <v>31</v>
      </c>
      <c r="I1621">
        <v>-6.2147100000000002</v>
      </c>
      <c r="J1621">
        <v>8.9547699999999999</v>
      </c>
      <c r="K1621">
        <v>0.64886999999999995</v>
      </c>
      <c r="N1621">
        <v>1</v>
      </c>
      <c r="O1621">
        <v>4582.16</v>
      </c>
      <c r="P1621">
        <v>0.80552999999999997</v>
      </c>
      <c r="Q1621">
        <v>29</v>
      </c>
      <c r="R1621">
        <v>0.876</v>
      </c>
      <c r="S1621">
        <v>1.3</v>
      </c>
      <c r="T1621">
        <v>4521.1000000000004</v>
      </c>
      <c r="U1621">
        <v>27</v>
      </c>
    </row>
    <row r="1622" spans="1:21" x14ac:dyDescent="0.25">
      <c r="A1622" t="s">
        <v>302</v>
      </c>
      <c r="B1622" t="s">
        <v>56</v>
      </c>
      <c r="C1622" t="s">
        <v>57</v>
      </c>
      <c r="D1622" t="s">
        <v>24</v>
      </c>
      <c r="E1622" t="s">
        <v>39</v>
      </c>
      <c r="F1622" t="s">
        <v>30</v>
      </c>
      <c r="G1622">
        <v>1</v>
      </c>
      <c r="H1622" t="s">
        <v>31</v>
      </c>
      <c r="I1622">
        <v>0.19986999999999999</v>
      </c>
      <c r="J1622">
        <v>2.1282999999999999</v>
      </c>
      <c r="K1622">
        <v>3.236E-2</v>
      </c>
      <c r="N1622">
        <v>1.83</v>
      </c>
      <c r="O1622">
        <v>34.770000000000003</v>
      </c>
      <c r="P1622">
        <v>0.17988999999999999</v>
      </c>
      <c r="Q1622">
        <v>43</v>
      </c>
      <c r="R1622">
        <v>0.89400000000000002</v>
      </c>
      <c r="S1622">
        <v>4.5</v>
      </c>
      <c r="T1622">
        <v>37</v>
      </c>
      <c r="U1622">
        <v>41</v>
      </c>
    </row>
    <row r="1623" spans="1:21" x14ac:dyDescent="0.25">
      <c r="A1623" t="s">
        <v>302</v>
      </c>
      <c r="B1623" t="s">
        <v>191</v>
      </c>
      <c r="C1623" t="s">
        <v>192</v>
      </c>
      <c r="D1623" t="s">
        <v>24</v>
      </c>
      <c r="E1623" t="s">
        <v>25</v>
      </c>
      <c r="F1623" t="s">
        <v>26</v>
      </c>
      <c r="G1623" t="s">
        <v>40</v>
      </c>
      <c r="H1623" t="s">
        <v>60</v>
      </c>
      <c r="I1623">
        <v>-0.36848999999999998</v>
      </c>
      <c r="J1623">
        <v>2.3847100000000001</v>
      </c>
      <c r="K1623">
        <v>7.8300000000000002E-3</v>
      </c>
      <c r="N1623">
        <v>2</v>
      </c>
      <c r="O1623">
        <v>50</v>
      </c>
      <c r="P1623">
        <v>8.8469999999999993E-2</v>
      </c>
      <c r="Q1623">
        <v>28</v>
      </c>
      <c r="R1623">
        <v>0.93700000000000006</v>
      </c>
      <c r="S1623">
        <v>2</v>
      </c>
      <c r="T1623">
        <v>30</v>
      </c>
      <c r="U1623">
        <v>26</v>
      </c>
    </row>
    <row r="1624" spans="1:21" x14ac:dyDescent="0.25">
      <c r="A1624" t="s">
        <v>302</v>
      </c>
      <c r="B1624" t="s">
        <v>191</v>
      </c>
      <c r="C1624" t="s">
        <v>192</v>
      </c>
      <c r="D1624" t="s">
        <v>29</v>
      </c>
      <c r="E1624" t="s">
        <v>24</v>
      </c>
      <c r="F1624" t="s">
        <v>30</v>
      </c>
      <c r="G1624">
        <v>1</v>
      </c>
      <c r="H1624" t="s">
        <v>31</v>
      </c>
      <c r="I1624">
        <v>1.2990600000000001</v>
      </c>
      <c r="J1624">
        <v>2.7835899999999998</v>
      </c>
      <c r="K1624">
        <v>6.8760000000000002E-2</v>
      </c>
      <c r="N1624">
        <v>3.01</v>
      </c>
      <c r="O1624">
        <v>86.72</v>
      </c>
      <c r="P1624">
        <v>0.26222000000000001</v>
      </c>
      <c r="Q1624">
        <v>28</v>
      </c>
      <c r="R1624">
        <v>0.876</v>
      </c>
      <c r="S1624">
        <v>3.3</v>
      </c>
      <c r="T1624">
        <v>53.3</v>
      </c>
      <c r="U1624">
        <v>26</v>
      </c>
    </row>
    <row r="1625" spans="1:21" x14ac:dyDescent="0.25">
      <c r="A1625" t="s">
        <v>302</v>
      </c>
      <c r="B1625" t="s">
        <v>191</v>
      </c>
      <c r="C1625" t="s">
        <v>192</v>
      </c>
      <c r="D1625" t="s">
        <v>24</v>
      </c>
      <c r="E1625" t="s">
        <v>32</v>
      </c>
      <c r="F1625" t="s">
        <v>30</v>
      </c>
      <c r="G1625" t="s">
        <v>27</v>
      </c>
      <c r="H1625" t="s">
        <v>28</v>
      </c>
      <c r="I1625">
        <v>1.4831399999999999</v>
      </c>
      <c r="J1625">
        <v>0.19151000000000001</v>
      </c>
      <c r="N1625">
        <v>2.06</v>
      </c>
      <c r="O1625">
        <v>18.55</v>
      </c>
      <c r="P1625">
        <v>5.9069999999999998E-2</v>
      </c>
      <c r="Q1625">
        <v>28</v>
      </c>
      <c r="R1625">
        <v>0.876</v>
      </c>
      <c r="S1625">
        <v>1.7</v>
      </c>
      <c r="T1625">
        <v>12.4</v>
      </c>
      <c r="U1625">
        <v>26</v>
      </c>
    </row>
    <row r="1626" spans="1:21" x14ac:dyDescent="0.25">
      <c r="A1626" t="s">
        <v>302</v>
      </c>
      <c r="B1626" t="s">
        <v>191</v>
      </c>
      <c r="C1626" t="s">
        <v>192</v>
      </c>
      <c r="D1626" t="s">
        <v>24</v>
      </c>
      <c r="E1626" t="s">
        <v>34</v>
      </c>
      <c r="F1626" t="s">
        <v>30</v>
      </c>
      <c r="G1626" t="s">
        <v>52</v>
      </c>
      <c r="H1626" t="s">
        <v>28</v>
      </c>
      <c r="I1626">
        <v>1.31572</v>
      </c>
      <c r="J1626">
        <v>0.10765</v>
      </c>
      <c r="N1626">
        <v>1.64</v>
      </c>
      <c r="O1626">
        <v>10.91</v>
      </c>
      <c r="P1626">
        <v>4.7299999999999998E-3</v>
      </c>
      <c r="Q1626">
        <v>27</v>
      </c>
      <c r="R1626">
        <v>0.65200000000000002</v>
      </c>
      <c r="S1626">
        <v>1</v>
      </c>
      <c r="T1626">
        <v>8.5</v>
      </c>
      <c r="U1626">
        <v>25</v>
      </c>
    </row>
    <row r="1627" spans="1:21" x14ac:dyDescent="0.25">
      <c r="A1627" t="s">
        <v>302</v>
      </c>
      <c r="B1627" t="s">
        <v>191</v>
      </c>
      <c r="C1627" t="s">
        <v>192</v>
      </c>
      <c r="D1627" t="s">
        <v>25</v>
      </c>
      <c r="E1627" t="s">
        <v>24</v>
      </c>
      <c r="F1627" t="s">
        <v>35</v>
      </c>
      <c r="G1627" t="s">
        <v>36</v>
      </c>
      <c r="H1627" t="s">
        <v>60</v>
      </c>
      <c r="I1627">
        <v>0.85023000000000004</v>
      </c>
      <c r="J1627">
        <v>2.63523</v>
      </c>
      <c r="K1627">
        <v>9.0200000000000002E-3</v>
      </c>
      <c r="N1627">
        <v>3.02</v>
      </c>
      <c r="O1627">
        <v>89.12</v>
      </c>
      <c r="P1627">
        <v>9.4950000000000007E-2</v>
      </c>
      <c r="Q1627">
        <v>28</v>
      </c>
      <c r="R1627">
        <v>0.96</v>
      </c>
      <c r="S1627">
        <v>3.3</v>
      </c>
      <c r="T1627">
        <v>53.3</v>
      </c>
      <c r="U1627">
        <v>26</v>
      </c>
    </row>
    <row r="1628" spans="1:21" x14ac:dyDescent="0.25">
      <c r="A1628" t="s">
        <v>302</v>
      </c>
      <c r="B1628" t="s">
        <v>191</v>
      </c>
      <c r="C1628" t="s">
        <v>192</v>
      </c>
      <c r="D1628" t="s">
        <v>24</v>
      </c>
      <c r="E1628" t="s">
        <v>37</v>
      </c>
      <c r="F1628" t="s">
        <v>38</v>
      </c>
      <c r="G1628">
        <v>1</v>
      </c>
      <c r="H1628" t="s">
        <v>31</v>
      </c>
      <c r="I1628">
        <v>-6.9089</v>
      </c>
      <c r="J1628">
        <v>8.3312399999999993</v>
      </c>
      <c r="K1628">
        <v>0.56330000000000002</v>
      </c>
      <c r="N1628">
        <v>0.62</v>
      </c>
      <c r="O1628">
        <v>350.94</v>
      </c>
      <c r="P1628">
        <v>0.75053000000000003</v>
      </c>
      <c r="Q1628">
        <v>25</v>
      </c>
      <c r="R1628">
        <v>0.89400000000000002</v>
      </c>
      <c r="S1628">
        <v>0</v>
      </c>
      <c r="T1628">
        <v>183.2</v>
      </c>
      <c r="U1628">
        <v>23</v>
      </c>
    </row>
    <row r="1629" spans="1:21" x14ac:dyDescent="0.25">
      <c r="A1629" t="s">
        <v>302</v>
      </c>
      <c r="B1629" t="s">
        <v>191</v>
      </c>
      <c r="C1629" t="s">
        <v>192</v>
      </c>
      <c r="D1629" t="s">
        <v>24</v>
      </c>
      <c r="E1629" t="s">
        <v>39</v>
      </c>
      <c r="F1629" t="s">
        <v>30</v>
      </c>
      <c r="G1629">
        <v>1</v>
      </c>
      <c r="H1629" t="s">
        <v>31</v>
      </c>
      <c r="I1629">
        <v>0.20133000000000001</v>
      </c>
      <c r="J1629">
        <v>1.36917</v>
      </c>
      <c r="K1629">
        <v>5.4449999999999998E-2</v>
      </c>
      <c r="N1629">
        <v>1.97</v>
      </c>
      <c r="O1629">
        <v>9.67</v>
      </c>
      <c r="P1629">
        <v>0.23333999999999999</v>
      </c>
      <c r="Q1629">
        <v>28</v>
      </c>
      <c r="R1629">
        <v>0.68600000000000005</v>
      </c>
      <c r="S1629">
        <v>2.5</v>
      </c>
      <c r="T1629">
        <v>11.5</v>
      </c>
      <c r="U1629">
        <v>26</v>
      </c>
    </row>
    <row r="1630" spans="1:21" x14ac:dyDescent="0.25">
      <c r="A1630" t="s">
        <v>302</v>
      </c>
      <c r="B1630" t="s">
        <v>58</v>
      </c>
      <c r="C1630" t="s">
        <v>59</v>
      </c>
      <c r="D1630" t="s">
        <v>24</v>
      </c>
      <c r="E1630" t="s">
        <v>25</v>
      </c>
      <c r="F1630" t="s">
        <v>26</v>
      </c>
      <c r="G1630" t="s">
        <v>40</v>
      </c>
      <c r="H1630" t="s">
        <v>33</v>
      </c>
      <c r="I1630">
        <v>-1.1766300000000001</v>
      </c>
      <c r="J1630">
        <v>0.90488000000000002</v>
      </c>
      <c r="K1630">
        <v>-3.5999999999999999E-3</v>
      </c>
      <c r="N1630">
        <v>0</v>
      </c>
      <c r="O1630">
        <v>52</v>
      </c>
      <c r="P1630">
        <v>3.1667299999999998</v>
      </c>
      <c r="Q1630">
        <v>44</v>
      </c>
      <c r="R1630">
        <v>0.94199999999999995</v>
      </c>
      <c r="S1630">
        <v>0</v>
      </c>
      <c r="T1630">
        <v>55</v>
      </c>
      <c r="U1630">
        <v>41</v>
      </c>
    </row>
    <row r="1631" spans="1:21" x14ac:dyDescent="0.25">
      <c r="A1631" t="s">
        <v>302</v>
      </c>
      <c r="B1631" t="s">
        <v>58</v>
      </c>
      <c r="C1631" t="s">
        <v>59</v>
      </c>
      <c r="D1631" t="s">
        <v>29</v>
      </c>
      <c r="E1631" t="s">
        <v>24</v>
      </c>
      <c r="F1631" t="s">
        <v>30</v>
      </c>
      <c r="G1631" t="s">
        <v>49</v>
      </c>
      <c r="H1631" t="s">
        <v>43</v>
      </c>
      <c r="I1631">
        <v>2.6877599999999999</v>
      </c>
      <c r="J1631">
        <v>1.12764</v>
      </c>
      <c r="K1631">
        <v>0.79313999999999996</v>
      </c>
      <c r="L1631">
        <v>-3.5090000000000003E-2</v>
      </c>
      <c r="N1631">
        <v>3.06</v>
      </c>
      <c r="O1631">
        <v>83.65</v>
      </c>
      <c r="P1631">
        <v>1.52051</v>
      </c>
      <c r="Q1631">
        <v>41</v>
      </c>
      <c r="R1631">
        <v>0.91900000000000004</v>
      </c>
      <c r="S1631">
        <v>2.5</v>
      </c>
      <c r="T1631">
        <v>91.7</v>
      </c>
      <c r="U1631">
        <v>37</v>
      </c>
    </row>
    <row r="1632" spans="1:21" x14ac:dyDescent="0.25">
      <c r="A1632" t="s">
        <v>302</v>
      </c>
      <c r="B1632" t="s">
        <v>58</v>
      </c>
      <c r="C1632" t="s">
        <v>59</v>
      </c>
      <c r="D1632" t="s">
        <v>24</v>
      </c>
      <c r="E1632" t="s">
        <v>32</v>
      </c>
      <c r="F1632" t="s">
        <v>30</v>
      </c>
      <c r="G1632" t="s">
        <v>27</v>
      </c>
      <c r="H1632" t="s">
        <v>33</v>
      </c>
      <c r="I1632">
        <v>3.006E-2</v>
      </c>
      <c r="J1632">
        <v>0.25918000000000002</v>
      </c>
      <c r="K1632">
        <v>-1.2999999999999999E-3</v>
      </c>
      <c r="N1632">
        <v>0.81</v>
      </c>
      <c r="O1632">
        <v>12.6</v>
      </c>
      <c r="P1632">
        <v>5.0930000000000003E-2</v>
      </c>
      <c r="Q1632">
        <v>41</v>
      </c>
      <c r="R1632">
        <v>0.92600000000000005</v>
      </c>
      <c r="S1632">
        <v>0.5</v>
      </c>
      <c r="T1632">
        <v>15.6</v>
      </c>
      <c r="U1632">
        <v>38</v>
      </c>
    </row>
    <row r="1633" spans="1:21" x14ac:dyDescent="0.25">
      <c r="A1633" t="s">
        <v>302</v>
      </c>
      <c r="B1633" t="s">
        <v>58</v>
      </c>
      <c r="C1633" t="s">
        <v>59</v>
      </c>
      <c r="D1633" t="s">
        <v>24</v>
      </c>
      <c r="E1633" t="s">
        <v>34</v>
      </c>
      <c r="F1633" t="s">
        <v>30</v>
      </c>
      <c r="G1633" t="s">
        <v>27</v>
      </c>
      <c r="H1633" t="s">
        <v>33</v>
      </c>
      <c r="I1633">
        <v>-0.44944000000000001</v>
      </c>
      <c r="J1633">
        <v>0.43680999999999998</v>
      </c>
      <c r="K1633">
        <v>-2.6900000000000001E-3</v>
      </c>
      <c r="N1633">
        <v>0.86</v>
      </c>
      <c r="O1633">
        <v>17.309999999999999</v>
      </c>
      <c r="P1633">
        <v>0.17462</v>
      </c>
      <c r="Q1633">
        <v>39</v>
      </c>
      <c r="R1633">
        <v>0.88900000000000001</v>
      </c>
      <c r="S1633">
        <v>0.5</v>
      </c>
      <c r="T1633">
        <v>23</v>
      </c>
      <c r="U1633">
        <v>36</v>
      </c>
    </row>
    <row r="1634" spans="1:21" x14ac:dyDescent="0.25">
      <c r="A1634" t="s">
        <v>302</v>
      </c>
      <c r="B1634" t="s">
        <v>58</v>
      </c>
      <c r="C1634" t="s">
        <v>59</v>
      </c>
      <c r="D1634" t="s">
        <v>25</v>
      </c>
      <c r="E1634" t="s">
        <v>24</v>
      </c>
      <c r="F1634" t="s">
        <v>35</v>
      </c>
      <c r="G1634" t="s">
        <v>36</v>
      </c>
      <c r="H1634" t="s">
        <v>33</v>
      </c>
      <c r="I1634">
        <v>3.0608</v>
      </c>
      <c r="J1634">
        <v>1.05288</v>
      </c>
      <c r="K1634">
        <v>9.5600000000000008E-3</v>
      </c>
      <c r="N1634">
        <v>3.06</v>
      </c>
      <c r="O1634">
        <v>83.65</v>
      </c>
      <c r="P1634">
        <v>11.38738</v>
      </c>
      <c r="Q1634">
        <v>44</v>
      </c>
      <c r="R1634">
        <v>0.96199999999999997</v>
      </c>
      <c r="S1634">
        <v>2.5</v>
      </c>
      <c r="T1634">
        <v>91.7</v>
      </c>
      <c r="U1634">
        <v>41</v>
      </c>
    </row>
    <row r="1635" spans="1:21" x14ac:dyDescent="0.25">
      <c r="A1635" t="s">
        <v>302</v>
      </c>
      <c r="B1635" t="s">
        <v>58</v>
      </c>
      <c r="C1635" t="s">
        <v>59</v>
      </c>
      <c r="D1635" t="s">
        <v>24</v>
      </c>
      <c r="E1635" t="s">
        <v>37</v>
      </c>
      <c r="F1635" t="s">
        <v>38</v>
      </c>
      <c r="G1635">
        <v>1</v>
      </c>
      <c r="H1635" t="s">
        <v>31</v>
      </c>
      <c r="I1635">
        <v>-4.6506400000000001</v>
      </c>
      <c r="J1635">
        <v>7.3160699999999999</v>
      </c>
      <c r="K1635">
        <v>1.2419199999999999</v>
      </c>
      <c r="N1635">
        <v>1.65</v>
      </c>
      <c r="O1635">
        <v>1353.85</v>
      </c>
      <c r="P1635">
        <v>1.11442</v>
      </c>
      <c r="Q1635">
        <v>40</v>
      </c>
      <c r="R1635">
        <v>0.78600000000000003</v>
      </c>
      <c r="S1635">
        <v>0.3</v>
      </c>
      <c r="T1635">
        <v>1861.1</v>
      </c>
      <c r="U1635">
        <v>38</v>
      </c>
    </row>
    <row r="1636" spans="1:21" x14ac:dyDescent="0.25">
      <c r="A1636" t="s">
        <v>302</v>
      </c>
      <c r="B1636" t="s">
        <v>58</v>
      </c>
      <c r="C1636" t="s">
        <v>59</v>
      </c>
      <c r="D1636" t="s">
        <v>24</v>
      </c>
      <c r="E1636" t="s">
        <v>39</v>
      </c>
      <c r="F1636" t="s">
        <v>30</v>
      </c>
      <c r="G1636" t="s">
        <v>27</v>
      </c>
      <c r="H1636" t="s">
        <v>33</v>
      </c>
      <c r="I1636">
        <v>0.28105999999999998</v>
      </c>
      <c r="J1636">
        <v>0.44067000000000001</v>
      </c>
      <c r="K1636">
        <v>-2.6199999999999999E-3</v>
      </c>
      <c r="N1636">
        <v>1.61</v>
      </c>
      <c r="O1636">
        <v>18.79</v>
      </c>
      <c r="P1636">
        <v>0.13952999999999999</v>
      </c>
      <c r="Q1636">
        <v>40</v>
      </c>
      <c r="R1636">
        <v>0.91500000000000004</v>
      </c>
      <c r="S1636">
        <v>1.6</v>
      </c>
      <c r="T1636">
        <v>23</v>
      </c>
      <c r="U1636">
        <v>37</v>
      </c>
    </row>
    <row r="1637" spans="1:21" x14ac:dyDescent="0.25">
      <c r="A1637" t="s">
        <v>302</v>
      </c>
      <c r="B1637" t="s">
        <v>307</v>
      </c>
      <c r="C1637" t="s">
        <v>308</v>
      </c>
      <c r="D1637" t="s">
        <v>24</v>
      </c>
      <c r="E1637" t="s">
        <v>25</v>
      </c>
      <c r="F1637" t="s">
        <v>26</v>
      </c>
      <c r="G1637" t="s">
        <v>52</v>
      </c>
      <c r="H1637" t="s">
        <v>33</v>
      </c>
      <c r="I1637">
        <v>1.56488</v>
      </c>
      <c r="J1637">
        <v>0.51536000000000004</v>
      </c>
      <c r="K1637">
        <v>5.1999999999999995E-4</v>
      </c>
      <c r="N1637">
        <v>3</v>
      </c>
      <c r="O1637">
        <v>40</v>
      </c>
      <c r="P1637">
        <v>5.5000000000000003E-4</v>
      </c>
      <c r="Q1637">
        <v>36</v>
      </c>
      <c r="R1637">
        <v>0.997</v>
      </c>
      <c r="S1637">
        <v>3</v>
      </c>
      <c r="T1637">
        <v>45</v>
      </c>
      <c r="U1637">
        <v>33</v>
      </c>
    </row>
    <row r="1638" spans="1:21" x14ac:dyDescent="0.25">
      <c r="A1638" t="s">
        <v>302</v>
      </c>
      <c r="B1638" t="s">
        <v>307</v>
      </c>
      <c r="C1638" t="s">
        <v>308</v>
      </c>
      <c r="D1638" t="s">
        <v>29</v>
      </c>
      <c r="E1638" t="s">
        <v>24</v>
      </c>
      <c r="F1638" t="s">
        <v>30</v>
      </c>
      <c r="G1638" t="s">
        <v>55</v>
      </c>
      <c r="H1638" t="s">
        <v>43</v>
      </c>
      <c r="I1638">
        <v>5.8494999999999999</v>
      </c>
      <c r="J1638">
        <v>-0.48875000000000002</v>
      </c>
      <c r="K1638">
        <v>1.18886</v>
      </c>
      <c r="L1638">
        <v>-6.1789999999999998E-2</v>
      </c>
      <c r="N1638">
        <v>2.77</v>
      </c>
      <c r="O1638">
        <v>69.3</v>
      </c>
      <c r="P1638">
        <v>28.666070000000001</v>
      </c>
      <c r="Q1638">
        <v>36</v>
      </c>
      <c r="R1638">
        <v>0.84399999999999997</v>
      </c>
      <c r="S1638">
        <v>2.8</v>
      </c>
      <c r="T1638">
        <v>81.5</v>
      </c>
      <c r="U1638">
        <v>32</v>
      </c>
    </row>
    <row r="1639" spans="1:21" x14ac:dyDescent="0.25">
      <c r="A1639" t="s">
        <v>302</v>
      </c>
      <c r="B1639" t="s">
        <v>307</v>
      </c>
      <c r="C1639" t="s">
        <v>308</v>
      </c>
      <c r="D1639" t="s">
        <v>24</v>
      </c>
      <c r="E1639" t="s">
        <v>32</v>
      </c>
      <c r="F1639" t="s">
        <v>30</v>
      </c>
      <c r="G1639" t="s">
        <v>27</v>
      </c>
      <c r="H1639" t="s">
        <v>28</v>
      </c>
      <c r="I1639">
        <v>1.10341</v>
      </c>
      <c r="J1639">
        <v>0.15765000000000001</v>
      </c>
      <c r="N1639">
        <v>1.54</v>
      </c>
      <c r="O1639">
        <v>12.03</v>
      </c>
      <c r="P1639">
        <v>5.9139999999999998E-2</v>
      </c>
      <c r="Q1639">
        <v>36</v>
      </c>
      <c r="R1639">
        <v>0.88600000000000001</v>
      </c>
      <c r="S1639">
        <v>1.6</v>
      </c>
      <c r="T1639">
        <v>14.6</v>
      </c>
      <c r="U1639">
        <v>34</v>
      </c>
    </row>
    <row r="1640" spans="1:21" x14ac:dyDescent="0.25">
      <c r="A1640" t="s">
        <v>302</v>
      </c>
      <c r="B1640" t="s">
        <v>307</v>
      </c>
      <c r="C1640" t="s">
        <v>308</v>
      </c>
      <c r="D1640" t="s">
        <v>24</v>
      </c>
      <c r="E1640" t="s">
        <v>34</v>
      </c>
      <c r="F1640" t="s">
        <v>30</v>
      </c>
      <c r="G1640" t="s">
        <v>52</v>
      </c>
      <c r="H1640" t="s">
        <v>33</v>
      </c>
      <c r="I1640">
        <v>0.84955999999999998</v>
      </c>
      <c r="J1640">
        <v>0.40145999999999998</v>
      </c>
      <c r="K1640">
        <v>-1.67E-3</v>
      </c>
      <c r="N1640">
        <v>1.95</v>
      </c>
      <c r="O1640">
        <v>20.65</v>
      </c>
      <c r="P1640">
        <v>6.4200000000000004E-3</v>
      </c>
      <c r="Q1640">
        <v>36</v>
      </c>
      <c r="R1640">
        <v>0.90400000000000003</v>
      </c>
      <c r="S1640">
        <v>2</v>
      </c>
      <c r="T1640">
        <v>26</v>
      </c>
      <c r="U1640">
        <v>33</v>
      </c>
    </row>
    <row r="1641" spans="1:21" x14ac:dyDescent="0.25">
      <c r="A1641" t="s">
        <v>302</v>
      </c>
      <c r="B1641" t="s">
        <v>307</v>
      </c>
      <c r="C1641" t="s">
        <v>308</v>
      </c>
      <c r="D1641" t="s">
        <v>25</v>
      </c>
      <c r="E1641" t="s">
        <v>24</v>
      </c>
      <c r="F1641" t="s">
        <v>35</v>
      </c>
      <c r="G1641" t="s">
        <v>71</v>
      </c>
      <c r="H1641" t="s">
        <v>33</v>
      </c>
      <c r="I1641">
        <v>-3.1065900000000002</v>
      </c>
      <c r="J1641">
        <v>1.9719800000000001</v>
      </c>
      <c r="K1641">
        <v>-4.0400000000000002E-3</v>
      </c>
      <c r="N1641">
        <v>2.77</v>
      </c>
      <c r="O1641">
        <v>69.3</v>
      </c>
      <c r="P1641">
        <v>4.7699999999999999E-3</v>
      </c>
      <c r="Q1641">
        <v>36</v>
      </c>
      <c r="R1641">
        <v>0.997</v>
      </c>
      <c r="S1641">
        <v>2.8</v>
      </c>
      <c r="T1641">
        <v>81.5</v>
      </c>
      <c r="U1641">
        <v>33</v>
      </c>
    </row>
    <row r="1642" spans="1:21" x14ac:dyDescent="0.25">
      <c r="A1642" t="s">
        <v>302</v>
      </c>
      <c r="B1642" t="s">
        <v>307</v>
      </c>
      <c r="C1642" t="s">
        <v>308</v>
      </c>
      <c r="D1642" t="s">
        <v>24</v>
      </c>
      <c r="E1642" t="s">
        <v>37</v>
      </c>
      <c r="F1642" t="s">
        <v>38</v>
      </c>
      <c r="G1642">
        <v>1</v>
      </c>
      <c r="H1642" t="s">
        <v>31</v>
      </c>
      <c r="I1642">
        <v>-6.2978500000000004</v>
      </c>
      <c r="J1642">
        <v>8.3202800000000003</v>
      </c>
      <c r="K1642">
        <v>1.04379</v>
      </c>
      <c r="N1642">
        <v>0.31</v>
      </c>
      <c r="O1642">
        <v>820.15</v>
      </c>
      <c r="P1642">
        <v>1.02166</v>
      </c>
      <c r="Q1642">
        <v>29</v>
      </c>
      <c r="R1642">
        <v>0.82</v>
      </c>
      <c r="S1642">
        <v>0.1</v>
      </c>
      <c r="T1642">
        <v>885.9</v>
      </c>
      <c r="U1642">
        <v>27</v>
      </c>
    </row>
    <row r="1643" spans="1:21" x14ac:dyDescent="0.25">
      <c r="A1643" t="s">
        <v>302</v>
      </c>
      <c r="B1643" t="s">
        <v>307</v>
      </c>
      <c r="C1643" t="s">
        <v>308</v>
      </c>
      <c r="D1643" t="s">
        <v>24</v>
      </c>
      <c r="E1643" t="s">
        <v>39</v>
      </c>
      <c r="F1643" t="s">
        <v>30</v>
      </c>
      <c r="G1643" t="s">
        <v>27</v>
      </c>
      <c r="H1643" t="s">
        <v>33</v>
      </c>
      <c r="I1643">
        <v>0.23535</v>
      </c>
      <c r="J1643">
        <v>0.81450999999999996</v>
      </c>
      <c r="K1643">
        <v>-6.1799999999999997E-3</v>
      </c>
      <c r="N1643">
        <v>2.4500000000000002</v>
      </c>
      <c r="O1643">
        <v>27.08</v>
      </c>
      <c r="P1643">
        <v>0.24024000000000001</v>
      </c>
      <c r="Q1643">
        <v>34</v>
      </c>
      <c r="R1643">
        <v>0.93500000000000005</v>
      </c>
      <c r="S1643">
        <v>2</v>
      </c>
      <c r="T1643">
        <v>33</v>
      </c>
      <c r="U1643">
        <v>31</v>
      </c>
    </row>
    <row r="1644" spans="1:21" x14ac:dyDescent="0.25">
      <c r="A1644" t="s">
        <v>302</v>
      </c>
      <c r="B1644" t="s">
        <v>107</v>
      </c>
      <c r="C1644" t="s">
        <v>108</v>
      </c>
      <c r="D1644" t="s">
        <v>24</v>
      </c>
      <c r="E1644" t="s">
        <v>25</v>
      </c>
      <c r="F1644" t="s">
        <v>26</v>
      </c>
      <c r="G1644" t="s">
        <v>52</v>
      </c>
      <c r="H1644" t="s">
        <v>28</v>
      </c>
      <c r="I1644">
        <v>1.4289099999999999</v>
      </c>
      <c r="J1644">
        <v>0.52861999999999998</v>
      </c>
      <c r="N1644">
        <v>2</v>
      </c>
      <c r="O1644">
        <v>40</v>
      </c>
      <c r="P1644">
        <v>1.2199999999999999E-3</v>
      </c>
      <c r="Q1644">
        <v>37</v>
      </c>
      <c r="R1644">
        <v>0.99099999999999999</v>
      </c>
      <c r="S1644">
        <v>4</v>
      </c>
      <c r="T1644">
        <v>45</v>
      </c>
      <c r="U1644">
        <v>35</v>
      </c>
    </row>
    <row r="1645" spans="1:21" x14ac:dyDescent="0.25">
      <c r="A1645" t="s">
        <v>302</v>
      </c>
      <c r="B1645" t="s">
        <v>107</v>
      </c>
      <c r="C1645" t="s">
        <v>108</v>
      </c>
      <c r="D1645" t="s">
        <v>29</v>
      </c>
      <c r="E1645" t="s">
        <v>24</v>
      </c>
      <c r="F1645" t="s">
        <v>30</v>
      </c>
      <c r="G1645" t="s">
        <v>85</v>
      </c>
      <c r="H1645" t="s">
        <v>28</v>
      </c>
      <c r="I1645">
        <v>-1.7898499999999999</v>
      </c>
      <c r="J1645">
        <v>5.1414400000000002</v>
      </c>
      <c r="N1645">
        <v>2.84</v>
      </c>
      <c r="O1645">
        <v>70.709999999999994</v>
      </c>
      <c r="P1645">
        <v>7.4221399999999997</v>
      </c>
      <c r="Q1645">
        <v>37</v>
      </c>
      <c r="R1645">
        <v>0.92200000000000004</v>
      </c>
      <c r="S1645">
        <v>5.0999999999999996</v>
      </c>
      <c r="T1645">
        <v>84.8</v>
      </c>
      <c r="U1645">
        <v>35</v>
      </c>
    </row>
    <row r="1646" spans="1:21" x14ac:dyDescent="0.25">
      <c r="A1646" t="s">
        <v>302</v>
      </c>
      <c r="B1646" t="s">
        <v>107</v>
      </c>
      <c r="C1646" t="s">
        <v>108</v>
      </c>
      <c r="D1646" t="s">
        <v>24</v>
      </c>
      <c r="E1646" t="s">
        <v>32</v>
      </c>
      <c r="F1646" t="s">
        <v>30</v>
      </c>
      <c r="G1646" t="s">
        <v>27</v>
      </c>
      <c r="H1646" t="s">
        <v>28</v>
      </c>
      <c r="I1646">
        <v>0.91232999999999997</v>
      </c>
      <c r="J1646">
        <v>0.18143000000000001</v>
      </c>
      <c r="N1646">
        <v>1.1599999999999999</v>
      </c>
      <c r="O1646">
        <v>13.74</v>
      </c>
      <c r="P1646">
        <v>5.2249999999999998E-2</v>
      </c>
      <c r="Q1646">
        <v>37</v>
      </c>
      <c r="R1646">
        <v>0.92800000000000005</v>
      </c>
      <c r="S1646">
        <v>1.4</v>
      </c>
      <c r="T1646">
        <v>19.3</v>
      </c>
      <c r="U1646">
        <v>35</v>
      </c>
    </row>
    <row r="1647" spans="1:21" x14ac:dyDescent="0.25">
      <c r="A1647" t="s">
        <v>302</v>
      </c>
      <c r="B1647" t="s">
        <v>107</v>
      </c>
      <c r="C1647" t="s">
        <v>108</v>
      </c>
      <c r="D1647" t="s">
        <v>24</v>
      </c>
      <c r="E1647" t="s">
        <v>34</v>
      </c>
      <c r="F1647" t="s">
        <v>30</v>
      </c>
      <c r="G1647" t="s">
        <v>27</v>
      </c>
      <c r="H1647" t="s">
        <v>33</v>
      </c>
      <c r="I1647">
        <v>0.79039999999999999</v>
      </c>
      <c r="J1647">
        <v>0.40860000000000002</v>
      </c>
      <c r="K1647">
        <v>-2.0300000000000001E-3</v>
      </c>
      <c r="N1647">
        <v>1.33</v>
      </c>
      <c r="O1647">
        <v>19.52</v>
      </c>
      <c r="P1647">
        <v>0.2175</v>
      </c>
      <c r="Q1647">
        <v>37</v>
      </c>
      <c r="R1647">
        <v>0.86099999999999999</v>
      </c>
      <c r="S1647">
        <v>2</v>
      </c>
      <c r="T1647">
        <v>25</v>
      </c>
      <c r="U1647">
        <v>34</v>
      </c>
    </row>
    <row r="1648" spans="1:21" x14ac:dyDescent="0.25">
      <c r="A1648" t="s">
        <v>302</v>
      </c>
      <c r="B1648" t="s">
        <v>107</v>
      </c>
      <c r="C1648" t="s">
        <v>108</v>
      </c>
      <c r="D1648" t="s">
        <v>25</v>
      </c>
      <c r="E1648" t="s">
        <v>24</v>
      </c>
      <c r="F1648" t="s">
        <v>35</v>
      </c>
      <c r="G1648">
        <v>1</v>
      </c>
      <c r="H1648" t="s">
        <v>31</v>
      </c>
      <c r="I1648">
        <v>-2.3550000000000001E-2</v>
      </c>
      <c r="J1648">
        <v>3.2614100000000001</v>
      </c>
      <c r="K1648">
        <v>6.4999999999999997E-3</v>
      </c>
      <c r="N1648">
        <v>1.34</v>
      </c>
      <c r="O1648">
        <v>70.69</v>
      </c>
      <c r="P1648">
        <v>8.0600000000000005E-2</v>
      </c>
      <c r="Q1648">
        <v>37</v>
      </c>
      <c r="R1648">
        <v>0.99</v>
      </c>
      <c r="S1648">
        <v>5.0999999999999996</v>
      </c>
      <c r="T1648">
        <v>84.8</v>
      </c>
      <c r="U1648">
        <v>35</v>
      </c>
    </row>
    <row r="1649" spans="1:21" x14ac:dyDescent="0.25">
      <c r="A1649" t="s">
        <v>302</v>
      </c>
      <c r="B1649" t="s">
        <v>107</v>
      </c>
      <c r="C1649" t="s">
        <v>108</v>
      </c>
      <c r="D1649" t="s">
        <v>24</v>
      </c>
      <c r="E1649" t="s">
        <v>37</v>
      </c>
      <c r="F1649" t="s">
        <v>38</v>
      </c>
      <c r="G1649">
        <v>1</v>
      </c>
      <c r="H1649" t="s">
        <v>31</v>
      </c>
      <c r="I1649">
        <v>-7.1478299999999999</v>
      </c>
      <c r="J1649">
        <v>9.2919499999999999</v>
      </c>
      <c r="K1649">
        <v>0.37009999999999998</v>
      </c>
      <c r="N1649">
        <v>0.33</v>
      </c>
      <c r="O1649">
        <v>845.13</v>
      </c>
      <c r="P1649">
        <v>0.60836000000000001</v>
      </c>
      <c r="Q1649">
        <v>30</v>
      </c>
      <c r="R1649">
        <v>0.94199999999999995</v>
      </c>
      <c r="S1649">
        <v>0.3</v>
      </c>
      <c r="T1649">
        <v>1306</v>
      </c>
      <c r="U1649">
        <v>28</v>
      </c>
    </row>
    <row r="1650" spans="1:21" x14ac:dyDescent="0.25">
      <c r="A1650" t="s">
        <v>302</v>
      </c>
      <c r="B1650" t="s">
        <v>107</v>
      </c>
      <c r="C1650" t="s">
        <v>108</v>
      </c>
      <c r="D1650" t="s">
        <v>24</v>
      </c>
      <c r="E1650" t="s">
        <v>39</v>
      </c>
      <c r="F1650" t="s">
        <v>30</v>
      </c>
      <c r="G1650" t="s">
        <v>27</v>
      </c>
      <c r="H1650" t="s">
        <v>43</v>
      </c>
      <c r="I1650">
        <v>4.1101900000000002</v>
      </c>
      <c r="J1650">
        <v>0.14837</v>
      </c>
      <c r="K1650">
        <v>8.5800000000000008E-3</v>
      </c>
      <c r="L1650">
        <v>-9.0000000000000006E-5</v>
      </c>
      <c r="N1650">
        <v>4.32</v>
      </c>
      <c r="O1650">
        <v>24.93</v>
      </c>
      <c r="P1650">
        <v>0.24016999999999999</v>
      </c>
      <c r="Q1650">
        <v>37</v>
      </c>
      <c r="R1650">
        <v>0.88800000000000001</v>
      </c>
      <c r="S1650">
        <v>4.5</v>
      </c>
      <c r="T1650">
        <v>33</v>
      </c>
      <c r="U1650">
        <v>33</v>
      </c>
    </row>
    <row r="1651" spans="1:21" x14ac:dyDescent="0.25">
      <c r="A1651" t="s">
        <v>302</v>
      </c>
      <c r="B1651" t="s">
        <v>248</v>
      </c>
      <c r="C1651" t="s">
        <v>249</v>
      </c>
      <c r="D1651" t="s">
        <v>24</v>
      </c>
      <c r="E1651" t="s">
        <v>25</v>
      </c>
      <c r="F1651" t="s">
        <v>26</v>
      </c>
      <c r="G1651">
        <v>1</v>
      </c>
      <c r="H1651" t="s">
        <v>33</v>
      </c>
      <c r="I1651">
        <v>0.70875999999999995</v>
      </c>
      <c r="J1651">
        <v>0.47300999999999999</v>
      </c>
      <c r="K1651">
        <v>-1.57E-3</v>
      </c>
      <c r="N1651">
        <v>0</v>
      </c>
      <c r="O1651">
        <v>30</v>
      </c>
      <c r="P1651">
        <v>3.98427</v>
      </c>
      <c r="Q1651">
        <v>36</v>
      </c>
      <c r="R1651">
        <v>0.94299999999999995</v>
      </c>
      <c r="S1651">
        <v>3</v>
      </c>
      <c r="T1651">
        <v>30</v>
      </c>
      <c r="U1651">
        <v>33</v>
      </c>
    </row>
    <row r="1652" spans="1:21" x14ac:dyDescent="0.25">
      <c r="A1652" t="s">
        <v>302</v>
      </c>
      <c r="B1652" t="s">
        <v>248</v>
      </c>
      <c r="C1652" t="s">
        <v>249</v>
      </c>
      <c r="D1652" t="s">
        <v>29</v>
      </c>
      <c r="E1652" t="s">
        <v>24</v>
      </c>
      <c r="F1652" t="s">
        <v>30</v>
      </c>
      <c r="G1652" t="s">
        <v>49</v>
      </c>
      <c r="H1652" t="s">
        <v>33</v>
      </c>
      <c r="I1652">
        <v>2.8380100000000001</v>
      </c>
      <c r="J1652">
        <v>0.86799000000000004</v>
      </c>
      <c r="K1652">
        <v>0.29842000000000002</v>
      </c>
      <c r="N1652">
        <v>3.36</v>
      </c>
      <c r="O1652">
        <v>82.39</v>
      </c>
      <c r="P1652">
        <v>0.59413000000000005</v>
      </c>
      <c r="Q1652">
        <v>34</v>
      </c>
      <c r="R1652">
        <v>0.93700000000000006</v>
      </c>
      <c r="S1652">
        <v>5.0999999999999996</v>
      </c>
      <c r="T1652">
        <v>87.9</v>
      </c>
      <c r="U1652">
        <v>31</v>
      </c>
    </row>
    <row r="1653" spans="1:21" x14ac:dyDescent="0.25">
      <c r="A1653" t="s">
        <v>302</v>
      </c>
      <c r="B1653" t="s">
        <v>248</v>
      </c>
      <c r="C1653" t="s">
        <v>249</v>
      </c>
      <c r="D1653" t="s">
        <v>24</v>
      </c>
      <c r="E1653" t="s">
        <v>32</v>
      </c>
      <c r="F1653" t="s">
        <v>30</v>
      </c>
      <c r="G1653">
        <v>1</v>
      </c>
      <c r="H1653" t="s">
        <v>31</v>
      </c>
      <c r="I1653">
        <v>-0.54986999999999997</v>
      </c>
      <c r="J1653">
        <v>2.1675499999999999</v>
      </c>
      <c r="K1653">
        <v>1.9009999999999999E-2</v>
      </c>
      <c r="N1653">
        <v>0.56000000000000005</v>
      </c>
      <c r="O1653">
        <v>14.55</v>
      </c>
      <c r="P1653">
        <v>0.13786000000000001</v>
      </c>
      <c r="Q1653">
        <v>34</v>
      </c>
      <c r="R1653">
        <v>0.94099999999999995</v>
      </c>
      <c r="S1653">
        <v>2.2000000000000002</v>
      </c>
      <c r="T1653">
        <v>15.5</v>
      </c>
      <c r="U1653">
        <v>32</v>
      </c>
    </row>
    <row r="1654" spans="1:21" x14ac:dyDescent="0.25">
      <c r="A1654" t="s">
        <v>302</v>
      </c>
      <c r="B1654" t="s">
        <v>248</v>
      </c>
      <c r="C1654" t="s">
        <v>249</v>
      </c>
      <c r="D1654" t="s">
        <v>24</v>
      </c>
      <c r="E1654" t="s">
        <v>34</v>
      </c>
      <c r="F1654" t="s">
        <v>30</v>
      </c>
      <c r="G1654">
        <v>1</v>
      </c>
      <c r="H1654" t="s">
        <v>31</v>
      </c>
      <c r="I1654">
        <v>-0.76929999999999998</v>
      </c>
      <c r="J1654">
        <v>1.99654</v>
      </c>
      <c r="K1654">
        <v>5.2940000000000001E-2</v>
      </c>
      <c r="N1654">
        <v>0.47</v>
      </c>
      <c r="O1654">
        <v>9.1300000000000008</v>
      </c>
      <c r="P1654">
        <v>0.2301</v>
      </c>
      <c r="Q1654">
        <v>34</v>
      </c>
      <c r="R1654">
        <v>0.82699999999999996</v>
      </c>
      <c r="S1654">
        <v>1</v>
      </c>
      <c r="T1654">
        <v>10.5</v>
      </c>
      <c r="U1654">
        <v>32</v>
      </c>
    </row>
    <row r="1655" spans="1:21" x14ac:dyDescent="0.25">
      <c r="A1655" t="s">
        <v>302</v>
      </c>
      <c r="B1655" t="s">
        <v>248</v>
      </c>
      <c r="C1655" t="s">
        <v>249</v>
      </c>
      <c r="D1655" t="s">
        <v>25</v>
      </c>
      <c r="E1655" t="s">
        <v>24</v>
      </c>
      <c r="F1655" t="s">
        <v>35</v>
      </c>
      <c r="G1655" t="s">
        <v>44</v>
      </c>
      <c r="H1655" t="s">
        <v>33</v>
      </c>
      <c r="I1655">
        <v>1.665</v>
      </c>
      <c r="J1655">
        <v>1.6617299999999999</v>
      </c>
      <c r="K1655">
        <v>3.4299999999999997E-2</v>
      </c>
      <c r="N1655">
        <v>1.67</v>
      </c>
      <c r="O1655">
        <v>82.39</v>
      </c>
      <c r="P1655">
        <v>2.0832099999999998</v>
      </c>
      <c r="Q1655">
        <v>36</v>
      </c>
      <c r="R1655">
        <v>0.95399999999999996</v>
      </c>
      <c r="S1655">
        <v>5.0999999999999996</v>
      </c>
      <c r="T1655">
        <v>87.9</v>
      </c>
      <c r="U1655">
        <v>33</v>
      </c>
    </row>
    <row r="1656" spans="1:21" x14ac:dyDescent="0.25">
      <c r="A1656" t="s">
        <v>302</v>
      </c>
      <c r="B1656" t="s">
        <v>248</v>
      </c>
      <c r="C1656" t="s">
        <v>249</v>
      </c>
      <c r="D1656" t="s">
        <v>24</v>
      </c>
      <c r="E1656" t="s">
        <v>37</v>
      </c>
      <c r="F1656" t="s">
        <v>38</v>
      </c>
      <c r="G1656">
        <v>1</v>
      </c>
      <c r="H1656" t="s">
        <v>31</v>
      </c>
      <c r="I1656">
        <v>-7.1461300000000003</v>
      </c>
      <c r="J1656">
        <v>8.7623599999999993</v>
      </c>
      <c r="K1656">
        <v>0.66213999999999995</v>
      </c>
      <c r="N1656">
        <v>0.14000000000000001</v>
      </c>
      <c r="O1656">
        <v>675.42</v>
      </c>
      <c r="P1656">
        <v>0.81372</v>
      </c>
      <c r="Q1656">
        <v>35</v>
      </c>
      <c r="R1656">
        <v>0.872</v>
      </c>
      <c r="S1656">
        <v>0.1</v>
      </c>
      <c r="T1656">
        <v>798</v>
      </c>
      <c r="U1656">
        <v>33</v>
      </c>
    </row>
    <row r="1657" spans="1:21" x14ac:dyDescent="0.25">
      <c r="A1657" t="s">
        <v>302</v>
      </c>
      <c r="B1657" t="s">
        <v>248</v>
      </c>
      <c r="C1657" t="s">
        <v>249</v>
      </c>
      <c r="D1657" t="s">
        <v>24</v>
      </c>
      <c r="E1657" t="s">
        <v>39</v>
      </c>
      <c r="F1657" t="s">
        <v>30</v>
      </c>
      <c r="G1657">
        <v>1</v>
      </c>
      <c r="H1657" t="s">
        <v>33</v>
      </c>
      <c r="I1657">
        <v>2.6850399999999999</v>
      </c>
      <c r="J1657">
        <v>0.21687000000000001</v>
      </c>
      <c r="K1657">
        <v>-1.4599999999999999E-3</v>
      </c>
      <c r="N1657">
        <v>3.04</v>
      </c>
      <c r="O1657">
        <v>10.71</v>
      </c>
      <c r="P1657">
        <v>2.6965599999999998</v>
      </c>
      <c r="Q1657">
        <v>35</v>
      </c>
      <c r="R1657">
        <v>0.67500000000000004</v>
      </c>
      <c r="S1657">
        <v>2</v>
      </c>
      <c r="T1657">
        <v>13</v>
      </c>
      <c r="U1657">
        <v>32</v>
      </c>
    </row>
    <row r="1658" spans="1:21" x14ac:dyDescent="0.25">
      <c r="A1658" t="s">
        <v>302</v>
      </c>
      <c r="B1658" t="s">
        <v>309</v>
      </c>
      <c r="C1658" t="s">
        <v>310</v>
      </c>
      <c r="D1658" t="s">
        <v>24</v>
      </c>
      <c r="E1658" t="s">
        <v>25</v>
      </c>
      <c r="F1658" t="s">
        <v>26</v>
      </c>
      <c r="G1658" t="s">
        <v>52</v>
      </c>
      <c r="H1658" t="s">
        <v>28</v>
      </c>
      <c r="I1658">
        <v>1.9824900000000001</v>
      </c>
      <c r="J1658">
        <v>0.33338000000000001</v>
      </c>
      <c r="N1658">
        <v>1</v>
      </c>
      <c r="O1658">
        <v>28</v>
      </c>
      <c r="P1658">
        <v>8.94E-3</v>
      </c>
      <c r="Q1658">
        <v>38</v>
      </c>
      <c r="R1658">
        <v>0.86</v>
      </c>
      <c r="S1658">
        <v>3</v>
      </c>
      <c r="T1658">
        <v>30</v>
      </c>
      <c r="U1658">
        <v>36</v>
      </c>
    </row>
    <row r="1659" spans="1:21" x14ac:dyDescent="0.25">
      <c r="A1659" t="s">
        <v>302</v>
      </c>
      <c r="B1659" t="s">
        <v>309</v>
      </c>
      <c r="C1659" t="s">
        <v>310</v>
      </c>
      <c r="D1659" t="s">
        <v>29</v>
      </c>
      <c r="E1659" t="s">
        <v>24</v>
      </c>
      <c r="F1659" t="s">
        <v>30</v>
      </c>
      <c r="G1659">
        <v>1</v>
      </c>
      <c r="H1659" t="s">
        <v>31</v>
      </c>
      <c r="I1659">
        <v>0.53795999999999999</v>
      </c>
      <c r="J1659">
        <v>3.7622599999999999</v>
      </c>
      <c r="K1659">
        <v>0.11403000000000001</v>
      </c>
      <c r="N1659">
        <v>3.23</v>
      </c>
      <c r="O1659">
        <v>74.19</v>
      </c>
      <c r="P1659">
        <v>0.33768999999999999</v>
      </c>
      <c r="Q1659">
        <v>38</v>
      </c>
      <c r="R1659">
        <v>0.77200000000000002</v>
      </c>
      <c r="S1659">
        <v>5.0999999999999996</v>
      </c>
      <c r="T1659">
        <v>108.7</v>
      </c>
      <c r="U1659">
        <v>36</v>
      </c>
    </row>
    <row r="1660" spans="1:21" x14ac:dyDescent="0.25">
      <c r="A1660" t="s">
        <v>302</v>
      </c>
      <c r="B1660" t="s">
        <v>309</v>
      </c>
      <c r="C1660" t="s">
        <v>310</v>
      </c>
      <c r="D1660" t="s">
        <v>24</v>
      </c>
      <c r="E1660" t="s">
        <v>32</v>
      </c>
      <c r="F1660" t="s">
        <v>30</v>
      </c>
      <c r="G1660" t="s">
        <v>40</v>
      </c>
      <c r="H1660" t="s">
        <v>60</v>
      </c>
      <c r="I1660">
        <v>4.6899999999999997E-3</v>
      </c>
      <c r="J1660">
        <v>1.70777</v>
      </c>
      <c r="K1660">
        <v>4.79E-3</v>
      </c>
      <c r="N1660">
        <v>0.56999999999999995</v>
      </c>
      <c r="O1660">
        <v>12.43</v>
      </c>
      <c r="P1660">
        <v>6.9209999999999994E-2</v>
      </c>
      <c r="Q1660">
        <v>38</v>
      </c>
      <c r="R1660">
        <v>0.875</v>
      </c>
      <c r="S1660">
        <v>2.7</v>
      </c>
      <c r="T1660">
        <v>14.4</v>
      </c>
      <c r="U1660">
        <v>36</v>
      </c>
    </row>
    <row r="1661" spans="1:21" x14ac:dyDescent="0.25">
      <c r="A1661" t="s">
        <v>302</v>
      </c>
      <c r="B1661" t="s">
        <v>309</v>
      </c>
      <c r="C1661" t="s">
        <v>310</v>
      </c>
      <c r="D1661" t="s">
        <v>24</v>
      </c>
      <c r="E1661" t="s">
        <v>34</v>
      </c>
      <c r="F1661" t="s">
        <v>30</v>
      </c>
      <c r="G1661" t="s">
        <v>27</v>
      </c>
      <c r="H1661" t="s">
        <v>33</v>
      </c>
      <c r="I1661">
        <v>1.96577</v>
      </c>
      <c r="J1661">
        <v>0.11799999999999999</v>
      </c>
      <c r="K1661">
        <v>-5.5000000000000003E-4</v>
      </c>
      <c r="N1661">
        <v>2.09</v>
      </c>
      <c r="O1661">
        <v>7.66</v>
      </c>
      <c r="P1661">
        <v>5.4780000000000002E-2</v>
      </c>
      <c r="Q1661">
        <v>37</v>
      </c>
      <c r="R1661">
        <v>0.628</v>
      </c>
      <c r="S1661">
        <v>2</v>
      </c>
      <c r="T1661">
        <v>12.5</v>
      </c>
      <c r="U1661">
        <v>34</v>
      </c>
    </row>
    <row r="1662" spans="1:21" x14ac:dyDescent="0.25">
      <c r="A1662" t="s">
        <v>302</v>
      </c>
      <c r="B1662" t="s">
        <v>309</v>
      </c>
      <c r="C1662" t="s">
        <v>310</v>
      </c>
      <c r="D1662" t="s">
        <v>25</v>
      </c>
      <c r="E1662" t="s">
        <v>24</v>
      </c>
      <c r="F1662" t="s">
        <v>35</v>
      </c>
      <c r="G1662">
        <v>1</v>
      </c>
      <c r="H1662" t="s">
        <v>31</v>
      </c>
      <c r="I1662">
        <v>0.85404999999999998</v>
      </c>
      <c r="J1662">
        <v>2.7975400000000001</v>
      </c>
      <c r="K1662">
        <v>0.11221</v>
      </c>
      <c r="N1662">
        <v>1.05</v>
      </c>
      <c r="O1662">
        <v>73.459999999999994</v>
      </c>
      <c r="P1662">
        <v>0.33498</v>
      </c>
      <c r="Q1662">
        <v>38</v>
      </c>
      <c r="R1662">
        <v>0.77500000000000002</v>
      </c>
      <c r="S1662">
        <v>5.0999999999999996</v>
      </c>
      <c r="T1662">
        <v>108.7</v>
      </c>
      <c r="U1662">
        <v>36</v>
      </c>
    </row>
    <row r="1663" spans="1:21" x14ac:dyDescent="0.25">
      <c r="A1663" t="s">
        <v>302</v>
      </c>
      <c r="B1663" t="s">
        <v>309</v>
      </c>
      <c r="C1663" t="s">
        <v>310</v>
      </c>
      <c r="D1663" t="s">
        <v>24</v>
      </c>
      <c r="E1663" t="s">
        <v>37</v>
      </c>
      <c r="F1663" t="s">
        <v>38</v>
      </c>
      <c r="G1663" t="s">
        <v>40</v>
      </c>
      <c r="H1663" t="s">
        <v>60</v>
      </c>
      <c r="I1663">
        <v>-3.4335300000000002</v>
      </c>
      <c r="J1663">
        <v>5.7798100000000003</v>
      </c>
      <c r="K1663">
        <v>0.11461</v>
      </c>
      <c r="N1663">
        <v>0.38</v>
      </c>
      <c r="O1663">
        <v>245.18</v>
      </c>
      <c r="P1663">
        <v>0.33854000000000001</v>
      </c>
      <c r="Q1663">
        <v>37</v>
      </c>
      <c r="R1663">
        <v>0.77400000000000002</v>
      </c>
      <c r="S1663">
        <v>1.2</v>
      </c>
      <c r="T1663">
        <v>700.1</v>
      </c>
      <c r="U1663">
        <v>35</v>
      </c>
    </row>
    <row r="1664" spans="1:21" x14ac:dyDescent="0.25">
      <c r="A1664" t="s">
        <v>302</v>
      </c>
      <c r="B1664" t="s">
        <v>309</v>
      </c>
      <c r="C1664" t="s">
        <v>310</v>
      </c>
      <c r="D1664" t="s">
        <v>24</v>
      </c>
      <c r="E1664" t="s">
        <v>39</v>
      </c>
      <c r="F1664" t="s">
        <v>30</v>
      </c>
      <c r="G1664" t="s">
        <v>27</v>
      </c>
      <c r="H1664" t="s">
        <v>64</v>
      </c>
      <c r="I1664">
        <v>0.49589</v>
      </c>
      <c r="J1664">
        <v>1.18113</v>
      </c>
      <c r="K1664">
        <v>8.8999999999999995E-4</v>
      </c>
      <c r="N1664">
        <v>1.1100000000000001</v>
      </c>
      <c r="O1664">
        <v>9.5299999999999994</v>
      </c>
      <c r="P1664">
        <v>2.9899999999999999E-2</v>
      </c>
      <c r="Q1664">
        <v>38</v>
      </c>
      <c r="R1664">
        <v>0.82199999999999995</v>
      </c>
      <c r="S1664">
        <v>3.5</v>
      </c>
      <c r="T1664">
        <v>14.5</v>
      </c>
      <c r="U1664">
        <v>36</v>
      </c>
    </row>
    <row r="1665" spans="1:21" x14ac:dyDescent="0.25">
      <c r="A1665" t="s">
        <v>302</v>
      </c>
      <c r="B1665" t="s">
        <v>109</v>
      </c>
      <c r="C1665" t="s">
        <v>110</v>
      </c>
      <c r="D1665" t="s">
        <v>24</v>
      </c>
      <c r="E1665" t="s">
        <v>25</v>
      </c>
      <c r="F1665" t="s">
        <v>26</v>
      </c>
      <c r="G1665" t="s">
        <v>27</v>
      </c>
      <c r="H1665" t="s">
        <v>43</v>
      </c>
      <c r="I1665">
        <v>1.65506</v>
      </c>
      <c r="J1665">
        <v>0.12642999999999999</v>
      </c>
      <c r="K1665">
        <v>2.1489999999999999E-2</v>
      </c>
      <c r="L1665">
        <v>-2.9E-4</v>
      </c>
      <c r="N1665">
        <v>0</v>
      </c>
      <c r="O1665">
        <v>30</v>
      </c>
      <c r="P1665">
        <v>0.17251</v>
      </c>
      <c r="Q1665">
        <v>34</v>
      </c>
      <c r="R1665">
        <v>0.95099999999999996</v>
      </c>
      <c r="S1665">
        <v>2</v>
      </c>
      <c r="T1665">
        <v>30</v>
      </c>
      <c r="U1665">
        <v>30</v>
      </c>
    </row>
    <row r="1666" spans="1:21" x14ac:dyDescent="0.25">
      <c r="A1666" t="s">
        <v>302</v>
      </c>
      <c r="B1666" t="s">
        <v>109</v>
      </c>
      <c r="C1666" t="s">
        <v>110</v>
      </c>
      <c r="D1666" t="s">
        <v>29</v>
      </c>
      <c r="E1666" t="s">
        <v>24</v>
      </c>
      <c r="F1666" t="s">
        <v>30</v>
      </c>
      <c r="G1666" t="s">
        <v>55</v>
      </c>
      <c r="H1666" t="s">
        <v>28</v>
      </c>
      <c r="I1666">
        <v>-3.3320000000000002E-2</v>
      </c>
      <c r="J1666">
        <v>3.7578900000000002</v>
      </c>
      <c r="N1666">
        <v>2.57</v>
      </c>
      <c r="O1666">
        <v>55.4</v>
      </c>
      <c r="P1666">
        <v>4.2683400000000002</v>
      </c>
      <c r="Q1666">
        <v>32</v>
      </c>
      <c r="R1666">
        <v>0.95899999999999996</v>
      </c>
      <c r="S1666">
        <v>2.5</v>
      </c>
      <c r="T1666">
        <v>55.9</v>
      </c>
      <c r="U1666">
        <v>30</v>
      </c>
    </row>
    <row r="1667" spans="1:21" x14ac:dyDescent="0.25">
      <c r="A1667" t="s">
        <v>302</v>
      </c>
      <c r="B1667" t="s">
        <v>109</v>
      </c>
      <c r="C1667" t="s">
        <v>110</v>
      </c>
      <c r="D1667" t="s">
        <v>24</v>
      </c>
      <c r="E1667" t="s">
        <v>32</v>
      </c>
      <c r="F1667" t="s">
        <v>30</v>
      </c>
      <c r="G1667" t="s">
        <v>27</v>
      </c>
      <c r="H1667" t="s">
        <v>43</v>
      </c>
      <c r="I1667">
        <v>0.96709000000000001</v>
      </c>
      <c r="J1667">
        <v>7.6569999999999999E-2</v>
      </c>
      <c r="K1667">
        <v>9.5499999999999995E-3</v>
      </c>
      <c r="L1667">
        <v>-1.2999999999999999E-4</v>
      </c>
      <c r="N1667">
        <v>1.03</v>
      </c>
      <c r="O1667">
        <v>12.68</v>
      </c>
      <c r="P1667">
        <v>2.64E-2</v>
      </c>
      <c r="Q1667">
        <v>32</v>
      </c>
      <c r="R1667">
        <v>0.96499999999999997</v>
      </c>
      <c r="S1667">
        <v>1</v>
      </c>
      <c r="T1667">
        <v>13.7</v>
      </c>
      <c r="U1667">
        <v>28</v>
      </c>
    </row>
    <row r="1668" spans="1:21" x14ac:dyDescent="0.25">
      <c r="A1668" t="s">
        <v>302</v>
      </c>
      <c r="B1668" t="s">
        <v>109</v>
      </c>
      <c r="C1668" t="s">
        <v>110</v>
      </c>
      <c r="D1668" t="s">
        <v>24</v>
      </c>
      <c r="E1668" t="s">
        <v>34</v>
      </c>
      <c r="F1668" t="s">
        <v>30</v>
      </c>
      <c r="G1668">
        <v>1</v>
      </c>
      <c r="H1668" t="s">
        <v>31</v>
      </c>
      <c r="I1668">
        <v>-0.12533</v>
      </c>
      <c r="J1668">
        <v>1.7820499999999999</v>
      </c>
      <c r="K1668">
        <v>5.9290000000000002E-2</v>
      </c>
      <c r="N1668">
        <v>0.34</v>
      </c>
      <c r="O1668">
        <v>10.72</v>
      </c>
      <c r="P1668">
        <v>0.24349999999999999</v>
      </c>
      <c r="Q1668">
        <v>32</v>
      </c>
      <c r="R1668">
        <v>0.82499999999999996</v>
      </c>
      <c r="S1668">
        <v>1.5</v>
      </c>
      <c r="T1668">
        <v>13.5</v>
      </c>
      <c r="U1668">
        <v>30</v>
      </c>
    </row>
    <row r="1669" spans="1:21" x14ac:dyDescent="0.25">
      <c r="A1669" t="s">
        <v>302</v>
      </c>
      <c r="B1669" t="s">
        <v>109</v>
      </c>
      <c r="C1669" t="s">
        <v>110</v>
      </c>
      <c r="D1669" t="s">
        <v>25</v>
      </c>
      <c r="E1669" t="s">
        <v>24</v>
      </c>
      <c r="F1669" t="s">
        <v>35</v>
      </c>
      <c r="G1669" t="s">
        <v>44</v>
      </c>
      <c r="H1669" t="s">
        <v>28</v>
      </c>
      <c r="I1669">
        <v>0.74946000000000002</v>
      </c>
      <c r="J1669">
        <v>1.8215699999999999</v>
      </c>
      <c r="N1669">
        <v>0.75</v>
      </c>
      <c r="O1669">
        <v>55.4</v>
      </c>
      <c r="P1669">
        <v>1.2343500000000001</v>
      </c>
      <c r="Q1669">
        <v>34</v>
      </c>
      <c r="R1669">
        <v>0.94699999999999995</v>
      </c>
      <c r="S1669">
        <v>2.5</v>
      </c>
      <c r="T1669">
        <v>55.9</v>
      </c>
      <c r="U1669">
        <v>32</v>
      </c>
    </row>
    <row r="1670" spans="1:21" x14ac:dyDescent="0.25">
      <c r="A1670" t="s">
        <v>302</v>
      </c>
      <c r="B1670" t="s">
        <v>109</v>
      </c>
      <c r="C1670" t="s">
        <v>110</v>
      </c>
      <c r="D1670" t="s">
        <v>24</v>
      </c>
      <c r="E1670" t="s">
        <v>37</v>
      </c>
      <c r="F1670" t="s">
        <v>38</v>
      </c>
      <c r="G1670">
        <v>1</v>
      </c>
      <c r="H1670" t="s">
        <v>31</v>
      </c>
      <c r="I1670">
        <v>-5.8810099999999998</v>
      </c>
      <c r="J1670">
        <v>8.2570099999999993</v>
      </c>
      <c r="K1670">
        <v>0.42987999999999998</v>
      </c>
      <c r="N1670">
        <v>0.56000000000000005</v>
      </c>
      <c r="O1670">
        <v>428.83</v>
      </c>
      <c r="P1670">
        <v>0.65564999999999996</v>
      </c>
      <c r="Q1670">
        <v>30</v>
      </c>
      <c r="R1670">
        <v>0.93400000000000005</v>
      </c>
      <c r="S1670">
        <v>0.1</v>
      </c>
      <c r="T1670">
        <v>540.20000000000005</v>
      </c>
      <c r="U1670">
        <v>28</v>
      </c>
    </row>
    <row r="1671" spans="1:21" x14ac:dyDescent="0.25">
      <c r="A1671" t="s">
        <v>302</v>
      </c>
      <c r="B1671" t="s">
        <v>109</v>
      </c>
      <c r="C1671" t="s">
        <v>110</v>
      </c>
      <c r="D1671" t="s">
        <v>24</v>
      </c>
      <c r="E1671" t="s">
        <v>39</v>
      </c>
      <c r="F1671" t="s">
        <v>30</v>
      </c>
      <c r="G1671">
        <v>1</v>
      </c>
      <c r="H1671" t="s">
        <v>31</v>
      </c>
      <c r="I1671">
        <v>0.49107000000000001</v>
      </c>
      <c r="J1671">
        <v>1.4578199999999999</v>
      </c>
      <c r="K1671">
        <v>4.6100000000000002E-2</v>
      </c>
      <c r="N1671">
        <v>0.74</v>
      </c>
      <c r="O1671">
        <v>12.58</v>
      </c>
      <c r="P1671">
        <v>0.21471000000000001</v>
      </c>
      <c r="Q1671">
        <v>32</v>
      </c>
      <c r="R1671">
        <v>0.80200000000000005</v>
      </c>
      <c r="S1671">
        <v>2.5</v>
      </c>
      <c r="T1671">
        <v>15</v>
      </c>
      <c r="U1671">
        <v>30</v>
      </c>
    </row>
    <row r="1672" spans="1:21" x14ac:dyDescent="0.25">
      <c r="A1672" t="s">
        <v>302</v>
      </c>
      <c r="B1672" t="s">
        <v>311</v>
      </c>
      <c r="C1672" t="s">
        <v>312</v>
      </c>
      <c r="D1672" t="s">
        <v>24</v>
      </c>
      <c r="E1672" t="s">
        <v>25</v>
      </c>
      <c r="F1672" t="s">
        <v>26</v>
      </c>
      <c r="G1672" t="s">
        <v>40</v>
      </c>
      <c r="H1672" t="s">
        <v>28</v>
      </c>
      <c r="I1672">
        <v>1.53037</v>
      </c>
      <c r="J1672">
        <v>0.53108</v>
      </c>
      <c r="N1672">
        <v>1</v>
      </c>
      <c r="O1672">
        <v>68</v>
      </c>
      <c r="P1672">
        <v>2.13619</v>
      </c>
      <c r="Q1672">
        <v>47</v>
      </c>
      <c r="R1672">
        <v>0.96899999999999997</v>
      </c>
      <c r="S1672">
        <v>3</v>
      </c>
      <c r="T1672">
        <v>80</v>
      </c>
      <c r="U1672">
        <v>45</v>
      </c>
    </row>
    <row r="1673" spans="1:21" x14ac:dyDescent="0.25">
      <c r="A1673" t="s">
        <v>302</v>
      </c>
      <c r="B1673" t="s">
        <v>311</v>
      </c>
      <c r="C1673" t="s">
        <v>312</v>
      </c>
      <c r="D1673" t="s">
        <v>29</v>
      </c>
      <c r="E1673" t="s">
        <v>24</v>
      </c>
      <c r="F1673" t="s">
        <v>30</v>
      </c>
      <c r="G1673">
        <v>1</v>
      </c>
      <c r="H1673" t="s">
        <v>31</v>
      </c>
      <c r="I1673">
        <v>1.0831999999999999</v>
      </c>
      <c r="J1673">
        <v>3.0544099999999998</v>
      </c>
      <c r="K1673">
        <v>7.2109999999999994E-2</v>
      </c>
      <c r="N1673">
        <v>1.33</v>
      </c>
      <c r="O1673">
        <v>123.04</v>
      </c>
      <c r="P1673">
        <v>0.26852999999999999</v>
      </c>
      <c r="Q1673">
        <v>47</v>
      </c>
      <c r="R1673">
        <v>0.91400000000000003</v>
      </c>
      <c r="S1673">
        <v>1.3</v>
      </c>
      <c r="T1673">
        <v>143.5</v>
      </c>
      <c r="U1673">
        <v>45</v>
      </c>
    </row>
    <row r="1674" spans="1:21" x14ac:dyDescent="0.25">
      <c r="A1674" t="s">
        <v>302</v>
      </c>
      <c r="B1674" t="s">
        <v>311</v>
      </c>
      <c r="C1674" t="s">
        <v>312</v>
      </c>
      <c r="D1674" t="s">
        <v>24</v>
      </c>
      <c r="E1674" t="s">
        <v>32</v>
      </c>
      <c r="F1674" t="s">
        <v>30</v>
      </c>
      <c r="G1674" t="s">
        <v>52</v>
      </c>
      <c r="H1674" t="s">
        <v>43</v>
      </c>
      <c r="I1674">
        <v>0.75314999999999999</v>
      </c>
      <c r="J1674">
        <v>0.31640000000000001</v>
      </c>
      <c r="K1674">
        <v>-2.15E-3</v>
      </c>
      <c r="L1674">
        <v>1.0000000000000001E-5</v>
      </c>
      <c r="N1674">
        <v>1.17</v>
      </c>
      <c r="O1674">
        <v>26.12</v>
      </c>
      <c r="P1674">
        <v>2.8600000000000001E-3</v>
      </c>
      <c r="Q1674">
        <v>47</v>
      </c>
      <c r="R1674">
        <v>0.93700000000000006</v>
      </c>
      <c r="S1674">
        <v>1.2</v>
      </c>
      <c r="T1674">
        <v>39.6</v>
      </c>
      <c r="U1674">
        <v>43</v>
      </c>
    </row>
    <row r="1675" spans="1:21" x14ac:dyDescent="0.25">
      <c r="A1675" t="s">
        <v>302</v>
      </c>
      <c r="B1675" t="s">
        <v>311</v>
      </c>
      <c r="C1675" t="s">
        <v>312</v>
      </c>
      <c r="D1675" t="s">
        <v>24</v>
      </c>
      <c r="E1675" t="s">
        <v>34</v>
      </c>
      <c r="F1675" t="s">
        <v>30</v>
      </c>
      <c r="G1675" t="s">
        <v>52</v>
      </c>
      <c r="H1675" t="s">
        <v>33</v>
      </c>
      <c r="I1675">
        <v>0.42742000000000002</v>
      </c>
      <c r="J1675">
        <v>0.44117000000000001</v>
      </c>
      <c r="K1675">
        <v>-1.7899999999999999E-3</v>
      </c>
      <c r="N1675">
        <v>1.01</v>
      </c>
      <c r="O1675">
        <v>27.54</v>
      </c>
      <c r="P1675">
        <v>4.5900000000000003E-3</v>
      </c>
      <c r="Q1675">
        <v>47</v>
      </c>
      <c r="R1675">
        <v>0.94899999999999995</v>
      </c>
      <c r="S1675">
        <v>1</v>
      </c>
      <c r="T1675">
        <v>35</v>
      </c>
      <c r="U1675">
        <v>44</v>
      </c>
    </row>
    <row r="1676" spans="1:21" x14ac:dyDescent="0.25">
      <c r="A1676" t="s">
        <v>302</v>
      </c>
      <c r="B1676" t="s">
        <v>311</v>
      </c>
      <c r="C1676" t="s">
        <v>312</v>
      </c>
      <c r="D1676" t="s">
        <v>25</v>
      </c>
      <c r="E1676" t="s">
        <v>24</v>
      </c>
      <c r="F1676" t="s">
        <v>35</v>
      </c>
      <c r="G1676" t="s">
        <v>36</v>
      </c>
      <c r="H1676" t="s">
        <v>28</v>
      </c>
      <c r="I1676">
        <v>-0.48742000000000002</v>
      </c>
      <c r="J1676">
        <v>1.81656</v>
      </c>
      <c r="N1676">
        <v>1.33</v>
      </c>
      <c r="O1676">
        <v>123.04</v>
      </c>
      <c r="P1676">
        <v>9.4299400000000002</v>
      </c>
      <c r="Q1676">
        <v>47</v>
      </c>
      <c r="R1676">
        <v>0.96799999999999997</v>
      </c>
      <c r="S1676">
        <v>1.3</v>
      </c>
      <c r="T1676">
        <v>143.5</v>
      </c>
      <c r="U1676">
        <v>45</v>
      </c>
    </row>
    <row r="1677" spans="1:21" x14ac:dyDescent="0.25">
      <c r="A1677" t="s">
        <v>302</v>
      </c>
      <c r="B1677" t="s">
        <v>311</v>
      </c>
      <c r="C1677" t="s">
        <v>312</v>
      </c>
      <c r="D1677" t="s">
        <v>24</v>
      </c>
      <c r="E1677" t="s">
        <v>37</v>
      </c>
      <c r="F1677" t="s">
        <v>38</v>
      </c>
      <c r="G1677">
        <v>1</v>
      </c>
      <c r="H1677" t="s">
        <v>31</v>
      </c>
      <c r="I1677">
        <v>-3.8416199999999998</v>
      </c>
      <c r="J1677">
        <v>7.3582400000000003</v>
      </c>
      <c r="K1677">
        <v>0.68616999999999995</v>
      </c>
      <c r="N1677">
        <v>1.4</v>
      </c>
      <c r="O1677">
        <v>3782.1</v>
      </c>
      <c r="P1677">
        <v>0.82835000000000003</v>
      </c>
      <c r="Q1677">
        <v>39</v>
      </c>
      <c r="R1677">
        <v>0.88900000000000001</v>
      </c>
      <c r="S1677">
        <v>0.1</v>
      </c>
      <c r="T1677">
        <v>4951.8</v>
      </c>
      <c r="U1677">
        <v>37</v>
      </c>
    </row>
    <row r="1678" spans="1:21" x14ac:dyDescent="0.25">
      <c r="A1678" t="s">
        <v>302</v>
      </c>
      <c r="B1678" t="s">
        <v>311</v>
      </c>
      <c r="C1678" t="s">
        <v>312</v>
      </c>
      <c r="D1678" t="s">
        <v>24</v>
      </c>
      <c r="E1678" t="s">
        <v>39</v>
      </c>
      <c r="F1678" t="s">
        <v>30</v>
      </c>
      <c r="G1678" t="s">
        <v>27</v>
      </c>
      <c r="H1678" t="s">
        <v>33</v>
      </c>
      <c r="I1678">
        <v>1.15056</v>
      </c>
      <c r="J1678">
        <v>0.55310000000000004</v>
      </c>
      <c r="K1678">
        <v>-2.32E-3</v>
      </c>
      <c r="N1678">
        <v>1.88</v>
      </c>
      <c r="O1678">
        <v>34.17</v>
      </c>
      <c r="P1678">
        <v>0.31868000000000002</v>
      </c>
      <c r="Q1678">
        <v>47</v>
      </c>
      <c r="R1678">
        <v>0.93200000000000005</v>
      </c>
      <c r="S1678">
        <v>2</v>
      </c>
      <c r="T1678">
        <v>42</v>
      </c>
      <c r="U1678">
        <v>44</v>
      </c>
    </row>
    <row r="1679" spans="1:21" x14ac:dyDescent="0.25">
      <c r="A1679" t="s">
        <v>302</v>
      </c>
      <c r="B1679" t="s">
        <v>111</v>
      </c>
      <c r="C1679" t="s">
        <v>112</v>
      </c>
      <c r="D1679" t="s">
        <v>24</v>
      </c>
      <c r="E1679" t="s">
        <v>25</v>
      </c>
      <c r="F1679" t="s">
        <v>26</v>
      </c>
      <c r="G1679" t="s">
        <v>27</v>
      </c>
      <c r="H1679" t="s">
        <v>28</v>
      </c>
      <c r="I1679">
        <v>-0.89700000000000002</v>
      </c>
      <c r="J1679">
        <v>0.55706</v>
      </c>
      <c r="N1679">
        <v>0</v>
      </c>
      <c r="O1679">
        <v>71</v>
      </c>
      <c r="P1679">
        <v>0.19816</v>
      </c>
      <c r="Q1679">
        <v>45</v>
      </c>
      <c r="R1679">
        <v>0.97699999999999998</v>
      </c>
      <c r="S1679">
        <v>3</v>
      </c>
      <c r="T1679">
        <v>65</v>
      </c>
      <c r="U1679">
        <v>43</v>
      </c>
    </row>
    <row r="1680" spans="1:21" x14ac:dyDescent="0.25">
      <c r="A1680" t="s">
        <v>302</v>
      </c>
      <c r="B1680" t="s">
        <v>111</v>
      </c>
      <c r="C1680" t="s">
        <v>112</v>
      </c>
      <c r="D1680" t="s">
        <v>29</v>
      </c>
      <c r="E1680" t="s">
        <v>24</v>
      </c>
      <c r="F1680" t="s">
        <v>30</v>
      </c>
      <c r="G1680" t="s">
        <v>49</v>
      </c>
      <c r="H1680" t="s">
        <v>43</v>
      </c>
      <c r="I1680">
        <v>19.841640000000002</v>
      </c>
      <c r="J1680">
        <v>-5.5341800000000001</v>
      </c>
      <c r="K1680">
        <v>0.93825000000000003</v>
      </c>
      <c r="L1680">
        <v>-2.3529999999999999E-2</v>
      </c>
      <c r="N1680">
        <v>5.81</v>
      </c>
      <c r="O1680">
        <v>112.17</v>
      </c>
      <c r="P1680">
        <v>0.99663000000000002</v>
      </c>
      <c r="Q1680">
        <v>45</v>
      </c>
      <c r="R1680">
        <v>0.879</v>
      </c>
      <c r="S1680">
        <v>7.6</v>
      </c>
      <c r="T1680">
        <v>118.9</v>
      </c>
      <c r="U1680">
        <v>41</v>
      </c>
    </row>
    <row r="1681" spans="1:21" x14ac:dyDescent="0.25">
      <c r="A1681" t="s">
        <v>302</v>
      </c>
      <c r="B1681" t="s">
        <v>111</v>
      </c>
      <c r="C1681" t="s">
        <v>112</v>
      </c>
      <c r="D1681" t="s">
        <v>24</v>
      </c>
      <c r="E1681" t="s">
        <v>32</v>
      </c>
      <c r="F1681" t="s">
        <v>30</v>
      </c>
      <c r="G1681" t="s">
        <v>27</v>
      </c>
      <c r="H1681" t="s">
        <v>33</v>
      </c>
      <c r="I1681">
        <v>1.67425</v>
      </c>
      <c r="J1681">
        <v>0.30127999999999999</v>
      </c>
      <c r="K1681">
        <v>-1.09E-3</v>
      </c>
      <c r="N1681">
        <v>3.01</v>
      </c>
      <c r="O1681">
        <v>21.69</v>
      </c>
      <c r="P1681">
        <v>0.12311</v>
      </c>
      <c r="Q1681">
        <v>45</v>
      </c>
      <c r="R1681">
        <v>0.879</v>
      </c>
      <c r="S1681">
        <v>3</v>
      </c>
      <c r="T1681">
        <v>27.9</v>
      </c>
      <c r="U1681">
        <v>42</v>
      </c>
    </row>
    <row r="1682" spans="1:21" x14ac:dyDescent="0.25">
      <c r="A1682" t="s">
        <v>302</v>
      </c>
      <c r="B1682" t="s">
        <v>111</v>
      </c>
      <c r="C1682" t="s">
        <v>112</v>
      </c>
      <c r="D1682" t="s">
        <v>24</v>
      </c>
      <c r="E1682" t="s">
        <v>34</v>
      </c>
      <c r="F1682" t="s">
        <v>30</v>
      </c>
      <c r="G1682">
        <v>1</v>
      </c>
      <c r="H1682" t="s">
        <v>31</v>
      </c>
      <c r="I1682">
        <v>-0.75558000000000003</v>
      </c>
      <c r="J1682">
        <v>2.4251399999999999</v>
      </c>
      <c r="K1682">
        <v>8.4089999999999998E-2</v>
      </c>
      <c r="N1682">
        <v>1.83</v>
      </c>
      <c r="O1682">
        <v>20.78</v>
      </c>
      <c r="P1682">
        <v>0.28998000000000002</v>
      </c>
      <c r="Q1682">
        <v>45</v>
      </c>
      <c r="R1682">
        <v>0.74299999999999999</v>
      </c>
      <c r="S1682">
        <v>2.5</v>
      </c>
      <c r="T1682">
        <v>33</v>
      </c>
      <c r="U1682">
        <v>43</v>
      </c>
    </row>
    <row r="1683" spans="1:21" x14ac:dyDescent="0.25">
      <c r="A1683" t="s">
        <v>302</v>
      </c>
      <c r="B1683" t="s">
        <v>111</v>
      </c>
      <c r="C1683" t="s">
        <v>112</v>
      </c>
      <c r="D1683" t="s">
        <v>25</v>
      </c>
      <c r="E1683" t="s">
        <v>24</v>
      </c>
      <c r="F1683" t="s">
        <v>35</v>
      </c>
      <c r="G1683" t="s">
        <v>44</v>
      </c>
      <c r="H1683" t="s">
        <v>43</v>
      </c>
      <c r="I1683">
        <v>4.5197700000000003</v>
      </c>
      <c r="J1683">
        <v>1.2601800000000001</v>
      </c>
      <c r="K1683">
        <v>2.6460000000000001E-2</v>
      </c>
      <c r="L1683">
        <v>-3.2000000000000003E-4</v>
      </c>
      <c r="N1683">
        <v>4.5199999999999996</v>
      </c>
      <c r="O1683">
        <v>112.17</v>
      </c>
      <c r="P1683">
        <v>0.91664000000000001</v>
      </c>
      <c r="Q1683">
        <v>45</v>
      </c>
      <c r="R1683">
        <v>0.98199999999999998</v>
      </c>
      <c r="S1683">
        <v>7.6</v>
      </c>
      <c r="T1683">
        <v>118.9</v>
      </c>
      <c r="U1683">
        <v>41</v>
      </c>
    </row>
    <row r="1684" spans="1:21" x14ac:dyDescent="0.25">
      <c r="A1684" t="s">
        <v>302</v>
      </c>
      <c r="B1684" t="s">
        <v>111</v>
      </c>
      <c r="C1684" t="s">
        <v>112</v>
      </c>
      <c r="D1684" t="s">
        <v>24</v>
      </c>
      <c r="E1684" t="s">
        <v>37</v>
      </c>
      <c r="F1684" t="s">
        <v>38</v>
      </c>
      <c r="G1684" t="s">
        <v>27</v>
      </c>
      <c r="H1684" t="s">
        <v>64</v>
      </c>
      <c r="I1684">
        <v>-6.7423500000000001</v>
      </c>
      <c r="J1684">
        <v>9.2939600000000002</v>
      </c>
      <c r="K1684">
        <v>9.3500000000000007E-3</v>
      </c>
      <c r="N1684">
        <v>0.52</v>
      </c>
      <c r="O1684">
        <v>3722.03</v>
      </c>
      <c r="P1684">
        <v>9.6699999999999994E-2</v>
      </c>
      <c r="Q1684">
        <v>37</v>
      </c>
      <c r="R1684">
        <v>0.93799999999999994</v>
      </c>
      <c r="S1684">
        <v>1.6</v>
      </c>
      <c r="T1684">
        <v>4163.6000000000004</v>
      </c>
      <c r="U1684">
        <v>35</v>
      </c>
    </row>
    <row r="1685" spans="1:21" x14ac:dyDescent="0.25">
      <c r="A1685" t="s">
        <v>302</v>
      </c>
      <c r="B1685" t="s">
        <v>111</v>
      </c>
      <c r="C1685" t="s">
        <v>112</v>
      </c>
      <c r="D1685" t="s">
        <v>24</v>
      </c>
      <c r="E1685" t="s">
        <v>39</v>
      </c>
      <c r="F1685" t="s">
        <v>30</v>
      </c>
      <c r="G1685">
        <v>1</v>
      </c>
      <c r="H1685" t="s">
        <v>31</v>
      </c>
      <c r="I1685">
        <v>-0.33640999999999999</v>
      </c>
      <c r="J1685">
        <v>2.30199</v>
      </c>
      <c r="K1685">
        <v>5.1630000000000002E-2</v>
      </c>
      <c r="N1685">
        <v>2.54</v>
      </c>
      <c r="O1685">
        <v>25.86</v>
      </c>
      <c r="P1685">
        <v>0.22721</v>
      </c>
      <c r="Q1685">
        <v>45</v>
      </c>
      <c r="R1685">
        <v>0.80900000000000005</v>
      </c>
      <c r="S1685">
        <v>4.5</v>
      </c>
      <c r="T1685">
        <v>37</v>
      </c>
      <c r="U1685">
        <v>43</v>
      </c>
    </row>
    <row r="1686" spans="1:21" x14ac:dyDescent="0.25">
      <c r="A1686" t="s">
        <v>302</v>
      </c>
      <c r="B1686" t="s">
        <v>113</v>
      </c>
      <c r="C1686" t="s">
        <v>114</v>
      </c>
      <c r="D1686" t="s">
        <v>24</v>
      </c>
      <c r="E1686" t="s">
        <v>25</v>
      </c>
      <c r="F1686" t="s">
        <v>26</v>
      </c>
      <c r="G1686" t="s">
        <v>27</v>
      </c>
      <c r="H1686" t="s">
        <v>43</v>
      </c>
      <c r="I1686">
        <v>-1.08545</v>
      </c>
      <c r="J1686">
        <v>0.84501000000000004</v>
      </c>
      <c r="K1686">
        <v>-7.0699999999999999E-3</v>
      </c>
      <c r="L1686">
        <v>5.0000000000000002E-5</v>
      </c>
      <c r="N1686">
        <v>2</v>
      </c>
      <c r="O1686">
        <v>71</v>
      </c>
      <c r="P1686">
        <v>0.80561000000000005</v>
      </c>
      <c r="Q1686">
        <v>49</v>
      </c>
      <c r="R1686">
        <v>0.92600000000000005</v>
      </c>
      <c r="S1686">
        <v>3</v>
      </c>
      <c r="T1686">
        <v>85</v>
      </c>
      <c r="U1686">
        <v>45</v>
      </c>
    </row>
    <row r="1687" spans="1:21" x14ac:dyDescent="0.25">
      <c r="A1687" t="s">
        <v>302</v>
      </c>
      <c r="B1687" t="s">
        <v>113</v>
      </c>
      <c r="C1687" t="s">
        <v>114</v>
      </c>
      <c r="D1687" t="s">
        <v>29</v>
      </c>
      <c r="E1687" t="s">
        <v>24</v>
      </c>
      <c r="F1687" t="s">
        <v>30</v>
      </c>
      <c r="G1687" t="s">
        <v>49</v>
      </c>
      <c r="H1687" t="s">
        <v>43</v>
      </c>
      <c r="I1687">
        <v>6.9159499999999996</v>
      </c>
      <c r="J1687">
        <v>-0.71736</v>
      </c>
      <c r="K1687">
        <v>0.52878000000000003</v>
      </c>
      <c r="L1687">
        <v>-1.345E-2</v>
      </c>
      <c r="N1687">
        <v>2.2599999999999998</v>
      </c>
      <c r="O1687">
        <v>110.14</v>
      </c>
      <c r="P1687">
        <v>0.57233999999999996</v>
      </c>
      <c r="Q1687">
        <v>49</v>
      </c>
      <c r="R1687">
        <v>0.94599999999999995</v>
      </c>
      <c r="S1687">
        <v>5.6</v>
      </c>
      <c r="T1687">
        <v>129.5</v>
      </c>
      <c r="U1687">
        <v>45</v>
      </c>
    </row>
    <row r="1688" spans="1:21" x14ac:dyDescent="0.25">
      <c r="A1688" t="s">
        <v>302</v>
      </c>
      <c r="B1688" t="s">
        <v>113</v>
      </c>
      <c r="C1688" t="s">
        <v>114</v>
      </c>
      <c r="D1688" t="s">
        <v>24</v>
      </c>
      <c r="E1688" t="s">
        <v>32</v>
      </c>
      <c r="F1688" t="s">
        <v>30</v>
      </c>
      <c r="G1688" t="s">
        <v>27</v>
      </c>
      <c r="H1688" t="s">
        <v>33</v>
      </c>
      <c r="I1688">
        <v>0.80201</v>
      </c>
      <c r="J1688">
        <v>0.27152999999999999</v>
      </c>
      <c r="K1688">
        <v>-7.1000000000000002E-4</v>
      </c>
      <c r="N1688">
        <v>1.41</v>
      </c>
      <c r="O1688">
        <v>22.13</v>
      </c>
      <c r="P1688">
        <v>6.234E-2</v>
      </c>
      <c r="Q1688">
        <v>49</v>
      </c>
      <c r="R1688">
        <v>0.95</v>
      </c>
      <c r="S1688">
        <v>1.4</v>
      </c>
      <c r="T1688">
        <v>26.1</v>
      </c>
      <c r="U1688">
        <v>46</v>
      </c>
    </row>
    <row r="1689" spans="1:21" x14ac:dyDescent="0.25">
      <c r="A1689" t="s">
        <v>302</v>
      </c>
      <c r="B1689" t="s">
        <v>113</v>
      </c>
      <c r="C1689" t="s">
        <v>114</v>
      </c>
      <c r="D1689" t="s">
        <v>24</v>
      </c>
      <c r="E1689" t="s">
        <v>34</v>
      </c>
      <c r="F1689" t="s">
        <v>30</v>
      </c>
      <c r="G1689" t="s">
        <v>40</v>
      </c>
      <c r="H1689" t="s">
        <v>33</v>
      </c>
      <c r="I1689">
        <v>1.62462</v>
      </c>
      <c r="J1689">
        <v>0.36651</v>
      </c>
      <c r="K1689">
        <v>-1.6000000000000001E-3</v>
      </c>
      <c r="N1689">
        <v>2.44</v>
      </c>
      <c r="O1689">
        <v>22.63</v>
      </c>
      <c r="P1689">
        <v>1.3373699999999999</v>
      </c>
      <c r="Q1689">
        <v>49</v>
      </c>
      <c r="R1689">
        <v>0.83899999999999997</v>
      </c>
      <c r="S1689">
        <v>1.5</v>
      </c>
      <c r="T1689">
        <v>28</v>
      </c>
      <c r="U1689">
        <v>46</v>
      </c>
    </row>
    <row r="1690" spans="1:21" x14ac:dyDescent="0.25">
      <c r="A1690" t="s">
        <v>302</v>
      </c>
      <c r="B1690" t="s">
        <v>113</v>
      </c>
      <c r="C1690" t="s">
        <v>114</v>
      </c>
      <c r="D1690" t="s">
        <v>25</v>
      </c>
      <c r="E1690" t="s">
        <v>24</v>
      </c>
      <c r="F1690" t="s">
        <v>35</v>
      </c>
      <c r="G1690" t="s">
        <v>44</v>
      </c>
      <c r="H1690" t="s">
        <v>33</v>
      </c>
      <c r="I1690">
        <v>-1.96949</v>
      </c>
      <c r="J1690">
        <v>2.1278800000000002</v>
      </c>
      <c r="K1690">
        <v>-7.7299999999999999E-3</v>
      </c>
      <c r="N1690">
        <v>2.2599999999999998</v>
      </c>
      <c r="O1690">
        <v>110.14</v>
      </c>
      <c r="P1690">
        <v>3.5443099999999998</v>
      </c>
      <c r="Q1690">
        <v>49</v>
      </c>
      <c r="R1690">
        <v>0.93</v>
      </c>
      <c r="S1690">
        <v>5.6</v>
      </c>
      <c r="T1690">
        <v>129.5</v>
      </c>
      <c r="U1690">
        <v>46</v>
      </c>
    </row>
    <row r="1691" spans="1:21" x14ac:dyDescent="0.25">
      <c r="A1691" t="s">
        <v>302</v>
      </c>
      <c r="B1691" t="s">
        <v>113</v>
      </c>
      <c r="C1691" t="s">
        <v>114</v>
      </c>
      <c r="D1691" t="s">
        <v>24</v>
      </c>
      <c r="E1691" t="s">
        <v>37</v>
      </c>
      <c r="F1691" t="s">
        <v>38</v>
      </c>
      <c r="G1691">
        <v>1</v>
      </c>
      <c r="H1691" t="s">
        <v>31</v>
      </c>
      <c r="I1691">
        <v>-6.9637399999999996</v>
      </c>
      <c r="J1691">
        <v>9.5797299999999996</v>
      </c>
      <c r="K1691">
        <v>0.45080999999999999</v>
      </c>
      <c r="N1691">
        <v>0.45</v>
      </c>
      <c r="O1691">
        <v>4151.5</v>
      </c>
      <c r="P1691">
        <v>0.67142000000000002</v>
      </c>
      <c r="Q1691">
        <v>44</v>
      </c>
      <c r="R1691">
        <v>0.90900000000000003</v>
      </c>
      <c r="S1691">
        <v>0.9</v>
      </c>
      <c r="T1691">
        <v>9516</v>
      </c>
      <c r="U1691">
        <v>42</v>
      </c>
    </row>
    <row r="1692" spans="1:21" x14ac:dyDescent="0.25">
      <c r="A1692" t="s">
        <v>302</v>
      </c>
      <c r="B1692" t="s">
        <v>113</v>
      </c>
      <c r="C1692" t="s">
        <v>114</v>
      </c>
      <c r="D1692" t="s">
        <v>24</v>
      </c>
      <c r="E1692" t="s">
        <v>39</v>
      </c>
      <c r="F1692" t="s">
        <v>30</v>
      </c>
      <c r="G1692" t="s">
        <v>52</v>
      </c>
      <c r="H1692" t="s">
        <v>33</v>
      </c>
      <c r="I1692">
        <v>2.9188800000000001</v>
      </c>
      <c r="J1692">
        <v>0.45130999999999999</v>
      </c>
      <c r="K1692">
        <v>-2E-3</v>
      </c>
      <c r="N1692">
        <v>3.93</v>
      </c>
      <c r="O1692">
        <v>28.35</v>
      </c>
      <c r="P1692">
        <v>8.6300000000000005E-3</v>
      </c>
      <c r="Q1692">
        <v>48</v>
      </c>
      <c r="R1692">
        <v>0.877</v>
      </c>
      <c r="S1692">
        <v>3.5</v>
      </c>
      <c r="T1692">
        <v>36</v>
      </c>
      <c r="U1692">
        <v>45</v>
      </c>
    </row>
    <row r="1693" spans="1:21" x14ac:dyDescent="0.25">
      <c r="A1693" t="s">
        <v>302</v>
      </c>
      <c r="B1693" t="s">
        <v>230</v>
      </c>
      <c r="C1693" t="s">
        <v>231</v>
      </c>
      <c r="D1693" t="s">
        <v>24</v>
      </c>
      <c r="E1693" t="s">
        <v>25</v>
      </c>
      <c r="F1693" t="s">
        <v>26</v>
      </c>
      <c r="G1693" t="s">
        <v>27</v>
      </c>
      <c r="H1693" t="s">
        <v>28</v>
      </c>
      <c r="I1693">
        <v>0.21254999999999999</v>
      </c>
      <c r="J1693">
        <v>0.53627999999999998</v>
      </c>
      <c r="N1693">
        <v>0</v>
      </c>
      <c r="O1693">
        <v>53</v>
      </c>
      <c r="P1693">
        <v>0.98106000000000004</v>
      </c>
      <c r="Q1693">
        <v>40</v>
      </c>
      <c r="R1693">
        <v>0.91200000000000003</v>
      </c>
      <c r="S1693">
        <v>3</v>
      </c>
      <c r="T1693">
        <v>75</v>
      </c>
      <c r="U1693">
        <v>38</v>
      </c>
    </row>
    <row r="1694" spans="1:21" x14ac:dyDescent="0.25">
      <c r="A1694" t="s">
        <v>302</v>
      </c>
      <c r="B1694" t="s">
        <v>230</v>
      </c>
      <c r="C1694" t="s">
        <v>231</v>
      </c>
      <c r="D1694" t="s">
        <v>29</v>
      </c>
      <c r="E1694" t="s">
        <v>24</v>
      </c>
      <c r="F1694" t="s">
        <v>30</v>
      </c>
      <c r="G1694" t="s">
        <v>49</v>
      </c>
      <c r="H1694" t="s">
        <v>43</v>
      </c>
      <c r="I1694">
        <v>2.2463799999999998</v>
      </c>
      <c r="J1694">
        <v>0.51063999999999998</v>
      </c>
      <c r="K1694">
        <v>0.35943999999999998</v>
      </c>
      <c r="L1694">
        <v>-8.2799999999999992E-3</v>
      </c>
      <c r="N1694">
        <v>5.61</v>
      </c>
      <c r="O1694">
        <v>96.02</v>
      </c>
      <c r="P1694">
        <v>0.39241999999999999</v>
      </c>
      <c r="Q1694">
        <v>38</v>
      </c>
      <c r="R1694">
        <v>0.95799999999999996</v>
      </c>
      <c r="S1694">
        <v>3.6</v>
      </c>
      <c r="T1694">
        <v>119.4</v>
      </c>
      <c r="U1694">
        <v>34</v>
      </c>
    </row>
    <row r="1695" spans="1:21" x14ac:dyDescent="0.25">
      <c r="A1695" t="s">
        <v>302</v>
      </c>
      <c r="B1695" t="s">
        <v>230</v>
      </c>
      <c r="C1695" t="s">
        <v>231</v>
      </c>
      <c r="D1695" t="s">
        <v>24</v>
      </c>
      <c r="E1695" t="s">
        <v>32</v>
      </c>
      <c r="F1695" t="s">
        <v>30</v>
      </c>
      <c r="G1695" t="s">
        <v>27</v>
      </c>
      <c r="H1695" t="s">
        <v>33</v>
      </c>
      <c r="I1695">
        <v>0.96016999999999997</v>
      </c>
      <c r="J1695">
        <v>0.31568000000000002</v>
      </c>
      <c r="K1695">
        <v>-1.06E-3</v>
      </c>
      <c r="N1695">
        <v>2.17</v>
      </c>
      <c r="O1695">
        <v>21.52</v>
      </c>
      <c r="P1695">
        <v>5.2510000000000001E-2</v>
      </c>
      <c r="Q1695">
        <v>38</v>
      </c>
      <c r="R1695">
        <v>0.96499999999999997</v>
      </c>
      <c r="S1695">
        <v>1.8</v>
      </c>
      <c r="T1695">
        <v>27.3</v>
      </c>
      <c r="U1695">
        <v>35</v>
      </c>
    </row>
    <row r="1696" spans="1:21" x14ac:dyDescent="0.25">
      <c r="A1696" t="s">
        <v>302</v>
      </c>
      <c r="B1696" t="s">
        <v>230</v>
      </c>
      <c r="C1696" t="s">
        <v>231</v>
      </c>
      <c r="D1696" t="s">
        <v>24</v>
      </c>
      <c r="E1696" t="s">
        <v>34</v>
      </c>
      <c r="F1696" t="s">
        <v>30</v>
      </c>
      <c r="G1696" t="s">
        <v>52</v>
      </c>
      <c r="H1696" t="s">
        <v>43</v>
      </c>
      <c r="I1696">
        <v>2.9831599999999998</v>
      </c>
      <c r="J1696">
        <v>0.21110000000000001</v>
      </c>
      <c r="K1696">
        <v>2.7000000000000001E-3</v>
      </c>
      <c r="L1696">
        <v>-3.0000000000000001E-5</v>
      </c>
      <c r="N1696">
        <v>3.84</v>
      </c>
      <c r="O1696">
        <v>25.24</v>
      </c>
      <c r="P1696">
        <v>5.3299999999999997E-3</v>
      </c>
      <c r="Q1696">
        <v>39</v>
      </c>
      <c r="R1696">
        <v>0.86499999999999999</v>
      </c>
      <c r="S1696">
        <v>3.5</v>
      </c>
      <c r="T1696">
        <v>37</v>
      </c>
      <c r="U1696">
        <v>35</v>
      </c>
    </row>
    <row r="1697" spans="1:21" x14ac:dyDescent="0.25">
      <c r="A1697" t="s">
        <v>302</v>
      </c>
      <c r="B1697" t="s">
        <v>230</v>
      </c>
      <c r="C1697" t="s">
        <v>231</v>
      </c>
      <c r="D1697" t="s">
        <v>25</v>
      </c>
      <c r="E1697" t="s">
        <v>24</v>
      </c>
      <c r="F1697" t="s">
        <v>35</v>
      </c>
      <c r="G1697" t="s">
        <v>44</v>
      </c>
      <c r="H1697" t="s">
        <v>28</v>
      </c>
      <c r="I1697">
        <v>3.8696799999999998</v>
      </c>
      <c r="J1697">
        <v>1.7386600000000001</v>
      </c>
      <c r="N1697">
        <v>3.87</v>
      </c>
      <c r="O1697">
        <v>96.02</v>
      </c>
      <c r="P1697">
        <v>5.4505499999999998</v>
      </c>
      <c r="Q1697">
        <v>40</v>
      </c>
      <c r="R1697">
        <v>0.91800000000000004</v>
      </c>
      <c r="S1697">
        <v>3.6</v>
      </c>
      <c r="T1697">
        <v>119.4</v>
      </c>
      <c r="U1697">
        <v>38</v>
      </c>
    </row>
    <row r="1698" spans="1:21" x14ac:dyDescent="0.25">
      <c r="A1698" t="s">
        <v>302</v>
      </c>
      <c r="B1698" t="s">
        <v>230</v>
      </c>
      <c r="C1698" t="s">
        <v>231</v>
      </c>
      <c r="D1698" t="s">
        <v>24</v>
      </c>
      <c r="E1698" t="s">
        <v>37</v>
      </c>
      <c r="F1698" t="s">
        <v>38</v>
      </c>
      <c r="G1698" t="s">
        <v>40</v>
      </c>
      <c r="H1698" t="s">
        <v>60</v>
      </c>
      <c r="I1698">
        <v>-4.9475600000000002</v>
      </c>
      <c r="J1698">
        <v>7.97593</v>
      </c>
      <c r="K1698">
        <v>7.6929999999999998E-2</v>
      </c>
      <c r="N1698">
        <v>1.24</v>
      </c>
      <c r="O1698">
        <v>1914.93</v>
      </c>
      <c r="P1698">
        <v>0.27736</v>
      </c>
      <c r="Q1698">
        <v>35</v>
      </c>
      <c r="R1698">
        <v>0.94299999999999995</v>
      </c>
      <c r="S1698">
        <v>0.3</v>
      </c>
      <c r="T1698">
        <v>6833.7</v>
      </c>
      <c r="U1698">
        <v>33</v>
      </c>
    </row>
    <row r="1699" spans="1:21" x14ac:dyDescent="0.25">
      <c r="A1699" t="s">
        <v>302</v>
      </c>
      <c r="B1699" t="s">
        <v>230</v>
      </c>
      <c r="C1699" t="s">
        <v>231</v>
      </c>
      <c r="D1699" t="s">
        <v>24</v>
      </c>
      <c r="E1699" t="s">
        <v>39</v>
      </c>
      <c r="F1699" t="s">
        <v>30</v>
      </c>
      <c r="G1699" t="s">
        <v>27</v>
      </c>
      <c r="H1699" t="s">
        <v>43</v>
      </c>
      <c r="I1699">
        <v>4.2183900000000003</v>
      </c>
      <c r="J1699">
        <v>0.25472</v>
      </c>
      <c r="K1699">
        <v>3.1700000000000001E-3</v>
      </c>
      <c r="L1699">
        <v>-3.0000000000000001E-5</v>
      </c>
      <c r="N1699">
        <v>5.25</v>
      </c>
      <c r="O1699">
        <v>30.23</v>
      </c>
      <c r="P1699">
        <v>0.42455999999999999</v>
      </c>
      <c r="Q1699">
        <v>40</v>
      </c>
      <c r="R1699">
        <v>0.84399999999999997</v>
      </c>
      <c r="S1699">
        <v>5</v>
      </c>
      <c r="T1699">
        <v>43</v>
      </c>
      <c r="U1699">
        <v>36</v>
      </c>
    </row>
    <row r="1700" spans="1:21" x14ac:dyDescent="0.25">
      <c r="A1700" t="s">
        <v>302</v>
      </c>
      <c r="B1700" t="s">
        <v>313</v>
      </c>
      <c r="C1700" t="s">
        <v>314</v>
      </c>
      <c r="D1700" t="s">
        <v>24</v>
      </c>
      <c r="E1700" t="s">
        <v>25</v>
      </c>
      <c r="F1700" t="s">
        <v>26</v>
      </c>
      <c r="G1700">
        <v>1</v>
      </c>
      <c r="H1700" t="s">
        <v>28</v>
      </c>
      <c r="I1700">
        <v>2.3072400000000002</v>
      </c>
      <c r="J1700">
        <v>0.41437000000000002</v>
      </c>
      <c r="N1700">
        <v>3</v>
      </c>
      <c r="O1700">
        <v>40</v>
      </c>
      <c r="P1700">
        <v>0.53646000000000005</v>
      </c>
      <c r="Q1700">
        <v>32</v>
      </c>
      <c r="R1700">
        <v>0.99199999999999999</v>
      </c>
      <c r="S1700">
        <v>4</v>
      </c>
      <c r="T1700">
        <v>35</v>
      </c>
      <c r="U1700">
        <v>30</v>
      </c>
    </row>
    <row r="1701" spans="1:21" x14ac:dyDescent="0.25">
      <c r="A1701" t="s">
        <v>302</v>
      </c>
      <c r="B1701" t="s">
        <v>313</v>
      </c>
      <c r="C1701" t="s">
        <v>314</v>
      </c>
      <c r="D1701" t="s">
        <v>29</v>
      </c>
      <c r="E1701" t="s">
        <v>24</v>
      </c>
      <c r="F1701" t="s">
        <v>30</v>
      </c>
      <c r="G1701">
        <v>1</v>
      </c>
      <c r="H1701" t="s">
        <v>31</v>
      </c>
      <c r="I1701">
        <v>1.0271399999999999</v>
      </c>
      <c r="J1701">
        <v>2.9214899999999999</v>
      </c>
      <c r="K1701">
        <v>9.0569999999999998E-2</v>
      </c>
      <c r="N1701">
        <v>4.32</v>
      </c>
      <c r="O1701">
        <v>90.55</v>
      </c>
      <c r="P1701">
        <v>0.30093999999999999</v>
      </c>
      <c r="Q1701">
        <v>32</v>
      </c>
      <c r="R1701">
        <v>0.82399999999999995</v>
      </c>
      <c r="S1701">
        <v>6.6</v>
      </c>
      <c r="T1701">
        <v>81.5</v>
      </c>
      <c r="U1701">
        <v>30</v>
      </c>
    </row>
    <row r="1702" spans="1:21" x14ac:dyDescent="0.25">
      <c r="A1702" t="s">
        <v>302</v>
      </c>
      <c r="B1702" t="s">
        <v>313</v>
      </c>
      <c r="C1702" t="s">
        <v>314</v>
      </c>
      <c r="D1702" t="s">
        <v>24</v>
      </c>
      <c r="E1702" t="s">
        <v>32</v>
      </c>
      <c r="F1702" t="s">
        <v>30</v>
      </c>
      <c r="G1702" t="s">
        <v>52</v>
      </c>
      <c r="H1702" t="s">
        <v>28</v>
      </c>
      <c r="I1702">
        <v>1.9468799999999999</v>
      </c>
      <c r="J1702">
        <v>0.22516</v>
      </c>
      <c r="N1702">
        <v>2.38</v>
      </c>
      <c r="O1702">
        <v>22.34</v>
      </c>
      <c r="P1702">
        <v>4.6499999999999996E-3</v>
      </c>
      <c r="Q1702">
        <v>32</v>
      </c>
      <c r="R1702">
        <v>0.80900000000000005</v>
      </c>
      <c r="S1702">
        <v>2.9</v>
      </c>
      <c r="T1702">
        <v>24.8</v>
      </c>
      <c r="U1702">
        <v>30</v>
      </c>
    </row>
    <row r="1703" spans="1:21" x14ac:dyDescent="0.25">
      <c r="A1703" t="s">
        <v>302</v>
      </c>
      <c r="B1703" t="s">
        <v>313</v>
      </c>
      <c r="C1703" t="s">
        <v>314</v>
      </c>
      <c r="D1703" t="s">
        <v>24</v>
      </c>
      <c r="E1703" t="s">
        <v>34</v>
      </c>
      <c r="F1703" t="s">
        <v>30</v>
      </c>
      <c r="G1703" t="s">
        <v>27</v>
      </c>
      <c r="H1703" t="s">
        <v>43</v>
      </c>
      <c r="I1703">
        <v>-3.0114000000000001</v>
      </c>
      <c r="J1703">
        <v>1.04576</v>
      </c>
      <c r="K1703">
        <v>-2.0230000000000001E-2</v>
      </c>
      <c r="L1703">
        <v>1.3999999999999999E-4</v>
      </c>
      <c r="N1703">
        <v>1.1399999999999999</v>
      </c>
      <c r="O1703">
        <v>27.59</v>
      </c>
      <c r="P1703">
        <v>0.15301999999999999</v>
      </c>
      <c r="Q1703">
        <v>30</v>
      </c>
      <c r="R1703">
        <v>0.86099999999999999</v>
      </c>
      <c r="S1703">
        <v>2.5</v>
      </c>
      <c r="T1703">
        <v>20</v>
      </c>
      <c r="U1703">
        <v>26</v>
      </c>
    </row>
    <row r="1704" spans="1:21" x14ac:dyDescent="0.25">
      <c r="A1704" t="s">
        <v>302</v>
      </c>
      <c r="B1704" t="s">
        <v>313</v>
      </c>
      <c r="C1704" t="s">
        <v>314</v>
      </c>
      <c r="D1704" t="s">
        <v>25</v>
      </c>
      <c r="E1704" t="s">
        <v>24</v>
      </c>
      <c r="F1704" t="s">
        <v>35</v>
      </c>
      <c r="G1704">
        <v>1</v>
      </c>
      <c r="H1704" t="s">
        <v>28</v>
      </c>
      <c r="I1704">
        <v>-5.2565799999999996</v>
      </c>
      <c r="J1704">
        <v>2.3951199999999999</v>
      </c>
      <c r="N1704">
        <v>1.93</v>
      </c>
      <c r="O1704">
        <v>90.55</v>
      </c>
      <c r="P1704">
        <v>3.1008</v>
      </c>
      <c r="Q1704">
        <v>32</v>
      </c>
      <c r="R1704">
        <v>0.99199999999999999</v>
      </c>
      <c r="S1704">
        <v>6.6</v>
      </c>
      <c r="T1704">
        <v>81.5</v>
      </c>
      <c r="U1704">
        <v>30</v>
      </c>
    </row>
    <row r="1705" spans="1:21" x14ac:dyDescent="0.25">
      <c r="A1705" t="s">
        <v>302</v>
      </c>
      <c r="B1705" t="s">
        <v>313</v>
      </c>
      <c r="C1705" t="s">
        <v>314</v>
      </c>
      <c r="D1705" t="s">
        <v>24</v>
      </c>
      <c r="E1705" t="s">
        <v>37</v>
      </c>
      <c r="F1705" t="s">
        <v>38</v>
      </c>
      <c r="G1705" t="s">
        <v>52</v>
      </c>
      <c r="H1705" t="s">
        <v>157</v>
      </c>
      <c r="I1705">
        <v>-3.3849499999999999</v>
      </c>
      <c r="J1705">
        <v>6.4828299999999999</v>
      </c>
      <c r="K1705">
        <v>1.0399999999999999E-3</v>
      </c>
      <c r="N1705">
        <v>0.96</v>
      </c>
      <c r="O1705">
        <v>1077.1600000000001</v>
      </c>
      <c r="P1705">
        <v>3.2280000000000003E-2</v>
      </c>
      <c r="Q1705">
        <v>21</v>
      </c>
      <c r="R1705">
        <v>0.82599999999999996</v>
      </c>
      <c r="S1705">
        <v>2.9</v>
      </c>
      <c r="T1705">
        <v>1070.4000000000001</v>
      </c>
      <c r="U1705">
        <v>19</v>
      </c>
    </row>
    <row r="1706" spans="1:21" x14ac:dyDescent="0.25">
      <c r="A1706" t="s">
        <v>302</v>
      </c>
      <c r="B1706" t="s">
        <v>313</v>
      </c>
      <c r="C1706" t="s">
        <v>314</v>
      </c>
      <c r="D1706" t="s">
        <v>24</v>
      </c>
      <c r="E1706" t="s">
        <v>39</v>
      </c>
      <c r="F1706" t="s">
        <v>30</v>
      </c>
      <c r="G1706">
        <v>1</v>
      </c>
      <c r="H1706" t="s">
        <v>43</v>
      </c>
      <c r="I1706">
        <v>-4.0434299999999999</v>
      </c>
      <c r="J1706">
        <v>1.37259</v>
      </c>
      <c r="K1706">
        <v>-2.725E-2</v>
      </c>
      <c r="L1706">
        <v>1.8000000000000001E-4</v>
      </c>
      <c r="N1706">
        <v>1.4</v>
      </c>
      <c r="O1706">
        <v>33.64</v>
      </c>
      <c r="P1706">
        <v>4.8569899999999997</v>
      </c>
      <c r="Q1706">
        <v>31</v>
      </c>
      <c r="R1706">
        <v>0.84699999999999998</v>
      </c>
      <c r="S1706">
        <v>3</v>
      </c>
      <c r="T1706">
        <v>23</v>
      </c>
      <c r="U1706">
        <v>27</v>
      </c>
    </row>
    <row r="1707" spans="1:21" x14ac:dyDescent="0.25">
      <c r="A1707" t="s">
        <v>315</v>
      </c>
      <c r="B1707" t="s">
        <v>316</v>
      </c>
      <c r="C1707" t="s">
        <v>317</v>
      </c>
      <c r="D1707" t="s">
        <v>24</v>
      </c>
      <c r="E1707" t="s">
        <v>25</v>
      </c>
      <c r="F1707" t="s">
        <v>26</v>
      </c>
      <c r="G1707">
        <v>1</v>
      </c>
      <c r="H1707" t="s">
        <v>31</v>
      </c>
      <c r="I1707">
        <v>-1.6021300000000001</v>
      </c>
      <c r="J1707">
        <v>3.8237800000000002</v>
      </c>
      <c r="K1707">
        <v>0.30388999999999999</v>
      </c>
      <c r="L1707">
        <v>9.2350000000000002E-2</v>
      </c>
      <c r="N1707">
        <v>1</v>
      </c>
      <c r="O1707">
        <v>88</v>
      </c>
      <c r="P1707">
        <v>0.55125999999999997</v>
      </c>
      <c r="Q1707">
        <v>60</v>
      </c>
      <c r="R1707">
        <v>0.86499999999999999</v>
      </c>
      <c r="S1707">
        <v>4</v>
      </c>
      <c r="T1707">
        <v>92</v>
      </c>
      <c r="U1707">
        <v>58</v>
      </c>
    </row>
    <row r="1708" spans="1:21" x14ac:dyDescent="0.25">
      <c r="A1708" t="s">
        <v>315</v>
      </c>
      <c r="B1708" t="s">
        <v>316</v>
      </c>
      <c r="C1708" t="s">
        <v>317</v>
      </c>
      <c r="D1708" t="s">
        <v>29</v>
      </c>
      <c r="E1708" t="s">
        <v>24</v>
      </c>
      <c r="F1708" t="s">
        <v>30</v>
      </c>
      <c r="G1708" t="s">
        <v>85</v>
      </c>
      <c r="H1708" t="s">
        <v>28</v>
      </c>
      <c r="I1708">
        <v>-6.3232200000000001</v>
      </c>
      <c r="J1708">
        <v>5.5559000000000003</v>
      </c>
      <c r="N1708">
        <v>4.4800000000000004</v>
      </c>
      <c r="O1708">
        <v>101.69</v>
      </c>
      <c r="P1708">
        <v>9.85318</v>
      </c>
      <c r="Q1708">
        <v>61</v>
      </c>
      <c r="R1708">
        <v>0.92</v>
      </c>
      <c r="S1708">
        <v>6.2</v>
      </c>
      <c r="T1708">
        <v>135.6</v>
      </c>
      <c r="U1708">
        <v>59</v>
      </c>
    </row>
    <row r="1709" spans="1:21" x14ac:dyDescent="0.25">
      <c r="A1709" t="s">
        <v>315</v>
      </c>
      <c r="B1709" t="s">
        <v>316</v>
      </c>
      <c r="C1709" t="s">
        <v>317</v>
      </c>
      <c r="D1709" t="s">
        <v>24</v>
      </c>
      <c r="E1709" t="s">
        <v>32</v>
      </c>
      <c r="F1709" t="s">
        <v>30</v>
      </c>
      <c r="G1709" t="s">
        <v>27</v>
      </c>
      <c r="H1709" t="s">
        <v>43</v>
      </c>
      <c r="I1709">
        <v>0.52580000000000005</v>
      </c>
      <c r="J1709">
        <v>0.28597</v>
      </c>
      <c r="K1709">
        <v>-2.2000000000000001E-3</v>
      </c>
      <c r="L1709">
        <v>1.0000000000000001E-5</v>
      </c>
      <c r="N1709">
        <v>0.75</v>
      </c>
      <c r="O1709">
        <v>18.149999999999999</v>
      </c>
      <c r="P1709">
        <v>4.8180000000000001E-2</v>
      </c>
      <c r="Q1709">
        <v>61</v>
      </c>
      <c r="R1709">
        <v>0.94</v>
      </c>
      <c r="S1709">
        <v>1.5</v>
      </c>
      <c r="T1709">
        <v>30</v>
      </c>
      <c r="U1709">
        <v>57</v>
      </c>
    </row>
    <row r="1710" spans="1:21" x14ac:dyDescent="0.25">
      <c r="A1710" t="s">
        <v>315</v>
      </c>
      <c r="B1710" t="s">
        <v>316</v>
      </c>
      <c r="C1710" t="s">
        <v>317</v>
      </c>
      <c r="D1710" t="s">
        <v>24</v>
      </c>
      <c r="E1710" t="s">
        <v>34</v>
      </c>
      <c r="F1710" t="s">
        <v>30</v>
      </c>
      <c r="G1710" t="s">
        <v>40</v>
      </c>
      <c r="H1710" t="s">
        <v>43</v>
      </c>
      <c r="I1710">
        <v>-2.3847399999999999</v>
      </c>
      <c r="J1710">
        <v>0.62219000000000002</v>
      </c>
      <c r="K1710">
        <v>-5.2500000000000003E-3</v>
      </c>
      <c r="L1710">
        <v>2.0000000000000002E-5</v>
      </c>
      <c r="N1710">
        <v>0.37</v>
      </c>
      <c r="O1710">
        <v>22.47</v>
      </c>
      <c r="P1710">
        <v>0.94762999999999997</v>
      </c>
      <c r="Q1710">
        <v>59</v>
      </c>
      <c r="R1710">
        <v>0.88300000000000001</v>
      </c>
      <c r="S1710">
        <v>1.4</v>
      </c>
      <c r="T1710">
        <v>27.2</v>
      </c>
      <c r="U1710">
        <v>55</v>
      </c>
    </row>
    <row r="1711" spans="1:21" x14ac:dyDescent="0.25">
      <c r="A1711" t="s">
        <v>315</v>
      </c>
      <c r="B1711" t="s">
        <v>316</v>
      </c>
      <c r="C1711" t="s">
        <v>317</v>
      </c>
      <c r="D1711" t="s">
        <v>25</v>
      </c>
      <c r="E1711" t="s">
        <v>24</v>
      </c>
      <c r="F1711" t="s">
        <v>35</v>
      </c>
      <c r="G1711">
        <v>1</v>
      </c>
      <c r="H1711" t="s">
        <v>31</v>
      </c>
      <c r="I1711">
        <v>0.60028999999999999</v>
      </c>
      <c r="J1711">
        <v>2.65795</v>
      </c>
      <c r="K1711">
        <v>6.1156178999999998E-2</v>
      </c>
      <c r="N1711">
        <v>0.77</v>
      </c>
      <c r="O1711">
        <v>100.42</v>
      </c>
      <c r="P1711">
        <v>0.24729999999999999</v>
      </c>
      <c r="Q1711">
        <v>60</v>
      </c>
      <c r="R1711">
        <v>0.88200000000000001</v>
      </c>
      <c r="S1711">
        <v>6.2</v>
      </c>
      <c r="T1711">
        <v>135.6</v>
      </c>
      <c r="U1711">
        <v>58</v>
      </c>
    </row>
    <row r="1712" spans="1:21" x14ac:dyDescent="0.25">
      <c r="A1712" t="s">
        <v>315</v>
      </c>
      <c r="B1712" t="s">
        <v>316</v>
      </c>
      <c r="C1712" t="s">
        <v>317</v>
      </c>
      <c r="D1712" t="s">
        <v>24</v>
      </c>
      <c r="E1712" t="s">
        <v>37</v>
      </c>
      <c r="F1712" t="s">
        <v>38</v>
      </c>
      <c r="G1712">
        <v>1</v>
      </c>
      <c r="H1712" t="s">
        <v>31</v>
      </c>
      <c r="I1712">
        <v>-2.3357399999999999</v>
      </c>
      <c r="J1712">
        <v>5.7492099999999997</v>
      </c>
      <c r="K1712">
        <v>0.25962000000000002</v>
      </c>
      <c r="N1712">
        <v>0.01</v>
      </c>
      <c r="O1712">
        <v>750.89</v>
      </c>
      <c r="P1712">
        <v>0.50953000000000004</v>
      </c>
      <c r="Q1712">
        <v>53</v>
      </c>
      <c r="R1712">
        <v>0.84199999999999997</v>
      </c>
      <c r="S1712">
        <v>3</v>
      </c>
      <c r="T1712">
        <v>1132.7</v>
      </c>
      <c r="U1712">
        <v>51</v>
      </c>
    </row>
    <row r="1713" spans="1:21" x14ac:dyDescent="0.25">
      <c r="A1713" t="s">
        <v>315</v>
      </c>
      <c r="B1713" t="s">
        <v>316</v>
      </c>
      <c r="C1713" t="s">
        <v>317</v>
      </c>
      <c r="D1713" t="s">
        <v>24</v>
      </c>
      <c r="E1713" t="s">
        <v>39</v>
      </c>
      <c r="F1713" t="s">
        <v>30</v>
      </c>
      <c r="G1713" t="s">
        <v>40</v>
      </c>
      <c r="H1713" t="s">
        <v>33</v>
      </c>
      <c r="I1713">
        <v>-1.0137100000000001</v>
      </c>
      <c r="J1713">
        <v>0.53995000000000004</v>
      </c>
      <c r="K1713">
        <v>-2.65E-3</v>
      </c>
      <c r="N1713">
        <v>0.33</v>
      </c>
      <c r="O1713">
        <v>26.45</v>
      </c>
      <c r="P1713">
        <v>1.0949</v>
      </c>
      <c r="Q1713">
        <v>59</v>
      </c>
      <c r="R1713">
        <v>0.89600000000000002</v>
      </c>
      <c r="S1713">
        <v>1.8</v>
      </c>
      <c r="T1713">
        <v>30.2</v>
      </c>
      <c r="U1713">
        <v>56</v>
      </c>
    </row>
    <row r="1714" spans="1:21" x14ac:dyDescent="0.25">
      <c r="A1714" t="s">
        <v>315</v>
      </c>
      <c r="B1714" t="s">
        <v>218</v>
      </c>
      <c r="C1714" t="s">
        <v>219</v>
      </c>
      <c r="D1714" t="s">
        <v>24</v>
      </c>
      <c r="E1714" t="s">
        <v>25</v>
      </c>
      <c r="F1714" t="s">
        <v>26</v>
      </c>
      <c r="G1714" t="s">
        <v>52</v>
      </c>
      <c r="H1714" t="s">
        <v>28</v>
      </c>
      <c r="I1714">
        <v>-0.84350999999999998</v>
      </c>
      <c r="J1714">
        <v>0.78320000000000001</v>
      </c>
      <c r="N1714">
        <v>1</v>
      </c>
      <c r="O1714">
        <v>77</v>
      </c>
      <c r="P1714">
        <v>4.2459999999999998E-2</v>
      </c>
      <c r="Q1714">
        <v>37</v>
      </c>
      <c r="R1714">
        <v>0.91200000000000003</v>
      </c>
      <c r="S1714">
        <v>1</v>
      </c>
      <c r="T1714">
        <v>66</v>
      </c>
      <c r="U1714">
        <v>35</v>
      </c>
    </row>
    <row r="1715" spans="1:21" x14ac:dyDescent="0.25">
      <c r="A1715" t="s">
        <v>315</v>
      </c>
      <c r="B1715" t="s">
        <v>218</v>
      </c>
      <c r="C1715" t="s">
        <v>219</v>
      </c>
      <c r="D1715" t="s">
        <v>29</v>
      </c>
      <c r="E1715" t="s">
        <v>24</v>
      </c>
      <c r="F1715" t="s">
        <v>30</v>
      </c>
      <c r="G1715">
        <v>1</v>
      </c>
      <c r="H1715" t="s">
        <v>31</v>
      </c>
      <c r="I1715">
        <v>1.4161600000000001</v>
      </c>
      <c r="J1715">
        <v>2.42584</v>
      </c>
      <c r="K1715">
        <v>9.9059999999999995E-2</v>
      </c>
      <c r="N1715">
        <v>2.36</v>
      </c>
      <c r="O1715">
        <v>69.02</v>
      </c>
      <c r="P1715">
        <v>0.31474000000000002</v>
      </c>
      <c r="Q1715">
        <v>37</v>
      </c>
      <c r="R1715">
        <v>0.85899999999999999</v>
      </c>
      <c r="S1715">
        <v>2</v>
      </c>
      <c r="T1715">
        <v>94.6</v>
      </c>
      <c r="U1715">
        <v>35</v>
      </c>
    </row>
    <row r="1716" spans="1:21" x14ac:dyDescent="0.25">
      <c r="A1716" t="s">
        <v>315</v>
      </c>
      <c r="B1716" t="s">
        <v>218</v>
      </c>
      <c r="C1716" t="s">
        <v>219</v>
      </c>
      <c r="D1716" t="s">
        <v>24</v>
      </c>
      <c r="E1716" t="s">
        <v>32</v>
      </c>
      <c r="F1716" t="s">
        <v>30</v>
      </c>
      <c r="G1716">
        <v>1</v>
      </c>
      <c r="H1716" t="s">
        <v>31</v>
      </c>
      <c r="I1716">
        <v>-0.40489000000000003</v>
      </c>
      <c r="J1716">
        <v>2.1918000000000002</v>
      </c>
      <c r="K1716">
        <v>4.6390000000000001E-2</v>
      </c>
      <c r="N1716">
        <v>1.06</v>
      </c>
      <c r="O1716">
        <v>16.079999999999998</v>
      </c>
      <c r="P1716">
        <v>0.21539</v>
      </c>
      <c r="Q1716">
        <v>37</v>
      </c>
      <c r="R1716">
        <v>0.89800000000000002</v>
      </c>
      <c r="S1716">
        <v>0.8</v>
      </c>
      <c r="T1716">
        <v>24.2</v>
      </c>
      <c r="U1716">
        <v>35</v>
      </c>
    </row>
    <row r="1717" spans="1:21" x14ac:dyDescent="0.25">
      <c r="A1717" t="s">
        <v>315</v>
      </c>
      <c r="B1717" t="s">
        <v>218</v>
      </c>
      <c r="C1717" t="s">
        <v>219</v>
      </c>
      <c r="D1717" t="s">
        <v>24</v>
      </c>
      <c r="E1717" t="s">
        <v>34</v>
      </c>
      <c r="F1717" t="s">
        <v>30</v>
      </c>
      <c r="G1717" t="s">
        <v>52</v>
      </c>
      <c r="H1717" t="s">
        <v>28</v>
      </c>
      <c r="I1717">
        <v>1.5050699999999999</v>
      </c>
      <c r="J1717">
        <v>0.18403</v>
      </c>
      <c r="N1717">
        <v>1.94</v>
      </c>
      <c r="O1717">
        <v>14.21</v>
      </c>
      <c r="P1717">
        <v>3.7499999999999999E-3</v>
      </c>
      <c r="Q1717">
        <v>36</v>
      </c>
      <c r="R1717">
        <v>0.86499999999999999</v>
      </c>
      <c r="S1717">
        <v>1.9</v>
      </c>
      <c r="T1717">
        <v>17.2</v>
      </c>
      <c r="U1717">
        <v>34</v>
      </c>
    </row>
    <row r="1718" spans="1:21" x14ac:dyDescent="0.25">
      <c r="A1718" t="s">
        <v>315</v>
      </c>
      <c r="B1718" t="s">
        <v>218</v>
      </c>
      <c r="C1718" t="s">
        <v>219</v>
      </c>
      <c r="D1718" t="s">
        <v>25</v>
      </c>
      <c r="E1718" t="s">
        <v>24</v>
      </c>
      <c r="F1718" t="s">
        <v>35</v>
      </c>
      <c r="G1718" t="s">
        <v>71</v>
      </c>
      <c r="H1718" t="s">
        <v>33</v>
      </c>
      <c r="I1718">
        <v>0.59486000000000006</v>
      </c>
      <c r="J1718">
        <v>1.7738499999999999</v>
      </c>
      <c r="K1718">
        <v>-1.15E-2</v>
      </c>
      <c r="N1718">
        <v>2.36</v>
      </c>
      <c r="O1718">
        <v>69.02</v>
      </c>
      <c r="P1718">
        <v>9.4589999999999994E-2</v>
      </c>
      <c r="Q1718">
        <v>37</v>
      </c>
      <c r="R1718">
        <v>0.94</v>
      </c>
      <c r="S1718">
        <v>2</v>
      </c>
      <c r="T1718">
        <v>94.6</v>
      </c>
      <c r="U1718">
        <v>34</v>
      </c>
    </row>
    <row r="1719" spans="1:21" x14ac:dyDescent="0.25">
      <c r="A1719" t="s">
        <v>315</v>
      </c>
      <c r="B1719" t="s">
        <v>218</v>
      </c>
      <c r="C1719" t="s">
        <v>219</v>
      </c>
      <c r="D1719" t="s">
        <v>24</v>
      </c>
      <c r="E1719" t="s">
        <v>37</v>
      </c>
      <c r="F1719" t="s">
        <v>38</v>
      </c>
      <c r="G1719">
        <v>1</v>
      </c>
      <c r="H1719" t="s">
        <v>31</v>
      </c>
      <c r="I1719">
        <v>-1.9986600000000001</v>
      </c>
      <c r="J1719">
        <v>5.66181</v>
      </c>
      <c r="K1719">
        <v>0.35239999999999999</v>
      </c>
      <c r="N1719">
        <v>0.86</v>
      </c>
      <c r="O1719">
        <v>615.24</v>
      </c>
      <c r="P1719">
        <v>0.59363999999999995</v>
      </c>
      <c r="Q1719">
        <v>35</v>
      </c>
      <c r="R1719">
        <v>0.89</v>
      </c>
      <c r="S1719">
        <v>0.2</v>
      </c>
      <c r="T1719">
        <v>1118.3</v>
      </c>
      <c r="U1719">
        <v>33</v>
      </c>
    </row>
    <row r="1720" spans="1:21" x14ac:dyDescent="0.25">
      <c r="A1720" t="s">
        <v>315</v>
      </c>
      <c r="B1720" t="s">
        <v>218</v>
      </c>
      <c r="C1720" t="s">
        <v>219</v>
      </c>
      <c r="D1720" t="s">
        <v>24</v>
      </c>
      <c r="E1720" t="s">
        <v>39</v>
      </c>
      <c r="F1720" t="s">
        <v>30</v>
      </c>
      <c r="G1720" t="s">
        <v>27</v>
      </c>
      <c r="H1720" t="s">
        <v>33</v>
      </c>
      <c r="I1720">
        <v>2.5992299999999999</v>
      </c>
      <c r="J1720">
        <v>0.27032</v>
      </c>
      <c r="K1720">
        <v>-1.24E-3</v>
      </c>
      <c r="N1720">
        <v>3.23</v>
      </c>
      <c r="O1720">
        <v>15.33</v>
      </c>
      <c r="P1720">
        <v>0.11297</v>
      </c>
      <c r="Q1720">
        <v>36</v>
      </c>
      <c r="R1720">
        <v>0.86499999999999999</v>
      </c>
      <c r="S1720">
        <v>2.8</v>
      </c>
      <c r="T1720">
        <v>21.8</v>
      </c>
      <c r="U1720">
        <v>33</v>
      </c>
    </row>
    <row r="1721" spans="1:21" x14ac:dyDescent="0.25">
      <c r="A1721" t="s">
        <v>315</v>
      </c>
      <c r="B1721" t="s">
        <v>154</v>
      </c>
      <c r="C1721" t="s">
        <v>155</v>
      </c>
      <c r="D1721" t="s">
        <v>24</v>
      </c>
      <c r="E1721" t="s">
        <v>25</v>
      </c>
      <c r="F1721" t="s">
        <v>26</v>
      </c>
      <c r="G1721" t="s">
        <v>52</v>
      </c>
      <c r="H1721" t="s">
        <v>28</v>
      </c>
      <c r="I1721">
        <v>-1.0293099999999999</v>
      </c>
      <c r="J1721">
        <v>0.72719999999999996</v>
      </c>
      <c r="N1721">
        <v>1</v>
      </c>
      <c r="O1721">
        <v>82</v>
      </c>
      <c r="P1721">
        <v>4.4940000000000001E-2</v>
      </c>
      <c r="Q1721">
        <v>59</v>
      </c>
      <c r="R1721">
        <v>0.89100000000000001</v>
      </c>
      <c r="S1721">
        <v>1</v>
      </c>
      <c r="T1721">
        <v>89</v>
      </c>
      <c r="U1721">
        <v>57</v>
      </c>
    </row>
    <row r="1722" spans="1:21" x14ac:dyDescent="0.25">
      <c r="A1722" t="s">
        <v>315</v>
      </c>
      <c r="B1722" t="s">
        <v>154</v>
      </c>
      <c r="C1722" t="s">
        <v>155</v>
      </c>
      <c r="D1722" t="s">
        <v>29</v>
      </c>
      <c r="E1722" t="s">
        <v>24</v>
      </c>
      <c r="F1722" t="s">
        <v>30</v>
      </c>
      <c r="G1722" t="s">
        <v>49</v>
      </c>
      <c r="H1722" t="s">
        <v>33</v>
      </c>
      <c r="I1722">
        <v>-2.07328</v>
      </c>
      <c r="J1722">
        <v>2.4363000000000001</v>
      </c>
      <c r="K1722">
        <v>0.10223</v>
      </c>
      <c r="N1722">
        <v>3.2</v>
      </c>
      <c r="O1722">
        <v>114.37</v>
      </c>
      <c r="P1722">
        <v>0.63200999999999996</v>
      </c>
      <c r="Q1722">
        <v>59</v>
      </c>
      <c r="R1722">
        <v>0.91800000000000004</v>
      </c>
      <c r="S1722">
        <v>2.2000000000000002</v>
      </c>
      <c r="T1722">
        <v>142</v>
      </c>
      <c r="U1722">
        <v>56</v>
      </c>
    </row>
    <row r="1723" spans="1:21" x14ac:dyDescent="0.25">
      <c r="A1723" t="s">
        <v>315</v>
      </c>
      <c r="B1723" t="s">
        <v>154</v>
      </c>
      <c r="C1723" t="s">
        <v>155</v>
      </c>
      <c r="D1723" t="s">
        <v>24</v>
      </c>
      <c r="E1723" t="s">
        <v>32</v>
      </c>
      <c r="F1723" t="s">
        <v>30</v>
      </c>
      <c r="G1723" t="s">
        <v>27</v>
      </c>
      <c r="H1723" t="s">
        <v>43</v>
      </c>
      <c r="I1723">
        <v>1.1185400000000001</v>
      </c>
      <c r="J1723">
        <v>0.37584000000000001</v>
      </c>
      <c r="K1723">
        <v>-2.8500000000000001E-3</v>
      </c>
      <c r="L1723">
        <v>1.0000000000000001E-5</v>
      </c>
      <c r="N1723">
        <v>2.29</v>
      </c>
      <c r="O1723">
        <v>21.72</v>
      </c>
      <c r="P1723">
        <v>7.3330000000000006E-2</v>
      </c>
      <c r="Q1723">
        <v>59</v>
      </c>
      <c r="R1723">
        <v>0.93400000000000005</v>
      </c>
      <c r="S1723">
        <v>1.8</v>
      </c>
      <c r="T1723">
        <v>26</v>
      </c>
      <c r="U1723">
        <v>55</v>
      </c>
    </row>
    <row r="1724" spans="1:21" x14ac:dyDescent="0.25">
      <c r="A1724" t="s">
        <v>315</v>
      </c>
      <c r="B1724" t="s">
        <v>154</v>
      </c>
      <c r="C1724" t="s">
        <v>155</v>
      </c>
      <c r="D1724" t="s">
        <v>24</v>
      </c>
      <c r="E1724" t="s">
        <v>34</v>
      </c>
      <c r="F1724" t="s">
        <v>30</v>
      </c>
      <c r="G1724" t="s">
        <v>40</v>
      </c>
      <c r="H1724" t="s">
        <v>28</v>
      </c>
      <c r="I1724">
        <v>2.79745</v>
      </c>
      <c r="J1724">
        <v>0.13252</v>
      </c>
      <c r="N1724">
        <v>3.22</v>
      </c>
      <c r="O1724">
        <v>17.95</v>
      </c>
      <c r="P1724">
        <v>0.90625999999999995</v>
      </c>
      <c r="Q1724">
        <v>59</v>
      </c>
      <c r="R1724">
        <v>0.73299999999999998</v>
      </c>
      <c r="S1724">
        <v>0.8</v>
      </c>
      <c r="T1724">
        <v>21.4</v>
      </c>
      <c r="U1724">
        <v>57</v>
      </c>
    </row>
    <row r="1725" spans="1:21" x14ac:dyDescent="0.25">
      <c r="A1725" t="s">
        <v>315</v>
      </c>
      <c r="B1725" t="s">
        <v>154</v>
      </c>
      <c r="C1725" t="s">
        <v>155</v>
      </c>
      <c r="D1725" t="s">
        <v>25</v>
      </c>
      <c r="E1725" t="s">
        <v>24</v>
      </c>
      <c r="F1725" t="s">
        <v>35</v>
      </c>
      <c r="G1725" t="s">
        <v>44</v>
      </c>
      <c r="H1725" t="s">
        <v>43</v>
      </c>
      <c r="I1725">
        <v>0.83516000000000001</v>
      </c>
      <c r="J1725">
        <v>2.4023300000000001</v>
      </c>
      <c r="K1725">
        <v>-4.1829999999999999E-2</v>
      </c>
      <c r="L1725">
        <v>3.6000000000000002E-4</v>
      </c>
      <c r="N1725">
        <v>3.2</v>
      </c>
      <c r="O1725">
        <v>114.37</v>
      </c>
      <c r="P1725">
        <v>3.2542599999999999</v>
      </c>
      <c r="Q1725">
        <v>59</v>
      </c>
      <c r="R1725">
        <v>0.91600000000000004</v>
      </c>
      <c r="S1725">
        <v>2.2000000000000002</v>
      </c>
      <c r="T1725">
        <v>142</v>
      </c>
      <c r="U1725">
        <v>55</v>
      </c>
    </row>
    <row r="1726" spans="1:21" x14ac:dyDescent="0.25">
      <c r="A1726" t="s">
        <v>315</v>
      </c>
      <c r="B1726" t="s">
        <v>154</v>
      </c>
      <c r="C1726" t="s">
        <v>155</v>
      </c>
      <c r="D1726" t="s">
        <v>24</v>
      </c>
      <c r="E1726" t="s">
        <v>37</v>
      </c>
      <c r="F1726" t="s">
        <v>38</v>
      </c>
      <c r="G1726">
        <v>1</v>
      </c>
      <c r="H1726" t="s">
        <v>31</v>
      </c>
      <c r="I1726">
        <v>-2.1349</v>
      </c>
      <c r="J1726">
        <v>5.8086700000000002</v>
      </c>
      <c r="K1726">
        <v>0.21015</v>
      </c>
      <c r="N1726">
        <v>1.45</v>
      </c>
      <c r="O1726">
        <v>1142.2</v>
      </c>
      <c r="P1726">
        <v>0.45841999999999999</v>
      </c>
      <c r="Q1726">
        <v>57</v>
      </c>
      <c r="R1726">
        <v>0.86599999999999999</v>
      </c>
      <c r="S1726">
        <v>2.9</v>
      </c>
      <c r="T1726">
        <v>1485</v>
      </c>
      <c r="U1726">
        <v>55</v>
      </c>
    </row>
    <row r="1727" spans="1:21" x14ac:dyDescent="0.25">
      <c r="A1727" t="s">
        <v>315</v>
      </c>
      <c r="B1727" t="s">
        <v>154</v>
      </c>
      <c r="C1727" t="s">
        <v>155</v>
      </c>
      <c r="D1727" t="s">
        <v>24</v>
      </c>
      <c r="E1727" t="s">
        <v>39</v>
      </c>
      <c r="F1727" t="s">
        <v>30</v>
      </c>
      <c r="G1727" t="s">
        <v>40</v>
      </c>
      <c r="H1727" t="s">
        <v>28</v>
      </c>
      <c r="I1727">
        <v>4.2473999999999998</v>
      </c>
      <c r="J1727">
        <v>0.15487000000000001</v>
      </c>
      <c r="N1727">
        <v>4.74</v>
      </c>
      <c r="O1727">
        <v>21.96</v>
      </c>
      <c r="P1727">
        <v>1.1204799999999999</v>
      </c>
      <c r="Q1727">
        <v>59</v>
      </c>
      <c r="R1727">
        <v>0.752</v>
      </c>
      <c r="S1727">
        <v>2.8</v>
      </c>
      <c r="T1727">
        <v>29.2</v>
      </c>
      <c r="U1727">
        <v>57</v>
      </c>
    </row>
    <row r="1728" spans="1:21" x14ac:dyDescent="0.25">
      <c r="A1728" t="s">
        <v>315</v>
      </c>
      <c r="B1728" t="s">
        <v>41</v>
      </c>
      <c r="C1728" t="s">
        <v>42</v>
      </c>
      <c r="D1728" t="s">
        <v>24</v>
      </c>
      <c r="E1728" t="s">
        <v>25</v>
      </c>
      <c r="F1728" t="s">
        <v>26</v>
      </c>
      <c r="G1728" t="s">
        <v>52</v>
      </c>
      <c r="H1728" t="s">
        <v>28</v>
      </c>
      <c r="I1728">
        <v>-1.99343</v>
      </c>
      <c r="J1728">
        <v>0.65859000000000001</v>
      </c>
      <c r="N1728">
        <v>0</v>
      </c>
      <c r="O1728">
        <v>113</v>
      </c>
      <c r="P1728">
        <v>2.5819999999999999E-2</v>
      </c>
      <c r="Q1728">
        <v>61</v>
      </c>
      <c r="R1728">
        <v>0.92200000000000004</v>
      </c>
      <c r="S1728">
        <v>0.1</v>
      </c>
      <c r="T1728">
        <v>102</v>
      </c>
      <c r="U1728">
        <v>59</v>
      </c>
    </row>
    <row r="1729" spans="1:21" x14ac:dyDescent="0.25">
      <c r="A1729" t="s">
        <v>315</v>
      </c>
      <c r="B1729" t="s">
        <v>41</v>
      </c>
      <c r="C1729" t="s">
        <v>42</v>
      </c>
      <c r="D1729" t="s">
        <v>29</v>
      </c>
      <c r="E1729" t="s">
        <v>24</v>
      </c>
      <c r="F1729" t="s">
        <v>30</v>
      </c>
      <c r="G1729">
        <v>1</v>
      </c>
      <c r="H1729" t="s">
        <v>31</v>
      </c>
      <c r="I1729">
        <v>1.3046899999999999</v>
      </c>
      <c r="J1729">
        <v>2.8970600000000002</v>
      </c>
      <c r="K1729">
        <v>4.419E-2</v>
      </c>
      <c r="N1729">
        <v>2.96</v>
      </c>
      <c r="O1729">
        <v>133.79</v>
      </c>
      <c r="P1729">
        <v>0.21021000000000001</v>
      </c>
      <c r="Q1729">
        <v>61</v>
      </c>
      <c r="R1729">
        <v>0.94299999999999995</v>
      </c>
      <c r="S1729">
        <v>3.1</v>
      </c>
      <c r="T1729">
        <v>135.80000000000001</v>
      </c>
      <c r="U1729">
        <v>59</v>
      </c>
    </row>
    <row r="1730" spans="1:21" x14ac:dyDescent="0.25">
      <c r="A1730" t="s">
        <v>315</v>
      </c>
      <c r="B1730" t="s">
        <v>41</v>
      </c>
      <c r="C1730" t="s">
        <v>42</v>
      </c>
      <c r="D1730" t="s">
        <v>24</v>
      </c>
      <c r="E1730" t="s">
        <v>32</v>
      </c>
      <c r="F1730" t="s">
        <v>30</v>
      </c>
      <c r="G1730" t="s">
        <v>52</v>
      </c>
      <c r="H1730" t="s">
        <v>43</v>
      </c>
      <c r="I1730">
        <v>0.40772000000000003</v>
      </c>
      <c r="J1730">
        <v>0.30820999999999998</v>
      </c>
      <c r="K1730">
        <v>-2.0200000000000001E-3</v>
      </c>
      <c r="L1730">
        <v>1.0000000000000001E-5</v>
      </c>
      <c r="N1730">
        <v>1.3</v>
      </c>
      <c r="O1730">
        <v>24.96</v>
      </c>
      <c r="P1730">
        <v>1.15E-3</v>
      </c>
      <c r="Q1730">
        <v>61</v>
      </c>
      <c r="R1730">
        <v>0.96399999999999997</v>
      </c>
      <c r="S1730">
        <v>1.2</v>
      </c>
      <c r="T1730">
        <v>28.3</v>
      </c>
      <c r="U1730">
        <v>57</v>
      </c>
    </row>
    <row r="1731" spans="1:21" x14ac:dyDescent="0.25">
      <c r="A1731" t="s">
        <v>315</v>
      </c>
      <c r="B1731" t="s">
        <v>41</v>
      </c>
      <c r="C1731" t="s">
        <v>42</v>
      </c>
      <c r="D1731" t="s">
        <v>24</v>
      </c>
      <c r="E1731" t="s">
        <v>34</v>
      </c>
      <c r="F1731" t="s">
        <v>30</v>
      </c>
      <c r="G1731" t="s">
        <v>27</v>
      </c>
      <c r="H1731" t="s">
        <v>33</v>
      </c>
      <c r="I1731">
        <v>1.3026500000000001</v>
      </c>
      <c r="J1731">
        <v>0.22261</v>
      </c>
      <c r="K1731">
        <v>-7.1000000000000002E-4</v>
      </c>
      <c r="N1731">
        <v>1.96</v>
      </c>
      <c r="O1731">
        <v>18.3</v>
      </c>
      <c r="P1731">
        <v>0.13861999999999999</v>
      </c>
      <c r="Q1731">
        <v>61</v>
      </c>
      <c r="R1731">
        <v>0.84799999999999998</v>
      </c>
      <c r="S1731">
        <v>1.2</v>
      </c>
      <c r="T1731">
        <v>27</v>
      </c>
      <c r="U1731">
        <v>58</v>
      </c>
    </row>
    <row r="1732" spans="1:21" x14ac:dyDescent="0.25">
      <c r="A1732" t="s">
        <v>315</v>
      </c>
      <c r="B1732" t="s">
        <v>41</v>
      </c>
      <c r="C1732" t="s">
        <v>42</v>
      </c>
      <c r="D1732" t="s">
        <v>25</v>
      </c>
      <c r="E1732" t="s">
        <v>24</v>
      </c>
      <c r="F1732" t="s">
        <v>35</v>
      </c>
      <c r="G1732" t="s">
        <v>71</v>
      </c>
      <c r="H1732" t="s">
        <v>33</v>
      </c>
      <c r="I1732">
        <v>2.9586000000000001</v>
      </c>
      <c r="J1732">
        <v>1.9034199999999999</v>
      </c>
      <c r="K1732">
        <v>-6.6E-3</v>
      </c>
      <c r="N1732">
        <v>2.96</v>
      </c>
      <c r="O1732">
        <v>133.79</v>
      </c>
      <c r="P1732">
        <v>0.16782</v>
      </c>
      <c r="Q1732">
        <v>61</v>
      </c>
      <c r="R1732">
        <v>0.93700000000000006</v>
      </c>
      <c r="S1732">
        <v>3.1</v>
      </c>
      <c r="T1732">
        <v>135.80000000000001</v>
      </c>
      <c r="U1732">
        <v>58</v>
      </c>
    </row>
    <row r="1733" spans="1:21" x14ac:dyDescent="0.25">
      <c r="A1733" t="s">
        <v>315</v>
      </c>
      <c r="B1733" t="s">
        <v>41</v>
      </c>
      <c r="C1733" t="s">
        <v>42</v>
      </c>
      <c r="D1733" t="s">
        <v>24</v>
      </c>
      <c r="E1733" t="s">
        <v>37</v>
      </c>
      <c r="F1733" t="s">
        <v>38</v>
      </c>
      <c r="G1733">
        <v>1</v>
      </c>
      <c r="H1733" t="s">
        <v>31</v>
      </c>
      <c r="I1733">
        <v>-2.4382700000000002</v>
      </c>
      <c r="J1733">
        <v>5.9697800000000001</v>
      </c>
      <c r="K1733">
        <v>0.14194999999999999</v>
      </c>
      <c r="N1733">
        <v>0.79</v>
      </c>
      <c r="O1733">
        <v>1260.72</v>
      </c>
      <c r="P1733">
        <v>0.37676999999999999</v>
      </c>
      <c r="Q1733">
        <v>53</v>
      </c>
      <c r="R1733">
        <v>0.91400000000000003</v>
      </c>
      <c r="S1733">
        <v>7.9</v>
      </c>
      <c r="T1733">
        <v>1844.7</v>
      </c>
      <c r="U1733">
        <v>51</v>
      </c>
    </row>
    <row r="1734" spans="1:21" x14ac:dyDescent="0.25">
      <c r="A1734" t="s">
        <v>315</v>
      </c>
      <c r="B1734" t="s">
        <v>41</v>
      </c>
      <c r="C1734" t="s">
        <v>42</v>
      </c>
      <c r="D1734" t="s">
        <v>24</v>
      </c>
      <c r="E1734" t="s">
        <v>39</v>
      </c>
      <c r="F1734" t="s">
        <v>30</v>
      </c>
      <c r="G1734" t="s">
        <v>27</v>
      </c>
      <c r="H1734" t="s">
        <v>33</v>
      </c>
      <c r="I1734">
        <v>2.0156000000000001</v>
      </c>
      <c r="J1734">
        <v>0.28138000000000002</v>
      </c>
      <c r="K1734">
        <v>-1.06E-3</v>
      </c>
      <c r="N1734">
        <v>2.84</v>
      </c>
      <c r="O1734">
        <v>20.68</v>
      </c>
      <c r="P1734">
        <v>0.16536000000000001</v>
      </c>
      <c r="Q1734">
        <v>61</v>
      </c>
      <c r="R1734">
        <v>0.86399999999999999</v>
      </c>
      <c r="S1734">
        <v>3</v>
      </c>
      <c r="T1734">
        <v>30</v>
      </c>
      <c r="U1734">
        <v>58</v>
      </c>
    </row>
    <row r="1735" spans="1:21" x14ac:dyDescent="0.25">
      <c r="A1735" t="s">
        <v>315</v>
      </c>
      <c r="B1735" t="s">
        <v>122</v>
      </c>
      <c r="C1735" t="s">
        <v>123</v>
      </c>
      <c r="D1735" t="s">
        <v>24</v>
      </c>
      <c r="E1735" t="s">
        <v>25</v>
      </c>
      <c r="F1735" t="s">
        <v>26</v>
      </c>
      <c r="G1735">
        <v>1</v>
      </c>
      <c r="H1735" t="s">
        <v>31</v>
      </c>
      <c r="I1735">
        <v>-2.6146600000000002</v>
      </c>
      <c r="J1735">
        <v>4.4321599999999997</v>
      </c>
      <c r="K1735">
        <v>0.30840000000000001</v>
      </c>
      <c r="L1735">
        <v>9.511E-2</v>
      </c>
      <c r="N1735">
        <v>0</v>
      </c>
      <c r="O1735">
        <v>77</v>
      </c>
      <c r="P1735">
        <v>0.55533999999999994</v>
      </c>
      <c r="Q1735">
        <v>39</v>
      </c>
      <c r="R1735">
        <v>0.89100000000000001</v>
      </c>
      <c r="S1735">
        <v>1</v>
      </c>
      <c r="T1735">
        <v>72</v>
      </c>
      <c r="U1735">
        <v>37</v>
      </c>
    </row>
    <row r="1736" spans="1:21" x14ac:dyDescent="0.25">
      <c r="A1736" t="s">
        <v>315</v>
      </c>
      <c r="B1736" t="s">
        <v>122</v>
      </c>
      <c r="C1736" t="s">
        <v>123</v>
      </c>
      <c r="D1736" t="s">
        <v>29</v>
      </c>
      <c r="E1736" t="s">
        <v>24</v>
      </c>
      <c r="F1736" t="s">
        <v>30</v>
      </c>
      <c r="G1736">
        <v>1</v>
      </c>
      <c r="H1736" t="s">
        <v>28</v>
      </c>
      <c r="I1736">
        <v>1.0920700000000001</v>
      </c>
      <c r="J1736">
        <v>4.9365399999999999</v>
      </c>
      <c r="N1736">
        <v>1.22</v>
      </c>
      <c r="O1736">
        <v>116.04</v>
      </c>
      <c r="P1736">
        <v>237.19060999999999</v>
      </c>
      <c r="Q1736">
        <v>40</v>
      </c>
      <c r="R1736">
        <v>0.72899999999999998</v>
      </c>
      <c r="S1736">
        <v>4.4000000000000004</v>
      </c>
      <c r="T1736">
        <v>145.5</v>
      </c>
      <c r="U1736">
        <v>38</v>
      </c>
    </row>
    <row r="1737" spans="1:21" x14ac:dyDescent="0.25">
      <c r="A1737" t="s">
        <v>315</v>
      </c>
      <c r="B1737" t="s">
        <v>122</v>
      </c>
      <c r="C1737" t="s">
        <v>123</v>
      </c>
      <c r="D1737" t="s">
        <v>24</v>
      </c>
      <c r="E1737" t="s">
        <v>32</v>
      </c>
      <c r="F1737" t="s">
        <v>30</v>
      </c>
      <c r="G1737" t="s">
        <v>27</v>
      </c>
      <c r="H1737" t="s">
        <v>28</v>
      </c>
      <c r="I1737">
        <v>2.7064699999999999</v>
      </c>
      <c r="J1737">
        <v>0.15246000000000001</v>
      </c>
      <c r="N1737">
        <v>2.89</v>
      </c>
      <c r="O1737">
        <v>20.399999999999999</v>
      </c>
      <c r="P1737">
        <v>0.11928</v>
      </c>
      <c r="Q1737">
        <v>40</v>
      </c>
      <c r="R1737">
        <v>0.81599999999999995</v>
      </c>
      <c r="S1737">
        <v>2.7</v>
      </c>
      <c r="T1737">
        <v>25</v>
      </c>
      <c r="U1737">
        <v>38</v>
      </c>
    </row>
    <row r="1738" spans="1:21" x14ac:dyDescent="0.25">
      <c r="A1738" t="s">
        <v>315</v>
      </c>
      <c r="B1738" t="s">
        <v>122</v>
      </c>
      <c r="C1738" t="s">
        <v>123</v>
      </c>
      <c r="D1738" t="s">
        <v>24</v>
      </c>
      <c r="E1738" t="s">
        <v>34</v>
      </c>
      <c r="F1738" t="s">
        <v>30</v>
      </c>
      <c r="G1738" t="s">
        <v>27</v>
      </c>
      <c r="H1738" t="s">
        <v>28</v>
      </c>
      <c r="I1738">
        <v>2.8818700000000002</v>
      </c>
      <c r="J1738">
        <v>0.11198</v>
      </c>
      <c r="N1738">
        <v>3.02</v>
      </c>
      <c r="O1738">
        <v>15.88</v>
      </c>
      <c r="P1738">
        <v>8.3110000000000003E-2</v>
      </c>
      <c r="Q1738">
        <v>40</v>
      </c>
      <c r="R1738">
        <v>0.77500000000000002</v>
      </c>
      <c r="S1738">
        <v>3</v>
      </c>
      <c r="T1738">
        <v>18.5</v>
      </c>
      <c r="U1738">
        <v>38</v>
      </c>
    </row>
    <row r="1739" spans="1:21" x14ac:dyDescent="0.25">
      <c r="A1739" t="s">
        <v>315</v>
      </c>
      <c r="B1739" t="s">
        <v>122</v>
      </c>
      <c r="C1739" t="s">
        <v>123</v>
      </c>
      <c r="D1739" t="s">
        <v>25</v>
      </c>
      <c r="E1739" t="s">
        <v>24</v>
      </c>
      <c r="F1739" t="s">
        <v>35</v>
      </c>
      <c r="G1739" t="s">
        <v>71</v>
      </c>
      <c r="H1739" t="s">
        <v>43</v>
      </c>
      <c r="I1739">
        <v>1.2221599999999999</v>
      </c>
      <c r="J1739">
        <v>3.0808900000000001</v>
      </c>
      <c r="K1739">
        <v>-6.2770000000000006E-2</v>
      </c>
      <c r="L1739">
        <v>5.5000000000000003E-4</v>
      </c>
      <c r="N1739">
        <v>1.22</v>
      </c>
      <c r="O1739">
        <v>116.04</v>
      </c>
      <c r="P1739">
        <v>0.10097</v>
      </c>
      <c r="Q1739">
        <v>39</v>
      </c>
      <c r="R1739">
        <v>0.95299999999999996</v>
      </c>
      <c r="S1739">
        <v>4.4000000000000004</v>
      </c>
      <c r="T1739">
        <v>145.5</v>
      </c>
      <c r="U1739">
        <v>35</v>
      </c>
    </row>
    <row r="1740" spans="1:21" x14ac:dyDescent="0.25">
      <c r="A1740" t="s">
        <v>315</v>
      </c>
      <c r="B1740" t="s">
        <v>122</v>
      </c>
      <c r="C1740" t="s">
        <v>123</v>
      </c>
      <c r="D1740" t="s">
        <v>24</v>
      </c>
      <c r="E1740" t="s">
        <v>37</v>
      </c>
      <c r="F1740" t="s">
        <v>38</v>
      </c>
      <c r="G1740" t="s">
        <v>52</v>
      </c>
      <c r="H1740" t="s">
        <v>33</v>
      </c>
      <c r="I1740">
        <v>-0.74319000000000002</v>
      </c>
      <c r="J1740">
        <v>2.9374099999999999</v>
      </c>
      <c r="K1740">
        <v>4.1939999999999998E-2</v>
      </c>
      <c r="N1740">
        <v>2.91</v>
      </c>
      <c r="O1740">
        <v>904.97</v>
      </c>
      <c r="P1740">
        <v>5.1158900000000003</v>
      </c>
      <c r="Q1740">
        <v>37</v>
      </c>
      <c r="R1740">
        <v>0.79600000000000004</v>
      </c>
      <c r="S1740">
        <v>10</v>
      </c>
      <c r="T1740">
        <v>1007</v>
      </c>
      <c r="U1740">
        <v>34</v>
      </c>
    </row>
    <row r="1741" spans="1:21" x14ac:dyDescent="0.25">
      <c r="A1741" t="s">
        <v>315</v>
      </c>
      <c r="B1741" t="s">
        <v>122</v>
      </c>
      <c r="C1741" t="s">
        <v>123</v>
      </c>
      <c r="D1741" t="s">
        <v>24</v>
      </c>
      <c r="E1741" t="s">
        <v>39</v>
      </c>
      <c r="F1741" t="s">
        <v>30</v>
      </c>
      <c r="G1741" t="s">
        <v>52</v>
      </c>
      <c r="H1741" t="s">
        <v>33</v>
      </c>
      <c r="I1741">
        <v>2.9738600000000002</v>
      </c>
      <c r="J1741">
        <v>0.22689999999999999</v>
      </c>
      <c r="K1741">
        <v>-8.7000000000000001E-4</v>
      </c>
      <c r="N1741">
        <v>3.25</v>
      </c>
      <c r="O1741">
        <v>17.62</v>
      </c>
      <c r="P1741">
        <v>2E-3</v>
      </c>
      <c r="Q1741">
        <v>40</v>
      </c>
      <c r="R1741">
        <v>0.89200000000000002</v>
      </c>
      <c r="S1741">
        <v>4</v>
      </c>
      <c r="T1741">
        <v>23</v>
      </c>
      <c r="U1741">
        <v>37</v>
      </c>
    </row>
    <row r="1742" spans="1:21" x14ac:dyDescent="0.25">
      <c r="A1742" t="s">
        <v>315</v>
      </c>
      <c r="B1742" t="s">
        <v>124</v>
      </c>
      <c r="C1742" t="s">
        <v>125</v>
      </c>
      <c r="D1742" t="s">
        <v>24</v>
      </c>
      <c r="E1742" t="s">
        <v>25</v>
      </c>
      <c r="F1742" t="s">
        <v>26</v>
      </c>
      <c r="G1742" t="s">
        <v>52</v>
      </c>
      <c r="H1742" t="s">
        <v>43</v>
      </c>
      <c r="I1742">
        <v>-0.30337999999999998</v>
      </c>
      <c r="J1742">
        <v>0.63907999999999998</v>
      </c>
      <c r="K1742">
        <v>1.137E-2</v>
      </c>
      <c r="L1742">
        <v>-8.0000000000000007E-5</v>
      </c>
      <c r="N1742">
        <v>1</v>
      </c>
      <c r="O1742">
        <v>117</v>
      </c>
      <c r="P1742">
        <v>5.5469999999999998E-2</v>
      </c>
      <c r="Q1742">
        <v>60</v>
      </c>
      <c r="R1742">
        <v>0.93600000000000005</v>
      </c>
      <c r="S1742">
        <v>0.1</v>
      </c>
      <c r="T1742">
        <v>112</v>
      </c>
      <c r="U1742">
        <v>56</v>
      </c>
    </row>
    <row r="1743" spans="1:21" x14ac:dyDescent="0.25">
      <c r="A1743" t="s">
        <v>315</v>
      </c>
      <c r="B1743" t="s">
        <v>124</v>
      </c>
      <c r="C1743" t="s">
        <v>125</v>
      </c>
      <c r="D1743" t="s">
        <v>29</v>
      </c>
      <c r="E1743" t="s">
        <v>24</v>
      </c>
      <c r="F1743" t="s">
        <v>30</v>
      </c>
      <c r="G1743" t="s">
        <v>85</v>
      </c>
      <c r="H1743" t="s">
        <v>33</v>
      </c>
      <c r="I1743">
        <v>-1.39794</v>
      </c>
      <c r="J1743">
        <v>3.5160800000000001</v>
      </c>
      <c r="K1743">
        <v>5.2850000000000001E-2</v>
      </c>
      <c r="N1743">
        <v>2.17</v>
      </c>
      <c r="O1743">
        <v>120.81</v>
      </c>
      <c r="P1743">
        <v>6.9764200000000001</v>
      </c>
      <c r="Q1743">
        <v>57</v>
      </c>
      <c r="R1743">
        <v>0.90800000000000003</v>
      </c>
      <c r="S1743">
        <v>0.6</v>
      </c>
      <c r="T1743">
        <v>117.1</v>
      </c>
      <c r="U1743">
        <v>54</v>
      </c>
    </row>
    <row r="1744" spans="1:21" x14ac:dyDescent="0.25">
      <c r="A1744" t="s">
        <v>315</v>
      </c>
      <c r="B1744" t="s">
        <v>124</v>
      </c>
      <c r="C1744" t="s">
        <v>125</v>
      </c>
      <c r="D1744" t="s">
        <v>24</v>
      </c>
      <c r="E1744" t="s">
        <v>32</v>
      </c>
      <c r="F1744" t="s">
        <v>30</v>
      </c>
      <c r="G1744" t="s">
        <v>40</v>
      </c>
      <c r="H1744" t="s">
        <v>43</v>
      </c>
      <c r="I1744">
        <v>0.74902000000000002</v>
      </c>
      <c r="J1744">
        <v>0.33360000000000001</v>
      </c>
      <c r="K1744">
        <v>-2.7299999999999998E-3</v>
      </c>
      <c r="L1744">
        <v>1.0000000000000001E-5</v>
      </c>
      <c r="N1744">
        <v>1.46</v>
      </c>
      <c r="O1744">
        <v>23.61</v>
      </c>
      <c r="P1744">
        <v>0.45036999999999999</v>
      </c>
      <c r="Q1744">
        <v>57</v>
      </c>
      <c r="R1744">
        <v>0.91400000000000003</v>
      </c>
      <c r="S1744">
        <v>1.3</v>
      </c>
      <c r="T1744">
        <v>24.2</v>
      </c>
      <c r="U1744">
        <v>53</v>
      </c>
    </row>
    <row r="1745" spans="1:21" x14ac:dyDescent="0.25">
      <c r="A1745" t="s">
        <v>315</v>
      </c>
      <c r="B1745" t="s">
        <v>124</v>
      </c>
      <c r="C1745" t="s">
        <v>125</v>
      </c>
      <c r="D1745" t="s">
        <v>24</v>
      </c>
      <c r="E1745" t="s">
        <v>34</v>
      </c>
      <c r="F1745" t="s">
        <v>30</v>
      </c>
      <c r="G1745" t="s">
        <v>27</v>
      </c>
      <c r="H1745" t="s">
        <v>33</v>
      </c>
      <c r="I1745">
        <v>1.9374499999999999</v>
      </c>
      <c r="J1745">
        <v>0.26338</v>
      </c>
      <c r="K1745">
        <v>-6.3000000000000003E-4</v>
      </c>
      <c r="N1745">
        <v>2.5099999999999998</v>
      </c>
      <c r="O1745">
        <v>23.92</v>
      </c>
      <c r="P1745">
        <v>0.14976999999999999</v>
      </c>
      <c r="Q1745">
        <v>56</v>
      </c>
      <c r="R1745">
        <v>0.90400000000000003</v>
      </c>
      <c r="S1745">
        <v>2.2000000000000002</v>
      </c>
      <c r="T1745">
        <v>26.4</v>
      </c>
      <c r="U1745">
        <v>53</v>
      </c>
    </row>
    <row r="1746" spans="1:21" x14ac:dyDescent="0.25">
      <c r="A1746" t="s">
        <v>315</v>
      </c>
      <c r="B1746" t="s">
        <v>124</v>
      </c>
      <c r="C1746" t="s">
        <v>125</v>
      </c>
      <c r="D1746" t="s">
        <v>25</v>
      </c>
      <c r="E1746" t="s">
        <v>24</v>
      </c>
      <c r="F1746" t="s">
        <v>35</v>
      </c>
      <c r="G1746" t="s">
        <v>44</v>
      </c>
      <c r="H1746" t="s">
        <v>43</v>
      </c>
      <c r="I1746">
        <v>0.45133000000000001</v>
      </c>
      <c r="J1746">
        <v>1.7385699999999999</v>
      </c>
      <c r="K1746">
        <v>-2.112E-2</v>
      </c>
      <c r="L1746">
        <v>1.2999999999999999E-4</v>
      </c>
      <c r="N1746">
        <v>2.17</v>
      </c>
      <c r="O1746">
        <v>120.81</v>
      </c>
      <c r="P1746">
        <v>2.0729799999999998</v>
      </c>
      <c r="Q1746">
        <v>60</v>
      </c>
      <c r="R1746">
        <v>0.95</v>
      </c>
      <c r="S1746">
        <v>0.6</v>
      </c>
      <c r="T1746">
        <v>117.1</v>
      </c>
      <c r="U1746">
        <v>56</v>
      </c>
    </row>
    <row r="1747" spans="1:21" x14ac:dyDescent="0.25">
      <c r="A1747" t="s">
        <v>315</v>
      </c>
      <c r="B1747" t="s">
        <v>124</v>
      </c>
      <c r="C1747" t="s">
        <v>125</v>
      </c>
      <c r="D1747" t="s">
        <v>24</v>
      </c>
      <c r="E1747" t="s">
        <v>37</v>
      </c>
      <c r="F1747" t="s">
        <v>38</v>
      </c>
      <c r="G1747" t="s">
        <v>52</v>
      </c>
      <c r="H1747" t="s">
        <v>43</v>
      </c>
      <c r="I1747">
        <v>0.53490000000000004</v>
      </c>
      <c r="J1747">
        <v>0.45712999999999998</v>
      </c>
      <c r="K1747">
        <v>0.16613</v>
      </c>
      <c r="L1747">
        <v>-9.2000000000000003E-4</v>
      </c>
      <c r="N1747">
        <v>2.2999999999999998</v>
      </c>
      <c r="O1747">
        <v>852.53</v>
      </c>
      <c r="P1747">
        <v>3.8335599999999999</v>
      </c>
      <c r="Q1747">
        <v>57</v>
      </c>
      <c r="R1747">
        <v>0.89400000000000002</v>
      </c>
      <c r="S1747">
        <v>0.9</v>
      </c>
      <c r="T1747">
        <v>983.6</v>
      </c>
      <c r="U1747">
        <v>53</v>
      </c>
    </row>
    <row r="1748" spans="1:21" x14ac:dyDescent="0.25">
      <c r="A1748" t="s">
        <v>315</v>
      </c>
      <c r="B1748" t="s">
        <v>124</v>
      </c>
      <c r="C1748" t="s">
        <v>125</v>
      </c>
      <c r="D1748" t="s">
        <v>24</v>
      </c>
      <c r="E1748" t="s">
        <v>39</v>
      </c>
      <c r="F1748" t="s">
        <v>30</v>
      </c>
      <c r="G1748" t="s">
        <v>52</v>
      </c>
      <c r="H1748" t="s">
        <v>33</v>
      </c>
      <c r="I1748">
        <v>1.96732</v>
      </c>
      <c r="J1748">
        <v>0.37957999999999997</v>
      </c>
      <c r="K1748">
        <v>-1.58E-3</v>
      </c>
      <c r="N1748">
        <v>2.78</v>
      </c>
      <c r="O1748">
        <v>24.77</v>
      </c>
      <c r="P1748">
        <v>4.6100000000000004E-3</v>
      </c>
      <c r="Q1748">
        <v>56</v>
      </c>
      <c r="R1748">
        <v>0.94699999999999995</v>
      </c>
      <c r="S1748">
        <v>2.2000000000000002</v>
      </c>
      <c r="T1748">
        <v>30.2</v>
      </c>
      <c r="U1748">
        <v>53</v>
      </c>
    </row>
    <row r="1749" spans="1:21" x14ac:dyDescent="0.25">
      <c r="A1749" t="s">
        <v>315</v>
      </c>
      <c r="B1749" t="s">
        <v>53</v>
      </c>
      <c r="C1749" t="s">
        <v>54</v>
      </c>
      <c r="D1749" t="s">
        <v>24</v>
      </c>
      <c r="E1749" t="s">
        <v>25</v>
      </c>
      <c r="F1749" t="s">
        <v>26</v>
      </c>
      <c r="G1749">
        <v>1</v>
      </c>
      <c r="H1749" t="s">
        <v>31</v>
      </c>
      <c r="I1749">
        <v>-2.7048999999999999</v>
      </c>
      <c r="J1749">
        <v>5.2843499999999999</v>
      </c>
      <c r="K1749">
        <v>0.26279999999999998</v>
      </c>
      <c r="L1749">
        <v>6.9059999999999996E-2</v>
      </c>
      <c r="N1749">
        <v>0</v>
      </c>
      <c r="O1749">
        <v>63</v>
      </c>
      <c r="P1749">
        <v>0.51263999999999998</v>
      </c>
      <c r="Q1749">
        <v>26</v>
      </c>
      <c r="R1749">
        <v>0.97299999999999998</v>
      </c>
      <c r="S1749">
        <v>0.1</v>
      </c>
      <c r="T1749">
        <v>64</v>
      </c>
      <c r="U1749">
        <v>24</v>
      </c>
    </row>
    <row r="1750" spans="1:21" x14ac:dyDescent="0.25">
      <c r="A1750" t="s">
        <v>315</v>
      </c>
      <c r="B1750" t="s">
        <v>53</v>
      </c>
      <c r="C1750" t="s">
        <v>54</v>
      </c>
      <c r="D1750" t="s">
        <v>29</v>
      </c>
      <c r="E1750" t="s">
        <v>24</v>
      </c>
      <c r="F1750" t="s">
        <v>30</v>
      </c>
      <c r="G1750" t="s">
        <v>49</v>
      </c>
      <c r="H1750" t="s">
        <v>28</v>
      </c>
      <c r="I1750">
        <v>-1.18032</v>
      </c>
      <c r="J1750">
        <v>3.7636599999999998</v>
      </c>
      <c r="N1750">
        <v>3.22</v>
      </c>
      <c r="O1750">
        <v>40.369999999999997</v>
      </c>
      <c r="P1750">
        <v>1.12954</v>
      </c>
      <c r="Q1750">
        <v>28</v>
      </c>
      <c r="R1750">
        <v>0.84</v>
      </c>
      <c r="S1750">
        <v>2.1</v>
      </c>
      <c r="T1750">
        <v>42</v>
      </c>
      <c r="U1750">
        <v>26</v>
      </c>
    </row>
    <row r="1751" spans="1:21" x14ac:dyDescent="0.25">
      <c r="A1751" t="s">
        <v>315</v>
      </c>
      <c r="B1751" t="s">
        <v>53</v>
      </c>
      <c r="C1751" t="s">
        <v>54</v>
      </c>
      <c r="D1751" t="s">
        <v>24</v>
      </c>
      <c r="E1751" t="s">
        <v>32</v>
      </c>
      <c r="F1751" t="s">
        <v>30</v>
      </c>
      <c r="G1751">
        <v>1</v>
      </c>
      <c r="H1751" t="s">
        <v>31</v>
      </c>
      <c r="I1751">
        <v>-0.30397000000000002</v>
      </c>
      <c r="J1751">
        <v>1.8629899999999999</v>
      </c>
      <c r="K1751">
        <v>6.6979999999999998E-2</v>
      </c>
      <c r="N1751">
        <v>0.94</v>
      </c>
      <c r="O1751">
        <v>8.68</v>
      </c>
      <c r="P1751">
        <v>0.25880999999999998</v>
      </c>
      <c r="Q1751">
        <v>28</v>
      </c>
      <c r="R1751">
        <v>0.81100000000000005</v>
      </c>
      <c r="S1751">
        <v>0.9</v>
      </c>
      <c r="T1751">
        <v>10.4</v>
      </c>
      <c r="U1751">
        <v>26</v>
      </c>
    </row>
    <row r="1752" spans="1:21" x14ac:dyDescent="0.25">
      <c r="A1752" t="s">
        <v>315</v>
      </c>
      <c r="B1752" t="s">
        <v>53</v>
      </c>
      <c r="C1752" t="s">
        <v>54</v>
      </c>
      <c r="D1752" t="s">
        <v>24</v>
      </c>
      <c r="E1752" t="s">
        <v>34</v>
      </c>
      <c r="F1752" t="s">
        <v>30</v>
      </c>
      <c r="G1752">
        <v>1</v>
      </c>
      <c r="H1752" t="s">
        <v>28</v>
      </c>
      <c r="I1752">
        <v>2.5407600000000001</v>
      </c>
      <c r="J1752">
        <v>0.10439</v>
      </c>
      <c r="N1752">
        <v>2.75</v>
      </c>
      <c r="O1752">
        <v>6.75</v>
      </c>
      <c r="P1752">
        <v>0.82099</v>
      </c>
      <c r="Q1752">
        <v>28</v>
      </c>
      <c r="R1752">
        <v>0.61399999999999999</v>
      </c>
      <c r="S1752">
        <v>1.7</v>
      </c>
      <c r="T1752">
        <v>7.5</v>
      </c>
      <c r="U1752">
        <v>26</v>
      </c>
    </row>
    <row r="1753" spans="1:21" x14ac:dyDescent="0.25">
      <c r="A1753" t="s">
        <v>315</v>
      </c>
      <c r="B1753" t="s">
        <v>53</v>
      </c>
      <c r="C1753" t="s">
        <v>54</v>
      </c>
      <c r="D1753" t="s">
        <v>25</v>
      </c>
      <c r="E1753" t="s">
        <v>24</v>
      </c>
      <c r="F1753" t="s">
        <v>35</v>
      </c>
      <c r="G1753" t="s">
        <v>44</v>
      </c>
      <c r="H1753" t="s">
        <v>43</v>
      </c>
      <c r="I1753">
        <v>2.0263599999999999</v>
      </c>
      <c r="J1753">
        <v>1.2172700000000001</v>
      </c>
      <c r="K1753">
        <v>-2.189E-2</v>
      </c>
      <c r="L1753">
        <v>1.9000000000000001E-4</v>
      </c>
      <c r="N1753">
        <v>2.0299999999999998</v>
      </c>
      <c r="O1753">
        <v>40.369999999999997</v>
      </c>
      <c r="P1753">
        <v>0.28049000000000002</v>
      </c>
      <c r="Q1753">
        <v>26</v>
      </c>
      <c r="R1753">
        <v>0.97399999999999998</v>
      </c>
      <c r="S1753">
        <v>2.1</v>
      </c>
      <c r="T1753">
        <v>42</v>
      </c>
      <c r="U1753">
        <v>22</v>
      </c>
    </row>
    <row r="1754" spans="1:21" x14ac:dyDescent="0.25">
      <c r="A1754" t="s">
        <v>315</v>
      </c>
      <c r="B1754" t="s">
        <v>53</v>
      </c>
      <c r="C1754" t="s">
        <v>54</v>
      </c>
      <c r="D1754" t="s">
        <v>24</v>
      </c>
      <c r="E1754" t="s">
        <v>37</v>
      </c>
      <c r="F1754" t="s">
        <v>38</v>
      </c>
      <c r="G1754">
        <v>1</v>
      </c>
      <c r="H1754" t="s">
        <v>31</v>
      </c>
      <c r="I1754">
        <v>-0.91993999999999998</v>
      </c>
      <c r="J1754">
        <v>4.4609399999999999</v>
      </c>
      <c r="K1754">
        <v>0.28072000000000003</v>
      </c>
      <c r="N1754">
        <v>1.07</v>
      </c>
      <c r="O1754">
        <v>165.45</v>
      </c>
      <c r="P1754">
        <v>0.52983000000000002</v>
      </c>
      <c r="Q1754">
        <v>27</v>
      </c>
      <c r="R1754">
        <v>0.85799999999999998</v>
      </c>
      <c r="S1754">
        <v>0.7</v>
      </c>
      <c r="T1754">
        <v>221</v>
      </c>
      <c r="U1754">
        <v>25</v>
      </c>
    </row>
    <row r="1755" spans="1:21" x14ac:dyDescent="0.25">
      <c r="A1755" t="s">
        <v>315</v>
      </c>
      <c r="B1755" t="s">
        <v>53</v>
      </c>
      <c r="C1755" t="s">
        <v>54</v>
      </c>
      <c r="D1755" t="s">
        <v>24</v>
      </c>
      <c r="E1755" t="s">
        <v>39</v>
      </c>
      <c r="F1755" t="s">
        <v>30</v>
      </c>
      <c r="G1755">
        <v>1</v>
      </c>
      <c r="H1755" t="s">
        <v>28</v>
      </c>
      <c r="I1755">
        <v>3.6075900000000001</v>
      </c>
      <c r="J1755">
        <v>0.12892000000000001</v>
      </c>
      <c r="N1755">
        <v>3.87</v>
      </c>
      <c r="O1755">
        <v>8.81</v>
      </c>
      <c r="P1755">
        <v>1.01437</v>
      </c>
      <c r="Q1755">
        <v>28</v>
      </c>
      <c r="R1755">
        <v>0.66300000000000003</v>
      </c>
      <c r="S1755">
        <v>2.7</v>
      </c>
      <c r="T1755">
        <v>10</v>
      </c>
      <c r="U1755">
        <v>26</v>
      </c>
    </row>
    <row r="1756" spans="1:21" x14ac:dyDescent="0.25">
      <c r="A1756" t="s">
        <v>315</v>
      </c>
      <c r="B1756" t="s">
        <v>56</v>
      </c>
      <c r="C1756" t="s">
        <v>57</v>
      </c>
      <c r="D1756" t="s">
        <v>24</v>
      </c>
      <c r="E1756" t="s">
        <v>25</v>
      </c>
      <c r="F1756" t="s">
        <v>26</v>
      </c>
      <c r="G1756" t="s">
        <v>52</v>
      </c>
      <c r="H1756" t="s">
        <v>28</v>
      </c>
      <c r="I1756">
        <v>-2.8268499999999999</v>
      </c>
      <c r="J1756">
        <v>0.73094000000000003</v>
      </c>
      <c r="N1756">
        <v>0</v>
      </c>
      <c r="O1756">
        <v>96</v>
      </c>
      <c r="P1756">
        <v>3.2379999999999999E-2</v>
      </c>
      <c r="Q1756">
        <v>42</v>
      </c>
      <c r="R1756">
        <v>0.91200000000000003</v>
      </c>
      <c r="S1756">
        <v>0.1</v>
      </c>
      <c r="T1756">
        <v>66</v>
      </c>
      <c r="U1756">
        <v>40</v>
      </c>
    </row>
    <row r="1757" spans="1:21" x14ac:dyDescent="0.25">
      <c r="A1757" t="s">
        <v>315</v>
      </c>
      <c r="B1757" t="s">
        <v>56</v>
      </c>
      <c r="C1757" t="s">
        <v>57</v>
      </c>
      <c r="D1757" t="s">
        <v>29</v>
      </c>
      <c r="E1757" t="s">
        <v>24</v>
      </c>
      <c r="F1757" t="s">
        <v>30</v>
      </c>
      <c r="G1757">
        <v>1</v>
      </c>
      <c r="H1757" t="s">
        <v>31</v>
      </c>
      <c r="I1757">
        <v>1.53712</v>
      </c>
      <c r="J1757">
        <v>2.6755599999999999</v>
      </c>
      <c r="K1757">
        <v>7.2249999999999995E-2</v>
      </c>
      <c r="N1757">
        <v>3.71</v>
      </c>
      <c r="O1757">
        <v>88.39</v>
      </c>
      <c r="P1757">
        <v>0.26878999999999997</v>
      </c>
      <c r="Q1757">
        <v>43</v>
      </c>
      <c r="R1757">
        <v>0.88100000000000001</v>
      </c>
      <c r="S1757">
        <v>3.4</v>
      </c>
      <c r="T1757">
        <v>120.5</v>
      </c>
      <c r="U1757">
        <v>41</v>
      </c>
    </row>
    <row r="1758" spans="1:21" x14ac:dyDescent="0.25">
      <c r="A1758" t="s">
        <v>315</v>
      </c>
      <c r="B1758" t="s">
        <v>56</v>
      </c>
      <c r="C1758" t="s">
        <v>57</v>
      </c>
      <c r="D1758" t="s">
        <v>24</v>
      </c>
      <c r="E1758" t="s">
        <v>32</v>
      </c>
      <c r="F1758" t="s">
        <v>30</v>
      </c>
      <c r="G1758">
        <v>1</v>
      </c>
      <c r="H1758" t="s">
        <v>31</v>
      </c>
      <c r="I1758">
        <v>-0.74548999999999999</v>
      </c>
      <c r="J1758">
        <v>2.24329</v>
      </c>
      <c r="K1758">
        <v>3.499E-2</v>
      </c>
      <c r="N1758">
        <v>1.3</v>
      </c>
      <c r="O1758">
        <v>13.93</v>
      </c>
      <c r="P1758">
        <v>0.18704999999999999</v>
      </c>
      <c r="Q1758">
        <v>43</v>
      </c>
      <c r="R1758">
        <v>0.89800000000000002</v>
      </c>
      <c r="S1758">
        <v>1.3</v>
      </c>
      <c r="T1758">
        <v>19.5</v>
      </c>
      <c r="U1758">
        <v>41</v>
      </c>
    </row>
    <row r="1759" spans="1:21" x14ac:dyDescent="0.25">
      <c r="A1759" t="s">
        <v>315</v>
      </c>
      <c r="B1759" t="s">
        <v>56</v>
      </c>
      <c r="C1759" t="s">
        <v>57</v>
      </c>
      <c r="D1759" t="s">
        <v>24</v>
      </c>
      <c r="E1759" t="s">
        <v>34</v>
      </c>
      <c r="F1759" t="s">
        <v>30</v>
      </c>
      <c r="G1759" t="s">
        <v>27</v>
      </c>
      <c r="H1759" t="s">
        <v>33</v>
      </c>
      <c r="I1759">
        <v>1.98065</v>
      </c>
      <c r="J1759">
        <v>0.34301999999999999</v>
      </c>
      <c r="K1759">
        <v>-9.2000000000000003E-4</v>
      </c>
      <c r="N1759">
        <v>3.24</v>
      </c>
      <c r="O1759">
        <v>25.14</v>
      </c>
      <c r="P1759">
        <v>0.22811999999999999</v>
      </c>
      <c r="Q1759">
        <v>44</v>
      </c>
      <c r="R1759">
        <v>0.875</v>
      </c>
      <c r="S1759">
        <v>3.5</v>
      </c>
      <c r="T1759">
        <v>28.5</v>
      </c>
      <c r="U1759">
        <v>41</v>
      </c>
    </row>
    <row r="1760" spans="1:21" x14ac:dyDescent="0.25">
      <c r="A1760" t="s">
        <v>315</v>
      </c>
      <c r="B1760" t="s">
        <v>56</v>
      </c>
      <c r="C1760" t="s">
        <v>57</v>
      </c>
      <c r="D1760" t="s">
        <v>25</v>
      </c>
      <c r="E1760" t="s">
        <v>24</v>
      </c>
      <c r="F1760" t="s">
        <v>35</v>
      </c>
      <c r="G1760" t="s">
        <v>44</v>
      </c>
      <c r="H1760" t="s">
        <v>33</v>
      </c>
      <c r="I1760">
        <v>3.71462</v>
      </c>
      <c r="J1760">
        <v>1.76501</v>
      </c>
      <c r="K1760">
        <v>-9.1999999999999998E-3</v>
      </c>
      <c r="N1760">
        <v>3.71</v>
      </c>
      <c r="O1760">
        <v>88.39</v>
      </c>
      <c r="P1760">
        <v>3.0285000000000002</v>
      </c>
      <c r="Q1760">
        <v>42</v>
      </c>
      <c r="R1760">
        <v>0.94399999999999995</v>
      </c>
      <c r="S1760">
        <v>3.4</v>
      </c>
      <c r="T1760">
        <v>120.5</v>
      </c>
      <c r="U1760">
        <v>39</v>
      </c>
    </row>
    <row r="1761" spans="1:21" x14ac:dyDescent="0.25">
      <c r="A1761" t="s">
        <v>315</v>
      </c>
      <c r="B1761" t="s">
        <v>56</v>
      </c>
      <c r="C1761" t="s">
        <v>57</v>
      </c>
      <c r="D1761" t="s">
        <v>24</v>
      </c>
      <c r="E1761" t="s">
        <v>37</v>
      </c>
      <c r="F1761" t="s">
        <v>38</v>
      </c>
      <c r="G1761">
        <v>1</v>
      </c>
      <c r="H1761" t="s">
        <v>31</v>
      </c>
      <c r="I1761">
        <v>-1.2984599999999999</v>
      </c>
      <c r="J1761">
        <v>5.43689</v>
      </c>
      <c r="K1761">
        <v>0.17177000000000001</v>
      </c>
      <c r="N1761">
        <v>3.97</v>
      </c>
      <c r="O1761">
        <v>1067.97</v>
      </c>
      <c r="P1761">
        <v>0.41444999999999999</v>
      </c>
      <c r="Q1761">
        <v>38</v>
      </c>
      <c r="R1761">
        <v>0.88800000000000001</v>
      </c>
      <c r="S1761">
        <v>6.4</v>
      </c>
      <c r="T1761">
        <v>1737.8</v>
      </c>
      <c r="U1761">
        <v>36</v>
      </c>
    </row>
    <row r="1762" spans="1:21" x14ac:dyDescent="0.25">
      <c r="A1762" t="s">
        <v>315</v>
      </c>
      <c r="B1762" t="s">
        <v>56</v>
      </c>
      <c r="C1762" t="s">
        <v>57</v>
      </c>
      <c r="D1762" t="s">
        <v>24</v>
      </c>
      <c r="E1762" t="s">
        <v>39</v>
      </c>
      <c r="F1762" t="s">
        <v>30</v>
      </c>
      <c r="G1762" t="s">
        <v>27</v>
      </c>
      <c r="H1762" t="s">
        <v>33</v>
      </c>
      <c r="I1762">
        <v>1.9215199999999999</v>
      </c>
      <c r="J1762">
        <v>0.42496</v>
      </c>
      <c r="K1762">
        <v>-1.42E-3</v>
      </c>
      <c r="N1762">
        <v>3.48</v>
      </c>
      <c r="O1762">
        <v>28.38</v>
      </c>
      <c r="P1762">
        <v>0.19711999999999999</v>
      </c>
      <c r="Q1762">
        <v>44</v>
      </c>
      <c r="R1762">
        <v>0.91600000000000004</v>
      </c>
      <c r="S1762">
        <v>3.5</v>
      </c>
      <c r="T1762">
        <v>34</v>
      </c>
      <c r="U1762">
        <v>41</v>
      </c>
    </row>
    <row r="1763" spans="1:21" x14ac:dyDescent="0.25">
      <c r="A1763" t="s">
        <v>315</v>
      </c>
      <c r="B1763" t="s">
        <v>128</v>
      </c>
      <c r="C1763" t="s">
        <v>129</v>
      </c>
      <c r="D1763" t="s">
        <v>24</v>
      </c>
      <c r="E1763" t="s">
        <v>25</v>
      </c>
      <c r="F1763" t="s">
        <v>26</v>
      </c>
      <c r="G1763">
        <v>1</v>
      </c>
      <c r="H1763" t="s">
        <v>31</v>
      </c>
      <c r="I1763">
        <v>-2.3863400000000001</v>
      </c>
      <c r="J1763">
        <v>4.3129999999999997</v>
      </c>
      <c r="K1763">
        <v>0.31702000000000002</v>
      </c>
      <c r="L1763">
        <v>0.10050000000000001</v>
      </c>
      <c r="N1763">
        <v>0</v>
      </c>
      <c r="O1763">
        <v>77</v>
      </c>
      <c r="P1763">
        <v>0.56305000000000005</v>
      </c>
      <c r="Q1763">
        <v>56</v>
      </c>
      <c r="R1763">
        <v>0.93600000000000005</v>
      </c>
      <c r="S1763">
        <v>0.1</v>
      </c>
      <c r="T1763">
        <v>89</v>
      </c>
      <c r="U1763">
        <v>54</v>
      </c>
    </row>
    <row r="1764" spans="1:21" x14ac:dyDescent="0.25">
      <c r="A1764" t="s">
        <v>315</v>
      </c>
      <c r="B1764" t="s">
        <v>128</v>
      </c>
      <c r="C1764" t="s">
        <v>129</v>
      </c>
      <c r="D1764" t="s">
        <v>29</v>
      </c>
      <c r="E1764" t="s">
        <v>24</v>
      </c>
      <c r="F1764" t="s">
        <v>30</v>
      </c>
      <c r="G1764" t="s">
        <v>49</v>
      </c>
      <c r="H1764" t="s">
        <v>33</v>
      </c>
      <c r="I1764">
        <v>-1.91865</v>
      </c>
      <c r="J1764">
        <v>3.61531</v>
      </c>
      <c r="K1764">
        <v>7.0610000000000006E-2</v>
      </c>
      <c r="N1764">
        <v>4.08</v>
      </c>
      <c r="O1764">
        <v>104.81</v>
      </c>
      <c r="P1764">
        <v>0.64693000000000001</v>
      </c>
      <c r="Q1764">
        <v>63</v>
      </c>
      <c r="R1764">
        <v>0.94699999999999995</v>
      </c>
      <c r="S1764">
        <v>2.1</v>
      </c>
      <c r="T1764">
        <v>140.80000000000001</v>
      </c>
      <c r="U1764">
        <v>60</v>
      </c>
    </row>
    <row r="1765" spans="1:21" x14ac:dyDescent="0.25">
      <c r="A1765" t="s">
        <v>315</v>
      </c>
      <c r="B1765" t="s">
        <v>128</v>
      </c>
      <c r="C1765" t="s">
        <v>129</v>
      </c>
      <c r="D1765" t="s">
        <v>24</v>
      </c>
      <c r="E1765" t="s">
        <v>32</v>
      </c>
      <c r="F1765" t="s">
        <v>30</v>
      </c>
      <c r="G1765">
        <v>1</v>
      </c>
      <c r="H1765" t="s">
        <v>31</v>
      </c>
      <c r="I1765">
        <v>-0.82121999999999995</v>
      </c>
      <c r="J1765">
        <v>2.4233500000000001</v>
      </c>
      <c r="K1765">
        <v>3.3590000000000002E-2</v>
      </c>
      <c r="N1765">
        <v>0.48</v>
      </c>
      <c r="O1765">
        <v>18.5</v>
      </c>
      <c r="P1765">
        <v>0.18326000000000001</v>
      </c>
      <c r="Q1765">
        <v>63</v>
      </c>
      <c r="R1765">
        <v>0.92700000000000005</v>
      </c>
      <c r="S1765">
        <v>1</v>
      </c>
      <c r="T1765">
        <v>24.6</v>
      </c>
      <c r="U1765">
        <v>61</v>
      </c>
    </row>
    <row r="1766" spans="1:21" x14ac:dyDescent="0.25">
      <c r="A1766" t="s">
        <v>315</v>
      </c>
      <c r="B1766" t="s">
        <v>128</v>
      </c>
      <c r="C1766" t="s">
        <v>129</v>
      </c>
      <c r="D1766" t="s">
        <v>24</v>
      </c>
      <c r="E1766" t="s">
        <v>34</v>
      </c>
      <c r="F1766" t="s">
        <v>30</v>
      </c>
      <c r="G1766" t="s">
        <v>40</v>
      </c>
      <c r="H1766" t="s">
        <v>33</v>
      </c>
      <c r="I1766">
        <v>7.3849999999999999E-2</v>
      </c>
      <c r="J1766">
        <v>0.47920000000000001</v>
      </c>
      <c r="K1766">
        <v>-2.2899999999999999E-3</v>
      </c>
      <c r="N1766">
        <v>0.92</v>
      </c>
      <c r="O1766">
        <v>25.15</v>
      </c>
      <c r="P1766">
        <v>1.0645</v>
      </c>
      <c r="Q1766">
        <v>62</v>
      </c>
      <c r="R1766">
        <v>0.90900000000000003</v>
      </c>
      <c r="S1766">
        <v>2</v>
      </c>
      <c r="T1766">
        <v>30.8</v>
      </c>
      <c r="U1766">
        <v>59</v>
      </c>
    </row>
    <row r="1767" spans="1:21" x14ac:dyDescent="0.25">
      <c r="A1767" t="s">
        <v>315</v>
      </c>
      <c r="B1767" t="s">
        <v>128</v>
      </c>
      <c r="C1767" t="s">
        <v>129</v>
      </c>
      <c r="D1767" t="s">
        <v>25</v>
      </c>
      <c r="E1767" t="s">
        <v>24</v>
      </c>
      <c r="F1767" t="s">
        <v>35</v>
      </c>
      <c r="G1767" t="s">
        <v>44</v>
      </c>
      <c r="H1767" t="s">
        <v>43</v>
      </c>
      <c r="I1767">
        <v>1.77312</v>
      </c>
      <c r="J1767">
        <v>2.3413400000000002</v>
      </c>
      <c r="K1767">
        <v>-3.313E-2</v>
      </c>
      <c r="L1767">
        <v>2.5999999999999998E-4</v>
      </c>
      <c r="N1767">
        <v>1.77</v>
      </c>
      <c r="O1767">
        <v>104.81</v>
      </c>
      <c r="P1767">
        <v>3.6737199999999999</v>
      </c>
      <c r="Q1767">
        <v>56</v>
      </c>
      <c r="R1767">
        <v>0.94499999999999995</v>
      </c>
      <c r="S1767">
        <v>2.1</v>
      </c>
      <c r="T1767">
        <v>140.80000000000001</v>
      </c>
      <c r="U1767">
        <v>52</v>
      </c>
    </row>
    <row r="1768" spans="1:21" x14ac:dyDescent="0.25">
      <c r="A1768" t="s">
        <v>315</v>
      </c>
      <c r="B1768" t="s">
        <v>128</v>
      </c>
      <c r="C1768" t="s">
        <v>129</v>
      </c>
      <c r="D1768" t="s">
        <v>24</v>
      </c>
      <c r="E1768" t="s">
        <v>37</v>
      </c>
      <c r="F1768" t="s">
        <v>38</v>
      </c>
      <c r="G1768" t="s">
        <v>52</v>
      </c>
      <c r="H1768" t="s">
        <v>33</v>
      </c>
      <c r="I1768">
        <v>-26.756119999999999</v>
      </c>
      <c r="J1768">
        <v>5.3778899999999998</v>
      </c>
      <c r="K1768">
        <v>5.5550000000000002E-2</v>
      </c>
      <c r="N1768">
        <v>9.48</v>
      </c>
      <c r="O1768">
        <v>1147.1199999999999</v>
      </c>
      <c r="P1768">
        <v>8.0156100000000006</v>
      </c>
      <c r="Q1768">
        <v>61</v>
      </c>
      <c r="R1768">
        <v>0.85699999999999998</v>
      </c>
      <c r="S1768">
        <v>5.3</v>
      </c>
      <c r="T1768">
        <v>1991.8</v>
      </c>
      <c r="U1768">
        <v>58</v>
      </c>
    </row>
    <row r="1769" spans="1:21" x14ac:dyDescent="0.25">
      <c r="A1769" t="s">
        <v>315</v>
      </c>
      <c r="B1769" t="s">
        <v>128</v>
      </c>
      <c r="C1769" t="s">
        <v>129</v>
      </c>
      <c r="D1769" t="s">
        <v>24</v>
      </c>
      <c r="E1769" t="s">
        <v>39</v>
      </c>
      <c r="F1769" t="s">
        <v>30</v>
      </c>
      <c r="G1769" t="s">
        <v>27</v>
      </c>
      <c r="H1769" t="s">
        <v>33</v>
      </c>
      <c r="I1769">
        <v>1.3734299999999999</v>
      </c>
      <c r="J1769">
        <v>0.51365000000000005</v>
      </c>
      <c r="K1769">
        <v>-2.4299999999999999E-3</v>
      </c>
      <c r="N1769">
        <v>2.2799999999999998</v>
      </c>
      <c r="O1769">
        <v>28.47</v>
      </c>
      <c r="P1769">
        <v>0.22439000000000001</v>
      </c>
      <c r="Q1769">
        <v>63</v>
      </c>
      <c r="R1769">
        <v>0.91700000000000004</v>
      </c>
      <c r="S1769">
        <v>3.1</v>
      </c>
      <c r="T1769">
        <v>35.200000000000003</v>
      </c>
      <c r="U1769">
        <v>60</v>
      </c>
    </row>
    <row r="1770" spans="1:21" x14ac:dyDescent="0.25">
      <c r="A1770" t="s">
        <v>315</v>
      </c>
      <c r="B1770" t="s">
        <v>58</v>
      </c>
      <c r="C1770" t="s">
        <v>59</v>
      </c>
      <c r="D1770" t="s">
        <v>24</v>
      </c>
      <c r="E1770" t="s">
        <v>25</v>
      </c>
      <c r="F1770" t="s">
        <v>26</v>
      </c>
      <c r="G1770">
        <v>1</v>
      </c>
      <c r="H1770" t="s">
        <v>31</v>
      </c>
      <c r="I1770">
        <v>-1.42808</v>
      </c>
      <c r="J1770">
        <v>3.80783</v>
      </c>
      <c r="K1770">
        <v>0.29032000000000002</v>
      </c>
      <c r="L1770">
        <v>8.4279999999999994E-2</v>
      </c>
      <c r="N1770">
        <v>1</v>
      </c>
      <c r="O1770">
        <v>115</v>
      </c>
      <c r="P1770">
        <v>0.53881000000000001</v>
      </c>
      <c r="Q1770">
        <v>54</v>
      </c>
      <c r="R1770">
        <v>0.89800000000000002</v>
      </c>
      <c r="S1770">
        <v>2</v>
      </c>
      <c r="T1770">
        <v>99</v>
      </c>
      <c r="U1770">
        <v>52</v>
      </c>
    </row>
    <row r="1771" spans="1:21" x14ac:dyDescent="0.25">
      <c r="A1771" t="s">
        <v>315</v>
      </c>
      <c r="B1771" t="s">
        <v>58</v>
      </c>
      <c r="C1771" t="s">
        <v>59</v>
      </c>
      <c r="D1771" t="s">
        <v>29</v>
      </c>
      <c r="E1771" t="s">
        <v>24</v>
      </c>
      <c r="F1771" t="s">
        <v>30</v>
      </c>
      <c r="G1771">
        <v>1</v>
      </c>
      <c r="H1771" t="s">
        <v>31</v>
      </c>
      <c r="I1771">
        <v>1.2312799999999999</v>
      </c>
      <c r="J1771">
        <v>3.0182600000000002</v>
      </c>
      <c r="K1771">
        <v>5.5309999999999998E-2</v>
      </c>
      <c r="N1771">
        <v>3.14</v>
      </c>
      <c r="O1771">
        <v>91.01</v>
      </c>
      <c r="P1771">
        <v>0.23518</v>
      </c>
      <c r="Q1771">
        <v>67</v>
      </c>
      <c r="R1771">
        <v>0.88600000000000001</v>
      </c>
      <c r="S1771">
        <v>4.5</v>
      </c>
      <c r="T1771">
        <v>130.4</v>
      </c>
      <c r="U1771">
        <v>65</v>
      </c>
    </row>
    <row r="1772" spans="1:21" x14ac:dyDescent="0.25">
      <c r="A1772" t="s">
        <v>315</v>
      </c>
      <c r="B1772" t="s">
        <v>58</v>
      </c>
      <c r="C1772" t="s">
        <v>59</v>
      </c>
      <c r="D1772" t="s">
        <v>24</v>
      </c>
      <c r="E1772" t="s">
        <v>32</v>
      </c>
      <c r="F1772" t="s">
        <v>30</v>
      </c>
      <c r="G1772">
        <v>1</v>
      </c>
      <c r="H1772" t="s">
        <v>31</v>
      </c>
      <c r="I1772">
        <v>-0.74812000000000001</v>
      </c>
      <c r="J1772">
        <v>2.2711700000000001</v>
      </c>
      <c r="K1772">
        <v>1.9720000000000001E-2</v>
      </c>
      <c r="N1772">
        <v>0.28000000000000003</v>
      </c>
      <c r="O1772">
        <v>14.5</v>
      </c>
      <c r="P1772">
        <v>0.14044000000000001</v>
      </c>
      <c r="Q1772">
        <v>67</v>
      </c>
      <c r="R1772">
        <v>0.91800000000000004</v>
      </c>
      <c r="S1772">
        <v>1.7</v>
      </c>
      <c r="T1772">
        <v>18.899999999999999</v>
      </c>
      <c r="U1772">
        <v>65</v>
      </c>
    </row>
    <row r="1773" spans="1:21" x14ac:dyDescent="0.25">
      <c r="A1773" t="s">
        <v>315</v>
      </c>
      <c r="B1773" t="s">
        <v>58</v>
      </c>
      <c r="C1773" t="s">
        <v>59</v>
      </c>
      <c r="D1773" t="s">
        <v>24</v>
      </c>
      <c r="E1773" t="s">
        <v>34</v>
      </c>
      <c r="F1773" t="s">
        <v>30</v>
      </c>
      <c r="G1773">
        <v>1</v>
      </c>
      <c r="H1773" t="s">
        <v>31</v>
      </c>
      <c r="I1773">
        <v>-0.88798999999999995</v>
      </c>
      <c r="J1773">
        <v>2.34944</v>
      </c>
      <c r="K1773">
        <v>5.2479999999999999E-2</v>
      </c>
      <c r="N1773">
        <v>0.25</v>
      </c>
      <c r="O1773">
        <v>14.31</v>
      </c>
      <c r="P1773">
        <v>0.22908000000000001</v>
      </c>
      <c r="Q1773">
        <v>66</v>
      </c>
      <c r="R1773">
        <v>0.81699999999999995</v>
      </c>
      <c r="S1773">
        <v>0.8</v>
      </c>
      <c r="T1773">
        <v>18.8</v>
      </c>
      <c r="U1773">
        <v>64</v>
      </c>
    </row>
    <row r="1774" spans="1:21" x14ac:dyDescent="0.25">
      <c r="A1774" t="s">
        <v>315</v>
      </c>
      <c r="B1774" t="s">
        <v>58</v>
      </c>
      <c r="C1774" t="s">
        <v>59</v>
      </c>
      <c r="D1774" t="s">
        <v>25</v>
      </c>
      <c r="E1774" t="s">
        <v>24</v>
      </c>
      <c r="F1774" t="s">
        <v>35</v>
      </c>
      <c r="G1774">
        <v>1</v>
      </c>
      <c r="H1774" t="s">
        <v>31</v>
      </c>
      <c r="I1774">
        <v>0.88970000000000005</v>
      </c>
      <c r="J1774">
        <v>2.2987899999999999</v>
      </c>
      <c r="K1774">
        <v>7.535E-2</v>
      </c>
      <c r="N1774">
        <v>1.18</v>
      </c>
      <c r="O1774">
        <v>89.25</v>
      </c>
      <c r="P1774">
        <v>0.27449000000000001</v>
      </c>
      <c r="Q1774">
        <v>54</v>
      </c>
      <c r="R1774">
        <v>0.86699999999999999</v>
      </c>
      <c r="S1774">
        <v>4.5</v>
      </c>
      <c r="T1774">
        <v>130.4</v>
      </c>
      <c r="U1774">
        <v>52</v>
      </c>
    </row>
    <row r="1775" spans="1:21" x14ac:dyDescent="0.25">
      <c r="A1775" t="s">
        <v>315</v>
      </c>
      <c r="B1775" t="s">
        <v>58</v>
      </c>
      <c r="C1775" t="s">
        <v>59</v>
      </c>
      <c r="D1775" t="s">
        <v>24</v>
      </c>
      <c r="E1775" t="s">
        <v>37</v>
      </c>
      <c r="F1775" t="s">
        <v>38</v>
      </c>
      <c r="G1775" t="s">
        <v>40</v>
      </c>
      <c r="H1775" t="s">
        <v>60</v>
      </c>
      <c r="I1775">
        <v>-1.9826900000000001</v>
      </c>
      <c r="J1775">
        <v>5.3309100000000003</v>
      </c>
      <c r="K1775">
        <v>4.1919999999999999E-2</v>
      </c>
      <c r="N1775">
        <v>0.04</v>
      </c>
      <c r="O1775">
        <v>511.07</v>
      </c>
      <c r="P1775">
        <v>0.20476</v>
      </c>
      <c r="Q1775">
        <v>67</v>
      </c>
      <c r="R1775">
        <v>0.88600000000000001</v>
      </c>
      <c r="S1775">
        <v>1.7</v>
      </c>
      <c r="T1775">
        <v>862.7</v>
      </c>
      <c r="U1775">
        <v>65</v>
      </c>
    </row>
    <row r="1776" spans="1:21" x14ac:dyDescent="0.25">
      <c r="A1776" t="s">
        <v>315</v>
      </c>
      <c r="B1776" t="s">
        <v>58</v>
      </c>
      <c r="C1776" t="s">
        <v>59</v>
      </c>
      <c r="D1776" t="s">
        <v>24</v>
      </c>
      <c r="E1776" t="s">
        <v>39</v>
      </c>
      <c r="F1776" t="s">
        <v>30</v>
      </c>
      <c r="G1776">
        <v>1</v>
      </c>
      <c r="H1776" t="s">
        <v>31</v>
      </c>
      <c r="I1776">
        <v>3.5540000000000002E-2</v>
      </c>
      <c r="J1776">
        <v>1.86114</v>
      </c>
      <c r="K1776">
        <v>3.1870000000000002E-2</v>
      </c>
      <c r="N1776">
        <v>0.68</v>
      </c>
      <c r="O1776">
        <v>17.16</v>
      </c>
      <c r="P1776">
        <v>0.17852999999999999</v>
      </c>
      <c r="Q1776">
        <v>66</v>
      </c>
      <c r="R1776">
        <v>0.82199999999999995</v>
      </c>
      <c r="S1776">
        <v>2.6</v>
      </c>
      <c r="T1776">
        <v>22.6</v>
      </c>
      <c r="U1776">
        <v>64</v>
      </c>
    </row>
    <row r="1777" spans="1:21" x14ac:dyDescent="0.25">
      <c r="A1777" t="s">
        <v>315</v>
      </c>
      <c r="B1777" t="s">
        <v>134</v>
      </c>
      <c r="C1777" t="s">
        <v>135</v>
      </c>
      <c r="D1777" t="s">
        <v>24</v>
      </c>
      <c r="E1777" t="s">
        <v>25</v>
      </c>
      <c r="F1777" t="s">
        <v>26</v>
      </c>
      <c r="G1777">
        <v>1</v>
      </c>
      <c r="H1777" t="s">
        <v>31</v>
      </c>
      <c r="I1777">
        <v>-1.35195</v>
      </c>
      <c r="J1777">
        <v>3.6695799999999998</v>
      </c>
      <c r="K1777">
        <v>0.30915999999999999</v>
      </c>
      <c r="L1777">
        <v>9.5579999999999998E-2</v>
      </c>
      <c r="N1777">
        <v>1</v>
      </c>
      <c r="O1777">
        <v>100</v>
      </c>
      <c r="P1777">
        <v>0.55601999999999996</v>
      </c>
      <c r="Q1777">
        <v>38</v>
      </c>
      <c r="R1777">
        <v>0.89300000000000002</v>
      </c>
      <c r="S1777">
        <v>2</v>
      </c>
      <c r="T1777">
        <v>64</v>
      </c>
      <c r="U1777">
        <v>36</v>
      </c>
    </row>
    <row r="1778" spans="1:21" x14ac:dyDescent="0.25">
      <c r="A1778" t="s">
        <v>315</v>
      </c>
      <c r="B1778" t="s">
        <v>134</v>
      </c>
      <c r="C1778" t="s">
        <v>135</v>
      </c>
      <c r="D1778" t="s">
        <v>29</v>
      </c>
      <c r="E1778" t="s">
        <v>24</v>
      </c>
      <c r="F1778" t="s">
        <v>30</v>
      </c>
      <c r="G1778" t="s">
        <v>49</v>
      </c>
      <c r="H1778" t="s">
        <v>43</v>
      </c>
      <c r="I1778">
        <v>4.0404400000000003</v>
      </c>
      <c r="J1778">
        <v>-0.88373999999999997</v>
      </c>
      <c r="K1778">
        <v>0.52717000000000003</v>
      </c>
      <c r="L1778">
        <v>-1.6289999999999999E-2</v>
      </c>
      <c r="N1778">
        <v>1.4</v>
      </c>
      <c r="O1778">
        <v>77</v>
      </c>
      <c r="P1778">
        <v>0.21707000000000001</v>
      </c>
      <c r="Q1778">
        <v>37</v>
      </c>
      <c r="R1778">
        <v>0.96099999999999997</v>
      </c>
      <c r="S1778">
        <v>4</v>
      </c>
      <c r="T1778">
        <v>82</v>
      </c>
      <c r="U1778">
        <v>33</v>
      </c>
    </row>
    <row r="1779" spans="1:21" x14ac:dyDescent="0.25">
      <c r="A1779" t="s">
        <v>315</v>
      </c>
      <c r="B1779" t="s">
        <v>134</v>
      </c>
      <c r="C1779" t="s">
        <v>135</v>
      </c>
      <c r="D1779" t="s">
        <v>24</v>
      </c>
      <c r="E1779" t="s">
        <v>32</v>
      </c>
      <c r="F1779" t="s">
        <v>30</v>
      </c>
      <c r="G1779">
        <v>1</v>
      </c>
      <c r="H1779" t="s">
        <v>31</v>
      </c>
      <c r="I1779">
        <v>-0.4355</v>
      </c>
      <c r="J1779">
        <v>2.26233</v>
      </c>
      <c r="K1779">
        <v>1.719E-2</v>
      </c>
      <c r="N1779">
        <v>0.52</v>
      </c>
      <c r="O1779">
        <v>18.03</v>
      </c>
      <c r="P1779">
        <v>0.13109999999999999</v>
      </c>
      <c r="Q1779">
        <v>37</v>
      </c>
      <c r="R1779">
        <v>0.94799999999999995</v>
      </c>
      <c r="S1779">
        <v>1.6</v>
      </c>
      <c r="T1779">
        <v>21.5</v>
      </c>
      <c r="U1779">
        <v>35</v>
      </c>
    </row>
    <row r="1780" spans="1:21" x14ac:dyDescent="0.25">
      <c r="A1780" t="s">
        <v>315</v>
      </c>
      <c r="B1780" t="s">
        <v>134</v>
      </c>
      <c r="C1780" t="s">
        <v>135</v>
      </c>
      <c r="D1780" t="s">
        <v>24</v>
      </c>
      <c r="E1780" t="s">
        <v>34</v>
      </c>
      <c r="F1780" t="s">
        <v>30</v>
      </c>
      <c r="G1780">
        <v>1</v>
      </c>
      <c r="H1780" t="s">
        <v>31</v>
      </c>
      <c r="I1780">
        <v>-0.29022999999999999</v>
      </c>
      <c r="J1780">
        <v>1.9245099999999999</v>
      </c>
      <c r="K1780">
        <v>4.0480000000000002E-2</v>
      </c>
      <c r="N1780">
        <v>0.64</v>
      </c>
      <c r="O1780">
        <v>12.75</v>
      </c>
      <c r="P1780">
        <v>0.20119000000000001</v>
      </c>
      <c r="Q1780">
        <v>37</v>
      </c>
      <c r="R1780">
        <v>0.84699999999999998</v>
      </c>
      <c r="S1780">
        <v>1.8</v>
      </c>
      <c r="T1780">
        <v>16</v>
      </c>
      <c r="U1780">
        <v>35</v>
      </c>
    </row>
    <row r="1781" spans="1:21" x14ac:dyDescent="0.25">
      <c r="A1781" t="s">
        <v>315</v>
      </c>
      <c r="B1781" t="s">
        <v>134</v>
      </c>
      <c r="C1781" t="s">
        <v>135</v>
      </c>
      <c r="D1781" t="s">
        <v>25</v>
      </c>
      <c r="E1781" t="s">
        <v>24</v>
      </c>
      <c r="F1781" t="s">
        <v>35</v>
      </c>
      <c r="G1781">
        <v>1</v>
      </c>
      <c r="H1781" t="s">
        <v>31</v>
      </c>
      <c r="I1781">
        <v>1.08846</v>
      </c>
      <c r="J1781">
        <v>2.1136499999999998</v>
      </c>
      <c r="K1781">
        <v>4.5749999999999999E-2</v>
      </c>
      <c r="N1781">
        <v>1.47</v>
      </c>
      <c r="O1781">
        <v>76.05</v>
      </c>
      <c r="P1781">
        <v>0.21389</v>
      </c>
      <c r="Q1781">
        <v>38</v>
      </c>
      <c r="R1781">
        <v>0.91900000000000004</v>
      </c>
      <c r="S1781">
        <v>4</v>
      </c>
      <c r="T1781">
        <v>82</v>
      </c>
      <c r="U1781">
        <v>36</v>
      </c>
    </row>
    <row r="1782" spans="1:21" x14ac:dyDescent="0.25">
      <c r="A1782" t="s">
        <v>315</v>
      </c>
      <c r="B1782" t="s">
        <v>134</v>
      </c>
      <c r="C1782" t="s">
        <v>135</v>
      </c>
      <c r="D1782" t="s">
        <v>24</v>
      </c>
      <c r="E1782" t="s">
        <v>37</v>
      </c>
      <c r="F1782" t="s">
        <v>38</v>
      </c>
      <c r="G1782">
        <v>1</v>
      </c>
      <c r="H1782" t="s">
        <v>31</v>
      </c>
      <c r="I1782">
        <v>-1.53901</v>
      </c>
      <c r="J1782">
        <v>5.6884800000000002</v>
      </c>
      <c r="K1782">
        <v>0.22602</v>
      </c>
      <c r="N1782">
        <v>0.23</v>
      </c>
      <c r="O1782">
        <v>1056.67</v>
      </c>
      <c r="P1782">
        <v>0.47542000000000001</v>
      </c>
      <c r="Q1782">
        <v>33</v>
      </c>
      <c r="R1782">
        <v>0.90200000000000002</v>
      </c>
      <c r="S1782">
        <v>1.5</v>
      </c>
      <c r="T1782">
        <v>1056.3</v>
      </c>
      <c r="U1782">
        <v>31</v>
      </c>
    </row>
    <row r="1783" spans="1:21" x14ac:dyDescent="0.25">
      <c r="A1783" t="s">
        <v>315</v>
      </c>
      <c r="B1783" t="s">
        <v>134</v>
      </c>
      <c r="C1783" t="s">
        <v>135</v>
      </c>
      <c r="D1783" t="s">
        <v>24</v>
      </c>
      <c r="E1783" t="s">
        <v>39</v>
      </c>
      <c r="F1783" t="s">
        <v>30</v>
      </c>
      <c r="G1783" t="s">
        <v>40</v>
      </c>
      <c r="H1783" t="s">
        <v>33</v>
      </c>
      <c r="I1783">
        <v>2.6286200000000002</v>
      </c>
      <c r="J1783">
        <v>0.32163000000000003</v>
      </c>
      <c r="K1783">
        <v>-1.7700000000000001E-3</v>
      </c>
      <c r="N1783">
        <v>3.1</v>
      </c>
      <c r="O1783">
        <v>16.87</v>
      </c>
      <c r="P1783">
        <v>0.36620999999999998</v>
      </c>
      <c r="Q1783">
        <v>37</v>
      </c>
      <c r="R1783">
        <v>0.90100000000000002</v>
      </c>
      <c r="S1783">
        <v>3.5</v>
      </c>
      <c r="T1783">
        <v>19</v>
      </c>
      <c r="U1783">
        <v>34</v>
      </c>
    </row>
    <row r="1784" spans="1:21" x14ac:dyDescent="0.25">
      <c r="A1784" t="s">
        <v>315</v>
      </c>
      <c r="B1784" t="s">
        <v>136</v>
      </c>
      <c r="C1784" t="s">
        <v>137</v>
      </c>
      <c r="D1784" t="s">
        <v>24</v>
      </c>
      <c r="E1784" t="s">
        <v>25</v>
      </c>
      <c r="F1784" t="s">
        <v>26</v>
      </c>
      <c r="G1784" t="s">
        <v>27</v>
      </c>
      <c r="H1784" t="s">
        <v>43</v>
      </c>
      <c r="I1784">
        <v>-0.86821999999999999</v>
      </c>
      <c r="J1784">
        <v>0.41592000000000001</v>
      </c>
      <c r="K1784">
        <v>1.295E-2</v>
      </c>
      <c r="L1784">
        <v>-9.0000000000000006E-5</v>
      </c>
      <c r="N1784">
        <v>0</v>
      </c>
      <c r="O1784">
        <v>120</v>
      </c>
      <c r="P1784">
        <v>1.45871</v>
      </c>
      <c r="Q1784">
        <v>50</v>
      </c>
      <c r="R1784">
        <v>0.93899999999999995</v>
      </c>
      <c r="S1784">
        <v>0.1</v>
      </c>
      <c r="T1784">
        <v>100</v>
      </c>
      <c r="U1784">
        <v>46</v>
      </c>
    </row>
    <row r="1785" spans="1:21" x14ac:dyDescent="0.25">
      <c r="A1785" t="s">
        <v>315</v>
      </c>
      <c r="B1785" t="s">
        <v>136</v>
      </c>
      <c r="C1785" t="s">
        <v>137</v>
      </c>
      <c r="D1785" t="s">
        <v>29</v>
      </c>
      <c r="E1785" t="s">
        <v>24</v>
      </c>
      <c r="F1785" t="s">
        <v>30</v>
      </c>
      <c r="G1785" t="s">
        <v>85</v>
      </c>
      <c r="H1785" t="s">
        <v>28</v>
      </c>
      <c r="I1785">
        <v>-5.8905599999999998</v>
      </c>
      <c r="J1785">
        <v>4.4954499999999999</v>
      </c>
      <c r="N1785">
        <v>3.53</v>
      </c>
      <c r="O1785">
        <v>126.7</v>
      </c>
      <c r="P1785">
        <v>10.926629999999999</v>
      </c>
      <c r="Q1785">
        <v>52</v>
      </c>
      <c r="R1785">
        <v>0.90700000000000003</v>
      </c>
      <c r="S1785">
        <v>3.5</v>
      </c>
      <c r="T1785">
        <v>133.9</v>
      </c>
      <c r="U1785">
        <v>50</v>
      </c>
    </row>
    <row r="1786" spans="1:21" x14ac:dyDescent="0.25">
      <c r="A1786" t="s">
        <v>315</v>
      </c>
      <c r="B1786" t="s">
        <v>136</v>
      </c>
      <c r="C1786" t="s">
        <v>137</v>
      </c>
      <c r="D1786" t="s">
        <v>24</v>
      </c>
      <c r="E1786" t="s">
        <v>32</v>
      </c>
      <c r="F1786" t="s">
        <v>30</v>
      </c>
      <c r="G1786" t="s">
        <v>27</v>
      </c>
      <c r="H1786" t="s">
        <v>28</v>
      </c>
      <c r="I1786">
        <v>2.0417800000000002</v>
      </c>
      <c r="J1786">
        <v>0.20974000000000001</v>
      </c>
      <c r="N1786">
        <v>2.78</v>
      </c>
      <c r="O1786">
        <v>28.62</v>
      </c>
      <c r="P1786">
        <v>0.12162000000000001</v>
      </c>
      <c r="Q1786">
        <v>52</v>
      </c>
      <c r="R1786">
        <v>0.92</v>
      </c>
      <c r="S1786">
        <v>1.7</v>
      </c>
      <c r="T1786">
        <v>30.4</v>
      </c>
      <c r="U1786">
        <v>50</v>
      </c>
    </row>
    <row r="1787" spans="1:21" x14ac:dyDescent="0.25">
      <c r="A1787" t="s">
        <v>315</v>
      </c>
      <c r="B1787" t="s">
        <v>136</v>
      </c>
      <c r="C1787" t="s">
        <v>137</v>
      </c>
      <c r="D1787" t="s">
        <v>24</v>
      </c>
      <c r="E1787" t="s">
        <v>34</v>
      </c>
      <c r="F1787" t="s">
        <v>30</v>
      </c>
      <c r="G1787" t="s">
        <v>27</v>
      </c>
      <c r="H1787" t="s">
        <v>28</v>
      </c>
      <c r="I1787">
        <v>2.7510400000000002</v>
      </c>
      <c r="J1787">
        <v>0.19594</v>
      </c>
      <c r="N1787">
        <v>3.44</v>
      </c>
      <c r="O1787">
        <v>27.58</v>
      </c>
      <c r="P1787">
        <v>0.19733000000000001</v>
      </c>
      <c r="Q1787">
        <v>52</v>
      </c>
      <c r="R1787">
        <v>0.86099999999999999</v>
      </c>
      <c r="S1787">
        <v>2.2000000000000002</v>
      </c>
      <c r="T1787">
        <v>30</v>
      </c>
      <c r="U1787">
        <v>50</v>
      </c>
    </row>
    <row r="1788" spans="1:21" x14ac:dyDescent="0.25">
      <c r="A1788" t="s">
        <v>315</v>
      </c>
      <c r="B1788" t="s">
        <v>136</v>
      </c>
      <c r="C1788" t="s">
        <v>137</v>
      </c>
      <c r="D1788" t="s">
        <v>25</v>
      </c>
      <c r="E1788" t="s">
        <v>24</v>
      </c>
      <c r="F1788" t="s">
        <v>35</v>
      </c>
      <c r="G1788" t="s">
        <v>44</v>
      </c>
      <c r="H1788" t="s">
        <v>33</v>
      </c>
      <c r="I1788">
        <v>3.5266899999999999</v>
      </c>
      <c r="J1788">
        <v>1.43849</v>
      </c>
      <c r="K1788">
        <v>-3.4299999999999999E-3</v>
      </c>
      <c r="N1788">
        <v>3.53</v>
      </c>
      <c r="O1788">
        <v>126.7</v>
      </c>
      <c r="P1788">
        <v>4.0042200000000001</v>
      </c>
      <c r="Q1788">
        <v>50</v>
      </c>
      <c r="R1788">
        <v>0.93700000000000006</v>
      </c>
      <c r="S1788">
        <v>3.5</v>
      </c>
      <c r="T1788">
        <v>133.9</v>
      </c>
      <c r="U1788">
        <v>47</v>
      </c>
    </row>
    <row r="1789" spans="1:21" x14ac:dyDescent="0.25">
      <c r="A1789" t="s">
        <v>315</v>
      </c>
      <c r="B1789" t="s">
        <v>136</v>
      </c>
      <c r="C1789" t="s">
        <v>137</v>
      </c>
      <c r="D1789" t="s">
        <v>24</v>
      </c>
      <c r="E1789" t="s">
        <v>37</v>
      </c>
      <c r="F1789" t="s">
        <v>38</v>
      </c>
      <c r="G1789">
        <v>1</v>
      </c>
      <c r="H1789" t="s">
        <v>31</v>
      </c>
      <c r="I1789">
        <v>-1.47888</v>
      </c>
      <c r="J1789">
        <v>5.5350299999999999</v>
      </c>
      <c r="K1789">
        <v>0.30077999999999999</v>
      </c>
      <c r="N1789">
        <v>3.77</v>
      </c>
      <c r="O1789">
        <v>1684.93</v>
      </c>
      <c r="P1789">
        <v>0.54842999999999997</v>
      </c>
      <c r="Q1789">
        <v>44</v>
      </c>
      <c r="R1789">
        <v>0.872</v>
      </c>
      <c r="S1789">
        <v>3.1</v>
      </c>
      <c r="T1789">
        <v>2949.2</v>
      </c>
      <c r="U1789">
        <v>42</v>
      </c>
    </row>
    <row r="1790" spans="1:21" x14ac:dyDescent="0.25">
      <c r="A1790" t="s">
        <v>315</v>
      </c>
      <c r="B1790" t="s">
        <v>136</v>
      </c>
      <c r="C1790" t="s">
        <v>137</v>
      </c>
      <c r="D1790" t="s">
        <v>24</v>
      </c>
      <c r="E1790" t="s">
        <v>39</v>
      </c>
      <c r="F1790" t="s">
        <v>30</v>
      </c>
      <c r="G1790" t="s">
        <v>52</v>
      </c>
      <c r="H1790" t="s">
        <v>43</v>
      </c>
      <c r="I1790">
        <v>2.5263100000000001</v>
      </c>
      <c r="J1790">
        <v>0.43966</v>
      </c>
      <c r="K1790">
        <v>-4.4400000000000004E-3</v>
      </c>
      <c r="L1790">
        <v>2.0000000000000002E-5</v>
      </c>
      <c r="N1790">
        <v>4.0199999999999996</v>
      </c>
      <c r="O1790">
        <v>35.56</v>
      </c>
      <c r="P1790">
        <v>4.6699999999999997E-3</v>
      </c>
      <c r="Q1790">
        <v>52</v>
      </c>
      <c r="R1790">
        <v>0.90100000000000002</v>
      </c>
      <c r="S1790">
        <v>4.0999999999999996</v>
      </c>
      <c r="T1790">
        <v>36.5</v>
      </c>
      <c r="U1790">
        <v>48</v>
      </c>
    </row>
    <row r="1791" spans="1:21" x14ac:dyDescent="0.25">
      <c r="A1791" t="s">
        <v>315</v>
      </c>
      <c r="B1791" t="s">
        <v>318</v>
      </c>
      <c r="C1791" t="s">
        <v>173</v>
      </c>
      <c r="D1791" t="s">
        <v>24</v>
      </c>
      <c r="E1791" t="s">
        <v>25</v>
      </c>
      <c r="F1791" t="s">
        <v>26</v>
      </c>
      <c r="G1791">
        <v>1</v>
      </c>
      <c r="H1791" t="s">
        <v>31</v>
      </c>
      <c r="I1791">
        <v>-1.2891900000000001</v>
      </c>
      <c r="J1791">
        <v>3.7347000000000001</v>
      </c>
      <c r="K1791">
        <v>0.36063000000000001</v>
      </c>
      <c r="L1791">
        <v>0.13006000000000001</v>
      </c>
      <c r="N1791">
        <v>0</v>
      </c>
      <c r="O1791">
        <v>60</v>
      </c>
      <c r="P1791">
        <v>0.60053000000000001</v>
      </c>
      <c r="Q1791">
        <v>31</v>
      </c>
      <c r="R1791">
        <v>0.85599999999999998</v>
      </c>
      <c r="S1791">
        <v>1</v>
      </c>
      <c r="T1791">
        <v>55</v>
      </c>
      <c r="U1791">
        <v>29</v>
      </c>
    </row>
    <row r="1792" spans="1:21" x14ac:dyDescent="0.25">
      <c r="A1792" t="s">
        <v>315</v>
      </c>
      <c r="B1792" t="s">
        <v>318</v>
      </c>
      <c r="C1792" t="s">
        <v>173</v>
      </c>
      <c r="D1792" t="s">
        <v>29</v>
      </c>
      <c r="E1792" t="s">
        <v>24</v>
      </c>
      <c r="F1792" t="s">
        <v>30</v>
      </c>
      <c r="G1792">
        <v>1</v>
      </c>
      <c r="H1792" t="s">
        <v>31</v>
      </c>
      <c r="I1792">
        <v>1.99465</v>
      </c>
      <c r="J1792">
        <v>1.83708</v>
      </c>
      <c r="K1792">
        <v>0.14909</v>
      </c>
      <c r="N1792">
        <v>2.33</v>
      </c>
      <c r="O1792">
        <v>42.25</v>
      </c>
      <c r="P1792">
        <v>0.38612000000000002</v>
      </c>
      <c r="Q1792">
        <v>34</v>
      </c>
      <c r="R1792">
        <v>0.64500000000000002</v>
      </c>
      <c r="S1792">
        <v>2.9</v>
      </c>
      <c r="T1792">
        <v>64</v>
      </c>
      <c r="U1792">
        <v>32</v>
      </c>
    </row>
    <row r="1793" spans="1:21" x14ac:dyDescent="0.25">
      <c r="A1793" t="s">
        <v>315</v>
      </c>
      <c r="B1793" t="s">
        <v>318</v>
      </c>
      <c r="C1793" t="s">
        <v>173</v>
      </c>
      <c r="D1793" t="s">
        <v>24</v>
      </c>
      <c r="E1793" t="s">
        <v>32</v>
      </c>
      <c r="F1793" t="s">
        <v>30</v>
      </c>
      <c r="G1793" t="s">
        <v>27</v>
      </c>
      <c r="H1793" t="s">
        <v>43</v>
      </c>
      <c r="I1793">
        <v>-0.70320000000000005</v>
      </c>
      <c r="J1793">
        <v>0.59160999999999997</v>
      </c>
      <c r="K1793">
        <v>-1.452E-2</v>
      </c>
      <c r="L1793">
        <v>1.2E-4</v>
      </c>
      <c r="N1793">
        <v>0.65</v>
      </c>
      <c r="O1793">
        <v>7.31</v>
      </c>
      <c r="P1793">
        <v>6.0240000000000002E-2</v>
      </c>
      <c r="Q1793">
        <v>34</v>
      </c>
      <c r="R1793">
        <v>0.84599999999999997</v>
      </c>
      <c r="S1793">
        <v>0.7</v>
      </c>
      <c r="T1793">
        <v>10.7</v>
      </c>
      <c r="U1793">
        <v>30</v>
      </c>
    </row>
    <row r="1794" spans="1:21" x14ac:dyDescent="0.25">
      <c r="A1794" t="s">
        <v>315</v>
      </c>
      <c r="B1794" t="s">
        <v>318</v>
      </c>
      <c r="C1794" t="s">
        <v>173</v>
      </c>
      <c r="D1794" t="s">
        <v>24</v>
      </c>
      <c r="E1794" t="s">
        <v>34</v>
      </c>
      <c r="F1794" t="s">
        <v>30</v>
      </c>
      <c r="G1794" t="s">
        <v>52</v>
      </c>
      <c r="H1794" t="s">
        <v>28</v>
      </c>
      <c r="I1794">
        <v>1.7152400000000001</v>
      </c>
      <c r="J1794">
        <v>0.11446000000000001</v>
      </c>
      <c r="N1794">
        <v>1.72</v>
      </c>
      <c r="O1794">
        <v>6.47</v>
      </c>
      <c r="P1794">
        <v>2.3900000000000002E-3</v>
      </c>
      <c r="Q1794">
        <v>34</v>
      </c>
      <c r="R1794">
        <v>0.745</v>
      </c>
      <c r="S1794">
        <v>2</v>
      </c>
      <c r="T1794">
        <v>11.4</v>
      </c>
      <c r="U1794">
        <v>32</v>
      </c>
    </row>
    <row r="1795" spans="1:21" x14ac:dyDescent="0.25">
      <c r="A1795" t="s">
        <v>315</v>
      </c>
      <c r="B1795" t="s">
        <v>318</v>
      </c>
      <c r="C1795" t="s">
        <v>173</v>
      </c>
      <c r="D1795" t="s">
        <v>25</v>
      </c>
      <c r="E1795" t="s">
        <v>24</v>
      </c>
      <c r="F1795" t="s">
        <v>35</v>
      </c>
      <c r="G1795">
        <v>1</v>
      </c>
      <c r="H1795" t="s">
        <v>31</v>
      </c>
      <c r="I1795">
        <v>1.4137900000000001</v>
      </c>
      <c r="J1795">
        <v>1.6275200000000001</v>
      </c>
      <c r="K1795">
        <v>5.8029999999999998E-2</v>
      </c>
      <c r="N1795">
        <v>0.01</v>
      </c>
      <c r="O1795">
        <v>41.51</v>
      </c>
      <c r="P1795">
        <v>0.2409</v>
      </c>
      <c r="Q1795">
        <v>31</v>
      </c>
      <c r="R1795">
        <v>0.86799999999999999</v>
      </c>
      <c r="S1795">
        <v>2.9</v>
      </c>
      <c r="T1795">
        <v>64</v>
      </c>
      <c r="U1795">
        <v>29</v>
      </c>
    </row>
    <row r="1796" spans="1:21" x14ac:dyDescent="0.25">
      <c r="A1796" t="s">
        <v>315</v>
      </c>
      <c r="B1796" t="s">
        <v>318</v>
      </c>
      <c r="C1796" t="s">
        <v>173</v>
      </c>
      <c r="D1796" t="s">
        <v>24</v>
      </c>
      <c r="E1796" t="s">
        <v>37</v>
      </c>
      <c r="F1796" t="s">
        <v>38</v>
      </c>
      <c r="G1796">
        <v>1</v>
      </c>
      <c r="H1796" t="s">
        <v>31</v>
      </c>
      <c r="I1796">
        <v>-1.6772400000000001</v>
      </c>
      <c r="J1796">
        <v>4.7133599999999998</v>
      </c>
      <c r="K1796">
        <v>0.42252000000000001</v>
      </c>
      <c r="N1796">
        <v>1.05</v>
      </c>
      <c r="O1796">
        <v>122.82</v>
      </c>
      <c r="P1796">
        <v>0.65002000000000004</v>
      </c>
      <c r="Q1796">
        <v>33</v>
      </c>
      <c r="R1796">
        <v>0.73399999999999999</v>
      </c>
      <c r="S1796">
        <v>0.6</v>
      </c>
      <c r="T1796">
        <v>174.1</v>
      </c>
      <c r="U1796">
        <v>31</v>
      </c>
    </row>
    <row r="1797" spans="1:21" x14ac:dyDescent="0.25">
      <c r="A1797" t="s">
        <v>315</v>
      </c>
      <c r="B1797" t="s">
        <v>318</v>
      </c>
      <c r="C1797" t="s">
        <v>173</v>
      </c>
      <c r="D1797" t="s">
        <v>24</v>
      </c>
      <c r="E1797" t="s">
        <v>39</v>
      </c>
      <c r="F1797" t="s">
        <v>30</v>
      </c>
      <c r="G1797" t="s">
        <v>27</v>
      </c>
      <c r="H1797" t="s">
        <v>28</v>
      </c>
      <c r="I1797">
        <v>2.6609500000000001</v>
      </c>
      <c r="J1797">
        <v>0.14391000000000001</v>
      </c>
      <c r="N1797">
        <v>2.66</v>
      </c>
      <c r="O1797">
        <v>8.6300000000000008</v>
      </c>
      <c r="P1797">
        <v>8.4620000000000001E-2</v>
      </c>
      <c r="Q1797">
        <v>34</v>
      </c>
      <c r="R1797">
        <v>0.70099999999999996</v>
      </c>
      <c r="S1797">
        <v>2.6</v>
      </c>
      <c r="T1797">
        <v>13.4</v>
      </c>
      <c r="U1797">
        <v>32</v>
      </c>
    </row>
    <row r="1798" spans="1:21" x14ac:dyDescent="0.25">
      <c r="A1798" t="s">
        <v>315</v>
      </c>
      <c r="B1798" t="s">
        <v>319</v>
      </c>
      <c r="C1798" t="s">
        <v>110</v>
      </c>
      <c r="D1798" t="s">
        <v>24</v>
      </c>
      <c r="E1798" t="s">
        <v>25</v>
      </c>
      <c r="F1798" t="s">
        <v>26</v>
      </c>
      <c r="G1798">
        <v>1</v>
      </c>
      <c r="H1798" t="s">
        <v>31</v>
      </c>
      <c r="I1798">
        <v>-1.86365</v>
      </c>
      <c r="J1798">
        <v>3.6844999999999999</v>
      </c>
      <c r="K1798">
        <v>0.37069999999999997</v>
      </c>
      <c r="L1798">
        <v>0.13741999999999999</v>
      </c>
      <c r="N1798">
        <v>1</v>
      </c>
      <c r="O1798">
        <v>40</v>
      </c>
      <c r="P1798">
        <v>0.60885</v>
      </c>
      <c r="Q1798">
        <v>31</v>
      </c>
      <c r="R1798">
        <v>0.85</v>
      </c>
      <c r="S1798">
        <v>1</v>
      </c>
      <c r="T1798">
        <v>37</v>
      </c>
      <c r="U1798">
        <v>29</v>
      </c>
    </row>
    <row r="1799" spans="1:21" x14ac:dyDescent="0.25">
      <c r="A1799" t="s">
        <v>315</v>
      </c>
      <c r="B1799" t="s">
        <v>319</v>
      </c>
      <c r="C1799" t="s">
        <v>110</v>
      </c>
      <c r="D1799" t="s">
        <v>29</v>
      </c>
      <c r="E1799" t="s">
        <v>24</v>
      </c>
      <c r="F1799" t="s">
        <v>30</v>
      </c>
      <c r="G1799" t="s">
        <v>55</v>
      </c>
      <c r="H1799" t="s">
        <v>28</v>
      </c>
      <c r="I1799">
        <v>0.83165</v>
      </c>
      <c r="J1799">
        <v>3.4507300000000001</v>
      </c>
      <c r="N1799">
        <v>3.59</v>
      </c>
      <c r="O1799">
        <v>51.96</v>
      </c>
      <c r="P1799">
        <v>5.3643999999999998</v>
      </c>
      <c r="Q1799">
        <v>30</v>
      </c>
      <c r="R1799">
        <v>0.93300000000000005</v>
      </c>
      <c r="S1799">
        <v>2.7</v>
      </c>
      <c r="T1799">
        <v>56.6</v>
      </c>
      <c r="U1799">
        <v>28</v>
      </c>
    </row>
    <row r="1800" spans="1:21" x14ac:dyDescent="0.25">
      <c r="A1800" t="s">
        <v>315</v>
      </c>
      <c r="B1800" t="s">
        <v>319</v>
      </c>
      <c r="C1800" t="s">
        <v>110</v>
      </c>
      <c r="D1800" t="s">
        <v>24</v>
      </c>
      <c r="E1800" t="s">
        <v>32</v>
      </c>
      <c r="F1800" t="s">
        <v>30</v>
      </c>
      <c r="G1800" t="s">
        <v>27</v>
      </c>
      <c r="H1800" t="s">
        <v>28</v>
      </c>
      <c r="I1800">
        <v>0.34399999999999997</v>
      </c>
      <c r="J1800">
        <v>0.26912000000000003</v>
      </c>
      <c r="N1800">
        <v>0.55000000000000004</v>
      </c>
      <c r="O1800">
        <v>16.73</v>
      </c>
      <c r="P1800">
        <v>4.3999999999999997E-2</v>
      </c>
      <c r="Q1800">
        <v>30</v>
      </c>
      <c r="R1800">
        <v>0.94699999999999995</v>
      </c>
      <c r="S1800">
        <v>1.3</v>
      </c>
      <c r="T1800">
        <v>13.9</v>
      </c>
      <c r="U1800">
        <v>28</v>
      </c>
    </row>
    <row r="1801" spans="1:21" x14ac:dyDescent="0.25">
      <c r="A1801" t="s">
        <v>315</v>
      </c>
      <c r="B1801" t="s">
        <v>319</v>
      </c>
      <c r="C1801" t="s">
        <v>110</v>
      </c>
      <c r="D1801" t="s">
        <v>24</v>
      </c>
      <c r="E1801" t="s">
        <v>34</v>
      </c>
      <c r="F1801" t="s">
        <v>30</v>
      </c>
      <c r="G1801" t="s">
        <v>52</v>
      </c>
      <c r="H1801" t="s">
        <v>28</v>
      </c>
      <c r="I1801">
        <v>1.94791</v>
      </c>
      <c r="J1801">
        <v>0.23194000000000001</v>
      </c>
      <c r="N1801">
        <v>2.13</v>
      </c>
      <c r="O1801">
        <v>16.07</v>
      </c>
      <c r="P1801">
        <v>6.0400000000000002E-3</v>
      </c>
      <c r="Q1801">
        <v>30</v>
      </c>
      <c r="R1801">
        <v>0.83</v>
      </c>
      <c r="S1801">
        <v>2.5</v>
      </c>
      <c r="T1801">
        <v>15</v>
      </c>
      <c r="U1801">
        <v>28</v>
      </c>
    </row>
    <row r="1802" spans="1:21" x14ac:dyDescent="0.25">
      <c r="A1802" t="s">
        <v>315</v>
      </c>
      <c r="B1802" t="s">
        <v>319</v>
      </c>
      <c r="C1802" t="s">
        <v>110</v>
      </c>
      <c r="D1802" t="s">
        <v>25</v>
      </c>
      <c r="E1802" t="s">
        <v>24</v>
      </c>
      <c r="F1802" t="s">
        <v>35</v>
      </c>
      <c r="G1802">
        <v>1</v>
      </c>
      <c r="H1802" t="s">
        <v>31</v>
      </c>
      <c r="I1802">
        <v>1.8420099999999999</v>
      </c>
      <c r="J1802">
        <v>1.59266</v>
      </c>
      <c r="K1802">
        <v>3.7670000000000002E-2</v>
      </c>
      <c r="N1802">
        <v>0.77</v>
      </c>
      <c r="O1802">
        <v>60.9</v>
      </c>
      <c r="P1802">
        <v>0.19409000000000001</v>
      </c>
      <c r="Q1802">
        <v>31</v>
      </c>
      <c r="R1802">
        <v>0.92100000000000004</v>
      </c>
      <c r="S1802">
        <v>2.7</v>
      </c>
      <c r="T1802">
        <v>56.6</v>
      </c>
      <c r="U1802">
        <v>29</v>
      </c>
    </row>
    <row r="1803" spans="1:21" x14ac:dyDescent="0.25">
      <c r="A1803" t="s">
        <v>315</v>
      </c>
      <c r="B1803" t="s">
        <v>319</v>
      </c>
      <c r="C1803" t="s">
        <v>110</v>
      </c>
      <c r="D1803" t="s">
        <v>24</v>
      </c>
      <c r="E1803" t="s">
        <v>37</v>
      </c>
      <c r="F1803" t="s">
        <v>38</v>
      </c>
      <c r="G1803">
        <v>1</v>
      </c>
      <c r="H1803" t="s">
        <v>31</v>
      </c>
      <c r="I1803">
        <v>-2.2776100000000001</v>
      </c>
      <c r="J1803">
        <v>5.8390599999999999</v>
      </c>
      <c r="K1803">
        <v>0.43541000000000002</v>
      </c>
      <c r="N1803">
        <v>0.03</v>
      </c>
      <c r="O1803">
        <v>543.39</v>
      </c>
      <c r="P1803">
        <v>0.65986</v>
      </c>
      <c r="Q1803">
        <v>30</v>
      </c>
      <c r="R1803">
        <v>0.82199999999999995</v>
      </c>
      <c r="S1803">
        <v>1</v>
      </c>
      <c r="T1803">
        <v>421.8</v>
      </c>
      <c r="U1803">
        <v>28</v>
      </c>
    </row>
    <row r="1804" spans="1:21" x14ac:dyDescent="0.25">
      <c r="A1804" t="s">
        <v>315</v>
      </c>
      <c r="B1804" t="s">
        <v>319</v>
      </c>
      <c r="C1804" t="s">
        <v>110</v>
      </c>
      <c r="D1804" t="s">
        <v>24</v>
      </c>
      <c r="E1804" t="s">
        <v>39</v>
      </c>
      <c r="F1804" t="s">
        <v>30</v>
      </c>
      <c r="G1804" t="s">
        <v>52</v>
      </c>
      <c r="H1804" t="s">
        <v>33</v>
      </c>
      <c r="I1804">
        <v>1.9604600000000001</v>
      </c>
      <c r="J1804">
        <v>0.39901999999999999</v>
      </c>
      <c r="K1804">
        <v>-2.5500000000000002E-3</v>
      </c>
      <c r="N1804">
        <v>2.27</v>
      </c>
      <c r="O1804">
        <v>16.8</v>
      </c>
      <c r="P1804">
        <v>5.7600000000000004E-3</v>
      </c>
      <c r="Q1804">
        <v>30</v>
      </c>
      <c r="R1804">
        <v>0.89600000000000002</v>
      </c>
      <c r="S1804">
        <v>3</v>
      </c>
      <c r="T1804">
        <v>18.5</v>
      </c>
      <c r="U1804">
        <v>27</v>
      </c>
    </row>
    <row r="1805" spans="1:21" x14ac:dyDescent="0.25">
      <c r="A1805" t="s">
        <v>315</v>
      </c>
      <c r="B1805" t="s">
        <v>140</v>
      </c>
      <c r="C1805" t="s">
        <v>141</v>
      </c>
      <c r="D1805" t="s">
        <v>24</v>
      </c>
      <c r="E1805" t="s">
        <v>25</v>
      </c>
      <c r="F1805" t="s">
        <v>26</v>
      </c>
      <c r="G1805" t="s">
        <v>52</v>
      </c>
      <c r="H1805" t="s">
        <v>33</v>
      </c>
      <c r="I1805">
        <v>-1.7535700000000001</v>
      </c>
      <c r="J1805">
        <v>0.79786999999999997</v>
      </c>
      <c r="K1805">
        <v>-1.49E-3</v>
      </c>
      <c r="N1805">
        <v>0</v>
      </c>
      <c r="O1805">
        <v>76</v>
      </c>
      <c r="P1805">
        <v>3.1469999999999998E-2</v>
      </c>
      <c r="Q1805">
        <v>60</v>
      </c>
      <c r="R1805">
        <v>0.91700000000000004</v>
      </c>
      <c r="S1805">
        <v>0.1</v>
      </c>
      <c r="T1805">
        <v>74</v>
      </c>
      <c r="U1805">
        <v>57</v>
      </c>
    </row>
    <row r="1806" spans="1:21" x14ac:dyDescent="0.25">
      <c r="A1806" t="s">
        <v>315</v>
      </c>
      <c r="B1806" t="s">
        <v>140</v>
      </c>
      <c r="C1806" t="s">
        <v>141</v>
      </c>
      <c r="D1806" t="s">
        <v>29</v>
      </c>
      <c r="E1806" t="s">
        <v>24</v>
      </c>
      <c r="F1806" t="s">
        <v>30</v>
      </c>
      <c r="G1806" t="s">
        <v>49</v>
      </c>
      <c r="H1806" t="s">
        <v>43</v>
      </c>
      <c r="I1806">
        <v>-0.26433000000000001</v>
      </c>
      <c r="J1806">
        <v>1.9062600000000001</v>
      </c>
      <c r="K1806">
        <v>0.25908999999999999</v>
      </c>
      <c r="L1806">
        <v>-6.7999999999999996E-3</v>
      </c>
      <c r="N1806">
        <v>3.7</v>
      </c>
      <c r="O1806">
        <v>96.89</v>
      </c>
      <c r="P1806">
        <v>0.34343000000000001</v>
      </c>
      <c r="Q1806">
        <v>65</v>
      </c>
      <c r="R1806">
        <v>0.96599999999999997</v>
      </c>
      <c r="S1806">
        <v>2.4</v>
      </c>
      <c r="T1806">
        <v>134.5</v>
      </c>
      <c r="U1806">
        <v>61</v>
      </c>
    </row>
    <row r="1807" spans="1:21" x14ac:dyDescent="0.25">
      <c r="A1807" t="s">
        <v>315</v>
      </c>
      <c r="B1807" t="s">
        <v>140</v>
      </c>
      <c r="C1807" t="s">
        <v>141</v>
      </c>
      <c r="D1807" t="s">
        <v>24</v>
      </c>
      <c r="E1807" t="s">
        <v>32</v>
      </c>
      <c r="F1807" t="s">
        <v>30</v>
      </c>
      <c r="G1807" t="s">
        <v>27</v>
      </c>
      <c r="H1807" t="s">
        <v>33</v>
      </c>
      <c r="I1807">
        <v>1.07657</v>
      </c>
      <c r="J1807">
        <v>0.26334999999999997</v>
      </c>
      <c r="K1807">
        <v>-5.1000000000000004E-4</v>
      </c>
      <c r="N1807">
        <v>1.67</v>
      </c>
      <c r="O1807">
        <v>21.77</v>
      </c>
      <c r="P1807">
        <v>5.0959999999999998E-2</v>
      </c>
      <c r="Q1807">
        <v>65</v>
      </c>
      <c r="R1807">
        <v>0.96</v>
      </c>
      <c r="S1807">
        <v>1.1000000000000001</v>
      </c>
      <c r="T1807">
        <v>27</v>
      </c>
      <c r="U1807">
        <v>62</v>
      </c>
    </row>
    <row r="1808" spans="1:21" x14ac:dyDescent="0.25">
      <c r="A1808" t="s">
        <v>315</v>
      </c>
      <c r="B1808" t="s">
        <v>140</v>
      </c>
      <c r="C1808" t="s">
        <v>141</v>
      </c>
      <c r="D1808" t="s">
        <v>24</v>
      </c>
      <c r="E1808" t="s">
        <v>34</v>
      </c>
      <c r="F1808" t="s">
        <v>30</v>
      </c>
      <c r="G1808" t="s">
        <v>27</v>
      </c>
      <c r="H1808" t="s">
        <v>28</v>
      </c>
      <c r="I1808">
        <v>1.0139400000000001</v>
      </c>
      <c r="J1808">
        <v>0.18262999999999999</v>
      </c>
      <c r="N1808">
        <v>1.43</v>
      </c>
      <c r="O1808">
        <v>18.71</v>
      </c>
      <c r="P1808">
        <v>0.10063</v>
      </c>
      <c r="Q1808">
        <v>65</v>
      </c>
      <c r="R1808">
        <v>0.89800000000000002</v>
      </c>
      <c r="S1808">
        <v>1.5</v>
      </c>
      <c r="T1808">
        <v>23.6</v>
      </c>
      <c r="U1808">
        <v>63</v>
      </c>
    </row>
    <row r="1809" spans="1:21" x14ac:dyDescent="0.25">
      <c r="A1809" t="s">
        <v>315</v>
      </c>
      <c r="B1809" t="s">
        <v>140</v>
      </c>
      <c r="C1809" t="s">
        <v>141</v>
      </c>
      <c r="D1809" t="s">
        <v>25</v>
      </c>
      <c r="E1809" t="s">
        <v>24</v>
      </c>
      <c r="F1809" t="s">
        <v>35</v>
      </c>
      <c r="G1809" t="s">
        <v>71</v>
      </c>
      <c r="H1809" t="s">
        <v>43</v>
      </c>
      <c r="I1809">
        <v>2.25596</v>
      </c>
      <c r="J1809">
        <v>1.4338200000000001</v>
      </c>
      <c r="K1809">
        <v>1.1469999999999999E-2</v>
      </c>
      <c r="L1809">
        <v>-1.8000000000000001E-4</v>
      </c>
      <c r="N1809">
        <v>2.2599999999999998</v>
      </c>
      <c r="O1809">
        <v>96.89</v>
      </c>
      <c r="P1809">
        <v>0.14166000000000001</v>
      </c>
      <c r="Q1809">
        <v>60</v>
      </c>
      <c r="R1809">
        <v>0.93799999999999994</v>
      </c>
      <c r="S1809">
        <v>2.4</v>
      </c>
      <c r="T1809">
        <v>134.5</v>
      </c>
      <c r="U1809">
        <v>56</v>
      </c>
    </row>
    <row r="1810" spans="1:21" x14ac:dyDescent="0.25">
      <c r="A1810" t="s">
        <v>315</v>
      </c>
      <c r="B1810" t="s">
        <v>140</v>
      </c>
      <c r="C1810" t="s">
        <v>141</v>
      </c>
      <c r="D1810" t="s">
        <v>24</v>
      </c>
      <c r="E1810" t="s">
        <v>37</v>
      </c>
      <c r="F1810" t="s">
        <v>38</v>
      </c>
      <c r="G1810">
        <v>1</v>
      </c>
      <c r="H1810" t="s">
        <v>31</v>
      </c>
      <c r="I1810">
        <v>-2.8188499999999999</v>
      </c>
      <c r="J1810">
        <v>6.2046299999999999</v>
      </c>
      <c r="K1810">
        <v>0.30395</v>
      </c>
      <c r="N1810">
        <v>0.35</v>
      </c>
      <c r="O1810">
        <v>925.53</v>
      </c>
      <c r="P1810">
        <v>0.55132000000000003</v>
      </c>
      <c r="Q1810">
        <v>58</v>
      </c>
      <c r="R1810">
        <v>0.877</v>
      </c>
      <c r="S1810">
        <v>0.5</v>
      </c>
      <c r="T1810">
        <v>1799.6</v>
      </c>
      <c r="U1810">
        <v>56</v>
      </c>
    </row>
    <row r="1811" spans="1:21" x14ac:dyDescent="0.25">
      <c r="A1811" t="s">
        <v>315</v>
      </c>
      <c r="B1811" t="s">
        <v>140</v>
      </c>
      <c r="C1811" t="s">
        <v>141</v>
      </c>
      <c r="D1811" t="s">
        <v>24</v>
      </c>
      <c r="E1811" t="s">
        <v>39</v>
      </c>
      <c r="F1811" t="s">
        <v>30</v>
      </c>
      <c r="G1811" t="s">
        <v>27</v>
      </c>
      <c r="H1811" t="s">
        <v>33</v>
      </c>
      <c r="I1811">
        <v>1.58199</v>
      </c>
      <c r="J1811">
        <v>0.26378000000000001</v>
      </c>
      <c r="K1811">
        <v>-7.1000000000000002E-4</v>
      </c>
      <c r="N1811">
        <v>2.17</v>
      </c>
      <c r="O1811">
        <v>20.52</v>
      </c>
      <c r="P1811">
        <v>9.5280000000000004E-2</v>
      </c>
      <c r="Q1811">
        <v>65</v>
      </c>
      <c r="R1811">
        <v>0.91600000000000004</v>
      </c>
      <c r="S1811">
        <v>2.5</v>
      </c>
      <c r="T1811">
        <v>25.2</v>
      </c>
      <c r="U1811">
        <v>62</v>
      </c>
    </row>
    <row r="1812" spans="1:21" x14ac:dyDescent="0.25">
      <c r="A1812" t="s">
        <v>315</v>
      </c>
      <c r="B1812" t="s">
        <v>320</v>
      </c>
      <c r="C1812" t="s">
        <v>321</v>
      </c>
      <c r="D1812" t="s">
        <v>24</v>
      </c>
      <c r="E1812" t="s">
        <v>25</v>
      </c>
      <c r="F1812" t="s">
        <v>26</v>
      </c>
      <c r="G1812" t="s">
        <v>52</v>
      </c>
      <c r="H1812" t="s">
        <v>43</v>
      </c>
      <c r="I1812">
        <v>-3.3546</v>
      </c>
      <c r="J1812">
        <v>1.0439000000000001</v>
      </c>
      <c r="K1812">
        <v>-7.7299999999999999E-3</v>
      </c>
      <c r="L1812">
        <v>8.0000000000000007E-5</v>
      </c>
      <c r="N1812">
        <v>0</v>
      </c>
      <c r="O1812">
        <v>220</v>
      </c>
      <c r="P1812">
        <v>7.3020000000000002E-2</v>
      </c>
      <c r="Q1812">
        <v>48</v>
      </c>
      <c r="R1812">
        <v>0.90800000000000003</v>
      </c>
      <c r="S1812">
        <v>1</v>
      </c>
      <c r="T1812">
        <v>220</v>
      </c>
      <c r="U1812">
        <v>44</v>
      </c>
    </row>
    <row r="1813" spans="1:21" x14ac:dyDescent="0.25">
      <c r="A1813" t="s">
        <v>315</v>
      </c>
      <c r="B1813" t="s">
        <v>320</v>
      </c>
      <c r="C1813" t="s">
        <v>321</v>
      </c>
      <c r="D1813" t="s">
        <v>29</v>
      </c>
      <c r="E1813" t="s">
        <v>24</v>
      </c>
      <c r="F1813" t="s">
        <v>30</v>
      </c>
      <c r="G1813" t="s">
        <v>49</v>
      </c>
      <c r="H1813" t="s">
        <v>33</v>
      </c>
      <c r="I1813">
        <v>-1.16798</v>
      </c>
      <c r="J1813">
        <v>2.7244700000000002</v>
      </c>
      <c r="K1813">
        <v>9.5570000000000002E-2</v>
      </c>
      <c r="N1813">
        <v>3.94</v>
      </c>
      <c r="O1813">
        <v>135.26</v>
      </c>
      <c r="P1813">
        <v>0.79134000000000004</v>
      </c>
      <c r="Q1813">
        <v>52</v>
      </c>
      <c r="R1813">
        <v>0.92400000000000004</v>
      </c>
      <c r="S1813">
        <v>3.7</v>
      </c>
      <c r="T1813">
        <v>139.4</v>
      </c>
      <c r="U1813">
        <v>49</v>
      </c>
    </row>
    <row r="1814" spans="1:21" x14ac:dyDescent="0.25">
      <c r="A1814" t="s">
        <v>315</v>
      </c>
      <c r="B1814" t="s">
        <v>320</v>
      </c>
      <c r="C1814" t="s">
        <v>321</v>
      </c>
      <c r="D1814" t="s">
        <v>24</v>
      </c>
      <c r="E1814" t="s">
        <v>32</v>
      </c>
      <c r="F1814" t="s">
        <v>30</v>
      </c>
      <c r="G1814" t="s">
        <v>27</v>
      </c>
      <c r="H1814" t="s">
        <v>33</v>
      </c>
      <c r="I1814">
        <v>1.0962099999999999</v>
      </c>
      <c r="J1814">
        <v>0.30137999999999998</v>
      </c>
      <c r="K1814">
        <v>-1.01E-3</v>
      </c>
      <c r="N1814">
        <v>1.78</v>
      </c>
      <c r="O1814">
        <v>23.43</v>
      </c>
      <c r="P1814">
        <v>7.6509999999999995E-2</v>
      </c>
      <c r="Q1814">
        <v>52</v>
      </c>
      <c r="R1814">
        <v>0.93899999999999995</v>
      </c>
      <c r="S1814">
        <v>1.6</v>
      </c>
      <c r="T1814">
        <v>28.7</v>
      </c>
      <c r="U1814">
        <v>49</v>
      </c>
    </row>
    <row r="1815" spans="1:21" x14ac:dyDescent="0.25">
      <c r="A1815" t="s">
        <v>315</v>
      </c>
      <c r="B1815" t="s">
        <v>320</v>
      </c>
      <c r="C1815" t="s">
        <v>321</v>
      </c>
      <c r="D1815" t="s">
        <v>24</v>
      </c>
      <c r="E1815" t="s">
        <v>34</v>
      </c>
      <c r="F1815" t="s">
        <v>30</v>
      </c>
      <c r="G1815">
        <v>1</v>
      </c>
      <c r="H1815" t="s">
        <v>31</v>
      </c>
      <c r="I1815">
        <v>-5.6480000000000002E-2</v>
      </c>
      <c r="J1815">
        <v>1.88419</v>
      </c>
      <c r="K1815">
        <v>5.7509999999999999E-2</v>
      </c>
      <c r="N1815">
        <v>1.37</v>
      </c>
      <c r="O1815">
        <v>19.190000000000001</v>
      </c>
      <c r="P1815">
        <v>0.23982000000000001</v>
      </c>
      <c r="Q1815">
        <v>52</v>
      </c>
      <c r="R1815">
        <v>0.79200000000000004</v>
      </c>
      <c r="S1815">
        <v>2.5</v>
      </c>
      <c r="T1815">
        <v>28.5</v>
      </c>
      <c r="U1815">
        <v>50</v>
      </c>
    </row>
    <row r="1816" spans="1:21" x14ac:dyDescent="0.25">
      <c r="A1816" t="s">
        <v>315</v>
      </c>
      <c r="B1816" t="s">
        <v>320</v>
      </c>
      <c r="C1816" t="s">
        <v>321</v>
      </c>
      <c r="D1816" t="s">
        <v>25</v>
      </c>
      <c r="E1816" t="s">
        <v>24</v>
      </c>
      <c r="F1816" t="s">
        <v>35</v>
      </c>
      <c r="G1816" t="s">
        <v>44</v>
      </c>
      <c r="H1816" t="s">
        <v>43</v>
      </c>
      <c r="I1816">
        <v>2.2821099999999999</v>
      </c>
      <c r="J1816">
        <v>1.6646300000000001</v>
      </c>
      <c r="K1816">
        <v>-1.025E-2</v>
      </c>
      <c r="L1816">
        <v>2.0000000000000002E-5</v>
      </c>
      <c r="N1816">
        <v>2.2799999999999998</v>
      </c>
      <c r="O1816">
        <v>135.26</v>
      </c>
      <c r="P1816">
        <v>3.1586099999999999</v>
      </c>
      <c r="Q1816">
        <v>48</v>
      </c>
      <c r="R1816">
        <v>0.92100000000000004</v>
      </c>
      <c r="S1816">
        <v>3.7</v>
      </c>
      <c r="T1816">
        <v>139.4</v>
      </c>
      <c r="U1816">
        <v>44</v>
      </c>
    </row>
    <row r="1817" spans="1:21" x14ac:dyDescent="0.25">
      <c r="A1817" t="s">
        <v>315</v>
      </c>
      <c r="B1817" t="s">
        <v>320</v>
      </c>
      <c r="C1817" t="s">
        <v>321</v>
      </c>
      <c r="D1817" t="s">
        <v>24</v>
      </c>
      <c r="E1817" t="s">
        <v>37</v>
      </c>
      <c r="F1817" t="s">
        <v>38</v>
      </c>
      <c r="G1817">
        <v>1</v>
      </c>
      <c r="H1817" t="s">
        <v>31</v>
      </c>
      <c r="I1817">
        <v>-1.57301</v>
      </c>
      <c r="J1817">
        <v>5.5834000000000001</v>
      </c>
      <c r="K1817">
        <v>0.17213999999999999</v>
      </c>
      <c r="N1817">
        <v>0.8</v>
      </c>
      <c r="O1817">
        <v>1658.8</v>
      </c>
      <c r="P1817">
        <v>0.41488999999999998</v>
      </c>
      <c r="Q1817">
        <v>50</v>
      </c>
      <c r="R1817">
        <v>0.91900000000000004</v>
      </c>
      <c r="S1817">
        <v>4.0999999999999996</v>
      </c>
      <c r="T1817">
        <v>2761.7</v>
      </c>
      <c r="U1817">
        <v>48</v>
      </c>
    </row>
    <row r="1818" spans="1:21" x14ac:dyDescent="0.25">
      <c r="A1818" t="s">
        <v>315</v>
      </c>
      <c r="B1818" t="s">
        <v>320</v>
      </c>
      <c r="C1818" t="s">
        <v>321</v>
      </c>
      <c r="D1818" t="s">
        <v>24</v>
      </c>
      <c r="E1818" t="s">
        <v>39</v>
      </c>
      <c r="F1818" t="s">
        <v>30</v>
      </c>
      <c r="G1818">
        <v>1</v>
      </c>
      <c r="H1818" t="s">
        <v>31</v>
      </c>
      <c r="I1818">
        <v>0.18007000000000001</v>
      </c>
      <c r="J1818">
        <v>1.86782</v>
      </c>
      <c r="K1818">
        <v>4.2090000000000002E-2</v>
      </c>
      <c r="N1818">
        <v>1.71</v>
      </c>
      <c r="O1818">
        <v>23.62</v>
      </c>
      <c r="P1818">
        <v>0.20516000000000001</v>
      </c>
      <c r="Q1818">
        <v>52</v>
      </c>
      <c r="R1818">
        <v>0.83699999999999997</v>
      </c>
      <c r="S1818">
        <v>2.5</v>
      </c>
      <c r="T1818">
        <v>31.5</v>
      </c>
      <c r="U1818">
        <v>50</v>
      </c>
    </row>
    <row r="1819" spans="1:21" x14ac:dyDescent="0.25">
      <c r="A1819" t="s">
        <v>315</v>
      </c>
      <c r="B1819" t="s">
        <v>230</v>
      </c>
      <c r="C1819" t="s">
        <v>231</v>
      </c>
      <c r="D1819" t="s">
        <v>24</v>
      </c>
      <c r="E1819" t="s">
        <v>25</v>
      </c>
      <c r="F1819" t="s">
        <v>26</v>
      </c>
      <c r="G1819" t="s">
        <v>52</v>
      </c>
      <c r="H1819" t="s">
        <v>33</v>
      </c>
      <c r="I1819">
        <v>-0.48253000000000001</v>
      </c>
      <c r="J1819">
        <v>0.48559000000000002</v>
      </c>
      <c r="K1819">
        <v>4.7099999999999998E-3</v>
      </c>
      <c r="N1819">
        <v>0</v>
      </c>
      <c r="O1819">
        <v>97</v>
      </c>
      <c r="P1819">
        <v>5.1409999999999997E-2</v>
      </c>
      <c r="Q1819">
        <v>41</v>
      </c>
      <c r="R1819">
        <v>0.87</v>
      </c>
      <c r="S1819">
        <v>1</v>
      </c>
      <c r="T1819">
        <v>110</v>
      </c>
      <c r="U1819">
        <v>38</v>
      </c>
    </row>
    <row r="1820" spans="1:21" x14ac:dyDescent="0.25">
      <c r="A1820" t="s">
        <v>315</v>
      </c>
      <c r="B1820" t="s">
        <v>230</v>
      </c>
      <c r="C1820" t="s">
        <v>231</v>
      </c>
      <c r="D1820" t="s">
        <v>29</v>
      </c>
      <c r="E1820" t="s">
        <v>24</v>
      </c>
      <c r="F1820" t="s">
        <v>30</v>
      </c>
      <c r="G1820" t="s">
        <v>49</v>
      </c>
      <c r="H1820" t="s">
        <v>33</v>
      </c>
      <c r="I1820">
        <v>1.0859399999999999</v>
      </c>
      <c r="J1820">
        <v>1.96862</v>
      </c>
      <c r="K1820">
        <v>8.9109999999999995E-2</v>
      </c>
      <c r="N1820">
        <v>3.22</v>
      </c>
      <c r="O1820">
        <v>89.67</v>
      </c>
      <c r="P1820">
        <v>0.48871999999999999</v>
      </c>
      <c r="Q1820">
        <v>41</v>
      </c>
      <c r="R1820">
        <v>0.93100000000000005</v>
      </c>
      <c r="S1820">
        <v>3.5</v>
      </c>
      <c r="T1820">
        <v>125.8</v>
      </c>
      <c r="U1820">
        <v>38</v>
      </c>
    </row>
    <row r="1821" spans="1:21" x14ac:dyDescent="0.25">
      <c r="A1821" t="s">
        <v>315</v>
      </c>
      <c r="B1821" t="s">
        <v>230</v>
      </c>
      <c r="C1821" t="s">
        <v>231</v>
      </c>
      <c r="D1821" t="s">
        <v>24</v>
      </c>
      <c r="E1821" t="s">
        <v>32</v>
      </c>
      <c r="F1821" t="s">
        <v>30</v>
      </c>
      <c r="G1821" t="s">
        <v>27</v>
      </c>
      <c r="H1821" t="s">
        <v>33</v>
      </c>
      <c r="I1821">
        <v>0.43051</v>
      </c>
      <c r="J1821">
        <v>0.38300000000000001</v>
      </c>
      <c r="K1821">
        <v>-1.6299999999999999E-3</v>
      </c>
      <c r="N1821">
        <v>1.65</v>
      </c>
      <c r="O1821">
        <v>21.64</v>
      </c>
      <c r="P1821">
        <v>7.6759999999999995E-2</v>
      </c>
      <c r="Q1821">
        <v>41</v>
      </c>
      <c r="R1821">
        <v>0.94699999999999995</v>
      </c>
      <c r="S1821">
        <v>1.4</v>
      </c>
      <c r="T1821">
        <v>25.6</v>
      </c>
      <c r="U1821">
        <v>38</v>
      </c>
    </row>
    <row r="1822" spans="1:21" x14ac:dyDescent="0.25">
      <c r="A1822" t="s">
        <v>315</v>
      </c>
      <c r="B1822" t="s">
        <v>230</v>
      </c>
      <c r="C1822" t="s">
        <v>231</v>
      </c>
      <c r="D1822" t="s">
        <v>24</v>
      </c>
      <c r="E1822" t="s">
        <v>34</v>
      </c>
      <c r="F1822" t="s">
        <v>30</v>
      </c>
      <c r="G1822" t="s">
        <v>27</v>
      </c>
      <c r="H1822" t="s">
        <v>33</v>
      </c>
      <c r="I1822">
        <v>1.89117</v>
      </c>
      <c r="J1822">
        <v>0.32524999999999998</v>
      </c>
      <c r="K1822">
        <v>-1.33E-3</v>
      </c>
      <c r="N1822">
        <v>2.93</v>
      </c>
      <c r="O1822">
        <v>20.399999999999999</v>
      </c>
      <c r="P1822">
        <v>0.16830999999999999</v>
      </c>
      <c r="Q1822">
        <v>40</v>
      </c>
      <c r="R1822">
        <v>0.86</v>
      </c>
      <c r="S1822">
        <v>3.5</v>
      </c>
      <c r="T1822">
        <v>26</v>
      </c>
      <c r="U1822">
        <v>37</v>
      </c>
    </row>
    <row r="1823" spans="1:21" x14ac:dyDescent="0.25">
      <c r="A1823" t="s">
        <v>315</v>
      </c>
      <c r="B1823" t="s">
        <v>230</v>
      </c>
      <c r="C1823" t="s">
        <v>231</v>
      </c>
      <c r="D1823" t="s">
        <v>25</v>
      </c>
      <c r="E1823" t="s">
        <v>24</v>
      </c>
      <c r="F1823" t="s">
        <v>35</v>
      </c>
      <c r="G1823" t="s">
        <v>44</v>
      </c>
      <c r="H1823" t="s">
        <v>33</v>
      </c>
      <c r="I1823">
        <v>3.2220399999999998</v>
      </c>
      <c r="J1823">
        <v>1.7643800000000001</v>
      </c>
      <c r="K1823">
        <v>-8.9999999999999993E-3</v>
      </c>
      <c r="N1823">
        <v>3.22</v>
      </c>
      <c r="O1823">
        <v>89.67</v>
      </c>
      <c r="P1823">
        <v>3.1597300000000001</v>
      </c>
      <c r="Q1823">
        <v>41</v>
      </c>
      <c r="R1823">
        <v>0.91</v>
      </c>
      <c r="S1823">
        <v>3.5</v>
      </c>
      <c r="T1823">
        <v>125.8</v>
      </c>
      <c r="U1823">
        <v>38</v>
      </c>
    </row>
    <row r="1824" spans="1:21" x14ac:dyDescent="0.25">
      <c r="A1824" t="s">
        <v>315</v>
      </c>
      <c r="B1824" t="s">
        <v>230</v>
      </c>
      <c r="C1824" t="s">
        <v>231</v>
      </c>
      <c r="D1824" t="s">
        <v>24</v>
      </c>
      <c r="E1824" t="s">
        <v>37</v>
      </c>
      <c r="F1824" t="s">
        <v>38</v>
      </c>
      <c r="G1824">
        <v>1</v>
      </c>
      <c r="H1824" t="s">
        <v>31</v>
      </c>
      <c r="I1824">
        <v>-1.7889699999999999</v>
      </c>
      <c r="J1824">
        <v>6.0020699999999998</v>
      </c>
      <c r="K1824">
        <v>0.30298999999999998</v>
      </c>
      <c r="N1824">
        <v>2.72</v>
      </c>
      <c r="O1824">
        <v>1714.19</v>
      </c>
      <c r="P1824">
        <v>0.55044000000000004</v>
      </c>
      <c r="Q1824">
        <v>38</v>
      </c>
      <c r="R1824">
        <v>0.88600000000000001</v>
      </c>
      <c r="S1824">
        <v>5.0999999999999996</v>
      </c>
      <c r="T1824">
        <v>2673.1</v>
      </c>
      <c r="U1824">
        <v>36</v>
      </c>
    </row>
    <row r="1825" spans="1:21" x14ac:dyDescent="0.25">
      <c r="A1825" t="s">
        <v>315</v>
      </c>
      <c r="B1825" t="s">
        <v>230</v>
      </c>
      <c r="C1825" t="s">
        <v>231</v>
      </c>
      <c r="D1825" t="s">
        <v>24</v>
      </c>
      <c r="E1825" t="s">
        <v>39</v>
      </c>
      <c r="F1825" t="s">
        <v>30</v>
      </c>
      <c r="G1825" t="s">
        <v>27</v>
      </c>
      <c r="H1825" t="s">
        <v>33</v>
      </c>
      <c r="I1825">
        <v>2.4436800000000001</v>
      </c>
      <c r="J1825">
        <v>0.39304</v>
      </c>
      <c r="K1825">
        <v>-1.65E-3</v>
      </c>
      <c r="N1825">
        <v>3.69</v>
      </c>
      <c r="O1825">
        <v>24.39</v>
      </c>
      <c r="P1825">
        <v>0.18559999999999999</v>
      </c>
      <c r="Q1825">
        <v>40</v>
      </c>
      <c r="R1825">
        <v>0.88800000000000001</v>
      </c>
      <c r="S1825">
        <v>4</v>
      </c>
      <c r="T1825">
        <v>32</v>
      </c>
      <c r="U1825">
        <v>37</v>
      </c>
    </row>
    <row r="1826" spans="1:21" x14ac:dyDescent="0.25">
      <c r="A1826" t="s">
        <v>315</v>
      </c>
      <c r="B1826" t="s">
        <v>269</v>
      </c>
      <c r="C1826" t="s">
        <v>270</v>
      </c>
      <c r="D1826" t="s">
        <v>24</v>
      </c>
      <c r="E1826" t="s">
        <v>25</v>
      </c>
      <c r="F1826" t="s">
        <v>26</v>
      </c>
      <c r="G1826" t="s">
        <v>27</v>
      </c>
      <c r="H1826" t="s">
        <v>33</v>
      </c>
      <c r="I1826">
        <v>0.35709999999999997</v>
      </c>
      <c r="J1826">
        <v>0.42835000000000001</v>
      </c>
      <c r="K1826">
        <v>-5.5000000000000003E-4</v>
      </c>
      <c r="N1826">
        <v>1</v>
      </c>
      <c r="O1826">
        <v>65</v>
      </c>
      <c r="P1826">
        <v>0.31741999999999998</v>
      </c>
      <c r="Q1826">
        <v>48</v>
      </c>
      <c r="R1826">
        <v>0.93600000000000005</v>
      </c>
      <c r="S1826">
        <v>1</v>
      </c>
      <c r="T1826">
        <v>59</v>
      </c>
      <c r="U1826">
        <v>45</v>
      </c>
    </row>
    <row r="1827" spans="1:21" x14ac:dyDescent="0.25">
      <c r="A1827" t="s">
        <v>315</v>
      </c>
      <c r="B1827" t="s">
        <v>269</v>
      </c>
      <c r="C1827" t="s">
        <v>270</v>
      </c>
      <c r="D1827" t="s">
        <v>29</v>
      </c>
      <c r="E1827" t="s">
        <v>24</v>
      </c>
      <c r="F1827" t="s">
        <v>30</v>
      </c>
      <c r="G1827" t="s">
        <v>49</v>
      </c>
      <c r="H1827" t="s">
        <v>33</v>
      </c>
      <c r="I1827">
        <v>-7.1305399999999999</v>
      </c>
      <c r="J1827">
        <v>6.7374900000000002</v>
      </c>
      <c r="K1827">
        <v>0.28138000000000002</v>
      </c>
      <c r="N1827">
        <v>1.73</v>
      </c>
      <c r="O1827">
        <v>173.48</v>
      </c>
      <c r="P1827">
        <v>2.6481699999999999</v>
      </c>
      <c r="Q1827">
        <v>52</v>
      </c>
      <c r="R1827">
        <v>0.92800000000000005</v>
      </c>
      <c r="S1827">
        <v>2.2000000000000002</v>
      </c>
      <c r="T1827">
        <v>173.1</v>
      </c>
      <c r="U1827">
        <v>49</v>
      </c>
    </row>
    <row r="1828" spans="1:21" x14ac:dyDescent="0.25">
      <c r="A1828" t="s">
        <v>315</v>
      </c>
      <c r="B1828" t="s">
        <v>269</v>
      </c>
      <c r="C1828" t="s">
        <v>270</v>
      </c>
      <c r="D1828" t="s">
        <v>24</v>
      </c>
      <c r="E1828" t="s">
        <v>32</v>
      </c>
      <c r="F1828" t="s">
        <v>30</v>
      </c>
      <c r="G1828" t="s">
        <v>27</v>
      </c>
      <c r="H1828" t="s">
        <v>33</v>
      </c>
      <c r="I1828">
        <v>1.1833100000000001</v>
      </c>
      <c r="J1828">
        <v>0.13022</v>
      </c>
      <c r="K1828">
        <v>-3.1E-4</v>
      </c>
      <c r="N1828">
        <v>1.41</v>
      </c>
      <c r="O1828">
        <v>14.34</v>
      </c>
      <c r="P1828">
        <v>2.2679999999999999E-2</v>
      </c>
      <c r="Q1828">
        <v>52</v>
      </c>
      <c r="R1828">
        <v>0.93700000000000006</v>
      </c>
      <c r="S1828">
        <v>1.4</v>
      </c>
      <c r="T1828">
        <v>16.3</v>
      </c>
      <c r="U1828">
        <v>49</v>
      </c>
    </row>
    <row r="1829" spans="1:21" x14ac:dyDescent="0.25">
      <c r="A1829" t="s">
        <v>315</v>
      </c>
      <c r="B1829" t="s">
        <v>269</v>
      </c>
      <c r="C1829" t="s">
        <v>270</v>
      </c>
      <c r="D1829" t="s">
        <v>24</v>
      </c>
      <c r="E1829" t="s">
        <v>34</v>
      </c>
      <c r="F1829" t="s">
        <v>30</v>
      </c>
      <c r="G1829" t="s">
        <v>27</v>
      </c>
      <c r="H1829" t="s">
        <v>33</v>
      </c>
      <c r="I1829">
        <v>1.0567599999999999</v>
      </c>
      <c r="J1829">
        <v>0.34660999999999997</v>
      </c>
      <c r="K1829">
        <v>-9.7999999999999997E-4</v>
      </c>
      <c r="N1829">
        <v>1.65</v>
      </c>
      <c r="O1829">
        <v>31.84</v>
      </c>
      <c r="P1829">
        <v>0.17424999999999999</v>
      </c>
      <c r="Q1829">
        <v>51</v>
      </c>
      <c r="R1829">
        <v>0.92300000000000004</v>
      </c>
      <c r="S1829">
        <v>1.6</v>
      </c>
      <c r="T1829">
        <v>37</v>
      </c>
      <c r="U1829">
        <v>48</v>
      </c>
    </row>
    <row r="1830" spans="1:21" x14ac:dyDescent="0.25">
      <c r="A1830" t="s">
        <v>315</v>
      </c>
      <c r="B1830" t="s">
        <v>269</v>
      </c>
      <c r="C1830" t="s">
        <v>270</v>
      </c>
      <c r="D1830" t="s">
        <v>25</v>
      </c>
      <c r="E1830" t="s">
        <v>24</v>
      </c>
      <c r="F1830" t="s">
        <v>35</v>
      </c>
      <c r="G1830" t="s">
        <v>44</v>
      </c>
      <c r="H1830" t="s">
        <v>28</v>
      </c>
      <c r="I1830">
        <v>-0.95196999999999998</v>
      </c>
      <c r="J1830">
        <v>2.6836099999999998</v>
      </c>
      <c r="N1830">
        <v>1.73</v>
      </c>
      <c r="O1830">
        <v>173.48</v>
      </c>
      <c r="P1830">
        <v>6.1486999999999998</v>
      </c>
      <c r="Q1830">
        <v>48</v>
      </c>
      <c r="R1830">
        <v>0.93799999999999994</v>
      </c>
      <c r="S1830">
        <v>2.2000000000000002</v>
      </c>
      <c r="T1830">
        <v>173.1</v>
      </c>
      <c r="U1830">
        <v>46</v>
      </c>
    </row>
    <row r="1831" spans="1:21" x14ac:dyDescent="0.25">
      <c r="A1831" t="s">
        <v>315</v>
      </c>
      <c r="B1831" t="s">
        <v>269</v>
      </c>
      <c r="C1831" t="s">
        <v>270</v>
      </c>
      <c r="D1831" t="s">
        <v>24</v>
      </c>
      <c r="E1831" t="s">
        <v>37</v>
      </c>
      <c r="F1831" t="s">
        <v>38</v>
      </c>
      <c r="G1831" t="s">
        <v>52</v>
      </c>
      <c r="H1831" t="s">
        <v>43</v>
      </c>
      <c r="I1831">
        <v>-3.2155200000000002</v>
      </c>
      <c r="J1831">
        <v>1.87303</v>
      </c>
      <c r="K1831">
        <v>7.7259999999999995E-2</v>
      </c>
      <c r="L1831">
        <v>-2.5999999999999998E-4</v>
      </c>
      <c r="N1831">
        <v>0.26</v>
      </c>
      <c r="O1831">
        <v>1290.6099999999999</v>
      </c>
      <c r="P1831">
        <v>3.5098400000000001</v>
      </c>
      <c r="Q1831">
        <v>49</v>
      </c>
      <c r="R1831">
        <v>0.871</v>
      </c>
      <c r="S1831">
        <v>0.9</v>
      </c>
      <c r="T1831">
        <v>1404.6</v>
      </c>
      <c r="U1831">
        <v>45</v>
      </c>
    </row>
    <row r="1832" spans="1:21" x14ac:dyDescent="0.25">
      <c r="A1832" t="s">
        <v>315</v>
      </c>
      <c r="B1832" t="s">
        <v>269</v>
      </c>
      <c r="C1832" t="s">
        <v>270</v>
      </c>
      <c r="D1832" t="s">
        <v>24</v>
      </c>
      <c r="E1832" t="s">
        <v>39</v>
      </c>
      <c r="F1832" t="s">
        <v>30</v>
      </c>
      <c r="G1832" t="s">
        <v>27</v>
      </c>
      <c r="H1832" t="s">
        <v>33</v>
      </c>
      <c r="I1832">
        <v>1.04443</v>
      </c>
      <c r="J1832">
        <v>0.38756000000000002</v>
      </c>
      <c r="K1832">
        <v>-1.1199999999999999E-3</v>
      </c>
      <c r="N1832">
        <v>1.71</v>
      </c>
      <c r="O1832">
        <v>34.590000000000003</v>
      </c>
      <c r="P1832">
        <v>0.17732999999999999</v>
      </c>
      <c r="Q1832">
        <v>51</v>
      </c>
      <c r="R1832">
        <v>0.93500000000000005</v>
      </c>
      <c r="S1832">
        <v>1.6</v>
      </c>
      <c r="T1832">
        <v>38</v>
      </c>
      <c r="U1832">
        <v>48</v>
      </c>
    </row>
    <row r="1833" spans="1:21" x14ac:dyDescent="0.25">
      <c r="A1833" t="s">
        <v>315</v>
      </c>
      <c r="B1833" t="s">
        <v>88</v>
      </c>
      <c r="C1833" t="s">
        <v>89</v>
      </c>
      <c r="D1833" t="s">
        <v>24</v>
      </c>
      <c r="E1833" t="s">
        <v>25</v>
      </c>
      <c r="F1833" t="s">
        <v>26</v>
      </c>
      <c r="G1833">
        <v>1</v>
      </c>
      <c r="H1833" t="s">
        <v>31</v>
      </c>
      <c r="I1833">
        <v>-3.1884100000000002</v>
      </c>
      <c r="J1833">
        <v>4.9648099999999999</v>
      </c>
      <c r="K1833">
        <v>0.22449</v>
      </c>
      <c r="L1833">
        <v>5.04E-2</v>
      </c>
      <c r="N1833">
        <v>0</v>
      </c>
      <c r="O1833">
        <v>81</v>
      </c>
      <c r="P1833">
        <v>0.47381000000000001</v>
      </c>
      <c r="Q1833">
        <v>60</v>
      </c>
      <c r="R1833">
        <v>0.97199999999999998</v>
      </c>
      <c r="S1833">
        <v>0.1</v>
      </c>
      <c r="T1833">
        <v>66</v>
      </c>
      <c r="U1833">
        <v>58</v>
      </c>
    </row>
    <row r="1834" spans="1:21" x14ac:dyDescent="0.25">
      <c r="A1834" t="s">
        <v>315</v>
      </c>
      <c r="B1834" t="s">
        <v>88</v>
      </c>
      <c r="C1834" t="s">
        <v>89</v>
      </c>
      <c r="D1834" t="s">
        <v>29</v>
      </c>
      <c r="E1834" t="s">
        <v>24</v>
      </c>
      <c r="F1834" t="s">
        <v>30</v>
      </c>
      <c r="G1834" t="s">
        <v>49</v>
      </c>
      <c r="H1834" t="s">
        <v>43</v>
      </c>
      <c r="I1834">
        <v>1.22722</v>
      </c>
      <c r="J1834">
        <v>0.48602000000000001</v>
      </c>
      <c r="K1834">
        <v>0.28816999999999998</v>
      </c>
      <c r="L1834">
        <v>-7.1500000000000001E-3</v>
      </c>
      <c r="N1834">
        <v>4.3899999999999997</v>
      </c>
      <c r="O1834">
        <v>104.3</v>
      </c>
      <c r="P1834">
        <v>0.51680999999999999</v>
      </c>
      <c r="Q1834">
        <v>62</v>
      </c>
      <c r="R1834">
        <v>0.92700000000000005</v>
      </c>
      <c r="S1834">
        <v>2.2999999999999998</v>
      </c>
      <c r="T1834">
        <v>98.2</v>
      </c>
      <c r="U1834">
        <v>58</v>
      </c>
    </row>
    <row r="1835" spans="1:21" x14ac:dyDescent="0.25">
      <c r="A1835" t="s">
        <v>315</v>
      </c>
      <c r="B1835" t="s">
        <v>88</v>
      </c>
      <c r="C1835" t="s">
        <v>89</v>
      </c>
      <c r="D1835" t="s">
        <v>24</v>
      </c>
      <c r="E1835" t="s">
        <v>32</v>
      </c>
      <c r="F1835" t="s">
        <v>30</v>
      </c>
      <c r="G1835">
        <v>1</v>
      </c>
      <c r="H1835" t="s">
        <v>31</v>
      </c>
      <c r="I1835">
        <v>-0.17418</v>
      </c>
      <c r="J1835">
        <v>2.1570999999999998</v>
      </c>
      <c r="K1835">
        <v>2.564E-2</v>
      </c>
      <c r="N1835">
        <v>1.28</v>
      </c>
      <c r="O1835">
        <v>23.34</v>
      </c>
      <c r="P1835">
        <v>0.16012000000000001</v>
      </c>
      <c r="Q1835">
        <v>62</v>
      </c>
      <c r="R1835">
        <v>0.92700000000000005</v>
      </c>
      <c r="S1835">
        <v>1.4</v>
      </c>
      <c r="T1835">
        <v>27.1</v>
      </c>
      <c r="U1835">
        <v>60</v>
      </c>
    </row>
    <row r="1836" spans="1:21" x14ac:dyDescent="0.25">
      <c r="A1836" t="s">
        <v>315</v>
      </c>
      <c r="B1836" t="s">
        <v>88</v>
      </c>
      <c r="C1836" t="s">
        <v>89</v>
      </c>
      <c r="D1836" t="s">
        <v>24</v>
      </c>
      <c r="E1836" t="s">
        <v>34</v>
      </c>
      <c r="F1836" t="s">
        <v>30</v>
      </c>
      <c r="G1836">
        <v>1</v>
      </c>
      <c r="H1836" t="s">
        <v>31</v>
      </c>
      <c r="I1836">
        <v>-0.37862000000000001</v>
      </c>
      <c r="J1836">
        <v>2.10006</v>
      </c>
      <c r="K1836">
        <v>6.5460000000000004E-2</v>
      </c>
      <c r="N1836">
        <v>1.07</v>
      </c>
      <c r="O1836">
        <v>17.579999999999998</v>
      </c>
      <c r="P1836">
        <v>0.25585000000000002</v>
      </c>
      <c r="Q1836">
        <v>61</v>
      </c>
      <c r="R1836">
        <v>0.82499999999999996</v>
      </c>
      <c r="S1836">
        <v>1.2</v>
      </c>
      <c r="T1836">
        <v>21.6</v>
      </c>
      <c r="U1836">
        <v>59</v>
      </c>
    </row>
    <row r="1837" spans="1:21" x14ac:dyDescent="0.25">
      <c r="A1837" t="s">
        <v>315</v>
      </c>
      <c r="B1837" t="s">
        <v>88</v>
      </c>
      <c r="C1837" t="s">
        <v>89</v>
      </c>
      <c r="D1837" t="s">
        <v>25</v>
      </c>
      <c r="E1837" t="s">
        <v>24</v>
      </c>
      <c r="F1837" t="s">
        <v>35</v>
      </c>
      <c r="G1837" t="s">
        <v>44</v>
      </c>
      <c r="H1837" t="s">
        <v>43</v>
      </c>
      <c r="I1837">
        <v>2.3357999999999999</v>
      </c>
      <c r="J1837">
        <v>2.0845500000000001</v>
      </c>
      <c r="K1837">
        <v>-2.8879999999999999E-2</v>
      </c>
      <c r="L1837">
        <v>2.3000000000000001E-4</v>
      </c>
      <c r="N1837">
        <v>2.34</v>
      </c>
      <c r="O1837">
        <v>104.3</v>
      </c>
      <c r="P1837">
        <v>2.0661299999999998</v>
      </c>
      <c r="Q1837">
        <v>60</v>
      </c>
      <c r="R1837">
        <v>0.96199999999999997</v>
      </c>
      <c r="S1837">
        <v>2.2999999999999998</v>
      </c>
      <c r="T1837">
        <v>98.2</v>
      </c>
      <c r="U1837">
        <v>56</v>
      </c>
    </row>
    <row r="1838" spans="1:21" x14ac:dyDescent="0.25">
      <c r="A1838" t="s">
        <v>315</v>
      </c>
      <c r="B1838" t="s">
        <v>88</v>
      </c>
      <c r="C1838" t="s">
        <v>89</v>
      </c>
      <c r="D1838" t="s">
        <v>24</v>
      </c>
      <c r="E1838" t="s">
        <v>37</v>
      </c>
      <c r="F1838" t="s">
        <v>38</v>
      </c>
      <c r="G1838" t="s">
        <v>40</v>
      </c>
      <c r="H1838" t="s">
        <v>60</v>
      </c>
      <c r="I1838">
        <v>-1.2325999999999999</v>
      </c>
      <c r="J1838">
        <v>5.5122900000000001</v>
      </c>
      <c r="K1838">
        <v>3.5099999999999999E-2</v>
      </c>
      <c r="N1838">
        <v>0.84</v>
      </c>
      <c r="O1838">
        <v>1679.71</v>
      </c>
      <c r="P1838">
        <v>0.18734999999999999</v>
      </c>
      <c r="Q1838">
        <v>59</v>
      </c>
      <c r="R1838">
        <v>0.96</v>
      </c>
      <c r="S1838">
        <v>0.8</v>
      </c>
      <c r="T1838">
        <v>1838.6</v>
      </c>
      <c r="U1838">
        <v>57</v>
      </c>
    </row>
    <row r="1839" spans="1:21" x14ac:dyDescent="0.25">
      <c r="A1839" t="s">
        <v>315</v>
      </c>
      <c r="B1839" t="s">
        <v>88</v>
      </c>
      <c r="C1839" t="s">
        <v>89</v>
      </c>
      <c r="D1839" t="s">
        <v>24</v>
      </c>
      <c r="E1839" t="s">
        <v>39</v>
      </c>
      <c r="F1839" t="s">
        <v>30</v>
      </c>
      <c r="G1839" t="s">
        <v>27</v>
      </c>
      <c r="H1839" t="s">
        <v>33</v>
      </c>
      <c r="I1839">
        <v>2.2111399999999999</v>
      </c>
      <c r="J1839">
        <v>0.34937000000000001</v>
      </c>
      <c r="K1839">
        <v>-1.6900000000000001E-3</v>
      </c>
      <c r="N1839">
        <v>3.02</v>
      </c>
      <c r="O1839">
        <v>20.32</v>
      </c>
      <c r="P1839">
        <v>0.2072</v>
      </c>
      <c r="Q1839">
        <v>61</v>
      </c>
      <c r="R1839">
        <v>0.86</v>
      </c>
      <c r="S1839">
        <v>2.7</v>
      </c>
      <c r="T1839">
        <v>24.8</v>
      </c>
      <c r="U1839">
        <v>58</v>
      </c>
    </row>
    <row r="1840" spans="1:21" x14ac:dyDescent="0.25">
      <c r="A1840" t="s">
        <v>315</v>
      </c>
      <c r="B1840" t="s">
        <v>176</v>
      </c>
      <c r="C1840" t="s">
        <v>177</v>
      </c>
      <c r="D1840" t="s">
        <v>24</v>
      </c>
      <c r="E1840" t="s">
        <v>25</v>
      </c>
      <c r="F1840" t="s">
        <v>26</v>
      </c>
      <c r="G1840">
        <v>1</v>
      </c>
      <c r="H1840" t="s">
        <v>31</v>
      </c>
      <c r="I1840">
        <v>-1.6478600000000001</v>
      </c>
      <c r="J1840">
        <v>3.6402399999999999</v>
      </c>
      <c r="K1840">
        <v>0.25292999999999999</v>
      </c>
      <c r="L1840">
        <v>6.3969999999999999E-2</v>
      </c>
      <c r="N1840">
        <v>0</v>
      </c>
      <c r="O1840">
        <v>80</v>
      </c>
      <c r="P1840">
        <v>0.50292000000000003</v>
      </c>
      <c r="Q1840">
        <v>46</v>
      </c>
      <c r="R1840">
        <v>0.93700000000000006</v>
      </c>
      <c r="S1840">
        <v>1</v>
      </c>
      <c r="T1840">
        <v>64</v>
      </c>
      <c r="U1840">
        <v>44</v>
      </c>
    </row>
    <row r="1841" spans="1:21" x14ac:dyDescent="0.25">
      <c r="A1841" t="s">
        <v>315</v>
      </c>
      <c r="B1841" t="s">
        <v>176</v>
      </c>
      <c r="C1841" t="s">
        <v>177</v>
      </c>
      <c r="D1841" t="s">
        <v>29</v>
      </c>
      <c r="E1841" t="s">
        <v>24</v>
      </c>
      <c r="F1841" t="s">
        <v>30</v>
      </c>
      <c r="G1841" t="s">
        <v>49</v>
      </c>
      <c r="H1841" t="s">
        <v>43</v>
      </c>
      <c r="I1841">
        <v>1.25743</v>
      </c>
      <c r="J1841">
        <v>0.97389999999999999</v>
      </c>
      <c r="K1841">
        <v>0.28533999999999998</v>
      </c>
      <c r="L1841">
        <v>-6.3E-3</v>
      </c>
      <c r="N1841">
        <v>3.45</v>
      </c>
      <c r="O1841">
        <v>121.72</v>
      </c>
      <c r="P1841">
        <v>0.65942000000000001</v>
      </c>
      <c r="Q1841">
        <v>47</v>
      </c>
      <c r="R1841">
        <v>0.91800000000000004</v>
      </c>
      <c r="S1841">
        <v>3.5</v>
      </c>
      <c r="T1841">
        <v>139.80000000000001</v>
      </c>
      <c r="U1841">
        <v>43</v>
      </c>
    </row>
    <row r="1842" spans="1:21" x14ac:dyDescent="0.25">
      <c r="A1842" t="s">
        <v>315</v>
      </c>
      <c r="B1842" t="s">
        <v>176</v>
      </c>
      <c r="C1842" t="s">
        <v>177</v>
      </c>
      <c r="D1842" t="s">
        <v>24</v>
      </c>
      <c r="E1842" t="s">
        <v>32</v>
      </c>
      <c r="F1842" t="s">
        <v>30</v>
      </c>
      <c r="G1842" t="s">
        <v>27</v>
      </c>
      <c r="H1842" t="s">
        <v>33</v>
      </c>
      <c r="I1842">
        <v>1.57578</v>
      </c>
      <c r="J1842">
        <v>0.28948000000000002</v>
      </c>
      <c r="K1842">
        <v>-7.2999999999999996E-4</v>
      </c>
      <c r="N1842">
        <v>1.96</v>
      </c>
      <c r="O1842">
        <v>25.99</v>
      </c>
      <c r="P1842">
        <v>0.11065999999999999</v>
      </c>
      <c r="Q1842">
        <v>47</v>
      </c>
      <c r="R1842">
        <v>0.92600000000000005</v>
      </c>
      <c r="S1842">
        <v>1.9</v>
      </c>
      <c r="T1842">
        <v>31.7</v>
      </c>
      <c r="U1842">
        <v>44</v>
      </c>
    </row>
    <row r="1843" spans="1:21" x14ac:dyDescent="0.25">
      <c r="A1843" t="s">
        <v>315</v>
      </c>
      <c r="B1843" t="s">
        <v>176</v>
      </c>
      <c r="C1843" t="s">
        <v>177</v>
      </c>
      <c r="D1843" t="s">
        <v>24</v>
      </c>
      <c r="E1843" t="s">
        <v>34</v>
      </c>
      <c r="F1843" t="s">
        <v>30</v>
      </c>
      <c r="G1843" t="s">
        <v>27</v>
      </c>
      <c r="H1843" t="s">
        <v>28</v>
      </c>
      <c r="I1843">
        <v>2.2079399999999998</v>
      </c>
      <c r="J1843">
        <v>0.15518999999999999</v>
      </c>
      <c r="N1843">
        <v>2.41</v>
      </c>
      <c r="O1843">
        <v>21.1</v>
      </c>
      <c r="P1843">
        <v>9.0620000000000006E-2</v>
      </c>
      <c r="Q1843">
        <v>47</v>
      </c>
      <c r="R1843">
        <v>0.88800000000000001</v>
      </c>
      <c r="S1843">
        <v>2.1</v>
      </c>
      <c r="T1843">
        <v>25</v>
      </c>
      <c r="U1843">
        <v>45</v>
      </c>
    </row>
    <row r="1844" spans="1:21" x14ac:dyDescent="0.25">
      <c r="A1844" t="s">
        <v>315</v>
      </c>
      <c r="B1844" t="s">
        <v>176</v>
      </c>
      <c r="C1844" t="s">
        <v>177</v>
      </c>
      <c r="D1844" t="s">
        <v>25</v>
      </c>
      <c r="E1844" t="s">
        <v>24</v>
      </c>
      <c r="F1844" t="s">
        <v>35</v>
      </c>
      <c r="G1844" t="s">
        <v>71</v>
      </c>
      <c r="H1844" t="s">
        <v>33</v>
      </c>
      <c r="I1844">
        <v>1.3250200000000001</v>
      </c>
      <c r="J1844">
        <v>2.1376200000000001</v>
      </c>
      <c r="K1844">
        <v>-7.9100000000000004E-3</v>
      </c>
      <c r="N1844">
        <v>1.33</v>
      </c>
      <c r="O1844">
        <v>121.72</v>
      </c>
      <c r="P1844">
        <v>0.17699999999999999</v>
      </c>
      <c r="Q1844">
        <v>46</v>
      </c>
      <c r="R1844">
        <v>0.93400000000000005</v>
      </c>
      <c r="S1844">
        <v>3.5</v>
      </c>
      <c r="T1844">
        <v>139.80000000000001</v>
      </c>
      <c r="U1844">
        <v>43</v>
      </c>
    </row>
    <row r="1845" spans="1:21" x14ac:dyDescent="0.25">
      <c r="A1845" t="s">
        <v>315</v>
      </c>
      <c r="B1845" t="s">
        <v>176</v>
      </c>
      <c r="C1845" t="s">
        <v>177</v>
      </c>
      <c r="D1845" t="s">
        <v>24</v>
      </c>
      <c r="E1845" t="s">
        <v>37</v>
      </c>
      <c r="F1845" t="s">
        <v>38</v>
      </c>
      <c r="G1845">
        <v>1</v>
      </c>
      <c r="H1845" t="s">
        <v>31</v>
      </c>
      <c r="I1845">
        <v>-2.8234499999999998</v>
      </c>
      <c r="J1845">
        <v>6.6461300000000003</v>
      </c>
      <c r="K1845">
        <v>0.21754999999999999</v>
      </c>
      <c r="N1845">
        <v>0.04</v>
      </c>
      <c r="O1845">
        <v>2354.59</v>
      </c>
      <c r="P1845">
        <v>0.46643000000000001</v>
      </c>
      <c r="Q1845">
        <v>45</v>
      </c>
      <c r="R1845">
        <v>0.91800000000000004</v>
      </c>
      <c r="S1845">
        <v>3.8</v>
      </c>
      <c r="T1845">
        <v>3751.7</v>
      </c>
      <c r="U1845">
        <v>43</v>
      </c>
    </row>
    <row r="1846" spans="1:21" x14ac:dyDescent="0.25">
      <c r="A1846" t="s">
        <v>315</v>
      </c>
      <c r="B1846" t="s">
        <v>176</v>
      </c>
      <c r="C1846" t="s">
        <v>177</v>
      </c>
      <c r="D1846" t="s">
        <v>24</v>
      </c>
      <c r="E1846" t="s">
        <v>39</v>
      </c>
      <c r="F1846" t="s">
        <v>30</v>
      </c>
      <c r="G1846" t="s">
        <v>27</v>
      </c>
      <c r="H1846" t="s">
        <v>33</v>
      </c>
      <c r="I1846">
        <v>3.3361200000000002</v>
      </c>
      <c r="J1846">
        <v>0.23304</v>
      </c>
      <c r="K1846">
        <v>-4.4999999999999999E-4</v>
      </c>
      <c r="N1846">
        <v>3.64</v>
      </c>
      <c r="O1846">
        <v>25.04</v>
      </c>
      <c r="P1846">
        <v>0.10524</v>
      </c>
      <c r="Q1846">
        <v>47</v>
      </c>
      <c r="R1846">
        <v>0.90800000000000003</v>
      </c>
      <c r="S1846">
        <v>4.0999999999999996</v>
      </c>
      <c r="T1846">
        <v>29</v>
      </c>
      <c r="U1846">
        <v>44</v>
      </c>
    </row>
    <row r="1847" spans="1:21" x14ac:dyDescent="0.25">
      <c r="A1847" t="s">
        <v>322</v>
      </c>
      <c r="B1847" t="s">
        <v>323</v>
      </c>
      <c r="C1847" t="s">
        <v>324</v>
      </c>
      <c r="D1847" t="s">
        <v>24</v>
      </c>
      <c r="E1847" t="s">
        <v>25</v>
      </c>
      <c r="F1847" t="s">
        <v>26</v>
      </c>
      <c r="G1847" t="s">
        <v>52</v>
      </c>
      <c r="H1847" t="s">
        <v>33</v>
      </c>
      <c r="I1847">
        <v>-5.5766499999999999</v>
      </c>
      <c r="J1847">
        <v>2.24729</v>
      </c>
      <c r="K1847">
        <v>-2.2169999999999999E-2</v>
      </c>
      <c r="N1847">
        <v>0</v>
      </c>
      <c r="O1847">
        <v>55</v>
      </c>
      <c r="P1847">
        <v>5.0369999999999998E-2</v>
      </c>
      <c r="Q1847">
        <v>28</v>
      </c>
      <c r="R1847">
        <v>0.96399999999999997</v>
      </c>
      <c r="S1847">
        <v>0</v>
      </c>
      <c r="T1847">
        <v>50</v>
      </c>
      <c r="U1847">
        <v>25</v>
      </c>
    </row>
    <row r="1848" spans="1:21" x14ac:dyDescent="0.25">
      <c r="A1848" t="s">
        <v>322</v>
      </c>
      <c r="B1848" t="s">
        <v>323</v>
      </c>
      <c r="C1848" t="s">
        <v>324</v>
      </c>
      <c r="D1848" t="s">
        <v>29</v>
      </c>
      <c r="E1848" t="s">
        <v>24</v>
      </c>
      <c r="F1848" t="s">
        <v>30</v>
      </c>
      <c r="G1848" t="s">
        <v>49</v>
      </c>
      <c r="H1848" t="s">
        <v>33</v>
      </c>
      <c r="I1848">
        <v>0.76334000000000002</v>
      </c>
      <c r="J1848">
        <v>2.76864</v>
      </c>
      <c r="K1848">
        <v>0.29415999999999998</v>
      </c>
      <c r="N1848">
        <v>2.5299999999999998</v>
      </c>
      <c r="O1848">
        <v>35.4</v>
      </c>
      <c r="P1848">
        <v>0.27999000000000002</v>
      </c>
      <c r="Q1848">
        <v>28</v>
      </c>
      <c r="R1848">
        <v>0.97</v>
      </c>
      <c r="S1848">
        <v>2.5</v>
      </c>
      <c r="T1848">
        <v>38</v>
      </c>
      <c r="U1848">
        <v>25</v>
      </c>
    </row>
    <row r="1849" spans="1:21" x14ac:dyDescent="0.25">
      <c r="A1849" t="s">
        <v>322</v>
      </c>
      <c r="B1849" t="s">
        <v>323</v>
      </c>
      <c r="C1849" t="s">
        <v>324</v>
      </c>
      <c r="D1849" t="s">
        <v>24</v>
      </c>
      <c r="E1849" t="s">
        <v>32</v>
      </c>
      <c r="F1849" t="s">
        <v>30</v>
      </c>
      <c r="G1849">
        <v>1</v>
      </c>
      <c r="H1849" t="s">
        <v>31</v>
      </c>
      <c r="I1849">
        <v>-0.96023000000000003</v>
      </c>
      <c r="J1849">
        <v>2.2499799999999999</v>
      </c>
      <c r="K1849">
        <v>8.7200000000000003E-3</v>
      </c>
      <c r="N1849">
        <v>0.65</v>
      </c>
      <c r="O1849">
        <v>6.83</v>
      </c>
      <c r="P1849">
        <v>9.3359999999999999E-2</v>
      </c>
      <c r="Q1849">
        <v>28</v>
      </c>
      <c r="R1849">
        <v>0.95199999999999996</v>
      </c>
      <c r="S1849">
        <v>0.6</v>
      </c>
      <c r="T1849">
        <v>6.9</v>
      </c>
      <c r="U1849">
        <v>26</v>
      </c>
    </row>
    <row r="1850" spans="1:21" x14ac:dyDescent="0.25">
      <c r="A1850" t="s">
        <v>322</v>
      </c>
      <c r="B1850" t="s">
        <v>323</v>
      </c>
      <c r="C1850" t="s">
        <v>324</v>
      </c>
      <c r="D1850" t="s">
        <v>24</v>
      </c>
      <c r="E1850" t="s">
        <v>34</v>
      </c>
      <c r="F1850" t="s">
        <v>30</v>
      </c>
      <c r="G1850" t="s">
        <v>52</v>
      </c>
      <c r="H1850" t="s">
        <v>28</v>
      </c>
      <c r="I1850">
        <v>0.70460999999999996</v>
      </c>
      <c r="J1850">
        <v>0.12253</v>
      </c>
      <c r="N1850">
        <v>1.02</v>
      </c>
      <c r="O1850">
        <v>5.04</v>
      </c>
      <c r="P1850">
        <v>2.2000000000000001E-3</v>
      </c>
      <c r="Q1850">
        <v>28</v>
      </c>
      <c r="R1850">
        <v>0.76700000000000002</v>
      </c>
      <c r="S1850">
        <v>1</v>
      </c>
      <c r="T1850">
        <v>5.5</v>
      </c>
      <c r="U1850">
        <v>26</v>
      </c>
    </row>
    <row r="1851" spans="1:21" x14ac:dyDescent="0.25">
      <c r="A1851" t="s">
        <v>322</v>
      </c>
      <c r="B1851" t="s">
        <v>323</v>
      </c>
      <c r="C1851" t="s">
        <v>324</v>
      </c>
      <c r="D1851" t="s">
        <v>25</v>
      </c>
      <c r="E1851" t="s">
        <v>24</v>
      </c>
      <c r="F1851" t="s">
        <v>35</v>
      </c>
      <c r="G1851" t="s">
        <v>71</v>
      </c>
      <c r="H1851" t="s">
        <v>28</v>
      </c>
      <c r="I1851">
        <v>2.5340199999999999</v>
      </c>
      <c r="J1851">
        <v>0.59753999999999996</v>
      </c>
      <c r="N1851">
        <v>2.5299999999999998</v>
      </c>
      <c r="O1851">
        <v>35.4</v>
      </c>
      <c r="P1851">
        <v>9.9000000000000008E-3</v>
      </c>
      <c r="Q1851">
        <v>28</v>
      </c>
      <c r="R1851">
        <v>0.97099999999999997</v>
      </c>
      <c r="S1851">
        <v>2.5</v>
      </c>
      <c r="T1851">
        <v>38</v>
      </c>
      <c r="U1851">
        <v>26</v>
      </c>
    </row>
    <row r="1852" spans="1:21" x14ac:dyDescent="0.25">
      <c r="A1852" t="s">
        <v>322</v>
      </c>
      <c r="B1852" t="s">
        <v>323</v>
      </c>
      <c r="C1852" t="s">
        <v>324</v>
      </c>
      <c r="D1852" t="s">
        <v>24</v>
      </c>
      <c r="E1852" t="s">
        <v>37</v>
      </c>
      <c r="F1852" t="s">
        <v>38</v>
      </c>
      <c r="G1852" t="s">
        <v>52</v>
      </c>
      <c r="H1852" t="s">
        <v>157</v>
      </c>
      <c r="I1852">
        <v>-0.90527999999999997</v>
      </c>
      <c r="J1852">
        <v>3.8510300000000002</v>
      </c>
      <c r="K1852">
        <v>6.6E-4</v>
      </c>
      <c r="N1852">
        <v>0.99</v>
      </c>
      <c r="O1852">
        <v>84.2</v>
      </c>
      <c r="P1852">
        <v>2.563E-2</v>
      </c>
      <c r="Q1852">
        <v>27</v>
      </c>
      <c r="R1852">
        <v>0.96499999999999997</v>
      </c>
      <c r="S1852">
        <v>1</v>
      </c>
      <c r="T1852">
        <v>100.7</v>
      </c>
      <c r="U1852">
        <v>25</v>
      </c>
    </row>
    <row r="1853" spans="1:21" x14ac:dyDescent="0.25">
      <c r="A1853" t="s">
        <v>322</v>
      </c>
      <c r="B1853" t="s">
        <v>323</v>
      </c>
      <c r="C1853" t="s">
        <v>324</v>
      </c>
      <c r="D1853" t="s">
        <v>24</v>
      </c>
      <c r="E1853" t="s">
        <v>39</v>
      </c>
      <c r="F1853" t="s">
        <v>30</v>
      </c>
      <c r="G1853" t="s">
        <v>40</v>
      </c>
      <c r="H1853" t="s">
        <v>33</v>
      </c>
      <c r="I1853">
        <v>0.61551</v>
      </c>
      <c r="J1853">
        <v>0.35108</v>
      </c>
      <c r="K1853">
        <v>-4.7200000000000002E-3</v>
      </c>
      <c r="N1853">
        <v>1.47</v>
      </c>
      <c r="O1853">
        <v>7.13</v>
      </c>
      <c r="P1853">
        <v>9.7339999999999996E-2</v>
      </c>
      <c r="Q1853">
        <v>28</v>
      </c>
      <c r="R1853">
        <v>0.83499999999999996</v>
      </c>
      <c r="S1853">
        <v>1.5</v>
      </c>
      <c r="T1853">
        <v>7.6</v>
      </c>
      <c r="U1853">
        <v>25</v>
      </c>
    </row>
    <row r="1854" spans="1:21" x14ac:dyDescent="0.25">
      <c r="A1854" t="s">
        <v>322</v>
      </c>
      <c r="B1854" t="s">
        <v>316</v>
      </c>
      <c r="C1854" t="s">
        <v>317</v>
      </c>
      <c r="D1854" t="s">
        <v>24</v>
      </c>
      <c r="E1854" t="s">
        <v>25</v>
      </c>
      <c r="F1854" t="s">
        <v>26</v>
      </c>
      <c r="G1854" t="s">
        <v>27</v>
      </c>
      <c r="H1854" t="s">
        <v>33</v>
      </c>
      <c r="I1854">
        <v>0.55334000000000005</v>
      </c>
      <c r="J1854">
        <v>0.68589999999999995</v>
      </c>
      <c r="K1854">
        <v>-2.7399999999999998E-3</v>
      </c>
      <c r="N1854">
        <v>0</v>
      </c>
      <c r="O1854">
        <v>50</v>
      </c>
      <c r="P1854">
        <v>0.51183999999999996</v>
      </c>
      <c r="Q1854">
        <v>26</v>
      </c>
      <c r="R1854">
        <v>0.92</v>
      </c>
      <c r="S1854">
        <v>1</v>
      </c>
      <c r="T1854">
        <v>50</v>
      </c>
      <c r="U1854">
        <v>23</v>
      </c>
    </row>
    <row r="1855" spans="1:21" x14ac:dyDescent="0.25">
      <c r="A1855" t="s">
        <v>322</v>
      </c>
      <c r="B1855" t="s">
        <v>316</v>
      </c>
      <c r="C1855" t="s">
        <v>317</v>
      </c>
      <c r="D1855" t="s">
        <v>29</v>
      </c>
      <c r="E1855" t="s">
        <v>24</v>
      </c>
      <c r="F1855" t="s">
        <v>30</v>
      </c>
      <c r="G1855" t="s">
        <v>49</v>
      </c>
      <c r="H1855" t="s">
        <v>157</v>
      </c>
      <c r="I1855">
        <v>1.0086599999999999</v>
      </c>
      <c r="J1855">
        <v>3.25997</v>
      </c>
      <c r="K1855">
        <v>3.3E-4</v>
      </c>
      <c r="N1855">
        <v>2.37</v>
      </c>
      <c r="O1855">
        <v>111.88</v>
      </c>
      <c r="P1855">
        <v>1.805E-2</v>
      </c>
      <c r="Q1855">
        <v>26</v>
      </c>
      <c r="R1855">
        <v>0.99299999999999999</v>
      </c>
      <c r="S1855">
        <v>2.5</v>
      </c>
      <c r="T1855">
        <v>125</v>
      </c>
      <c r="U1855">
        <v>24</v>
      </c>
    </row>
    <row r="1856" spans="1:21" x14ac:dyDescent="0.25">
      <c r="A1856" t="s">
        <v>322</v>
      </c>
      <c r="B1856" t="s">
        <v>316</v>
      </c>
      <c r="C1856" t="s">
        <v>317</v>
      </c>
      <c r="D1856" t="s">
        <v>24</v>
      </c>
      <c r="E1856" t="s">
        <v>32</v>
      </c>
      <c r="F1856" t="s">
        <v>30</v>
      </c>
      <c r="G1856" t="s">
        <v>52</v>
      </c>
      <c r="H1856" t="s">
        <v>33</v>
      </c>
      <c r="I1856">
        <v>1.0601700000000001</v>
      </c>
      <c r="J1856">
        <v>0.24149000000000001</v>
      </c>
      <c r="K1856">
        <v>-7.5000000000000002E-4</v>
      </c>
      <c r="N1856">
        <v>1.28</v>
      </c>
      <c r="O1856">
        <v>18.68</v>
      </c>
      <c r="P1856">
        <v>1E-3</v>
      </c>
      <c r="Q1856">
        <v>26</v>
      </c>
      <c r="R1856">
        <v>0.96299999999999997</v>
      </c>
      <c r="S1856">
        <v>1.7</v>
      </c>
      <c r="T1856">
        <v>20</v>
      </c>
      <c r="U1856">
        <v>23</v>
      </c>
    </row>
    <row r="1857" spans="1:21" x14ac:dyDescent="0.25">
      <c r="A1857" t="s">
        <v>322</v>
      </c>
      <c r="B1857" t="s">
        <v>316</v>
      </c>
      <c r="C1857" t="s">
        <v>317</v>
      </c>
      <c r="D1857" t="s">
        <v>24</v>
      </c>
      <c r="E1857" t="s">
        <v>34</v>
      </c>
      <c r="F1857" t="s">
        <v>30</v>
      </c>
      <c r="G1857">
        <v>1</v>
      </c>
      <c r="H1857" t="s">
        <v>31</v>
      </c>
      <c r="I1857">
        <v>0.46811000000000003</v>
      </c>
      <c r="J1857">
        <v>1.42625</v>
      </c>
      <c r="K1857">
        <v>8.1320000000000003E-2</v>
      </c>
      <c r="N1857">
        <v>0.95</v>
      </c>
      <c r="O1857">
        <v>14.81</v>
      </c>
      <c r="P1857">
        <v>0.28516999999999998</v>
      </c>
      <c r="Q1857">
        <v>26</v>
      </c>
      <c r="R1857">
        <v>0.70399999999999996</v>
      </c>
      <c r="S1857">
        <v>2.7</v>
      </c>
      <c r="T1857">
        <v>20</v>
      </c>
      <c r="U1857">
        <v>24</v>
      </c>
    </row>
    <row r="1858" spans="1:21" x14ac:dyDescent="0.25">
      <c r="A1858" t="s">
        <v>322</v>
      </c>
      <c r="B1858" t="s">
        <v>316</v>
      </c>
      <c r="C1858" t="s">
        <v>317</v>
      </c>
      <c r="D1858" t="s">
        <v>25</v>
      </c>
      <c r="E1858" t="s">
        <v>24</v>
      </c>
      <c r="F1858" t="s">
        <v>35</v>
      </c>
      <c r="G1858" t="s">
        <v>71</v>
      </c>
      <c r="H1858" t="s">
        <v>33</v>
      </c>
      <c r="I1858">
        <v>0.92344999999999999</v>
      </c>
      <c r="J1858">
        <v>1.4268099999999999</v>
      </c>
      <c r="K1858">
        <v>1.585E-2</v>
      </c>
      <c r="N1858">
        <v>0.92</v>
      </c>
      <c r="O1858">
        <v>111.88</v>
      </c>
      <c r="P1858">
        <v>0.27082000000000001</v>
      </c>
      <c r="Q1858">
        <v>27</v>
      </c>
      <c r="R1858">
        <v>0.90500000000000003</v>
      </c>
      <c r="S1858">
        <v>2.5</v>
      </c>
      <c r="T1858">
        <v>125</v>
      </c>
      <c r="U1858">
        <v>24</v>
      </c>
    </row>
    <row r="1859" spans="1:21" x14ac:dyDescent="0.25">
      <c r="A1859" t="s">
        <v>322</v>
      </c>
      <c r="B1859" t="s">
        <v>316</v>
      </c>
      <c r="C1859" t="s">
        <v>317</v>
      </c>
      <c r="D1859" t="s">
        <v>24</v>
      </c>
      <c r="E1859" t="s">
        <v>37</v>
      </c>
      <c r="F1859" t="s">
        <v>38</v>
      </c>
      <c r="G1859" t="s">
        <v>52</v>
      </c>
      <c r="H1859" t="s">
        <v>43</v>
      </c>
      <c r="I1859">
        <v>11.90033</v>
      </c>
      <c r="J1859">
        <v>-2.1999999999999999E-2</v>
      </c>
      <c r="K1859">
        <v>0.17186999999999999</v>
      </c>
      <c r="L1859">
        <v>-9.3000000000000005E-4</v>
      </c>
      <c r="N1859">
        <v>12.03</v>
      </c>
      <c r="O1859">
        <v>854.3</v>
      </c>
      <c r="P1859">
        <v>3.2168199999999998</v>
      </c>
      <c r="Q1859">
        <v>21</v>
      </c>
      <c r="R1859">
        <v>0.87</v>
      </c>
      <c r="S1859">
        <v>12.5</v>
      </c>
      <c r="T1859">
        <v>900</v>
      </c>
      <c r="U1859">
        <v>17</v>
      </c>
    </row>
    <row r="1860" spans="1:21" x14ac:dyDescent="0.25">
      <c r="A1860" t="s">
        <v>322</v>
      </c>
      <c r="B1860" t="s">
        <v>316</v>
      </c>
      <c r="C1860" t="s">
        <v>317</v>
      </c>
      <c r="D1860" t="s">
        <v>24</v>
      </c>
      <c r="E1860" t="s">
        <v>39</v>
      </c>
      <c r="F1860" t="s">
        <v>30</v>
      </c>
      <c r="G1860">
        <v>1</v>
      </c>
      <c r="H1860" t="s">
        <v>31</v>
      </c>
      <c r="I1860">
        <v>0.43342999999999998</v>
      </c>
      <c r="J1860">
        <v>1.6484399999999999</v>
      </c>
      <c r="K1860">
        <v>5.391E-2</v>
      </c>
      <c r="N1860">
        <v>0.82</v>
      </c>
      <c r="O1860">
        <v>20.149999999999999</v>
      </c>
      <c r="P1860">
        <v>0.23218</v>
      </c>
      <c r="Q1860">
        <v>26</v>
      </c>
      <c r="R1860">
        <v>0.82899999999999996</v>
      </c>
      <c r="S1860">
        <v>2.7</v>
      </c>
      <c r="T1860">
        <v>25</v>
      </c>
      <c r="U1860">
        <v>24</v>
      </c>
    </row>
    <row r="1861" spans="1:21" x14ac:dyDescent="0.25">
      <c r="A1861" t="s">
        <v>322</v>
      </c>
      <c r="B1861" t="s">
        <v>325</v>
      </c>
      <c r="C1861" t="s">
        <v>326</v>
      </c>
      <c r="D1861" t="s">
        <v>24</v>
      </c>
      <c r="E1861" t="s">
        <v>25</v>
      </c>
      <c r="F1861" t="s">
        <v>26</v>
      </c>
      <c r="G1861">
        <v>1</v>
      </c>
      <c r="H1861" t="s">
        <v>43</v>
      </c>
      <c r="I1861">
        <v>-5.5229600000000003</v>
      </c>
      <c r="J1861">
        <v>2.1440000000000001</v>
      </c>
      <c r="K1861">
        <v>-3.5999999999999997E-2</v>
      </c>
      <c r="L1861">
        <v>2.1000000000000001E-4</v>
      </c>
      <c r="N1861">
        <v>0</v>
      </c>
      <c r="O1861">
        <v>55</v>
      </c>
      <c r="P1861">
        <v>19.297789999999999</v>
      </c>
      <c r="Q1861">
        <v>29</v>
      </c>
      <c r="R1861">
        <v>0.82199999999999995</v>
      </c>
      <c r="S1861">
        <v>0</v>
      </c>
      <c r="T1861">
        <v>50</v>
      </c>
      <c r="U1861">
        <v>25</v>
      </c>
    </row>
    <row r="1862" spans="1:21" x14ac:dyDescent="0.25">
      <c r="A1862" t="s">
        <v>322</v>
      </c>
      <c r="B1862" t="s">
        <v>325</v>
      </c>
      <c r="C1862" t="s">
        <v>326</v>
      </c>
      <c r="D1862" t="s">
        <v>29</v>
      </c>
      <c r="E1862" t="s">
        <v>24</v>
      </c>
      <c r="F1862" t="s">
        <v>30</v>
      </c>
      <c r="G1862" t="s">
        <v>49</v>
      </c>
      <c r="H1862" t="s">
        <v>33</v>
      </c>
      <c r="I1862">
        <v>0.84526999999999997</v>
      </c>
      <c r="J1862">
        <v>3.1916600000000002</v>
      </c>
      <c r="K1862">
        <v>0.20995</v>
      </c>
      <c r="N1862">
        <v>3.06</v>
      </c>
      <c r="O1862">
        <v>86.24</v>
      </c>
      <c r="P1862">
        <v>1.3938200000000001</v>
      </c>
      <c r="Q1862">
        <v>29</v>
      </c>
      <c r="R1862">
        <v>0.92900000000000005</v>
      </c>
      <c r="S1862">
        <v>2.5</v>
      </c>
      <c r="T1862">
        <v>90</v>
      </c>
      <c r="U1862">
        <v>26</v>
      </c>
    </row>
    <row r="1863" spans="1:21" x14ac:dyDescent="0.25">
      <c r="A1863" t="s">
        <v>322</v>
      </c>
      <c r="B1863" t="s">
        <v>325</v>
      </c>
      <c r="C1863" t="s">
        <v>326</v>
      </c>
      <c r="D1863" t="s">
        <v>24</v>
      </c>
      <c r="E1863" t="s">
        <v>32</v>
      </c>
      <c r="F1863" t="s">
        <v>30</v>
      </c>
      <c r="G1863">
        <v>1</v>
      </c>
      <c r="H1863" t="s">
        <v>31</v>
      </c>
      <c r="I1863">
        <v>-1.1243099999999999</v>
      </c>
      <c r="J1863">
        <v>2.4616500000000001</v>
      </c>
      <c r="K1863">
        <v>2.2720000000000001E-2</v>
      </c>
      <c r="N1863">
        <v>0.59</v>
      </c>
      <c r="O1863">
        <v>13.03</v>
      </c>
      <c r="P1863">
        <v>0.15073</v>
      </c>
      <c r="Q1863">
        <v>29</v>
      </c>
      <c r="R1863">
        <v>0.93799999999999994</v>
      </c>
      <c r="S1863">
        <v>0.5</v>
      </c>
      <c r="T1863">
        <v>13</v>
      </c>
      <c r="U1863">
        <v>27</v>
      </c>
    </row>
    <row r="1864" spans="1:21" x14ac:dyDescent="0.25">
      <c r="A1864" t="s">
        <v>322</v>
      </c>
      <c r="B1864" t="s">
        <v>325</v>
      </c>
      <c r="C1864" t="s">
        <v>326</v>
      </c>
      <c r="D1864" t="s">
        <v>24</v>
      </c>
      <c r="E1864" t="s">
        <v>34</v>
      </c>
      <c r="F1864" t="s">
        <v>30</v>
      </c>
      <c r="G1864">
        <v>1</v>
      </c>
      <c r="H1864" t="s">
        <v>31</v>
      </c>
      <c r="I1864">
        <v>-1.2759499999999999</v>
      </c>
      <c r="J1864">
        <v>2.1190199999999999</v>
      </c>
      <c r="K1864">
        <v>0.10619000000000001</v>
      </c>
      <c r="N1864">
        <v>0.5</v>
      </c>
      <c r="O1864">
        <v>6.83</v>
      </c>
      <c r="P1864">
        <v>0.32586999999999999</v>
      </c>
      <c r="Q1864">
        <v>29</v>
      </c>
      <c r="R1864">
        <v>0.70499999999999996</v>
      </c>
      <c r="S1864">
        <v>0.4</v>
      </c>
      <c r="T1864">
        <v>9</v>
      </c>
      <c r="U1864">
        <v>27</v>
      </c>
    </row>
    <row r="1865" spans="1:21" x14ac:dyDescent="0.25">
      <c r="A1865" t="s">
        <v>322</v>
      </c>
      <c r="B1865" t="s">
        <v>325</v>
      </c>
      <c r="C1865" t="s">
        <v>326</v>
      </c>
      <c r="D1865" t="s">
        <v>25</v>
      </c>
      <c r="E1865" t="s">
        <v>24</v>
      </c>
      <c r="F1865" t="s">
        <v>35</v>
      </c>
      <c r="G1865" t="s">
        <v>71</v>
      </c>
      <c r="H1865" t="s">
        <v>33</v>
      </c>
      <c r="I1865">
        <v>2.5349499999999998</v>
      </c>
      <c r="J1865">
        <v>0.50529000000000002</v>
      </c>
      <c r="K1865">
        <v>1.848E-2</v>
      </c>
      <c r="N1865">
        <v>2.5299999999999998</v>
      </c>
      <c r="O1865">
        <v>86.24</v>
      </c>
      <c r="P1865">
        <v>8.9169999999999999E-2</v>
      </c>
      <c r="Q1865">
        <v>30</v>
      </c>
      <c r="R1865">
        <v>0.93</v>
      </c>
      <c r="S1865">
        <v>2.5</v>
      </c>
      <c r="T1865">
        <v>90</v>
      </c>
      <c r="U1865">
        <v>27</v>
      </c>
    </row>
    <row r="1866" spans="1:21" x14ac:dyDescent="0.25">
      <c r="A1866" t="s">
        <v>322</v>
      </c>
      <c r="B1866" t="s">
        <v>325</v>
      </c>
      <c r="C1866" t="s">
        <v>326</v>
      </c>
      <c r="D1866" t="s">
        <v>24</v>
      </c>
      <c r="E1866" t="s">
        <v>37</v>
      </c>
      <c r="F1866" t="s">
        <v>38</v>
      </c>
      <c r="G1866" t="s">
        <v>27</v>
      </c>
      <c r="H1866" t="s">
        <v>64</v>
      </c>
      <c r="I1866">
        <v>-2.17205</v>
      </c>
      <c r="J1866">
        <v>5.2305299999999999</v>
      </c>
      <c r="K1866">
        <v>5.4200000000000003E-3</v>
      </c>
      <c r="N1866">
        <v>0.39</v>
      </c>
      <c r="O1866">
        <v>362.14</v>
      </c>
      <c r="P1866">
        <v>7.3599999999999999E-2</v>
      </c>
      <c r="Q1866">
        <v>29</v>
      </c>
      <c r="R1866">
        <v>0.97899999999999998</v>
      </c>
      <c r="S1866">
        <v>0.4</v>
      </c>
      <c r="T1866">
        <v>493.6</v>
      </c>
      <c r="U1866">
        <v>27</v>
      </c>
    </row>
    <row r="1867" spans="1:21" x14ac:dyDescent="0.25">
      <c r="A1867" t="s">
        <v>322</v>
      </c>
      <c r="B1867" t="s">
        <v>325</v>
      </c>
      <c r="C1867" t="s">
        <v>326</v>
      </c>
      <c r="D1867" t="s">
        <v>24</v>
      </c>
      <c r="E1867" t="s">
        <v>39</v>
      </c>
      <c r="F1867" t="s">
        <v>30</v>
      </c>
      <c r="G1867">
        <v>1</v>
      </c>
      <c r="H1867" t="s">
        <v>31</v>
      </c>
      <c r="I1867">
        <v>-0.21865999999999999</v>
      </c>
      <c r="J1867">
        <v>1.7400100000000001</v>
      </c>
      <c r="K1867">
        <v>2.0709999999999999E-2</v>
      </c>
      <c r="N1867">
        <v>1.22</v>
      </c>
      <c r="O1867">
        <v>10.92</v>
      </c>
      <c r="P1867">
        <v>0.14391000000000001</v>
      </c>
      <c r="Q1867">
        <v>29</v>
      </c>
      <c r="R1867">
        <v>0.89300000000000002</v>
      </c>
      <c r="S1867">
        <v>1.2</v>
      </c>
      <c r="T1867">
        <v>11.5</v>
      </c>
      <c r="U1867">
        <v>27</v>
      </c>
    </row>
    <row r="1868" spans="1:21" x14ac:dyDescent="0.25">
      <c r="A1868" t="s">
        <v>322</v>
      </c>
      <c r="B1868" t="s">
        <v>41</v>
      </c>
      <c r="C1868" t="s">
        <v>42</v>
      </c>
      <c r="D1868" t="s">
        <v>24</v>
      </c>
      <c r="E1868" t="s">
        <v>25</v>
      </c>
      <c r="F1868" t="s">
        <v>26</v>
      </c>
      <c r="G1868" t="s">
        <v>40</v>
      </c>
      <c r="H1868" t="s">
        <v>28</v>
      </c>
      <c r="I1868">
        <v>1.7934099999999999</v>
      </c>
      <c r="J1868">
        <v>0.64810999999999996</v>
      </c>
      <c r="N1868">
        <v>0</v>
      </c>
      <c r="O1868">
        <v>85</v>
      </c>
      <c r="P1868">
        <v>6.4635499999999997</v>
      </c>
      <c r="Q1868">
        <v>29</v>
      </c>
      <c r="R1868">
        <v>0.86499999999999999</v>
      </c>
      <c r="S1868">
        <v>0</v>
      </c>
      <c r="T1868">
        <v>70</v>
      </c>
      <c r="U1868">
        <v>27</v>
      </c>
    </row>
    <row r="1869" spans="1:21" x14ac:dyDescent="0.25">
      <c r="A1869" t="s">
        <v>322</v>
      </c>
      <c r="B1869" t="s">
        <v>41</v>
      </c>
      <c r="C1869" t="s">
        <v>42</v>
      </c>
      <c r="D1869" t="s">
        <v>29</v>
      </c>
      <c r="E1869" t="s">
        <v>24</v>
      </c>
      <c r="F1869" t="s">
        <v>30</v>
      </c>
      <c r="G1869" t="s">
        <v>85</v>
      </c>
      <c r="H1869" t="s">
        <v>64</v>
      </c>
      <c r="I1869">
        <v>1.1790099999999999</v>
      </c>
      <c r="J1869">
        <v>2.9797199999999999</v>
      </c>
      <c r="K1869">
        <v>4.5199999999999997E-3</v>
      </c>
      <c r="N1869">
        <v>2.5299999999999998</v>
      </c>
      <c r="O1869">
        <v>75</v>
      </c>
      <c r="P1869">
        <v>6.7229999999999998E-2</v>
      </c>
      <c r="Q1869">
        <v>29</v>
      </c>
      <c r="R1869">
        <v>0.97099999999999997</v>
      </c>
      <c r="S1869">
        <v>2.5</v>
      </c>
      <c r="T1869">
        <v>90</v>
      </c>
      <c r="U1869">
        <v>27</v>
      </c>
    </row>
    <row r="1870" spans="1:21" x14ac:dyDescent="0.25">
      <c r="A1870" t="s">
        <v>322</v>
      </c>
      <c r="B1870" t="s">
        <v>41</v>
      </c>
      <c r="C1870" t="s">
        <v>42</v>
      </c>
      <c r="D1870" t="s">
        <v>24</v>
      </c>
      <c r="E1870" t="s">
        <v>32</v>
      </c>
      <c r="F1870" t="s">
        <v>30</v>
      </c>
      <c r="G1870" t="s">
        <v>52</v>
      </c>
      <c r="H1870" t="s">
        <v>33</v>
      </c>
      <c r="I1870">
        <v>0.82584000000000002</v>
      </c>
      <c r="J1870">
        <v>0.26812000000000002</v>
      </c>
      <c r="K1870">
        <v>-1.17E-3</v>
      </c>
      <c r="N1870">
        <v>1.5</v>
      </c>
      <c r="O1870">
        <v>16.16</v>
      </c>
      <c r="P1870">
        <v>1.16E-3</v>
      </c>
      <c r="Q1870">
        <v>29</v>
      </c>
      <c r="R1870">
        <v>0.96</v>
      </c>
      <c r="S1870">
        <v>1.5</v>
      </c>
      <c r="T1870">
        <v>16.5</v>
      </c>
      <c r="U1870">
        <v>26</v>
      </c>
    </row>
    <row r="1871" spans="1:21" x14ac:dyDescent="0.25">
      <c r="A1871" t="s">
        <v>322</v>
      </c>
      <c r="B1871" t="s">
        <v>41</v>
      </c>
      <c r="C1871" t="s">
        <v>42</v>
      </c>
      <c r="D1871" t="s">
        <v>24</v>
      </c>
      <c r="E1871" t="s">
        <v>34</v>
      </c>
      <c r="F1871" t="s">
        <v>30</v>
      </c>
      <c r="G1871" t="s">
        <v>40</v>
      </c>
      <c r="H1871" t="s">
        <v>60</v>
      </c>
      <c r="I1871">
        <v>-0.28266999999999998</v>
      </c>
      <c r="J1871">
        <v>1.55446</v>
      </c>
      <c r="K1871">
        <v>1.3520000000000001E-2</v>
      </c>
      <c r="N1871">
        <v>1.0900000000000001</v>
      </c>
      <c r="O1871">
        <v>9.16</v>
      </c>
      <c r="P1871">
        <v>0.11627</v>
      </c>
      <c r="Q1871">
        <v>29</v>
      </c>
      <c r="R1871">
        <v>0.80600000000000005</v>
      </c>
      <c r="S1871">
        <v>1</v>
      </c>
      <c r="T1871">
        <v>11</v>
      </c>
      <c r="U1871">
        <v>27</v>
      </c>
    </row>
    <row r="1872" spans="1:21" x14ac:dyDescent="0.25">
      <c r="A1872" t="s">
        <v>322</v>
      </c>
      <c r="B1872" t="s">
        <v>41</v>
      </c>
      <c r="C1872" t="s">
        <v>42</v>
      </c>
      <c r="D1872" t="s">
        <v>25</v>
      </c>
      <c r="E1872" t="s">
        <v>24</v>
      </c>
      <c r="F1872" t="s">
        <v>35</v>
      </c>
      <c r="G1872" t="s">
        <v>71</v>
      </c>
      <c r="H1872" t="s">
        <v>28</v>
      </c>
      <c r="I1872">
        <v>2.5266899999999999</v>
      </c>
      <c r="J1872">
        <v>1.33056</v>
      </c>
      <c r="N1872">
        <v>2.5299999999999998</v>
      </c>
      <c r="O1872">
        <v>115.62</v>
      </c>
      <c r="P1872">
        <v>0.12466000000000001</v>
      </c>
      <c r="Q1872">
        <v>29</v>
      </c>
      <c r="R1872">
        <v>0.92900000000000005</v>
      </c>
      <c r="S1872">
        <v>2.5</v>
      </c>
      <c r="T1872">
        <v>90</v>
      </c>
      <c r="U1872">
        <v>27</v>
      </c>
    </row>
    <row r="1873" spans="1:21" x14ac:dyDescent="0.25">
      <c r="A1873" t="s">
        <v>322</v>
      </c>
      <c r="B1873" t="s">
        <v>41</v>
      </c>
      <c r="C1873" t="s">
        <v>42</v>
      </c>
      <c r="D1873" t="s">
        <v>24</v>
      </c>
      <c r="E1873" t="s">
        <v>37</v>
      </c>
      <c r="F1873" t="s">
        <v>38</v>
      </c>
      <c r="G1873">
        <v>1</v>
      </c>
      <c r="H1873" t="s">
        <v>31</v>
      </c>
      <c r="I1873">
        <v>-1.07155</v>
      </c>
      <c r="J1873">
        <v>4.5587</v>
      </c>
      <c r="K1873">
        <v>0.23591000000000001</v>
      </c>
      <c r="N1873">
        <v>1.48</v>
      </c>
      <c r="O1873">
        <v>469.55</v>
      </c>
      <c r="P1873">
        <v>0.48570999999999998</v>
      </c>
      <c r="Q1873">
        <v>29</v>
      </c>
      <c r="R1873">
        <v>0.85399999999999998</v>
      </c>
      <c r="S1873">
        <v>1.3</v>
      </c>
      <c r="T1873">
        <v>413.6</v>
      </c>
      <c r="U1873">
        <v>27</v>
      </c>
    </row>
    <row r="1874" spans="1:21" x14ac:dyDescent="0.25">
      <c r="A1874" t="s">
        <v>322</v>
      </c>
      <c r="B1874" t="s">
        <v>41</v>
      </c>
      <c r="C1874" t="s">
        <v>42</v>
      </c>
      <c r="D1874" t="s">
        <v>24</v>
      </c>
      <c r="E1874" t="s">
        <v>39</v>
      </c>
      <c r="F1874" t="s">
        <v>30</v>
      </c>
      <c r="G1874" t="s">
        <v>40</v>
      </c>
      <c r="H1874" t="s">
        <v>60</v>
      </c>
      <c r="I1874">
        <v>0.30886999999999998</v>
      </c>
      <c r="J1874">
        <v>1.4830099999999999</v>
      </c>
      <c r="K1874">
        <v>3.9699999999999996E-3</v>
      </c>
      <c r="N1874">
        <v>1.93</v>
      </c>
      <c r="O1874">
        <v>14.07</v>
      </c>
      <c r="P1874">
        <v>6.2990000000000004E-2</v>
      </c>
      <c r="Q1874">
        <v>29</v>
      </c>
      <c r="R1874">
        <v>0.92800000000000005</v>
      </c>
      <c r="S1874">
        <v>2</v>
      </c>
      <c r="T1874">
        <v>17.5</v>
      </c>
      <c r="U1874">
        <v>27</v>
      </c>
    </row>
    <row r="1875" spans="1:21" x14ac:dyDescent="0.25">
      <c r="A1875" t="s">
        <v>322</v>
      </c>
      <c r="B1875" t="s">
        <v>327</v>
      </c>
      <c r="C1875" t="s">
        <v>328</v>
      </c>
      <c r="D1875" t="s">
        <v>24</v>
      </c>
      <c r="E1875" t="s">
        <v>25</v>
      </c>
      <c r="F1875" t="s">
        <v>26</v>
      </c>
      <c r="G1875">
        <v>1</v>
      </c>
      <c r="H1875" t="s">
        <v>31</v>
      </c>
      <c r="I1875">
        <v>-0.65356000000000003</v>
      </c>
      <c r="J1875">
        <v>3.1503399999999999</v>
      </c>
      <c r="K1875">
        <v>0.10758</v>
      </c>
      <c r="N1875">
        <v>0</v>
      </c>
      <c r="O1875">
        <v>75</v>
      </c>
      <c r="P1875">
        <v>0.32799</v>
      </c>
      <c r="Q1875">
        <v>30</v>
      </c>
      <c r="R1875">
        <v>0.93300000000000005</v>
      </c>
      <c r="S1875">
        <v>1</v>
      </c>
      <c r="T1875">
        <v>55</v>
      </c>
      <c r="U1875">
        <v>28</v>
      </c>
    </row>
    <row r="1876" spans="1:21" x14ac:dyDescent="0.25">
      <c r="A1876" t="s">
        <v>322</v>
      </c>
      <c r="B1876" t="s">
        <v>327</v>
      </c>
      <c r="C1876" t="s">
        <v>328</v>
      </c>
      <c r="D1876" t="s">
        <v>29</v>
      </c>
      <c r="E1876" t="s">
        <v>24</v>
      </c>
      <c r="F1876" t="s">
        <v>30</v>
      </c>
      <c r="G1876">
        <v>1</v>
      </c>
      <c r="H1876" t="s">
        <v>31</v>
      </c>
      <c r="I1876">
        <v>1.5681099999999999</v>
      </c>
      <c r="J1876">
        <v>2.3678300000000001</v>
      </c>
      <c r="K1876">
        <v>5.6399999999999999E-2</v>
      </c>
      <c r="N1876">
        <v>1.3</v>
      </c>
      <c r="O1876">
        <v>55.64</v>
      </c>
      <c r="P1876">
        <v>0.23748</v>
      </c>
      <c r="Q1876">
        <v>30</v>
      </c>
      <c r="R1876">
        <v>0.94299999999999995</v>
      </c>
      <c r="S1876">
        <v>2.1</v>
      </c>
      <c r="T1876">
        <v>55</v>
      </c>
      <c r="U1876">
        <v>28</v>
      </c>
    </row>
    <row r="1877" spans="1:21" x14ac:dyDescent="0.25">
      <c r="A1877" t="s">
        <v>322</v>
      </c>
      <c r="B1877" t="s">
        <v>327</v>
      </c>
      <c r="C1877" t="s">
        <v>328</v>
      </c>
      <c r="D1877" t="s">
        <v>24</v>
      </c>
      <c r="E1877" t="s">
        <v>32</v>
      </c>
      <c r="F1877" t="s">
        <v>30</v>
      </c>
      <c r="G1877">
        <v>1</v>
      </c>
      <c r="H1877" t="s">
        <v>31</v>
      </c>
      <c r="I1877">
        <v>-0.34737000000000001</v>
      </c>
      <c r="J1877">
        <v>1.92743</v>
      </c>
      <c r="K1877">
        <v>2.6620000000000001E-2</v>
      </c>
      <c r="N1877">
        <v>0.51</v>
      </c>
      <c r="O1877">
        <v>10.47</v>
      </c>
      <c r="P1877">
        <v>0.16317000000000001</v>
      </c>
      <c r="Q1877">
        <v>30</v>
      </c>
      <c r="R1877">
        <v>0.95399999999999996</v>
      </c>
      <c r="S1877">
        <v>0.8</v>
      </c>
      <c r="T1877">
        <v>11</v>
      </c>
      <c r="U1877">
        <v>28</v>
      </c>
    </row>
    <row r="1878" spans="1:21" x14ac:dyDescent="0.25">
      <c r="A1878" t="s">
        <v>322</v>
      </c>
      <c r="B1878" t="s">
        <v>327</v>
      </c>
      <c r="C1878" t="s">
        <v>328</v>
      </c>
      <c r="D1878" t="s">
        <v>24</v>
      </c>
      <c r="E1878" t="s">
        <v>34</v>
      </c>
      <c r="F1878" t="s">
        <v>30</v>
      </c>
      <c r="G1878" t="s">
        <v>40</v>
      </c>
      <c r="H1878" t="s">
        <v>28</v>
      </c>
      <c r="I1878">
        <v>1.0575000000000001</v>
      </c>
      <c r="J1878">
        <v>0.11194</v>
      </c>
      <c r="N1878">
        <v>1.2</v>
      </c>
      <c r="O1878">
        <v>7.29</v>
      </c>
      <c r="P1878">
        <v>0.18951999999999999</v>
      </c>
      <c r="Q1878">
        <v>30</v>
      </c>
      <c r="R1878">
        <v>0.79900000000000004</v>
      </c>
      <c r="S1878">
        <v>0.5</v>
      </c>
      <c r="T1878">
        <v>8</v>
      </c>
      <c r="U1878">
        <v>28</v>
      </c>
    </row>
    <row r="1879" spans="1:21" x14ac:dyDescent="0.25">
      <c r="A1879" t="s">
        <v>322</v>
      </c>
      <c r="B1879" t="s">
        <v>327</v>
      </c>
      <c r="C1879" t="s">
        <v>328</v>
      </c>
      <c r="D1879" t="s">
        <v>25</v>
      </c>
      <c r="E1879" t="s">
        <v>24</v>
      </c>
      <c r="F1879" t="s">
        <v>35</v>
      </c>
      <c r="G1879" t="s">
        <v>44</v>
      </c>
      <c r="H1879" t="s">
        <v>33</v>
      </c>
      <c r="I1879">
        <v>1.30481</v>
      </c>
      <c r="J1879">
        <v>1.3781000000000001</v>
      </c>
      <c r="K1879">
        <v>-8.7200000000000003E-3</v>
      </c>
      <c r="N1879">
        <v>1.3</v>
      </c>
      <c r="O1879">
        <v>55.64</v>
      </c>
      <c r="P1879">
        <v>1.9163300000000001</v>
      </c>
      <c r="Q1879">
        <v>31</v>
      </c>
      <c r="R1879">
        <v>0.90200000000000002</v>
      </c>
      <c r="S1879">
        <v>2.1</v>
      </c>
      <c r="T1879">
        <v>55</v>
      </c>
      <c r="U1879">
        <v>28</v>
      </c>
    </row>
    <row r="1880" spans="1:21" x14ac:dyDescent="0.25">
      <c r="A1880" t="s">
        <v>322</v>
      </c>
      <c r="B1880" t="s">
        <v>327</v>
      </c>
      <c r="C1880" t="s">
        <v>328</v>
      </c>
      <c r="D1880" t="s">
        <v>24</v>
      </c>
      <c r="E1880" t="s">
        <v>37</v>
      </c>
      <c r="F1880" t="s">
        <v>38</v>
      </c>
      <c r="G1880" t="s">
        <v>52</v>
      </c>
      <c r="H1880" t="s">
        <v>33</v>
      </c>
      <c r="I1880">
        <v>-3.2480000000000002E-2</v>
      </c>
      <c r="J1880">
        <v>0.62085000000000001</v>
      </c>
      <c r="K1880">
        <v>7.5670000000000001E-2</v>
      </c>
      <c r="N1880">
        <v>0.91</v>
      </c>
      <c r="O1880">
        <v>268.76</v>
      </c>
      <c r="P1880">
        <v>1.2570399999999999</v>
      </c>
      <c r="Q1880">
        <v>29</v>
      </c>
      <c r="R1880">
        <v>0.82899999999999996</v>
      </c>
      <c r="S1880">
        <v>0.3</v>
      </c>
      <c r="T1880">
        <v>250</v>
      </c>
      <c r="U1880">
        <v>26</v>
      </c>
    </row>
    <row r="1881" spans="1:21" x14ac:dyDescent="0.25">
      <c r="A1881" t="s">
        <v>322</v>
      </c>
      <c r="B1881" t="s">
        <v>327</v>
      </c>
      <c r="C1881" t="s">
        <v>328</v>
      </c>
      <c r="D1881" t="s">
        <v>24</v>
      </c>
      <c r="E1881" t="s">
        <v>39</v>
      </c>
      <c r="F1881" t="s">
        <v>30</v>
      </c>
      <c r="G1881" t="s">
        <v>27</v>
      </c>
      <c r="H1881" t="s">
        <v>33</v>
      </c>
      <c r="I1881">
        <v>2.1936200000000001</v>
      </c>
      <c r="J1881">
        <v>0.26965</v>
      </c>
      <c r="K1881">
        <v>-2.2599999999999999E-3</v>
      </c>
      <c r="N1881">
        <v>2.54</v>
      </c>
      <c r="O1881">
        <v>10.19</v>
      </c>
      <c r="P1881">
        <v>4.4499999999999998E-2</v>
      </c>
      <c r="Q1881">
        <v>30</v>
      </c>
      <c r="R1881">
        <v>0.91200000000000003</v>
      </c>
      <c r="S1881">
        <v>2.5</v>
      </c>
      <c r="T1881">
        <v>11</v>
      </c>
      <c r="U1881">
        <v>27</v>
      </c>
    </row>
    <row r="1882" spans="1:21" x14ac:dyDescent="0.25">
      <c r="A1882" t="s">
        <v>322</v>
      </c>
      <c r="B1882" t="s">
        <v>329</v>
      </c>
      <c r="C1882" t="s">
        <v>330</v>
      </c>
      <c r="D1882" t="s">
        <v>24</v>
      </c>
      <c r="E1882" t="s">
        <v>25</v>
      </c>
      <c r="F1882" t="s">
        <v>26</v>
      </c>
      <c r="G1882">
        <v>1</v>
      </c>
      <c r="H1882" t="s">
        <v>43</v>
      </c>
      <c r="I1882">
        <v>-4.7226400000000002</v>
      </c>
      <c r="J1882">
        <v>1.8489</v>
      </c>
      <c r="K1882">
        <v>-2.853E-2</v>
      </c>
      <c r="L1882">
        <v>1.6000000000000001E-4</v>
      </c>
      <c r="N1882">
        <v>0</v>
      </c>
      <c r="O1882">
        <v>55</v>
      </c>
      <c r="P1882">
        <v>11.56657</v>
      </c>
      <c r="Q1882">
        <v>31</v>
      </c>
      <c r="R1882">
        <v>0.85099999999999998</v>
      </c>
      <c r="S1882">
        <v>0</v>
      </c>
      <c r="T1882">
        <v>55</v>
      </c>
      <c r="U1882">
        <v>27</v>
      </c>
    </row>
    <row r="1883" spans="1:21" x14ac:dyDescent="0.25">
      <c r="A1883" t="s">
        <v>322</v>
      </c>
      <c r="B1883" t="s">
        <v>329</v>
      </c>
      <c r="C1883" t="s">
        <v>330</v>
      </c>
      <c r="D1883" t="s">
        <v>29</v>
      </c>
      <c r="E1883" t="s">
        <v>24</v>
      </c>
      <c r="F1883" t="s">
        <v>30</v>
      </c>
      <c r="G1883">
        <v>1</v>
      </c>
      <c r="H1883" t="s">
        <v>31</v>
      </c>
      <c r="I1883">
        <v>1.8673999999999999</v>
      </c>
      <c r="J1883">
        <v>2.6081300000000001</v>
      </c>
      <c r="K1883">
        <v>3.091E-2</v>
      </c>
      <c r="N1883">
        <v>2.5299999999999998</v>
      </c>
      <c r="O1883">
        <v>108.66</v>
      </c>
      <c r="P1883">
        <v>0.17580000000000001</v>
      </c>
      <c r="Q1883">
        <v>31</v>
      </c>
      <c r="R1883">
        <v>0.92400000000000004</v>
      </c>
      <c r="S1883">
        <v>2.5</v>
      </c>
      <c r="T1883">
        <v>100</v>
      </c>
      <c r="U1883">
        <v>29</v>
      </c>
    </row>
    <row r="1884" spans="1:21" x14ac:dyDescent="0.25">
      <c r="A1884" t="s">
        <v>322</v>
      </c>
      <c r="B1884" t="s">
        <v>329</v>
      </c>
      <c r="C1884" t="s">
        <v>330</v>
      </c>
      <c r="D1884" t="s">
        <v>24</v>
      </c>
      <c r="E1884" t="s">
        <v>32</v>
      </c>
      <c r="F1884" t="s">
        <v>30</v>
      </c>
      <c r="G1884" t="s">
        <v>52</v>
      </c>
      <c r="H1884" t="s">
        <v>43</v>
      </c>
      <c r="I1884">
        <v>0.27156000000000002</v>
      </c>
      <c r="J1884">
        <v>0.29607</v>
      </c>
      <c r="K1884">
        <v>-3.9199999999999999E-3</v>
      </c>
      <c r="L1884">
        <v>2.0000000000000002E-5</v>
      </c>
      <c r="N1884">
        <v>1</v>
      </c>
      <c r="O1884">
        <v>17.920000000000002</v>
      </c>
      <c r="P1884">
        <v>4.6999999999999999E-4</v>
      </c>
      <c r="Q1884">
        <v>31</v>
      </c>
      <c r="R1884">
        <v>0.97299999999999998</v>
      </c>
      <c r="S1884">
        <v>1</v>
      </c>
      <c r="T1884">
        <v>15.5</v>
      </c>
      <c r="U1884">
        <v>27</v>
      </c>
    </row>
    <row r="1885" spans="1:21" x14ac:dyDescent="0.25">
      <c r="A1885" t="s">
        <v>322</v>
      </c>
      <c r="B1885" t="s">
        <v>329</v>
      </c>
      <c r="C1885" t="s">
        <v>330</v>
      </c>
      <c r="D1885" t="s">
        <v>24</v>
      </c>
      <c r="E1885" t="s">
        <v>34</v>
      </c>
      <c r="F1885" t="s">
        <v>30</v>
      </c>
      <c r="G1885" t="s">
        <v>52</v>
      </c>
      <c r="H1885" t="s">
        <v>28</v>
      </c>
      <c r="I1885">
        <v>1.0013799999999999</v>
      </c>
      <c r="J1885">
        <v>8.1939999999999999E-2</v>
      </c>
      <c r="N1885">
        <v>1.21</v>
      </c>
      <c r="O1885">
        <v>9.9</v>
      </c>
      <c r="P1885">
        <v>1.0300000000000001E-3</v>
      </c>
      <c r="Q1885">
        <v>31</v>
      </c>
      <c r="R1885">
        <v>0.83899999999999997</v>
      </c>
      <c r="S1885">
        <v>1.2</v>
      </c>
      <c r="T1885">
        <v>12</v>
      </c>
      <c r="U1885">
        <v>29</v>
      </c>
    </row>
    <row r="1886" spans="1:21" x14ac:dyDescent="0.25">
      <c r="A1886" t="s">
        <v>322</v>
      </c>
      <c r="B1886" t="s">
        <v>329</v>
      </c>
      <c r="C1886" t="s">
        <v>330</v>
      </c>
      <c r="D1886" t="s">
        <v>25</v>
      </c>
      <c r="E1886" t="s">
        <v>24</v>
      </c>
      <c r="F1886" t="s">
        <v>35</v>
      </c>
      <c r="G1886" t="s">
        <v>71</v>
      </c>
      <c r="H1886" t="s">
        <v>33</v>
      </c>
      <c r="I1886">
        <v>2.5337900000000002</v>
      </c>
      <c r="J1886">
        <v>0.62041999999999997</v>
      </c>
      <c r="K1886">
        <v>2.3800000000000002E-2</v>
      </c>
      <c r="N1886">
        <v>2.5299999999999998</v>
      </c>
      <c r="O1886">
        <v>108.66</v>
      </c>
      <c r="P1886">
        <v>8.8889999999999997E-2</v>
      </c>
      <c r="Q1886">
        <v>32</v>
      </c>
      <c r="R1886">
        <v>0.96</v>
      </c>
      <c r="S1886">
        <v>2.5</v>
      </c>
      <c r="T1886">
        <v>100</v>
      </c>
      <c r="U1886">
        <v>29</v>
      </c>
    </row>
    <row r="1887" spans="1:21" x14ac:dyDescent="0.25">
      <c r="A1887" t="s">
        <v>322</v>
      </c>
      <c r="B1887" t="s">
        <v>329</v>
      </c>
      <c r="C1887" t="s">
        <v>330</v>
      </c>
      <c r="D1887" t="s">
        <v>24</v>
      </c>
      <c r="E1887" t="s">
        <v>37</v>
      </c>
      <c r="F1887" t="s">
        <v>38</v>
      </c>
      <c r="G1887" t="s">
        <v>52</v>
      </c>
      <c r="H1887" t="s">
        <v>43</v>
      </c>
      <c r="I1887">
        <v>-11.48659</v>
      </c>
      <c r="J1887">
        <v>5.3917299999999999</v>
      </c>
      <c r="K1887">
        <v>-0.12114</v>
      </c>
      <c r="L1887">
        <v>1.3600000000000001E-3</v>
      </c>
      <c r="N1887">
        <v>1.42</v>
      </c>
      <c r="O1887">
        <v>883.58</v>
      </c>
      <c r="P1887">
        <v>1.86697</v>
      </c>
      <c r="Q1887">
        <v>31</v>
      </c>
      <c r="R1887">
        <v>0.84899999999999998</v>
      </c>
      <c r="S1887">
        <v>1.6</v>
      </c>
      <c r="T1887">
        <v>840</v>
      </c>
      <c r="U1887">
        <v>27</v>
      </c>
    </row>
    <row r="1888" spans="1:21" x14ac:dyDescent="0.25">
      <c r="A1888" t="s">
        <v>322</v>
      </c>
      <c r="B1888" t="s">
        <v>329</v>
      </c>
      <c r="C1888" t="s">
        <v>330</v>
      </c>
      <c r="D1888" t="s">
        <v>24</v>
      </c>
      <c r="E1888" t="s">
        <v>39</v>
      </c>
      <c r="F1888" t="s">
        <v>30</v>
      </c>
      <c r="G1888" t="s">
        <v>52</v>
      </c>
      <c r="H1888" t="s">
        <v>157</v>
      </c>
      <c r="I1888">
        <v>0.10924</v>
      </c>
      <c r="J1888">
        <v>1.54013</v>
      </c>
      <c r="K1888">
        <v>1.0000000000000001E-5</v>
      </c>
      <c r="N1888">
        <v>1.6</v>
      </c>
      <c r="O1888">
        <v>12.96</v>
      </c>
      <c r="P1888">
        <v>3.4499999999999999E-3</v>
      </c>
      <c r="Q1888">
        <v>31</v>
      </c>
      <c r="R1888">
        <v>0.98799999999999999</v>
      </c>
      <c r="S1888">
        <v>1.6</v>
      </c>
      <c r="T1888">
        <v>16.5</v>
      </c>
      <c r="U1888">
        <v>29</v>
      </c>
    </row>
    <row r="1889" spans="1:21" x14ac:dyDescent="0.25">
      <c r="A1889" t="s">
        <v>322</v>
      </c>
      <c r="B1889" t="s">
        <v>331</v>
      </c>
      <c r="C1889" t="s">
        <v>332</v>
      </c>
      <c r="D1889" t="s">
        <v>24</v>
      </c>
      <c r="E1889" t="s">
        <v>25</v>
      </c>
      <c r="F1889" t="s">
        <v>26</v>
      </c>
      <c r="G1889">
        <v>1</v>
      </c>
      <c r="H1889" t="s">
        <v>28</v>
      </c>
      <c r="I1889">
        <v>-0.50677000000000005</v>
      </c>
      <c r="J1889">
        <v>0.69174000000000002</v>
      </c>
      <c r="N1889">
        <v>0</v>
      </c>
      <c r="O1889">
        <v>51</v>
      </c>
      <c r="P1889">
        <v>26.246680000000001</v>
      </c>
      <c r="Q1889">
        <v>31</v>
      </c>
      <c r="R1889">
        <v>0.82</v>
      </c>
      <c r="S1889">
        <v>0</v>
      </c>
      <c r="T1889">
        <v>55</v>
      </c>
      <c r="U1889">
        <v>29</v>
      </c>
    </row>
    <row r="1890" spans="1:21" x14ac:dyDescent="0.25">
      <c r="A1890" t="s">
        <v>322</v>
      </c>
      <c r="B1890" t="s">
        <v>331</v>
      </c>
      <c r="C1890" t="s">
        <v>332</v>
      </c>
      <c r="D1890" t="s">
        <v>29</v>
      </c>
      <c r="E1890" t="s">
        <v>24</v>
      </c>
      <c r="F1890" t="s">
        <v>30</v>
      </c>
      <c r="G1890" t="s">
        <v>85</v>
      </c>
      <c r="H1890" t="s">
        <v>43</v>
      </c>
      <c r="I1890">
        <v>-14.34944</v>
      </c>
      <c r="J1890">
        <v>15.64959</v>
      </c>
      <c r="K1890">
        <v>-1.5714300000000001</v>
      </c>
      <c r="L1890">
        <v>6.7659999999999998E-2</v>
      </c>
      <c r="N1890">
        <v>2.5</v>
      </c>
      <c r="O1890">
        <v>79.95</v>
      </c>
      <c r="P1890">
        <v>4.7551699999999997</v>
      </c>
      <c r="Q1890">
        <v>31</v>
      </c>
      <c r="R1890">
        <v>0.91900000000000004</v>
      </c>
      <c r="S1890">
        <v>2.5</v>
      </c>
      <c r="T1890">
        <v>80</v>
      </c>
      <c r="U1890">
        <v>27</v>
      </c>
    </row>
    <row r="1891" spans="1:21" x14ac:dyDescent="0.25">
      <c r="A1891" t="s">
        <v>322</v>
      </c>
      <c r="B1891" t="s">
        <v>331</v>
      </c>
      <c r="C1891" t="s">
        <v>332</v>
      </c>
      <c r="D1891" t="s">
        <v>24</v>
      </c>
      <c r="E1891" t="s">
        <v>32</v>
      </c>
      <c r="F1891" t="s">
        <v>30</v>
      </c>
      <c r="G1891" t="s">
        <v>52</v>
      </c>
      <c r="H1891" t="s">
        <v>28</v>
      </c>
      <c r="I1891">
        <v>0.77625</v>
      </c>
      <c r="J1891">
        <v>0.16300999999999999</v>
      </c>
      <c r="N1891">
        <v>1.18</v>
      </c>
      <c r="O1891">
        <v>13.81</v>
      </c>
      <c r="P1891">
        <v>7.2000000000000005E-4</v>
      </c>
      <c r="Q1891">
        <v>31</v>
      </c>
      <c r="R1891">
        <v>0.96599999999999997</v>
      </c>
      <c r="S1891">
        <v>1.2</v>
      </c>
      <c r="T1891">
        <v>13.5</v>
      </c>
      <c r="U1891">
        <v>29</v>
      </c>
    </row>
    <row r="1892" spans="1:21" x14ac:dyDescent="0.25">
      <c r="A1892" t="s">
        <v>322</v>
      </c>
      <c r="B1892" t="s">
        <v>331</v>
      </c>
      <c r="C1892" t="s">
        <v>332</v>
      </c>
      <c r="D1892" t="s">
        <v>24</v>
      </c>
      <c r="E1892" t="s">
        <v>34</v>
      </c>
      <c r="F1892" t="s">
        <v>30</v>
      </c>
      <c r="G1892">
        <v>1</v>
      </c>
      <c r="H1892" t="s">
        <v>28</v>
      </c>
      <c r="I1892">
        <v>0.90569999999999995</v>
      </c>
      <c r="J1892">
        <v>7.0779999999999996E-2</v>
      </c>
      <c r="N1892">
        <v>1.08</v>
      </c>
      <c r="O1892">
        <v>6.56</v>
      </c>
      <c r="P1892">
        <v>0.98155000000000003</v>
      </c>
      <c r="Q1892">
        <v>31</v>
      </c>
      <c r="R1892">
        <v>0.55700000000000005</v>
      </c>
      <c r="S1892">
        <v>0.8</v>
      </c>
      <c r="T1892">
        <v>7</v>
      </c>
      <c r="U1892">
        <v>29</v>
      </c>
    </row>
    <row r="1893" spans="1:21" x14ac:dyDescent="0.25">
      <c r="A1893" t="s">
        <v>322</v>
      </c>
      <c r="B1893" t="s">
        <v>331</v>
      </c>
      <c r="C1893" t="s">
        <v>332</v>
      </c>
      <c r="D1893" t="s">
        <v>25</v>
      </c>
      <c r="E1893" t="s">
        <v>24</v>
      </c>
      <c r="F1893" t="s">
        <v>35</v>
      </c>
      <c r="G1893" t="s">
        <v>71</v>
      </c>
      <c r="H1893" t="s">
        <v>43</v>
      </c>
      <c r="I1893">
        <v>2.5038800000000001</v>
      </c>
      <c r="J1893">
        <v>3.61389</v>
      </c>
      <c r="K1893">
        <v>-0.12425</v>
      </c>
      <c r="L1893">
        <v>1.6299999999999999E-3</v>
      </c>
      <c r="N1893">
        <v>2.5</v>
      </c>
      <c r="O1893">
        <v>79.95</v>
      </c>
      <c r="P1893">
        <v>4.2000000000000003E-2</v>
      </c>
      <c r="Q1893">
        <v>33</v>
      </c>
      <c r="R1893">
        <v>0.97899999999999998</v>
      </c>
      <c r="S1893">
        <v>2.5</v>
      </c>
      <c r="T1893">
        <v>80</v>
      </c>
      <c r="U1893">
        <v>29</v>
      </c>
    </row>
    <row r="1894" spans="1:21" x14ac:dyDescent="0.25">
      <c r="A1894" t="s">
        <v>322</v>
      </c>
      <c r="B1894" t="s">
        <v>331</v>
      </c>
      <c r="C1894" t="s">
        <v>332</v>
      </c>
      <c r="D1894" t="s">
        <v>24</v>
      </c>
      <c r="E1894" t="s">
        <v>37</v>
      </c>
      <c r="F1894" t="s">
        <v>38</v>
      </c>
      <c r="G1894">
        <v>1</v>
      </c>
      <c r="H1894" t="s">
        <v>63</v>
      </c>
      <c r="I1894">
        <v>1.68974</v>
      </c>
      <c r="J1894">
        <v>5.9470000000000002E-2</v>
      </c>
      <c r="K1894">
        <v>0.26924999999999999</v>
      </c>
      <c r="N1894">
        <v>7.19</v>
      </c>
      <c r="O1894">
        <v>719.63</v>
      </c>
      <c r="P1894">
        <v>0.51888999999999996</v>
      </c>
      <c r="Q1894">
        <v>31</v>
      </c>
      <c r="R1894">
        <v>0.76700000000000002</v>
      </c>
      <c r="S1894">
        <v>3.7</v>
      </c>
      <c r="T1894">
        <v>439.4</v>
      </c>
      <c r="U1894">
        <v>29</v>
      </c>
    </row>
    <row r="1895" spans="1:21" x14ac:dyDescent="0.25">
      <c r="A1895" t="s">
        <v>322</v>
      </c>
      <c r="B1895" t="s">
        <v>331</v>
      </c>
      <c r="C1895" t="s">
        <v>332</v>
      </c>
      <c r="D1895" t="s">
        <v>24</v>
      </c>
      <c r="E1895" t="s">
        <v>39</v>
      </c>
      <c r="F1895" t="s">
        <v>30</v>
      </c>
      <c r="G1895" t="s">
        <v>52</v>
      </c>
      <c r="H1895" t="s">
        <v>33</v>
      </c>
      <c r="I1895">
        <v>0.94984000000000002</v>
      </c>
      <c r="J1895">
        <v>0.21876999999999999</v>
      </c>
      <c r="K1895">
        <v>-1.0399999999999999E-3</v>
      </c>
      <c r="N1895">
        <v>1.49</v>
      </c>
      <c r="O1895">
        <v>11.8</v>
      </c>
      <c r="P1895">
        <v>4.0000000000000002E-4</v>
      </c>
      <c r="Q1895">
        <v>31</v>
      </c>
      <c r="R1895">
        <v>0.98</v>
      </c>
      <c r="S1895">
        <v>1.5</v>
      </c>
      <c r="T1895">
        <v>14.5</v>
      </c>
      <c r="U1895">
        <v>28</v>
      </c>
    </row>
    <row r="1896" spans="1:21" x14ac:dyDescent="0.25">
      <c r="A1896" t="s">
        <v>322</v>
      </c>
      <c r="B1896" t="s">
        <v>126</v>
      </c>
      <c r="C1896" t="s">
        <v>127</v>
      </c>
      <c r="D1896" t="s">
        <v>24</v>
      </c>
      <c r="E1896" t="s">
        <v>25</v>
      </c>
      <c r="F1896" t="s">
        <v>26</v>
      </c>
      <c r="G1896">
        <v>1</v>
      </c>
      <c r="H1896" t="s">
        <v>31</v>
      </c>
      <c r="I1896">
        <v>-1.2607299999999999</v>
      </c>
      <c r="J1896">
        <v>3.9153799999999999</v>
      </c>
      <c r="K1896">
        <v>0.10672</v>
      </c>
      <c r="N1896">
        <v>0</v>
      </c>
      <c r="O1896">
        <v>75</v>
      </c>
      <c r="P1896">
        <v>0.32668000000000003</v>
      </c>
      <c r="Q1896">
        <v>32</v>
      </c>
      <c r="R1896">
        <v>0.93700000000000006</v>
      </c>
      <c r="S1896">
        <v>1</v>
      </c>
      <c r="T1896">
        <v>70</v>
      </c>
      <c r="U1896">
        <v>30</v>
      </c>
    </row>
    <row r="1897" spans="1:21" x14ac:dyDescent="0.25">
      <c r="A1897" t="s">
        <v>322</v>
      </c>
      <c r="B1897" t="s">
        <v>126</v>
      </c>
      <c r="C1897" t="s">
        <v>127</v>
      </c>
      <c r="D1897" t="s">
        <v>29</v>
      </c>
      <c r="E1897" t="s">
        <v>24</v>
      </c>
      <c r="F1897" t="s">
        <v>30</v>
      </c>
      <c r="G1897" t="s">
        <v>49</v>
      </c>
      <c r="H1897" t="s">
        <v>33</v>
      </c>
      <c r="I1897">
        <v>-2.436E-2</v>
      </c>
      <c r="J1897">
        <v>2.4504800000000002</v>
      </c>
      <c r="K1897">
        <v>0.11015</v>
      </c>
      <c r="N1897">
        <v>2.68</v>
      </c>
      <c r="O1897">
        <v>61.31</v>
      </c>
      <c r="P1897">
        <v>0.46527000000000002</v>
      </c>
      <c r="Q1897">
        <v>32</v>
      </c>
      <c r="R1897">
        <v>0.91800000000000004</v>
      </c>
      <c r="S1897">
        <v>3</v>
      </c>
      <c r="T1897">
        <v>58</v>
      </c>
      <c r="U1897">
        <v>29</v>
      </c>
    </row>
    <row r="1898" spans="1:21" x14ac:dyDescent="0.25">
      <c r="A1898" t="s">
        <v>322</v>
      </c>
      <c r="B1898" t="s">
        <v>126</v>
      </c>
      <c r="C1898" t="s">
        <v>127</v>
      </c>
      <c r="D1898" t="s">
        <v>24</v>
      </c>
      <c r="E1898" t="s">
        <v>32</v>
      </c>
      <c r="F1898" t="s">
        <v>30</v>
      </c>
      <c r="G1898" t="s">
        <v>27</v>
      </c>
      <c r="H1898" t="s">
        <v>33</v>
      </c>
      <c r="I1898">
        <v>0.48966999999999999</v>
      </c>
      <c r="J1898">
        <v>0.33700999999999998</v>
      </c>
      <c r="K1898">
        <v>-1.99E-3</v>
      </c>
      <c r="N1898">
        <v>1.38</v>
      </c>
      <c r="O1898">
        <v>13.66</v>
      </c>
      <c r="P1898">
        <v>4.6769999999999999E-2</v>
      </c>
      <c r="Q1898">
        <v>32</v>
      </c>
      <c r="R1898">
        <v>0.93899999999999995</v>
      </c>
      <c r="S1898">
        <v>1.1000000000000001</v>
      </c>
      <c r="T1898">
        <v>13.3</v>
      </c>
      <c r="U1898">
        <v>29</v>
      </c>
    </row>
    <row r="1899" spans="1:21" x14ac:dyDescent="0.25">
      <c r="A1899" t="s">
        <v>322</v>
      </c>
      <c r="B1899" t="s">
        <v>126</v>
      </c>
      <c r="C1899" t="s">
        <v>127</v>
      </c>
      <c r="D1899" t="s">
        <v>24</v>
      </c>
      <c r="E1899" t="s">
        <v>34</v>
      </c>
      <c r="F1899" t="s">
        <v>30</v>
      </c>
      <c r="G1899" t="s">
        <v>27</v>
      </c>
      <c r="H1899" t="s">
        <v>28</v>
      </c>
      <c r="I1899">
        <v>0.75714999999999999</v>
      </c>
      <c r="J1899">
        <v>0.12520000000000001</v>
      </c>
      <c r="N1899">
        <v>1.0900000000000001</v>
      </c>
      <c r="O1899">
        <v>8.43</v>
      </c>
      <c r="P1899">
        <v>5.4530000000000002E-2</v>
      </c>
      <c r="Q1899">
        <v>32</v>
      </c>
      <c r="R1899">
        <v>0.76600000000000001</v>
      </c>
      <c r="S1899">
        <v>1</v>
      </c>
      <c r="T1899">
        <v>9</v>
      </c>
      <c r="U1899">
        <v>30</v>
      </c>
    </row>
    <row r="1900" spans="1:21" x14ac:dyDescent="0.25">
      <c r="A1900" t="s">
        <v>322</v>
      </c>
      <c r="B1900" t="s">
        <v>126</v>
      </c>
      <c r="C1900" t="s">
        <v>127</v>
      </c>
      <c r="D1900" t="s">
        <v>25</v>
      </c>
      <c r="E1900" t="s">
        <v>24</v>
      </c>
      <c r="F1900" t="s">
        <v>35</v>
      </c>
      <c r="G1900" t="s">
        <v>71</v>
      </c>
      <c r="H1900" t="s">
        <v>28</v>
      </c>
      <c r="I1900">
        <v>2.6779099999999998</v>
      </c>
      <c r="J1900">
        <v>0.78173999999999999</v>
      </c>
      <c r="N1900">
        <v>2.68</v>
      </c>
      <c r="O1900">
        <v>61.31</v>
      </c>
      <c r="P1900">
        <v>5.2900000000000003E-2</v>
      </c>
      <c r="Q1900">
        <v>32</v>
      </c>
      <c r="R1900">
        <v>0.89200000000000002</v>
      </c>
      <c r="S1900">
        <v>3</v>
      </c>
      <c r="T1900">
        <v>58</v>
      </c>
      <c r="U1900">
        <v>30</v>
      </c>
    </row>
    <row r="1901" spans="1:21" x14ac:dyDescent="0.25">
      <c r="A1901" t="s">
        <v>322</v>
      </c>
      <c r="B1901" t="s">
        <v>126</v>
      </c>
      <c r="C1901" t="s">
        <v>127</v>
      </c>
      <c r="D1901" t="s">
        <v>24</v>
      </c>
      <c r="E1901" t="s">
        <v>37</v>
      </c>
      <c r="F1901" t="s">
        <v>38</v>
      </c>
      <c r="G1901">
        <v>1</v>
      </c>
      <c r="H1901" t="s">
        <v>31</v>
      </c>
      <c r="I1901">
        <v>-1.56175</v>
      </c>
      <c r="J1901">
        <v>5.07775</v>
      </c>
      <c r="K1901">
        <v>0.73824999999999996</v>
      </c>
      <c r="N1901">
        <v>2.85</v>
      </c>
      <c r="O1901">
        <v>435.7</v>
      </c>
      <c r="P1901">
        <v>0.85921000000000003</v>
      </c>
      <c r="Q1901">
        <v>32</v>
      </c>
      <c r="R1901">
        <v>0.78300000000000003</v>
      </c>
      <c r="S1901">
        <v>0.6</v>
      </c>
      <c r="T1901">
        <v>519.5</v>
      </c>
      <c r="U1901">
        <v>30</v>
      </c>
    </row>
    <row r="1902" spans="1:21" x14ac:dyDescent="0.25">
      <c r="A1902" t="s">
        <v>322</v>
      </c>
      <c r="B1902" t="s">
        <v>126</v>
      </c>
      <c r="C1902" t="s">
        <v>127</v>
      </c>
      <c r="D1902" t="s">
        <v>24</v>
      </c>
      <c r="E1902" t="s">
        <v>39</v>
      </c>
      <c r="F1902" t="s">
        <v>30</v>
      </c>
      <c r="G1902" t="s">
        <v>27</v>
      </c>
      <c r="H1902" t="s">
        <v>28</v>
      </c>
      <c r="I1902">
        <v>2.78424</v>
      </c>
      <c r="J1902">
        <v>0.16145000000000001</v>
      </c>
      <c r="N1902">
        <v>3.22</v>
      </c>
      <c r="O1902">
        <v>12.68</v>
      </c>
      <c r="P1902">
        <v>4.6469999999999997E-2</v>
      </c>
      <c r="Q1902">
        <v>32</v>
      </c>
      <c r="R1902">
        <v>0.86499999999999999</v>
      </c>
      <c r="S1902">
        <v>3</v>
      </c>
      <c r="T1902">
        <v>13</v>
      </c>
      <c r="U1902">
        <v>30</v>
      </c>
    </row>
    <row r="1903" spans="1:21" x14ac:dyDescent="0.25">
      <c r="A1903" t="s">
        <v>322</v>
      </c>
      <c r="B1903" t="s">
        <v>56</v>
      </c>
      <c r="C1903" t="s">
        <v>57</v>
      </c>
      <c r="D1903" t="s">
        <v>24</v>
      </c>
      <c r="E1903" t="s">
        <v>25</v>
      </c>
      <c r="F1903" t="s">
        <v>26</v>
      </c>
      <c r="G1903">
        <v>1</v>
      </c>
      <c r="H1903" t="s">
        <v>31</v>
      </c>
      <c r="I1903">
        <v>-0.69616</v>
      </c>
      <c r="J1903">
        <v>3.3721000000000001</v>
      </c>
      <c r="K1903">
        <v>5.6489999999999999E-2</v>
      </c>
      <c r="N1903">
        <v>1</v>
      </c>
      <c r="O1903">
        <v>100</v>
      </c>
      <c r="P1903">
        <v>0.23768</v>
      </c>
      <c r="Q1903">
        <v>32</v>
      </c>
      <c r="R1903">
        <v>0.92900000000000005</v>
      </c>
      <c r="S1903">
        <v>1</v>
      </c>
      <c r="T1903">
        <v>50</v>
      </c>
      <c r="U1903">
        <v>30</v>
      </c>
    </row>
    <row r="1904" spans="1:21" x14ac:dyDescent="0.25">
      <c r="A1904" t="s">
        <v>322</v>
      </c>
      <c r="B1904" t="s">
        <v>56</v>
      </c>
      <c r="C1904" t="s">
        <v>57</v>
      </c>
      <c r="D1904" t="s">
        <v>29</v>
      </c>
      <c r="E1904" t="s">
        <v>24</v>
      </c>
      <c r="F1904" t="s">
        <v>30</v>
      </c>
      <c r="G1904" t="s">
        <v>55</v>
      </c>
      <c r="H1904" t="s">
        <v>60</v>
      </c>
      <c r="I1904">
        <v>1.49004</v>
      </c>
      <c r="J1904">
        <v>2.62412</v>
      </c>
      <c r="K1904">
        <v>1.371E-2</v>
      </c>
      <c r="N1904">
        <v>1.77</v>
      </c>
      <c r="O1904">
        <v>46.21</v>
      </c>
      <c r="P1904">
        <v>0.11711000000000001</v>
      </c>
      <c r="Q1904">
        <v>32</v>
      </c>
      <c r="R1904">
        <v>0.95499999999999996</v>
      </c>
      <c r="S1904">
        <v>2.2000000000000002</v>
      </c>
      <c r="T1904">
        <v>54</v>
      </c>
      <c r="U1904">
        <v>30</v>
      </c>
    </row>
    <row r="1905" spans="1:21" x14ac:dyDescent="0.25">
      <c r="A1905" t="s">
        <v>322</v>
      </c>
      <c r="B1905" t="s">
        <v>56</v>
      </c>
      <c r="C1905" t="s">
        <v>57</v>
      </c>
      <c r="D1905" t="s">
        <v>24</v>
      </c>
      <c r="E1905" t="s">
        <v>32</v>
      </c>
      <c r="F1905" t="s">
        <v>30</v>
      </c>
      <c r="G1905" t="s">
        <v>52</v>
      </c>
      <c r="H1905" t="s">
        <v>33</v>
      </c>
      <c r="I1905">
        <v>0.50661999999999996</v>
      </c>
      <c r="J1905">
        <v>0.29293000000000002</v>
      </c>
      <c r="K1905">
        <v>-2.6800000000000001E-3</v>
      </c>
      <c r="N1905">
        <v>1.03</v>
      </c>
      <c r="O1905">
        <v>8.2899999999999991</v>
      </c>
      <c r="P1905">
        <v>1.0200000000000001E-3</v>
      </c>
      <c r="Q1905">
        <v>32</v>
      </c>
      <c r="R1905">
        <v>0.96199999999999997</v>
      </c>
      <c r="S1905">
        <v>1.1000000000000001</v>
      </c>
      <c r="T1905">
        <v>9</v>
      </c>
      <c r="U1905">
        <v>29</v>
      </c>
    </row>
    <row r="1906" spans="1:21" x14ac:dyDescent="0.25">
      <c r="A1906" t="s">
        <v>322</v>
      </c>
      <c r="B1906" t="s">
        <v>56</v>
      </c>
      <c r="C1906" t="s">
        <v>57</v>
      </c>
      <c r="D1906" t="s">
        <v>24</v>
      </c>
      <c r="E1906" t="s">
        <v>34</v>
      </c>
      <c r="F1906" t="s">
        <v>30</v>
      </c>
      <c r="G1906">
        <v>1</v>
      </c>
      <c r="H1906" t="s">
        <v>63</v>
      </c>
      <c r="I1906">
        <v>0.90668000000000004</v>
      </c>
      <c r="J1906">
        <v>3.1559999999999998E-2</v>
      </c>
      <c r="K1906">
        <v>4.2349999999999999E-2</v>
      </c>
      <c r="N1906">
        <v>2.68</v>
      </c>
      <c r="O1906">
        <v>10.64</v>
      </c>
      <c r="P1906">
        <v>0.20579</v>
      </c>
      <c r="Q1906">
        <v>32</v>
      </c>
      <c r="R1906">
        <v>0.73899999999999999</v>
      </c>
      <c r="S1906">
        <v>2</v>
      </c>
      <c r="T1906">
        <v>12</v>
      </c>
      <c r="U1906">
        <v>30</v>
      </c>
    </row>
    <row r="1907" spans="1:21" x14ac:dyDescent="0.25">
      <c r="A1907" t="s">
        <v>322</v>
      </c>
      <c r="B1907" t="s">
        <v>56</v>
      </c>
      <c r="C1907" t="s">
        <v>57</v>
      </c>
      <c r="D1907" t="s">
        <v>25</v>
      </c>
      <c r="E1907" t="s">
        <v>24</v>
      </c>
      <c r="F1907" t="s">
        <v>35</v>
      </c>
      <c r="G1907">
        <v>1</v>
      </c>
      <c r="H1907" t="s">
        <v>31</v>
      </c>
      <c r="I1907">
        <v>1.1764600000000001</v>
      </c>
      <c r="J1907">
        <v>1.7214499999999999</v>
      </c>
      <c r="K1907">
        <v>4.8070000000000002E-2</v>
      </c>
      <c r="N1907">
        <v>1.83</v>
      </c>
      <c r="O1907">
        <v>45.52</v>
      </c>
      <c r="P1907">
        <v>0.21923999999999999</v>
      </c>
      <c r="Q1907">
        <v>32</v>
      </c>
      <c r="R1907">
        <v>0.89500000000000002</v>
      </c>
      <c r="S1907">
        <v>2.2000000000000002</v>
      </c>
      <c r="T1907">
        <v>54</v>
      </c>
      <c r="U1907">
        <v>30</v>
      </c>
    </row>
    <row r="1908" spans="1:21" x14ac:dyDescent="0.25">
      <c r="A1908" t="s">
        <v>322</v>
      </c>
      <c r="B1908" t="s">
        <v>56</v>
      </c>
      <c r="C1908" t="s">
        <v>57</v>
      </c>
      <c r="D1908" t="s">
        <v>24</v>
      </c>
      <c r="E1908" t="s">
        <v>37</v>
      </c>
      <c r="F1908" t="s">
        <v>38</v>
      </c>
      <c r="G1908">
        <v>1</v>
      </c>
      <c r="H1908" t="s">
        <v>63</v>
      </c>
      <c r="I1908">
        <v>1.85541</v>
      </c>
      <c r="J1908">
        <v>8.4169999999999995E-2</v>
      </c>
      <c r="K1908">
        <v>0.64256000000000002</v>
      </c>
      <c r="N1908">
        <v>10.29</v>
      </c>
      <c r="O1908">
        <v>406.58</v>
      </c>
      <c r="P1908">
        <v>0.80159999999999998</v>
      </c>
      <c r="Q1908">
        <v>32</v>
      </c>
      <c r="R1908">
        <v>0.56699999999999995</v>
      </c>
      <c r="S1908">
        <v>2.4</v>
      </c>
      <c r="T1908">
        <v>260</v>
      </c>
      <c r="U1908">
        <v>30</v>
      </c>
    </row>
    <row r="1909" spans="1:21" x14ac:dyDescent="0.25">
      <c r="A1909" t="s">
        <v>322</v>
      </c>
      <c r="B1909" t="s">
        <v>56</v>
      </c>
      <c r="C1909" t="s">
        <v>57</v>
      </c>
      <c r="D1909" t="s">
        <v>24</v>
      </c>
      <c r="E1909" t="s">
        <v>39</v>
      </c>
      <c r="F1909" t="s">
        <v>30</v>
      </c>
      <c r="G1909" t="s">
        <v>27</v>
      </c>
      <c r="H1909" t="s">
        <v>33</v>
      </c>
      <c r="I1909">
        <v>1.9050100000000001</v>
      </c>
      <c r="J1909">
        <v>0.39674999999999999</v>
      </c>
      <c r="K1909">
        <v>-2.4399999999999999E-3</v>
      </c>
      <c r="N1909">
        <v>2.62</v>
      </c>
      <c r="O1909">
        <v>14.92</v>
      </c>
      <c r="P1909">
        <v>4.8300000000000003E-2</v>
      </c>
      <c r="Q1909">
        <v>32</v>
      </c>
      <c r="R1909">
        <v>0.94699999999999995</v>
      </c>
      <c r="S1909">
        <v>3</v>
      </c>
      <c r="T1909">
        <v>17</v>
      </c>
      <c r="U1909">
        <v>29</v>
      </c>
    </row>
    <row r="1910" spans="1:21" x14ac:dyDescent="0.25">
      <c r="A1910" t="s">
        <v>322</v>
      </c>
      <c r="B1910" t="s">
        <v>58</v>
      </c>
      <c r="C1910" t="s">
        <v>59</v>
      </c>
      <c r="D1910" t="s">
        <v>24</v>
      </c>
      <c r="E1910" t="s">
        <v>25</v>
      </c>
      <c r="F1910" t="s">
        <v>26</v>
      </c>
      <c r="G1910" t="s">
        <v>27</v>
      </c>
      <c r="H1910" t="s">
        <v>43</v>
      </c>
      <c r="I1910">
        <v>-4.8026400000000002</v>
      </c>
      <c r="J1910">
        <v>2.3885200000000002</v>
      </c>
      <c r="K1910">
        <v>-6.062E-2</v>
      </c>
      <c r="L1910">
        <v>6.3000000000000003E-4</v>
      </c>
      <c r="N1910">
        <v>0</v>
      </c>
      <c r="O1910">
        <v>58</v>
      </c>
      <c r="P1910">
        <v>1.0102599999999999</v>
      </c>
      <c r="Q1910">
        <v>32</v>
      </c>
      <c r="R1910">
        <v>0.91200000000000003</v>
      </c>
      <c r="S1910">
        <v>0</v>
      </c>
      <c r="T1910">
        <v>65</v>
      </c>
      <c r="U1910">
        <v>28</v>
      </c>
    </row>
    <row r="1911" spans="1:21" x14ac:dyDescent="0.25">
      <c r="A1911" t="s">
        <v>322</v>
      </c>
      <c r="B1911" t="s">
        <v>58</v>
      </c>
      <c r="C1911" t="s">
        <v>59</v>
      </c>
      <c r="D1911" t="s">
        <v>29</v>
      </c>
      <c r="E1911" t="s">
        <v>24</v>
      </c>
      <c r="F1911" t="s">
        <v>30</v>
      </c>
      <c r="G1911" t="s">
        <v>49</v>
      </c>
      <c r="H1911" t="s">
        <v>43</v>
      </c>
      <c r="I1911">
        <v>2.3904999999999998</v>
      </c>
      <c r="J1911">
        <v>-0.47112999999999999</v>
      </c>
      <c r="K1911">
        <v>0.87631000000000003</v>
      </c>
      <c r="L1911">
        <v>-4.3249999999999997E-2</v>
      </c>
      <c r="N1911">
        <v>2.54</v>
      </c>
      <c r="O1911">
        <v>55.89</v>
      </c>
      <c r="P1911">
        <v>0.73885000000000001</v>
      </c>
      <c r="Q1911">
        <v>32</v>
      </c>
      <c r="R1911">
        <v>0.91700000000000004</v>
      </c>
      <c r="S1911">
        <v>2.5</v>
      </c>
      <c r="T1911">
        <v>60</v>
      </c>
      <c r="U1911">
        <v>28</v>
      </c>
    </row>
    <row r="1912" spans="1:21" x14ac:dyDescent="0.25">
      <c r="A1912" t="s">
        <v>322</v>
      </c>
      <c r="B1912" t="s">
        <v>58</v>
      </c>
      <c r="C1912" t="s">
        <v>59</v>
      </c>
      <c r="D1912" t="s">
        <v>24</v>
      </c>
      <c r="E1912" t="s">
        <v>32</v>
      </c>
      <c r="F1912" t="s">
        <v>30</v>
      </c>
      <c r="G1912">
        <v>1</v>
      </c>
      <c r="H1912" t="s">
        <v>31</v>
      </c>
      <c r="I1912">
        <v>-0.57389000000000001</v>
      </c>
      <c r="J1912">
        <v>2.1757399999999998</v>
      </c>
      <c r="K1912">
        <v>2.8150000000000001E-2</v>
      </c>
      <c r="N1912">
        <v>0.96</v>
      </c>
      <c r="O1912">
        <v>11.85</v>
      </c>
      <c r="P1912">
        <v>0.16778999999999999</v>
      </c>
      <c r="Q1912">
        <v>32</v>
      </c>
      <c r="R1912">
        <v>0.92800000000000005</v>
      </c>
      <c r="S1912">
        <v>0.8</v>
      </c>
      <c r="T1912">
        <v>13.9</v>
      </c>
      <c r="U1912">
        <v>30</v>
      </c>
    </row>
    <row r="1913" spans="1:21" x14ac:dyDescent="0.25">
      <c r="A1913" t="s">
        <v>322</v>
      </c>
      <c r="B1913" t="s">
        <v>58</v>
      </c>
      <c r="C1913" t="s">
        <v>59</v>
      </c>
      <c r="D1913" t="s">
        <v>24</v>
      </c>
      <c r="E1913" t="s">
        <v>34</v>
      </c>
      <c r="F1913" t="s">
        <v>30</v>
      </c>
      <c r="G1913">
        <v>1</v>
      </c>
      <c r="H1913" t="s">
        <v>33</v>
      </c>
      <c r="I1913">
        <v>1.0879000000000001</v>
      </c>
      <c r="J1913">
        <v>0.18629999999999999</v>
      </c>
      <c r="K1913">
        <v>-1.2099999999999999E-3</v>
      </c>
      <c r="N1913">
        <v>1.55</v>
      </c>
      <c r="O1913">
        <v>7.73</v>
      </c>
      <c r="P1913">
        <v>0.93003000000000002</v>
      </c>
      <c r="Q1913">
        <v>33</v>
      </c>
      <c r="R1913">
        <v>0.77500000000000002</v>
      </c>
      <c r="S1913">
        <v>1</v>
      </c>
      <c r="T1913">
        <v>9</v>
      </c>
      <c r="U1913">
        <v>30</v>
      </c>
    </row>
    <row r="1914" spans="1:21" x14ac:dyDescent="0.25">
      <c r="A1914" t="s">
        <v>322</v>
      </c>
      <c r="B1914" t="s">
        <v>58</v>
      </c>
      <c r="C1914" t="s">
        <v>59</v>
      </c>
      <c r="D1914" t="s">
        <v>25</v>
      </c>
      <c r="E1914" t="s">
        <v>24</v>
      </c>
      <c r="F1914" t="s">
        <v>35</v>
      </c>
      <c r="G1914" t="s">
        <v>71</v>
      </c>
      <c r="H1914" t="s">
        <v>43</v>
      </c>
      <c r="I1914">
        <v>2.5372400000000002</v>
      </c>
      <c r="J1914">
        <v>0.27511000000000002</v>
      </c>
      <c r="K1914">
        <v>3.8730000000000001E-2</v>
      </c>
      <c r="L1914">
        <v>-4.8000000000000001E-4</v>
      </c>
      <c r="N1914">
        <v>2.54</v>
      </c>
      <c r="O1914">
        <v>55.89</v>
      </c>
      <c r="P1914">
        <v>5.5989999999999998E-2</v>
      </c>
      <c r="Q1914">
        <v>28</v>
      </c>
      <c r="R1914">
        <v>0.93100000000000005</v>
      </c>
      <c r="S1914">
        <v>2.5</v>
      </c>
      <c r="T1914">
        <v>60</v>
      </c>
      <c r="U1914">
        <v>24</v>
      </c>
    </row>
    <row r="1915" spans="1:21" x14ac:dyDescent="0.25">
      <c r="A1915" t="s">
        <v>322</v>
      </c>
      <c r="B1915" t="s">
        <v>58</v>
      </c>
      <c r="C1915" t="s">
        <v>59</v>
      </c>
      <c r="D1915" t="s">
        <v>24</v>
      </c>
      <c r="E1915" t="s">
        <v>37</v>
      </c>
      <c r="F1915" t="s">
        <v>38</v>
      </c>
      <c r="G1915">
        <v>1</v>
      </c>
      <c r="H1915" t="s">
        <v>31</v>
      </c>
      <c r="I1915">
        <v>-1.67496</v>
      </c>
      <c r="J1915">
        <v>5.07172</v>
      </c>
      <c r="K1915">
        <v>0.43169999999999997</v>
      </c>
      <c r="N1915">
        <v>1.36</v>
      </c>
      <c r="O1915">
        <v>290.52999999999997</v>
      </c>
      <c r="P1915">
        <v>0.65703999999999996</v>
      </c>
      <c r="Q1915">
        <v>30</v>
      </c>
      <c r="R1915">
        <v>0.82299999999999995</v>
      </c>
      <c r="S1915">
        <v>0.9</v>
      </c>
      <c r="T1915">
        <v>526.4</v>
      </c>
      <c r="U1915">
        <v>28</v>
      </c>
    </row>
    <row r="1916" spans="1:21" x14ac:dyDescent="0.25">
      <c r="A1916" t="s">
        <v>322</v>
      </c>
      <c r="B1916" t="s">
        <v>58</v>
      </c>
      <c r="C1916" t="s">
        <v>59</v>
      </c>
      <c r="D1916" t="s">
        <v>24</v>
      </c>
      <c r="E1916" t="s">
        <v>39</v>
      </c>
      <c r="F1916" t="s">
        <v>30</v>
      </c>
      <c r="G1916" t="s">
        <v>27</v>
      </c>
      <c r="H1916" t="s">
        <v>33</v>
      </c>
      <c r="I1916">
        <v>1.66249</v>
      </c>
      <c r="J1916">
        <v>0.29620999999999997</v>
      </c>
      <c r="K1916">
        <v>-2.0400000000000001E-3</v>
      </c>
      <c r="N1916">
        <v>2.4</v>
      </c>
      <c r="O1916">
        <v>11.85</v>
      </c>
      <c r="P1916">
        <v>3.49E-2</v>
      </c>
      <c r="Q1916">
        <v>32</v>
      </c>
      <c r="R1916">
        <v>0.93200000000000005</v>
      </c>
      <c r="S1916">
        <v>1.8</v>
      </c>
      <c r="T1916">
        <v>13</v>
      </c>
      <c r="U1916">
        <v>29</v>
      </c>
    </row>
    <row r="1917" spans="1:21" x14ac:dyDescent="0.25">
      <c r="A1917" t="s">
        <v>322</v>
      </c>
      <c r="B1917" t="s">
        <v>333</v>
      </c>
      <c r="C1917" t="s">
        <v>334</v>
      </c>
      <c r="D1917" t="s">
        <v>24</v>
      </c>
      <c r="E1917" t="s">
        <v>25</v>
      </c>
      <c r="F1917" t="s">
        <v>26</v>
      </c>
      <c r="G1917" t="s">
        <v>40</v>
      </c>
      <c r="H1917" t="s">
        <v>33</v>
      </c>
      <c r="I1917">
        <v>-3.2949099999999998</v>
      </c>
      <c r="J1917">
        <v>1.11772</v>
      </c>
      <c r="K1917">
        <v>-5.4999999999999997E-3</v>
      </c>
      <c r="N1917">
        <v>0</v>
      </c>
      <c r="O1917">
        <v>55</v>
      </c>
      <c r="P1917">
        <v>4.9739000000000004</v>
      </c>
      <c r="Q1917">
        <v>26</v>
      </c>
      <c r="R1917">
        <v>0.86699999999999999</v>
      </c>
      <c r="S1917">
        <v>0</v>
      </c>
      <c r="T1917">
        <v>60</v>
      </c>
      <c r="U1917">
        <v>23</v>
      </c>
    </row>
    <row r="1918" spans="1:21" x14ac:dyDescent="0.25">
      <c r="A1918" t="s">
        <v>322</v>
      </c>
      <c r="B1918" t="s">
        <v>333</v>
      </c>
      <c r="C1918" t="s">
        <v>334</v>
      </c>
      <c r="D1918" t="s">
        <v>29</v>
      </c>
      <c r="E1918" t="s">
        <v>24</v>
      </c>
      <c r="F1918" t="s">
        <v>30</v>
      </c>
      <c r="G1918">
        <v>1</v>
      </c>
      <c r="H1918" t="s">
        <v>33</v>
      </c>
      <c r="I1918">
        <v>5.8947399999999996</v>
      </c>
      <c r="J1918">
        <v>1.68251</v>
      </c>
      <c r="K1918">
        <v>0.21432999999999999</v>
      </c>
      <c r="N1918">
        <v>2.52</v>
      </c>
      <c r="O1918">
        <v>85.16</v>
      </c>
      <c r="P1918">
        <v>17.279330000000002</v>
      </c>
      <c r="Q1918">
        <v>26</v>
      </c>
      <c r="R1918">
        <v>0.95399999999999996</v>
      </c>
      <c r="S1918">
        <v>2.5</v>
      </c>
      <c r="T1918">
        <v>85</v>
      </c>
      <c r="U1918">
        <v>23</v>
      </c>
    </row>
    <row r="1919" spans="1:21" x14ac:dyDescent="0.25">
      <c r="A1919" t="s">
        <v>322</v>
      </c>
      <c r="B1919" t="s">
        <v>333</v>
      </c>
      <c r="C1919" t="s">
        <v>334</v>
      </c>
      <c r="D1919" t="s">
        <v>24</v>
      </c>
      <c r="E1919" t="s">
        <v>32</v>
      </c>
      <c r="F1919" t="s">
        <v>30</v>
      </c>
      <c r="G1919">
        <v>1</v>
      </c>
      <c r="H1919" t="s">
        <v>33</v>
      </c>
      <c r="I1919">
        <v>0.13671</v>
      </c>
      <c r="J1919">
        <v>0.26447999999999999</v>
      </c>
      <c r="K1919">
        <v>-1E-3</v>
      </c>
      <c r="N1919">
        <v>0.8</v>
      </c>
      <c r="O1919">
        <v>15.38</v>
      </c>
      <c r="P1919">
        <v>0.73346</v>
      </c>
      <c r="Q1919">
        <v>26</v>
      </c>
      <c r="R1919">
        <v>0.94399999999999995</v>
      </c>
      <c r="S1919">
        <v>1.3</v>
      </c>
      <c r="T1919">
        <v>15.2</v>
      </c>
      <c r="U1919">
        <v>23</v>
      </c>
    </row>
    <row r="1920" spans="1:21" x14ac:dyDescent="0.25">
      <c r="A1920" t="s">
        <v>322</v>
      </c>
      <c r="B1920" t="s">
        <v>333</v>
      </c>
      <c r="C1920" t="s">
        <v>334</v>
      </c>
      <c r="D1920" t="s">
        <v>24</v>
      </c>
      <c r="E1920" t="s">
        <v>34</v>
      </c>
      <c r="F1920" t="s">
        <v>30</v>
      </c>
      <c r="G1920" t="s">
        <v>52</v>
      </c>
      <c r="H1920" t="s">
        <v>28</v>
      </c>
      <c r="I1920">
        <v>0.46231</v>
      </c>
      <c r="J1920">
        <v>0.13463</v>
      </c>
      <c r="N1920">
        <v>0.8</v>
      </c>
      <c r="O1920">
        <v>11.93</v>
      </c>
      <c r="P1920">
        <v>1.5200000000000001E-3</v>
      </c>
      <c r="Q1920">
        <v>26</v>
      </c>
      <c r="R1920">
        <v>0.876</v>
      </c>
      <c r="S1920">
        <v>0.8</v>
      </c>
      <c r="T1920">
        <v>12</v>
      </c>
      <c r="U1920">
        <v>24</v>
      </c>
    </row>
    <row r="1921" spans="1:21" x14ac:dyDescent="0.25">
      <c r="A1921" t="s">
        <v>322</v>
      </c>
      <c r="B1921" t="s">
        <v>333</v>
      </c>
      <c r="C1921" t="s">
        <v>334</v>
      </c>
      <c r="D1921" t="s">
        <v>25</v>
      </c>
      <c r="E1921" t="s">
        <v>24</v>
      </c>
      <c r="F1921" t="s">
        <v>35</v>
      </c>
      <c r="G1921" t="s">
        <v>71</v>
      </c>
      <c r="H1921" t="s">
        <v>43</v>
      </c>
      <c r="I1921">
        <v>2.5227300000000001</v>
      </c>
      <c r="J1921">
        <v>1.7278899999999999</v>
      </c>
      <c r="K1921">
        <v>-4.419E-2</v>
      </c>
      <c r="L1921">
        <v>7.2999999999999996E-4</v>
      </c>
      <c r="N1921">
        <v>2.52</v>
      </c>
      <c r="O1921">
        <v>85.16</v>
      </c>
      <c r="P1921">
        <v>8.2650000000000001E-2</v>
      </c>
      <c r="Q1921">
        <v>28</v>
      </c>
      <c r="R1921">
        <v>0.93799999999999994</v>
      </c>
      <c r="S1921">
        <v>2.5</v>
      </c>
      <c r="T1921">
        <v>85</v>
      </c>
      <c r="U1921">
        <v>24</v>
      </c>
    </row>
    <row r="1922" spans="1:21" x14ac:dyDescent="0.25">
      <c r="A1922" t="s">
        <v>322</v>
      </c>
      <c r="B1922" t="s">
        <v>333</v>
      </c>
      <c r="C1922" t="s">
        <v>334</v>
      </c>
      <c r="D1922" t="s">
        <v>24</v>
      </c>
      <c r="E1922" t="s">
        <v>37</v>
      </c>
      <c r="F1922" t="s">
        <v>38</v>
      </c>
      <c r="G1922" t="s">
        <v>52</v>
      </c>
      <c r="H1922" t="s">
        <v>33</v>
      </c>
      <c r="I1922">
        <v>-1.9489099999999999</v>
      </c>
      <c r="J1922">
        <v>1.56473</v>
      </c>
      <c r="K1922">
        <v>2.4889999999999999E-2</v>
      </c>
      <c r="N1922">
        <v>2.16</v>
      </c>
      <c r="O1922">
        <v>311.77999999999997</v>
      </c>
      <c r="P1922">
        <v>0.79878000000000005</v>
      </c>
      <c r="Q1922">
        <v>29</v>
      </c>
      <c r="R1922">
        <v>0.85599999999999998</v>
      </c>
      <c r="S1922">
        <v>3.1</v>
      </c>
      <c r="T1922">
        <v>490</v>
      </c>
      <c r="U1922">
        <v>26</v>
      </c>
    </row>
    <row r="1923" spans="1:21" x14ac:dyDescent="0.25">
      <c r="A1923" t="s">
        <v>322</v>
      </c>
      <c r="B1923" t="s">
        <v>333</v>
      </c>
      <c r="C1923" t="s">
        <v>334</v>
      </c>
      <c r="D1923" t="s">
        <v>24</v>
      </c>
      <c r="E1923" t="s">
        <v>39</v>
      </c>
      <c r="F1923" t="s">
        <v>30</v>
      </c>
      <c r="G1923" t="s">
        <v>40</v>
      </c>
      <c r="H1923" t="s">
        <v>60</v>
      </c>
      <c r="I1923">
        <v>-0.21955</v>
      </c>
      <c r="J1923">
        <v>1.88185</v>
      </c>
      <c r="K1923">
        <v>4.0099999999999997E-3</v>
      </c>
      <c r="N1923">
        <v>1.24</v>
      </c>
      <c r="O1923">
        <v>13.61</v>
      </c>
      <c r="P1923">
        <v>6.3310000000000005E-2</v>
      </c>
      <c r="Q1923">
        <v>26</v>
      </c>
      <c r="R1923">
        <v>0.95099999999999996</v>
      </c>
      <c r="S1923">
        <v>1.3</v>
      </c>
      <c r="T1923">
        <v>16</v>
      </c>
      <c r="U1923">
        <v>24</v>
      </c>
    </row>
    <row r="1924" spans="1:21" x14ac:dyDescent="0.25">
      <c r="A1924" t="s">
        <v>322</v>
      </c>
      <c r="B1924" t="s">
        <v>335</v>
      </c>
      <c r="C1924" t="s">
        <v>336</v>
      </c>
      <c r="D1924" t="s">
        <v>24</v>
      </c>
      <c r="E1924" t="s">
        <v>25</v>
      </c>
      <c r="F1924" t="s">
        <v>26</v>
      </c>
      <c r="G1924" t="s">
        <v>52</v>
      </c>
      <c r="H1924" t="s">
        <v>43</v>
      </c>
      <c r="I1924">
        <v>-3.8823599999999998</v>
      </c>
      <c r="J1924">
        <v>1.6132599999999999</v>
      </c>
      <c r="K1924">
        <v>-3.2259999999999997E-2</v>
      </c>
      <c r="L1924">
        <v>2.5000000000000001E-4</v>
      </c>
      <c r="N1924">
        <v>0</v>
      </c>
      <c r="O1924">
        <v>45</v>
      </c>
      <c r="P1924">
        <v>5.3299999999999997E-3</v>
      </c>
      <c r="Q1924">
        <v>29</v>
      </c>
      <c r="R1924">
        <v>0.98499999999999999</v>
      </c>
      <c r="S1924">
        <v>0</v>
      </c>
      <c r="T1924">
        <v>50</v>
      </c>
      <c r="U1924">
        <v>25</v>
      </c>
    </row>
    <row r="1925" spans="1:21" x14ac:dyDescent="0.25">
      <c r="A1925" t="s">
        <v>322</v>
      </c>
      <c r="B1925" t="s">
        <v>335</v>
      </c>
      <c r="C1925" t="s">
        <v>336</v>
      </c>
      <c r="D1925" t="s">
        <v>29</v>
      </c>
      <c r="E1925" t="s">
        <v>24</v>
      </c>
      <c r="F1925" t="s">
        <v>30</v>
      </c>
      <c r="G1925" t="s">
        <v>49</v>
      </c>
      <c r="H1925" t="s">
        <v>43</v>
      </c>
      <c r="I1925">
        <v>-16.027760000000001</v>
      </c>
      <c r="J1925">
        <v>20.272200000000002</v>
      </c>
      <c r="K1925">
        <v>-3.3123999999999998</v>
      </c>
      <c r="L1925">
        <v>0.2268</v>
      </c>
      <c r="N1925">
        <v>2.5299999999999998</v>
      </c>
      <c r="O1925">
        <v>81.790000000000006</v>
      </c>
      <c r="P1925">
        <v>0.87219999999999998</v>
      </c>
      <c r="Q1925">
        <v>29</v>
      </c>
      <c r="R1925">
        <v>0.94699999999999995</v>
      </c>
      <c r="S1925">
        <v>2.5</v>
      </c>
      <c r="T1925">
        <v>80</v>
      </c>
      <c r="U1925">
        <v>25</v>
      </c>
    </row>
    <row r="1926" spans="1:21" x14ac:dyDescent="0.25">
      <c r="A1926" t="s">
        <v>322</v>
      </c>
      <c r="B1926" t="s">
        <v>335</v>
      </c>
      <c r="C1926" t="s">
        <v>336</v>
      </c>
      <c r="D1926" t="s">
        <v>24</v>
      </c>
      <c r="E1926" t="s">
        <v>32</v>
      </c>
      <c r="F1926" t="s">
        <v>30</v>
      </c>
      <c r="G1926" t="s">
        <v>52</v>
      </c>
      <c r="H1926" t="s">
        <v>33</v>
      </c>
      <c r="I1926">
        <v>0.66969000000000001</v>
      </c>
      <c r="J1926">
        <v>0.16919000000000001</v>
      </c>
      <c r="K1926">
        <v>-6.4000000000000005E-4</v>
      </c>
      <c r="N1926">
        <v>1.0900000000000001</v>
      </c>
      <c r="O1926">
        <v>10.220000000000001</v>
      </c>
      <c r="P1926">
        <v>5.1000000000000004E-4</v>
      </c>
      <c r="Q1926">
        <v>29</v>
      </c>
      <c r="R1926">
        <v>0.96399999999999997</v>
      </c>
      <c r="S1926">
        <v>1.1000000000000001</v>
      </c>
      <c r="T1926">
        <v>10</v>
      </c>
      <c r="U1926">
        <v>26</v>
      </c>
    </row>
    <row r="1927" spans="1:21" x14ac:dyDescent="0.25">
      <c r="A1927" t="s">
        <v>322</v>
      </c>
      <c r="B1927" t="s">
        <v>335</v>
      </c>
      <c r="C1927" t="s">
        <v>336</v>
      </c>
      <c r="D1927" t="s">
        <v>24</v>
      </c>
      <c r="E1927" t="s">
        <v>34</v>
      </c>
      <c r="F1927" t="s">
        <v>30</v>
      </c>
      <c r="G1927" t="s">
        <v>40</v>
      </c>
      <c r="H1927" t="s">
        <v>28</v>
      </c>
      <c r="I1927">
        <v>0.22416</v>
      </c>
      <c r="J1927">
        <v>0.12528</v>
      </c>
      <c r="N1927">
        <v>0.54</v>
      </c>
      <c r="O1927">
        <v>10.47</v>
      </c>
      <c r="P1927">
        <v>0.29549999999999998</v>
      </c>
      <c r="Q1927">
        <v>29</v>
      </c>
      <c r="R1927">
        <v>0.72199999999999998</v>
      </c>
      <c r="S1927">
        <v>0.9</v>
      </c>
      <c r="T1927">
        <v>9.5</v>
      </c>
      <c r="U1927">
        <v>27</v>
      </c>
    </row>
    <row r="1928" spans="1:21" x14ac:dyDescent="0.25">
      <c r="A1928" t="s">
        <v>322</v>
      </c>
      <c r="B1928" t="s">
        <v>335</v>
      </c>
      <c r="C1928" t="s">
        <v>336</v>
      </c>
      <c r="D1928" t="s">
        <v>25</v>
      </c>
      <c r="E1928" t="s">
        <v>24</v>
      </c>
      <c r="F1928" t="s">
        <v>35</v>
      </c>
      <c r="G1928" t="s">
        <v>71</v>
      </c>
      <c r="H1928" t="s">
        <v>33</v>
      </c>
      <c r="I1928">
        <v>2.5299299999999998</v>
      </c>
      <c r="J1928">
        <v>1.00644</v>
      </c>
      <c r="K1928">
        <v>1.677E-2</v>
      </c>
      <c r="N1928">
        <v>2.5299999999999998</v>
      </c>
      <c r="O1928">
        <v>81.790000000000006</v>
      </c>
      <c r="P1928">
        <v>7.0540000000000005E-2</v>
      </c>
      <c r="Q1928">
        <v>30</v>
      </c>
      <c r="R1928">
        <v>0.96299999999999997</v>
      </c>
      <c r="S1928">
        <v>2.5</v>
      </c>
      <c r="T1928">
        <v>80</v>
      </c>
      <c r="U1928">
        <v>27</v>
      </c>
    </row>
    <row r="1929" spans="1:21" x14ac:dyDescent="0.25">
      <c r="A1929" t="s">
        <v>322</v>
      </c>
      <c r="B1929" t="s">
        <v>335</v>
      </c>
      <c r="C1929" t="s">
        <v>336</v>
      </c>
      <c r="D1929" t="s">
        <v>24</v>
      </c>
      <c r="E1929" t="s">
        <v>37</v>
      </c>
      <c r="F1929" t="s">
        <v>38</v>
      </c>
      <c r="G1929" t="s">
        <v>52</v>
      </c>
      <c r="H1929" t="s">
        <v>33</v>
      </c>
      <c r="I1929">
        <v>-1.9489099999999999</v>
      </c>
      <c r="J1929">
        <v>1.56473</v>
      </c>
      <c r="K1929">
        <v>2.4889999999999999E-2</v>
      </c>
      <c r="N1929">
        <v>2.17</v>
      </c>
      <c r="O1929">
        <v>292.48</v>
      </c>
      <c r="P1929">
        <v>0.79878000000000005</v>
      </c>
      <c r="Q1929">
        <v>29</v>
      </c>
      <c r="R1929">
        <v>0.85699999999999998</v>
      </c>
      <c r="S1929">
        <v>2.2000000000000002</v>
      </c>
      <c r="T1929">
        <v>314.10000000000002</v>
      </c>
      <c r="U1929">
        <v>26</v>
      </c>
    </row>
    <row r="1930" spans="1:21" x14ac:dyDescent="0.25">
      <c r="A1930" t="s">
        <v>322</v>
      </c>
      <c r="B1930" t="s">
        <v>335</v>
      </c>
      <c r="C1930" t="s">
        <v>336</v>
      </c>
      <c r="D1930" t="s">
        <v>24</v>
      </c>
      <c r="E1930" t="s">
        <v>39</v>
      </c>
      <c r="F1930" t="s">
        <v>30</v>
      </c>
      <c r="G1930" t="s">
        <v>40</v>
      </c>
      <c r="H1930" t="s">
        <v>60</v>
      </c>
      <c r="I1930">
        <v>-3.0899999999999999E-3</v>
      </c>
      <c r="J1930">
        <v>1.7373700000000001</v>
      </c>
      <c r="K1930">
        <v>2.0400000000000001E-3</v>
      </c>
      <c r="N1930">
        <v>1.49</v>
      </c>
      <c r="O1930">
        <v>13.29</v>
      </c>
      <c r="P1930">
        <v>4.5220000000000003E-2</v>
      </c>
      <c r="Q1930">
        <v>29</v>
      </c>
      <c r="R1930">
        <v>0.96899999999999997</v>
      </c>
      <c r="S1930">
        <v>1.5</v>
      </c>
      <c r="T1930">
        <v>13</v>
      </c>
      <c r="U1930">
        <v>27</v>
      </c>
    </row>
    <row r="1931" spans="1:21" x14ac:dyDescent="0.25">
      <c r="A1931" t="s">
        <v>322</v>
      </c>
      <c r="B1931" t="s">
        <v>337</v>
      </c>
      <c r="C1931" t="s">
        <v>338</v>
      </c>
      <c r="D1931" t="s">
        <v>24</v>
      </c>
      <c r="E1931" t="s">
        <v>32</v>
      </c>
      <c r="F1931" t="s">
        <v>30</v>
      </c>
      <c r="G1931" t="s">
        <v>78</v>
      </c>
      <c r="H1931" t="s">
        <v>33</v>
      </c>
      <c r="I1931">
        <v>0.80700000000000005</v>
      </c>
      <c r="J1931">
        <v>1.028</v>
      </c>
      <c r="K1931">
        <v>-3.0100000000000001E-3</v>
      </c>
      <c r="N1931">
        <v>1.35</v>
      </c>
      <c r="O1931">
        <v>14.35</v>
      </c>
      <c r="S1931">
        <v>6.3</v>
      </c>
      <c r="T1931">
        <v>9.8000000000000007</v>
      </c>
    </row>
    <row r="1932" spans="1:21" x14ac:dyDescent="0.25">
      <c r="A1932" t="s">
        <v>322</v>
      </c>
      <c r="B1932" t="s">
        <v>337</v>
      </c>
      <c r="C1932" t="s">
        <v>338</v>
      </c>
      <c r="D1932" t="s">
        <v>24</v>
      </c>
      <c r="E1932" t="s">
        <v>34</v>
      </c>
      <c r="F1932" t="s">
        <v>30</v>
      </c>
      <c r="G1932" t="s">
        <v>81</v>
      </c>
      <c r="H1932" t="s">
        <v>33</v>
      </c>
      <c r="I1932">
        <v>-0.20499999999999999</v>
      </c>
      <c r="J1932">
        <v>0.89700000000000002</v>
      </c>
      <c r="K1932">
        <v>-2.12E-2</v>
      </c>
      <c r="N1932">
        <v>0.65</v>
      </c>
      <c r="O1932">
        <v>8.11</v>
      </c>
      <c r="S1932">
        <v>2</v>
      </c>
      <c r="T1932">
        <v>10</v>
      </c>
    </row>
    <row r="1933" spans="1:21" x14ac:dyDescent="0.25">
      <c r="A1933" t="s">
        <v>322</v>
      </c>
      <c r="B1933" t="s">
        <v>337</v>
      </c>
      <c r="C1933" t="s">
        <v>338</v>
      </c>
      <c r="D1933" t="s">
        <v>24</v>
      </c>
      <c r="E1933" t="s">
        <v>37</v>
      </c>
      <c r="F1933" t="s">
        <v>38</v>
      </c>
      <c r="G1933" t="s">
        <v>81</v>
      </c>
      <c r="H1933" t="s">
        <v>43</v>
      </c>
      <c r="I1933">
        <v>-12.237</v>
      </c>
      <c r="J1933">
        <v>14.0084</v>
      </c>
      <c r="K1933">
        <v>0.41320000000000001</v>
      </c>
      <c r="L1933">
        <v>-2.92E-2</v>
      </c>
      <c r="N1933">
        <v>1.76</v>
      </c>
      <c r="O1933">
        <v>182.39</v>
      </c>
      <c r="S1933">
        <v>54.4</v>
      </c>
      <c r="T1933">
        <v>318.5</v>
      </c>
    </row>
    <row r="1934" spans="1:21" x14ac:dyDescent="0.25">
      <c r="A1934" t="s">
        <v>322</v>
      </c>
      <c r="B1934" t="s">
        <v>337</v>
      </c>
      <c r="C1934" t="s">
        <v>338</v>
      </c>
      <c r="D1934" t="s">
        <v>24</v>
      </c>
      <c r="E1934" t="s">
        <v>39</v>
      </c>
      <c r="F1934" t="s">
        <v>30</v>
      </c>
      <c r="G1934" t="s">
        <v>44</v>
      </c>
      <c r="H1934" t="s">
        <v>33</v>
      </c>
      <c r="I1934">
        <v>-0.36499999999999999</v>
      </c>
      <c r="J1934">
        <v>0.45300000000000001</v>
      </c>
      <c r="K1934">
        <v>-2.3500000000000001E-3</v>
      </c>
      <c r="N1934">
        <v>0.09</v>
      </c>
      <c r="O1934">
        <v>21.47</v>
      </c>
      <c r="S1934">
        <v>7.5</v>
      </c>
      <c r="T1934">
        <v>22</v>
      </c>
    </row>
    <row r="1935" spans="1:21" x14ac:dyDescent="0.25">
      <c r="A1935" t="s">
        <v>322</v>
      </c>
      <c r="B1935" t="s">
        <v>132</v>
      </c>
      <c r="C1935" t="s">
        <v>133</v>
      </c>
      <c r="D1935" t="s">
        <v>24</v>
      </c>
      <c r="E1935" t="s">
        <v>25</v>
      </c>
      <c r="F1935" t="s">
        <v>26</v>
      </c>
      <c r="G1935">
        <v>1</v>
      </c>
      <c r="H1935" t="s">
        <v>31</v>
      </c>
      <c r="I1935">
        <v>-0.95777999999999996</v>
      </c>
      <c r="J1935">
        <v>3.1487099999999999</v>
      </c>
      <c r="K1935">
        <v>6.7919999999999994E-2</v>
      </c>
      <c r="N1935">
        <v>1</v>
      </c>
      <c r="O1935">
        <v>100</v>
      </c>
      <c r="P1935">
        <v>0.26062000000000002</v>
      </c>
      <c r="Q1935">
        <v>27</v>
      </c>
      <c r="R1935">
        <v>0.92200000000000004</v>
      </c>
      <c r="S1935">
        <v>1</v>
      </c>
      <c r="T1935">
        <v>39</v>
      </c>
      <c r="U1935">
        <v>25</v>
      </c>
    </row>
    <row r="1936" spans="1:21" x14ac:dyDescent="0.25">
      <c r="A1936" t="s">
        <v>322</v>
      </c>
      <c r="B1936" t="s">
        <v>132</v>
      </c>
      <c r="C1936" t="s">
        <v>133</v>
      </c>
      <c r="D1936" t="s">
        <v>29</v>
      </c>
      <c r="E1936" t="s">
        <v>24</v>
      </c>
      <c r="F1936" t="s">
        <v>30</v>
      </c>
      <c r="G1936" t="s">
        <v>49</v>
      </c>
      <c r="H1936" t="s">
        <v>33</v>
      </c>
      <c r="I1936">
        <v>-10.44195</v>
      </c>
      <c r="J1936">
        <v>10.684749999999999</v>
      </c>
      <c r="K1936">
        <v>-0.32319999999999999</v>
      </c>
      <c r="N1936">
        <v>2.85</v>
      </c>
      <c r="O1936">
        <v>90.35</v>
      </c>
      <c r="P1936">
        <v>1.0167999999999999</v>
      </c>
      <c r="Q1936">
        <v>27</v>
      </c>
      <c r="R1936">
        <v>0.95899999999999996</v>
      </c>
      <c r="S1936">
        <v>2.8</v>
      </c>
      <c r="T1936">
        <v>81.400000000000006</v>
      </c>
      <c r="U1936">
        <v>24</v>
      </c>
    </row>
    <row r="1937" spans="1:21" x14ac:dyDescent="0.25">
      <c r="A1937" t="s">
        <v>322</v>
      </c>
      <c r="B1937" t="s">
        <v>132</v>
      </c>
      <c r="C1937" t="s">
        <v>133</v>
      </c>
      <c r="D1937" t="s">
        <v>24</v>
      </c>
      <c r="E1937" t="s">
        <v>32</v>
      </c>
      <c r="F1937" t="s">
        <v>30</v>
      </c>
      <c r="G1937" t="s">
        <v>52</v>
      </c>
      <c r="H1937" t="s">
        <v>28</v>
      </c>
      <c r="I1937">
        <v>0.90500000000000003</v>
      </c>
      <c r="J1937">
        <v>0.13747000000000001</v>
      </c>
      <c r="N1937">
        <v>1.3</v>
      </c>
      <c r="O1937">
        <v>13.34</v>
      </c>
      <c r="P1937">
        <v>2.852E-2</v>
      </c>
      <c r="Q1937">
        <v>27</v>
      </c>
      <c r="R1937">
        <v>0.95499999999999996</v>
      </c>
      <c r="S1937">
        <v>1.3</v>
      </c>
      <c r="T1937">
        <v>13.4</v>
      </c>
      <c r="U1937">
        <v>25</v>
      </c>
    </row>
    <row r="1938" spans="1:21" x14ac:dyDescent="0.25">
      <c r="A1938" t="s">
        <v>322</v>
      </c>
      <c r="B1938" t="s">
        <v>132</v>
      </c>
      <c r="C1938" t="s">
        <v>133</v>
      </c>
      <c r="D1938" t="s">
        <v>24</v>
      </c>
      <c r="E1938" t="s">
        <v>34</v>
      </c>
      <c r="F1938" t="s">
        <v>30</v>
      </c>
      <c r="G1938" t="s">
        <v>27</v>
      </c>
      <c r="H1938" t="s">
        <v>64</v>
      </c>
      <c r="I1938">
        <v>0.43082999999999999</v>
      </c>
      <c r="J1938">
        <v>1.62852</v>
      </c>
      <c r="K1938">
        <v>9.8999999999999999E-4</v>
      </c>
      <c r="N1938">
        <v>2.5099999999999998</v>
      </c>
      <c r="O1938">
        <v>18.739999999999998</v>
      </c>
      <c r="P1938">
        <v>3.1460000000000002E-2</v>
      </c>
      <c r="Q1938">
        <v>27</v>
      </c>
      <c r="R1938">
        <v>0.96899999999999997</v>
      </c>
      <c r="S1938">
        <v>2.5</v>
      </c>
      <c r="T1938">
        <v>23</v>
      </c>
      <c r="U1938">
        <v>25</v>
      </c>
    </row>
    <row r="1939" spans="1:21" x14ac:dyDescent="0.25">
      <c r="A1939" t="s">
        <v>322</v>
      </c>
      <c r="B1939" t="s">
        <v>132</v>
      </c>
      <c r="C1939" t="s">
        <v>133</v>
      </c>
      <c r="D1939" t="s">
        <v>25</v>
      </c>
      <c r="E1939" t="s">
        <v>24</v>
      </c>
      <c r="F1939" t="s">
        <v>35</v>
      </c>
      <c r="G1939" t="s">
        <v>44</v>
      </c>
      <c r="H1939" t="s">
        <v>64</v>
      </c>
      <c r="I1939">
        <v>1.7152099999999999</v>
      </c>
      <c r="J1939">
        <v>1.8228</v>
      </c>
      <c r="K1939">
        <v>1.56E-3</v>
      </c>
      <c r="N1939">
        <v>2.85</v>
      </c>
      <c r="O1939">
        <v>90.44</v>
      </c>
      <c r="P1939">
        <v>3.9530000000000003E-2</v>
      </c>
      <c r="Q1939">
        <v>27</v>
      </c>
      <c r="R1939">
        <v>0.99099999999999999</v>
      </c>
      <c r="S1939">
        <v>2.8</v>
      </c>
      <c r="T1939">
        <v>81.400000000000006</v>
      </c>
      <c r="U1939">
        <v>25</v>
      </c>
    </row>
    <row r="1940" spans="1:21" x14ac:dyDescent="0.25">
      <c r="A1940" t="s">
        <v>322</v>
      </c>
      <c r="B1940" t="s">
        <v>132</v>
      </c>
      <c r="C1940" t="s">
        <v>133</v>
      </c>
      <c r="D1940" t="s">
        <v>24</v>
      </c>
      <c r="E1940" t="s">
        <v>37</v>
      </c>
      <c r="F1940" t="s">
        <v>38</v>
      </c>
      <c r="G1940" t="s">
        <v>52</v>
      </c>
      <c r="H1940" t="s">
        <v>33</v>
      </c>
      <c r="I1940">
        <v>5.4682899999999997</v>
      </c>
      <c r="J1940">
        <v>-0.80222000000000004</v>
      </c>
      <c r="K1940">
        <v>0.13932</v>
      </c>
      <c r="N1940">
        <v>4.3099999999999996</v>
      </c>
      <c r="O1940">
        <v>1072.43</v>
      </c>
      <c r="P1940">
        <v>5.0568099999999996</v>
      </c>
      <c r="Q1940">
        <v>25</v>
      </c>
      <c r="R1940">
        <v>0.89200000000000002</v>
      </c>
      <c r="S1940">
        <v>3.8</v>
      </c>
      <c r="T1940">
        <v>897.3</v>
      </c>
      <c r="U1940">
        <v>22</v>
      </c>
    </row>
    <row r="1941" spans="1:21" x14ac:dyDescent="0.25">
      <c r="A1941" t="s">
        <v>322</v>
      </c>
      <c r="B1941" t="s">
        <v>132</v>
      </c>
      <c r="C1941" t="s">
        <v>133</v>
      </c>
      <c r="D1941" t="s">
        <v>24</v>
      </c>
      <c r="E1941" t="s">
        <v>39</v>
      </c>
      <c r="F1941" t="s">
        <v>30</v>
      </c>
      <c r="G1941" t="s">
        <v>27</v>
      </c>
      <c r="H1941" t="s">
        <v>64</v>
      </c>
      <c r="I1941">
        <v>0.59694999999999998</v>
      </c>
      <c r="J1941">
        <v>1.6787000000000001</v>
      </c>
      <c r="K1941">
        <v>6.8999999999999997E-4</v>
      </c>
      <c r="N1941">
        <v>3</v>
      </c>
      <c r="O1941">
        <v>23.54</v>
      </c>
      <c r="P1941">
        <v>2.6190000000000001E-2</v>
      </c>
      <c r="Q1941">
        <v>27</v>
      </c>
      <c r="R1941">
        <v>0.98</v>
      </c>
      <c r="S1941">
        <v>3</v>
      </c>
      <c r="T1941">
        <v>27</v>
      </c>
      <c r="U1941">
        <v>25</v>
      </c>
    </row>
    <row r="1942" spans="1:21" x14ac:dyDescent="0.25">
      <c r="A1942" t="s">
        <v>322</v>
      </c>
      <c r="B1942" t="s">
        <v>263</v>
      </c>
      <c r="C1942" t="s">
        <v>264</v>
      </c>
      <c r="D1942" t="s">
        <v>24</v>
      </c>
      <c r="E1942" t="s">
        <v>25</v>
      </c>
      <c r="F1942" t="s">
        <v>26</v>
      </c>
      <c r="G1942">
        <v>1</v>
      </c>
      <c r="H1942" t="s">
        <v>43</v>
      </c>
      <c r="I1942">
        <v>0.47477000000000003</v>
      </c>
      <c r="J1942">
        <v>0.32538</v>
      </c>
      <c r="K1942">
        <v>-4.2199999999999998E-3</v>
      </c>
      <c r="L1942">
        <v>3.0000000000000001E-5</v>
      </c>
      <c r="N1942">
        <v>0</v>
      </c>
      <c r="O1942">
        <v>50</v>
      </c>
      <c r="P1942">
        <v>7.2440300000000004</v>
      </c>
      <c r="Q1942">
        <v>34</v>
      </c>
      <c r="R1942">
        <v>0.89300000000000002</v>
      </c>
      <c r="S1942">
        <v>0</v>
      </c>
      <c r="T1942">
        <v>55</v>
      </c>
      <c r="U1942">
        <v>30</v>
      </c>
    </row>
    <row r="1943" spans="1:21" x14ac:dyDescent="0.25">
      <c r="A1943" t="s">
        <v>322</v>
      </c>
      <c r="B1943" t="s">
        <v>263</v>
      </c>
      <c r="C1943" t="s">
        <v>264</v>
      </c>
      <c r="D1943" t="s">
        <v>29</v>
      </c>
      <c r="E1943" t="s">
        <v>24</v>
      </c>
      <c r="F1943" t="s">
        <v>30</v>
      </c>
      <c r="G1943">
        <v>1</v>
      </c>
      <c r="H1943" t="s">
        <v>31</v>
      </c>
      <c r="I1943">
        <v>1.54223</v>
      </c>
      <c r="J1943">
        <v>2.7586900000000001</v>
      </c>
      <c r="K1943">
        <v>4.6879999999999998E-2</v>
      </c>
      <c r="N1943">
        <v>2.54</v>
      </c>
      <c r="O1943">
        <v>81.89</v>
      </c>
      <c r="P1943">
        <v>0.21651000000000001</v>
      </c>
      <c r="Q1943">
        <v>34</v>
      </c>
      <c r="R1943">
        <v>0.86799999999999999</v>
      </c>
      <c r="S1943">
        <v>2.5</v>
      </c>
      <c r="T1943">
        <v>81</v>
      </c>
      <c r="U1943">
        <v>32</v>
      </c>
    </row>
    <row r="1944" spans="1:21" x14ac:dyDescent="0.25">
      <c r="A1944" t="s">
        <v>322</v>
      </c>
      <c r="B1944" t="s">
        <v>263</v>
      </c>
      <c r="C1944" t="s">
        <v>264</v>
      </c>
      <c r="D1944" t="s">
        <v>24</v>
      </c>
      <c r="E1944" t="s">
        <v>32</v>
      </c>
      <c r="F1944" t="s">
        <v>30</v>
      </c>
      <c r="G1944" t="s">
        <v>27</v>
      </c>
      <c r="H1944" t="s">
        <v>64</v>
      </c>
      <c r="I1944">
        <v>-0.24495</v>
      </c>
      <c r="J1944">
        <v>1.8052699999999999</v>
      </c>
      <c r="K1944">
        <v>5.1000000000000004E-4</v>
      </c>
      <c r="N1944">
        <v>1.19</v>
      </c>
      <c r="O1944">
        <v>11.68</v>
      </c>
      <c r="P1944">
        <v>2.2540000000000001E-2</v>
      </c>
      <c r="Q1944">
        <v>34</v>
      </c>
      <c r="R1944">
        <v>0.98299999999999998</v>
      </c>
      <c r="S1944">
        <v>1.2</v>
      </c>
      <c r="T1944">
        <v>14.7</v>
      </c>
      <c r="U1944">
        <v>32</v>
      </c>
    </row>
    <row r="1945" spans="1:21" x14ac:dyDescent="0.25">
      <c r="A1945" t="s">
        <v>322</v>
      </c>
      <c r="B1945" t="s">
        <v>263</v>
      </c>
      <c r="C1945" t="s">
        <v>264</v>
      </c>
      <c r="D1945" t="s">
        <v>24</v>
      </c>
      <c r="E1945" t="s">
        <v>34</v>
      </c>
      <c r="F1945" t="s">
        <v>30</v>
      </c>
      <c r="G1945" t="s">
        <v>27</v>
      </c>
      <c r="H1945" t="s">
        <v>64</v>
      </c>
      <c r="I1945">
        <v>-0.37093999999999999</v>
      </c>
      <c r="J1945">
        <v>1.56999</v>
      </c>
      <c r="K1945">
        <v>1.5499999999999999E-3</v>
      </c>
      <c r="N1945">
        <v>1</v>
      </c>
      <c r="O1945">
        <v>7.58</v>
      </c>
      <c r="P1945">
        <v>3.9379999999999998E-2</v>
      </c>
      <c r="Q1945">
        <v>34</v>
      </c>
      <c r="R1945">
        <v>0.93300000000000005</v>
      </c>
      <c r="S1945">
        <v>1</v>
      </c>
      <c r="T1945">
        <v>11</v>
      </c>
      <c r="U1945">
        <v>32</v>
      </c>
    </row>
    <row r="1946" spans="1:21" x14ac:dyDescent="0.25">
      <c r="A1946" t="s">
        <v>322</v>
      </c>
      <c r="B1946" t="s">
        <v>263</v>
      </c>
      <c r="C1946" t="s">
        <v>264</v>
      </c>
      <c r="D1946" t="s">
        <v>25</v>
      </c>
      <c r="E1946" t="s">
        <v>24</v>
      </c>
      <c r="F1946" t="s">
        <v>35</v>
      </c>
      <c r="G1946" t="s">
        <v>71</v>
      </c>
      <c r="H1946" t="s">
        <v>33</v>
      </c>
      <c r="I1946">
        <v>2.5381300000000002</v>
      </c>
      <c r="J1946">
        <v>0.18654000000000001</v>
      </c>
      <c r="K1946">
        <v>2.801E-2</v>
      </c>
      <c r="N1946">
        <v>2.54</v>
      </c>
      <c r="O1946">
        <v>81.89</v>
      </c>
      <c r="P1946">
        <v>6.0769999999999998E-2</v>
      </c>
      <c r="Q1946">
        <v>34</v>
      </c>
      <c r="R1946">
        <v>0.95799999999999996</v>
      </c>
      <c r="S1946">
        <v>2.5</v>
      </c>
      <c r="T1946">
        <v>81</v>
      </c>
      <c r="U1946">
        <v>31</v>
      </c>
    </row>
    <row r="1947" spans="1:21" x14ac:dyDescent="0.25">
      <c r="A1947" t="s">
        <v>322</v>
      </c>
      <c r="B1947" t="s">
        <v>263</v>
      </c>
      <c r="C1947" t="s">
        <v>264</v>
      </c>
      <c r="D1947" t="s">
        <v>24</v>
      </c>
      <c r="E1947" t="s">
        <v>37</v>
      </c>
      <c r="F1947" t="s">
        <v>38</v>
      </c>
      <c r="G1947" t="s">
        <v>27</v>
      </c>
      <c r="H1947" t="s">
        <v>64</v>
      </c>
      <c r="I1947">
        <v>0.68645999999999996</v>
      </c>
      <c r="J1947">
        <v>3.2595999999999998</v>
      </c>
      <c r="K1947">
        <v>8.4700000000000001E-3</v>
      </c>
      <c r="N1947">
        <v>4.3099999999999996</v>
      </c>
      <c r="O1947">
        <v>356.25</v>
      </c>
      <c r="P1947">
        <v>9.2020000000000005E-2</v>
      </c>
      <c r="Q1947">
        <v>34</v>
      </c>
      <c r="R1947">
        <v>0.92100000000000004</v>
      </c>
      <c r="S1947">
        <v>4.4000000000000004</v>
      </c>
      <c r="T1947">
        <v>833.4</v>
      </c>
      <c r="U1947">
        <v>32</v>
      </c>
    </row>
    <row r="1948" spans="1:21" x14ac:dyDescent="0.25">
      <c r="A1948" t="s">
        <v>322</v>
      </c>
      <c r="B1948" t="s">
        <v>263</v>
      </c>
      <c r="C1948" t="s">
        <v>264</v>
      </c>
      <c r="D1948" t="s">
        <v>24</v>
      </c>
      <c r="E1948" t="s">
        <v>39</v>
      </c>
      <c r="F1948" t="s">
        <v>30</v>
      </c>
      <c r="G1948" t="s">
        <v>40</v>
      </c>
      <c r="H1948" t="s">
        <v>60</v>
      </c>
      <c r="I1948">
        <v>3.4380000000000001E-2</v>
      </c>
      <c r="J1948">
        <v>1.65428</v>
      </c>
      <c r="K1948">
        <v>3.65E-3</v>
      </c>
      <c r="N1948">
        <v>1.53</v>
      </c>
      <c r="O1948">
        <v>12.29</v>
      </c>
      <c r="P1948">
        <v>6.0440000000000001E-2</v>
      </c>
      <c r="Q1948">
        <v>34</v>
      </c>
      <c r="R1948">
        <v>0.93799999999999994</v>
      </c>
      <c r="S1948">
        <v>1.5</v>
      </c>
      <c r="T1948">
        <v>15</v>
      </c>
      <c r="U1948">
        <v>32</v>
      </c>
    </row>
    <row r="1949" spans="1:21" x14ac:dyDescent="0.25">
      <c r="A1949" t="s">
        <v>322</v>
      </c>
      <c r="B1949" t="s">
        <v>339</v>
      </c>
      <c r="C1949" t="s">
        <v>340</v>
      </c>
      <c r="D1949" t="s">
        <v>24</v>
      </c>
      <c r="E1949" t="s">
        <v>25</v>
      </c>
      <c r="F1949" t="s">
        <v>26</v>
      </c>
      <c r="G1949">
        <v>1</v>
      </c>
      <c r="H1949" t="s">
        <v>43</v>
      </c>
      <c r="I1949">
        <v>-18.201840000000001</v>
      </c>
      <c r="J1949">
        <v>6.4251800000000001</v>
      </c>
      <c r="K1949">
        <v>-0.27710000000000001</v>
      </c>
      <c r="L1949">
        <v>4.3299999999999996E-3</v>
      </c>
      <c r="N1949">
        <v>0</v>
      </c>
      <c r="O1949">
        <v>60</v>
      </c>
      <c r="P1949">
        <v>16.12022</v>
      </c>
      <c r="Q1949">
        <v>30</v>
      </c>
      <c r="R1949">
        <v>0.878</v>
      </c>
      <c r="S1949">
        <v>0</v>
      </c>
      <c r="T1949">
        <v>50</v>
      </c>
      <c r="U1949">
        <v>26</v>
      </c>
    </row>
    <row r="1950" spans="1:21" x14ac:dyDescent="0.25">
      <c r="A1950" t="s">
        <v>322</v>
      </c>
      <c r="B1950" t="s">
        <v>339</v>
      </c>
      <c r="C1950" t="s">
        <v>340</v>
      </c>
      <c r="D1950" t="s">
        <v>29</v>
      </c>
      <c r="E1950" t="s">
        <v>24</v>
      </c>
      <c r="F1950" t="s">
        <v>30</v>
      </c>
      <c r="G1950">
        <v>1</v>
      </c>
      <c r="H1950" t="s">
        <v>31</v>
      </c>
      <c r="I1950">
        <v>1.8355600000000001</v>
      </c>
      <c r="J1950">
        <v>2.1770399999999999</v>
      </c>
      <c r="K1950">
        <v>4.6519999999999999E-2</v>
      </c>
      <c r="N1950">
        <v>2.54</v>
      </c>
      <c r="O1950">
        <v>36.840000000000003</v>
      </c>
      <c r="P1950">
        <v>0.21568000000000001</v>
      </c>
      <c r="Q1950">
        <v>30</v>
      </c>
      <c r="R1950">
        <v>0.87</v>
      </c>
      <c r="S1950">
        <v>2.5</v>
      </c>
      <c r="T1950">
        <v>33</v>
      </c>
      <c r="U1950">
        <v>28</v>
      </c>
    </row>
    <row r="1951" spans="1:21" x14ac:dyDescent="0.25">
      <c r="A1951" t="s">
        <v>322</v>
      </c>
      <c r="B1951" t="s">
        <v>339</v>
      </c>
      <c r="C1951" t="s">
        <v>340</v>
      </c>
      <c r="D1951" t="s">
        <v>24</v>
      </c>
      <c r="E1951" t="s">
        <v>32</v>
      </c>
      <c r="F1951" t="s">
        <v>30</v>
      </c>
      <c r="G1951" t="s">
        <v>52</v>
      </c>
      <c r="H1951" t="s">
        <v>157</v>
      </c>
      <c r="I1951">
        <v>-0.46356000000000003</v>
      </c>
      <c r="J1951">
        <v>1.7974600000000001</v>
      </c>
      <c r="K1951">
        <v>8.0000000000000007E-5</v>
      </c>
      <c r="N1951">
        <v>0.96</v>
      </c>
      <c r="O1951">
        <v>6.76</v>
      </c>
      <c r="P1951">
        <v>9.0200000000000002E-3</v>
      </c>
      <c r="Q1951">
        <v>30</v>
      </c>
      <c r="R1951">
        <v>0.97699999999999998</v>
      </c>
      <c r="S1951">
        <v>1</v>
      </c>
      <c r="T1951">
        <v>8</v>
      </c>
      <c r="U1951">
        <v>28</v>
      </c>
    </row>
    <row r="1952" spans="1:21" x14ac:dyDescent="0.25">
      <c r="A1952" t="s">
        <v>322</v>
      </c>
      <c r="B1952" t="s">
        <v>339</v>
      </c>
      <c r="C1952" t="s">
        <v>340</v>
      </c>
      <c r="D1952" t="s">
        <v>24</v>
      </c>
      <c r="E1952" t="s">
        <v>34</v>
      </c>
      <c r="F1952" t="s">
        <v>30</v>
      </c>
      <c r="G1952" t="s">
        <v>52</v>
      </c>
      <c r="H1952" t="s">
        <v>28</v>
      </c>
      <c r="I1952">
        <v>0.54410999999999998</v>
      </c>
      <c r="J1952">
        <v>0.1832</v>
      </c>
      <c r="N1952">
        <v>1.01</v>
      </c>
      <c r="O1952">
        <v>7.29</v>
      </c>
      <c r="P1952">
        <v>3.2100000000000002E-3</v>
      </c>
      <c r="Q1952">
        <v>30</v>
      </c>
      <c r="R1952">
        <v>0.84899999999999998</v>
      </c>
      <c r="S1952">
        <v>0.9</v>
      </c>
      <c r="T1952">
        <v>7.5</v>
      </c>
      <c r="U1952">
        <v>28</v>
      </c>
    </row>
    <row r="1953" spans="1:21" x14ac:dyDescent="0.25">
      <c r="A1953" t="s">
        <v>322</v>
      </c>
      <c r="B1953" t="s">
        <v>339</v>
      </c>
      <c r="C1953" t="s">
        <v>340</v>
      </c>
      <c r="D1953" t="s">
        <v>25</v>
      </c>
      <c r="E1953" t="s">
        <v>24</v>
      </c>
      <c r="F1953" t="s">
        <v>35</v>
      </c>
      <c r="G1953" t="s">
        <v>44</v>
      </c>
      <c r="H1953" t="s">
        <v>28</v>
      </c>
      <c r="I1953">
        <v>2.5399400000000001</v>
      </c>
      <c r="J1953">
        <v>0.57160999999999995</v>
      </c>
      <c r="N1953">
        <v>2.54</v>
      </c>
      <c r="O1953">
        <v>36.840000000000003</v>
      </c>
      <c r="P1953">
        <v>0.40155000000000002</v>
      </c>
      <c r="Q1953">
        <v>30</v>
      </c>
      <c r="R1953">
        <v>0.96299999999999997</v>
      </c>
      <c r="S1953">
        <v>2.5</v>
      </c>
      <c r="T1953">
        <v>33</v>
      </c>
      <c r="U1953">
        <v>28</v>
      </c>
    </row>
    <row r="1954" spans="1:21" x14ac:dyDescent="0.25">
      <c r="A1954" t="s">
        <v>322</v>
      </c>
      <c r="B1954" t="s">
        <v>339</v>
      </c>
      <c r="C1954" t="s">
        <v>340</v>
      </c>
      <c r="D1954" t="s">
        <v>24</v>
      </c>
      <c r="E1954" t="s">
        <v>37</v>
      </c>
      <c r="F1954" t="s">
        <v>38</v>
      </c>
      <c r="G1954" t="s">
        <v>27</v>
      </c>
      <c r="H1954" t="s">
        <v>64</v>
      </c>
      <c r="I1954">
        <v>-0.27459</v>
      </c>
      <c r="J1954">
        <v>3.60399</v>
      </c>
      <c r="K1954">
        <v>1.251E-2</v>
      </c>
      <c r="N1954">
        <v>1.8</v>
      </c>
      <c r="O1954">
        <v>100.03</v>
      </c>
      <c r="P1954">
        <v>0.11185</v>
      </c>
      <c r="Q1954">
        <v>28</v>
      </c>
      <c r="R1954">
        <v>0.91600000000000004</v>
      </c>
      <c r="S1954">
        <v>1.9</v>
      </c>
      <c r="T1954">
        <v>137.19999999999999</v>
      </c>
      <c r="U1954">
        <v>26</v>
      </c>
    </row>
    <row r="1955" spans="1:21" x14ac:dyDescent="0.25">
      <c r="A1955" t="s">
        <v>322</v>
      </c>
      <c r="B1955" t="s">
        <v>339</v>
      </c>
      <c r="C1955" t="s">
        <v>340</v>
      </c>
      <c r="D1955" t="s">
        <v>24</v>
      </c>
      <c r="E1955" t="s">
        <v>39</v>
      </c>
      <c r="F1955" t="s">
        <v>30</v>
      </c>
      <c r="G1955">
        <v>1</v>
      </c>
      <c r="H1955" t="s">
        <v>31</v>
      </c>
      <c r="I1955">
        <v>0.11955</v>
      </c>
      <c r="J1955">
        <v>1.57212</v>
      </c>
      <c r="K1955">
        <v>2.2020000000000001E-2</v>
      </c>
      <c r="N1955">
        <v>1.65</v>
      </c>
      <c r="O1955">
        <v>8.61</v>
      </c>
      <c r="P1955">
        <v>0.14838000000000001</v>
      </c>
      <c r="Q1955">
        <v>30</v>
      </c>
      <c r="R1955">
        <v>0.85799999999999998</v>
      </c>
      <c r="S1955">
        <v>1.8</v>
      </c>
      <c r="T1955">
        <v>9.5</v>
      </c>
      <c r="U1955">
        <v>28</v>
      </c>
    </row>
    <row r="1956" spans="1:21" x14ac:dyDescent="0.25">
      <c r="A1956" t="s">
        <v>322</v>
      </c>
      <c r="B1956" t="s">
        <v>67</v>
      </c>
      <c r="C1956" t="s">
        <v>68</v>
      </c>
      <c r="D1956" t="s">
        <v>24</v>
      </c>
      <c r="E1956" t="s">
        <v>25</v>
      </c>
      <c r="F1956" t="s">
        <v>26</v>
      </c>
      <c r="G1956">
        <v>1</v>
      </c>
      <c r="H1956" t="s">
        <v>43</v>
      </c>
      <c r="I1956">
        <v>-12.54715</v>
      </c>
      <c r="J1956">
        <v>4.4503500000000003</v>
      </c>
      <c r="K1956">
        <v>-0.12662000000000001</v>
      </c>
      <c r="L1956">
        <v>1.1999999999999999E-3</v>
      </c>
      <c r="N1956">
        <v>0</v>
      </c>
      <c r="O1956">
        <v>40</v>
      </c>
      <c r="P1956">
        <v>21.647200000000002</v>
      </c>
      <c r="Q1956">
        <v>31</v>
      </c>
      <c r="R1956">
        <v>0.69299999999999995</v>
      </c>
      <c r="S1956">
        <v>0</v>
      </c>
      <c r="T1956">
        <v>44</v>
      </c>
      <c r="U1956">
        <v>27</v>
      </c>
    </row>
    <row r="1957" spans="1:21" x14ac:dyDescent="0.25">
      <c r="A1957" t="s">
        <v>322</v>
      </c>
      <c r="B1957" t="s">
        <v>67</v>
      </c>
      <c r="C1957" t="s">
        <v>68</v>
      </c>
      <c r="D1957" t="s">
        <v>29</v>
      </c>
      <c r="E1957" t="s">
        <v>24</v>
      </c>
      <c r="F1957" t="s">
        <v>30</v>
      </c>
      <c r="G1957" t="s">
        <v>85</v>
      </c>
      <c r="H1957" t="s">
        <v>64</v>
      </c>
      <c r="I1957">
        <v>1.98281</v>
      </c>
      <c r="J1957">
        <v>1.97051</v>
      </c>
      <c r="K1957">
        <v>5.2399999999999999E-3</v>
      </c>
      <c r="N1957">
        <v>2.5299999999999998</v>
      </c>
      <c r="O1957">
        <v>30.2</v>
      </c>
      <c r="P1957">
        <v>7.2370000000000004E-2</v>
      </c>
      <c r="Q1957">
        <v>31</v>
      </c>
      <c r="R1957">
        <v>0.97199999999999998</v>
      </c>
      <c r="S1957">
        <v>2.5</v>
      </c>
      <c r="T1957">
        <v>49.9</v>
      </c>
      <c r="U1957">
        <v>29</v>
      </c>
    </row>
    <row r="1958" spans="1:21" x14ac:dyDescent="0.25">
      <c r="A1958" t="s">
        <v>322</v>
      </c>
      <c r="B1958" t="s">
        <v>67</v>
      </c>
      <c r="C1958" t="s">
        <v>68</v>
      </c>
      <c r="D1958" t="s">
        <v>24</v>
      </c>
      <c r="E1958" t="s">
        <v>32</v>
      </c>
      <c r="F1958" t="s">
        <v>30</v>
      </c>
      <c r="G1958" t="s">
        <v>27</v>
      </c>
      <c r="H1958" t="s">
        <v>64</v>
      </c>
      <c r="I1958">
        <v>-0.72711000000000003</v>
      </c>
      <c r="J1958">
        <v>2.1316099999999998</v>
      </c>
      <c r="K1958">
        <v>9.3000000000000005E-4</v>
      </c>
      <c r="N1958">
        <v>0.79</v>
      </c>
      <c r="O1958">
        <v>6.83</v>
      </c>
      <c r="P1958">
        <v>3.0429999999999999E-2</v>
      </c>
      <c r="Q1958">
        <v>31</v>
      </c>
      <c r="R1958">
        <v>0.97699999999999998</v>
      </c>
      <c r="S1958">
        <v>0.8</v>
      </c>
      <c r="T1958">
        <v>9.6</v>
      </c>
      <c r="U1958">
        <v>29</v>
      </c>
    </row>
    <row r="1959" spans="1:21" x14ac:dyDescent="0.25">
      <c r="A1959" t="s">
        <v>322</v>
      </c>
      <c r="B1959" t="s">
        <v>67</v>
      </c>
      <c r="C1959" t="s">
        <v>68</v>
      </c>
      <c r="D1959" t="s">
        <v>24</v>
      </c>
      <c r="E1959" t="s">
        <v>34</v>
      </c>
      <c r="F1959" t="s">
        <v>30</v>
      </c>
      <c r="G1959" t="s">
        <v>52</v>
      </c>
      <c r="H1959" t="s">
        <v>28</v>
      </c>
      <c r="I1959">
        <v>1.2846200000000001</v>
      </c>
      <c r="J1959">
        <v>8.9349999999999999E-2</v>
      </c>
      <c r="N1959">
        <v>1.51</v>
      </c>
      <c r="O1959">
        <v>3.99</v>
      </c>
      <c r="P1959">
        <v>3.5779999999999999E-2</v>
      </c>
      <c r="Q1959">
        <v>31</v>
      </c>
      <c r="R1959">
        <v>0.79300000000000004</v>
      </c>
      <c r="S1959">
        <v>1.5</v>
      </c>
      <c r="T1959">
        <v>7</v>
      </c>
      <c r="U1959">
        <v>29</v>
      </c>
    </row>
    <row r="1960" spans="1:21" x14ac:dyDescent="0.25">
      <c r="A1960" t="s">
        <v>322</v>
      </c>
      <c r="B1960" t="s">
        <v>67</v>
      </c>
      <c r="C1960" t="s">
        <v>68</v>
      </c>
      <c r="D1960" t="s">
        <v>25</v>
      </c>
      <c r="E1960" t="s">
        <v>24</v>
      </c>
      <c r="F1960" t="s">
        <v>35</v>
      </c>
      <c r="G1960" t="s">
        <v>71</v>
      </c>
      <c r="H1960" t="s">
        <v>33</v>
      </c>
      <c r="I1960">
        <v>2.5266799999999998</v>
      </c>
      <c r="J1960">
        <v>1.3319799999999999</v>
      </c>
      <c r="K1960">
        <v>-1.5980000000000001E-2</v>
      </c>
      <c r="N1960">
        <v>2.5299999999999998</v>
      </c>
      <c r="O1960">
        <v>30.24</v>
      </c>
      <c r="P1960">
        <v>0.17244999999999999</v>
      </c>
      <c r="Q1960">
        <v>31</v>
      </c>
      <c r="R1960">
        <v>0.94099999999999995</v>
      </c>
      <c r="S1960">
        <v>2.5</v>
      </c>
      <c r="T1960">
        <v>49.9</v>
      </c>
      <c r="U1960">
        <v>28</v>
      </c>
    </row>
    <row r="1961" spans="1:21" x14ac:dyDescent="0.25">
      <c r="A1961" t="s">
        <v>322</v>
      </c>
      <c r="B1961" t="s">
        <v>67</v>
      </c>
      <c r="C1961" t="s">
        <v>68</v>
      </c>
      <c r="D1961" t="s">
        <v>24</v>
      </c>
      <c r="E1961" t="s">
        <v>37</v>
      </c>
      <c r="F1961" t="s">
        <v>38</v>
      </c>
      <c r="G1961" t="s">
        <v>52</v>
      </c>
      <c r="H1961" t="s">
        <v>157</v>
      </c>
      <c r="I1961">
        <v>0.15229999999999999</v>
      </c>
      <c r="J1961">
        <v>3.3370299999999999</v>
      </c>
      <c r="K1961">
        <v>2.7E-4</v>
      </c>
      <c r="N1961">
        <v>2.52</v>
      </c>
      <c r="O1961">
        <v>81.48</v>
      </c>
      <c r="P1961">
        <v>1.6449999999999999E-2</v>
      </c>
      <c r="Q1961">
        <v>31</v>
      </c>
      <c r="R1961">
        <v>0.97399999999999998</v>
      </c>
      <c r="S1961">
        <v>2.6</v>
      </c>
      <c r="T1961">
        <v>334.9</v>
      </c>
      <c r="U1961">
        <v>29</v>
      </c>
    </row>
    <row r="1962" spans="1:21" x14ac:dyDescent="0.25">
      <c r="A1962" t="s">
        <v>322</v>
      </c>
      <c r="B1962" t="s">
        <v>67</v>
      </c>
      <c r="C1962" t="s">
        <v>68</v>
      </c>
      <c r="D1962" t="s">
        <v>24</v>
      </c>
      <c r="E1962" t="s">
        <v>39</v>
      </c>
      <c r="F1962" t="s">
        <v>30</v>
      </c>
      <c r="G1962" t="s">
        <v>52</v>
      </c>
      <c r="H1962" t="s">
        <v>157</v>
      </c>
      <c r="I1962">
        <v>0.42175000000000001</v>
      </c>
      <c r="J1962">
        <v>1.1565700000000001</v>
      </c>
      <c r="K1962">
        <v>3.0000000000000001E-5</v>
      </c>
      <c r="N1962">
        <v>1.99</v>
      </c>
      <c r="O1962">
        <v>6.44</v>
      </c>
      <c r="P1962">
        <v>5.0600000000000003E-3</v>
      </c>
      <c r="Q1962">
        <v>31</v>
      </c>
      <c r="R1962">
        <v>0.98</v>
      </c>
      <c r="S1962">
        <v>2</v>
      </c>
      <c r="T1962">
        <v>9.5</v>
      </c>
      <c r="U1962">
        <v>29</v>
      </c>
    </row>
    <row r="1963" spans="1:21" x14ac:dyDescent="0.25">
      <c r="A1963" t="s">
        <v>322</v>
      </c>
      <c r="B1963" t="s">
        <v>146</v>
      </c>
      <c r="C1963" t="s">
        <v>147</v>
      </c>
      <c r="D1963" t="s">
        <v>24</v>
      </c>
      <c r="E1963" t="s">
        <v>25</v>
      </c>
      <c r="F1963" t="s">
        <v>26</v>
      </c>
      <c r="G1963" t="s">
        <v>40</v>
      </c>
      <c r="H1963" t="s">
        <v>33</v>
      </c>
      <c r="I1963">
        <v>-6.5935300000000003</v>
      </c>
      <c r="J1963">
        <v>1.6612</v>
      </c>
      <c r="K1963">
        <v>-1.388E-2</v>
      </c>
      <c r="N1963">
        <v>0</v>
      </c>
      <c r="O1963">
        <v>47</v>
      </c>
      <c r="P1963">
        <v>10.64029</v>
      </c>
      <c r="Q1963">
        <v>30</v>
      </c>
      <c r="R1963">
        <v>0.752</v>
      </c>
      <c r="S1963">
        <v>0</v>
      </c>
      <c r="T1963">
        <v>60</v>
      </c>
      <c r="U1963">
        <v>27</v>
      </c>
    </row>
    <row r="1964" spans="1:21" x14ac:dyDescent="0.25">
      <c r="A1964" t="s">
        <v>322</v>
      </c>
      <c r="B1964" t="s">
        <v>146</v>
      </c>
      <c r="C1964" t="s">
        <v>147</v>
      </c>
      <c r="D1964" t="s">
        <v>29</v>
      </c>
      <c r="E1964" t="s">
        <v>24</v>
      </c>
      <c r="F1964" t="s">
        <v>30</v>
      </c>
      <c r="G1964" t="s">
        <v>85</v>
      </c>
      <c r="H1964" t="s">
        <v>28</v>
      </c>
      <c r="I1964">
        <v>-0.8931</v>
      </c>
      <c r="J1964">
        <v>5.1028599999999997</v>
      </c>
      <c r="N1964">
        <v>2.52</v>
      </c>
      <c r="O1964">
        <v>46.48</v>
      </c>
      <c r="P1964">
        <v>8.4118099999999991</v>
      </c>
      <c r="Q1964">
        <v>30</v>
      </c>
      <c r="R1964">
        <v>0.87</v>
      </c>
      <c r="S1964">
        <v>2.5</v>
      </c>
      <c r="T1964">
        <v>70</v>
      </c>
      <c r="U1964">
        <v>28</v>
      </c>
    </row>
    <row r="1965" spans="1:21" x14ac:dyDescent="0.25">
      <c r="A1965" t="s">
        <v>322</v>
      </c>
      <c r="B1965" t="s">
        <v>146</v>
      </c>
      <c r="C1965" t="s">
        <v>147</v>
      </c>
      <c r="D1965" t="s">
        <v>24</v>
      </c>
      <c r="E1965" t="s">
        <v>32</v>
      </c>
      <c r="F1965" t="s">
        <v>30</v>
      </c>
      <c r="G1965" t="s">
        <v>40</v>
      </c>
      <c r="H1965" t="s">
        <v>60</v>
      </c>
      <c r="I1965">
        <v>-0.86829999999999996</v>
      </c>
      <c r="J1965">
        <v>2.26674</v>
      </c>
      <c r="K1965">
        <v>4.5399999999999998E-3</v>
      </c>
      <c r="N1965">
        <v>0.71</v>
      </c>
      <c r="O1965">
        <v>9.11</v>
      </c>
      <c r="P1965">
        <v>6.7349999999999993E-2</v>
      </c>
      <c r="Q1965">
        <v>30</v>
      </c>
      <c r="R1965">
        <v>0.96</v>
      </c>
      <c r="S1965">
        <v>0.7</v>
      </c>
      <c r="T1965">
        <v>12</v>
      </c>
      <c r="U1965">
        <v>28</v>
      </c>
    </row>
    <row r="1966" spans="1:21" x14ac:dyDescent="0.25">
      <c r="A1966" t="s">
        <v>322</v>
      </c>
      <c r="B1966" t="s">
        <v>146</v>
      </c>
      <c r="C1966" t="s">
        <v>147</v>
      </c>
      <c r="D1966" t="s">
        <v>24</v>
      </c>
      <c r="E1966" t="s">
        <v>34</v>
      </c>
      <c r="F1966" t="s">
        <v>30</v>
      </c>
      <c r="G1966" t="s">
        <v>40</v>
      </c>
      <c r="H1966" t="s">
        <v>60</v>
      </c>
      <c r="I1966">
        <v>-0.61170000000000002</v>
      </c>
      <c r="J1966">
        <v>1.6027</v>
      </c>
      <c r="K1966">
        <v>1.7059999999999999E-2</v>
      </c>
      <c r="N1966">
        <v>0.8</v>
      </c>
      <c r="O1966">
        <v>5.01</v>
      </c>
      <c r="P1966">
        <v>0.13062000000000001</v>
      </c>
      <c r="Q1966">
        <v>30</v>
      </c>
      <c r="R1966">
        <v>0.76100000000000001</v>
      </c>
      <c r="S1966">
        <v>0.8</v>
      </c>
      <c r="T1966">
        <v>7.5</v>
      </c>
      <c r="U1966">
        <v>28</v>
      </c>
    </row>
    <row r="1967" spans="1:21" x14ac:dyDescent="0.25">
      <c r="A1967" t="s">
        <v>322</v>
      </c>
      <c r="B1967" t="s">
        <v>146</v>
      </c>
      <c r="C1967" t="s">
        <v>147</v>
      </c>
      <c r="D1967" t="s">
        <v>25</v>
      </c>
      <c r="E1967" t="s">
        <v>24</v>
      </c>
      <c r="F1967" t="s">
        <v>35</v>
      </c>
      <c r="G1967" t="s">
        <v>71</v>
      </c>
      <c r="H1967" t="s">
        <v>33</v>
      </c>
      <c r="I1967">
        <v>2.5213100000000002</v>
      </c>
      <c r="J1967">
        <v>1.8692</v>
      </c>
      <c r="K1967">
        <v>-1.9869999999999999E-2</v>
      </c>
      <c r="N1967">
        <v>2.52</v>
      </c>
      <c r="O1967">
        <v>46.48</v>
      </c>
      <c r="P1967">
        <v>8.14E-2</v>
      </c>
      <c r="Q1967">
        <v>31</v>
      </c>
      <c r="R1967">
        <v>0.93899999999999995</v>
      </c>
      <c r="S1967">
        <v>2.5</v>
      </c>
      <c r="T1967">
        <v>70</v>
      </c>
      <c r="U1967">
        <v>28</v>
      </c>
    </row>
    <row r="1968" spans="1:21" x14ac:dyDescent="0.25">
      <c r="A1968" t="s">
        <v>322</v>
      </c>
      <c r="B1968" t="s">
        <v>146</v>
      </c>
      <c r="C1968" t="s">
        <v>147</v>
      </c>
      <c r="D1968" t="s">
        <v>24</v>
      </c>
      <c r="E1968" t="s">
        <v>37</v>
      </c>
      <c r="F1968" t="s">
        <v>38</v>
      </c>
      <c r="G1968">
        <v>1</v>
      </c>
      <c r="H1968" t="s">
        <v>31</v>
      </c>
      <c r="I1968">
        <v>-1.3186800000000001</v>
      </c>
      <c r="J1968">
        <v>4.5414899999999996</v>
      </c>
      <c r="K1968">
        <v>0.41032999999999997</v>
      </c>
      <c r="N1968">
        <v>1.51</v>
      </c>
      <c r="O1968">
        <v>156.18</v>
      </c>
      <c r="P1968">
        <v>0.64056999999999997</v>
      </c>
      <c r="Q1968">
        <v>30</v>
      </c>
      <c r="R1968">
        <v>0.68899999999999995</v>
      </c>
      <c r="S1968">
        <v>1.3</v>
      </c>
      <c r="T1968">
        <v>385.7</v>
      </c>
      <c r="U1968">
        <v>28</v>
      </c>
    </row>
    <row r="1969" spans="1:21" x14ac:dyDescent="0.25">
      <c r="A1969" t="s">
        <v>322</v>
      </c>
      <c r="B1969" t="s">
        <v>146</v>
      </c>
      <c r="C1969" t="s">
        <v>147</v>
      </c>
      <c r="D1969" t="s">
        <v>24</v>
      </c>
      <c r="E1969" t="s">
        <v>39</v>
      </c>
      <c r="F1969" t="s">
        <v>30</v>
      </c>
      <c r="G1969">
        <v>1</v>
      </c>
      <c r="H1969" t="s">
        <v>31</v>
      </c>
      <c r="I1969">
        <v>-7.2419999999999998E-2</v>
      </c>
      <c r="J1969">
        <v>1.61063</v>
      </c>
      <c r="K1969">
        <v>2.6100000000000002E-2</v>
      </c>
      <c r="N1969">
        <v>1.37</v>
      </c>
      <c r="O1969">
        <v>8.24</v>
      </c>
      <c r="P1969">
        <v>0.16156000000000001</v>
      </c>
      <c r="Q1969">
        <v>30</v>
      </c>
      <c r="R1969">
        <v>0.81599999999999995</v>
      </c>
      <c r="S1969">
        <v>1.5</v>
      </c>
      <c r="T1969">
        <v>11</v>
      </c>
      <c r="U1969">
        <v>28</v>
      </c>
    </row>
    <row r="1970" spans="1:21" x14ac:dyDescent="0.25">
      <c r="A1970" t="s">
        <v>322</v>
      </c>
      <c r="B1970" t="s">
        <v>341</v>
      </c>
      <c r="C1970" t="s">
        <v>342</v>
      </c>
      <c r="D1970" t="s">
        <v>24</v>
      </c>
      <c r="E1970" t="s">
        <v>25</v>
      </c>
      <c r="F1970" t="s">
        <v>26</v>
      </c>
      <c r="G1970" t="s">
        <v>27</v>
      </c>
      <c r="H1970" t="s">
        <v>28</v>
      </c>
      <c r="I1970">
        <v>-2.1712600000000002</v>
      </c>
      <c r="J1970">
        <v>1.20153</v>
      </c>
      <c r="N1970">
        <v>0</v>
      </c>
      <c r="O1970">
        <v>50</v>
      </c>
      <c r="P1970">
        <v>1.9253800000000001</v>
      </c>
      <c r="Q1970">
        <v>28</v>
      </c>
      <c r="R1970">
        <v>0.83799999999999997</v>
      </c>
      <c r="S1970">
        <v>1</v>
      </c>
      <c r="T1970">
        <v>50</v>
      </c>
      <c r="U1970">
        <v>26</v>
      </c>
    </row>
    <row r="1971" spans="1:21" x14ac:dyDescent="0.25">
      <c r="A1971" t="s">
        <v>322</v>
      </c>
      <c r="B1971" t="s">
        <v>341</v>
      </c>
      <c r="C1971" t="s">
        <v>342</v>
      </c>
      <c r="D1971" t="s">
        <v>29</v>
      </c>
      <c r="E1971" t="s">
        <v>24</v>
      </c>
      <c r="F1971" t="s">
        <v>30</v>
      </c>
      <c r="G1971" t="s">
        <v>55</v>
      </c>
      <c r="H1971" t="s">
        <v>28</v>
      </c>
      <c r="I1971">
        <v>0.45006000000000002</v>
      </c>
      <c r="J1971">
        <v>3.8270599999999999</v>
      </c>
      <c r="N1971">
        <v>4.68</v>
      </c>
      <c r="O1971">
        <v>39.57</v>
      </c>
      <c r="P1971">
        <v>3.4288699999999999</v>
      </c>
      <c r="Q1971">
        <v>28</v>
      </c>
      <c r="R1971">
        <v>0.92400000000000004</v>
      </c>
      <c r="S1971">
        <v>3.1</v>
      </c>
      <c r="T1971">
        <v>36</v>
      </c>
      <c r="U1971">
        <v>26</v>
      </c>
    </row>
    <row r="1972" spans="1:21" x14ac:dyDescent="0.25">
      <c r="A1972" t="s">
        <v>322</v>
      </c>
      <c r="B1972" t="s">
        <v>341</v>
      </c>
      <c r="C1972" t="s">
        <v>342</v>
      </c>
      <c r="D1972" t="s">
        <v>24</v>
      </c>
      <c r="E1972" t="s">
        <v>32</v>
      </c>
      <c r="F1972" t="s">
        <v>30</v>
      </c>
      <c r="G1972" t="s">
        <v>27</v>
      </c>
      <c r="H1972" t="s">
        <v>28</v>
      </c>
      <c r="I1972">
        <v>0.28926000000000002</v>
      </c>
      <c r="J1972">
        <v>0.24112</v>
      </c>
      <c r="N1972">
        <v>1.42</v>
      </c>
      <c r="O1972">
        <v>9.83</v>
      </c>
      <c r="P1972">
        <v>2.5440000000000001E-2</v>
      </c>
      <c r="Q1972">
        <v>28</v>
      </c>
      <c r="R1972">
        <v>0.94099999999999995</v>
      </c>
      <c r="S1972">
        <v>1.2</v>
      </c>
      <c r="T1972">
        <v>9.1</v>
      </c>
      <c r="U1972">
        <v>26</v>
      </c>
    </row>
    <row r="1973" spans="1:21" x14ac:dyDescent="0.25">
      <c r="A1973" t="s">
        <v>322</v>
      </c>
      <c r="B1973" t="s">
        <v>341</v>
      </c>
      <c r="C1973" t="s">
        <v>342</v>
      </c>
      <c r="D1973" t="s">
        <v>24</v>
      </c>
      <c r="E1973" t="s">
        <v>34</v>
      </c>
      <c r="F1973" t="s">
        <v>30</v>
      </c>
      <c r="G1973" t="s">
        <v>52</v>
      </c>
      <c r="H1973" t="s">
        <v>28</v>
      </c>
      <c r="I1973">
        <v>0.42798000000000003</v>
      </c>
      <c r="J1973">
        <v>0.17058999999999999</v>
      </c>
      <c r="N1973">
        <v>1.23</v>
      </c>
      <c r="O1973">
        <v>7.18</v>
      </c>
      <c r="P1973">
        <v>4.4400000000000004E-3</v>
      </c>
      <c r="Q1973">
        <v>28</v>
      </c>
      <c r="R1973">
        <v>0.75700000000000001</v>
      </c>
      <c r="S1973">
        <v>1</v>
      </c>
      <c r="T1973">
        <v>7.5</v>
      </c>
      <c r="U1973">
        <v>26</v>
      </c>
    </row>
    <row r="1974" spans="1:21" x14ac:dyDescent="0.25">
      <c r="A1974" t="s">
        <v>322</v>
      </c>
      <c r="B1974" t="s">
        <v>341</v>
      </c>
      <c r="C1974" t="s">
        <v>342</v>
      </c>
      <c r="D1974" t="s">
        <v>25</v>
      </c>
      <c r="E1974" t="s">
        <v>24</v>
      </c>
      <c r="F1974" t="s">
        <v>35</v>
      </c>
      <c r="G1974" t="s">
        <v>36</v>
      </c>
      <c r="H1974" t="s">
        <v>28</v>
      </c>
      <c r="I1974">
        <v>4.6768200000000002</v>
      </c>
      <c r="J1974">
        <v>0.69794</v>
      </c>
      <c r="N1974">
        <v>4.68</v>
      </c>
      <c r="O1974">
        <v>39.57</v>
      </c>
      <c r="P1974">
        <v>4.8547799999999999</v>
      </c>
      <c r="Q1974">
        <v>28</v>
      </c>
      <c r="R1974">
        <v>0.82299999999999995</v>
      </c>
      <c r="S1974">
        <v>3.1</v>
      </c>
      <c r="T1974">
        <v>36</v>
      </c>
      <c r="U1974">
        <v>26</v>
      </c>
    </row>
    <row r="1975" spans="1:21" x14ac:dyDescent="0.25">
      <c r="A1975" t="s">
        <v>322</v>
      </c>
      <c r="B1975" t="s">
        <v>341</v>
      </c>
      <c r="C1975" t="s">
        <v>342</v>
      </c>
      <c r="D1975" t="s">
        <v>24</v>
      </c>
      <c r="E1975" t="s">
        <v>37</v>
      </c>
      <c r="F1975" t="s">
        <v>38</v>
      </c>
      <c r="G1975" t="s">
        <v>40</v>
      </c>
      <c r="H1975" t="s">
        <v>195</v>
      </c>
      <c r="I1975">
        <v>-0.41974</v>
      </c>
      <c r="J1975">
        <v>0.16619</v>
      </c>
      <c r="K1975">
        <v>0.22894</v>
      </c>
      <c r="N1975">
        <v>1.83</v>
      </c>
      <c r="O1975">
        <v>525.71</v>
      </c>
      <c r="P1975">
        <v>0.47848000000000002</v>
      </c>
      <c r="Q1975">
        <v>27</v>
      </c>
      <c r="R1975">
        <v>0.745</v>
      </c>
      <c r="S1975">
        <v>0.7</v>
      </c>
      <c r="T1975">
        <v>182</v>
      </c>
      <c r="U1975">
        <v>25</v>
      </c>
    </row>
    <row r="1976" spans="1:21" x14ac:dyDescent="0.25">
      <c r="A1976" t="s">
        <v>322</v>
      </c>
      <c r="B1976" t="s">
        <v>341</v>
      </c>
      <c r="C1976" t="s">
        <v>342</v>
      </c>
      <c r="D1976" t="s">
        <v>24</v>
      </c>
      <c r="E1976" t="s">
        <v>39</v>
      </c>
      <c r="F1976" t="s">
        <v>30</v>
      </c>
      <c r="G1976" t="s">
        <v>52</v>
      </c>
      <c r="H1976" t="s">
        <v>28</v>
      </c>
      <c r="I1976">
        <v>2.8462200000000002</v>
      </c>
      <c r="J1976">
        <v>0.21732000000000001</v>
      </c>
      <c r="N1976">
        <v>3.86</v>
      </c>
      <c r="O1976">
        <v>11.45</v>
      </c>
      <c r="P1976">
        <v>2.7799999999999999E-3</v>
      </c>
      <c r="Q1976">
        <v>28</v>
      </c>
      <c r="R1976">
        <v>0.89100000000000001</v>
      </c>
      <c r="S1976">
        <v>3.5</v>
      </c>
      <c r="T1976">
        <v>11.5</v>
      </c>
      <c r="U1976">
        <v>26</v>
      </c>
    </row>
    <row r="1977" spans="1:21" x14ac:dyDescent="0.25">
      <c r="A1977" t="s">
        <v>322</v>
      </c>
      <c r="B1977" t="s">
        <v>90</v>
      </c>
      <c r="C1977" t="s">
        <v>91</v>
      </c>
      <c r="D1977" t="s">
        <v>24</v>
      </c>
      <c r="E1977" t="s">
        <v>32</v>
      </c>
      <c r="F1977" t="s">
        <v>30</v>
      </c>
      <c r="G1977" t="s">
        <v>81</v>
      </c>
      <c r="H1977" t="s">
        <v>33</v>
      </c>
      <c r="I1977">
        <v>9.6780000000000005E-2</v>
      </c>
      <c r="J1977">
        <v>0.41099999999999998</v>
      </c>
      <c r="K1977">
        <v>-8.3400000000000002E-3</v>
      </c>
      <c r="N1977">
        <v>0.35</v>
      </c>
      <c r="O1977">
        <v>5.12</v>
      </c>
      <c r="S1977">
        <v>2.5</v>
      </c>
      <c r="T1977">
        <v>5.9</v>
      </c>
    </row>
    <row r="1978" spans="1:21" x14ac:dyDescent="0.25">
      <c r="A1978" t="s">
        <v>322</v>
      </c>
      <c r="B1978" t="s">
        <v>90</v>
      </c>
      <c r="C1978" t="s">
        <v>91</v>
      </c>
      <c r="D1978" t="s">
        <v>24</v>
      </c>
      <c r="E1978" t="s">
        <v>34</v>
      </c>
      <c r="F1978" t="s">
        <v>30</v>
      </c>
      <c r="G1978" t="s">
        <v>81</v>
      </c>
      <c r="H1978" t="s">
        <v>33</v>
      </c>
      <c r="I1978">
        <v>0.115</v>
      </c>
      <c r="J1978">
        <v>0.433</v>
      </c>
      <c r="K1978">
        <v>-9.4000000000000004E-3</v>
      </c>
      <c r="N1978">
        <v>0.38</v>
      </c>
      <c r="O1978">
        <v>5.0999999999999996</v>
      </c>
      <c r="S1978">
        <v>1.5</v>
      </c>
      <c r="T1978">
        <v>5</v>
      </c>
    </row>
    <row r="1979" spans="1:21" x14ac:dyDescent="0.25">
      <c r="A1979" t="s">
        <v>322</v>
      </c>
      <c r="B1979" t="s">
        <v>90</v>
      </c>
      <c r="C1979" t="s">
        <v>91</v>
      </c>
      <c r="D1979" t="s">
        <v>24</v>
      </c>
      <c r="E1979" t="s">
        <v>37</v>
      </c>
      <c r="F1979" t="s">
        <v>38</v>
      </c>
      <c r="G1979" t="s">
        <v>81</v>
      </c>
      <c r="H1979" t="s">
        <v>43</v>
      </c>
      <c r="I1979">
        <v>0.11600000000000001</v>
      </c>
      <c r="J1979">
        <v>9.0260000000000007E-2</v>
      </c>
      <c r="K1979">
        <v>0.22</v>
      </c>
      <c r="L1979">
        <v>-5.47E-3</v>
      </c>
      <c r="N1979">
        <v>0.26</v>
      </c>
      <c r="O1979">
        <v>51.04</v>
      </c>
      <c r="S1979">
        <v>0.9</v>
      </c>
      <c r="T1979">
        <v>27.9</v>
      </c>
    </row>
    <row r="1980" spans="1:21" x14ac:dyDescent="0.25">
      <c r="A1980" t="s">
        <v>322</v>
      </c>
      <c r="B1980" t="s">
        <v>90</v>
      </c>
      <c r="C1980" t="s">
        <v>91</v>
      </c>
      <c r="D1980" t="s">
        <v>24</v>
      </c>
      <c r="E1980" t="s">
        <v>39</v>
      </c>
      <c r="F1980" t="s">
        <v>30</v>
      </c>
      <c r="G1980" t="s">
        <v>44</v>
      </c>
      <c r="H1980" t="s">
        <v>148</v>
      </c>
      <c r="I1980">
        <v>-0.16300000000000001</v>
      </c>
      <c r="J1980">
        <v>0.78300000000000003</v>
      </c>
      <c r="K1980">
        <v>7.9000000000000001E-4</v>
      </c>
      <c r="L1980">
        <v>-1.4999999999999999E-4</v>
      </c>
      <c r="M1980" s="1">
        <v>9.0599999999999999E-7</v>
      </c>
      <c r="N1980">
        <v>0.62</v>
      </c>
      <c r="O1980">
        <v>30.53</v>
      </c>
      <c r="S1980">
        <v>8</v>
      </c>
      <c r="T1980">
        <v>30</v>
      </c>
    </row>
    <row r="1981" spans="1:21" x14ac:dyDescent="0.25">
      <c r="A1981" t="s">
        <v>343</v>
      </c>
      <c r="B1981" t="s">
        <v>344</v>
      </c>
      <c r="C1981" t="s">
        <v>345</v>
      </c>
      <c r="D1981" t="s">
        <v>24</v>
      </c>
      <c r="E1981" t="s">
        <v>25</v>
      </c>
      <c r="F1981" t="s">
        <v>26</v>
      </c>
      <c r="G1981" t="s">
        <v>52</v>
      </c>
      <c r="H1981" t="s">
        <v>33</v>
      </c>
      <c r="I1981">
        <v>-3.7906900000000001</v>
      </c>
      <c r="J1981">
        <v>1.6551899999999999</v>
      </c>
      <c r="K1981">
        <v>-2.58E-2</v>
      </c>
      <c r="N1981">
        <v>0</v>
      </c>
      <c r="O1981">
        <v>40</v>
      </c>
      <c r="P1981">
        <v>0.16511999999999999</v>
      </c>
      <c r="Q1981">
        <v>31</v>
      </c>
      <c r="R1981">
        <v>0.71899999999999997</v>
      </c>
      <c r="S1981">
        <v>0</v>
      </c>
      <c r="T1981">
        <v>34</v>
      </c>
      <c r="U1981">
        <v>28</v>
      </c>
    </row>
    <row r="1982" spans="1:21" x14ac:dyDescent="0.25">
      <c r="A1982" t="s">
        <v>343</v>
      </c>
      <c r="B1982" t="s">
        <v>344</v>
      </c>
      <c r="C1982" t="s">
        <v>345</v>
      </c>
      <c r="D1982" t="s">
        <v>29</v>
      </c>
      <c r="E1982" t="s">
        <v>24</v>
      </c>
      <c r="F1982" t="s">
        <v>30</v>
      </c>
      <c r="G1982">
        <v>1</v>
      </c>
      <c r="H1982" t="s">
        <v>31</v>
      </c>
      <c r="I1982">
        <v>0.89110999999999996</v>
      </c>
      <c r="J1982">
        <v>3.1267900000000002</v>
      </c>
      <c r="K1982">
        <v>8.7819999999999995E-2</v>
      </c>
      <c r="N1982">
        <v>2.5299999999999998</v>
      </c>
      <c r="O1982">
        <v>30</v>
      </c>
      <c r="P1982">
        <v>0.29633999999999999</v>
      </c>
      <c r="Q1982">
        <v>31</v>
      </c>
      <c r="R1982">
        <v>0.83699999999999997</v>
      </c>
      <c r="S1982">
        <v>2.5</v>
      </c>
      <c r="T1982">
        <v>42.6</v>
      </c>
      <c r="U1982">
        <v>29</v>
      </c>
    </row>
    <row r="1983" spans="1:21" x14ac:dyDescent="0.25">
      <c r="A1983" t="s">
        <v>343</v>
      </c>
      <c r="B1983" t="s">
        <v>344</v>
      </c>
      <c r="C1983" t="s">
        <v>345</v>
      </c>
      <c r="D1983" t="s">
        <v>24</v>
      </c>
      <c r="E1983" t="s">
        <v>32</v>
      </c>
      <c r="F1983" t="s">
        <v>30</v>
      </c>
      <c r="G1983" t="s">
        <v>40</v>
      </c>
      <c r="H1983" t="s">
        <v>33</v>
      </c>
      <c r="I1983">
        <v>1.4222900000000001</v>
      </c>
      <c r="J1983">
        <v>0.28103</v>
      </c>
      <c r="K1983">
        <v>-2.5200000000000001E-3</v>
      </c>
      <c r="N1983">
        <v>2.12</v>
      </c>
      <c r="O1983">
        <v>9.0500000000000007</v>
      </c>
      <c r="P1983">
        <v>0.17286000000000001</v>
      </c>
      <c r="Q1983">
        <v>31</v>
      </c>
      <c r="R1983">
        <v>0.84199999999999997</v>
      </c>
      <c r="S1983">
        <v>1.8</v>
      </c>
      <c r="T1983">
        <v>9.5</v>
      </c>
      <c r="U1983">
        <v>28</v>
      </c>
    </row>
    <row r="1984" spans="1:21" x14ac:dyDescent="0.25">
      <c r="A1984" t="s">
        <v>343</v>
      </c>
      <c r="B1984" t="s">
        <v>344</v>
      </c>
      <c r="C1984" t="s">
        <v>345</v>
      </c>
      <c r="D1984" t="s">
        <v>24</v>
      </c>
      <c r="E1984" t="s">
        <v>34</v>
      </c>
      <c r="F1984" t="s">
        <v>30</v>
      </c>
      <c r="G1984" t="s">
        <v>40</v>
      </c>
      <c r="H1984" t="s">
        <v>28</v>
      </c>
      <c r="I1984">
        <v>1.7252799999999999</v>
      </c>
      <c r="J1984">
        <v>9.894E-2</v>
      </c>
      <c r="N1984">
        <v>1.98</v>
      </c>
      <c r="O1984">
        <v>6.34</v>
      </c>
      <c r="P1984">
        <v>0.2359</v>
      </c>
      <c r="Q1984">
        <v>31</v>
      </c>
      <c r="R1984">
        <v>0.51900000000000002</v>
      </c>
      <c r="S1984">
        <v>1.2</v>
      </c>
      <c r="T1984">
        <v>6.2</v>
      </c>
      <c r="U1984">
        <v>29</v>
      </c>
    </row>
    <row r="1985" spans="1:21" x14ac:dyDescent="0.25">
      <c r="A1985" t="s">
        <v>343</v>
      </c>
      <c r="B1985" t="s">
        <v>344</v>
      </c>
      <c r="C1985" t="s">
        <v>345</v>
      </c>
      <c r="D1985" t="s">
        <v>25</v>
      </c>
      <c r="E1985" t="s">
        <v>24</v>
      </c>
      <c r="F1985" t="s">
        <v>35</v>
      </c>
      <c r="G1985" t="s">
        <v>71</v>
      </c>
      <c r="H1985" t="s">
        <v>28</v>
      </c>
      <c r="I1985">
        <v>2.5289700000000002</v>
      </c>
      <c r="J1985">
        <v>1.10273</v>
      </c>
      <c r="N1985">
        <v>2.5299999999999998</v>
      </c>
      <c r="O1985">
        <v>46.64</v>
      </c>
      <c r="P1985">
        <v>0.31569000000000003</v>
      </c>
      <c r="Q1985">
        <v>31</v>
      </c>
      <c r="R1985">
        <v>0.78100000000000003</v>
      </c>
      <c r="S1985">
        <v>2.5</v>
      </c>
      <c r="T1985">
        <v>42.6</v>
      </c>
      <c r="U1985">
        <v>29</v>
      </c>
    </row>
    <row r="1986" spans="1:21" x14ac:dyDescent="0.25">
      <c r="A1986" t="s">
        <v>343</v>
      </c>
      <c r="B1986" t="s">
        <v>344</v>
      </c>
      <c r="C1986" t="s">
        <v>345</v>
      </c>
      <c r="D1986" t="s">
        <v>24</v>
      </c>
      <c r="E1986" t="s">
        <v>37</v>
      </c>
      <c r="F1986" t="s">
        <v>38</v>
      </c>
      <c r="G1986" t="s">
        <v>52</v>
      </c>
      <c r="H1986" t="s">
        <v>28</v>
      </c>
      <c r="I1986">
        <v>-5.6814600000000004</v>
      </c>
      <c r="J1986">
        <v>3.0223200000000001</v>
      </c>
      <c r="N1986">
        <v>1.96</v>
      </c>
      <c r="O1986">
        <v>135.27000000000001</v>
      </c>
      <c r="P1986">
        <v>1.5013000000000001</v>
      </c>
      <c r="Q1986">
        <v>28</v>
      </c>
      <c r="R1986">
        <v>0.72799999999999998</v>
      </c>
      <c r="S1986">
        <v>3</v>
      </c>
      <c r="T1986">
        <v>184</v>
      </c>
      <c r="U1986">
        <v>26</v>
      </c>
    </row>
    <row r="1987" spans="1:21" x14ac:dyDescent="0.25">
      <c r="A1987" t="s">
        <v>343</v>
      </c>
      <c r="B1987" t="s">
        <v>344</v>
      </c>
      <c r="C1987" t="s">
        <v>345</v>
      </c>
      <c r="D1987" t="s">
        <v>24</v>
      </c>
      <c r="E1987" t="s">
        <v>39</v>
      </c>
      <c r="F1987" t="s">
        <v>30</v>
      </c>
      <c r="G1987" t="s">
        <v>40</v>
      </c>
      <c r="H1987" t="s">
        <v>28</v>
      </c>
      <c r="I1987">
        <v>2.4304600000000001</v>
      </c>
      <c r="J1987">
        <v>0.17496</v>
      </c>
      <c r="N1987">
        <v>2.87</v>
      </c>
      <c r="O1987">
        <v>10.59</v>
      </c>
      <c r="P1987">
        <v>0.3206</v>
      </c>
      <c r="Q1987">
        <v>31</v>
      </c>
      <c r="R1987">
        <v>0.71599999999999997</v>
      </c>
      <c r="S1987">
        <v>1.5</v>
      </c>
      <c r="T1987">
        <v>10.3</v>
      </c>
      <c r="U1987">
        <v>29</v>
      </c>
    </row>
    <row r="1988" spans="1:21" x14ac:dyDescent="0.25">
      <c r="A1988" t="s">
        <v>343</v>
      </c>
      <c r="B1988" t="s">
        <v>346</v>
      </c>
      <c r="C1988" t="s">
        <v>347</v>
      </c>
      <c r="D1988" t="s">
        <v>24</v>
      </c>
      <c r="E1988" t="s">
        <v>25</v>
      </c>
      <c r="F1988" t="s">
        <v>26</v>
      </c>
      <c r="G1988" t="s">
        <v>27</v>
      </c>
      <c r="H1988" t="s">
        <v>33</v>
      </c>
      <c r="I1988">
        <v>-2.4563199999999998</v>
      </c>
      <c r="J1988">
        <v>1.0004900000000001</v>
      </c>
      <c r="K1988">
        <v>-1.094E-2</v>
      </c>
      <c r="N1988">
        <v>0</v>
      </c>
      <c r="O1988">
        <v>40</v>
      </c>
      <c r="P1988">
        <v>1.349</v>
      </c>
      <c r="Q1988">
        <v>37</v>
      </c>
      <c r="R1988">
        <v>0.60799999999999998</v>
      </c>
      <c r="S1988">
        <v>0</v>
      </c>
      <c r="T1988">
        <v>32</v>
      </c>
      <c r="U1988">
        <v>34</v>
      </c>
    </row>
    <row r="1989" spans="1:21" x14ac:dyDescent="0.25">
      <c r="A1989" t="s">
        <v>343</v>
      </c>
      <c r="B1989" t="s">
        <v>346</v>
      </c>
      <c r="C1989" t="s">
        <v>347</v>
      </c>
      <c r="D1989" t="s">
        <v>29</v>
      </c>
      <c r="E1989" t="s">
        <v>24</v>
      </c>
      <c r="F1989" t="s">
        <v>30</v>
      </c>
      <c r="G1989" t="s">
        <v>85</v>
      </c>
      <c r="H1989" t="s">
        <v>28</v>
      </c>
      <c r="I1989">
        <v>-1.5549599999999999</v>
      </c>
      <c r="J1989">
        <v>4.1189499999999999</v>
      </c>
      <c r="N1989">
        <v>2.52</v>
      </c>
      <c r="O1989">
        <v>55</v>
      </c>
      <c r="P1989">
        <v>2.8938100000000002</v>
      </c>
      <c r="Q1989">
        <v>37</v>
      </c>
      <c r="R1989">
        <v>0.90400000000000003</v>
      </c>
      <c r="S1989">
        <v>2.5</v>
      </c>
      <c r="T1989">
        <v>58</v>
      </c>
      <c r="U1989">
        <v>35</v>
      </c>
    </row>
    <row r="1990" spans="1:21" x14ac:dyDescent="0.25">
      <c r="A1990" t="s">
        <v>343</v>
      </c>
      <c r="B1990" t="s">
        <v>346</v>
      </c>
      <c r="C1990" t="s">
        <v>347</v>
      </c>
      <c r="D1990" t="s">
        <v>24</v>
      </c>
      <c r="E1990" t="s">
        <v>32</v>
      </c>
      <c r="F1990" t="s">
        <v>30</v>
      </c>
      <c r="G1990" t="s">
        <v>52</v>
      </c>
      <c r="H1990" t="s">
        <v>28</v>
      </c>
      <c r="I1990">
        <v>0.87202000000000002</v>
      </c>
      <c r="J1990">
        <v>0.22227</v>
      </c>
      <c r="N1990">
        <v>1.43</v>
      </c>
      <c r="O1990">
        <v>14.98</v>
      </c>
      <c r="P1990">
        <v>1.75E-3</v>
      </c>
      <c r="Q1990">
        <v>37</v>
      </c>
      <c r="R1990">
        <v>0.93200000000000005</v>
      </c>
      <c r="S1990">
        <v>1.5</v>
      </c>
      <c r="T1990">
        <v>13.7</v>
      </c>
      <c r="U1990">
        <v>35</v>
      </c>
    </row>
    <row r="1991" spans="1:21" x14ac:dyDescent="0.25">
      <c r="A1991" t="s">
        <v>343</v>
      </c>
      <c r="B1991" t="s">
        <v>346</v>
      </c>
      <c r="C1991" t="s">
        <v>347</v>
      </c>
      <c r="D1991" t="s">
        <v>24</v>
      </c>
      <c r="E1991" t="s">
        <v>34</v>
      </c>
      <c r="F1991" t="s">
        <v>30</v>
      </c>
      <c r="G1991" t="s">
        <v>27</v>
      </c>
      <c r="H1991" t="s">
        <v>28</v>
      </c>
      <c r="I1991">
        <v>0.79269999999999996</v>
      </c>
      <c r="J1991">
        <v>0.23197000000000001</v>
      </c>
      <c r="N1991">
        <v>1.38</v>
      </c>
      <c r="O1991">
        <v>15.52</v>
      </c>
      <c r="P1991">
        <v>0.11496000000000001</v>
      </c>
      <c r="Q1991">
        <v>37</v>
      </c>
      <c r="R1991">
        <v>0.80100000000000005</v>
      </c>
      <c r="S1991">
        <v>0.3</v>
      </c>
      <c r="T1991">
        <v>13.8</v>
      </c>
      <c r="U1991">
        <v>35</v>
      </c>
    </row>
    <row r="1992" spans="1:21" x14ac:dyDescent="0.25">
      <c r="A1992" t="s">
        <v>343</v>
      </c>
      <c r="B1992" t="s">
        <v>346</v>
      </c>
      <c r="C1992" t="s">
        <v>347</v>
      </c>
      <c r="D1992" t="s">
        <v>25</v>
      </c>
      <c r="E1992" t="s">
        <v>24</v>
      </c>
      <c r="F1992" t="s">
        <v>35</v>
      </c>
      <c r="G1992" t="s">
        <v>71</v>
      </c>
      <c r="H1992" t="s">
        <v>28</v>
      </c>
      <c r="I1992">
        <v>2.5225900000000001</v>
      </c>
      <c r="J1992">
        <v>1.7413799999999999</v>
      </c>
      <c r="N1992">
        <v>2.52</v>
      </c>
      <c r="O1992">
        <v>63.47</v>
      </c>
      <c r="P1992">
        <v>0.53673000000000004</v>
      </c>
      <c r="Q1992">
        <v>37</v>
      </c>
      <c r="R1992">
        <v>0.84099999999999997</v>
      </c>
      <c r="S1992">
        <v>2.5</v>
      </c>
      <c r="T1992">
        <v>58</v>
      </c>
      <c r="U1992">
        <v>35</v>
      </c>
    </row>
    <row r="1993" spans="1:21" x14ac:dyDescent="0.25">
      <c r="A1993" t="s">
        <v>343</v>
      </c>
      <c r="B1993" t="s">
        <v>346</v>
      </c>
      <c r="C1993" t="s">
        <v>347</v>
      </c>
      <c r="D1993" t="s">
        <v>24</v>
      </c>
      <c r="E1993" t="s">
        <v>37</v>
      </c>
      <c r="F1993" t="s">
        <v>38</v>
      </c>
      <c r="G1993" t="s">
        <v>52</v>
      </c>
      <c r="H1993" t="s">
        <v>33</v>
      </c>
      <c r="I1993">
        <v>1.8184899999999999</v>
      </c>
      <c r="J1993">
        <v>-0.11212</v>
      </c>
      <c r="K1993">
        <v>0.17898</v>
      </c>
      <c r="N1993">
        <v>2.67</v>
      </c>
      <c r="O1993">
        <v>715.73</v>
      </c>
      <c r="P1993">
        <v>2.9817300000000002</v>
      </c>
      <c r="Q1993">
        <v>36</v>
      </c>
      <c r="R1993">
        <v>0.874</v>
      </c>
      <c r="S1993">
        <v>1.9</v>
      </c>
      <c r="T1993">
        <v>624.5</v>
      </c>
      <c r="U1993">
        <v>33</v>
      </c>
    </row>
    <row r="1994" spans="1:21" x14ac:dyDescent="0.25">
      <c r="A1994" t="s">
        <v>343</v>
      </c>
      <c r="B1994" t="s">
        <v>346</v>
      </c>
      <c r="C1994" t="s">
        <v>347</v>
      </c>
      <c r="D1994" t="s">
        <v>24</v>
      </c>
      <c r="E1994" t="s">
        <v>39</v>
      </c>
      <c r="F1994" t="s">
        <v>30</v>
      </c>
      <c r="G1994">
        <v>1</v>
      </c>
      <c r="H1994" t="s">
        <v>31</v>
      </c>
      <c r="I1994">
        <v>-0.20326</v>
      </c>
      <c r="J1994">
        <v>2.03912</v>
      </c>
      <c r="K1994">
        <v>3.286E-2</v>
      </c>
      <c r="N1994">
        <v>1.34</v>
      </c>
      <c r="O1994">
        <v>15.1</v>
      </c>
      <c r="P1994">
        <v>0.18128</v>
      </c>
      <c r="Q1994">
        <v>37</v>
      </c>
      <c r="R1994">
        <v>0.86099999999999999</v>
      </c>
      <c r="S1994">
        <v>1.5</v>
      </c>
      <c r="T1994">
        <v>16.3</v>
      </c>
      <c r="U1994">
        <v>35</v>
      </c>
    </row>
    <row r="1995" spans="1:21" x14ac:dyDescent="0.25">
      <c r="A1995" t="s">
        <v>343</v>
      </c>
      <c r="B1995" t="s">
        <v>116</v>
      </c>
      <c r="C1995" t="s">
        <v>117</v>
      </c>
      <c r="D1995" t="s">
        <v>24</v>
      </c>
      <c r="E1995" t="s">
        <v>25</v>
      </c>
      <c r="F1995" t="s">
        <v>26</v>
      </c>
      <c r="G1995" t="s">
        <v>52</v>
      </c>
      <c r="H1995" t="s">
        <v>28</v>
      </c>
      <c r="I1995">
        <v>-2.9336600000000002</v>
      </c>
      <c r="J1995">
        <v>1.17723</v>
      </c>
      <c r="N1995">
        <v>0</v>
      </c>
      <c r="O1995">
        <v>95</v>
      </c>
      <c r="P1995">
        <v>0.29571999999999998</v>
      </c>
      <c r="Q1995">
        <v>35</v>
      </c>
      <c r="R1995">
        <v>0.69</v>
      </c>
      <c r="S1995">
        <v>0</v>
      </c>
      <c r="T1995">
        <v>91</v>
      </c>
      <c r="U1995">
        <v>33</v>
      </c>
    </row>
    <row r="1996" spans="1:21" x14ac:dyDescent="0.25">
      <c r="A1996" t="s">
        <v>343</v>
      </c>
      <c r="B1996" t="s">
        <v>116</v>
      </c>
      <c r="C1996" t="s">
        <v>117</v>
      </c>
      <c r="D1996" t="s">
        <v>29</v>
      </c>
      <c r="E1996" t="s">
        <v>24</v>
      </c>
      <c r="F1996" t="s">
        <v>30</v>
      </c>
      <c r="G1996" t="s">
        <v>55</v>
      </c>
      <c r="H1996" t="s">
        <v>28</v>
      </c>
      <c r="I1996">
        <v>-0.28616000000000003</v>
      </c>
      <c r="J1996">
        <v>4.9262499999999996</v>
      </c>
      <c r="N1996">
        <v>2.52</v>
      </c>
      <c r="O1996">
        <v>68.400000000000006</v>
      </c>
      <c r="P1996">
        <v>6.9769600000000001</v>
      </c>
      <c r="Q1996">
        <v>35</v>
      </c>
      <c r="R1996">
        <v>0.93200000000000005</v>
      </c>
      <c r="S1996">
        <v>2.5</v>
      </c>
      <c r="T1996">
        <v>65.7</v>
      </c>
      <c r="U1996">
        <v>33</v>
      </c>
    </row>
    <row r="1997" spans="1:21" x14ac:dyDescent="0.25">
      <c r="A1997" t="s">
        <v>343</v>
      </c>
      <c r="B1997" t="s">
        <v>116</v>
      </c>
      <c r="C1997" t="s">
        <v>117</v>
      </c>
      <c r="D1997" t="s">
        <v>24</v>
      </c>
      <c r="E1997" t="s">
        <v>32</v>
      </c>
      <c r="F1997" t="s">
        <v>30</v>
      </c>
      <c r="G1997" t="s">
        <v>52</v>
      </c>
      <c r="H1997" t="s">
        <v>28</v>
      </c>
      <c r="I1997">
        <v>0.50509999999999999</v>
      </c>
      <c r="J1997">
        <v>0.18184</v>
      </c>
      <c r="N1997">
        <v>0.96</v>
      </c>
      <c r="O1997">
        <v>12.94</v>
      </c>
      <c r="P1997">
        <v>1.2099999999999999E-3</v>
      </c>
      <c r="Q1997">
        <v>35</v>
      </c>
      <c r="R1997">
        <v>0.92900000000000005</v>
      </c>
      <c r="S1997">
        <v>1</v>
      </c>
      <c r="T1997">
        <v>14</v>
      </c>
      <c r="U1997">
        <v>33</v>
      </c>
    </row>
    <row r="1998" spans="1:21" x14ac:dyDescent="0.25">
      <c r="A1998" t="s">
        <v>343</v>
      </c>
      <c r="B1998" t="s">
        <v>116</v>
      </c>
      <c r="C1998" t="s">
        <v>117</v>
      </c>
      <c r="D1998" t="s">
        <v>24</v>
      </c>
      <c r="E1998" t="s">
        <v>34</v>
      </c>
      <c r="F1998" t="s">
        <v>30</v>
      </c>
      <c r="G1998" t="s">
        <v>27</v>
      </c>
      <c r="H1998" t="s">
        <v>33</v>
      </c>
      <c r="I1998">
        <v>0.61353999999999997</v>
      </c>
      <c r="J1998">
        <v>0.26391999999999999</v>
      </c>
      <c r="K1998">
        <v>-1.6999999999999999E-3</v>
      </c>
      <c r="N1998">
        <v>1.27</v>
      </c>
      <c r="O1998">
        <v>10.71</v>
      </c>
      <c r="P1998">
        <v>8.9639999999999997E-2</v>
      </c>
      <c r="Q1998">
        <v>35</v>
      </c>
      <c r="R1998">
        <v>0.77700000000000002</v>
      </c>
      <c r="S1998">
        <v>1</v>
      </c>
      <c r="T1998">
        <v>13.2</v>
      </c>
      <c r="U1998">
        <v>32</v>
      </c>
    </row>
    <row r="1999" spans="1:21" x14ac:dyDescent="0.25">
      <c r="A1999" t="s">
        <v>343</v>
      </c>
      <c r="B1999" t="s">
        <v>116</v>
      </c>
      <c r="C1999" t="s">
        <v>117</v>
      </c>
      <c r="D1999" t="s">
        <v>25</v>
      </c>
      <c r="E1999" t="s">
        <v>24</v>
      </c>
      <c r="F1999" t="s">
        <v>35</v>
      </c>
      <c r="G1999" t="s">
        <v>71</v>
      </c>
      <c r="H1999" t="s">
        <v>43</v>
      </c>
      <c r="I1999">
        <v>2.5237500000000002</v>
      </c>
      <c r="J1999">
        <v>1.6222399999999999</v>
      </c>
      <c r="K1999">
        <v>-3.3070000000000002E-2</v>
      </c>
      <c r="L1999">
        <v>2.5000000000000001E-4</v>
      </c>
      <c r="N1999">
        <v>2.52</v>
      </c>
      <c r="O1999">
        <v>68.400000000000006</v>
      </c>
      <c r="P1999">
        <v>0.16353000000000001</v>
      </c>
      <c r="Q1999">
        <v>35</v>
      </c>
      <c r="R1999">
        <v>0.873</v>
      </c>
      <c r="S1999">
        <v>2.5</v>
      </c>
      <c r="T1999">
        <v>65.7</v>
      </c>
      <c r="U1999">
        <v>31</v>
      </c>
    </row>
    <row r="2000" spans="1:21" x14ac:dyDescent="0.25">
      <c r="A2000" t="s">
        <v>343</v>
      </c>
      <c r="B2000" t="s">
        <v>116</v>
      </c>
      <c r="C2000" t="s">
        <v>117</v>
      </c>
      <c r="D2000" t="s">
        <v>24</v>
      </c>
      <c r="E2000" t="s">
        <v>37</v>
      </c>
      <c r="F2000" t="s">
        <v>38</v>
      </c>
      <c r="G2000">
        <v>1</v>
      </c>
      <c r="H2000" t="s">
        <v>31</v>
      </c>
      <c r="I2000">
        <v>-2.2355299999999998</v>
      </c>
      <c r="J2000">
        <v>5.5507200000000001</v>
      </c>
      <c r="K2000">
        <v>0.45783000000000001</v>
      </c>
      <c r="N2000">
        <v>0.97</v>
      </c>
      <c r="O2000">
        <v>434.64</v>
      </c>
      <c r="P2000">
        <v>0.67662999999999995</v>
      </c>
      <c r="Q2000">
        <v>35</v>
      </c>
      <c r="R2000">
        <v>0.81599999999999995</v>
      </c>
      <c r="S2000">
        <v>0.8</v>
      </c>
      <c r="T2000">
        <v>598.9</v>
      </c>
      <c r="U2000">
        <v>33</v>
      </c>
    </row>
    <row r="2001" spans="1:21" x14ac:dyDescent="0.25">
      <c r="A2001" t="s">
        <v>343</v>
      </c>
      <c r="B2001" t="s">
        <v>116</v>
      </c>
      <c r="C2001" t="s">
        <v>117</v>
      </c>
      <c r="D2001" t="s">
        <v>24</v>
      </c>
      <c r="E2001" t="s">
        <v>39</v>
      </c>
      <c r="F2001" t="s">
        <v>30</v>
      </c>
      <c r="G2001" t="s">
        <v>27</v>
      </c>
      <c r="H2001" t="s">
        <v>33</v>
      </c>
      <c r="I2001">
        <v>2.0275099999999999</v>
      </c>
      <c r="J2001">
        <v>0.29233999999999999</v>
      </c>
      <c r="K2001">
        <v>-1.5499999999999999E-3</v>
      </c>
      <c r="N2001">
        <v>2.76</v>
      </c>
      <c r="O2001">
        <v>14.77</v>
      </c>
      <c r="P2001">
        <v>7.2609999999999994E-2</v>
      </c>
      <c r="Q2001">
        <v>35</v>
      </c>
      <c r="R2001">
        <v>0.86</v>
      </c>
      <c r="S2001">
        <v>2.4</v>
      </c>
      <c r="T2001">
        <v>17.5</v>
      </c>
      <c r="U2001">
        <v>32</v>
      </c>
    </row>
    <row r="2002" spans="1:21" x14ac:dyDescent="0.25">
      <c r="A2002" t="s">
        <v>343</v>
      </c>
      <c r="B2002" t="s">
        <v>348</v>
      </c>
      <c r="C2002" t="s">
        <v>349</v>
      </c>
      <c r="D2002" t="s">
        <v>24</v>
      </c>
      <c r="E2002" t="s">
        <v>25</v>
      </c>
      <c r="F2002" t="s">
        <v>26</v>
      </c>
      <c r="G2002" t="s">
        <v>40</v>
      </c>
      <c r="H2002" t="s">
        <v>33</v>
      </c>
      <c r="I2002">
        <v>-0.27705999999999997</v>
      </c>
      <c r="J2002">
        <v>1.1986399999999999</v>
      </c>
      <c r="K2002">
        <v>-1.533E-2</v>
      </c>
      <c r="N2002">
        <v>0</v>
      </c>
      <c r="O2002">
        <v>35</v>
      </c>
      <c r="P2002">
        <v>7.0781099999999997</v>
      </c>
      <c r="Q2002">
        <v>32</v>
      </c>
      <c r="R2002">
        <v>0.63200000000000001</v>
      </c>
      <c r="S2002">
        <v>0</v>
      </c>
      <c r="T2002">
        <v>28</v>
      </c>
      <c r="U2002">
        <v>29</v>
      </c>
    </row>
    <row r="2003" spans="1:21" x14ac:dyDescent="0.25">
      <c r="A2003" t="s">
        <v>343</v>
      </c>
      <c r="B2003" t="s">
        <v>348</v>
      </c>
      <c r="C2003" t="s">
        <v>349</v>
      </c>
      <c r="D2003" t="s">
        <v>29</v>
      </c>
      <c r="E2003" t="s">
        <v>24</v>
      </c>
      <c r="F2003" t="s">
        <v>30</v>
      </c>
      <c r="G2003" t="s">
        <v>49</v>
      </c>
      <c r="H2003" t="s">
        <v>33</v>
      </c>
      <c r="I2003">
        <v>1.5004599999999999</v>
      </c>
      <c r="J2003">
        <v>1.2026600000000001</v>
      </c>
      <c r="K2003">
        <v>0.13128999999999999</v>
      </c>
      <c r="N2003">
        <v>2.5299999999999998</v>
      </c>
      <c r="O2003">
        <v>41.71</v>
      </c>
      <c r="P2003">
        <v>0.15323000000000001</v>
      </c>
      <c r="Q2003">
        <v>32</v>
      </c>
      <c r="R2003">
        <v>0.95199999999999996</v>
      </c>
      <c r="S2003">
        <v>2.5</v>
      </c>
      <c r="T2003">
        <v>45</v>
      </c>
      <c r="U2003">
        <v>29</v>
      </c>
    </row>
    <row r="2004" spans="1:21" x14ac:dyDescent="0.25">
      <c r="A2004" t="s">
        <v>343</v>
      </c>
      <c r="B2004" t="s">
        <v>348</v>
      </c>
      <c r="C2004" t="s">
        <v>349</v>
      </c>
      <c r="D2004" t="s">
        <v>24</v>
      </c>
      <c r="E2004" t="s">
        <v>32</v>
      </c>
      <c r="F2004" t="s">
        <v>30</v>
      </c>
      <c r="G2004" t="s">
        <v>40</v>
      </c>
      <c r="H2004" t="s">
        <v>33</v>
      </c>
      <c r="I2004">
        <v>0.18587999999999999</v>
      </c>
      <c r="J2004">
        <v>0.48682999999999998</v>
      </c>
      <c r="K2004">
        <v>-4.2399999999999998E-3</v>
      </c>
      <c r="N2004">
        <v>1.39</v>
      </c>
      <c r="O2004">
        <v>13.11</v>
      </c>
      <c r="P2004">
        <v>0.17566000000000001</v>
      </c>
      <c r="Q2004">
        <v>32</v>
      </c>
      <c r="R2004">
        <v>0.95299999999999996</v>
      </c>
      <c r="S2004">
        <v>1.1000000000000001</v>
      </c>
      <c r="T2004">
        <v>14.5</v>
      </c>
      <c r="U2004">
        <v>29</v>
      </c>
    </row>
    <row r="2005" spans="1:21" x14ac:dyDescent="0.25">
      <c r="A2005" t="s">
        <v>343</v>
      </c>
      <c r="B2005" t="s">
        <v>348</v>
      </c>
      <c r="C2005" t="s">
        <v>349</v>
      </c>
      <c r="D2005" t="s">
        <v>24</v>
      </c>
      <c r="E2005" t="s">
        <v>34</v>
      </c>
      <c r="F2005" t="s">
        <v>30</v>
      </c>
      <c r="G2005" t="s">
        <v>27</v>
      </c>
      <c r="H2005" t="s">
        <v>43</v>
      </c>
      <c r="I2005">
        <v>0.83309999999999995</v>
      </c>
      <c r="J2005">
        <v>0.10596999999999999</v>
      </c>
      <c r="K2005">
        <v>8.1399999999999997E-3</v>
      </c>
      <c r="L2005">
        <v>-1.7000000000000001E-4</v>
      </c>
      <c r="N2005">
        <v>1.1499999999999999</v>
      </c>
      <c r="O2005">
        <v>7.34</v>
      </c>
      <c r="P2005">
        <v>2.2440000000000002E-2</v>
      </c>
      <c r="Q2005">
        <v>32</v>
      </c>
      <c r="R2005">
        <v>0.92500000000000004</v>
      </c>
      <c r="S2005">
        <v>1</v>
      </c>
      <c r="T2005">
        <v>8.1</v>
      </c>
      <c r="U2005">
        <v>28</v>
      </c>
    </row>
    <row r="2006" spans="1:21" x14ac:dyDescent="0.25">
      <c r="A2006" t="s">
        <v>343</v>
      </c>
      <c r="B2006" t="s">
        <v>348</v>
      </c>
      <c r="C2006" t="s">
        <v>349</v>
      </c>
      <c r="D2006" t="s">
        <v>25</v>
      </c>
      <c r="E2006" t="s">
        <v>24</v>
      </c>
      <c r="F2006" t="s">
        <v>35</v>
      </c>
      <c r="G2006" t="s">
        <v>71</v>
      </c>
      <c r="H2006" t="s">
        <v>28</v>
      </c>
      <c r="I2006">
        <v>2.5287600000000001</v>
      </c>
      <c r="J2006">
        <v>1.1194299999999999</v>
      </c>
      <c r="N2006">
        <v>2.5299999999999998</v>
      </c>
      <c r="O2006">
        <v>41.71</v>
      </c>
      <c r="P2006">
        <v>0.33440999999999999</v>
      </c>
      <c r="Q2006">
        <v>32</v>
      </c>
      <c r="R2006">
        <v>0.77600000000000002</v>
      </c>
      <c r="S2006">
        <v>2.5</v>
      </c>
      <c r="T2006">
        <v>45</v>
      </c>
      <c r="U2006">
        <v>30</v>
      </c>
    </row>
    <row r="2007" spans="1:21" x14ac:dyDescent="0.25">
      <c r="A2007" t="s">
        <v>343</v>
      </c>
      <c r="B2007" t="s">
        <v>348</v>
      </c>
      <c r="C2007" t="s">
        <v>349</v>
      </c>
      <c r="D2007" t="s">
        <v>24</v>
      </c>
      <c r="E2007" t="s">
        <v>37</v>
      </c>
      <c r="F2007" t="s">
        <v>38</v>
      </c>
      <c r="G2007" t="s">
        <v>52</v>
      </c>
      <c r="H2007" t="s">
        <v>33</v>
      </c>
      <c r="I2007">
        <v>-4.0631899999999996</v>
      </c>
      <c r="J2007">
        <v>1.6661999999999999</v>
      </c>
      <c r="K2007">
        <v>0.12398000000000001</v>
      </c>
      <c r="N2007">
        <v>0.94</v>
      </c>
      <c r="O2007">
        <v>281.11</v>
      </c>
      <c r="P2007">
        <v>1.788</v>
      </c>
      <c r="Q2007">
        <v>32</v>
      </c>
      <c r="R2007">
        <v>0.88300000000000001</v>
      </c>
      <c r="S2007">
        <v>0.9</v>
      </c>
      <c r="T2007">
        <v>416.6</v>
      </c>
      <c r="U2007">
        <v>29</v>
      </c>
    </row>
    <row r="2008" spans="1:21" x14ac:dyDescent="0.25">
      <c r="A2008" t="s">
        <v>343</v>
      </c>
      <c r="B2008" t="s">
        <v>348</v>
      </c>
      <c r="C2008" t="s">
        <v>349</v>
      </c>
      <c r="D2008" t="s">
        <v>24</v>
      </c>
      <c r="E2008" t="s">
        <v>39</v>
      </c>
      <c r="F2008" t="s">
        <v>30</v>
      </c>
      <c r="G2008" t="s">
        <v>27</v>
      </c>
      <c r="H2008" t="s">
        <v>43</v>
      </c>
      <c r="I2008">
        <v>0.58591000000000004</v>
      </c>
      <c r="J2008">
        <v>0.32691999999999999</v>
      </c>
      <c r="K2008">
        <v>3.6099999999999999E-3</v>
      </c>
      <c r="L2008">
        <v>-1.3999999999999999E-4</v>
      </c>
      <c r="N2008">
        <v>1.43</v>
      </c>
      <c r="O2008">
        <v>10.38</v>
      </c>
      <c r="P2008">
        <v>1.7250000000000001E-2</v>
      </c>
      <c r="Q2008">
        <v>32</v>
      </c>
      <c r="R2008">
        <v>0.97299999999999998</v>
      </c>
      <c r="S2008">
        <v>1.5</v>
      </c>
      <c r="T2008">
        <v>11.2</v>
      </c>
      <c r="U2008">
        <v>28</v>
      </c>
    </row>
    <row r="2009" spans="1:21" x14ac:dyDescent="0.25">
      <c r="A2009" t="s">
        <v>343</v>
      </c>
      <c r="B2009" t="s">
        <v>179</v>
      </c>
      <c r="C2009" t="s">
        <v>180</v>
      </c>
      <c r="D2009" t="s">
        <v>24</v>
      </c>
      <c r="E2009" t="s">
        <v>25</v>
      </c>
      <c r="F2009" t="s">
        <v>26</v>
      </c>
      <c r="G2009">
        <v>1</v>
      </c>
      <c r="H2009" t="s">
        <v>33</v>
      </c>
      <c r="I2009">
        <v>1.64086</v>
      </c>
      <c r="J2009">
        <v>1.2783199999999999</v>
      </c>
      <c r="K2009">
        <v>-1.9130000000000001E-2</v>
      </c>
      <c r="N2009">
        <v>0</v>
      </c>
      <c r="O2009">
        <v>53</v>
      </c>
      <c r="P2009">
        <v>25.59524</v>
      </c>
      <c r="Q2009">
        <v>34</v>
      </c>
      <c r="R2009">
        <v>0.504</v>
      </c>
      <c r="S2009">
        <v>0</v>
      </c>
      <c r="T2009">
        <v>24</v>
      </c>
      <c r="U2009">
        <v>31</v>
      </c>
    </row>
    <row r="2010" spans="1:21" x14ac:dyDescent="0.25">
      <c r="A2010" t="s">
        <v>343</v>
      </c>
      <c r="B2010" t="s">
        <v>179</v>
      </c>
      <c r="C2010" t="s">
        <v>180</v>
      </c>
      <c r="D2010" t="s">
        <v>29</v>
      </c>
      <c r="E2010" t="s">
        <v>24</v>
      </c>
      <c r="F2010" t="s">
        <v>30</v>
      </c>
      <c r="G2010" t="s">
        <v>49</v>
      </c>
      <c r="H2010" t="s">
        <v>28</v>
      </c>
      <c r="I2010">
        <v>-1.2668900000000001</v>
      </c>
      <c r="J2010">
        <v>3.7036099999999998</v>
      </c>
      <c r="N2010">
        <v>3.51</v>
      </c>
      <c r="O2010">
        <v>35</v>
      </c>
      <c r="P2010">
        <v>0.30609999999999998</v>
      </c>
      <c r="Q2010">
        <v>34</v>
      </c>
      <c r="R2010">
        <v>0.94699999999999995</v>
      </c>
      <c r="S2010">
        <v>2.5</v>
      </c>
      <c r="T2010">
        <v>41.4</v>
      </c>
      <c r="U2010">
        <v>32</v>
      </c>
    </row>
    <row r="2011" spans="1:21" x14ac:dyDescent="0.25">
      <c r="A2011" t="s">
        <v>343</v>
      </c>
      <c r="B2011" t="s">
        <v>179</v>
      </c>
      <c r="C2011" t="s">
        <v>180</v>
      </c>
      <c r="D2011" t="s">
        <v>24</v>
      </c>
      <c r="E2011" t="s">
        <v>32</v>
      </c>
      <c r="F2011" t="s">
        <v>30</v>
      </c>
      <c r="G2011" t="s">
        <v>27</v>
      </c>
      <c r="H2011" t="s">
        <v>28</v>
      </c>
      <c r="I2011">
        <v>0.56745000000000001</v>
      </c>
      <c r="J2011">
        <v>0.25862000000000002</v>
      </c>
      <c r="N2011">
        <v>1.23</v>
      </c>
      <c r="O2011">
        <v>14.52</v>
      </c>
      <c r="P2011">
        <v>3.0460000000000001E-2</v>
      </c>
      <c r="Q2011">
        <v>34</v>
      </c>
      <c r="R2011">
        <v>0.94199999999999995</v>
      </c>
      <c r="S2011">
        <v>1</v>
      </c>
      <c r="T2011">
        <v>12</v>
      </c>
      <c r="U2011">
        <v>32</v>
      </c>
    </row>
    <row r="2012" spans="1:21" x14ac:dyDescent="0.25">
      <c r="A2012" t="s">
        <v>343</v>
      </c>
      <c r="B2012" t="s">
        <v>179</v>
      </c>
      <c r="C2012" t="s">
        <v>180</v>
      </c>
      <c r="D2012" t="s">
        <v>24</v>
      </c>
      <c r="E2012" t="s">
        <v>34</v>
      </c>
      <c r="F2012" t="s">
        <v>30</v>
      </c>
      <c r="G2012" t="s">
        <v>27</v>
      </c>
      <c r="H2012" t="s">
        <v>64</v>
      </c>
      <c r="I2012">
        <v>-0.41405999999999998</v>
      </c>
      <c r="J2012">
        <v>1.6030800000000001</v>
      </c>
      <c r="K2012">
        <v>6.1500000000000001E-3</v>
      </c>
      <c r="N2012">
        <v>0.97</v>
      </c>
      <c r="O2012">
        <v>7.22</v>
      </c>
      <c r="P2012">
        <v>7.8399999999999997E-2</v>
      </c>
      <c r="Q2012">
        <v>34</v>
      </c>
      <c r="R2012">
        <v>0.81200000000000006</v>
      </c>
      <c r="S2012">
        <v>1</v>
      </c>
      <c r="T2012">
        <v>11.1</v>
      </c>
      <c r="U2012">
        <v>32</v>
      </c>
    </row>
    <row r="2013" spans="1:21" x14ac:dyDescent="0.25">
      <c r="A2013" t="s">
        <v>343</v>
      </c>
      <c r="B2013" t="s">
        <v>179</v>
      </c>
      <c r="C2013" t="s">
        <v>180</v>
      </c>
      <c r="D2013" t="s">
        <v>25</v>
      </c>
      <c r="E2013" t="s">
        <v>24</v>
      </c>
      <c r="F2013" t="s">
        <v>35</v>
      </c>
      <c r="G2013" t="s">
        <v>44</v>
      </c>
      <c r="H2013" t="s">
        <v>28</v>
      </c>
      <c r="I2013">
        <v>2.5437500000000002</v>
      </c>
      <c r="J2013">
        <v>0.96982999999999997</v>
      </c>
      <c r="N2013">
        <v>2.54</v>
      </c>
      <c r="O2013">
        <v>53.94</v>
      </c>
      <c r="P2013">
        <v>3.3315800000000002</v>
      </c>
      <c r="Q2013">
        <v>34</v>
      </c>
      <c r="R2013">
        <v>0.82399999999999995</v>
      </c>
      <c r="S2013">
        <v>2.5</v>
      </c>
      <c r="T2013">
        <v>41.4</v>
      </c>
      <c r="U2013">
        <v>32</v>
      </c>
    </row>
    <row r="2014" spans="1:21" x14ac:dyDescent="0.25">
      <c r="A2014" t="s">
        <v>343</v>
      </c>
      <c r="B2014" t="s">
        <v>179</v>
      </c>
      <c r="C2014" t="s">
        <v>180</v>
      </c>
      <c r="D2014" t="s">
        <v>24</v>
      </c>
      <c r="E2014" t="s">
        <v>37</v>
      </c>
      <c r="F2014" t="s">
        <v>38</v>
      </c>
      <c r="G2014" t="s">
        <v>40</v>
      </c>
      <c r="H2014" t="s">
        <v>60</v>
      </c>
      <c r="I2014">
        <v>-0.27622000000000002</v>
      </c>
      <c r="J2014">
        <v>3.4740500000000001</v>
      </c>
      <c r="K2014">
        <v>0.17871000000000001</v>
      </c>
      <c r="N2014">
        <v>1.98</v>
      </c>
      <c r="O2014">
        <v>181.57</v>
      </c>
      <c r="P2014">
        <v>0.42274</v>
      </c>
      <c r="Q2014">
        <v>34</v>
      </c>
      <c r="R2014">
        <v>0.64900000000000002</v>
      </c>
      <c r="S2014">
        <v>0.9</v>
      </c>
      <c r="T2014">
        <v>239.3</v>
      </c>
      <c r="U2014">
        <v>32</v>
      </c>
    </row>
    <row r="2015" spans="1:21" x14ac:dyDescent="0.25">
      <c r="A2015" t="s">
        <v>343</v>
      </c>
      <c r="B2015" t="s">
        <v>179</v>
      </c>
      <c r="C2015" t="s">
        <v>180</v>
      </c>
      <c r="D2015" t="s">
        <v>24</v>
      </c>
      <c r="E2015" t="s">
        <v>39</v>
      </c>
      <c r="F2015" t="s">
        <v>30</v>
      </c>
      <c r="G2015">
        <v>1</v>
      </c>
      <c r="H2015" t="s">
        <v>31</v>
      </c>
      <c r="I2015">
        <v>-7.7660000000000007E-2</v>
      </c>
      <c r="J2015">
        <v>1.68466</v>
      </c>
      <c r="K2015">
        <v>4.283E-2</v>
      </c>
      <c r="N2015">
        <v>1.41</v>
      </c>
      <c r="O2015">
        <v>9.67</v>
      </c>
      <c r="P2015">
        <v>0.20696000000000001</v>
      </c>
      <c r="Q2015">
        <v>34</v>
      </c>
      <c r="R2015">
        <v>0.81899999999999995</v>
      </c>
      <c r="S2015">
        <v>1.2</v>
      </c>
      <c r="T2015">
        <v>12.7</v>
      </c>
      <c r="U2015">
        <v>32</v>
      </c>
    </row>
    <row r="2016" spans="1:21" x14ac:dyDescent="0.25">
      <c r="A2016" t="s">
        <v>343</v>
      </c>
      <c r="B2016" t="s">
        <v>350</v>
      </c>
      <c r="C2016" t="s">
        <v>351</v>
      </c>
      <c r="D2016" t="s">
        <v>24</v>
      </c>
      <c r="E2016" t="s">
        <v>25</v>
      </c>
      <c r="F2016" t="s">
        <v>26</v>
      </c>
      <c r="G2016" t="s">
        <v>27</v>
      </c>
      <c r="H2016" t="s">
        <v>33</v>
      </c>
      <c r="I2016">
        <v>-2.15035</v>
      </c>
      <c r="J2016">
        <v>0.77761999999999998</v>
      </c>
      <c r="K2016">
        <v>-4.1000000000000003E-3</v>
      </c>
      <c r="N2016">
        <v>0</v>
      </c>
      <c r="O2016">
        <v>45</v>
      </c>
      <c r="P2016">
        <v>0.98014000000000001</v>
      </c>
      <c r="Q2016">
        <v>36</v>
      </c>
      <c r="R2016">
        <v>0.80700000000000005</v>
      </c>
      <c r="S2016">
        <v>0</v>
      </c>
      <c r="T2016">
        <v>34</v>
      </c>
      <c r="U2016">
        <v>33</v>
      </c>
    </row>
    <row r="2017" spans="1:21" x14ac:dyDescent="0.25">
      <c r="A2017" t="s">
        <v>343</v>
      </c>
      <c r="B2017" t="s">
        <v>350</v>
      </c>
      <c r="C2017" t="s">
        <v>351</v>
      </c>
      <c r="D2017" t="s">
        <v>29</v>
      </c>
      <c r="E2017" t="s">
        <v>24</v>
      </c>
      <c r="F2017" t="s">
        <v>30</v>
      </c>
      <c r="G2017" t="s">
        <v>49</v>
      </c>
      <c r="H2017" t="s">
        <v>43</v>
      </c>
      <c r="I2017">
        <v>1.10927</v>
      </c>
      <c r="J2017">
        <v>1.71838</v>
      </c>
      <c r="K2017">
        <v>0.46588000000000002</v>
      </c>
      <c r="L2017">
        <v>-2.0119999999999999E-2</v>
      </c>
      <c r="N2017">
        <v>2.56</v>
      </c>
      <c r="O2017">
        <v>85.13</v>
      </c>
      <c r="P2017">
        <v>0.68488000000000004</v>
      </c>
      <c r="Q2017">
        <v>36</v>
      </c>
      <c r="R2017">
        <v>0.93300000000000005</v>
      </c>
      <c r="S2017">
        <v>2.5</v>
      </c>
      <c r="T2017">
        <v>86.9</v>
      </c>
      <c r="U2017">
        <v>32</v>
      </c>
    </row>
    <row r="2018" spans="1:21" x14ac:dyDescent="0.25">
      <c r="A2018" t="s">
        <v>343</v>
      </c>
      <c r="B2018" t="s">
        <v>350</v>
      </c>
      <c r="C2018" t="s">
        <v>351</v>
      </c>
      <c r="D2018" t="s">
        <v>24</v>
      </c>
      <c r="E2018" t="s">
        <v>32</v>
      </c>
      <c r="F2018" t="s">
        <v>30</v>
      </c>
      <c r="G2018">
        <v>1</v>
      </c>
      <c r="H2018" t="s">
        <v>31</v>
      </c>
      <c r="I2018">
        <v>-1.0633900000000001</v>
      </c>
      <c r="J2018">
        <v>2.5792099999999998</v>
      </c>
      <c r="K2018">
        <v>6.7419999999999994E-2</v>
      </c>
      <c r="N2018">
        <v>0.68</v>
      </c>
      <c r="O2018">
        <v>16.61</v>
      </c>
      <c r="P2018">
        <v>0.25966</v>
      </c>
      <c r="Q2018">
        <v>36</v>
      </c>
      <c r="R2018">
        <v>0.85199999999999998</v>
      </c>
      <c r="S2018">
        <v>0.8</v>
      </c>
      <c r="T2018">
        <v>23.9</v>
      </c>
      <c r="U2018">
        <v>34</v>
      </c>
    </row>
    <row r="2019" spans="1:21" x14ac:dyDescent="0.25">
      <c r="A2019" t="s">
        <v>343</v>
      </c>
      <c r="B2019" t="s">
        <v>350</v>
      </c>
      <c r="C2019" t="s">
        <v>351</v>
      </c>
      <c r="D2019" t="s">
        <v>24</v>
      </c>
      <c r="E2019" t="s">
        <v>34</v>
      </c>
      <c r="F2019" t="s">
        <v>30</v>
      </c>
      <c r="G2019" t="s">
        <v>27</v>
      </c>
      <c r="H2019" t="s">
        <v>43</v>
      </c>
      <c r="I2019">
        <v>0.32823000000000002</v>
      </c>
      <c r="J2019">
        <v>0.48942000000000002</v>
      </c>
      <c r="K2019">
        <v>-7.8499999999999993E-3</v>
      </c>
      <c r="L2019">
        <v>6.0000000000000002E-5</v>
      </c>
      <c r="N2019">
        <v>1.53</v>
      </c>
      <c r="O2019">
        <v>20.74</v>
      </c>
      <c r="P2019">
        <v>0.15659000000000001</v>
      </c>
      <c r="Q2019">
        <v>36</v>
      </c>
      <c r="R2019">
        <v>0.82899999999999996</v>
      </c>
      <c r="S2019">
        <v>1.3</v>
      </c>
      <c r="T2019">
        <v>23.7</v>
      </c>
      <c r="U2019">
        <v>32</v>
      </c>
    </row>
    <row r="2020" spans="1:21" x14ac:dyDescent="0.25">
      <c r="A2020" t="s">
        <v>343</v>
      </c>
      <c r="B2020" t="s">
        <v>350</v>
      </c>
      <c r="C2020" t="s">
        <v>351</v>
      </c>
      <c r="D2020" t="s">
        <v>25</v>
      </c>
      <c r="E2020" t="s">
        <v>24</v>
      </c>
      <c r="F2020" t="s">
        <v>35</v>
      </c>
      <c r="G2020" t="s">
        <v>44</v>
      </c>
      <c r="H2020" t="s">
        <v>28</v>
      </c>
      <c r="I2020">
        <v>2.5589599999999999</v>
      </c>
      <c r="J2020">
        <v>1.8348599999999999</v>
      </c>
      <c r="N2020">
        <v>2.56</v>
      </c>
      <c r="O2020">
        <v>85.13</v>
      </c>
      <c r="P2020">
        <v>7.4408099999999999</v>
      </c>
      <c r="Q2020">
        <v>36</v>
      </c>
      <c r="R2020">
        <v>0.89300000000000002</v>
      </c>
      <c r="S2020">
        <v>2.5</v>
      </c>
      <c r="T2020">
        <v>86.9</v>
      </c>
      <c r="U2020">
        <v>34</v>
      </c>
    </row>
    <row r="2021" spans="1:21" x14ac:dyDescent="0.25">
      <c r="A2021" t="s">
        <v>343</v>
      </c>
      <c r="B2021" t="s">
        <v>350</v>
      </c>
      <c r="C2021" t="s">
        <v>351</v>
      </c>
      <c r="D2021" t="s">
        <v>24</v>
      </c>
      <c r="E2021" t="s">
        <v>37</v>
      </c>
      <c r="F2021" t="s">
        <v>38</v>
      </c>
      <c r="G2021">
        <v>1</v>
      </c>
      <c r="H2021" t="s">
        <v>31</v>
      </c>
      <c r="I2021">
        <v>-1.6014999999999999</v>
      </c>
      <c r="J2021">
        <v>5.5250000000000004</v>
      </c>
      <c r="K2021">
        <v>0.33254</v>
      </c>
      <c r="N2021">
        <v>1.49</v>
      </c>
      <c r="O2021">
        <v>949.98</v>
      </c>
      <c r="P2021">
        <v>0.57665999999999995</v>
      </c>
      <c r="Q2021">
        <v>36</v>
      </c>
      <c r="R2021">
        <v>0.84299999999999997</v>
      </c>
      <c r="S2021">
        <v>2.2999999999999998</v>
      </c>
      <c r="T2021">
        <v>1247.2</v>
      </c>
      <c r="U2021">
        <v>34</v>
      </c>
    </row>
    <row r="2022" spans="1:21" x14ac:dyDescent="0.25">
      <c r="A2022" t="s">
        <v>343</v>
      </c>
      <c r="B2022" t="s">
        <v>350</v>
      </c>
      <c r="C2022" t="s">
        <v>351</v>
      </c>
      <c r="D2022" t="s">
        <v>24</v>
      </c>
      <c r="E2022" t="s">
        <v>39</v>
      </c>
      <c r="F2022" t="s">
        <v>30</v>
      </c>
      <c r="G2022" t="s">
        <v>27</v>
      </c>
      <c r="H2022" t="s">
        <v>43</v>
      </c>
      <c r="I2022">
        <v>1.2724200000000001</v>
      </c>
      <c r="J2022">
        <v>0.57171000000000005</v>
      </c>
      <c r="K2022">
        <v>-8.6199999999999992E-3</v>
      </c>
      <c r="L2022">
        <v>6.0000000000000002E-5</v>
      </c>
      <c r="N2022">
        <v>2.68</v>
      </c>
      <c r="O2022">
        <v>23.39</v>
      </c>
      <c r="P2022">
        <v>0.13768</v>
      </c>
      <c r="Q2022">
        <v>36</v>
      </c>
      <c r="R2022">
        <v>0.88</v>
      </c>
      <c r="S2022">
        <v>2.4</v>
      </c>
      <c r="T2022">
        <v>25.7</v>
      </c>
      <c r="U2022">
        <v>32</v>
      </c>
    </row>
    <row r="2023" spans="1:21" x14ac:dyDescent="0.25">
      <c r="A2023" t="s">
        <v>343</v>
      </c>
      <c r="B2023" t="s">
        <v>120</v>
      </c>
      <c r="C2023" t="s">
        <v>121</v>
      </c>
      <c r="D2023" t="s">
        <v>24</v>
      </c>
      <c r="E2023" t="s">
        <v>25</v>
      </c>
      <c r="F2023" t="s">
        <v>26</v>
      </c>
      <c r="G2023" t="s">
        <v>27</v>
      </c>
      <c r="H2023" t="s">
        <v>43</v>
      </c>
      <c r="I2023">
        <v>-2.2049799999999999</v>
      </c>
      <c r="J2023">
        <v>1.3438699999999999</v>
      </c>
      <c r="K2023">
        <v>-2.0899999999999998E-2</v>
      </c>
      <c r="L2023">
        <v>1.6000000000000001E-4</v>
      </c>
      <c r="N2023">
        <v>0</v>
      </c>
      <c r="O2023">
        <v>45</v>
      </c>
      <c r="P2023">
        <v>0.39499000000000001</v>
      </c>
      <c r="Q2023">
        <v>32</v>
      </c>
      <c r="R2023">
        <v>0.93600000000000005</v>
      </c>
      <c r="S2023">
        <v>0</v>
      </c>
      <c r="T2023">
        <v>44</v>
      </c>
      <c r="U2023">
        <v>28</v>
      </c>
    </row>
    <row r="2024" spans="1:21" x14ac:dyDescent="0.25">
      <c r="A2024" t="s">
        <v>343</v>
      </c>
      <c r="B2024" t="s">
        <v>120</v>
      </c>
      <c r="C2024" t="s">
        <v>121</v>
      </c>
      <c r="D2024" t="s">
        <v>29</v>
      </c>
      <c r="E2024" t="s">
        <v>24</v>
      </c>
      <c r="F2024" t="s">
        <v>30</v>
      </c>
      <c r="G2024" t="s">
        <v>85</v>
      </c>
      <c r="H2024" t="s">
        <v>28</v>
      </c>
      <c r="I2024">
        <v>-2.2992400000000002</v>
      </c>
      <c r="J2024">
        <v>3.9254899999999999</v>
      </c>
      <c r="N2024">
        <v>2.5299999999999998</v>
      </c>
      <c r="O2024">
        <v>72.150000000000006</v>
      </c>
      <c r="P2024">
        <v>2.0280100000000001</v>
      </c>
      <c r="Q2024">
        <v>32</v>
      </c>
      <c r="R2024">
        <v>0.94799999999999995</v>
      </c>
      <c r="S2024">
        <v>2.5</v>
      </c>
      <c r="T2024">
        <v>69.099999999999994</v>
      </c>
      <c r="U2024">
        <v>30</v>
      </c>
    </row>
    <row r="2025" spans="1:21" x14ac:dyDescent="0.25">
      <c r="A2025" t="s">
        <v>343</v>
      </c>
      <c r="B2025" t="s">
        <v>120</v>
      </c>
      <c r="C2025" t="s">
        <v>121</v>
      </c>
      <c r="D2025" t="s">
        <v>24</v>
      </c>
      <c r="E2025" t="s">
        <v>32</v>
      </c>
      <c r="F2025" t="s">
        <v>30</v>
      </c>
      <c r="G2025" t="s">
        <v>27</v>
      </c>
      <c r="H2025" t="s">
        <v>28</v>
      </c>
      <c r="I2025">
        <v>0.8377</v>
      </c>
      <c r="J2025">
        <v>0.24410999999999999</v>
      </c>
      <c r="N2025">
        <v>1.46</v>
      </c>
      <c r="O2025">
        <v>18.45</v>
      </c>
      <c r="P2025">
        <v>3.8539999999999998E-2</v>
      </c>
      <c r="Q2025">
        <v>32</v>
      </c>
      <c r="R2025">
        <v>0.94699999999999995</v>
      </c>
      <c r="S2025">
        <v>0.9</v>
      </c>
      <c r="T2025">
        <v>16.399999999999999</v>
      </c>
      <c r="U2025">
        <v>30</v>
      </c>
    </row>
    <row r="2026" spans="1:21" x14ac:dyDescent="0.25">
      <c r="A2026" t="s">
        <v>343</v>
      </c>
      <c r="B2026" t="s">
        <v>120</v>
      </c>
      <c r="C2026" t="s">
        <v>121</v>
      </c>
      <c r="D2026" t="s">
        <v>24</v>
      </c>
      <c r="E2026" t="s">
        <v>34</v>
      </c>
      <c r="F2026" t="s">
        <v>30</v>
      </c>
      <c r="G2026" t="s">
        <v>40</v>
      </c>
      <c r="H2026" t="s">
        <v>28</v>
      </c>
      <c r="I2026">
        <v>1.08446</v>
      </c>
      <c r="J2026">
        <v>0.19785</v>
      </c>
      <c r="N2026">
        <v>1.59</v>
      </c>
      <c r="O2026">
        <v>15.36</v>
      </c>
      <c r="P2026">
        <v>0.14766000000000001</v>
      </c>
      <c r="Q2026">
        <v>32</v>
      </c>
      <c r="R2026">
        <v>0.93700000000000006</v>
      </c>
      <c r="S2026">
        <v>0.9</v>
      </c>
      <c r="T2026">
        <v>13.8</v>
      </c>
      <c r="U2026">
        <v>30</v>
      </c>
    </row>
    <row r="2027" spans="1:21" x14ac:dyDescent="0.25">
      <c r="A2027" t="s">
        <v>343</v>
      </c>
      <c r="B2027" t="s">
        <v>120</v>
      </c>
      <c r="C2027" t="s">
        <v>121</v>
      </c>
      <c r="D2027" t="s">
        <v>25</v>
      </c>
      <c r="E2027" t="s">
        <v>24</v>
      </c>
      <c r="F2027" t="s">
        <v>35</v>
      </c>
      <c r="G2027" t="s">
        <v>71</v>
      </c>
      <c r="H2027" t="s">
        <v>33</v>
      </c>
      <c r="I2027">
        <v>2.53294</v>
      </c>
      <c r="J2027">
        <v>0.70648999999999995</v>
      </c>
      <c r="K2027">
        <v>1.8679999999999999E-2</v>
      </c>
      <c r="N2027">
        <v>2.5299999999999998</v>
      </c>
      <c r="O2027">
        <v>72.150000000000006</v>
      </c>
      <c r="P2027">
        <v>7.9750000000000001E-2</v>
      </c>
      <c r="Q2027">
        <v>32</v>
      </c>
      <c r="R2027">
        <v>0.92900000000000005</v>
      </c>
      <c r="S2027">
        <v>2.5</v>
      </c>
      <c r="T2027">
        <v>69.099999999999994</v>
      </c>
      <c r="U2027">
        <v>29</v>
      </c>
    </row>
    <row r="2028" spans="1:21" x14ac:dyDescent="0.25">
      <c r="A2028" t="s">
        <v>343</v>
      </c>
      <c r="B2028" t="s">
        <v>120</v>
      </c>
      <c r="C2028" t="s">
        <v>121</v>
      </c>
      <c r="D2028" t="s">
        <v>24</v>
      </c>
      <c r="E2028" t="s">
        <v>37</v>
      </c>
      <c r="F2028" t="s">
        <v>38</v>
      </c>
      <c r="G2028" t="s">
        <v>52</v>
      </c>
      <c r="H2028" t="s">
        <v>33</v>
      </c>
      <c r="I2028">
        <v>2.6637200000000001</v>
      </c>
      <c r="J2028">
        <v>-2.0459999999999999E-2</v>
      </c>
      <c r="K2028">
        <v>0.222</v>
      </c>
      <c r="N2028">
        <v>4.04</v>
      </c>
      <c r="O2028">
        <v>1156.76</v>
      </c>
      <c r="P2028">
        <v>6.0459500000000004</v>
      </c>
      <c r="Q2028">
        <v>30</v>
      </c>
      <c r="R2028">
        <v>0.85899999999999999</v>
      </c>
      <c r="S2028">
        <v>2.1</v>
      </c>
      <c r="T2028">
        <v>1143.5</v>
      </c>
      <c r="U2028">
        <v>27</v>
      </c>
    </row>
    <row r="2029" spans="1:21" x14ac:dyDescent="0.25">
      <c r="A2029" t="s">
        <v>343</v>
      </c>
      <c r="B2029" t="s">
        <v>120</v>
      </c>
      <c r="C2029" t="s">
        <v>121</v>
      </c>
      <c r="D2029" t="s">
        <v>24</v>
      </c>
      <c r="E2029" t="s">
        <v>39</v>
      </c>
      <c r="F2029" t="s">
        <v>30</v>
      </c>
      <c r="G2029">
        <v>1</v>
      </c>
      <c r="H2029" t="s">
        <v>43</v>
      </c>
      <c r="I2029">
        <v>2.10487</v>
      </c>
      <c r="J2029">
        <v>0.40333999999999998</v>
      </c>
      <c r="K2029">
        <v>-7.0299999999999998E-3</v>
      </c>
      <c r="L2029">
        <v>6.9999999999999994E-5</v>
      </c>
      <c r="N2029">
        <v>3.08</v>
      </c>
      <c r="O2029">
        <v>20.28</v>
      </c>
      <c r="P2029">
        <v>0.84775</v>
      </c>
      <c r="Q2029">
        <v>32</v>
      </c>
      <c r="R2029">
        <v>0.93100000000000005</v>
      </c>
      <c r="S2029">
        <v>2.2000000000000002</v>
      </c>
      <c r="T2029">
        <v>18.899999999999999</v>
      </c>
      <c r="U2029">
        <v>28</v>
      </c>
    </row>
    <row r="2030" spans="1:21" x14ac:dyDescent="0.25">
      <c r="A2030" t="s">
        <v>343</v>
      </c>
      <c r="B2030" t="s">
        <v>189</v>
      </c>
      <c r="C2030" t="s">
        <v>190</v>
      </c>
      <c r="D2030" t="s">
        <v>24</v>
      </c>
      <c r="E2030" t="s">
        <v>25</v>
      </c>
      <c r="F2030" t="s">
        <v>26</v>
      </c>
      <c r="G2030" t="s">
        <v>40</v>
      </c>
      <c r="H2030" t="s">
        <v>33</v>
      </c>
      <c r="I2030">
        <v>0.61248999999999998</v>
      </c>
      <c r="J2030">
        <v>1.17848</v>
      </c>
      <c r="K2030">
        <v>-8.9499999999999996E-3</v>
      </c>
      <c r="N2030">
        <v>0</v>
      </c>
      <c r="O2030">
        <v>45</v>
      </c>
      <c r="P2030">
        <v>5.5543500000000003</v>
      </c>
      <c r="Q2030">
        <v>59</v>
      </c>
      <c r="R2030">
        <v>0.84199999999999997</v>
      </c>
      <c r="S2030">
        <v>0</v>
      </c>
      <c r="T2030">
        <v>42</v>
      </c>
      <c r="U2030">
        <v>56</v>
      </c>
    </row>
    <row r="2031" spans="1:21" x14ac:dyDescent="0.25">
      <c r="A2031" t="s">
        <v>343</v>
      </c>
      <c r="B2031" t="s">
        <v>189</v>
      </c>
      <c r="C2031" t="s">
        <v>190</v>
      </c>
      <c r="D2031" t="s">
        <v>29</v>
      </c>
      <c r="E2031" t="s">
        <v>24</v>
      </c>
      <c r="F2031" t="s">
        <v>30</v>
      </c>
      <c r="G2031">
        <v>1</v>
      </c>
      <c r="H2031" t="s">
        <v>31</v>
      </c>
      <c r="I2031">
        <v>1.27969</v>
      </c>
      <c r="J2031">
        <v>2.7690199999999998</v>
      </c>
      <c r="K2031">
        <v>6.1969999999999997E-2</v>
      </c>
      <c r="N2031">
        <v>6.01</v>
      </c>
      <c r="O2031">
        <v>60</v>
      </c>
      <c r="P2031">
        <v>0.24893999999999999</v>
      </c>
      <c r="Q2031">
        <v>59</v>
      </c>
      <c r="R2031">
        <v>0.90600000000000003</v>
      </c>
      <c r="S2031">
        <v>2.5</v>
      </c>
      <c r="T2031">
        <v>80.400000000000006</v>
      </c>
      <c r="U2031">
        <v>57</v>
      </c>
    </row>
    <row r="2032" spans="1:21" x14ac:dyDescent="0.25">
      <c r="A2032" t="s">
        <v>343</v>
      </c>
      <c r="B2032" t="s">
        <v>189</v>
      </c>
      <c r="C2032" t="s">
        <v>190</v>
      </c>
      <c r="D2032" t="s">
        <v>24</v>
      </c>
      <c r="E2032" t="s">
        <v>32</v>
      </c>
      <c r="F2032" t="s">
        <v>30</v>
      </c>
      <c r="G2032" t="s">
        <v>27</v>
      </c>
      <c r="H2032" t="s">
        <v>33</v>
      </c>
      <c r="I2032">
        <v>0.64395000000000002</v>
      </c>
      <c r="J2032">
        <v>0.31029000000000001</v>
      </c>
      <c r="K2032">
        <v>-1.73E-3</v>
      </c>
      <c r="N2032">
        <v>2.4500000000000002</v>
      </c>
      <c r="O2032">
        <v>14.52</v>
      </c>
      <c r="P2032">
        <v>5.602E-2</v>
      </c>
      <c r="Q2032">
        <v>59</v>
      </c>
      <c r="R2032">
        <v>0.92800000000000005</v>
      </c>
      <c r="S2032">
        <v>1</v>
      </c>
      <c r="T2032">
        <v>17.8</v>
      </c>
      <c r="U2032">
        <v>56</v>
      </c>
    </row>
    <row r="2033" spans="1:21" x14ac:dyDescent="0.25">
      <c r="A2033" t="s">
        <v>343</v>
      </c>
      <c r="B2033" t="s">
        <v>189</v>
      </c>
      <c r="C2033" t="s">
        <v>190</v>
      </c>
      <c r="D2033" t="s">
        <v>24</v>
      </c>
      <c r="E2033" t="s">
        <v>34</v>
      </c>
      <c r="F2033" t="s">
        <v>30</v>
      </c>
      <c r="G2033">
        <v>1</v>
      </c>
      <c r="H2033" t="s">
        <v>31</v>
      </c>
      <c r="I2033">
        <v>-0.51297999999999999</v>
      </c>
      <c r="J2033">
        <v>1.95658</v>
      </c>
      <c r="K2033">
        <v>5.1270000000000003E-2</v>
      </c>
      <c r="N2033">
        <v>2.2599999999999998</v>
      </c>
      <c r="O2033">
        <v>11.25</v>
      </c>
      <c r="P2033">
        <v>0.22642999999999999</v>
      </c>
      <c r="Q2033">
        <v>59</v>
      </c>
      <c r="R2033">
        <v>0.84299999999999997</v>
      </c>
      <c r="S2033">
        <v>1.1000000000000001</v>
      </c>
      <c r="T2033">
        <v>16.399999999999999</v>
      </c>
      <c r="U2033">
        <v>57</v>
      </c>
    </row>
    <row r="2034" spans="1:21" x14ac:dyDescent="0.25">
      <c r="A2034" t="s">
        <v>343</v>
      </c>
      <c r="B2034" t="s">
        <v>189</v>
      </c>
      <c r="C2034" t="s">
        <v>190</v>
      </c>
      <c r="D2034" t="s">
        <v>25</v>
      </c>
      <c r="E2034" t="s">
        <v>24</v>
      </c>
      <c r="F2034" t="s">
        <v>35</v>
      </c>
      <c r="G2034">
        <v>1</v>
      </c>
      <c r="H2034" t="s">
        <v>63</v>
      </c>
      <c r="I2034">
        <v>1.71976</v>
      </c>
      <c r="J2034">
        <v>5.8819999999999997E-2</v>
      </c>
      <c r="K2034">
        <v>0.14849999999999999</v>
      </c>
      <c r="N2034">
        <v>6.01</v>
      </c>
      <c r="O2034">
        <v>84.87</v>
      </c>
      <c r="P2034">
        <v>0.14849999999999999</v>
      </c>
      <c r="Q2034">
        <v>59</v>
      </c>
      <c r="R2034">
        <v>0.77500000000000002</v>
      </c>
      <c r="S2034">
        <v>2.5</v>
      </c>
      <c r="T2034">
        <v>80.400000000000006</v>
      </c>
      <c r="U2034">
        <v>57</v>
      </c>
    </row>
    <row r="2035" spans="1:21" x14ac:dyDescent="0.25">
      <c r="A2035" t="s">
        <v>343</v>
      </c>
      <c r="B2035" t="s">
        <v>189</v>
      </c>
      <c r="C2035" t="s">
        <v>190</v>
      </c>
      <c r="D2035" t="s">
        <v>24</v>
      </c>
      <c r="E2035" t="s">
        <v>37</v>
      </c>
      <c r="F2035" t="s">
        <v>38</v>
      </c>
      <c r="G2035">
        <v>1</v>
      </c>
      <c r="H2035" t="s">
        <v>31</v>
      </c>
      <c r="I2035">
        <v>-0.79661000000000004</v>
      </c>
      <c r="J2035">
        <v>4.6579100000000002</v>
      </c>
      <c r="K2035">
        <v>0.48159000000000002</v>
      </c>
      <c r="N2035">
        <v>17.32</v>
      </c>
      <c r="O2035">
        <v>605.13</v>
      </c>
      <c r="P2035">
        <v>0.69396999999999998</v>
      </c>
      <c r="Q2035">
        <v>55</v>
      </c>
      <c r="R2035">
        <v>0.746</v>
      </c>
      <c r="S2035">
        <v>2.4</v>
      </c>
      <c r="T2035">
        <v>732.1</v>
      </c>
      <c r="U2035">
        <v>53</v>
      </c>
    </row>
    <row r="2036" spans="1:21" x14ac:dyDescent="0.25">
      <c r="A2036" t="s">
        <v>343</v>
      </c>
      <c r="B2036" t="s">
        <v>189</v>
      </c>
      <c r="C2036" t="s">
        <v>190</v>
      </c>
      <c r="D2036" t="s">
        <v>24</v>
      </c>
      <c r="E2036" t="s">
        <v>39</v>
      </c>
      <c r="F2036" t="s">
        <v>30</v>
      </c>
      <c r="G2036">
        <v>1</v>
      </c>
      <c r="H2036" t="s">
        <v>31</v>
      </c>
      <c r="I2036">
        <v>0.35063</v>
      </c>
      <c r="J2036">
        <v>1.5440700000000001</v>
      </c>
      <c r="K2036">
        <v>2.6790000000000001E-2</v>
      </c>
      <c r="N2036">
        <v>4.0199999999999996</v>
      </c>
      <c r="O2036">
        <v>14.32</v>
      </c>
      <c r="P2036">
        <v>0.16369</v>
      </c>
      <c r="Q2036">
        <v>59</v>
      </c>
      <c r="R2036">
        <v>0.86599999999999999</v>
      </c>
      <c r="S2036">
        <v>2.2000000000000002</v>
      </c>
      <c r="T2036">
        <v>18.600000000000001</v>
      </c>
      <c r="U2036">
        <v>57</v>
      </c>
    </row>
    <row r="2037" spans="1:21" x14ac:dyDescent="0.25">
      <c r="A2037" t="s">
        <v>343</v>
      </c>
      <c r="B2037" t="s">
        <v>291</v>
      </c>
      <c r="C2037" t="s">
        <v>292</v>
      </c>
      <c r="D2037" t="s">
        <v>24</v>
      </c>
      <c r="E2037" t="s">
        <v>25</v>
      </c>
      <c r="F2037" t="s">
        <v>26</v>
      </c>
      <c r="G2037" t="s">
        <v>27</v>
      </c>
      <c r="H2037" t="s">
        <v>64</v>
      </c>
      <c r="I2037">
        <v>-0.34881000000000001</v>
      </c>
      <c r="J2037">
        <v>2.8415699999999999</v>
      </c>
      <c r="K2037">
        <v>1.8600000000000001E-3</v>
      </c>
      <c r="N2037">
        <v>1</v>
      </c>
      <c r="O2037">
        <v>84</v>
      </c>
      <c r="P2037">
        <v>4.3150000000000001E-2</v>
      </c>
      <c r="Q2037">
        <v>39</v>
      </c>
      <c r="R2037">
        <v>0.97699999999999998</v>
      </c>
      <c r="S2037">
        <v>2</v>
      </c>
      <c r="T2037">
        <v>106</v>
      </c>
      <c r="U2037">
        <v>37</v>
      </c>
    </row>
    <row r="2038" spans="1:21" x14ac:dyDescent="0.25">
      <c r="A2038" t="s">
        <v>343</v>
      </c>
      <c r="B2038" t="s">
        <v>291</v>
      </c>
      <c r="C2038" t="s">
        <v>292</v>
      </c>
      <c r="D2038" t="s">
        <v>29</v>
      </c>
      <c r="E2038" t="s">
        <v>24</v>
      </c>
      <c r="F2038" t="s">
        <v>30</v>
      </c>
      <c r="G2038">
        <v>1</v>
      </c>
      <c r="H2038" t="s">
        <v>31</v>
      </c>
      <c r="I2038">
        <v>0.68884999999999996</v>
      </c>
      <c r="J2038">
        <v>3.41493</v>
      </c>
      <c r="K2038">
        <v>0.10944</v>
      </c>
      <c r="N2038">
        <v>1.91</v>
      </c>
      <c r="O2038">
        <v>85</v>
      </c>
      <c r="P2038">
        <v>0.33080999999999999</v>
      </c>
      <c r="Q2038">
        <v>39</v>
      </c>
      <c r="R2038">
        <v>0.84599999999999997</v>
      </c>
      <c r="S2038">
        <v>3</v>
      </c>
      <c r="T2038">
        <v>111</v>
      </c>
      <c r="U2038">
        <v>37</v>
      </c>
    </row>
    <row r="2039" spans="1:21" x14ac:dyDescent="0.25">
      <c r="A2039" t="s">
        <v>343</v>
      </c>
      <c r="B2039" t="s">
        <v>291</v>
      </c>
      <c r="C2039" t="s">
        <v>292</v>
      </c>
      <c r="D2039" t="s">
        <v>24</v>
      </c>
      <c r="E2039" t="s">
        <v>32</v>
      </c>
      <c r="F2039" t="s">
        <v>30</v>
      </c>
      <c r="G2039" t="s">
        <v>27</v>
      </c>
      <c r="H2039" t="s">
        <v>43</v>
      </c>
      <c r="I2039">
        <v>0.86933000000000005</v>
      </c>
      <c r="J2039">
        <v>0.44502000000000003</v>
      </c>
      <c r="K2039">
        <v>-6.1700000000000001E-3</v>
      </c>
      <c r="L2039">
        <v>3.0000000000000001E-5</v>
      </c>
      <c r="N2039">
        <v>1.7</v>
      </c>
      <c r="O2039">
        <v>16.86</v>
      </c>
      <c r="P2039">
        <v>8.7279999999999996E-2</v>
      </c>
      <c r="Q2039">
        <v>39</v>
      </c>
      <c r="R2039">
        <v>0.90500000000000003</v>
      </c>
      <c r="S2039">
        <v>2</v>
      </c>
      <c r="T2039">
        <v>21.2</v>
      </c>
      <c r="U2039">
        <v>35</v>
      </c>
    </row>
    <row r="2040" spans="1:21" x14ac:dyDescent="0.25">
      <c r="A2040" t="s">
        <v>343</v>
      </c>
      <c r="B2040" t="s">
        <v>291</v>
      </c>
      <c r="C2040" t="s">
        <v>292</v>
      </c>
      <c r="D2040" t="s">
        <v>24</v>
      </c>
      <c r="E2040" t="s">
        <v>34</v>
      </c>
      <c r="F2040" t="s">
        <v>30</v>
      </c>
      <c r="G2040" t="s">
        <v>27</v>
      </c>
      <c r="H2040" t="s">
        <v>33</v>
      </c>
      <c r="I2040">
        <v>1.3812500000000001</v>
      </c>
      <c r="J2040">
        <v>0.16761999999999999</v>
      </c>
      <c r="K2040">
        <v>-5.6999999999999998E-4</v>
      </c>
      <c r="N2040">
        <v>1.7</v>
      </c>
      <c r="O2040">
        <v>12.28</v>
      </c>
      <c r="P2040">
        <v>4.0410000000000001E-2</v>
      </c>
      <c r="Q2040">
        <v>39</v>
      </c>
      <c r="R2040">
        <v>0.90400000000000003</v>
      </c>
      <c r="S2040">
        <v>1.7</v>
      </c>
      <c r="T2040">
        <v>13.9</v>
      </c>
      <c r="U2040">
        <v>36</v>
      </c>
    </row>
    <row r="2041" spans="1:21" x14ac:dyDescent="0.25">
      <c r="A2041" t="s">
        <v>343</v>
      </c>
      <c r="B2041" t="s">
        <v>291</v>
      </c>
      <c r="C2041" t="s">
        <v>292</v>
      </c>
      <c r="D2041" t="s">
        <v>25</v>
      </c>
      <c r="E2041" t="s">
        <v>24</v>
      </c>
      <c r="F2041" t="s">
        <v>35</v>
      </c>
      <c r="G2041" t="s">
        <v>71</v>
      </c>
      <c r="H2041" t="s">
        <v>43</v>
      </c>
      <c r="I2041">
        <v>0.58767000000000003</v>
      </c>
      <c r="J2041">
        <v>1.3122</v>
      </c>
      <c r="K2041">
        <v>9.9100000000000004E-3</v>
      </c>
      <c r="L2041">
        <v>-1.3999999999999999E-4</v>
      </c>
      <c r="N2041">
        <v>1.91</v>
      </c>
      <c r="O2041">
        <v>97.24</v>
      </c>
      <c r="P2041">
        <v>7.1620000000000003E-2</v>
      </c>
      <c r="Q2041">
        <v>39</v>
      </c>
      <c r="R2041">
        <v>0.95</v>
      </c>
      <c r="S2041">
        <v>3</v>
      </c>
      <c r="T2041">
        <v>111</v>
      </c>
      <c r="U2041">
        <v>35</v>
      </c>
    </row>
    <row r="2042" spans="1:21" x14ac:dyDescent="0.25">
      <c r="A2042" t="s">
        <v>343</v>
      </c>
      <c r="B2042" t="s">
        <v>291</v>
      </c>
      <c r="C2042" t="s">
        <v>292</v>
      </c>
      <c r="D2042" t="s">
        <v>24</v>
      </c>
      <c r="E2042" t="s">
        <v>37</v>
      </c>
      <c r="F2042" t="s">
        <v>38</v>
      </c>
      <c r="G2042" t="s">
        <v>40</v>
      </c>
      <c r="H2042" t="s">
        <v>60</v>
      </c>
      <c r="I2042">
        <v>-0.44673000000000002</v>
      </c>
      <c r="J2042">
        <v>4.4504200000000003</v>
      </c>
      <c r="K2042">
        <v>5.5730000000000002E-2</v>
      </c>
      <c r="N2042">
        <v>0.89</v>
      </c>
      <c r="O2042">
        <v>740.58</v>
      </c>
      <c r="P2042">
        <v>0.23608000000000001</v>
      </c>
      <c r="Q2042">
        <v>34</v>
      </c>
      <c r="R2042">
        <v>0.48499999999999999</v>
      </c>
      <c r="S2042">
        <v>48.8</v>
      </c>
      <c r="T2042">
        <v>1445.4</v>
      </c>
      <c r="U2042">
        <v>32</v>
      </c>
    </row>
    <row r="2043" spans="1:21" x14ac:dyDescent="0.25">
      <c r="A2043" t="s">
        <v>343</v>
      </c>
      <c r="B2043" t="s">
        <v>291</v>
      </c>
      <c r="C2043" t="s">
        <v>292</v>
      </c>
      <c r="D2043" t="s">
        <v>24</v>
      </c>
      <c r="E2043" t="s">
        <v>39</v>
      </c>
      <c r="F2043" t="s">
        <v>30</v>
      </c>
      <c r="G2043" t="s">
        <v>27</v>
      </c>
      <c r="H2043" t="s">
        <v>43</v>
      </c>
      <c r="I2043">
        <v>3.2198899999999999</v>
      </c>
      <c r="J2043">
        <v>0.23089999999999999</v>
      </c>
      <c r="K2043">
        <v>-2.31E-3</v>
      </c>
      <c r="L2043">
        <v>1.0000000000000001E-5</v>
      </c>
      <c r="N2043">
        <v>3.65</v>
      </c>
      <c r="O2043">
        <v>14.97</v>
      </c>
      <c r="P2043">
        <v>3.5470000000000002E-2</v>
      </c>
      <c r="Q2043">
        <v>39</v>
      </c>
      <c r="R2043">
        <v>0.91800000000000004</v>
      </c>
      <c r="S2043">
        <v>3.7</v>
      </c>
      <c r="T2043">
        <v>17.600000000000001</v>
      </c>
      <c r="U2043">
        <v>35</v>
      </c>
    </row>
    <row r="2044" spans="1:21" x14ac:dyDescent="0.25">
      <c r="A2044" t="s">
        <v>343</v>
      </c>
      <c r="B2044" t="s">
        <v>352</v>
      </c>
      <c r="C2044" t="s">
        <v>353</v>
      </c>
      <c r="D2044" t="s">
        <v>24</v>
      </c>
      <c r="E2044" t="s">
        <v>25</v>
      </c>
      <c r="F2044" t="s">
        <v>26</v>
      </c>
      <c r="G2044" t="s">
        <v>52</v>
      </c>
      <c r="H2044" t="s">
        <v>43</v>
      </c>
      <c r="I2044">
        <v>-3.1484200000000002</v>
      </c>
      <c r="J2044">
        <v>1.3717600000000001</v>
      </c>
      <c r="K2044">
        <v>-3.0190000000000002E-2</v>
      </c>
      <c r="L2044">
        <v>4.2000000000000002E-4</v>
      </c>
      <c r="N2044">
        <v>0</v>
      </c>
      <c r="O2044">
        <v>90</v>
      </c>
      <c r="P2044">
        <v>8.8330000000000006E-2</v>
      </c>
      <c r="Q2044">
        <v>36</v>
      </c>
      <c r="R2044">
        <v>0.84799999999999998</v>
      </c>
      <c r="S2044">
        <v>0</v>
      </c>
      <c r="T2044">
        <v>106</v>
      </c>
      <c r="U2044">
        <v>32</v>
      </c>
    </row>
    <row r="2045" spans="1:21" x14ac:dyDescent="0.25">
      <c r="A2045" t="s">
        <v>343</v>
      </c>
      <c r="B2045" t="s">
        <v>352</v>
      </c>
      <c r="C2045" t="s">
        <v>353</v>
      </c>
      <c r="D2045" t="s">
        <v>29</v>
      </c>
      <c r="E2045" t="s">
        <v>24</v>
      </c>
      <c r="F2045" t="s">
        <v>30</v>
      </c>
      <c r="G2045">
        <v>1</v>
      </c>
      <c r="H2045" t="s">
        <v>31</v>
      </c>
      <c r="I2045">
        <v>2.16635</v>
      </c>
      <c r="J2045">
        <v>1.89055</v>
      </c>
      <c r="K2045">
        <v>0.14133999999999999</v>
      </c>
      <c r="N2045">
        <v>3.99</v>
      </c>
      <c r="O2045">
        <v>50</v>
      </c>
      <c r="P2045">
        <v>0.37595000000000001</v>
      </c>
      <c r="Q2045">
        <v>36</v>
      </c>
      <c r="R2045">
        <v>0.72599999999999998</v>
      </c>
      <c r="S2045">
        <v>2.5</v>
      </c>
      <c r="T2045">
        <v>72</v>
      </c>
      <c r="U2045">
        <v>34</v>
      </c>
    </row>
    <row r="2046" spans="1:21" x14ac:dyDescent="0.25">
      <c r="A2046" t="s">
        <v>343</v>
      </c>
      <c r="B2046" t="s">
        <v>352</v>
      </c>
      <c r="C2046" t="s">
        <v>353</v>
      </c>
      <c r="D2046" t="s">
        <v>24</v>
      </c>
      <c r="E2046" t="s">
        <v>32</v>
      </c>
      <c r="F2046" t="s">
        <v>30</v>
      </c>
      <c r="G2046" t="s">
        <v>27</v>
      </c>
      <c r="H2046" t="s">
        <v>64</v>
      </c>
      <c r="I2046">
        <v>-1.25922</v>
      </c>
      <c r="J2046">
        <v>2.5327000000000002</v>
      </c>
      <c r="K2046">
        <v>1.89E-3</v>
      </c>
      <c r="N2046">
        <v>0.51</v>
      </c>
      <c r="O2046">
        <v>11.75</v>
      </c>
      <c r="P2046">
        <v>4.3430000000000003E-2</v>
      </c>
      <c r="Q2046">
        <v>36</v>
      </c>
      <c r="R2046">
        <v>0.96299999999999997</v>
      </c>
      <c r="S2046">
        <v>0.5</v>
      </c>
      <c r="T2046">
        <v>11.8</v>
      </c>
      <c r="U2046">
        <v>34</v>
      </c>
    </row>
    <row r="2047" spans="1:21" x14ac:dyDescent="0.25">
      <c r="A2047" t="s">
        <v>343</v>
      </c>
      <c r="B2047" t="s">
        <v>352</v>
      </c>
      <c r="C2047" t="s">
        <v>353</v>
      </c>
      <c r="D2047" t="s">
        <v>24</v>
      </c>
      <c r="E2047" t="s">
        <v>34</v>
      </c>
      <c r="F2047" t="s">
        <v>30</v>
      </c>
      <c r="G2047">
        <v>1</v>
      </c>
      <c r="H2047" t="s">
        <v>31</v>
      </c>
      <c r="I2047">
        <v>-1.3505400000000001</v>
      </c>
      <c r="J2047">
        <v>2.3585199999999999</v>
      </c>
      <c r="K2047">
        <v>5.4769999999999999E-2</v>
      </c>
      <c r="N2047">
        <v>0.47</v>
      </c>
      <c r="O2047">
        <v>7.94</v>
      </c>
      <c r="P2047">
        <v>0.23404</v>
      </c>
      <c r="Q2047">
        <v>36</v>
      </c>
      <c r="R2047">
        <v>0.85399999999999998</v>
      </c>
      <c r="S2047">
        <v>0.5</v>
      </c>
      <c r="T2047">
        <v>10.199999999999999</v>
      </c>
      <c r="U2047">
        <v>34</v>
      </c>
    </row>
    <row r="2048" spans="1:21" x14ac:dyDescent="0.25">
      <c r="A2048" t="s">
        <v>343</v>
      </c>
      <c r="B2048" t="s">
        <v>352</v>
      </c>
      <c r="C2048" t="s">
        <v>353</v>
      </c>
      <c r="D2048" t="s">
        <v>25</v>
      </c>
      <c r="E2048" t="s">
        <v>24</v>
      </c>
      <c r="F2048" t="s">
        <v>35</v>
      </c>
      <c r="G2048" t="s">
        <v>71</v>
      </c>
      <c r="H2048" t="s">
        <v>33</v>
      </c>
      <c r="I2048">
        <v>2.52528</v>
      </c>
      <c r="J2048">
        <v>1.47098</v>
      </c>
      <c r="K2048">
        <v>-8.2100000000000003E-3</v>
      </c>
      <c r="N2048">
        <v>2.5299999999999998</v>
      </c>
      <c r="O2048">
        <v>68.39</v>
      </c>
      <c r="P2048">
        <v>0.14255000000000001</v>
      </c>
      <c r="Q2048">
        <v>36</v>
      </c>
      <c r="R2048">
        <v>0.90700000000000003</v>
      </c>
      <c r="S2048">
        <v>2.5</v>
      </c>
      <c r="T2048">
        <v>72</v>
      </c>
      <c r="U2048">
        <v>33</v>
      </c>
    </row>
    <row r="2049" spans="1:21" x14ac:dyDescent="0.25">
      <c r="A2049" t="s">
        <v>343</v>
      </c>
      <c r="B2049" t="s">
        <v>352</v>
      </c>
      <c r="C2049" t="s">
        <v>353</v>
      </c>
      <c r="D2049" t="s">
        <v>24</v>
      </c>
      <c r="E2049" t="s">
        <v>37</v>
      </c>
      <c r="F2049" t="s">
        <v>38</v>
      </c>
      <c r="G2049">
        <v>1</v>
      </c>
      <c r="H2049" t="s">
        <v>31</v>
      </c>
      <c r="I2049">
        <v>-1.3081499999999999</v>
      </c>
      <c r="J2049">
        <v>4.3892699999999998</v>
      </c>
      <c r="K2049">
        <v>0.38539000000000001</v>
      </c>
      <c r="N2049">
        <v>1.39</v>
      </c>
      <c r="O2049">
        <v>186.27</v>
      </c>
      <c r="P2049">
        <v>0.62078999999999995</v>
      </c>
      <c r="Q2049">
        <v>35</v>
      </c>
      <c r="R2049">
        <v>0.74399999999999999</v>
      </c>
      <c r="S2049">
        <v>0.8</v>
      </c>
      <c r="T2049">
        <v>260.5</v>
      </c>
      <c r="U2049">
        <v>33</v>
      </c>
    </row>
    <row r="2050" spans="1:21" x14ac:dyDescent="0.25">
      <c r="A2050" t="s">
        <v>343</v>
      </c>
      <c r="B2050" t="s">
        <v>352</v>
      </c>
      <c r="C2050" t="s">
        <v>353</v>
      </c>
      <c r="D2050" t="s">
        <v>24</v>
      </c>
      <c r="E2050" t="s">
        <v>39</v>
      </c>
      <c r="F2050" t="s">
        <v>30</v>
      </c>
      <c r="G2050">
        <v>1</v>
      </c>
      <c r="H2050" t="s">
        <v>31</v>
      </c>
      <c r="I2050">
        <v>-0.38735999999999998</v>
      </c>
      <c r="J2050">
        <v>1.87646</v>
      </c>
      <c r="K2050">
        <v>3.2050000000000002E-2</v>
      </c>
      <c r="N2050">
        <v>1.07</v>
      </c>
      <c r="O2050">
        <v>10.28</v>
      </c>
      <c r="P2050">
        <v>0.17904</v>
      </c>
      <c r="Q2050">
        <v>36</v>
      </c>
      <c r="R2050">
        <v>0.86299999999999999</v>
      </c>
      <c r="S2050">
        <v>1.2</v>
      </c>
      <c r="T2050">
        <v>12.1</v>
      </c>
      <c r="U2050">
        <v>34</v>
      </c>
    </row>
    <row r="2051" spans="1:21" x14ac:dyDescent="0.25">
      <c r="A2051" t="s">
        <v>343</v>
      </c>
      <c r="B2051" t="s">
        <v>354</v>
      </c>
      <c r="C2051" t="s">
        <v>355</v>
      </c>
      <c r="D2051" t="s">
        <v>24</v>
      </c>
      <c r="E2051" t="s">
        <v>25</v>
      </c>
      <c r="F2051" t="s">
        <v>26</v>
      </c>
      <c r="G2051">
        <v>1</v>
      </c>
      <c r="H2051" t="s">
        <v>43</v>
      </c>
      <c r="I2051">
        <v>-3.63287</v>
      </c>
      <c r="J2051">
        <v>2.2740900000000002</v>
      </c>
      <c r="K2051">
        <v>-6.3039999999999999E-2</v>
      </c>
      <c r="L2051">
        <v>5.9999999999999995E-4</v>
      </c>
      <c r="N2051">
        <v>0</v>
      </c>
      <c r="O2051">
        <v>45</v>
      </c>
      <c r="P2051">
        <v>18.018899999999999</v>
      </c>
      <c r="Q2051">
        <v>34</v>
      </c>
      <c r="R2051">
        <v>0.78800000000000003</v>
      </c>
      <c r="S2051">
        <v>0</v>
      </c>
      <c r="T2051">
        <v>43</v>
      </c>
      <c r="U2051">
        <v>30</v>
      </c>
    </row>
    <row r="2052" spans="1:21" x14ac:dyDescent="0.25">
      <c r="A2052" t="s">
        <v>343</v>
      </c>
      <c r="B2052" t="s">
        <v>354</v>
      </c>
      <c r="C2052" t="s">
        <v>355</v>
      </c>
      <c r="D2052" t="s">
        <v>29</v>
      </c>
      <c r="E2052" t="s">
        <v>24</v>
      </c>
      <c r="F2052" t="s">
        <v>30</v>
      </c>
      <c r="G2052" t="s">
        <v>49</v>
      </c>
      <c r="H2052" t="s">
        <v>33</v>
      </c>
      <c r="I2052">
        <v>-0.52173000000000003</v>
      </c>
      <c r="J2052">
        <v>2.1117900000000001</v>
      </c>
      <c r="K2052">
        <v>0.11822000000000001</v>
      </c>
      <c r="N2052">
        <v>3.22</v>
      </c>
      <c r="O2052">
        <v>70.64</v>
      </c>
      <c r="P2052">
        <v>0.48813000000000001</v>
      </c>
      <c r="Q2052">
        <v>34</v>
      </c>
      <c r="R2052">
        <v>0.91400000000000003</v>
      </c>
      <c r="S2052">
        <v>2.5</v>
      </c>
      <c r="T2052">
        <v>66</v>
      </c>
      <c r="U2052">
        <v>31</v>
      </c>
    </row>
    <row r="2053" spans="1:21" x14ac:dyDescent="0.25">
      <c r="A2053" t="s">
        <v>343</v>
      </c>
      <c r="B2053" t="s">
        <v>354</v>
      </c>
      <c r="C2053" t="s">
        <v>355</v>
      </c>
      <c r="D2053" t="s">
        <v>24</v>
      </c>
      <c r="E2053" t="s">
        <v>32</v>
      </c>
      <c r="F2053" t="s">
        <v>30</v>
      </c>
      <c r="G2053">
        <v>1</v>
      </c>
      <c r="H2053" t="s">
        <v>31</v>
      </c>
      <c r="I2053">
        <v>-0.16112000000000001</v>
      </c>
      <c r="J2053">
        <v>1.9546399999999999</v>
      </c>
      <c r="K2053">
        <v>2.427E-2</v>
      </c>
      <c r="N2053">
        <v>1.37</v>
      </c>
      <c r="O2053">
        <v>14.62</v>
      </c>
      <c r="P2053">
        <v>2.427E-2</v>
      </c>
      <c r="Q2053">
        <v>34</v>
      </c>
      <c r="R2053">
        <v>0.92700000000000005</v>
      </c>
      <c r="S2053">
        <v>1.3</v>
      </c>
      <c r="T2053">
        <v>17.2</v>
      </c>
      <c r="U2053">
        <v>32</v>
      </c>
    </row>
    <row r="2054" spans="1:21" x14ac:dyDescent="0.25">
      <c r="A2054" t="s">
        <v>343</v>
      </c>
      <c r="B2054" t="s">
        <v>354</v>
      </c>
      <c r="C2054" t="s">
        <v>355</v>
      </c>
      <c r="D2054" t="s">
        <v>24</v>
      </c>
      <c r="E2054" t="s">
        <v>34</v>
      </c>
      <c r="F2054" t="s">
        <v>30</v>
      </c>
      <c r="G2054">
        <v>1</v>
      </c>
      <c r="H2054" t="s">
        <v>33</v>
      </c>
      <c r="I2054">
        <v>1.8037099999999999</v>
      </c>
      <c r="J2054">
        <v>0.16736999999999999</v>
      </c>
      <c r="K2054">
        <v>-1.09E-3</v>
      </c>
      <c r="N2054">
        <v>2.2200000000000002</v>
      </c>
      <c r="O2054">
        <v>8.17</v>
      </c>
      <c r="P2054">
        <v>1.48268</v>
      </c>
      <c r="Q2054">
        <v>34</v>
      </c>
      <c r="R2054">
        <v>0.61399999999999999</v>
      </c>
      <c r="S2054">
        <v>1.2</v>
      </c>
      <c r="T2054">
        <v>8.3000000000000007</v>
      </c>
      <c r="U2054">
        <v>31</v>
      </c>
    </row>
    <row r="2055" spans="1:21" x14ac:dyDescent="0.25">
      <c r="A2055" t="s">
        <v>343</v>
      </c>
      <c r="B2055" t="s">
        <v>354</v>
      </c>
      <c r="C2055" t="s">
        <v>355</v>
      </c>
      <c r="D2055" t="s">
        <v>25</v>
      </c>
      <c r="E2055" t="s">
        <v>24</v>
      </c>
      <c r="F2055" t="s">
        <v>35</v>
      </c>
      <c r="G2055" t="s">
        <v>71</v>
      </c>
      <c r="H2055" t="s">
        <v>33</v>
      </c>
      <c r="I2055">
        <v>2.5333299999999999</v>
      </c>
      <c r="J2055">
        <v>0.66515000000000002</v>
      </c>
      <c r="K2055">
        <v>1.8849999999999999E-2</v>
      </c>
      <c r="N2055">
        <v>2.5299999999999998</v>
      </c>
      <c r="O2055">
        <v>70.64</v>
      </c>
      <c r="P2055">
        <v>0.15669</v>
      </c>
      <c r="Q2055">
        <v>34</v>
      </c>
      <c r="R2055">
        <v>0.873</v>
      </c>
      <c r="S2055">
        <v>2.5</v>
      </c>
      <c r="T2055">
        <v>66</v>
      </c>
      <c r="U2055">
        <v>31</v>
      </c>
    </row>
    <row r="2056" spans="1:21" x14ac:dyDescent="0.25">
      <c r="A2056" t="s">
        <v>343</v>
      </c>
      <c r="B2056" t="s">
        <v>354</v>
      </c>
      <c r="C2056" t="s">
        <v>355</v>
      </c>
      <c r="D2056" t="s">
        <v>24</v>
      </c>
      <c r="E2056" t="s">
        <v>37</v>
      </c>
      <c r="F2056" t="s">
        <v>38</v>
      </c>
      <c r="G2056">
        <v>1</v>
      </c>
      <c r="H2056" t="s">
        <v>31</v>
      </c>
      <c r="I2056">
        <v>-1.3005100000000001</v>
      </c>
      <c r="J2056">
        <v>5.0439299999999996</v>
      </c>
      <c r="K2056">
        <v>0.38700000000000001</v>
      </c>
      <c r="N2056">
        <v>1.81</v>
      </c>
      <c r="O2056">
        <v>516.36</v>
      </c>
      <c r="P2056">
        <v>0.62209999999999999</v>
      </c>
      <c r="Q2056">
        <v>34</v>
      </c>
      <c r="R2056">
        <v>0.84</v>
      </c>
      <c r="S2056">
        <v>0.9</v>
      </c>
      <c r="T2056">
        <v>763</v>
      </c>
      <c r="U2056">
        <v>32</v>
      </c>
    </row>
    <row r="2057" spans="1:21" x14ac:dyDescent="0.25">
      <c r="A2057" t="s">
        <v>343</v>
      </c>
      <c r="B2057" t="s">
        <v>354</v>
      </c>
      <c r="C2057" t="s">
        <v>355</v>
      </c>
      <c r="D2057" t="s">
        <v>24</v>
      </c>
      <c r="E2057" t="s">
        <v>39</v>
      </c>
      <c r="F2057" t="s">
        <v>30</v>
      </c>
      <c r="G2057">
        <v>1</v>
      </c>
      <c r="H2057" t="s">
        <v>31</v>
      </c>
      <c r="I2057">
        <v>0.34288999999999997</v>
      </c>
      <c r="J2057">
        <v>1.39639</v>
      </c>
      <c r="K2057">
        <v>3.372E-2</v>
      </c>
      <c r="N2057">
        <v>1.99</v>
      </c>
      <c r="O2057">
        <v>10.76</v>
      </c>
      <c r="P2057">
        <v>0.18362999999999999</v>
      </c>
      <c r="Q2057">
        <v>34</v>
      </c>
      <c r="R2057">
        <v>0.82199999999999995</v>
      </c>
      <c r="S2057">
        <v>2</v>
      </c>
      <c r="T2057">
        <v>11.3</v>
      </c>
      <c r="U2057">
        <v>32</v>
      </c>
    </row>
    <row r="2058" spans="1:21" x14ac:dyDescent="0.25">
      <c r="A2058" t="s">
        <v>343</v>
      </c>
      <c r="B2058" t="s">
        <v>337</v>
      </c>
      <c r="C2058" t="s">
        <v>338</v>
      </c>
      <c r="D2058" t="s">
        <v>24</v>
      </c>
      <c r="E2058" t="s">
        <v>32</v>
      </c>
      <c r="F2058" t="s">
        <v>30</v>
      </c>
      <c r="G2058" t="s">
        <v>78</v>
      </c>
      <c r="H2058" t="s">
        <v>33</v>
      </c>
      <c r="I2058">
        <v>0.80700000000000005</v>
      </c>
      <c r="J2058">
        <v>1.028</v>
      </c>
      <c r="K2058">
        <v>-3.0100000000000001E-3</v>
      </c>
      <c r="N2058">
        <v>1.35</v>
      </c>
      <c r="O2058">
        <v>14.35</v>
      </c>
      <c r="S2058">
        <v>6.3</v>
      </c>
      <c r="T2058">
        <v>9.8000000000000007</v>
      </c>
    </row>
    <row r="2059" spans="1:21" x14ac:dyDescent="0.25">
      <c r="A2059" t="s">
        <v>343</v>
      </c>
      <c r="B2059" t="s">
        <v>337</v>
      </c>
      <c r="C2059" t="s">
        <v>338</v>
      </c>
      <c r="D2059" t="s">
        <v>24</v>
      </c>
      <c r="E2059" t="s">
        <v>34</v>
      </c>
      <c r="F2059" t="s">
        <v>30</v>
      </c>
      <c r="G2059" t="s">
        <v>81</v>
      </c>
      <c r="H2059" t="s">
        <v>33</v>
      </c>
      <c r="I2059">
        <v>-0.20499999999999999</v>
      </c>
      <c r="J2059">
        <v>0.89700000000000002</v>
      </c>
      <c r="K2059">
        <v>-2.12E-2</v>
      </c>
      <c r="N2059">
        <v>0.65</v>
      </c>
      <c r="O2059">
        <v>8.11</v>
      </c>
      <c r="S2059">
        <v>2</v>
      </c>
      <c r="T2059">
        <v>10</v>
      </c>
    </row>
    <row r="2060" spans="1:21" x14ac:dyDescent="0.25">
      <c r="A2060" t="s">
        <v>343</v>
      </c>
      <c r="B2060" t="s">
        <v>337</v>
      </c>
      <c r="C2060" t="s">
        <v>338</v>
      </c>
      <c r="D2060" t="s">
        <v>24</v>
      </c>
      <c r="E2060" t="s">
        <v>37</v>
      </c>
      <c r="F2060" t="s">
        <v>38</v>
      </c>
      <c r="G2060" t="s">
        <v>81</v>
      </c>
      <c r="H2060" t="s">
        <v>43</v>
      </c>
      <c r="I2060">
        <v>-12.237</v>
      </c>
      <c r="J2060">
        <v>14.0084</v>
      </c>
      <c r="K2060">
        <v>0.41320000000000001</v>
      </c>
      <c r="L2060">
        <v>-2.92E-2</v>
      </c>
      <c r="N2060">
        <v>1.76</v>
      </c>
      <c r="O2060">
        <v>182.39</v>
      </c>
      <c r="S2060">
        <v>54.4</v>
      </c>
      <c r="T2060">
        <v>318.5</v>
      </c>
    </row>
    <row r="2061" spans="1:21" x14ac:dyDescent="0.25">
      <c r="A2061" t="s">
        <v>343</v>
      </c>
      <c r="B2061" t="s">
        <v>337</v>
      </c>
      <c r="C2061" t="s">
        <v>338</v>
      </c>
      <c r="D2061" t="s">
        <v>24</v>
      </c>
      <c r="E2061" t="s">
        <v>39</v>
      </c>
      <c r="F2061" t="s">
        <v>30</v>
      </c>
      <c r="G2061" t="s">
        <v>44</v>
      </c>
      <c r="H2061" t="s">
        <v>33</v>
      </c>
      <c r="I2061">
        <v>-0.36499999999999999</v>
      </c>
      <c r="J2061">
        <v>0.45300000000000001</v>
      </c>
      <c r="K2061">
        <v>-2.3500000000000001E-3</v>
      </c>
      <c r="N2061">
        <v>0.09</v>
      </c>
      <c r="O2061">
        <v>21.47</v>
      </c>
      <c r="S2061">
        <v>7.5</v>
      </c>
      <c r="T2061">
        <v>22</v>
      </c>
    </row>
    <row r="2062" spans="1:21" x14ac:dyDescent="0.25">
      <c r="A2062" t="s">
        <v>343</v>
      </c>
      <c r="B2062" t="s">
        <v>356</v>
      </c>
      <c r="C2062" t="s">
        <v>357</v>
      </c>
      <c r="D2062" t="s">
        <v>24</v>
      </c>
      <c r="E2062" t="s">
        <v>32</v>
      </c>
      <c r="F2062" t="s">
        <v>30</v>
      </c>
      <c r="G2062" t="s">
        <v>78</v>
      </c>
      <c r="H2062" t="s">
        <v>43</v>
      </c>
      <c r="I2062">
        <v>1.576E-2</v>
      </c>
      <c r="J2062">
        <v>1.002</v>
      </c>
      <c r="K2062">
        <v>-7.2999999999999995E-2</v>
      </c>
      <c r="L2062">
        <v>2.0500000000000002E-3</v>
      </c>
      <c r="N2062">
        <v>0.28000000000000003</v>
      </c>
      <c r="O2062">
        <v>7.54</v>
      </c>
      <c r="S2062">
        <v>1.3</v>
      </c>
      <c r="T2062">
        <v>8</v>
      </c>
    </row>
    <row r="2063" spans="1:21" x14ac:dyDescent="0.25">
      <c r="A2063" t="s">
        <v>343</v>
      </c>
      <c r="B2063" t="s">
        <v>356</v>
      </c>
      <c r="C2063" t="s">
        <v>357</v>
      </c>
      <c r="D2063" t="s">
        <v>24</v>
      </c>
      <c r="E2063" t="s">
        <v>34</v>
      </c>
      <c r="F2063" t="s">
        <v>30</v>
      </c>
      <c r="G2063" t="s">
        <v>82</v>
      </c>
      <c r="H2063" t="s">
        <v>43</v>
      </c>
      <c r="I2063">
        <v>6.6400000000000001E-3</v>
      </c>
      <c r="J2063">
        <v>0.33500000000000002</v>
      </c>
      <c r="K2063">
        <v>4.3800000000000002E-3</v>
      </c>
      <c r="L2063">
        <v>-2.7E-4</v>
      </c>
      <c r="N2063">
        <v>0.1</v>
      </c>
      <c r="O2063">
        <v>6.44</v>
      </c>
      <c r="S2063">
        <v>0.7</v>
      </c>
      <c r="T2063">
        <v>8.5</v>
      </c>
    </row>
    <row r="2064" spans="1:21" x14ac:dyDescent="0.25">
      <c r="A2064" t="s">
        <v>343</v>
      </c>
      <c r="B2064" t="s">
        <v>356</v>
      </c>
      <c r="C2064" t="s">
        <v>357</v>
      </c>
      <c r="D2064" t="s">
        <v>24</v>
      </c>
      <c r="E2064" t="s">
        <v>37</v>
      </c>
      <c r="F2064" t="s">
        <v>38</v>
      </c>
      <c r="G2064" t="s">
        <v>78</v>
      </c>
      <c r="H2064" t="s">
        <v>43</v>
      </c>
      <c r="I2064">
        <v>-4.3200000000000001E-3</v>
      </c>
      <c r="J2064">
        <v>2.4769999999999999</v>
      </c>
      <c r="K2064">
        <v>-3.15E-2</v>
      </c>
      <c r="L2064">
        <v>1.15E-3</v>
      </c>
      <c r="N2064">
        <v>0.65</v>
      </c>
      <c r="O2064">
        <v>47.54</v>
      </c>
      <c r="S2064">
        <v>0.6</v>
      </c>
      <c r="T2064">
        <v>70.599999999999994</v>
      </c>
    </row>
    <row r="2065" spans="1:21" x14ac:dyDescent="0.25">
      <c r="A2065" t="s">
        <v>343</v>
      </c>
      <c r="B2065" t="s">
        <v>356</v>
      </c>
      <c r="C2065" t="s">
        <v>357</v>
      </c>
      <c r="D2065" t="s">
        <v>24</v>
      </c>
      <c r="E2065" t="s">
        <v>39</v>
      </c>
      <c r="F2065" t="s">
        <v>30</v>
      </c>
      <c r="G2065" t="s">
        <v>36</v>
      </c>
      <c r="H2065" t="s">
        <v>43</v>
      </c>
      <c r="I2065">
        <v>0</v>
      </c>
      <c r="J2065">
        <v>0.25900000000000001</v>
      </c>
      <c r="K2065">
        <v>6.62E-3</v>
      </c>
      <c r="L2065">
        <v>-9.0000000000000006E-5</v>
      </c>
      <c r="N2065">
        <v>0.27</v>
      </c>
      <c r="O2065">
        <v>20.55</v>
      </c>
      <c r="S2065">
        <v>1</v>
      </c>
      <c r="T2065">
        <v>26.3</v>
      </c>
    </row>
    <row r="2066" spans="1:21" x14ac:dyDescent="0.25">
      <c r="A2066" t="s">
        <v>343</v>
      </c>
      <c r="B2066" t="s">
        <v>134</v>
      </c>
      <c r="C2066" t="s">
        <v>135</v>
      </c>
      <c r="D2066" t="s">
        <v>24</v>
      </c>
      <c r="E2066" t="s">
        <v>25</v>
      </c>
      <c r="F2066" t="s">
        <v>26</v>
      </c>
      <c r="G2066" t="s">
        <v>40</v>
      </c>
      <c r="H2066" t="s">
        <v>28</v>
      </c>
      <c r="I2066">
        <v>-0.59097999999999995</v>
      </c>
      <c r="J2066">
        <v>0.89525999999999994</v>
      </c>
      <c r="N2066">
        <v>0</v>
      </c>
      <c r="O2066">
        <v>60</v>
      </c>
      <c r="P2066">
        <v>5.1991199999999997</v>
      </c>
      <c r="Q2066">
        <v>33</v>
      </c>
      <c r="R2066">
        <v>0.86099999999999999</v>
      </c>
      <c r="S2066">
        <v>0</v>
      </c>
      <c r="T2066">
        <v>61</v>
      </c>
      <c r="U2066">
        <v>31</v>
      </c>
    </row>
    <row r="2067" spans="1:21" x14ac:dyDescent="0.25">
      <c r="A2067" t="s">
        <v>343</v>
      </c>
      <c r="B2067" t="s">
        <v>134</v>
      </c>
      <c r="C2067" t="s">
        <v>135</v>
      </c>
      <c r="D2067" t="s">
        <v>29</v>
      </c>
      <c r="E2067" t="s">
        <v>24</v>
      </c>
      <c r="F2067" t="s">
        <v>30</v>
      </c>
      <c r="G2067" t="s">
        <v>49</v>
      </c>
      <c r="H2067" t="s">
        <v>28</v>
      </c>
      <c r="I2067">
        <v>-1.17317</v>
      </c>
      <c r="J2067">
        <v>3.2215699999999998</v>
      </c>
      <c r="N2067">
        <v>2.5499999999999998</v>
      </c>
      <c r="O2067">
        <v>63.73</v>
      </c>
      <c r="P2067">
        <v>0.1948</v>
      </c>
      <c r="Q2067">
        <v>33</v>
      </c>
      <c r="R2067">
        <v>0.95499999999999996</v>
      </c>
      <c r="S2067">
        <v>2.5</v>
      </c>
      <c r="T2067">
        <v>56.3</v>
      </c>
      <c r="U2067">
        <v>31</v>
      </c>
    </row>
    <row r="2068" spans="1:21" x14ac:dyDescent="0.25">
      <c r="A2068" t="s">
        <v>343</v>
      </c>
      <c r="B2068" t="s">
        <v>134</v>
      </c>
      <c r="C2068" t="s">
        <v>135</v>
      </c>
      <c r="D2068" t="s">
        <v>24</v>
      </c>
      <c r="E2068" t="s">
        <v>32</v>
      </c>
      <c r="F2068" t="s">
        <v>30</v>
      </c>
      <c r="G2068" t="s">
        <v>27</v>
      </c>
      <c r="H2068" t="s">
        <v>28</v>
      </c>
      <c r="I2068">
        <v>0.71643000000000001</v>
      </c>
      <c r="J2068">
        <v>0.28991</v>
      </c>
      <c r="N2068">
        <v>1.45</v>
      </c>
      <c r="O2068">
        <v>19.190000000000001</v>
      </c>
      <c r="P2068">
        <v>3.449E-2</v>
      </c>
      <c r="Q2068">
        <v>33</v>
      </c>
      <c r="R2068">
        <v>0.95499999999999996</v>
      </c>
      <c r="S2068">
        <v>1</v>
      </c>
      <c r="T2068">
        <v>16.8</v>
      </c>
      <c r="U2068">
        <v>31</v>
      </c>
    </row>
    <row r="2069" spans="1:21" x14ac:dyDescent="0.25">
      <c r="A2069" t="s">
        <v>343</v>
      </c>
      <c r="B2069" t="s">
        <v>134</v>
      </c>
      <c r="C2069" t="s">
        <v>135</v>
      </c>
      <c r="D2069" t="s">
        <v>24</v>
      </c>
      <c r="E2069" t="s">
        <v>34</v>
      </c>
      <c r="F2069" t="s">
        <v>30</v>
      </c>
      <c r="G2069" t="s">
        <v>27</v>
      </c>
      <c r="H2069" t="s">
        <v>28</v>
      </c>
      <c r="I2069">
        <v>0.75990999999999997</v>
      </c>
      <c r="J2069">
        <v>0.18326999999999999</v>
      </c>
      <c r="N2069">
        <v>1.23</v>
      </c>
      <c r="O2069">
        <v>12.44</v>
      </c>
      <c r="P2069">
        <v>2.613E-2</v>
      </c>
      <c r="Q2069">
        <v>33</v>
      </c>
      <c r="R2069">
        <v>0.91800000000000004</v>
      </c>
      <c r="S2069">
        <v>0.8</v>
      </c>
      <c r="T2069">
        <v>11.3</v>
      </c>
      <c r="U2069">
        <v>31</v>
      </c>
    </row>
    <row r="2070" spans="1:21" x14ac:dyDescent="0.25">
      <c r="A2070" t="s">
        <v>343</v>
      </c>
      <c r="B2070" t="s">
        <v>134</v>
      </c>
      <c r="C2070" t="s">
        <v>135</v>
      </c>
      <c r="D2070" t="s">
        <v>25</v>
      </c>
      <c r="E2070" t="s">
        <v>24</v>
      </c>
      <c r="F2070" t="s">
        <v>35</v>
      </c>
      <c r="G2070" t="s">
        <v>44</v>
      </c>
      <c r="H2070" t="s">
        <v>28</v>
      </c>
      <c r="I2070">
        <v>2.54739</v>
      </c>
      <c r="J2070">
        <v>1.0196700000000001</v>
      </c>
      <c r="N2070">
        <v>2.5499999999999998</v>
      </c>
      <c r="O2070">
        <v>63.73</v>
      </c>
      <c r="P2070">
        <v>1.82342</v>
      </c>
      <c r="Q2070">
        <v>33</v>
      </c>
      <c r="R2070">
        <v>0.91</v>
      </c>
      <c r="S2070">
        <v>2.5</v>
      </c>
      <c r="T2070">
        <v>56.3</v>
      </c>
      <c r="U2070">
        <v>31</v>
      </c>
    </row>
    <row r="2071" spans="1:21" x14ac:dyDescent="0.25">
      <c r="A2071" t="s">
        <v>343</v>
      </c>
      <c r="B2071" t="s">
        <v>134</v>
      </c>
      <c r="C2071" t="s">
        <v>135</v>
      </c>
      <c r="D2071" t="s">
        <v>24</v>
      </c>
      <c r="E2071" t="s">
        <v>37</v>
      </c>
      <c r="F2071" t="s">
        <v>38</v>
      </c>
      <c r="G2071">
        <v>1</v>
      </c>
      <c r="H2071" t="s">
        <v>31</v>
      </c>
      <c r="I2071">
        <v>-0.47545999999999999</v>
      </c>
      <c r="J2071">
        <v>4.4295600000000004</v>
      </c>
      <c r="K2071">
        <v>0.17465</v>
      </c>
      <c r="N2071">
        <v>2.38</v>
      </c>
      <c r="O2071">
        <v>380.54</v>
      </c>
      <c r="P2071">
        <v>0.41792000000000001</v>
      </c>
      <c r="Q2071">
        <v>31</v>
      </c>
      <c r="R2071">
        <v>0.88400000000000001</v>
      </c>
      <c r="S2071">
        <v>3.5</v>
      </c>
      <c r="T2071">
        <v>600.6</v>
      </c>
      <c r="U2071">
        <v>29</v>
      </c>
    </row>
    <row r="2072" spans="1:21" x14ac:dyDescent="0.25">
      <c r="A2072" t="s">
        <v>343</v>
      </c>
      <c r="B2072" t="s">
        <v>134</v>
      </c>
      <c r="C2072" t="s">
        <v>135</v>
      </c>
      <c r="D2072" t="s">
        <v>24</v>
      </c>
      <c r="E2072" t="s">
        <v>39</v>
      </c>
      <c r="F2072" t="s">
        <v>30</v>
      </c>
      <c r="G2072" t="s">
        <v>27</v>
      </c>
      <c r="H2072" t="s">
        <v>33</v>
      </c>
      <c r="I2072">
        <v>1.99834</v>
      </c>
      <c r="J2072">
        <v>0.26935999999999999</v>
      </c>
      <c r="K2072">
        <v>-1.4300000000000001E-3</v>
      </c>
      <c r="N2072">
        <v>2.68</v>
      </c>
      <c r="O2072">
        <v>13.35</v>
      </c>
      <c r="P2072">
        <v>2.785E-2</v>
      </c>
      <c r="Q2072">
        <v>33</v>
      </c>
      <c r="R2072">
        <v>0.92800000000000005</v>
      </c>
      <c r="S2072">
        <v>2.2000000000000002</v>
      </c>
      <c r="T2072">
        <v>13.2</v>
      </c>
      <c r="U2072">
        <v>30</v>
      </c>
    </row>
    <row r="2073" spans="1:21" x14ac:dyDescent="0.25">
      <c r="A2073" t="s">
        <v>343</v>
      </c>
      <c r="B2073" t="s">
        <v>358</v>
      </c>
      <c r="C2073" t="s">
        <v>359</v>
      </c>
      <c r="D2073" t="s">
        <v>24</v>
      </c>
      <c r="E2073" t="s">
        <v>25</v>
      </c>
      <c r="F2073" t="s">
        <v>26</v>
      </c>
      <c r="G2073">
        <v>1</v>
      </c>
      <c r="H2073" t="s">
        <v>28</v>
      </c>
      <c r="I2073">
        <v>3.97811</v>
      </c>
      <c r="J2073">
        <v>0.72275</v>
      </c>
      <c r="N2073">
        <v>0</v>
      </c>
      <c r="O2073">
        <v>50</v>
      </c>
      <c r="P2073">
        <v>42.717320000000001</v>
      </c>
      <c r="Q2073">
        <v>30</v>
      </c>
      <c r="R2073">
        <v>0.63200000000000001</v>
      </c>
      <c r="S2073">
        <v>0</v>
      </c>
      <c r="T2073">
        <v>37</v>
      </c>
      <c r="U2073">
        <v>28</v>
      </c>
    </row>
    <row r="2074" spans="1:21" x14ac:dyDescent="0.25">
      <c r="A2074" t="s">
        <v>343</v>
      </c>
      <c r="B2074" t="s">
        <v>358</v>
      </c>
      <c r="C2074" t="s">
        <v>359</v>
      </c>
      <c r="D2074" t="s">
        <v>29</v>
      </c>
      <c r="E2074" t="s">
        <v>24</v>
      </c>
      <c r="F2074" t="s">
        <v>30</v>
      </c>
      <c r="G2074">
        <v>1</v>
      </c>
      <c r="H2074" t="s">
        <v>31</v>
      </c>
      <c r="I2074">
        <v>1.5541</v>
      </c>
      <c r="J2074">
        <v>2.5831599999999999</v>
      </c>
      <c r="K2074">
        <v>5.1180000000000003E-2</v>
      </c>
      <c r="N2074">
        <v>2.5299999999999998</v>
      </c>
      <c r="O2074">
        <v>50.2</v>
      </c>
      <c r="P2074">
        <v>0.22622999999999999</v>
      </c>
      <c r="Q2074">
        <v>30</v>
      </c>
      <c r="R2074">
        <v>0.90900000000000003</v>
      </c>
      <c r="S2074">
        <v>2.5</v>
      </c>
      <c r="T2074">
        <v>46.2</v>
      </c>
      <c r="U2074">
        <v>28</v>
      </c>
    </row>
    <row r="2075" spans="1:21" x14ac:dyDescent="0.25">
      <c r="A2075" t="s">
        <v>343</v>
      </c>
      <c r="B2075" t="s">
        <v>358</v>
      </c>
      <c r="C2075" t="s">
        <v>359</v>
      </c>
      <c r="D2075" t="s">
        <v>24</v>
      </c>
      <c r="E2075" t="s">
        <v>32</v>
      </c>
      <c r="F2075" t="s">
        <v>30</v>
      </c>
      <c r="G2075" t="s">
        <v>52</v>
      </c>
      <c r="H2075" t="s">
        <v>28</v>
      </c>
      <c r="I2075">
        <v>0.90132999999999996</v>
      </c>
      <c r="J2075">
        <v>0.19297</v>
      </c>
      <c r="N2075">
        <v>1.39</v>
      </c>
      <c r="O2075">
        <v>10.59</v>
      </c>
      <c r="P2075">
        <v>1.8E-3</v>
      </c>
      <c r="Q2075">
        <v>30</v>
      </c>
      <c r="R2075">
        <v>0.90700000000000003</v>
      </c>
      <c r="S2075">
        <v>1.4</v>
      </c>
      <c r="T2075">
        <v>11.9</v>
      </c>
      <c r="U2075">
        <v>28</v>
      </c>
    </row>
    <row r="2076" spans="1:21" x14ac:dyDescent="0.25">
      <c r="A2076" t="s">
        <v>343</v>
      </c>
      <c r="B2076" t="s">
        <v>358</v>
      </c>
      <c r="C2076" t="s">
        <v>359</v>
      </c>
      <c r="D2076" t="s">
        <v>24</v>
      </c>
      <c r="E2076" t="s">
        <v>34</v>
      </c>
      <c r="F2076" t="s">
        <v>30</v>
      </c>
      <c r="G2076" t="s">
        <v>27</v>
      </c>
      <c r="H2076" t="s">
        <v>28</v>
      </c>
      <c r="I2076">
        <v>1.97376</v>
      </c>
      <c r="J2076">
        <v>0.17615</v>
      </c>
      <c r="N2076">
        <v>2.42</v>
      </c>
      <c r="O2076">
        <v>10.82</v>
      </c>
      <c r="P2076">
        <v>4.9419999999999999E-2</v>
      </c>
      <c r="Q2076">
        <v>30</v>
      </c>
      <c r="R2076">
        <v>0.83699999999999997</v>
      </c>
      <c r="S2076">
        <v>2.1</v>
      </c>
      <c r="T2076">
        <v>10.8</v>
      </c>
      <c r="U2076">
        <v>28</v>
      </c>
    </row>
    <row r="2077" spans="1:21" x14ac:dyDescent="0.25">
      <c r="A2077" t="s">
        <v>343</v>
      </c>
      <c r="B2077" t="s">
        <v>358</v>
      </c>
      <c r="C2077" t="s">
        <v>359</v>
      </c>
      <c r="D2077" t="s">
        <v>25</v>
      </c>
      <c r="E2077" t="s">
        <v>24</v>
      </c>
      <c r="F2077" t="s">
        <v>35</v>
      </c>
      <c r="G2077" t="s">
        <v>71</v>
      </c>
      <c r="H2077" t="s">
        <v>28</v>
      </c>
      <c r="I2077">
        <v>2.5304600000000002</v>
      </c>
      <c r="J2077">
        <v>0.95333999999999997</v>
      </c>
      <c r="N2077">
        <v>2.5299999999999998</v>
      </c>
      <c r="O2077">
        <v>50.2</v>
      </c>
      <c r="P2077">
        <v>0.18842999999999999</v>
      </c>
      <c r="Q2077">
        <v>30</v>
      </c>
      <c r="R2077">
        <v>0.81699999999999995</v>
      </c>
      <c r="S2077">
        <v>2.5</v>
      </c>
      <c r="T2077">
        <v>46.2</v>
      </c>
      <c r="U2077">
        <v>28</v>
      </c>
    </row>
    <row r="2078" spans="1:21" x14ac:dyDescent="0.25">
      <c r="A2078" t="s">
        <v>343</v>
      </c>
      <c r="B2078" t="s">
        <v>358</v>
      </c>
      <c r="C2078" t="s">
        <v>359</v>
      </c>
      <c r="D2078" t="s">
        <v>24</v>
      </c>
      <c r="E2078" t="s">
        <v>37</v>
      </c>
      <c r="F2078" t="s">
        <v>38</v>
      </c>
      <c r="G2078" t="s">
        <v>27</v>
      </c>
      <c r="H2078" t="s">
        <v>64</v>
      </c>
      <c r="I2078">
        <v>0.44414999999999999</v>
      </c>
      <c r="J2078">
        <v>3.1318100000000002</v>
      </c>
      <c r="K2078">
        <v>2.5819999999999999E-2</v>
      </c>
      <c r="N2078">
        <v>3.33</v>
      </c>
      <c r="O2078">
        <v>217.68</v>
      </c>
      <c r="P2078">
        <v>0.16067999999999999</v>
      </c>
      <c r="Q2078">
        <v>30</v>
      </c>
      <c r="R2078">
        <v>0.79400000000000004</v>
      </c>
      <c r="S2078">
        <v>3.2</v>
      </c>
      <c r="T2078">
        <v>509.3</v>
      </c>
      <c r="U2078">
        <v>28</v>
      </c>
    </row>
    <row r="2079" spans="1:21" x14ac:dyDescent="0.25">
      <c r="A2079" t="s">
        <v>343</v>
      </c>
      <c r="B2079" t="s">
        <v>358</v>
      </c>
      <c r="C2079" t="s">
        <v>359</v>
      </c>
      <c r="D2079" t="s">
        <v>24</v>
      </c>
      <c r="E2079" t="s">
        <v>39</v>
      </c>
      <c r="F2079" t="s">
        <v>30</v>
      </c>
      <c r="G2079" t="s">
        <v>52</v>
      </c>
      <c r="H2079" t="s">
        <v>43</v>
      </c>
      <c r="I2079">
        <v>1.6970400000000001</v>
      </c>
      <c r="J2079">
        <v>0.46446999999999999</v>
      </c>
      <c r="K2079">
        <v>-1.257E-2</v>
      </c>
      <c r="L2079">
        <v>1.7000000000000001E-4</v>
      </c>
      <c r="N2079">
        <v>2.79</v>
      </c>
      <c r="O2079">
        <v>14.29</v>
      </c>
      <c r="P2079">
        <v>2.5200000000000001E-3</v>
      </c>
      <c r="Q2079">
        <v>30</v>
      </c>
      <c r="R2079">
        <v>0.91600000000000004</v>
      </c>
      <c r="S2079">
        <v>2.8</v>
      </c>
      <c r="T2079">
        <v>13</v>
      </c>
      <c r="U2079">
        <v>26</v>
      </c>
    </row>
    <row r="2080" spans="1:21" x14ac:dyDescent="0.25">
      <c r="A2080" t="s">
        <v>343</v>
      </c>
      <c r="B2080" t="s">
        <v>360</v>
      </c>
      <c r="C2080" t="s">
        <v>361</v>
      </c>
      <c r="D2080" t="s">
        <v>24</v>
      </c>
      <c r="E2080" t="s">
        <v>25</v>
      </c>
      <c r="F2080" t="s">
        <v>26</v>
      </c>
      <c r="G2080" t="s">
        <v>27</v>
      </c>
      <c r="H2080" t="s">
        <v>33</v>
      </c>
      <c r="I2080">
        <v>-0.95648999999999995</v>
      </c>
      <c r="J2080">
        <v>0.79862</v>
      </c>
      <c r="K2080">
        <v>-3.2100000000000002E-3</v>
      </c>
      <c r="N2080">
        <v>0</v>
      </c>
      <c r="O2080">
        <v>61</v>
      </c>
      <c r="P2080">
        <v>0.81347999999999998</v>
      </c>
      <c r="Q2080">
        <v>34</v>
      </c>
      <c r="R2080">
        <v>0.89100000000000001</v>
      </c>
      <c r="S2080">
        <v>0</v>
      </c>
      <c r="T2080">
        <v>52</v>
      </c>
      <c r="U2080">
        <v>31</v>
      </c>
    </row>
    <row r="2081" spans="1:21" x14ac:dyDescent="0.25">
      <c r="A2081" t="s">
        <v>343</v>
      </c>
      <c r="B2081" t="s">
        <v>360</v>
      </c>
      <c r="C2081" t="s">
        <v>361</v>
      </c>
      <c r="D2081" t="s">
        <v>29</v>
      </c>
      <c r="E2081" t="s">
        <v>24</v>
      </c>
      <c r="F2081" t="s">
        <v>30</v>
      </c>
      <c r="G2081">
        <v>1</v>
      </c>
      <c r="H2081" t="s">
        <v>31</v>
      </c>
      <c r="I2081">
        <v>1.40662</v>
      </c>
      <c r="J2081">
        <v>2.7823099999999998</v>
      </c>
      <c r="K2081">
        <v>1.5650000000000001E-2</v>
      </c>
      <c r="N2081">
        <v>2.52</v>
      </c>
      <c r="O2081">
        <v>99.22</v>
      </c>
      <c r="P2081">
        <v>0.12511</v>
      </c>
      <c r="Q2081">
        <v>34</v>
      </c>
      <c r="R2081">
        <v>0.96799999999999997</v>
      </c>
      <c r="S2081">
        <v>2.5</v>
      </c>
      <c r="T2081">
        <v>89</v>
      </c>
      <c r="U2081">
        <v>32</v>
      </c>
    </row>
    <row r="2082" spans="1:21" x14ac:dyDescent="0.25">
      <c r="A2082" t="s">
        <v>343</v>
      </c>
      <c r="B2082" t="s">
        <v>360</v>
      </c>
      <c r="C2082" t="s">
        <v>361</v>
      </c>
      <c r="D2082" t="s">
        <v>24</v>
      </c>
      <c r="E2082" t="s">
        <v>32</v>
      </c>
      <c r="F2082" t="s">
        <v>30</v>
      </c>
      <c r="G2082" t="s">
        <v>52</v>
      </c>
      <c r="H2082" t="s">
        <v>28</v>
      </c>
      <c r="I2082">
        <v>0.91347999999999996</v>
      </c>
      <c r="J2082">
        <v>0.19961000000000001</v>
      </c>
      <c r="N2082">
        <v>1.42</v>
      </c>
      <c r="O2082">
        <v>20.72</v>
      </c>
      <c r="P2082">
        <v>7.2000000000000005E-4</v>
      </c>
      <c r="Q2082">
        <v>34</v>
      </c>
      <c r="R2082">
        <v>0.97499999999999998</v>
      </c>
      <c r="S2082">
        <v>1.4</v>
      </c>
      <c r="T2082">
        <v>19.3</v>
      </c>
      <c r="U2082">
        <v>32</v>
      </c>
    </row>
    <row r="2083" spans="1:21" x14ac:dyDescent="0.25">
      <c r="A2083" t="s">
        <v>343</v>
      </c>
      <c r="B2083" t="s">
        <v>360</v>
      </c>
      <c r="C2083" t="s">
        <v>361</v>
      </c>
      <c r="D2083" t="s">
        <v>24</v>
      </c>
      <c r="E2083" t="s">
        <v>34</v>
      </c>
      <c r="F2083" t="s">
        <v>30</v>
      </c>
      <c r="G2083" t="s">
        <v>52</v>
      </c>
      <c r="H2083" t="s">
        <v>28</v>
      </c>
      <c r="I2083">
        <v>0.73470999999999997</v>
      </c>
      <c r="J2083">
        <v>0.19731000000000001</v>
      </c>
      <c r="N2083">
        <v>1.23</v>
      </c>
      <c r="O2083">
        <v>20.309999999999999</v>
      </c>
      <c r="P2083">
        <v>3.8400000000000001E-3</v>
      </c>
      <c r="Q2083">
        <v>34</v>
      </c>
      <c r="R2083">
        <v>0.879</v>
      </c>
      <c r="S2083">
        <v>1.2</v>
      </c>
      <c r="T2083">
        <v>21</v>
      </c>
      <c r="U2083">
        <v>32</v>
      </c>
    </row>
    <row r="2084" spans="1:21" x14ac:dyDescent="0.25">
      <c r="A2084" t="s">
        <v>343</v>
      </c>
      <c r="B2084" t="s">
        <v>360</v>
      </c>
      <c r="C2084" t="s">
        <v>361</v>
      </c>
      <c r="D2084" t="s">
        <v>25</v>
      </c>
      <c r="E2084" t="s">
        <v>24</v>
      </c>
      <c r="F2084" t="s">
        <v>35</v>
      </c>
      <c r="G2084" t="s">
        <v>71</v>
      </c>
      <c r="H2084" t="s">
        <v>28</v>
      </c>
      <c r="I2084">
        <v>2.5241400000000001</v>
      </c>
      <c r="J2084">
        <v>1.58514</v>
      </c>
      <c r="N2084">
        <v>2.52</v>
      </c>
      <c r="O2084">
        <v>99.22</v>
      </c>
      <c r="P2084">
        <v>0.16116</v>
      </c>
      <c r="Q2084">
        <v>34</v>
      </c>
      <c r="R2084">
        <v>0.93600000000000005</v>
      </c>
      <c r="S2084">
        <v>2.5</v>
      </c>
      <c r="T2084">
        <v>89</v>
      </c>
      <c r="U2084">
        <v>32</v>
      </c>
    </row>
    <row r="2085" spans="1:21" x14ac:dyDescent="0.25">
      <c r="A2085" t="s">
        <v>343</v>
      </c>
      <c r="B2085" t="s">
        <v>360</v>
      </c>
      <c r="C2085" t="s">
        <v>361</v>
      </c>
      <c r="D2085" t="s">
        <v>24</v>
      </c>
      <c r="E2085" t="s">
        <v>37</v>
      </c>
      <c r="F2085" t="s">
        <v>38</v>
      </c>
      <c r="G2085" t="s">
        <v>52</v>
      </c>
      <c r="H2085" t="s">
        <v>33</v>
      </c>
      <c r="I2085">
        <v>4.4869899999999996</v>
      </c>
      <c r="J2085">
        <v>-1.0301</v>
      </c>
      <c r="K2085">
        <v>0.17654</v>
      </c>
      <c r="N2085">
        <v>3.01</v>
      </c>
      <c r="O2085">
        <v>1640.19</v>
      </c>
      <c r="P2085">
        <v>11.377660000000001</v>
      </c>
      <c r="Q2085">
        <v>32</v>
      </c>
      <c r="R2085">
        <v>0.82599999999999996</v>
      </c>
      <c r="S2085">
        <v>3.1</v>
      </c>
      <c r="T2085">
        <v>1442.7</v>
      </c>
      <c r="U2085">
        <v>29</v>
      </c>
    </row>
    <row r="2086" spans="1:21" x14ac:dyDescent="0.25">
      <c r="A2086" t="s">
        <v>343</v>
      </c>
      <c r="B2086" t="s">
        <v>360</v>
      </c>
      <c r="C2086" t="s">
        <v>361</v>
      </c>
      <c r="D2086" t="s">
        <v>24</v>
      </c>
      <c r="E2086" t="s">
        <v>39</v>
      </c>
      <c r="F2086" t="s">
        <v>30</v>
      </c>
      <c r="G2086" t="s">
        <v>52</v>
      </c>
      <c r="H2086" t="s">
        <v>28</v>
      </c>
      <c r="I2086">
        <v>0.92110000000000003</v>
      </c>
      <c r="J2086">
        <v>0.24385000000000001</v>
      </c>
      <c r="N2086">
        <v>1.54</v>
      </c>
      <c r="O2086">
        <v>25.12</v>
      </c>
      <c r="P2086">
        <v>3.47E-3</v>
      </c>
      <c r="Q2086">
        <v>34</v>
      </c>
      <c r="R2086">
        <v>0.92500000000000004</v>
      </c>
      <c r="S2086">
        <v>1.5</v>
      </c>
      <c r="T2086">
        <v>24.1</v>
      </c>
      <c r="U2086">
        <v>32</v>
      </c>
    </row>
    <row r="2087" spans="1:21" x14ac:dyDescent="0.25">
      <c r="A2087" t="s">
        <v>343</v>
      </c>
      <c r="B2087" t="s">
        <v>362</v>
      </c>
      <c r="C2087" t="s">
        <v>363</v>
      </c>
      <c r="D2087" t="s">
        <v>24</v>
      </c>
      <c r="E2087" t="s">
        <v>25</v>
      </c>
      <c r="F2087" t="s">
        <v>26</v>
      </c>
      <c r="G2087">
        <v>1</v>
      </c>
      <c r="H2087" t="s">
        <v>43</v>
      </c>
      <c r="I2087">
        <v>0.84848000000000001</v>
      </c>
      <c r="J2087">
        <v>1.2148699999999999</v>
      </c>
      <c r="K2087">
        <v>-3.2460000000000003E-2</v>
      </c>
      <c r="L2087">
        <v>3.2000000000000003E-4</v>
      </c>
      <c r="N2087">
        <v>0</v>
      </c>
      <c r="O2087">
        <v>40</v>
      </c>
      <c r="P2087">
        <v>39.08173</v>
      </c>
      <c r="Q2087">
        <v>31</v>
      </c>
      <c r="R2087">
        <v>0.54600000000000004</v>
      </c>
      <c r="S2087">
        <v>0</v>
      </c>
      <c r="T2087">
        <v>42</v>
      </c>
      <c r="U2087">
        <v>27</v>
      </c>
    </row>
    <row r="2088" spans="1:21" x14ac:dyDescent="0.25">
      <c r="A2088" t="s">
        <v>343</v>
      </c>
      <c r="B2088" t="s">
        <v>362</v>
      </c>
      <c r="C2088" t="s">
        <v>363</v>
      </c>
      <c r="D2088" t="s">
        <v>29</v>
      </c>
      <c r="E2088" t="s">
        <v>24</v>
      </c>
      <c r="F2088" t="s">
        <v>30</v>
      </c>
      <c r="G2088" t="s">
        <v>49</v>
      </c>
      <c r="H2088" t="s">
        <v>33</v>
      </c>
      <c r="I2088">
        <v>0.95843999999999996</v>
      </c>
      <c r="J2088">
        <v>1.8156399999999999</v>
      </c>
      <c r="K2088">
        <v>0.11985999999999999</v>
      </c>
      <c r="N2088">
        <v>2.52</v>
      </c>
      <c r="O2088">
        <v>70.89</v>
      </c>
      <c r="P2088">
        <v>0.32890999999999998</v>
      </c>
      <c r="Q2088">
        <v>31</v>
      </c>
      <c r="R2088">
        <v>0.94699999999999995</v>
      </c>
      <c r="S2088">
        <v>2.5</v>
      </c>
      <c r="T2088">
        <v>75.3</v>
      </c>
      <c r="U2088">
        <v>28</v>
      </c>
    </row>
    <row r="2089" spans="1:21" x14ac:dyDescent="0.25">
      <c r="A2089" t="s">
        <v>343</v>
      </c>
      <c r="B2089" t="s">
        <v>362</v>
      </c>
      <c r="C2089" t="s">
        <v>363</v>
      </c>
      <c r="D2089" t="s">
        <v>24</v>
      </c>
      <c r="E2089" t="s">
        <v>32</v>
      </c>
      <c r="F2089" t="s">
        <v>30</v>
      </c>
      <c r="G2089">
        <v>1</v>
      </c>
      <c r="H2089" t="s">
        <v>31</v>
      </c>
      <c r="I2089">
        <v>-0.59509999999999996</v>
      </c>
      <c r="J2089">
        <v>2.3368099999999998</v>
      </c>
      <c r="K2089">
        <v>2.3650000000000001E-2</v>
      </c>
      <c r="N2089">
        <v>0.97</v>
      </c>
      <c r="O2089">
        <v>16.55</v>
      </c>
      <c r="P2089">
        <v>2.3650000000000001E-2</v>
      </c>
      <c r="Q2089">
        <v>31</v>
      </c>
      <c r="R2089">
        <v>0.93500000000000005</v>
      </c>
      <c r="S2089">
        <v>0.8</v>
      </c>
      <c r="T2089">
        <v>17.2</v>
      </c>
      <c r="U2089">
        <v>29</v>
      </c>
    </row>
    <row r="2090" spans="1:21" x14ac:dyDescent="0.25">
      <c r="A2090" t="s">
        <v>343</v>
      </c>
      <c r="B2090" t="s">
        <v>362</v>
      </c>
      <c r="C2090" t="s">
        <v>363</v>
      </c>
      <c r="D2090" t="s">
        <v>24</v>
      </c>
      <c r="E2090" t="s">
        <v>34</v>
      </c>
      <c r="F2090" t="s">
        <v>30</v>
      </c>
      <c r="G2090">
        <v>1</v>
      </c>
      <c r="H2090" t="s">
        <v>31</v>
      </c>
      <c r="I2090">
        <v>-1.47506</v>
      </c>
      <c r="J2090">
        <v>2.6156000000000001</v>
      </c>
      <c r="K2090">
        <v>4.9860000000000002E-2</v>
      </c>
      <c r="N2090">
        <v>0.44</v>
      </c>
      <c r="O2090">
        <v>10.38</v>
      </c>
      <c r="P2090">
        <v>0.22328999999999999</v>
      </c>
      <c r="Q2090">
        <v>31</v>
      </c>
      <c r="R2090">
        <v>0.89500000000000002</v>
      </c>
      <c r="S2090">
        <v>0.5</v>
      </c>
      <c r="T2090">
        <v>11.7</v>
      </c>
      <c r="U2090">
        <v>29</v>
      </c>
    </row>
    <row r="2091" spans="1:21" x14ac:dyDescent="0.25">
      <c r="A2091" t="s">
        <v>343</v>
      </c>
      <c r="B2091" t="s">
        <v>362</v>
      </c>
      <c r="C2091" t="s">
        <v>363</v>
      </c>
      <c r="D2091" t="s">
        <v>25</v>
      </c>
      <c r="E2091" t="s">
        <v>24</v>
      </c>
      <c r="F2091" t="s">
        <v>35</v>
      </c>
      <c r="G2091" t="s">
        <v>71</v>
      </c>
      <c r="H2091" t="s">
        <v>28</v>
      </c>
      <c r="I2091">
        <v>2.5229200000000001</v>
      </c>
      <c r="J2091">
        <v>1.7092000000000001</v>
      </c>
      <c r="N2091">
        <v>2.52</v>
      </c>
      <c r="O2091">
        <v>70.89</v>
      </c>
      <c r="P2091">
        <v>0.53742000000000001</v>
      </c>
      <c r="Q2091">
        <v>31</v>
      </c>
      <c r="R2091">
        <v>0.83499999999999996</v>
      </c>
      <c r="S2091">
        <v>2.5</v>
      </c>
      <c r="T2091">
        <v>75.3</v>
      </c>
      <c r="U2091">
        <v>29</v>
      </c>
    </row>
    <row r="2092" spans="1:21" x14ac:dyDescent="0.25">
      <c r="A2092" t="s">
        <v>343</v>
      </c>
      <c r="B2092" t="s">
        <v>362</v>
      </c>
      <c r="C2092" t="s">
        <v>363</v>
      </c>
      <c r="D2092" t="s">
        <v>24</v>
      </c>
      <c r="E2092" t="s">
        <v>37</v>
      </c>
      <c r="F2092" t="s">
        <v>38</v>
      </c>
      <c r="G2092">
        <v>1</v>
      </c>
      <c r="H2092" t="s">
        <v>31</v>
      </c>
      <c r="I2092">
        <v>-1.24183</v>
      </c>
      <c r="J2092">
        <v>5.0917000000000003</v>
      </c>
      <c r="K2092">
        <v>0.38438</v>
      </c>
      <c r="N2092">
        <v>1.93</v>
      </c>
      <c r="O2092">
        <v>589.55999999999995</v>
      </c>
      <c r="P2092">
        <v>0.61997999999999998</v>
      </c>
      <c r="Q2092">
        <v>30</v>
      </c>
      <c r="R2092">
        <v>0.81200000000000006</v>
      </c>
      <c r="S2092">
        <v>3.2</v>
      </c>
      <c r="T2092">
        <v>949.9</v>
      </c>
      <c r="U2092">
        <v>28</v>
      </c>
    </row>
    <row r="2093" spans="1:21" x14ac:dyDescent="0.25">
      <c r="A2093" t="s">
        <v>343</v>
      </c>
      <c r="B2093" t="s">
        <v>362</v>
      </c>
      <c r="C2093" t="s">
        <v>363</v>
      </c>
      <c r="D2093" t="s">
        <v>24</v>
      </c>
      <c r="E2093" t="s">
        <v>39</v>
      </c>
      <c r="F2093" t="s">
        <v>30</v>
      </c>
      <c r="G2093" t="s">
        <v>52</v>
      </c>
      <c r="H2093" t="s">
        <v>33</v>
      </c>
      <c r="I2093">
        <v>0.70262999999999998</v>
      </c>
      <c r="J2093">
        <v>0.33434000000000003</v>
      </c>
      <c r="K2093">
        <v>-2.0799999999999998E-3</v>
      </c>
      <c r="N2093">
        <v>1.53</v>
      </c>
      <c r="O2093">
        <v>13.94</v>
      </c>
      <c r="P2093">
        <v>2.2499999999999998E-3</v>
      </c>
      <c r="Q2093">
        <v>31</v>
      </c>
      <c r="R2093">
        <v>0.94099999999999995</v>
      </c>
      <c r="S2093">
        <v>1.5</v>
      </c>
      <c r="T2093">
        <v>17</v>
      </c>
      <c r="U2093">
        <v>28</v>
      </c>
    </row>
    <row r="2094" spans="1:21" x14ac:dyDescent="0.25">
      <c r="A2094" t="s">
        <v>343</v>
      </c>
      <c r="B2094" t="s">
        <v>74</v>
      </c>
      <c r="C2094" t="s">
        <v>75</v>
      </c>
      <c r="D2094" t="s">
        <v>24</v>
      </c>
      <c r="E2094" t="s">
        <v>25</v>
      </c>
      <c r="F2094" t="s">
        <v>26</v>
      </c>
      <c r="G2094">
        <v>1</v>
      </c>
      <c r="H2094" t="s">
        <v>43</v>
      </c>
      <c r="I2094">
        <v>-3.1344699999999999</v>
      </c>
      <c r="J2094">
        <v>2.2100399999999998</v>
      </c>
      <c r="K2094">
        <v>-0.11362</v>
      </c>
      <c r="L2094">
        <v>2.4399999999999999E-3</v>
      </c>
      <c r="N2094">
        <v>0</v>
      </c>
      <c r="O2094">
        <v>25</v>
      </c>
      <c r="P2094">
        <v>1.5453399999999999</v>
      </c>
      <c r="Q2094">
        <v>36</v>
      </c>
      <c r="R2094">
        <v>0.93400000000000005</v>
      </c>
      <c r="S2094">
        <v>1</v>
      </c>
      <c r="T2094">
        <v>20</v>
      </c>
      <c r="U2094">
        <v>32</v>
      </c>
    </row>
    <row r="2095" spans="1:21" x14ac:dyDescent="0.25">
      <c r="A2095" t="s">
        <v>343</v>
      </c>
      <c r="B2095" t="s">
        <v>74</v>
      </c>
      <c r="C2095" t="s">
        <v>75</v>
      </c>
      <c r="D2095" t="s">
        <v>29</v>
      </c>
      <c r="E2095" t="s">
        <v>24</v>
      </c>
      <c r="F2095" t="s">
        <v>30</v>
      </c>
      <c r="G2095">
        <v>1</v>
      </c>
      <c r="H2095" t="s">
        <v>28</v>
      </c>
      <c r="I2095">
        <v>-2.1410999999999998</v>
      </c>
      <c r="J2095">
        <v>3.3394200000000001</v>
      </c>
      <c r="N2095">
        <v>1.9</v>
      </c>
      <c r="O2095">
        <v>38.01</v>
      </c>
      <c r="P2095">
        <v>6.9423700000000004</v>
      </c>
      <c r="Q2095">
        <v>36</v>
      </c>
      <c r="R2095">
        <v>0.86399999999999999</v>
      </c>
      <c r="S2095">
        <v>2.2999999999999998</v>
      </c>
      <c r="T2095">
        <v>26.6</v>
      </c>
      <c r="U2095">
        <v>34</v>
      </c>
    </row>
    <row r="2096" spans="1:21" x14ac:dyDescent="0.25">
      <c r="A2096" t="s">
        <v>343</v>
      </c>
      <c r="B2096" t="s">
        <v>74</v>
      </c>
      <c r="C2096" t="s">
        <v>75</v>
      </c>
      <c r="D2096" t="s">
        <v>24</v>
      </c>
      <c r="E2096" t="s">
        <v>32</v>
      </c>
      <c r="F2096" t="s">
        <v>30</v>
      </c>
      <c r="G2096" t="s">
        <v>40</v>
      </c>
      <c r="H2096" t="s">
        <v>28</v>
      </c>
      <c r="I2096">
        <v>1.1723699999999999</v>
      </c>
      <c r="J2096">
        <v>0.26328000000000001</v>
      </c>
      <c r="N2096">
        <v>1.67</v>
      </c>
      <c r="O2096">
        <v>11.18</v>
      </c>
      <c r="P2096">
        <v>0.14903</v>
      </c>
      <c r="Q2096">
        <v>36</v>
      </c>
      <c r="R2096">
        <v>0.877</v>
      </c>
      <c r="S2096">
        <v>1.3</v>
      </c>
      <c r="T2096">
        <v>8.6999999999999993</v>
      </c>
      <c r="U2096">
        <v>34</v>
      </c>
    </row>
    <row r="2097" spans="1:21" x14ac:dyDescent="0.25">
      <c r="A2097" t="s">
        <v>343</v>
      </c>
      <c r="B2097" t="s">
        <v>74</v>
      </c>
      <c r="C2097" t="s">
        <v>75</v>
      </c>
      <c r="D2097" t="s">
        <v>24</v>
      </c>
      <c r="E2097" t="s">
        <v>34</v>
      </c>
      <c r="F2097" t="s">
        <v>30</v>
      </c>
      <c r="G2097" t="s">
        <v>40</v>
      </c>
      <c r="H2097" t="s">
        <v>28</v>
      </c>
      <c r="I2097">
        <v>1.47584</v>
      </c>
      <c r="J2097">
        <v>0.16086</v>
      </c>
      <c r="N2097">
        <v>1.78</v>
      </c>
      <c r="O2097">
        <v>7.59</v>
      </c>
      <c r="P2097">
        <v>0.10412</v>
      </c>
      <c r="Q2097">
        <v>36</v>
      </c>
      <c r="R2097">
        <v>0.79200000000000004</v>
      </c>
      <c r="S2097">
        <v>1.5</v>
      </c>
      <c r="T2097">
        <v>6.3</v>
      </c>
      <c r="U2097">
        <v>34</v>
      </c>
    </row>
    <row r="2098" spans="1:21" x14ac:dyDescent="0.25">
      <c r="A2098" t="s">
        <v>343</v>
      </c>
      <c r="B2098" t="s">
        <v>74</v>
      </c>
      <c r="C2098" t="s">
        <v>75</v>
      </c>
      <c r="D2098" t="s">
        <v>25</v>
      </c>
      <c r="E2098" t="s">
        <v>24</v>
      </c>
      <c r="F2098" t="s">
        <v>35</v>
      </c>
      <c r="G2098" t="s">
        <v>36</v>
      </c>
      <c r="H2098" t="s">
        <v>33</v>
      </c>
      <c r="I2098">
        <v>1.9046099999999999</v>
      </c>
      <c r="J2098">
        <v>0.50956999999999997</v>
      </c>
      <c r="K2098">
        <v>3.739E-2</v>
      </c>
      <c r="N2098">
        <v>1.9</v>
      </c>
      <c r="O2098">
        <v>38.01</v>
      </c>
      <c r="P2098">
        <v>1.07758</v>
      </c>
      <c r="Q2098">
        <v>36</v>
      </c>
      <c r="R2098">
        <v>0.94</v>
      </c>
      <c r="S2098">
        <v>2.2999999999999998</v>
      </c>
      <c r="T2098">
        <v>26.6</v>
      </c>
      <c r="U2098">
        <v>33</v>
      </c>
    </row>
    <row r="2099" spans="1:21" x14ac:dyDescent="0.25">
      <c r="A2099" t="s">
        <v>343</v>
      </c>
      <c r="B2099" t="s">
        <v>74</v>
      </c>
      <c r="C2099" t="s">
        <v>75</v>
      </c>
      <c r="D2099" t="s">
        <v>24</v>
      </c>
      <c r="E2099" t="s">
        <v>37</v>
      </c>
      <c r="F2099" t="s">
        <v>38</v>
      </c>
      <c r="G2099">
        <v>1</v>
      </c>
      <c r="H2099" t="s">
        <v>31</v>
      </c>
      <c r="I2099">
        <v>-0.61168999999999996</v>
      </c>
      <c r="J2099">
        <v>4.3288399999999996</v>
      </c>
      <c r="K2099">
        <v>0.24539</v>
      </c>
      <c r="N2099">
        <v>1.1499999999999999</v>
      </c>
      <c r="O2099">
        <v>172.76</v>
      </c>
      <c r="P2099">
        <v>0.49536999999999998</v>
      </c>
      <c r="Q2099">
        <v>36</v>
      </c>
      <c r="R2099">
        <v>0.81499999999999995</v>
      </c>
      <c r="S2099">
        <v>0.8</v>
      </c>
      <c r="T2099">
        <v>149.80000000000001</v>
      </c>
      <c r="U2099">
        <v>34</v>
      </c>
    </row>
    <row r="2100" spans="1:21" x14ac:dyDescent="0.25">
      <c r="A2100" t="s">
        <v>343</v>
      </c>
      <c r="B2100" t="s">
        <v>74</v>
      </c>
      <c r="C2100" t="s">
        <v>75</v>
      </c>
      <c r="D2100" t="s">
        <v>24</v>
      </c>
      <c r="E2100" t="s">
        <v>39</v>
      </c>
      <c r="F2100" t="s">
        <v>30</v>
      </c>
      <c r="G2100">
        <v>1</v>
      </c>
      <c r="H2100" t="s">
        <v>28</v>
      </c>
      <c r="I2100">
        <v>2.7045400000000002</v>
      </c>
      <c r="J2100">
        <v>0.19400000000000001</v>
      </c>
      <c r="N2100">
        <v>3.07</v>
      </c>
      <c r="O2100">
        <v>7.95</v>
      </c>
      <c r="P2100">
        <v>0.46768999999999999</v>
      </c>
      <c r="Q2100">
        <v>36</v>
      </c>
      <c r="R2100">
        <v>0.80300000000000005</v>
      </c>
      <c r="S2100">
        <v>2.5</v>
      </c>
      <c r="T2100">
        <v>8</v>
      </c>
      <c r="U2100">
        <v>34</v>
      </c>
    </row>
    <row r="2101" spans="1:21" x14ac:dyDescent="0.25">
      <c r="A2101" t="s">
        <v>343</v>
      </c>
      <c r="B2101" t="s">
        <v>364</v>
      </c>
      <c r="C2101" t="s">
        <v>365</v>
      </c>
      <c r="D2101" t="s">
        <v>24</v>
      </c>
      <c r="E2101" t="s">
        <v>25</v>
      </c>
      <c r="F2101" t="s">
        <v>26</v>
      </c>
      <c r="G2101">
        <v>1</v>
      </c>
      <c r="H2101" t="s">
        <v>28</v>
      </c>
      <c r="I2101">
        <v>1.7057100000000001</v>
      </c>
      <c r="J2101">
        <v>0.65637000000000001</v>
      </c>
      <c r="N2101">
        <v>0</v>
      </c>
      <c r="O2101">
        <v>53</v>
      </c>
      <c r="P2101">
        <v>22.25611</v>
      </c>
      <c r="Q2101">
        <v>32</v>
      </c>
      <c r="R2101">
        <v>0.83299999999999996</v>
      </c>
      <c r="S2101">
        <v>0</v>
      </c>
      <c r="T2101">
        <v>46</v>
      </c>
      <c r="U2101">
        <v>30</v>
      </c>
    </row>
    <row r="2102" spans="1:21" x14ac:dyDescent="0.25">
      <c r="A2102" t="s">
        <v>343</v>
      </c>
      <c r="B2102" t="s">
        <v>364</v>
      </c>
      <c r="C2102" t="s">
        <v>365</v>
      </c>
      <c r="D2102" t="s">
        <v>29</v>
      </c>
      <c r="E2102" t="s">
        <v>24</v>
      </c>
      <c r="F2102" t="s">
        <v>30</v>
      </c>
      <c r="G2102" t="s">
        <v>49</v>
      </c>
      <c r="H2102" t="s">
        <v>28</v>
      </c>
      <c r="I2102">
        <v>-4.6562999999999999</v>
      </c>
      <c r="J2102">
        <v>4.6723600000000003</v>
      </c>
      <c r="N2102">
        <v>2.5299999999999998</v>
      </c>
      <c r="O2102">
        <v>50</v>
      </c>
      <c r="P2102">
        <v>0.91174999999999995</v>
      </c>
      <c r="Q2102">
        <v>32</v>
      </c>
      <c r="R2102">
        <v>0.88400000000000001</v>
      </c>
      <c r="S2102">
        <v>2.5</v>
      </c>
      <c r="T2102">
        <v>60</v>
      </c>
      <c r="U2102">
        <v>30</v>
      </c>
    </row>
    <row r="2103" spans="1:21" x14ac:dyDescent="0.25">
      <c r="A2103" t="s">
        <v>343</v>
      </c>
      <c r="B2103" t="s">
        <v>364</v>
      </c>
      <c r="C2103" t="s">
        <v>365</v>
      </c>
      <c r="D2103" t="s">
        <v>24</v>
      </c>
      <c r="E2103" t="s">
        <v>32</v>
      </c>
      <c r="F2103" t="s">
        <v>30</v>
      </c>
      <c r="G2103" t="s">
        <v>40</v>
      </c>
      <c r="H2103" t="s">
        <v>33</v>
      </c>
      <c r="I2103">
        <v>0.92244000000000004</v>
      </c>
      <c r="J2103">
        <v>0.29543000000000003</v>
      </c>
      <c r="K2103">
        <v>-2.1700000000000001E-3</v>
      </c>
      <c r="N2103">
        <v>1.66</v>
      </c>
      <c r="O2103">
        <v>10.98</v>
      </c>
      <c r="P2103">
        <v>0.28222000000000003</v>
      </c>
      <c r="Q2103">
        <v>32</v>
      </c>
      <c r="R2103">
        <v>0.88</v>
      </c>
      <c r="S2103">
        <v>1.6</v>
      </c>
      <c r="T2103">
        <v>11.5</v>
      </c>
      <c r="U2103">
        <v>29</v>
      </c>
    </row>
    <row r="2104" spans="1:21" x14ac:dyDescent="0.25">
      <c r="A2104" t="s">
        <v>343</v>
      </c>
      <c r="B2104" t="s">
        <v>364</v>
      </c>
      <c r="C2104" t="s">
        <v>365</v>
      </c>
      <c r="D2104" t="s">
        <v>24</v>
      </c>
      <c r="E2104" t="s">
        <v>34</v>
      </c>
      <c r="F2104" t="s">
        <v>30</v>
      </c>
      <c r="G2104" t="s">
        <v>40</v>
      </c>
      <c r="H2104" t="s">
        <v>28</v>
      </c>
      <c r="I2104">
        <v>1.05993</v>
      </c>
      <c r="J2104">
        <v>0.10856</v>
      </c>
      <c r="N2104">
        <v>1.33</v>
      </c>
      <c r="O2104">
        <v>8.39</v>
      </c>
      <c r="P2104">
        <v>0.10935</v>
      </c>
      <c r="Q2104">
        <v>31</v>
      </c>
      <c r="R2104">
        <v>0.86499999999999999</v>
      </c>
      <c r="S2104">
        <v>0.9</v>
      </c>
      <c r="T2104">
        <v>7.6</v>
      </c>
      <c r="U2104">
        <v>29</v>
      </c>
    </row>
    <row r="2105" spans="1:21" x14ac:dyDescent="0.25">
      <c r="A2105" t="s">
        <v>343</v>
      </c>
      <c r="B2105" t="s">
        <v>364</v>
      </c>
      <c r="C2105" t="s">
        <v>365</v>
      </c>
      <c r="D2105" t="s">
        <v>25</v>
      </c>
      <c r="E2105" t="s">
        <v>24</v>
      </c>
      <c r="F2105" t="s">
        <v>35</v>
      </c>
      <c r="G2105" t="s">
        <v>71</v>
      </c>
      <c r="H2105" t="s">
        <v>28</v>
      </c>
      <c r="I2105">
        <v>2.5277500000000002</v>
      </c>
      <c r="J2105">
        <v>1.2271099999999999</v>
      </c>
      <c r="N2105">
        <v>2.5299999999999998</v>
      </c>
      <c r="O2105">
        <v>67.56</v>
      </c>
      <c r="P2105">
        <v>0.16958000000000001</v>
      </c>
      <c r="Q2105">
        <v>32</v>
      </c>
      <c r="R2105">
        <v>0.89200000000000002</v>
      </c>
      <c r="S2105">
        <v>2.5</v>
      </c>
      <c r="T2105">
        <v>60</v>
      </c>
      <c r="U2105">
        <v>30</v>
      </c>
    </row>
    <row r="2106" spans="1:21" x14ac:dyDescent="0.25">
      <c r="A2106" t="s">
        <v>343</v>
      </c>
      <c r="B2106" t="s">
        <v>364</v>
      </c>
      <c r="C2106" t="s">
        <v>365</v>
      </c>
      <c r="D2106" t="s">
        <v>24</v>
      </c>
      <c r="E2106" t="s">
        <v>37</v>
      </c>
      <c r="F2106" t="s">
        <v>38</v>
      </c>
      <c r="G2106">
        <v>1</v>
      </c>
      <c r="H2106" t="s">
        <v>31</v>
      </c>
      <c r="I2106">
        <v>-1.25501</v>
      </c>
      <c r="J2106">
        <v>4.64717</v>
      </c>
      <c r="K2106">
        <v>0.54125000000000001</v>
      </c>
      <c r="N2106">
        <v>2.0699999999999998</v>
      </c>
      <c r="O2106">
        <v>308.91000000000003</v>
      </c>
      <c r="P2106">
        <v>0.73570000000000002</v>
      </c>
      <c r="Q2106">
        <v>31</v>
      </c>
      <c r="R2106">
        <v>0.79400000000000004</v>
      </c>
      <c r="S2106">
        <v>1.3</v>
      </c>
      <c r="T2106">
        <v>283.7</v>
      </c>
      <c r="U2106">
        <v>29</v>
      </c>
    </row>
    <row r="2107" spans="1:21" x14ac:dyDescent="0.25">
      <c r="A2107" t="s">
        <v>343</v>
      </c>
      <c r="B2107" t="s">
        <v>364</v>
      </c>
      <c r="C2107" t="s">
        <v>365</v>
      </c>
      <c r="D2107" t="s">
        <v>24</v>
      </c>
      <c r="E2107" t="s">
        <v>39</v>
      </c>
      <c r="F2107" t="s">
        <v>30</v>
      </c>
      <c r="G2107" t="s">
        <v>27</v>
      </c>
      <c r="H2107" t="s">
        <v>28</v>
      </c>
      <c r="I2107">
        <v>2.5706699999999998</v>
      </c>
      <c r="J2107">
        <v>0.11784</v>
      </c>
      <c r="N2107">
        <v>2.87</v>
      </c>
      <c r="O2107">
        <v>10.53</v>
      </c>
      <c r="P2107">
        <v>5.5669999999999997E-2</v>
      </c>
      <c r="Q2107">
        <v>32</v>
      </c>
      <c r="R2107">
        <v>0.76600000000000001</v>
      </c>
      <c r="S2107">
        <v>1.9</v>
      </c>
      <c r="T2107">
        <v>9</v>
      </c>
      <c r="U2107">
        <v>30</v>
      </c>
    </row>
    <row r="2108" spans="1:21" x14ac:dyDescent="0.25">
      <c r="A2108" t="s">
        <v>343</v>
      </c>
      <c r="B2108" t="s">
        <v>88</v>
      </c>
      <c r="C2108" t="s">
        <v>89</v>
      </c>
      <c r="D2108" t="s">
        <v>24</v>
      </c>
      <c r="E2108" t="s">
        <v>25</v>
      </c>
      <c r="F2108" t="s">
        <v>26</v>
      </c>
      <c r="G2108" t="s">
        <v>27</v>
      </c>
      <c r="H2108" t="s">
        <v>28</v>
      </c>
      <c r="I2108">
        <v>0.19461999999999999</v>
      </c>
      <c r="J2108">
        <v>0.79613999999999996</v>
      </c>
      <c r="N2108">
        <v>0</v>
      </c>
      <c r="O2108">
        <v>50</v>
      </c>
      <c r="P2108">
        <v>0.86421000000000003</v>
      </c>
      <c r="Q2108">
        <v>36</v>
      </c>
      <c r="R2108">
        <v>0.76500000000000001</v>
      </c>
      <c r="S2108">
        <v>0</v>
      </c>
      <c r="T2108">
        <v>29</v>
      </c>
      <c r="U2108">
        <v>34</v>
      </c>
    </row>
    <row r="2109" spans="1:21" x14ac:dyDescent="0.25">
      <c r="A2109" t="s">
        <v>343</v>
      </c>
      <c r="B2109" t="s">
        <v>88</v>
      </c>
      <c r="C2109" t="s">
        <v>89</v>
      </c>
      <c r="D2109" t="s">
        <v>29</v>
      </c>
      <c r="E2109" t="s">
        <v>24</v>
      </c>
      <c r="F2109" t="s">
        <v>30</v>
      </c>
      <c r="G2109" t="s">
        <v>85</v>
      </c>
      <c r="H2109" t="s">
        <v>28</v>
      </c>
      <c r="I2109">
        <v>-1.5681499999999999</v>
      </c>
      <c r="J2109">
        <v>2.2215600000000002</v>
      </c>
      <c r="N2109">
        <v>2.5299999999999998</v>
      </c>
      <c r="O2109">
        <v>53.57</v>
      </c>
      <c r="P2109">
        <v>0.47008</v>
      </c>
      <c r="Q2109">
        <v>36</v>
      </c>
      <c r="R2109">
        <v>0.94199999999999995</v>
      </c>
      <c r="S2109">
        <v>2.5</v>
      </c>
      <c r="T2109">
        <v>31.6</v>
      </c>
      <c r="U2109">
        <v>34</v>
      </c>
    </row>
    <row r="2110" spans="1:21" x14ac:dyDescent="0.25">
      <c r="A2110" t="s">
        <v>343</v>
      </c>
      <c r="B2110" t="s">
        <v>88</v>
      </c>
      <c r="C2110" t="s">
        <v>89</v>
      </c>
      <c r="D2110" t="s">
        <v>24</v>
      </c>
      <c r="E2110" t="s">
        <v>32</v>
      </c>
      <c r="F2110" t="s">
        <v>30</v>
      </c>
      <c r="G2110" t="s">
        <v>27</v>
      </c>
      <c r="H2110" t="s">
        <v>28</v>
      </c>
      <c r="I2110">
        <v>1.0370299999999999</v>
      </c>
      <c r="J2110">
        <v>0.42742999999999998</v>
      </c>
      <c r="N2110">
        <v>2.12</v>
      </c>
      <c r="O2110">
        <v>23.94</v>
      </c>
      <c r="P2110">
        <v>4.6510000000000003E-2</v>
      </c>
      <c r="Q2110">
        <v>36</v>
      </c>
      <c r="R2110">
        <v>0.94599999999999995</v>
      </c>
      <c r="S2110">
        <v>1.8</v>
      </c>
      <c r="T2110">
        <v>13.4</v>
      </c>
      <c r="U2110">
        <v>34</v>
      </c>
    </row>
    <row r="2111" spans="1:21" x14ac:dyDescent="0.25">
      <c r="A2111" t="s">
        <v>343</v>
      </c>
      <c r="B2111" t="s">
        <v>88</v>
      </c>
      <c r="C2111" t="s">
        <v>89</v>
      </c>
      <c r="D2111" t="s">
        <v>24</v>
      </c>
      <c r="E2111" t="s">
        <v>34</v>
      </c>
      <c r="F2111" t="s">
        <v>30</v>
      </c>
      <c r="G2111" t="s">
        <v>27</v>
      </c>
      <c r="H2111" t="s">
        <v>33</v>
      </c>
      <c r="I2111">
        <v>0.63383999999999996</v>
      </c>
      <c r="J2111">
        <v>0.28462999999999999</v>
      </c>
      <c r="K2111">
        <v>-2.1299999999999999E-3</v>
      </c>
      <c r="N2111">
        <v>1.34</v>
      </c>
      <c r="O2111">
        <v>9.77</v>
      </c>
      <c r="P2111">
        <v>1.8339999999999999E-2</v>
      </c>
      <c r="Q2111">
        <v>34</v>
      </c>
      <c r="R2111">
        <v>0.92400000000000004</v>
      </c>
      <c r="S2111">
        <v>1</v>
      </c>
      <c r="T2111">
        <v>7.6</v>
      </c>
      <c r="U2111">
        <v>31</v>
      </c>
    </row>
    <row r="2112" spans="1:21" x14ac:dyDescent="0.25">
      <c r="A2112" t="s">
        <v>343</v>
      </c>
      <c r="B2112" t="s">
        <v>88</v>
      </c>
      <c r="C2112" t="s">
        <v>89</v>
      </c>
      <c r="D2112" t="s">
        <v>25</v>
      </c>
      <c r="E2112" t="s">
        <v>24</v>
      </c>
      <c r="F2112" t="s">
        <v>35</v>
      </c>
      <c r="G2112" t="s">
        <v>44</v>
      </c>
      <c r="H2112" t="s">
        <v>28</v>
      </c>
      <c r="I2112">
        <v>2.5334400000000001</v>
      </c>
      <c r="J2112">
        <v>1.02077</v>
      </c>
      <c r="N2112">
        <v>2.5299999999999998</v>
      </c>
      <c r="O2112">
        <v>53.57</v>
      </c>
      <c r="P2112">
        <v>1.4815799999999999</v>
      </c>
      <c r="Q2112">
        <v>36</v>
      </c>
      <c r="R2112">
        <v>0.88600000000000001</v>
      </c>
      <c r="S2112">
        <v>2.5</v>
      </c>
      <c r="T2112">
        <v>31.6</v>
      </c>
      <c r="U2112">
        <v>34</v>
      </c>
    </row>
    <row r="2113" spans="1:21" x14ac:dyDescent="0.25">
      <c r="A2113" t="s">
        <v>343</v>
      </c>
      <c r="B2113" t="s">
        <v>88</v>
      </c>
      <c r="C2113" t="s">
        <v>89</v>
      </c>
      <c r="D2113" t="s">
        <v>24</v>
      </c>
      <c r="E2113" t="s">
        <v>37</v>
      </c>
      <c r="F2113" t="s">
        <v>38</v>
      </c>
      <c r="G2113" t="s">
        <v>52</v>
      </c>
      <c r="H2113" t="s">
        <v>33</v>
      </c>
      <c r="I2113">
        <v>8.1651600000000002</v>
      </c>
      <c r="J2113">
        <v>-1.0333300000000001</v>
      </c>
      <c r="K2113">
        <v>0.34988000000000002</v>
      </c>
      <c r="N2113">
        <v>7.79</v>
      </c>
      <c r="O2113">
        <v>956.93</v>
      </c>
      <c r="P2113">
        <v>2.99065</v>
      </c>
      <c r="Q2113">
        <v>34</v>
      </c>
      <c r="R2113">
        <v>0.85499999999999998</v>
      </c>
      <c r="S2113">
        <v>2.2000000000000002</v>
      </c>
      <c r="T2113">
        <v>312.8</v>
      </c>
      <c r="U2113">
        <v>31</v>
      </c>
    </row>
    <row r="2114" spans="1:21" x14ac:dyDescent="0.25">
      <c r="A2114" t="s">
        <v>343</v>
      </c>
      <c r="B2114" t="s">
        <v>88</v>
      </c>
      <c r="C2114" t="s">
        <v>89</v>
      </c>
      <c r="D2114" t="s">
        <v>24</v>
      </c>
      <c r="E2114" t="s">
        <v>39</v>
      </c>
      <c r="F2114" t="s">
        <v>30</v>
      </c>
      <c r="G2114" t="s">
        <v>27</v>
      </c>
      <c r="H2114" t="s">
        <v>64</v>
      </c>
      <c r="I2114">
        <v>0.44238</v>
      </c>
      <c r="J2114">
        <v>1.4511700000000001</v>
      </c>
      <c r="K2114">
        <v>1.56E-3</v>
      </c>
      <c r="N2114">
        <v>2.19</v>
      </c>
      <c r="O2114">
        <v>11.65</v>
      </c>
      <c r="P2114">
        <v>3.9440000000000003E-2</v>
      </c>
      <c r="Q2114">
        <v>36</v>
      </c>
      <c r="R2114">
        <v>0.92500000000000004</v>
      </c>
      <c r="S2114">
        <v>2.1</v>
      </c>
      <c r="T2114">
        <v>10.199999999999999</v>
      </c>
      <c r="U2114">
        <v>34</v>
      </c>
    </row>
    <row r="2115" spans="1:21" x14ac:dyDescent="0.25">
      <c r="A2115" t="s">
        <v>343</v>
      </c>
      <c r="B2115" t="s">
        <v>366</v>
      </c>
      <c r="C2115" t="s">
        <v>367</v>
      </c>
      <c r="D2115" t="s">
        <v>24</v>
      </c>
      <c r="E2115" t="s">
        <v>32</v>
      </c>
      <c r="F2115" t="s">
        <v>30</v>
      </c>
      <c r="G2115" t="s">
        <v>78</v>
      </c>
      <c r="H2115" t="s">
        <v>148</v>
      </c>
      <c r="I2115">
        <v>9.3100000000000006E-3</v>
      </c>
      <c r="J2115">
        <v>4.7509999999999997E-2</v>
      </c>
      <c r="K2115">
        <v>0.39500000000000002</v>
      </c>
      <c r="L2115">
        <v>-6.9400000000000003E-2</v>
      </c>
      <c r="M2115">
        <v>3.3899999999999998E-3</v>
      </c>
      <c r="N2115">
        <v>0.08</v>
      </c>
      <c r="O2115">
        <v>4.01</v>
      </c>
      <c r="S2115">
        <v>1.1000000000000001</v>
      </c>
      <c r="T2115">
        <v>5</v>
      </c>
    </row>
    <row r="2116" spans="1:21" x14ac:dyDescent="0.25">
      <c r="A2116" t="s">
        <v>343</v>
      </c>
      <c r="B2116" t="s">
        <v>366</v>
      </c>
      <c r="C2116" t="s">
        <v>367</v>
      </c>
      <c r="D2116" t="s">
        <v>24</v>
      </c>
      <c r="E2116" t="s">
        <v>34</v>
      </c>
      <c r="F2116" t="s">
        <v>30</v>
      </c>
      <c r="G2116" t="s">
        <v>78</v>
      </c>
      <c r="H2116" t="s">
        <v>148</v>
      </c>
      <c r="I2116">
        <v>9.5200000000000007E-3</v>
      </c>
      <c r="J2116">
        <v>2.24E-2</v>
      </c>
      <c r="K2116">
        <v>0.29499999999999998</v>
      </c>
      <c r="L2116">
        <v>-4.0800000000000003E-2</v>
      </c>
      <c r="M2116">
        <v>1.2700000000000001E-3</v>
      </c>
      <c r="N2116">
        <v>0.06</v>
      </c>
      <c r="O2116">
        <v>3.69</v>
      </c>
      <c r="S2116">
        <v>0.5</v>
      </c>
      <c r="T2116">
        <v>7.1</v>
      </c>
    </row>
    <row r="2117" spans="1:21" x14ac:dyDescent="0.25">
      <c r="A2117" t="s">
        <v>343</v>
      </c>
      <c r="B2117" t="s">
        <v>366</v>
      </c>
      <c r="C2117" t="s">
        <v>367</v>
      </c>
      <c r="D2117" t="s">
        <v>24</v>
      </c>
      <c r="E2117" t="s">
        <v>37</v>
      </c>
      <c r="F2117" t="s">
        <v>38</v>
      </c>
      <c r="G2117" t="s">
        <v>78</v>
      </c>
      <c r="H2117" t="s">
        <v>43</v>
      </c>
      <c r="I2117">
        <v>-2.7900000000000001E-2</v>
      </c>
      <c r="J2117">
        <v>4.37</v>
      </c>
      <c r="K2117">
        <v>0.63500000000000001</v>
      </c>
      <c r="L2117">
        <v>-5.5199999999999999E-2</v>
      </c>
      <c r="N2117">
        <v>1.65</v>
      </c>
      <c r="O2117">
        <v>40.99</v>
      </c>
      <c r="S2117">
        <v>0.9</v>
      </c>
      <c r="T2117">
        <v>27.3</v>
      </c>
    </row>
    <row r="2118" spans="1:21" x14ac:dyDescent="0.25">
      <c r="A2118" t="s">
        <v>343</v>
      </c>
      <c r="B2118" t="s">
        <v>366</v>
      </c>
      <c r="C2118" t="s">
        <v>367</v>
      </c>
      <c r="D2118" t="s">
        <v>24</v>
      </c>
      <c r="E2118" t="s">
        <v>39</v>
      </c>
      <c r="F2118" t="s">
        <v>30</v>
      </c>
      <c r="G2118" t="s">
        <v>36</v>
      </c>
      <c r="H2118" t="s">
        <v>43</v>
      </c>
      <c r="I2118">
        <v>0</v>
      </c>
      <c r="J2118">
        <v>0.36599999999999999</v>
      </c>
      <c r="K2118">
        <v>-6.0999999999999997E-4</v>
      </c>
      <c r="L2118">
        <v>-1.0000000000000001E-5</v>
      </c>
      <c r="N2118">
        <v>0.37</v>
      </c>
      <c r="O2118">
        <v>21.31</v>
      </c>
      <c r="S2118">
        <v>1</v>
      </c>
      <c r="T2118">
        <v>18.2</v>
      </c>
    </row>
    <row r="2119" spans="1:21" x14ac:dyDescent="0.25">
      <c r="A2119" t="s">
        <v>343</v>
      </c>
      <c r="B2119" t="s">
        <v>90</v>
      </c>
      <c r="C2119" t="s">
        <v>91</v>
      </c>
      <c r="D2119" t="s">
        <v>24</v>
      </c>
      <c r="E2119" t="s">
        <v>32</v>
      </c>
      <c r="F2119" t="s">
        <v>30</v>
      </c>
      <c r="G2119" t="s">
        <v>78</v>
      </c>
      <c r="H2119" t="s">
        <v>43</v>
      </c>
      <c r="I2119">
        <v>8.6199999999999992E-3</v>
      </c>
      <c r="J2119">
        <v>0.25700000000000001</v>
      </c>
      <c r="K2119">
        <v>2.2210000000000001E-2</v>
      </c>
      <c r="L2119">
        <v>-1.57E-3</v>
      </c>
      <c r="N2119">
        <v>0.22</v>
      </c>
      <c r="O2119">
        <v>3.59</v>
      </c>
      <c r="S2119">
        <v>1.1000000000000001</v>
      </c>
      <c r="T2119">
        <v>4.2</v>
      </c>
    </row>
    <row r="2120" spans="1:21" x14ac:dyDescent="0.25">
      <c r="A2120" t="s">
        <v>343</v>
      </c>
      <c r="B2120" t="s">
        <v>90</v>
      </c>
      <c r="C2120" t="s">
        <v>91</v>
      </c>
      <c r="D2120" t="s">
        <v>24</v>
      </c>
      <c r="E2120" t="s">
        <v>34</v>
      </c>
      <c r="F2120" t="s">
        <v>30</v>
      </c>
      <c r="G2120" t="s">
        <v>82</v>
      </c>
      <c r="H2120" t="s">
        <v>43</v>
      </c>
      <c r="I2120">
        <v>5.5599999999999998E-3</v>
      </c>
      <c r="J2120">
        <v>0.44500000000000001</v>
      </c>
      <c r="K2120">
        <v>-2.0500000000000001E-2</v>
      </c>
      <c r="L2120">
        <v>3.1E-4</v>
      </c>
      <c r="N2120">
        <v>0.43</v>
      </c>
      <c r="O2120">
        <v>3.19</v>
      </c>
      <c r="S2120">
        <v>0.3</v>
      </c>
      <c r="T2120">
        <v>8.1</v>
      </c>
    </row>
    <row r="2121" spans="1:21" x14ac:dyDescent="0.25">
      <c r="A2121" t="s">
        <v>343</v>
      </c>
      <c r="B2121" t="s">
        <v>90</v>
      </c>
      <c r="C2121" t="s">
        <v>91</v>
      </c>
      <c r="D2121" t="s">
        <v>24</v>
      </c>
      <c r="E2121" t="s">
        <v>37</v>
      </c>
      <c r="F2121" t="s">
        <v>38</v>
      </c>
      <c r="G2121" t="s">
        <v>78</v>
      </c>
      <c r="H2121" t="s">
        <v>43</v>
      </c>
      <c r="I2121">
        <v>-2.6700000000000002E-2</v>
      </c>
      <c r="J2121">
        <v>-0.14599999999999999</v>
      </c>
      <c r="K2121">
        <v>0.53700000000000003</v>
      </c>
      <c r="L2121">
        <v>-2.3900000000000001E-2</v>
      </c>
      <c r="N2121">
        <v>0.16</v>
      </c>
      <c r="O2121">
        <v>37.82</v>
      </c>
      <c r="S2121">
        <v>2</v>
      </c>
      <c r="T2121">
        <v>44</v>
      </c>
    </row>
    <row r="2122" spans="1:21" x14ac:dyDescent="0.25">
      <c r="A2122" t="s">
        <v>343</v>
      </c>
      <c r="B2122" t="s">
        <v>90</v>
      </c>
      <c r="C2122" t="s">
        <v>91</v>
      </c>
      <c r="D2122" t="s">
        <v>24</v>
      </c>
      <c r="E2122" t="s">
        <v>39</v>
      </c>
      <c r="F2122" t="s">
        <v>30</v>
      </c>
      <c r="G2122" t="s">
        <v>44</v>
      </c>
      <c r="H2122" t="s">
        <v>33</v>
      </c>
      <c r="I2122">
        <v>0</v>
      </c>
      <c r="J2122">
        <v>0.76600000000000001</v>
      </c>
      <c r="K2122">
        <v>-5.2399999999999999E-3</v>
      </c>
      <c r="N2122">
        <v>0.76</v>
      </c>
      <c r="O2122">
        <v>27.97</v>
      </c>
      <c r="S2122">
        <v>0.9</v>
      </c>
      <c r="T2122">
        <v>19.8</v>
      </c>
    </row>
    <row r="2123" spans="1:21" x14ac:dyDescent="0.25">
      <c r="A2123" t="s">
        <v>368</v>
      </c>
      <c r="B2123" t="s">
        <v>210</v>
      </c>
      <c r="C2123" t="s">
        <v>211</v>
      </c>
      <c r="D2123" t="s">
        <v>24</v>
      </c>
      <c r="E2123" t="s">
        <v>25</v>
      </c>
      <c r="F2123" t="s">
        <v>26</v>
      </c>
      <c r="G2123" t="s">
        <v>52</v>
      </c>
      <c r="H2123" t="s">
        <v>33</v>
      </c>
      <c r="I2123">
        <v>-0.47726000000000002</v>
      </c>
      <c r="J2123">
        <v>0.55454000000000003</v>
      </c>
      <c r="K2123">
        <v>6.4000000000000003E-3</v>
      </c>
      <c r="N2123">
        <v>0</v>
      </c>
      <c r="O2123">
        <v>80</v>
      </c>
      <c r="P2123">
        <v>4.5870000000000001E-2</v>
      </c>
      <c r="Q2123">
        <v>62</v>
      </c>
      <c r="R2123">
        <v>0.90300000000000002</v>
      </c>
      <c r="S2123">
        <v>1</v>
      </c>
      <c r="T2123">
        <v>105</v>
      </c>
      <c r="U2123">
        <v>59</v>
      </c>
    </row>
    <row r="2124" spans="1:21" x14ac:dyDescent="0.25">
      <c r="A2124" t="s">
        <v>368</v>
      </c>
      <c r="B2124" t="s">
        <v>210</v>
      </c>
      <c r="C2124" t="s">
        <v>211</v>
      </c>
      <c r="D2124" t="s">
        <v>29</v>
      </c>
      <c r="E2124" t="s">
        <v>24</v>
      </c>
      <c r="F2124" t="s">
        <v>30</v>
      </c>
      <c r="G2124" t="s">
        <v>49</v>
      </c>
      <c r="H2124" t="s">
        <v>33</v>
      </c>
      <c r="I2124">
        <v>0.91776999999999997</v>
      </c>
      <c r="J2124">
        <v>2.5908500000000001</v>
      </c>
      <c r="K2124">
        <v>0.10624</v>
      </c>
      <c r="N2124">
        <v>4.42</v>
      </c>
      <c r="O2124">
        <v>79.42</v>
      </c>
      <c r="P2124">
        <v>0.57501999999999998</v>
      </c>
      <c r="Q2124">
        <v>62</v>
      </c>
      <c r="R2124">
        <v>0.92400000000000004</v>
      </c>
      <c r="S2124">
        <v>5.3</v>
      </c>
      <c r="T2124">
        <v>95</v>
      </c>
      <c r="U2124">
        <v>59</v>
      </c>
    </row>
    <row r="2125" spans="1:21" x14ac:dyDescent="0.25">
      <c r="A2125" t="s">
        <v>368</v>
      </c>
      <c r="B2125" t="s">
        <v>210</v>
      </c>
      <c r="C2125" t="s">
        <v>211</v>
      </c>
      <c r="D2125" t="s">
        <v>24</v>
      </c>
      <c r="E2125" t="s">
        <v>32</v>
      </c>
      <c r="F2125" t="s">
        <v>30</v>
      </c>
      <c r="G2125" t="s">
        <v>40</v>
      </c>
      <c r="H2125" t="s">
        <v>43</v>
      </c>
      <c r="I2125">
        <v>-0.48779</v>
      </c>
      <c r="J2125">
        <v>0.46877999999999997</v>
      </c>
      <c r="K2125">
        <v>-6.2300000000000003E-3</v>
      </c>
      <c r="L2125">
        <v>4.0000000000000003E-5</v>
      </c>
      <c r="N2125">
        <v>1.47</v>
      </c>
      <c r="O2125">
        <v>16.89</v>
      </c>
      <c r="P2125">
        <v>0.31391999999999998</v>
      </c>
      <c r="Q2125">
        <v>62</v>
      </c>
      <c r="R2125">
        <v>0.92200000000000004</v>
      </c>
      <c r="S2125">
        <v>1.8</v>
      </c>
      <c r="T2125">
        <v>20.9</v>
      </c>
      <c r="U2125">
        <v>58</v>
      </c>
    </row>
    <row r="2126" spans="1:21" x14ac:dyDescent="0.25">
      <c r="A2126" t="s">
        <v>368</v>
      </c>
      <c r="B2126" t="s">
        <v>210</v>
      </c>
      <c r="C2126" t="s">
        <v>211</v>
      </c>
      <c r="D2126" t="s">
        <v>24</v>
      </c>
      <c r="E2126" t="s">
        <v>34</v>
      </c>
      <c r="F2126" t="s">
        <v>30</v>
      </c>
      <c r="G2126" t="s">
        <v>27</v>
      </c>
      <c r="H2126" t="s">
        <v>33</v>
      </c>
      <c r="I2126">
        <v>2.1954099999999999</v>
      </c>
      <c r="J2126">
        <v>0.24309</v>
      </c>
      <c r="K2126">
        <v>-9.3999999999999997E-4</v>
      </c>
      <c r="N2126">
        <v>3.25</v>
      </c>
      <c r="O2126">
        <v>15.55</v>
      </c>
      <c r="P2126">
        <v>0.13374</v>
      </c>
      <c r="Q2126">
        <v>62</v>
      </c>
      <c r="R2126">
        <v>0.78900000000000003</v>
      </c>
      <c r="S2126">
        <v>2.5</v>
      </c>
      <c r="T2126">
        <v>24.5</v>
      </c>
      <c r="U2126">
        <v>59</v>
      </c>
    </row>
    <row r="2127" spans="1:21" x14ac:dyDescent="0.25">
      <c r="A2127" t="s">
        <v>368</v>
      </c>
      <c r="B2127" t="s">
        <v>210</v>
      </c>
      <c r="C2127" t="s">
        <v>211</v>
      </c>
      <c r="D2127" t="s">
        <v>25</v>
      </c>
      <c r="E2127" t="s">
        <v>24</v>
      </c>
      <c r="F2127" t="s">
        <v>35</v>
      </c>
      <c r="G2127" t="s">
        <v>44</v>
      </c>
      <c r="H2127" t="s">
        <v>43</v>
      </c>
      <c r="I2127">
        <v>4.4182800000000002</v>
      </c>
      <c r="J2127">
        <v>1.08423</v>
      </c>
      <c r="K2127">
        <v>8.0499999999999999E-3</v>
      </c>
      <c r="L2127">
        <v>-1.2E-4</v>
      </c>
      <c r="N2127">
        <v>4.42</v>
      </c>
      <c r="O2127">
        <v>79.42</v>
      </c>
      <c r="P2127">
        <v>0.80745999999999996</v>
      </c>
      <c r="Q2127">
        <v>62</v>
      </c>
      <c r="R2127">
        <v>0.96499999999999997</v>
      </c>
      <c r="S2127">
        <v>5.3</v>
      </c>
      <c r="T2127">
        <v>95</v>
      </c>
      <c r="U2127">
        <v>58</v>
      </c>
    </row>
    <row r="2128" spans="1:21" x14ac:dyDescent="0.25">
      <c r="A2128" t="s">
        <v>368</v>
      </c>
      <c r="B2128" t="s">
        <v>210</v>
      </c>
      <c r="C2128" t="s">
        <v>211</v>
      </c>
      <c r="D2128" t="s">
        <v>24</v>
      </c>
      <c r="E2128" t="s">
        <v>37</v>
      </c>
      <c r="F2128" t="s">
        <v>38</v>
      </c>
      <c r="G2128">
        <v>1</v>
      </c>
      <c r="H2128" t="s">
        <v>31</v>
      </c>
      <c r="I2128">
        <v>-1.3995200000000001</v>
      </c>
      <c r="J2128">
        <v>5.3507300000000004</v>
      </c>
      <c r="K2128">
        <v>0.20615</v>
      </c>
      <c r="N2128">
        <v>5.61</v>
      </c>
      <c r="O2128">
        <v>762.74</v>
      </c>
      <c r="P2128">
        <v>0.45404</v>
      </c>
      <c r="Q2128">
        <v>57</v>
      </c>
      <c r="R2128">
        <v>0.86799999999999999</v>
      </c>
      <c r="S2128">
        <v>6.2</v>
      </c>
      <c r="T2128">
        <v>1479.6</v>
      </c>
      <c r="U2128">
        <v>55</v>
      </c>
    </row>
    <row r="2129" spans="1:21" x14ac:dyDescent="0.25">
      <c r="A2129" t="s">
        <v>368</v>
      </c>
      <c r="B2129" t="s">
        <v>210</v>
      </c>
      <c r="C2129" t="s">
        <v>211</v>
      </c>
      <c r="D2129" t="s">
        <v>24</v>
      </c>
      <c r="E2129" t="s">
        <v>39</v>
      </c>
      <c r="F2129" t="s">
        <v>30</v>
      </c>
      <c r="G2129" t="s">
        <v>27</v>
      </c>
      <c r="H2129" t="s">
        <v>33</v>
      </c>
      <c r="I2129">
        <v>3.46278</v>
      </c>
      <c r="J2129">
        <v>0.27395000000000003</v>
      </c>
      <c r="K2129">
        <v>-1.01E-3</v>
      </c>
      <c r="N2129">
        <v>4.6500000000000004</v>
      </c>
      <c r="O2129">
        <v>18.87</v>
      </c>
      <c r="P2129">
        <v>0.13489000000000001</v>
      </c>
      <c r="Q2129">
        <v>62</v>
      </c>
      <c r="R2129">
        <v>0.83099999999999996</v>
      </c>
      <c r="S2129">
        <v>4</v>
      </c>
      <c r="T2129">
        <v>27</v>
      </c>
      <c r="U2129">
        <v>59</v>
      </c>
    </row>
    <row r="2130" spans="1:21" x14ac:dyDescent="0.25">
      <c r="A2130" t="s">
        <v>368</v>
      </c>
      <c r="B2130" t="s">
        <v>150</v>
      </c>
      <c r="C2130" t="s">
        <v>151</v>
      </c>
      <c r="D2130" t="s">
        <v>24</v>
      </c>
      <c r="E2130" t="s">
        <v>25</v>
      </c>
      <c r="F2130" t="s">
        <v>26</v>
      </c>
      <c r="G2130" t="s">
        <v>52</v>
      </c>
      <c r="H2130" t="s">
        <v>43</v>
      </c>
      <c r="I2130">
        <v>-0.65693000000000001</v>
      </c>
      <c r="J2130">
        <v>0.54654000000000003</v>
      </c>
      <c r="K2130">
        <v>7.1700000000000002E-3</v>
      </c>
      <c r="L2130">
        <v>-5.0000000000000002E-5</v>
      </c>
      <c r="N2130">
        <v>0</v>
      </c>
      <c r="O2130">
        <v>105</v>
      </c>
      <c r="P2130">
        <v>1.052E-2</v>
      </c>
      <c r="Q2130">
        <v>58</v>
      </c>
      <c r="R2130">
        <v>0.96899999999999997</v>
      </c>
      <c r="S2130">
        <v>1</v>
      </c>
      <c r="T2130">
        <v>105</v>
      </c>
      <c r="U2130">
        <v>54</v>
      </c>
    </row>
    <row r="2131" spans="1:21" x14ac:dyDescent="0.25">
      <c r="A2131" t="s">
        <v>368</v>
      </c>
      <c r="B2131" t="s">
        <v>150</v>
      </c>
      <c r="C2131" t="s">
        <v>151</v>
      </c>
      <c r="D2131" t="s">
        <v>29</v>
      </c>
      <c r="E2131" t="s">
        <v>24</v>
      </c>
      <c r="F2131" t="s">
        <v>30</v>
      </c>
      <c r="G2131" t="s">
        <v>85</v>
      </c>
      <c r="H2131" t="s">
        <v>43</v>
      </c>
      <c r="I2131">
        <v>10.1373</v>
      </c>
      <c r="J2131">
        <v>-2.5770300000000002</v>
      </c>
      <c r="K2131">
        <v>0.70582</v>
      </c>
      <c r="L2131">
        <v>-1.6920000000000001E-2</v>
      </c>
      <c r="N2131">
        <v>4.04</v>
      </c>
      <c r="O2131">
        <v>122.73</v>
      </c>
      <c r="P2131">
        <v>12.85155</v>
      </c>
      <c r="Q2131">
        <v>58</v>
      </c>
      <c r="R2131">
        <v>0.88600000000000001</v>
      </c>
      <c r="S2131">
        <v>5.0999999999999996</v>
      </c>
      <c r="T2131">
        <v>137.9</v>
      </c>
      <c r="U2131">
        <v>54</v>
      </c>
    </row>
    <row r="2132" spans="1:21" x14ac:dyDescent="0.25">
      <c r="A2132" t="s">
        <v>368</v>
      </c>
      <c r="B2132" t="s">
        <v>150</v>
      </c>
      <c r="C2132" t="s">
        <v>151</v>
      </c>
      <c r="D2132" t="s">
        <v>24</v>
      </c>
      <c r="E2132" t="s">
        <v>32</v>
      </c>
      <c r="F2132" t="s">
        <v>30</v>
      </c>
      <c r="G2132" t="s">
        <v>40</v>
      </c>
      <c r="H2132" t="s">
        <v>33</v>
      </c>
      <c r="I2132">
        <v>3.08595</v>
      </c>
      <c r="J2132">
        <v>0.20185</v>
      </c>
      <c r="K2132">
        <v>-3.8999999999999999E-4</v>
      </c>
      <c r="N2132">
        <v>3.89</v>
      </c>
      <c r="O2132">
        <v>21.95</v>
      </c>
      <c r="P2132">
        <v>0.64654999999999996</v>
      </c>
      <c r="Q2132">
        <v>58</v>
      </c>
      <c r="R2132">
        <v>0.876</v>
      </c>
      <c r="S2132">
        <v>2.5</v>
      </c>
      <c r="T2132">
        <v>27.6</v>
      </c>
      <c r="U2132">
        <v>55</v>
      </c>
    </row>
    <row r="2133" spans="1:21" x14ac:dyDescent="0.25">
      <c r="A2133" t="s">
        <v>368</v>
      </c>
      <c r="B2133" t="s">
        <v>150</v>
      </c>
      <c r="C2133" t="s">
        <v>151</v>
      </c>
      <c r="D2133" t="s">
        <v>24</v>
      </c>
      <c r="E2133" t="s">
        <v>34</v>
      </c>
      <c r="F2133" t="s">
        <v>30</v>
      </c>
      <c r="G2133" t="s">
        <v>40</v>
      </c>
      <c r="H2133" t="s">
        <v>33</v>
      </c>
      <c r="I2133">
        <v>3.89635</v>
      </c>
      <c r="J2133">
        <v>0.26152999999999998</v>
      </c>
      <c r="K2133">
        <v>-1.06E-3</v>
      </c>
      <c r="N2133">
        <v>4.9400000000000004</v>
      </c>
      <c r="O2133">
        <v>20.100000000000001</v>
      </c>
      <c r="P2133">
        <v>1.13696</v>
      </c>
      <c r="Q2133">
        <v>58</v>
      </c>
      <c r="R2133">
        <v>0.753</v>
      </c>
      <c r="S2133">
        <v>4</v>
      </c>
      <c r="T2133">
        <v>24</v>
      </c>
      <c r="U2133">
        <v>55</v>
      </c>
    </row>
    <row r="2134" spans="1:21" x14ac:dyDescent="0.25">
      <c r="A2134" t="s">
        <v>368</v>
      </c>
      <c r="B2134" t="s">
        <v>150</v>
      </c>
      <c r="C2134" t="s">
        <v>151</v>
      </c>
      <c r="D2134" t="s">
        <v>25</v>
      </c>
      <c r="E2134" t="s">
        <v>24</v>
      </c>
      <c r="F2134" t="s">
        <v>35</v>
      </c>
      <c r="G2134" t="s">
        <v>71</v>
      </c>
      <c r="H2134" t="s">
        <v>43</v>
      </c>
      <c r="I2134">
        <v>4.03735</v>
      </c>
      <c r="J2134">
        <v>0.99778999999999995</v>
      </c>
      <c r="K2134">
        <v>1.328E-2</v>
      </c>
      <c r="L2134">
        <v>-1.1E-4</v>
      </c>
      <c r="N2134">
        <v>4.04</v>
      </c>
      <c r="O2134">
        <v>122.73</v>
      </c>
      <c r="P2134">
        <v>7.1489999999999998E-2</v>
      </c>
      <c r="Q2134">
        <v>58</v>
      </c>
      <c r="R2134">
        <v>0.95199999999999996</v>
      </c>
      <c r="S2134">
        <v>5.0999999999999996</v>
      </c>
      <c r="T2134">
        <v>137.9</v>
      </c>
      <c r="U2134">
        <v>54</v>
      </c>
    </row>
    <row r="2135" spans="1:21" x14ac:dyDescent="0.25">
      <c r="A2135" t="s">
        <v>368</v>
      </c>
      <c r="B2135" t="s">
        <v>150</v>
      </c>
      <c r="C2135" t="s">
        <v>151</v>
      </c>
      <c r="D2135" t="s">
        <v>24</v>
      </c>
      <c r="E2135" t="s">
        <v>37</v>
      </c>
      <c r="F2135" t="s">
        <v>38</v>
      </c>
      <c r="G2135">
        <v>1</v>
      </c>
      <c r="H2135" t="s">
        <v>31</v>
      </c>
      <c r="I2135">
        <v>-0.79771999999999998</v>
      </c>
      <c r="J2135">
        <v>4.9960899999999997</v>
      </c>
      <c r="K2135">
        <v>0.27160000000000001</v>
      </c>
      <c r="N2135">
        <v>7.43</v>
      </c>
      <c r="O2135">
        <v>1335.3</v>
      </c>
      <c r="P2135">
        <v>0.52115</v>
      </c>
      <c r="Q2135">
        <v>48</v>
      </c>
      <c r="R2135">
        <v>0.81100000000000005</v>
      </c>
      <c r="S2135">
        <v>4.4000000000000004</v>
      </c>
      <c r="T2135">
        <v>2783.9</v>
      </c>
      <c r="U2135">
        <v>46</v>
      </c>
    </row>
    <row r="2136" spans="1:21" x14ac:dyDescent="0.25">
      <c r="A2136" t="s">
        <v>368</v>
      </c>
      <c r="B2136" t="s">
        <v>150</v>
      </c>
      <c r="C2136" t="s">
        <v>151</v>
      </c>
      <c r="D2136" t="s">
        <v>24</v>
      </c>
      <c r="E2136" t="s">
        <v>39</v>
      </c>
      <c r="F2136" t="s">
        <v>30</v>
      </c>
      <c r="G2136">
        <v>1</v>
      </c>
      <c r="H2136" t="s">
        <v>33</v>
      </c>
      <c r="I2136">
        <v>5.2952300000000001</v>
      </c>
      <c r="J2136">
        <v>0.27850999999999998</v>
      </c>
      <c r="K2136">
        <v>-9.8999999999999999E-4</v>
      </c>
      <c r="N2136">
        <v>6.4</v>
      </c>
      <c r="O2136">
        <v>24.64</v>
      </c>
      <c r="P2136">
        <v>8.2967300000000002</v>
      </c>
      <c r="Q2136">
        <v>58</v>
      </c>
      <c r="R2136">
        <v>0.76300000000000001</v>
      </c>
      <c r="S2136">
        <v>5.5</v>
      </c>
      <c r="T2136">
        <v>29</v>
      </c>
      <c r="U2136">
        <v>55</v>
      </c>
    </row>
    <row r="2137" spans="1:21" x14ac:dyDescent="0.25">
      <c r="A2137" t="s">
        <v>368</v>
      </c>
      <c r="B2137" t="s">
        <v>212</v>
      </c>
      <c r="C2137" t="s">
        <v>213</v>
      </c>
      <c r="D2137" t="s">
        <v>24</v>
      </c>
      <c r="E2137" t="s">
        <v>25</v>
      </c>
      <c r="F2137" t="s">
        <v>26</v>
      </c>
      <c r="G2137" t="s">
        <v>52</v>
      </c>
      <c r="H2137" t="s">
        <v>28</v>
      </c>
      <c r="I2137">
        <v>-3.0315799999999999</v>
      </c>
      <c r="J2137">
        <v>1.02471</v>
      </c>
      <c r="N2137">
        <v>0</v>
      </c>
      <c r="O2137">
        <v>84</v>
      </c>
      <c r="P2137">
        <v>2.7609999999999999E-2</v>
      </c>
      <c r="Q2137">
        <v>30</v>
      </c>
      <c r="R2137">
        <v>0.95499999999999996</v>
      </c>
      <c r="S2137">
        <v>1</v>
      </c>
      <c r="T2137">
        <v>105</v>
      </c>
      <c r="U2137">
        <v>28</v>
      </c>
    </row>
    <row r="2138" spans="1:21" x14ac:dyDescent="0.25">
      <c r="A2138" t="s">
        <v>368</v>
      </c>
      <c r="B2138" t="s">
        <v>212</v>
      </c>
      <c r="C2138" t="s">
        <v>213</v>
      </c>
      <c r="D2138" t="s">
        <v>29</v>
      </c>
      <c r="E2138" t="s">
        <v>24</v>
      </c>
      <c r="F2138" t="s">
        <v>30</v>
      </c>
      <c r="G2138" t="s">
        <v>49</v>
      </c>
      <c r="H2138" t="s">
        <v>43</v>
      </c>
      <c r="I2138">
        <v>4.1806799999999997</v>
      </c>
      <c r="J2138">
        <v>-0.53442000000000001</v>
      </c>
      <c r="K2138">
        <v>0.48594999999999999</v>
      </c>
      <c r="L2138">
        <v>-1.2749999999999999E-2</v>
      </c>
      <c r="N2138">
        <v>3.58</v>
      </c>
      <c r="O2138">
        <v>76.42</v>
      </c>
      <c r="P2138">
        <v>0.26795000000000002</v>
      </c>
      <c r="Q2138">
        <v>30</v>
      </c>
      <c r="R2138">
        <v>0.96699999999999997</v>
      </c>
      <c r="S2138">
        <v>4.0999999999999996</v>
      </c>
      <c r="T2138">
        <v>80.5</v>
      </c>
      <c r="U2138">
        <v>26</v>
      </c>
    </row>
    <row r="2139" spans="1:21" x14ac:dyDescent="0.25">
      <c r="A2139" t="s">
        <v>368</v>
      </c>
      <c r="B2139" t="s">
        <v>212</v>
      </c>
      <c r="C2139" t="s">
        <v>213</v>
      </c>
      <c r="D2139" t="s">
        <v>24</v>
      </c>
      <c r="E2139" t="s">
        <v>32</v>
      </c>
      <c r="F2139" t="s">
        <v>30</v>
      </c>
      <c r="G2139" t="s">
        <v>27</v>
      </c>
      <c r="H2139" t="s">
        <v>43</v>
      </c>
      <c r="I2139">
        <v>-0.83984999999999999</v>
      </c>
      <c r="J2139">
        <v>0.57571000000000006</v>
      </c>
      <c r="K2139">
        <v>-8.8900000000000003E-3</v>
      </c>
      <c r="L2139">
        <v>6.0000000000000002E-5</v>
      </c>
      <c r="N2139">
        <v>1.1100000000000001</v>
      </c>
      <c r="O2139">
        <v>16.82</v>
      </c>
      <c r="P2139">
        <v>2.8799999999999999E-2</v>
      </c>
      <c r="Q2139">
        <v>30</v>
      </c>
      <c r="R2139">
        <v>0.97099999999999997</v>
      </c>
      <c r="S2139">
        <v>1.2</v>
      </c>
      <c r="T2139">
        <v>18.8</v>
      </c>
      <c r="U2139">
        <v>26</v>
      </c>
    </row>
    <row r="2140" spans="1:21" x14ac:dyDescent="0.25">
      <c r="A2140" t="s">
        <v>368</v>
      </c>
      <c r="B2140" t="s">
        <v>212</v>
      </c>
      <c r="C2140" t="s">
        <v>213</v>
      </c>
      <c r="D2140" t="s">
        <v>24</v>
      </c>
      <c r="E2140" t="s">
        <v>34</v>
      </c>
      <c r="F2140" t="s">
        <v>30</v>
      </c>
      <c r="G2140" t="s">
        <v>52</v>
      </c>
      <c r="H2140" t="s">
        <v>28</v>
      </c>
      <c r="I2140">
        <v>2.4635799999999999</v>
      </c>
      <c r="J2140">
        <v>0.23605999999999999</v>
      </c>
      <c r="N2140">
        <v>3.31</v>
      </c>
      <c r="O2140">
        <v>20.5</v>
      </c>
      <c r="P2140">
        <v>2.4099999999999998E-3</v>
      </c>
      <c r="Q2140">
        <v>30</v>
      </c>
      <c r="R2140">
        <v>0.92900000000000005</v>
      </c>
      <c r="S2140">
        <v>3.5</v>
      </c>
      <c r="T2140">
        <v>24</v>
      </c>
      <c r="U2140">
        <v>28</v>
      </c>
    </row>
    <row r="2141" spans="1:21" x14ac:dyDescent="0.25">
      <c r="A2141" t="s">
        <v>368</v>
      </c>
      <c r="B2141" t="s">
        <v>212</v>
      </c>
      <c r="C2141" t="s">
        <v>213</v>
      </c>
      <c r="D2141" t="s">
        <v>25</v>
      </c>
      <c r="E2141" t="s">
        <v>24</v>
      </c>
      <c r="F2141" t="s">
        <v>35</v>
      </c>
      <c r="G2141" t="s">
        <v>44</v>
      </c>
      <c r="H2141" t="s">
        <v>43</v>
      </c>
      <c r="I2141">
        <v>3.5779100000000001</v>
      </c>
      <c r="J2141">
        <v>0.71647000000000005</v>
      </c>
      <c r="K2141">
        <v>1.4160000000000001E-2</v>
      </c>
      <c r="L2141">
        <v>-1.4999999999999999E-4</v>
      </c>
      <c r="N2141">
        <v>3.58</v>
      </c>
      <c r="O2141">
        <v>76.42</v>
      </c>
      <c r="P2141">
        <v>0.33427000000000001</v>
      </c>
      <c r="Q2141">
        <v>30</v>
      </c>
      <c r="R2141">
        <v>0.98699999999999999</v>
      </c>
      <c r="S2141">
        <v>4.0999999999999996</v>
      </c>
      <c r="T2141">
        <v>80.5</v>
      </c>
      <c r="U2141">
        <v>26</v>
      </c>
    </row>
    <row r="2142" spans="1:21" x14ac:dyDescent="0.25">
      <c r="A2142" t="s">
        <v>368</v>
      </c>
      <c r="B2142" t="s">
        <v>212</v>
      </c>
      <c r="C2142" t="s">
        <v>213</v>
      </c>
      <c r="D2142" t="s">
        <v>24</v>
      </c>
      <c r="E2142" t="s">
        <v>37</v>
      </c>
      <c r="F2142" t="s">
        <v>38</v>
      </c>
      <c r="G2142" t="s">
        <v>40</v>
      </c>
      <c r="H2142" t="s">
        <v>60</v>
      </c>
      <c r="I2142">
        <v>-1.5600700000000001</v>
      </c>
      <c r="J2142">
        <v>5.77921</v>
      </c>
      <c r="K2142">
        <v>3.458E-2</v>
      </c>
      <c r="N2142">
        <v>2.4500000000000002</v>
      </c>
      <c r="O2142">
        <v>1195.82</v>
      </c>
      <c r="P2142">
        <v>0.18595</v>
      </c>
      <c r="Q2142">
        <v>26</v>
      </c>
      <c r="R2142">
        <v>0.95299999999999996</v>
      </c>
      <c r="S2142">
        <v>3.6</v>
      </c>
      <c r="T2142">
        <v>1499</v>
      </c>
      <c r="U2142">
        <v>24</v>
      </c>
    </row>
    <row r="2143" spans="1:21" x14ac:dyDescent="0.25">
      <c r="A2143" t="s">
        <v>368</v>
      </c>
      <c r="B2143" t="s">
        <v>212</v>
      </c>
      <c r="C2143" t="s">
        <v>213</v>
      </c>
      <c r="D2143" t="s">
        <v>24</v>
      </c>
      <c r="E2143" t="s">
        <v>39</v>
      </c>
      <c r="F2143" t="s">
        <v>30</v>
      </c>
      <c r="G2143" t="s">
        <v>52</v>
      </c>
      <c r="H2143" t="s">
        <v>28</v>
      </c>
      <c r="I2143">
        <v>2.8315700000000001</v>
      </c>
      <c r="J2143">
        <v>0.28638999999999998</v>
      </c>
      <c r="N2143">
        <v>3.86</v>
      </c>
      <c r="O2143">
        <v>24.72</v>
      </c>
      <c r="P2143">
        <v>2.47E-3</v>
      </c>
      <c r="Q2143">
        <v>30</v>
      </c>
      <c r="R2143">
        <v>0.94899999999999995</v>
      </c>
      <c r="S2143">
        <v>4</v>
      </c>
      <c r="T2143">
        <v>28.5</v>
      </c>
      <c r="U2143">
        <v>28</v>
      </c>
    </row>
    <row r="2144" spans="1:21" x14ac:dyDescent="0.25">
      <c r="A2144" t="s">
        <v>368</v>
      </c>
      <c r="B2144" t="s">
        <v>214</v>
      </c>
      <c r="C2144" t="s">
        <v>215</v>
      </c>
      <c r="D2144" t="s">
        <v>24</v>
      </c>
      <c r="E2144" t="s">
        <v>25</v>
      </c>
      <c r="F2144" t="s">
        <v>26</v>
      </c>
      <c r="G2144" t="s">
        <v>52</v>
      </c>
      <c r="H2144" t="s">
        <v>43</v>
      </c>
      <c r="I2144">
        <v>0.98321000000000003</v>
      </c>
      <c r="J2144">
        <v>0.31085000000000002</v>
      </c>
      <c r="K2144">
        <v>1.805E-2</v>
      </c>
      <c r="L2144">
        <v>-1.2999999999999999E-4</v>
      </c>
      <c r="N2144">
        <v>2</v>
      </c>
      <c r="O2144">
        <v>115</v>
      </c>
      <c r="P2144">
        <v>2.2419999999999999E-2</v>
      </c>
      <c r="Q2144">
        <v>59</v>
      </c>
      <c r="R2144">
        <v>0.95699999999999996</v>
      </c>
      <c r="S2144">
        <v>2</v>
      </c>
      <c r="T2144">
        <v>94</v>
      </c>
      <c r="U2144">
        <v>55</v>
      </c>
    </row>
    <row r="2145" spans="1:21" x14ac:dyDescent="0.25">
      <c r="A2145" t="s">
        <v>368</v>
      </c>
      <c r="B2145" t="s">
        <v>214</v>
      </c>
      <c r="C2145" t="s">
        <v>215</v>
      </c>
      <c r="D2145" t="s">
        <v>29</v>
      </c>
      <c r="E2145" t="s">
        <v>24</v>
      </c>
      <c r="F2145" t="s">
        <v>30</v>
      </c>
      <c r="G2145">
        <v>1</v>
      </c>
      <c r="H2145" t="s">
        <v>31</v>
      </c>
      <c r="I2145">
        <v>1.1571800000000001</v>
      </c>
      <c r="J2145">
        <v>3.3464900000000002</v>
      </c>
      <c r="K2145">
        <v>7.1150000000000005E-2</v>
      </c>
      <c r="N2145">
        <v>2.72</v>
      </c>
      <c r="O2145">
        <v>103.44</v>
      </c>
      <c r="P2145">
        <v>0.26673999999999998</v>
      </c>
      <c r="Q2145">
        <v>59</v>
      </c>
      <c r="R2145">
        <v>0.88200000000000001</v>
      </c>
      <c r="S2145">
        <v>2.5</v>
      </c>
      <c r="T2145">
        <v>139.69999999999999</v>
      </c>
      <c r="U2145">
        <v>57</v>
      </c>
    </row>
    <row r="2146" spans="1:21" x14ac:dyDescent="0.25">
      <c r="A2146" t="s">
        <v>368</v>
      </c>
      <c r="B2146" t="s">
        <v>214</v>
      </c>
      <c r="C2146" t="s">
        <v>215</v>
      </c>
      <c r="D2146" t="s">
        <v>24</v>
      </c>
      <c r="E2146" t="s">
        <v>32</v>
      </c>
      <c r="F2146" t="s">
        <v>30</v>
      </c>
      <c r="G2146">
        <v>1</v>
      </c>
      <c r="H2146" t="s">
        <v>31</v>
      </c>
      <c r="I2146">
        <v>-0.36960999999999999</v>
      </c>
      <c r="J2146">
        <v>1.90158</v>
      </c>
      <c r="K2146">
        <v>3.4790000000000001E-2</v>
      </c>
      <c r="N2146">
        <v>1.24</v>
      </c>
      <c r="O2146">
        <v>12.85</v>
      </c>
      <c r="P2146">
        <v>0.18653</v>
      </c>
      <c r="Q2146">
        <v>59</v>
      </c>
      <c r="R2146">
        <v>0.85599999999999998</v>
      </c>
      <c r="S2146">
        <v>1.5</v>
      </c>
      <c r="T2146">
        <v>18.5</v>
      </c>
      <c r="U2146">
        <v>57</v>
      </c>
    </row>
    <row r="2147" spans="1:21" x14ac:dyDescent="0.25">
      <c r="A2147" t="s">
        <v>368</v>
      </c>
      <c r="B2147" t="s">
        <v>214</v>
      </c>
      <c r="C2147" t="s">
        <v>215</v>
      </c>
      <c r="D2147" t="s">
        <v>24</v>
      </c>
      <c r="E2147" t="s">
        <v>34</v>
      </c>
      <c r="F2147" t="s">
        <v>30</v>
      </c>
      <c r="G2147" t="s">
        <v>27</v>
      </c>
      <c r="H2147" t="s">
        <v>33</v>
      </c>
      <c r="I2147">
        <v>1.1657500000000001</v>
      </c>
      <c r="J2147">
        <v>0.30181000000000002</v>
      </c>
      <c r="K2147">
        <v>-1.2700000000000001E-3</v>
      </c>
      <c r="N2147">
        <v>2.0099999999999998</v>
      </c>
      <c r="O2147">
        <v>18.72</v>
      </c>
      <c r="P2147">
        <v>0.1469</v>
      </c>
      <c r="Q2147">
        <v>59</v>
      </c>
      <c r="R2147">
        <v>0.871</v>
      </c>
      <c r="S2147">
        <v>1.9</v>
      </c>
      <c r="T2147">
        <v>24</v>
      </c>
      <c r="U2147">
        <v>56</v>
      </c>
    </row>
    <row r="2148" spans="1:21" x14ac:dyDescent="0.25">
      <c r="A2148" t="s">
        <v>368</v>
      </c>
      <c r="B2148" t="s">
        <v>214</v>
      </c>
      <c r="C2148" t="s">
        <v>215</v>
      </c>
      <c r="D2148" t="s">
        <v>25</v>
      </c>
      <c r="E2148" t="s">
        <v>24</v>
      </c>
      <c r="F2148" t="s">
        <v>35</v>
      </c>
      <c r="G2148">
        <v>1</v>
      </c>
      <c r="H2148" t="s">
        <v>31</v>
      </c>
      <c r="I2148">
        <v>0.73448999999999998</v>
      </c>
      <c r="J2148">
        <v>2.4836</v>
      </c>
      <c r="K2148">
        <v>6.565E-2</v>
      </c>
      <c r="N2148">
        <v>2.83</v>
      </c>
      <c r="O2148">
        <v>101.83</v>
      </c>
      <c r="P2148">
        <v>0.25622</v>
      </c>
      <c r="Q2148">
        <v>59</v>
      </c>
      <c r="R2148">
        <v>0.89100000000000001</v>
      </c>
      <c r="S2148">
        <v>2.5</v>
      </c>
      <c r="T2148">
        <v>139.69999999999999</v>
      </c>
      <c r="U2148">
        <v>57</v>
      </c>
    </row>
    <row r="2149" spans="1:21" x14ac:dyDescent="0.25">
      <c r="A2149" t="s">
        <v>368</v>
      </c>
      <c r="B2149" t="s">
        <v>214</v>
      </c>
      <c r="C2149" t="s">
        <v>215</v>
      </c>
      <c r="D2149" t="s">
        <v>24</v>
      </c>
      <c r="E2149" t="s">
        <v>37</v>
      </c>
      <c r="F2149" t="s">
        <v>38</v>
      </c>
      <c r="G2149">
        <v>1</v>
      </c>
      <c r="H2149" t="s">
        <v>31</v>
      </c>
      <c r="I2149">
        <v>-1.25115</v>
      </c>
      <c r="J2149">
        <v>4.9357100000000003</v>
      </c>
      <c r="K2149">
        <v>0.1479</v>
      </c>
      <c r="N2149">
        <v>1.6</v>
      </c>
      <c r="O2149">
        <v>598.54</v>
      </c>
      <c r="P2149">
        <v>0.38457999999999998</v>
      </c>
      <c r="Q2149">
        <v>54</v>
      </c>
      <c r="R2149">
        <v>0.90900000000000003</v>
      </c>
      <c r="S2149">
        <v>1.5</v>
      </c>
      <c r="T2149">
        <v>1223.5999999999999</v>
      </c>
      <c r="U2149">
        <v>52</v>
      </c>
    </row>
    <row r="2150" spans="1:21" x14ac:dyDescent="0.25">
      <c r="A2150" t="s">
        <v>368</v>
      </c>
      <c r="B2150" t="s">
        <v>214</v>
      </c>
      <c r="C2150" t="s">
        <v>215</v>
      </c>
      <c r="D2150" t="s">
        <v>24</v>
      </c>
      <c r="E2150" t="s">
        <v>39</v>
      </c>
      <c r="F2150" t="s">
        <v>30</v>
      </c>
      <c r="G2150" t="s">
        <v>40</v>
      </c>
      <c r="H2150" t="s">
        <v>33</v>
      </c>
      <c r="I2150">
        <v>1.97482</v>
      </c>
      <c r="J2150">
        <v>0.35397000000000001</v>
      </c>
      <c r="K2150">
        <v>-1.5299999999999999E-3</v>
      </c>
      <c r="N2150">
        <v>2.97</v>
      </c>
      <c r="O2150">
        <v>22.11</v>
      </c>
      <c r="P2150">
        <v>1.3857200000000001</v>
      </c>
      <c r="Q2150">
        <v>59</v>
      </c>
      <c r="R2150">
        <v>0.81200000000000006</v>
      </c>
      <c r="S2150">
        <v>2</v>
      </c>
      <c r="T2150">
        <v>28</v>
      </c>
      <c r="U2150">
        <v>56</v>
      </c>
    </row>
    <row r="2151" spans="1:21" x14ac:dyDescent="0.25">
      <c r="A2151" t="s">
        <v>368</v>
      </c>
      <c r="B2151" t="s">
        <v>369</v>
      </c>
      <c r="C2151" t="s">
        <v>370</v>
      </c>
      <c r="D2151" t="s">
        <v>24</v>
      </c>
      <c r="E2151" t="s">
        <v>25</v>
      </c>
      <c r="F2151" t="s">
        <v>26</v>
      </c>
      <c r="G2151" t="s">
        <v>27</v>
      </c>
      <c r="H2151" t="s">
        <v>43</v>
      </c>
      <c r="I2151">
        <v>9.0363100000000003</v>
      </c>
      <c r="J2151">
        <v>-0.84965000000000002</v>
      </c>
      <c r="K2151">
        <v>8.0560000000000007E-2</v>
      </c>
      <c r="L2151">
        <v>-8.4000000000000003E-4</v>
      </c>
      <c r="N2151">
        <v>3</v>
      </c>
      <c r="O2151">
        <v>70</v>
      </c>
      <c r="P2151">
        <v>1.21966</v>
      </c>
      <c r="Q2151">
        <v>33</v>
      </c>
      <c r="R2151">
        <v>0.91600000000000004</v>
      </c>
      <c r="S2151">
        <v>3</v>
      </c>
      <c r="T2151">
        <v>65</v>
      </c>
      <c r="U2151">
        <v>29</v>
      </c>
    </row>
    <row r="2152" spans="1:21" x14ac:dyDescent="0.25">
      <c r="A2152" t="s">
        <v>368</v>
      </c>
      <c r="B2152" t="s">
        <v>369</v>
      </c>
      <c r="C2152" t="s">
        <v>370</v>
      </c>
      <c r="D2152" t="s">
        <v>29</v>
      </c>
      <c r="E2152" t="s">
        <v>24</v>
      </c>
      <c r="F2152" t="s">
        <v>30</v>
      </c>
      <c r="G2152" t="s">
        <v>49</v>
      </c>
      <c r="H2152" t="s">
        <v>43</v>
      </c>
      <c r="I2152">
        <v>6.8018599999999996</v>
      </c>
      <c r="J2152">
        <v>-3.50745</v>
      </c>
      <c r="K2152">
        <v>1.3242400000000001</v>
      </c>
      <c r="L2152">
        <v>-5.8889999999999998E-2</v>
      </c>
      <c r="N2152">
        <v>3.26</v>
      </c>
      <c r="O2152">
        <v>45.39</v>
      </c>
      <c r="P2152">
        <v>0.62621000000000004</v>
      </c>
      <c r="Q2152">
        <v>32</v>
      </c>
      <c r="R2152">
        <v>0.89200000000000002</v>
      </c>
      <c r="S2152">
        <v>4.5999999999999996</v>
      </c>
      <c r="T2152">
        <v>56.4</v>
      </c>
      <c r="U2152">
        <v>28</v>
      </c>
    </row>
    <row r="2153" spans="1:21" x14ac:dyDescent="0.25">
      <c r="A2153" t="s">
        <v>368</v>
      </c>
      <c r="B2153" t="s">
        <v>369</v>
      </c>
      <c r="C2153" t="s">
        <v>370</v>
      </c>
      <c r="D2153" t="s">
        <v>24</v>
      </c>
      <c r="E2153" t="s">
        <v>32</v>
      </c>
      <c r="F2153" t="s">
        <v>30</v>
      </c>
      <c r="G2153" t="s">
        <v>27</v>
      </c>
      <c r="H2153" t="s">
        <v>43</v>
      </c>
      <c r="I2153">
        <v>-0.68640999999999996</v>
      </c>
      <c r="J2153">
        <v>0.68317000000000005</v>
      </c>
      <c r="K2153">
        <v>-2.0410000000000001E-2</v>
      </c>
      <c r="L2153">
        <v>2.3000000000000001E-4</v>
      </c>
      <c r="N2153">
        <v>0.6</v>
      </c>
      <c r="O2153">
        <v>9.69</v>
      </c>
      <c r="P2153">
        <v>4.0980000000000003E-2</v>
      </c>
      <c r="Q2153">
        <v>32</v>
      </c>
      <c r="R2153">
        <v>0.88300000000000001</v>
      </c>
      <c r="S2153">
        <v>1.6</v>
      </c>
      <c r="T2153">
        <v>16</v>
      </c>
      <c r="U2153">
        <v>28</v>
      </c>
    </row>
    <row r="2154" spans="1:21" x14ac:dyDescent="0.25">
      <c r="A2154" t="s">
        <v>368</v>
      </c>
      <c r="B2154" t="s">
        <v>369</v>
      </c>
      <c r="C2154" t="s">
        <v>370</v>
      </c>
      <c r="D2154" t="s">
        <v>24</v>
      </c>
      <c r="E2154" t="s">
        <v>34</v>
      </c>
      <c r="F2154" t="s">
        <v>30</v>
      </c>
      <c r="G2154" t="s">
        <v>40</v>
      </c>
      <c r="H2154" t="s">
        <v>28</v>
      </c>
      <c r="I2154">
        <v>1.97855</v>
      </c>
      <c r="J2154">
        <v>0.12790000000000001</v>
      </c>
      <c r="N2154">
        <v>2.2400000000000002</v>
      </c>
      <c r="O2154">
        <v>7.78</v>
      </c>
      <c r="P2154">
        <v>0.27387</v>
      </c>
      <c r="Q2154">
        <v>33</v>
      </c>
      <c r="R2154">
        <v>0.69599999999999995</v>
      </c>
      <c r="S2154">
        <v>1.5</v>
      </c>
      <c r="T2154">
        <v>12</v>
      </c>
      <c r="U2154">
        <v>31</v>
      </c>
    </row>
    <row r="2155" spans="1:21" x14ac:dyDescent="0.25">
      <c r="A2155" t="s">
        <v>368</v>
      </c>
      <c r="B2155" t="s">
        <v>369</v>
      </c>
      <c r="C2155" t="s">
        <v>370</v>
      </c>
      <c r="D2155" t="s">
        <v>25</v>
      </c>
      <c r="E2155" t="s">
        <v>24</v>
      </c>
      <c r="F2155" t="s">
        <v>35</v>
      </c>
      <c r="G2155" t="s">
        <v>44</v>
      </c>
      <c r="H2155" t="s">
        <v>33</v>
      </c>
      <c r="I2155">
        <v>-0.56542000000000003</v>
      </c>
      <c r="J2155">
        <v>1.3042</v>
      </c>
      <c r="K2155">
        <v>-9.2499999999999995E-3</v>
      </c>
      <c r="N2155">
        <v>2.0099999999999998</v>
      </c>
      <c r="O2155">
        <v>45.39</v>
      </c>
      <c r="P2155">
        <v>0.50624000000000002</v>
      </c>
      <c r="Q2155">
        <v>33</v>
      </c>
      <c r="R2155">
        <v>0.94</v>
      </c>
      <c r="S2155">
        <v>4.5999999999999996</v>
      </c>
      <c r="T2155">
        <v>56.4</v>
      </c>
      <c r="U2155">
        <v>30</v>
      </c>
    </row>
    <row r="2156" spans="1:21" x14ac:dyDescent="0.25">
      <c r="A2156" t="s">
        <v>368</v>
      </c>
      <c r="B2156" t="s">
        <v>369</v>
      </c>
      <c r="C2156" t="s">
        <v>370</v>
      </c>
      <c r="D2156" t="s">
        <v>24</v>
      </c>
      <c r="E2156" t="s">
        <v>37</v>
      </c>
      <c r="F2156" t="s">
        <v>38</v>
      </c>
      <c r="G2156" t="s">
        <v>40</v>
      </c>
      <c r="H2156" t="s">
        <v>60</v>
      </c>
      <c r="I2156">
        <v>-0.18462999999999999</v>
      </c>
      <c r="J2156">
        <v>4.0358799999999997</v>
      </c>
      <c r="K2156">
        <v>5.876E-2</v>
      </c>
      <c r="N2156">
        <v>1.28</v>
      </c>
      <c r="O2156">
        <v>230.56</v>
      </c>
      <c r="P2156">
        <v>0.2424</v>
      </c>
      <c r="Q2156">
        <v>32</v>
      </c>
      <c r="R2156">
        <v>0.77500000000000002</v>
      </c>
      <c r="S2156">
        <v>5.2</v>
      </c>
      <c r="T2156">
        <v>828.3</v>
      </c>
      <c r="U2156">
        <v>30</v>
      </c>
    </row>
    <row r="2157" spans="1:21" x14ac:dyDescent="0.25">
      <c r="A2157" t="s">
        <v>368</v>
      </c>
      <c r="B2157" t="s">
        <v>369</v>
      </c>
      <c r="C2157" t="s">
        <v>370</v>
      </c>
      <c r="D2157" t="s">
        <v>24</v>
      </c>
      <c r="E2157" t="s">
        <v>39</v>
      </c>
      <c r="F2157" t="s">
        <v>30</v>
      </c>
      <c r="G2157">
        <v>1</v>
      </c>
      <c r="H2157" t="s">
        <v>28</v>
      </c>
      <c r="I2157">
        <v>3.4934599999999998</v>
      </c>
      <c r="J2157">
        <v>0.13678999999999999</v>
      </c>
      <c r="N2157">
        <v>3.77</v>
      </c>
      <c r="O2157">
        <v>9.6999999999999993</v>
      </c>
      <c r="P2157">
        <v>1.3783099999999999</v>
      </c>
      <c r="Q2157">
        <v>33</v>
      </c>
      <c r="R2157">
        <v>0.69199999999999995</v>
      </c>
      <c r="S2157">
        <v>3</v>
      </c>
      <c r="T2157">
        <v>12.5</v>
      </c>
      <c r="U2157">
        <v>31</v>
      </c>
    </row>
    <row r="2158" spans="1:21" x14ac:dyDescent="0.25">
      <c r="A2158" t="s">
        <v>368</v>
      </c>
      <c r="B2158" t="s">
        <v>183</v>
      </c>
      <c r="C2158" t="s">
        <v>184</v>
      </c>
      <c r="D2158" t="s">
        <v>24</v>
      </c>
      <c r="E2158" t="s">
        <v>25</v>
      </c>
      <c r="F2158" t="s">
        <v>26</v>
      </c>
      <c r="G2158" t="s">
        <v>27</v>
      </c>
      <c r="H2158" t="s">
        <v>43</v>
      </c>
      <c r="I2158">
        <v>6.9778200000000004</v>
      </c>
      <c r="J2158">
        <v>-0.19328000000000001</v>
      </c>
      <c r="K2158">
        <v>2.2749999999999999E-2</v>
      </c>
      <c r="L2158">
        <v>-1.2E-4</v>
      </c>
      <c r="N2158">
        <v>4</v>
      </c>
      <c r="O2158">
        <v>98</v>
      </c>
      <c r="P2158">
        <v>0.69640000000000002</v>
      </c>
      <c r="Q2158">
        <v>32</v>
      </c>
      <c r="R2158">
        <v>0.93</v>
      </c>
      <c r="S2158">
        <v>4</v>
      </c>
      <c r="T2158">
        <v>95</v>
      </c>
      <c r="U2158">
        <v>28</v>
      </c>
    </row>
    <row r="2159" spans="1:21" x14ac:dyDescent="0.25">
      <c r="A2159" t="s">
        <v>368</v>
      </c>
      <c r="B2159" t="s">
        <v>183</v>
      </c>
      <c r="C2159" t="s">
        <v>184</v>
      </c>
      <c r="D2159" t="s">
        <v>29</v>
      </c>
      <c r="E2159" t="s">
        <v>24</v>
      </c>
      <c r="F2159" t="s">
        <v>30</v>
      </c>
      <c r="G2159" t="s">
        <v>49</v>
      </c>
      <c r="H2159" t="s">
        <v>33</v>
      </c>
      <c r="I2159">
        <v>0.46772999999999998</v>
      </c>
      <c r="J2159">
        <v>2.1152500000000001</v>
      </c>
      <c r="K2159">
        <v>9.8220000000000002E-2</v>
      </c>
      <c r="N2159">
        <v>2.12</v>
      </c>
      <c r="O2159">
        <v>105.58</v>
      </c>
      <c r="P2159">
        <v>0.54725999999999997</v>
      </c>
      <c r="Q2159">
        <v>32</v>
      </c>
      <c r="R2159">
        <v>0.90900000000000003</v>
      </c>
      <c r="S2159">
        <v>3.8</v>
      </c>
      <c r="T2159">
        <v>105.9</v>
      </c>
      <c r="U2159">
        <v>29</v>
      </c>
    </row>
    <row r="2160" spans="1:21" x14ac:dyDescent="0.25">
      <c r="A2160" t="s">
        <v>368</v>
      </c>
      <c r="B2160" t="s">
        <v>183</v>
      </c>
      <c r="C2160" t="s">
        <v>184</v>
      </c>
      <c r="D2160" t="s">
        <v>24</v>
      </c>
      <c r="E2160" t="s">
        <v>32</v>
      </c>
      <c r="F2160" t="s">
        <v>30</v>
      </c>
      <c r="G2160" t="s">
        <v>27</v>
      </c>
      <c r="H2160" t="s">
        <v>43</v>
      </c>
      <c r="I2160">
        <v>-0.42166999999999999</v>
      </c>
      <c r="J2160">
        <v>0.52775000000000005</v>
      </c>
      <c r="K2160">
        <v>-6.8700000000000002E-3</v>
      </c>
      <c r="L2160">
        <v>4.0000000000000003E-5</v>
      </c>
      <c r="N2160">
        <v>0.67</v>
      </c>
      <c r="O2160">
        <v>24.02</v>
      </c>
      <c r="P2160">
        <v>5.2449999999999997E-2</v>
      </c>
      <c r="Q2160">
        <v>32</v>
      </c>
      <c r="R2160">
        <v>0.94799999999999995</v>
      </c>
      <c r="S2160">
        <v>1.6</v>
      </c>
      <c r="T2160">
        <v>25.7</v>
      </c>
      <c r="U2160">
        <v>28</v>
      </c>
    </row>
    <row r="2161" spans="1:21" x14ac:dyDescent="0.25">
      <c r="A2161" t="s">
        <v>368</v>
      </c>
      <c r="B2161" t="s">
        <v>183</v>
      </c>
      <c r="C2161" t="s">
        <v>184</v>
      </c>
      <c r="D2161" t="s">
        <v>24</v>
      </c>
      <c r="E2161" t="s">
        <v>34</v>
      </c>
      <c r="F2161" t="s">
        <v>30</v>
      </c>
      <c r="G2161" t="s">
        <v>27</v>
      </c>
      <c r="H2161" t="s">
        <v>33</v>
      </c>
      <c r="I2161">
        <v>1.4977199999999999</v>
      </c>
      <c r="J2161">
        <v>0.29893999999999998</v>
      </c>
      <c r="K2161">
        <v>-1.1299999999999999E-3</v>
      </c>
      <c r="N2161">
        <v>2.13</v>
      </c>
      <c r="O2161">
        <v>20.420000000000002</v>
      </c>
      <c r="P2161">
        <v>5.654E-2</v>
      </c>
      <c r="Q2161">
        <v>32</v>
      </c>
      <c r="R2161">
        <v>0.93100000000000005</v>
      </c>
      <c r="S2161">
        <v>2.5</v>
      </c>
      <c r="T2161">
        <v>21.5</v>
      </c>
      <c r="U2161">
        <v>29</v>
      </c>
    </row>
    <row r="2162" spans="1:21" x14ac:dyDescent="0.25">
      <c r="A2162" t="s">
        <v>368</v>
      </c>
      <c r="B2162" t="s">
        <v>183</v>
      </c>
      <c r="C2162" t="s">
        <v>184</v>
      </c>
      <c r="D2162" t="s">
        <v>25</v>
      </c>
      <c r="E2162" t="s">
        <v>24</v>
      </c>
      <c r="F2162" t="s">
        <v>35</v>
      </c>
      <c r="G2162" t="s">
        <v>44</v>
      </c>
      <c r="H2162" t="s">
        <v>43</v>
      </c>
      <c r="I2162">
        <v>-8.4305099999999999</v>
      </c>
      <c r="J2162">
        <v>2.7956799999999999</v>
      </c>
      <c r="K2162">
        <v>-4.0489999999999998E-2</v>
      </c>
      <c r="L2162">
        <v>2.4000000000000001E-4</v>
      </c>
      <c r="N2162">
        <v>2.12</v>
      </c>
      <c r="O2162">
        <v>105.58</v>
      </c>
      <c r="P2162">
        <v>1.5861700000000001</v>
      </c>
      <c r="Q2162">
        <v>32</v>
      </c>
      <c r="R2162">
        <v>0.90800000000000003</v>
      </c>
      <c r="S2162">
        <v>3.8</v>
      </c>
      <c r="T2162">
        <v>105.9</v>
      </c>
      <c r="U2162">
        <v>28</v>
      </c>
    </row>
    <row r="2163" spans="1:21" x14ac:dyDescent="0.25">
      <c r="A2163" t="s">
        <v>368</v>
      </c>
      <c r="B2163" t="s">
        <v>183</v>
      </c>
      <c r="C2163" t="s">
        <v>184</v>
      </c>
      <c r="D2163" t="s">
        <v>24</v>
      </c>
      <c r="E2163" t="s">
        <v>37</v>
      </c>
      <c r="F2163" t="s">
        <v>38</v>
      </c>
      <c r="G2163">
        <v>1</v>
      </c>
      <c r="H2163" t="s">
        <v>31</v>
      </c>
      <c r="I2163">
        <v>-1.59551</v>
      </c>
      <c r="J2163">
        <v>5.6688700000000001</v>
      </c>
      <c r="K2163">
        <v>0.28506999999999999</v>
      </c>
      <c r="N2163">
        <v>0.82</v>
      </c>
      <c r="O2163">
        <v>1495.54</v>
      </c>
      <c r="P2163">
        <v>0.53391999999999995</v>
      </c>
      <c r="Q2163">
        <v>31</v>
      </c>
      <c r="R2163">
        <v>0.88</v>
      </c>
      <c r="S2163">
        <v>1.5</v>
      </c>
      <c r="T2163">
        <v>827.2</v>
      </c>
      <c r="U2163">
        <v>29</v>
      </c>
    </row>
    <row r="2164" spans="1:21" x14ac:dyDescent="0.25">
      <c r="A2164" t="s">
        <v>368</v>
      </c>
      <c r="B2164" t="s">
        <v>183</v>
      </c>
      <c r="C2164" t="s">
        <v>184</v>
      </c>
      <c r="D2164" t="s">
        <v>24</v>
      </c>
      <c r="E2164" t="s">
        <v>39</v>
      </c>
      <c r="F2164" t="s">
        <v>30</v>
      </c>
      <c r="G2164" t="s">
        <v>27</v>
      </c>
      <c r="H2164" t="s">
        <v>33</v>
      </c>
      <c r="I2164">
        <v>3.3769999999999998</v>
      </c>
      <c r="J2164">
        <v>0.29497000000000001</v>
      </c>
      <c r="K2164">
        <v>-6.8999999999999997E-4</v>
      </c>
      <c r="N2164">
        <v>4</v>
      </c>
      <c r="O2164">
        <v>26.83</v>
      </c>
      <c r="P2164">
        <v>8.5169999999999996E-2</v>
      </c>
      <c r="Q2164">
        <v>32</v>
      </c>
      <c r="R2164">
        <v>0.91800000000000004</v>
      </c>
      <c r="S2164">
        <v>4</v>
      </c>
      <c r="T2164">
        <v>28.5</v>
      </c>
      <c r="U2164">
        <v>29</v>
      </c>
    </row>
    <row r="2165" spans="1:21" x14ac:dyDescent="0.25">
      <c r="A2165" t="s">
        <v>368</v>
      </c>
      <c r="B2165" t="s">
        <v>187</v>
      </c>
      <c r="C2165" t="s">
        <v>188</v>
      </c>
      <c r="D2165" t="s">
        <v>24</v>
      </c>
      <c r="E2165" t="s">
        <v>25</v>
      </c>
      <c r="F2165" t="s">
        <v>26</v>
      </c>
      <c r="G2165" t="s">
        <v>52</v>
      </c>
      <c r="H2165" t="s">
        <v>43</v>
      </c>
      <c r="I2165">
        <v>2.19713</v>
      </c>
      <c r="J2165">
        <v>0.45545999999999998</v>
      </c>
      <c r="K2165">
        <v>1.5800000000000002E-2</v>
      </c>
      <c r="L2165">
        <v>-1.1E-4</v>
      </c>
      <c r="N2165">
        <v>2</v>
      </c>
      <c r="O2165">
        <v>115</v>
      </c>
      <c r="P2165">
        <v>3.9780000000000003E-2</v>
      </c>
      <c r="Q2165">
        <v>60</v>
      </c>
      <c r="R2165">
        <v>0.93400000000000005</v>
      </c>
      <c r="S2165">
        <v>3</v>
      </c>
      <c r="T2165">
        <v>105</v>
      </c>
      <c r="U2165">
        <v>56</v>
      </c>
    </row>
    <row r="2166" spans="1:21" x14ac:dyDescent="0.25">
      <c r="A2166" t="s">
        <v>368</v>
      </c>
      <c r="B2166" t="s">
        <v>187</v>
      </c>
      <c r="C2166" t="s">
        <v>188</v>
      </c>
      <c r="D2166" t="s">
        <v>29</v>
      </c>
      <c r="E2166" t="s">
        <v>24</v>
      </c>
      <c r="F2166" t="s">
        <v>30</v>
      </c>
      <c r="G2166" t="s">
        <v>49</v>
      </c>
      <c r="H2166" t="s">
        <v>43</v>
      </c>
      <c r="I2166">
        <v>2.1716500000000001</v>
      </c>
      <c r="J2166">
        <v>1.10792</v>
      </c>
      <c r="K2166">
        <v>0.33067000000000002</v>
      </c>
      <c r="L2166">
        <v>-8.6300000000000005E-3</v>
      </c>
      <c r="N2166">
        <v>2.2799999999999998</v>
      </c>
      <c r="O2166">
        <v>89.44</v>
      </c>
      <c r="P2166">
        <v>0.69428999999999996</v>
      </c>
      <c r="Q2166">
        <v>60</v>
      </c>
      <c r="R2166">
        <v>0.92600000000000005</v>
      </c>
      <c r="S2166">
        <v>3.6</v>
      </c>
      <c r="T2166">
        <v>116.8</v>
      </c>
      <c r="U2166">
        <v>56</v>
      </c>
    </row>
    <row r="2167" spans="1:21" x14ac:dyDescent="0.25">
      <c r="A2167" t="s">
        <v>368</v>
      </c>
      <c r="B2167" t="s">
        <v>187</v>
      </c>
      <c r="C2167" t="s">
        <v>188</v>
      </c>
      <c r="D2167" t="s">
        <v>24</v>
      </c>
      <c r="E2167" t="s">
        <v>32</v>
      </c>
      <c r="F2167" t="s">
        <v>30</v>
      </c>
      <c r="G2167" t="s">
        <v>40</v>
      </c>
      <c r="H2167" t="s">
        <v>60</v>
      </c>
      <c r="I2167">
        <v>-0.95682</v>
      </c>
      <c r="J2167">
        <v>2.5765199999999999</v>
      </c>
      <c r="K2167">
        <v>3.9300000000000003E-3</v>
      </c>
      <c r="N2167">
        <v>0.6</v>
      </c>
      <c r="O2167">
        <v>18.91</v>
      </c>
      <c r="P2167">
        <v>6.2710000000000002E-2</v>
      </c>
      <c r="Q2167">
        <v>60</v>
      </c>
      <c r="R2167">
        <v>0.96499999999999997</v>
      </c>
      <c r="S2167">
        <v>1.2</v>
      </c>
      <c r="T2167">
        <v>24.9</v>
      </c>
      <c r="U2167">
        <v>58</v>
      </c>
    </row>
    <row r="2168" spans="1:21" x14ac:dyDescent="0.25">
      <c r="A2168" t="s">
        <v>368</v>
      </c>
      <c r="B2168" t="s">
        <v>187</v>
      </c>
      <c r="C2168" t="s">
        <v>188</v>
      </c>
      <c r="D2168" t="s">
        <v>24</v>
      </c>
      <c r="E2168" t="s">
        <v>34</v>
      </c>
      <c r="F2168" t="s">
        <v>30</v>
      </c>
      <c r="G2168" t="s">
        <v>27</v>
      </c>
      <c r="H2168" t="s">
        <v>33</v>
      </c>
      <c r="I2168">
        <v>1.60012</v>
      </c>
      <c r="J2168">
        <v>0.27493000000000001</v>
      </c>
      <c r="K2168">
        <v>-8.0999999999999996E-4</v>
      </c>
      <c r="N2168">
        <v>2.2200000000000002</v>
      </c>
      <c r="O2168">
        <v>19.690000000000001</v>
      </c>
      <c r="P2168">
        <v>0.11384</v>
      </c>
      <c r="Q2168">
        <v>60</v>
      </c>
      <c r="R2168">
        <v>0.89700000000000002</v>
      </c>
      <c r="S2168">
        <v>2</v>
      </c>
      <c r="T2168">
        <v>30</v>
      </c>
      <c r="U2168">
        <v>57</v>
      </c>
    </row>
    <row r="2169" spans="1:21" x14ac:dyDescent="0.25">
      <c r="A2169" t="s">
        <v>368</v>
      </c>
      <c r="B2169" t="s">
        <v>187</v>
      </c>
      <c r="C2169" t="s">
        <v>188</v>
      </c>
      <c r="D2169" t="s">
        <v>25</v>
      </c>
      <c r="E2169" t="s">
        <v>24</v>
      </c>
      <c r="F2169" t="s">
        <v>35</v>
      </c>
      <c r="G2169" t="s">
        <v>44</v>
      </c>
      <c r="H2169" t="s">
        <v>33</v>
      </c>
      <c r="I2169">
        <v>-0.36182999999999998</v>
      </c>
      <c r="J2169">
        <v>1.32795</v>
      </c>
      <c r="K2169">
        <v>-4.7600000000000003E-3</v>
      </c>
      <c r="N2169">
        <v>2.2799999999999998</v>
      </c>
      <c r="O2169">
        <v>89.44</v>
      </c>
      <c r="P2169">
        <v>1.2244299999999999</v>
      </c>
      <c r="Q2169">
        <v>60</v>
      </c>
      <c r="R2169">
        <v>0.94799999999999995</v>
      </c>
      <c r="S2169">
        <v>3.6</v>
      </c>
      <c r="T2169">
        <v>116.8</v>
      </c>
      <c r="U2169">
        <v>57</v>
      </c>
    </row>
    <row r="2170" spans="1:21" x14ac:dyDescent="0.25">
      <c r="A2170" t="s">
        <v>368</v>
      </c>
      <c r="B2170" t="s">
        <v>187</v>
      </c>
      <c r="C2170" t="s">
        <v>188</v>
      </c>
      <c r="D2170" t="s">
        <v>24</v>
      </c>
      <c r="E2170" t="s">
        <v>37</v>
      </c>
      <c r="F2170" t="s">
        <v>38</v>
      </c>
      <c r="G2170">
        <v>1</v>
      </c>
      <c r="H2170" t="s">
        <v>31</v>
      </c>
      <c r="I2170">
        <v>-1.9305399999999999</v>
      </c>
      <c r="J2170">
        <v>5.8685700000000001</v>
      </c>
      <c r="K2170">
        <v>0.21107000000000001</v>
      </c>
      <c r="N2170">
        <v>0.65</v>
      </c>
      <c r="O2170">
        <v>1139.3499999999999</v>
      </c>
      <c r="P2170">
        <v>0.45942</v>
      </c>
      <c r="Q2170">
        <v>56</v>
      </c>
      <c r="R2170">
        <v>0.91300000000000003</v>
      </c>
      <c r="S2170">
        <v>0.8</v>
      </c>
      <c r="T2170">
        <v>2191.6999999999998</v>
      </c>
      <c r="U2170">
        <v>54</v>
      </c>
    </row>
    <row r="2171" spans="1:21" x14ac:dyDescent="0.25">
      <c r="A2171" t="s">
        <v>368</v>
      </c>
      <c r="B2171" t="s">
        <v>187</v>
      </c>
      <c r="C2171" t="s">
        <v>188</v>
      </c>
      <c r="D2171" t="s">
        <v>24</v>
      </c>
      <c r="E2171" t="s">
        <v>39</v>
      </c>
      <c r="F2171" t="s">
        <v>30</v>
      </c>
      <c r="G2171" t="s">
        <v>27</v>
      </c>
      <c r="H2171" t="s">
        <v>33</v>
      </c>
      <c r="I2171">
        <v>3.1217000000000001</v>
      </c>
      <c r="J2171">
        <v>0.31412000000000001</v>
      </c>
      <c r="K2171">
        <v>-9.2000000000000003E-4</v>
      </c>
      <c r="N2171">
        <v>3.83</v>
      </c>
      <c r="O2171">
        <v>23.83</v>
      </c>
      <c r="P2171">
        <v>0.10703</v>
      </c>
      <c r="Q2171">
        <v>60</v>
      </c>
      <c r="R2171">
        <v>0.92400000000000004</v>
      </c>
      <c r="S2171">
        <v>4</v>
      </c>
      <c r="T2171">
        <v>33</v>
      </c>
      <c r="U2171">
        <v>57</v>
      </c>
    </row>
    <row r="2172" spans="1:21" x14ac:dyDescent="0.25">
      <c r="A2172" t="s">
        <v>368</v>
      </c>
      <c r="B2172" t="s">
        <v>101</v>
      </c>
      <c r="C2172" t="s">
        <v>102</v>
      </c>
      <c r="D2172" t="s">
        <v>24</v>
      </c>
      <c r="E2172" t="s">
        <v>25</v>
      </c>
      <c r="F2172" t="s">
        <v>26</v>
      </c>
      <c r="G2172" t="s">
        <v>52</v>
      </c>
      <c r="H2172" t="s">
        <v>33</v>
      </c>
      <c r="I2172">
        <v>-0.60131000000000001</v>
      </c>
      <c r="J2172">
        <v>0.62151000000000001</v>
      </c>
      <c r="K2172">
        <v>3.9199999999999999E-3</v>
      </c>
      <c r="N2172">
        <v>0</v>
      </c>
      <c r="O2172">
        <v>89</v>
      </c>
      <c r="P2172">
        <v>2.138E-2</v>
      </c>
      <c r="Q2172">
        <v>33</v>
      </c>
      <c r="R2172">
        <v>0.95099999999999996</v>
      </c>
      <c r="S2172">
        <v>2</v>
      </c>
      <c r="T2172">
        <v>113</v>
      </c>
      <c r="U2172">
        <v>30</v>
      </c>
    </row>
    <row r="2173" spans="1:21" x14ac:dyDescent="0.25">
      <c r="A2173" t="s">
        <v>368</v>
      </c>
      <c r="B2173" t="s">
        <v>101</v>
      </c>
      <c r="C2173" t="s">
        <v>102</v>
      </c>
      <c r="D2173" t="s">
        <v>29</v>
      </c>
      <c r="E2173" t="s">
        <v>24</v>
      </c>
      <c r="F2173" t="s">
        <v>30</v>
      </c>
      <c r="G2173" t="s">
        <v>49</v>
      </c>
      <c r="H2173" t="s">
        <v>43</v>
      </c>
      <c r="I2173">
        <v>4.8210600000000001</v>
      </c>
      <c r="J2173">
        <v>-0.83652000000000004</v>
      </c>
      <c r="K2173">
        <v>0.44367000000000001</v>
      </c>
      <c r="L2173">
        <v>-1.153E-2</v>
      </c>
      <c r="N2173">
        <v>3.72</v>
      </c>
      <c r="O2173">
        <v>78</v>
      </c>
      <c r="P2173">
        <v>0.57799999999999996</v>
      </c>
      <c r="Q2173">
        <v>33</v>
      </c>
      <c r="R2173">
        <v>0.91300000000000003</v>
      </c>
      <c r="S2173">
        <v>4.3</v>
      </c>
      <c r="T2173">
        <v>93.2</v>
      </c>
      <c r="U2173">
        <v>29</v>
      </c>
    </row>
    <row r="2174" spans="1:21" x14ac:dyDescent="0.25">
      <c r="A2174" t="s">
        <v>368</v>
      </c>
      <c r="B2174" t="s">
        <v>101</v>
      </c>
      <c r="C2174" t="s">
        <v>102</v>
      </c>
      <c r="D2174" t="s">
        <v>24</v>
      </c>
      <c r="E2174" t="s">
        <v>32</v>
      </c>
      <c r="F2174" t="s">
        <v>30</v>
      </c>
      <c r="G2174">
        <v>1</v>
      </c>
      <c r="H2174" t="s">
        <v>31</v>
      </c>
      <c r="I2174">
        <v>-0.64034000000000002</v>
      </c>
      <c r="J2174">
        <v>2.4608099999999999</v>
      </c>
      <c r="K2174">
        <v>3.0009999999999998E-2</v>
      </c>
      <c r="N2174">
        <v>0.94</v>
      </c>
      <c r="O2174">
        <v>21.1</v>
      </c>
      <c r="P2174">
        <v>0.17324999999999999</v>
      </c>
      <c r="Q2174">
        <v>33</v>
      </c>
      <c r="R2174">
        <v>0.91500000000000004</v>
      </c>
      <c r="S2174">
        <v>1.5</v>
      </c>
      <c r="T2174">
        <v>25.9</v>
      </c>
      <c r="U2174">
        <v>31</v>
      </c>
    </row>
    <row r="2175" spans="1:21" x14ac:dyDescent="0.25">
      <c r="A2175" t="s">
        <v>368</v>
      </c>
      <c r="B2175" t="s">
        <v>101</v>
      </c>
      <c r="C2175" t="s">
        <v>102</v>
      </c>
      <c r="D2175" t="s">
        <v>24</v>
      </c>
      <c r="E2175" t="s">
        <v>34</v>
      </c>
      <c r="F2175" t="s">
        <v>30</v>
      </c>
      <c r="G2175" t="s">
        <v>27</v>
      </c>
      <c r="H2175" t="s">
        <v>28</v>
      </c>
      <c r="I2175">
        <v>2.2490700000000001</v>
      </c>
      <c r="J2175">
        <v>0.21251999999999999</v>
      </c>
      <c r="N2175">
        <v>2.78</v>
      </c>
      <c r="O2175">
        <v>20.49</v>
      </c>
      <c r="P2175">
        <v>0.16211</v>
      </c>
      <c r="Q2175">
        <v>33</v>
      </c>
      <c r="R2175">
        <v>0.84899999999999998</v>
      </c>
      <c r="S2175">
        <v>2.5</v>
      </c>
      <c r="T2175">
        <v>26</v>
      </c>
      <c r="U2175">
        <v>31</v>
      </c>
    </row>
    <row r="2176" spans="1:21" x14ac:dyDescent="0.25">
      <c r="A2176" t="s">
        <v>368</v>
      </c>
      <c r="B2176" t="s">
        <v>101</v>
      </c>
      <c r="C2176" t="s">
        <v>102</v>
      </c>
      <c r="D2176" t="s">
        <v>25</v>
      </c>
      <c r="E2176" t="s">
        <v>24</v>
      </c>
      <c r="F2176" t="s">
        <v>35</v>
      </c>
      <c r="G2176" t="s">
        <v>36</v>
      </c>
      <c r="H2176" t="s">
        <v>43</v>
      </c>
      <c r="I2176">
        <v>2.4909400000000002</v>
      </c>
      <c r="J2176">
        <v>1.2233000000000001</v>
      </c>
      <c r="K2176">
        <v>4.1799999999999997E-3</v>
      </c>
      <c r="L2176">
        <v>-8.0000000000000007E-5</v>
      </c>
      <c r="N2176">
        <v>2.4900000000000002</v>
      </c>
      <c r="O2176">
        <v>85.84</v>
      </c>
      <c r="P2176">
        <v>2.80552</v>
      </c>
      <c r="Q2176">
        <v>33</v>
      </c>
      <c r="R2176">
        <v>0.97699999999999998</v>
      </c>
      <c r="S2176">
        <v>4.3</v>
      </c>
      <c r="T2176">
        <v>93.2</v>
      </c>
      <c r="U2176">
        <v>29</v>
      </c>
    </row>
    <row r="2177" spans="1:21" x14ac:dyDescent="0.25">
      <c r="A2177" t="s">
        <v>368</v>
      </c>
      <c r="B2177" t="s">
        <v>101</v>
      </c>
      <c r="C2177" t="s">
        <v>102</v>
      </c>
      <c r="D2177" t="s">
        <v>24</v>
      </c>
      <c r="E2177" t="s">
        <v>37</v>
      </c>
      <c r="F2177" t="s">
        <v>38</v>
      </c>
      <c r="G2177">
        <v>1</v>
      </c>
      <c r="H2177" t="s">
        <v>31</v>
      </c>
      <c r="I2177">
        <v>-1.7817499999999999</v>
      </c>
      <c r="J2177">
        <v>5.9196799999999996</v>
      </c>
      <c r="K2177">
        <v>0.18475</v>
      </c>
      <c r="N2177">
        <v>0.96</v>
      </c>
      <c r="O2177">
        <v>1333.64</v>
      </c>
      <c r="P2177">
        <v>0.42981999999999998</v>
      </c>
      <c r="Q2177">
        <v>29</v>
      </c>
      <c r="R2177">
        <v>0.91300000000000003</v>
      </c>
      <c r="S2177">
        <v>2.7</v>
      </c>
      <c r="T2177">
        <v>2019.9</v>
      </c>
      <c r="U2177">
        <v>27</v>
      </c>
    </row>
    <row r="2178" spans="1:21" x14ac:dyDescent="0.25">
      <c r="A2178" t="s">
        <v>368</v>
      </c>
      <c r="B2178" t="s">
        <v>101</v>
      </c>
      <c r="C2178" t="s">
        <v>102</v>
      </c>
      <c r="D2178" t="s">
        <v>24</v>
      </c>
      <c r="E2178" t="s">
        <v>39</v>
      </c>
      <c r="F2178" t="s">
        <v>30</v>
      </c>
      <c r="G2178" t="s">
        <v>27</v>
      </c>
      <c r="H2178" t="s">
        <v>28</v>
      </c>
      <c r="I2178">
        <v>3.40896</v>
      </c>
      <c r="J2178">
        <v>0.25494</v>
      </c>
      <c r="N2178">
        <v>4.04</v>
      </c>
      <c r="O2178">
        <v>25.29</v>
      </c>
      <c r="P2178">
        <v>0.16914000000000001</v>
      </c>
      <c r="Q2178">
        <v>33</v>
      </c>
      <c r="R2178">
        <v>0.88600000000000001</v>
      </c>
      <c r="S2178">
        <v>4</v>
      </c>
      <c r="T2178">
        <v>28</v>
      </c>
      <c r="U2178">
        <v>31</v>
      </c>
    </row>
    <row r="2179" spans="1:21" x14ac:dyDescent="0.25">
      <c r="A2179" t="s">
        <v>368</v>
      </c>
      <c r="B2179" t="s">
        <v>220</v>
      </c>
      <c r="C2179" t="s">
        <v>221</v>
      </c>
      <c r="D2179" t="s">
        <v>24</v>
      </c>
      <c r="E2179" t="s">
        <v>25</v>
      </c>
      <c r="F2179" t="s">
        <v>26</v>
      </c>
      <c r="G2179" t="s">
        <v>52</v>
      </c>
      <c r="H2179" t="s">
        <v>28</v>
      </c>
      <c r="I2179">
        <v>-1.16343</v>
      </c>
      <c r="J2179">
        <v>0.93574999999999997</v>
      </c>
      <c r="N2179">
        <v>2</v>
      </c>
      <c r="O2179">
        <v>115</v>
      </c>
      <c r="P2179">
        <v>3.585E-2</v>
      </c>
      <c r="Q2179">
        <v>57</v>
      </c>
      <c r="R2179">
        <v>0.93100000000000005</v>
      </c>
      <c r="S2179">
        <v>3</v>
      </c>
      <c r="T2179">
        <v>105</v>
      </c>
      <c r="U2179">
        <v>55</v>
      </c>
    </row>
    <row r="2180" spans="1:21" x14ac:dyDescent="0.25">
      <c r="A2180" t="s">
        <v>368</v>
      </c>
      <c r="B2180" t="s">
        <v>220</v>
      </c>
      <c r="C2180" t="s">
        <v>221</v>
      </c>
      <c r="D2180" t="s">
        <v>29</v>
      </c>
      <c r="E2180" t="s">
        <v>24</v>
      </c>
      <c r="F2180" t="s">
        <v>30</v>
      </c>
      <c r="G2180" t="s">
        <v>49</v>
      </c>
      <c r="H2180" t="s">
        <v>43</v>
      </c>
      <c r="I2180">
        <v>3.9283700000000001</v>
      </c>
      <c r="J2180">
        <v>-0.34212999999999999</v>
      </c>
      <c r="K2180">
        <v>0.47720000000000001</v>
      </c>
      <c r="L2180">
        <v>-1.2970000000000001E-2</v>
      </c>
      <c r="N2180">
        <v>1.6</v>
      </c>
      <c r="O2180">
        <v>85</v>
      </c>
      <c r="P2180">
        <v>0.64276999999999995</v>
      </c>
      <c r="Q2180">
        <v>54</v>
      </c>
      <c r="R2180">
        <v>0.91300000000000003</v>
      </c>
      <c r="S2180">
        <v>4.0999999999999996</v>
      </c>
      <c r="T2180">
        <v>120.7</v>
      </c>
      <c r="U2180">
        <v>50</v>
      </c>
    </row>
    <row r="2181" spans="1:21" x14ac:dyDescent="0.25">
      <c r="A2181" t="s">
        <v>368</v>
      </c>
      <c r="B2181" t="s">
        <v>220</v>
      </c>
      <c r="C2181" t="s">
        <v>221</v>
      </c>
      <c r="D2181" t="s">
        <v>24</v>
      </c>
      <c r="E2181" t="s">
        <v>32</v>
      </c>
      <c r="F2181" t="s">
        <v>30</v>
      </c>
      <c r="G2181" t="s">
        <v>27</v>
      </c>
      <c r="H2181" t="s">
        <v>43</v>
      </c>
      <c r="I2181">
        <v>0.55800000000000005</v>
      </c>
      <c r="J2181">
        <v>0.44195000000000001</v>
      </c>
      <c r="K2181">
        <v>-5.1700000000000001E-3</v>
      </c>
      <c r="L2181">
        <v>3.0000000000000001E-5</v>
      </c>
      <c r="N2181">
        <v>1.28</v>
      </c>
      <c r="O2181">
        <v>20.87</v>
      </c>
      <c r="P2181">
        <v>7.6850000000000002E-2</v>
      </c>
      <c r="Q2181">
        <v>54</v>
      </c>
      <c r="R2181">
        <v>0.91800000000000004</v>
      </c>
      <c r="S2181">
        <v>1.9</v>
      </c>
      <c r="T2181">
        <v>23.8</v>
      </c>
      <c r="U2181">
        <v>50</v>
      </c>
    </row>
    <row r="2182" spans="1:21" x14ac:dyDescent="0.25">
      <c r="A2182" t="s">
        <v>368</v>
      </c>
      <c r="B2182" t="s">
        <v>220</v>
      </c>
      <c r="C2182" t="s">
        <v>221</v>
      </c>
      <c r="D2182" t="s">
        <v>24</v>
      </c>
      <c r="E2182" t="s">
        <v>34</v>
      </c>
      <c r="F2182" t="s">
        <v>30</v>
      </c>
      <c r="G2182" t="s">
        <v>27</v>
      </c>
      <c r="H2182" t="s">
        <v>33</v>
      </c>
      <c r="I2182">
        <v>1.73543</v>
      </c>
      <c r="J2182">
        <v>0.31017</v>
      </c>
      <c r="K2182">
        <v>-1.3600000000000001E-3</v>
      </c>
      <c r="N2182">
        <v>2.25</v>
      </c>
      <c r="O2182">
        <v>19.059999999999999</v>
      </c>
      <c r="P2182">
        <v>0.15595000000000001</v>
      </c>
      <c r="Q2182">
        <v>53</v>
      </c>
      <c r="R2182">
        <v>0.84599999999999997</v>
      </c>
      <c r="S2182">
        <v>2.5</v>
      </c>
      <c r="T2182">
        <v>24.5</v>
      </c>
      <c r="U2182">
        <v>50</v>
      </c>
    </row>
    <row r="2183" spans="1:21" x14ac:dyDescent="0.25">
      <c r="A2183" t="s">
        <v>368</v>
      </c>
      <c r="B2183" t="s">
        <v>220</v>
      </c>
      <c r="C2183" t="s">
        <v>221</v>
      </c>
      <c r="D2183" t="s">
        <v>25</v>
      </c>
      <c r="E2183" t="s">
        <v>24</v>
      </c>
      <c r="F2183" t="s">
        <v>35</v>
      </c>
      <c r="G2183">
        <v>1</v>
      </c>
      <c r="H2183" t="s">
        <v>31</v>
      </c>
      <c r="I2183">
        <v>0.18690999999999999</v>
      </c>
      <c r="J2183">
        <v>2.8078699999999999</v>
      </c>
      <c r="K2183">
        <v>4.2009999999999999E-2</v>
      </c>
      <c r="N2183">
        <v>1.66</v>
      </c>
      <c r="O2183">
        <v>97.17</v>
      </c>
      <c r="P2183">
        <v>0.20496</v>
      </c>
      <c r="Q2183">
        <v>57</v>
      </c>
      <c r="R2183">
        <v>0.93400000000000005</v>
      </c>
      <c r="S2183">
        <v>4.0999999999999996</v>
      </c>
      <c r="T2183">
        <v>120.7</v>
      </c>
      <c r="U2183">
        <v>55</v>
      </c>
    </row>
    <row r="2184" spans="1:21" x14ac:dyDescent="0.25">
      <c r="A2184" t="s">
        <v>368</v>
      </c>
      <c r="B2184" t="s">
        <v>220</v>
      </c>
      <c r="C2184" t="s">
        <v>221</v>
      </c>
      <c r="D2184" t="s">
        <v>24</v>
      </c>
      <c r="E2184" t="s">
        <v>37</v>
      </c>
      <c r="F2184" t="s">
        <v>38</v>
      </c>
      <c r="G2184">
        <v>1</v>
      </c>
      <c r="H2184" t="s">
        <v>31</v>
      </c>
      <c r="I2184">
        <v>-0.65047999999999995</v>
      </c>
      <c r="J2184">
        <v>4.8025700000000002</v>
      </c>
      <c r="K2184">
        <v>0.40150000000000002</v>
      </c>
      <c r="N2184">
        <v>1.1399999999999999</v>
      </c>
      <c r="O2184">
        <v>963.29</v>
      </c>
      <c r="P2184">
        <v>0.63363999999999998</v>
      </c>
      <c r="Q2184">
        <v>49</v>
      </c>
      <c r="R2184">
        <v>0.72</v>
      </c>
      <c r="S2184">
        <v>12.9</v>
      </c>
      <c r="T2184">
        <v>1755.2</v>
      </c>
      <c r="U2184">
        <v>47</v>
      </c>
    </row>
    <row r="2185" spans="1:21" x14ac:dyDescent="0.25">
      <c r="A2185" t="s">
        <v>368</v>
      </c>
      <c r="B2185" t="s">
        <v>220</v>
      </c>
      <c r="C2185" t="s">
        <v>221</v>
      </c>
      <c r="D2185" t="s">
        <v>24</v>
      </c>
      <c r="E2185" t="s">
        <v>39</v>
      </c>
      <c r="F2185" t="s">
        <v>30</v>
      </c>
      <c r="G2185">
        <v>1</v>
      </c>
      <c r="H2185" t="s">
        <v>31</v>
      </c>
      <c r="I2185">
        <v>0.11898</v>
      </c>
      <c r="J2185">
        <v>1.93702</v>
      </c>
      <c r="K2185">
        <v>4.5429999999999998E-2</v>
      </c>
      <c r="N2185">
        <v>1.1299999999999999</v>
      </c>
      <c r="O2185">
        <v>21.74</v>
      </c>
      <c r="P2185">
        <v>0.21314</v>
      </c>
      <c r="Q2185">
        <v>53</v>
      </c>
      <c r="R2185">
        <v>0.82199999999999995</v>
      </c>
      <c r="S2185">
        <v>4</v>
      </c>
      <c r="T2185">
        <v>27</v>
      </c>
      <c r="U2185">
        <v>51</v>
      </c>
    </row>
    <row r="2186" spans="1:21" x14ac:dyDescent="0.25">
      <c r="A2186" t="s">
        <v>368</v>
      </c>
      <c r="B2186" t="s">
        <v>56</v>
      </c>
      <c r="C2186" t="s">
        <v>57</v>
      </c>
      <c r="D2186" t="s">
        <v>24</v>
      </c>
      <c r="E2186" t="s">
        <v>25</v>
      </c>
      <c r="F2186" t="s">
        <v>26</v>
      </c>
      <c r="G2186" t="s">
        <v>52</v>
      </c>
      <c r="H2186" t="s">
        <v>43</v>
      </c>
      <c r="I2186">
        <v>-1.2275700000000001</v>
      </c>
      <c r="J2186">
        <v>1.0333300000000001</v>
      </c>
      <c r="K2186">
        <v>-1.336E-2</v>
      </c>
      <c r="L2186">
        <v>2.3000000000000001E-4</v>
      </c>
      <c r="N2186">
        <v>2</v>
      </c>
      <c r="O2186">
        <v>85</v>
      </c>
      <c r="P2186">
        <v>1.2749999999999999E-2</v>
      </c>
      <c r="Q2186">
        <v>33</v>
      </c>
      <c r="R2186">
        <v>0.97299999999999998</v>
      </c>
      <c r="S2186">
        <v>3</v>
      </c>
      <c r="T2186">
        <v>90</v>
      </c>
      <c r="U2186">
        <v>29</v>
      </c>
    </row>
    <row r="2187" spans="1:21" x14ac:dyDescent="0.25">
      <c r="A2187" t="s">
        <v>368</v>
      </c>
      <c r="B2187" t="s">
        <v>56</v>
      </c>
      <c r="C2187" t="s">
        <v>57</v>
      </c>
      <c r="D2187" t="s">
        <v>29</v>
      </c>
      <c r="E2187" t="s">
        <v>24</v>
      </c>
      <c r="F2187" t="s">
        <v>30</v>
      </c>
      <c r="G2187" t="s">
        <v>85</v>
      </c>
      <c r="H2187" t="s">
        <v>28</v>
      </c>
      <c r="I2187">
        <v>-0.62719999999999998</v>
      </c>
      <c r="J2187">
        <v>4.0964799999999997</v>
      </c>
      <c r="N2187">
        <v>2.8</v>
      </c>
      <c r="O2187">
        <v>68.89</v>
      </c>
      <c r="P2187">
        <v>3.2886600000000001</v>
      </c>
      <c r="Q2187">
        <v>33</v>
      </c>
      <c r="R2187">
        <v>0.95</v>
      </c>
      <c r="S2187">
        <v>3.8</v>
      </c>
      <c r="T2187">
        <v>73.900000000000006</v>
      </c>
      <c r="U2187">
        <v>31</v>
      </c>
    </row>
    <row r="2188" spans="1:21" x14ac:dyDescent="0.25">
      <c r="A2188" t="s">
        <v>368</v>
      </c>
      <c r="B2188" t="s">
        <v>56</v>
      </c>
      <c r="C2188" t="s">
        <v>57</v>
      </c>
      <c r="D2188" t="s">
        <v>24</v>
      </c>
      <c r="E2188" t="s">
        <v>32</v>
      </c>
      <c r="F2188" t="s">
        <v>30</v>
      </c>
      <c r="G2188" t="s">
        <v>27</v>
      </c>
      <c r="H2188" t="s">
        <v>33</v>
      </c>
      <c r="I2188">
        <v>-2.6800000000000001E-2</v>
      </c>
      <c r="J2188">
        <v>0.30671999999999999</v>
      </c>
      <c r="K2188">
        <v>-1.23E-3</v>
      </c>
      <c r="N2188">
        <v>0.82</v>
      </c>
      <c r="O2188">
        <v>15.25</v>
      </c>
      <c r="P2188">
        <v>3.6569999999999998E-2</v>
      </c>
      <c r="Q2188">
        <v>33</v>
      </c>
      <c r="R2188">
        <v>0.96</v>
      </c>
      <c r="S2188">
        <v>1.2</v>
      </c>
      <c r="T2188">
        <v>18.600000000000001</v>
      </c>
      <c r="U2188">
        <v>30</v>
      </c>
    </row>
    <row r="2189" spans="1:21" x14ac:dyDescent="0.25">
      <c r="A2189" t="s">
        <v>368</v>
      </c>
      <c r="B2189" t="s">
        <v>56</v>
      </c>
      <c r="C2189" t="s">
        <v>57</v>
      </c>
      <c r="D2189" t="s">
        <v>24</v>
      </c>
      <c r="E2189" t="s">
        <v>34</v>
      </c>
      <c r="F2189" t="s">
        <v>30</v>
      </c>
      <c r="G2189" t="s">
        <v>40</v>
      </c>
      <c r="H2189" t="s">
        <v>60</v>
      </c>
      <c r="I2189">
        <v>-0.80762999999999996</v>
      </c>
      <c r="J2189">
        <v>2.6478600000000001</v>
      </c>
      <c r="K2189">
        <v>5.1900000000000002E-3</v>
      </c>
      <c r="N2189">
        <v>0.96</v>
      </c>
      <c r="O2189">
        <v>20.97</v>
      </c>
      <c r="P2189">
        <v>7.2050000000000003E-2</v>
      </c>
      <c r="Q2189">
        <v>33</v>
      </c>
      <c r="R2189">
        <v>0.96499999999999997</v>
      </c>
      <c r="S2189">
        <v>1.5</v>
      </c>
      <c r="T2189">
        <v>26.5</v>
      </c>
      <c r="U2189">
        <v>31</v>
      </c>
    </row>
    <row r="2190" spans="1:21" x14ac:dyDescent="0.25">
      <c r="A2190" t="s">
        <v>368</v>
      </c>
      <c r="B2190" t="s">
        <v>56</v>
      </c>
      <c r="C2190" t="s">
        <v>57</v>
      </c>
      <c r="D2190" t="s">
        <v>25</v>
      </c>
      <c r="E2190" t="s">
        <v>24</v>
      </c>
      <c r="F2190" t="s">
        <v>35</v>
      </c>
      <c r="G2190" t="s">
        <v>44</v>
      </c>
      <c r="H2190" t="s">
        <v>33</v>
      </c>
      <c r="I2190">
        <v>-8.8489999999999999E-2</v>
      </c>
      <c r="J2190">
        <v>1.4597</v>
      </c>
      <c r="K2190">
        <v>-7.6299999999999996E-3</v>
      </c>
      <c r="N2190">
        <v>2.8</v>
      </c>
      <c r="O2190">
        <v>68.89</v>
      </c>
      <c r="P2190">
        <v>0.26024999999999998</v>
      </c>
      <c r="Q2190">
        <v>33</v>
      </c>
      <c r="R2190">
        <v>0.98599999999999999</v>
      </c>
      <c r="S2190">
        <v>3.8</v>
      </c>
      <c r="T2190">
        <v>73.900000000000006</v>
      </c>
      <c r="U2190">
        <v>30</v>
      </c>
    </row>
    <row r="2191" spans="1:21" x14ac:dyDescent="0.25">
      <c r="A2191" t="s">
        <v>368</v>
      </c>
      <c r="B2191" t="s">
        <v>56</v>
      </c>
      <c r="C2191" t="s">
        <v>57</v>
      </c>
      <c r="D2191" t="s">
        <v>24</v>
      </c>
      <c r="E2191" t="s">
        <v>37</v>
      </c>
      <c r="F2191" t="s">
        <v>38</v>
      </c>
      <c r="G2191">
        <v>1</v>
      </c>
      <c r="H2191" t="s">
        <v>31</v>
      </c>
      <c r="I2191">
        <v>-3.927</v>
      </c>
      <c r="J2191">
        <v>7.46089</v>
      </c>
      <c r="K2191">
        <v>0.19373000000000001</v>
      </c>
      <c r="N2191">
        <v>0.28999999999999998</v>
      </c>
      <c r="O2191">
        <v>1131.3599999999999</v>
      </c>
      <c r="P2191">
        <v>0.44014999999999999</v>
      </c>
      <c r="Q2191">
        <v>32</v>
      </c>
      <c r="R2191">
        <v>0.94899999999999995</v>
      </c>
      <c r="S2191">
        <v>1</v>
      </c>
      <c r="T2191">
        <v>1263</v>
      </c>
      <c r="U2191">
        <v>30</v>
      </c>
    </row>
    <row r="2192" spans="1:21" x14ac:dyDescent="0.25">
      <c r="A2192" t="s">
        <v>368</v>
      </c>
      <c r="B2192" t="s">
        <v>56</v>
      </c>
      <c r="C2192" t="s">
        <v>57</v>
      </c>
      <c r="D2192" t="s">
        <v>24</v>
      </c>
      <c r="E2192" t="s">
        <v>39</v>
      </c>
      <c r="F2192" t="s">
        <v>30</v>
      </c>
      <c r="G2192">
        <v>1</v>
      </c>
      <c r="H2192" t="s">
        <v>31</v>
      </c>
      <c r="I2192">
        <v>-0.23455000000000001</v>
      </c>
      <c r="J2192">
        <v>2.3344999999999998</v>
      </c>
      <c r="K2192">
        <v>2.2360000000000001E-2</v>
      </c>
      <c r="N2192">
        <v>1.58</v>
      </c>
      <c r="O2192">
        <v>23.28</v>
      </c>
      <c r="P2192">
        <v>0.14954999999999999</v>
      </c>
      <c r="Q2192">
        <v>33</v>
      </c>
      <c r="R2192">
        <v>0.93899999999999995</v>
      </c>
      <c r="S2192">
        <v>2.5</v>
      </c>
      <c r="T2192">
        <v>28</v>
      </c>
      <c r="U2192">
        <v>31</v>
      </c>
    </row>
    <row r="2193" spans="1:21" x14ac:dyDescent="0.25">
      <c r="A2193" t="s">
        <v>368</v>
      </c>
      <c r="B2193" t="s">
        <v>191</v>
      </c>
      <c r="C2193" t="s">
        <v>192</v>
      </c>
      <c r="D2193" t="s">
        <v>24</v>
      </c>
      <c r="E2193" t="s">
        <v>25</v>
      </c>
      <c r="F2193" t="s">
        <v>26</v>
      </c>
      <c r="G2193" t="s">
        <v>52</v>
      </c>
      <c r="H2193" t="s">
        <v>28</v>
      </c>
      <c r="I2193">
        <v>2.2292999999999998</v>
      </c>
      <c r="J2193">
        <v>0.76720999999999995</v>
      </c>
      <c r="N2193">
        <v>3</v>
      </c>
      <c r="O2193">
        <v>55</v>
      </c>
      <c r="P2193">
        <v>1.321E-2</v>
      </c>
      <c r="Q2193">
        <v>30</v>
      </c>
      <c r="R2193">
        <v>0.95499999999999996</v>
      </c>
      <c r="S2193">
        <v>5</v>
      </c>
      <c r="T2193">
        <v>64</v>
      </c>
      <c r="U2193">
        <v>28</v>
      </c>
    </row>
    <row r="2194" spans="1:21" x14ac:dyDescent="0.25">
      <c r="A2194" t="s">
        <v>368</v>
      </c>
      <c r="B2194" t="s">
        <v>191</v>
      </c>
      <c r="C2194" t="s">
        <v>192</v>
      </c>
      <c r="D2194" t="s">
        <v>29</v>
      </c>
      <c r="E2194" t="s">
        <v>24</v>
      </c>
      <c r="F2194" t="s">
        <v>30</v>
      </c>
      <c r="G2194" t="s">
        <v>85</v>
      </c>
      <c r="H2194" t="s">
        <v>196</v>
      </c>
      <c r="I2194">
        <v>1.2106300000000001</v>
      </c>
      <c r="J2194">
        <v>0.26691999999999999</v>
      </c>
      <c r="K2194">
        <v>1.1469999999999999E-2</v>
      </c>
      <c r="N2194">
        <v>1.59</v>
      </c>
      <c r="O2194">
        <v>64.180000000000007</v>
      </c>
      <c r="P2194">
        <v>0.10707999999999999</v>
      </c>
      <c r="Q2194">
        <v>29</v>
      </c>
      <c r="R2194">
        <v>0.92500000000000004</v>
      </c>
      <c r="S2194">
        <v>4.0999999999999996</v>
      </c>
      <c r="T2194">
        <v>60.2</v>
      </c>
      <c r="U2194">
        <v>27</v>
      </c>
    </row>
    <row r="2195" spans="1:21" x14ac:dyDescent="0.25">
      <c r="A2195" t="s">
        <v>368</v>
      </c>
      <c r="B2195" t="s">
        <v>191</v>
      </c>
      <c r="C2195" t="s">
        <v>192</v>
      </c>
      <c r="D2195" t="s">
        <v>24</v>
      </c>
      <c r="E2195" t="s">
        <v>32</v>
      </c>
      <c r="F2195" t="s">
        <v>30</v>
      </c>
      <c r="G2195" t="s">
        <v>40</v>
      </c>
      <c r="H2195" t="s">
        <v>43</v>
      </c>
      <c r="I2195">
        <v>-0.74958000000000002</v>
      </c>
      <c r="J2195">
        <v>0.61861999999999995</v>
      </c>
      <c r="K2195">
        <v>-1.439E-2</v>
      </c>
      <c r="L2195">
        <v>1.2E-4</v>
      </c>
      <c r="N2195">
        <v>0.22</v>
      </c>
      <c r="O2195">
        <v>12.6</v>
      </c>
      <c r="P2195">
        <v>0.21473</v>
      </c>
      <c r="Q2195">
        <v>29</v>
      </c>
      <c r="R2195">
        <v>0.873</v>
      </c>
      <c r="S2195">
        <v>0.9</v>
      </c>
      <c r="T2195">
        <v>11.5</v>
      </c>
      <c r="U2195">
        <v>25</v>
      </c>
    </row>
    <row r="2196" spans="1:21" x14ac:dyDescent="0.25">
      <c r="A2196" t="s">
        <v>368</v>
      </c>
      <c r="B2196" t="s">
        <v>191</v>
      </c>
      <c r="C2196" t="s">
        <v>192</v>
      </c>
      <c r="D2196" t="s">
        <v>24</v>
      </c>
      <c r="E2196" t="s">
        <v>34</v>
      </c>
      <c r="F2196" t="s">
        <v>30</v>
      </c>
      <c r="G2196" t="s">
        <v>40</v>
      </c>
      <c r="H2196" t="s">
        <v>60</v>
      </c>
      <c r="I2196">
        <v>-0.46936</v>
      </c>
      <c r="J2196">
        <v>1.68964</v>
      </c>
      <c r="K2196">
        <v>7.7999999999999996E-3</v>
      </c>
      <c r="N2196">
        <v>0.59</v>
      </c>
      <c r="O2196">
        <v>7.22</v>
      </c>
      <c r="P2196">
        <v>8.831E-2</v>
      </c>
      <c r="Q2196">
        <v>30</v>
      </c>
      <c r="R2196">
        <v>0.85399999999999998</v>
      </c>
      <c r="S2196">
        <v>1.5</v>
      </c>
      <c r="T2196">
        <v>8.5</v>
      </c>
      <c r="U2196">
        <v>28</v>
      </c>
    </row>
    <row r="2197" spans="1:21" x14ac:dyDescent="0.25">
      <c r="A2197" t="s">
        <v>368</v>
      </c>
      <c r="B2197" t="s">
        <v>191</v>
      </c>
      <c r="C2197" t="s">
        <v>192</v>
      </c>
      <c r="D2197" t="s">
        <v>25</v>
      </c>
      <c r="E2197" t="s">
        <v>24</v>
      </c>
      <c r="F2197" t="s">
        <v>35</v>
      </c>
      <c r="G2197">
        <v>1</v>
      </c>
      <c r="H2197" t="s">
        <v>31</v>
      </c>
      <c r="I2197">
        <v>-0.67732999999999999</v>
      </c>
      <c r="J2197">
        <v>3.46698</v>
      </c>
      <c r="K2197">
        <v>2.1780000000000001E-2</v>
      </c>
      <c r="N2197">
        <v>1.62</v>
      </c>
      <c r="O2197">
        <v>64.08</v>
      </c>
      <c r="P2197">
        <v>0.14757000000000001</v>
      </c>
      <c r="Q2197">
        <v>30</v>
      </c>
      <c r="R2197">
        <v>0.95599999999999996</v>
      </c>
      <c r="S2197">
        <v>4.0999999999999996</v>
      </c>
      <c r="T2197">
        <v>60.2</v>
      </c>
      <c r="U2197">
        <v>28</v>
      </c>
    </row>
    <row r="2198" spans="1:21" x14ac:dyDescent="0.25">
      <c r="A2198" t="s">
        <v>368</v>
      </c>
      <c r="B2198" t="s">
        <v>191</v>
      </c>
      <c r="C2198" t="s">
        <v>192</v>
      </c>
      <c r="D2198" t="s">
        <v>24</v>
      </c>
      <c r="E2198" t="s">
        <v>37</v>
      </c>
      <c r="F2198" t="s">
        <v>38</v>
      </c>
      <c r="G2198">
        <v>1</v>
      </c>
      <c r="H2198" t="s">
        <v>31</v>
      </c>
      <c r="I2198">
        <v>-0.66862999999999995</v>
      </c>
      <c r="J2198">
        <v>4.3308</v>
      </c>
      <c r="K2198">
        <v>0.28206999999999999</v>
      </c>
      <c r="N2198">
        <v>0.79</v>
      </c>
      <c r="O2198">
        <v>288.63</v>
      </c>
      <c r="P2198">
        <v>0.53110000000000002</v>
      </c>
      <c r="Q2198">
        <v>29</v>
      </c>
      <c r="R2198">
        <v>0.72099999999999997</v>
      </c>
      <c r="S2198">
        <v>7.2</v>
      </c>
      <c r="T2198">
        <v>423.8</v>
      </c>
      <c r="U2198">
        <v>27</v>
      </c>
    </row>
    <row r="2199" spans="1:21" x14ac:dyDescent="0.25">
      <c r="A2199" t="s">
        <v>368</v>
      </c>
      <c r="B2199" t="s">
        <v>191</v>
      </c>
      <c r="C2199" t="s">
        <v>192</v>
      </c>
      <c r="D2199" t="s">
        <v>24</v>
      </c>
      <c r="E2199" t="s">
        <v>39</v>
      </c>
      <c r="F2199" t="s">
        <v>30</v>
      </c>
      <c r="G2199" t="s">
        <v>40</v>
      </c>
      <c r="H2199" t="s">
        <v>60</v>
      </c>
      <c r="I2199">
        <v>-5.8000000000000003E-2</v>
      </c>
      <c r="J2199">
        <v>1.6017999999999999</v>
      </c>
      <c r="K2199">
        <v>3.5000000000000001E-3</v>
      </c>
      <c r="N2199">
        <v>0.89</v>
      </c>
      <c r="O2199">
        <v>9.44</v>
      </c>
      <c r="P2199">
        <v>5.917E-2</v>
      </c>
      <c r="Q2199">
        <v>30</v>
      </c>
      <c r="R2199">
        <v>0.92200000000000004</v>
      </c>
      <c r="S2199">
        <v>2</v>
      </c>
      <c r="T2199">
        <v>10</v>
      </c>
      <c r="U2199">
        <v>28</v>
      </c>
    </row>
    <row r="2200" spans="1:21" x14ac:dyDescent="0.25">
      <c r="A2200" t="s">
        <v>368</v>
      </c>
      <c r="B2200" t="s">
        <v>224</v>
      </c>
      <c r="C2200" t="s">
        <v>225</v>
      </c>
      <c r="D2200" t="s">
        <v>24</v>
      </c>
      <c r="E2200" t="s">
        <v>25</v>
      </c>
      <c r="F2200" t="s">
        <v>26</v>
      </c>
      <c r="G2200" t="s">
        <v>27</v>
      </c>
      <c r="H2200" t="s">
        <v>33</v>
      </c>
      <c r="I2200">
        <v>-0.41693000000000002</v>
      </c>
      <c r="J2200">
        <v>0.73133999999999999</v>
      </c>
      <c r="K2200">
        <v>3.3700000000000002E-3</v>
      </c>
      <c r="N2200">
        <v>0</v>
      </c>
      <c r="O2200">
        <v>115</v>
      </c>
      <c r="P2200">
        <v>0.40603</v>
      </c>
      <c r="Q2200">
        <v>29</v>
      </c>
      <c r="R2200">
        <v>0.97299999999999998</v>
      </c>
      <c r="S2200">
        <v>3</v>
      </c>
      <c r="T2200">
        <v>70</v>
      </c>
      <c r="U2200">
        <v>26</v>
      </c>
    </row>
    <row r="2201" spans="1:21" x14ac:dyDescent="0.25">
      <c r="A2201" t="s">
        <v>368</v>
      </c>
      <c r="B2201" t="s">
        <v>224</v>
      </c>
      <c r="C2201" t="s">
        <v>225</v>
      </c>
      <c r="D2201" t="s">
        <v>29</v>
      </c>
      <c r="E2201" t="s">
        <v>24</v>
      </c>
      <c r="F2201" t="s">
        <v>30</v>
      </c>
      <c r="G2201" t="s">
        <v>49</v>
      </c>
      <c r="H2201" t="s">
        <v>28</v>
      </c>
      <c r="I2201">
        <v>-10.263999999999999</v>
      </c>
      <c r="J2201">
        <v>7.41275</v>
      </c>
      <c r="N2201">
        <v>2.5299999999999998</v>
      </c>
      <c r="O2201">
        <v>86.89</v>
      </c>
      <c r="P2201">
        <v>0.85418000000000005</v>
      </c>
      <c r="Q2201">
        <v>29</v>
      </c>
      <c r="R2201">
        <v>0.94099999999999995</v>
      </c>
      <c r="S2201">
        <v>5.6</v>
      </c>
      <c r="T2201">
        <v>71.599999999999994</v>
      </c>
      <c r="U2201">
        <v>27</v>
      </c>
    </row>
    <row r="2202" spans="1:21" x14ac:dyDescent="0.25">
      <c r="A2202" t="s">
        <v>368</v>
      </c>
      <c r="B2202" t="s">
        <v>224</v>
      </c>
      <c r="C2202" t="s">
        <v>225</v>
      </c>
      <c r="D2202" t="s">
        <v>24</v>
      </c>
      <c r="E2202" t="s">
        <v>32</v>
      </c>
      <c r="F2202" t="s">
        <v>30</v>
      </c>
      <c r="G2202" t="s">
        <v>27</v>
      </c>
      <c r="H2202" t="s">
        <v>28</v>
      </c>
      <c r="I2202">
        <v>1.57481</v>
      </c>
      <c r="J2202">
        <v>0.13074</v>
      </c>
      <c r="N2202">
        <v>1.73</v>
      </c>
      <c r="O2202">
        <v>12.94</v>
      </c>
      <c r="P2202">
        <v>2.2079999999999999E-2</v>
      </c>
      <c r="Q2202">
        <v>29</v>
      </c>
      <c r="R2202">
        <v>0.93</v>
      </c>
      <c r="S2202">
        <v>2.1</v>
      </c>
      <c r="T2202">
        <v>12.8</v>
      </c>
      <c r="U2202">
        <v>27</v>
      </c>
    </row>
    <row r="2203" spans="1:21" x14ac:dyDescent="0.25">
      <c r="A2203" t="s">
        <v>368</v>
      </c>
      <c r="B2203" t="s">
        <v>224</v>
      </c>
      <c r="C2203" t="s">
        <v>225</v>
      </c>
      <c r="D2203" t="s">
        <v>24</v>
      </c>
      <c r="E2203" t="s">
        <v>34</v>
      </c>
      <c r="F2203" t="s">
        <v>30</v>
      </c>
      <c r="G2203" t="s">
        <v>27</v>
      </c>
      <c r="H2203" t="s">
        <v>28</v>
      </c>
      <c r="I2203">
        <v>1.85077</v>
      </c>
      <c r="J2203">
        <v>0.19563</v>
      </c>
      <c r="N2203">
        <v>2.09</v>
      </c>
      <c r="O2203">
        <v>18.850000000000001</v>
      </c>
      <c r="P2203">
        <v>0.1215</v>
      </c>
      <c r="Q2203">
        <v>29</v>
      </c>
      <c r="R2203">
        <v>0.84299999999999997</v>
      </c>
      <c r="S2203">
        <v>1.9</v>
      </c>
      <c r="T2203">
        <v>19</v>
      </c>
      <c r="U2203">
        <v>27</v>
      </c>
    </row>
    <row r="2204" spans="1:21" x14ac:dyDescent="0.25">
      <c r="A2204" t="s">
        <v>368</v>
      </c>
      <c r="B2204" t="s">
        <v>224</v>
      </c>
      <c r="C2204" t="s">
        <v>225</v>
      </c>
      <c r="D2204" t="s">
        <v>25</v>
      </c>
      <c r="E2204" t="s">
        <v>24</v>
      </c>
      <c r="F2204" t="s">
        <v>35</v>
      </c>
      <c r="G2204" t="s">
        <v>44</v>
      </c>
      <c r="H2204" t="s">
        <v>33</v>
      </c>
      <c r="I2204">
        <v>1.20424</v>
      </c>
      <c r="J2204">
        <v>1.3291500000000001</v>
      </c>
      <c r="K2204">
        <v>-5.0800000000000003E-3</v>
      </c>
      <c r="N2204">
        <v>1.2</v>
      </c>
      <c r="O2204">
        <v>86.89</v>
      </c>
      <c r="P2204">
        <v>0.44035000000000002</v>
      </c>
      <c r="Q2204">
        <v>29</v>
      </c>
      <c r="R2204">
        <v>0.97799999999999998</v>
      </c>
      <c r="S2204">
        <v>5.6</v>
      </c>
      <c r="T2204">
        <v>71.599999999999994</v>
      </c>
      <c r="U2204">
        <v>26</v>
      </c>
    </row>
    <row r="2205" spans="1:21" x14ac:dyDescent="0.25">
      <c r="A2205" t="s">
        <v>368</v>
      </c>
      <c r="B2205" t="s">
        <v>224</v>
      </c>
      <c r="C2205" t="s">
        <v>225</v>
      </c>
      <c r="D2205" t="s">
        <v>24</v>
      </c>
      <c r="E2205" t="s">
        <v>37</v>
      </c>
      <c r="F2205" t="s">
        <v>38</v>
      </c>
      <c r="G2205">
        <v>1</v>
      </c>
      <c r="H2205" t="s">
        <v>31</v>
      </c>
      <c r="I2205">
        <v>-0.96340999999999999</v>
      </c>
      <c r="J2205">
        <v>4.8114299999999997</v>
      </c>
      <c r="K2205">
        <v>0.18547</v>
      </c>
      <c r="N2205">
        <v>0.21</v>
      </c>
      <c r="O2205">
        <v>570.45000000000005</v>
      </c>
      <c r="P2205">
        <v>0.43067</v>
      </c>
      <c r="Q2205">
        <v>29</v>
      </c>
      <c r="R2205">
        <v>0.88300000000000001</v>
      </c>
      <c r="S2205">
        <v>10</v>
      </c>
      <c r="T2205">
        <v>591</v>
      </c>
      <c r="U2205">
        <v>27</v>
      </c>
    </row>
    <row r="2206" spans="1:21" x14ac:dyDescent="0.25">
      <c r="A2206" t="s">
        <v>368</v>
      </c>
      <c r="B2206" t="s">
        <v>224</v>
      </c>
      <c r="C2206" t="s">
        <v>225</v>
      </c>
      <c r="D2206" t="s">
        <v>24</v>
      </c>
      <c r="E2206" t="s">
        <v>39</v>
      </c>
      <c r="F2206" t="s">
        <v>30</v>
      </c>
      <c r="G2206" t="s">
        <v>27</v>
      </c>
      <c r="H2206" t="s">
        <v>28</v>
      </c>
      <c r="I2206">
        <v>1.7073</v>
      </c>
      <c r="J2206">
        <v>0.22767000000000001</v>
      </c>
      <c r="N2206">
        <v>1.98</v>
      </c>
      <c r="O2206">
        <v>21.49</v>
      </c>
      <c r="P2206">
        <v>0.12263</v>
      </c>
      <c r="Q2206">
        <v>29</v>
      </c>
      <c r="R2206">
        <v>0.878</v>
      </c>
      <c r="S2206">
        <v>2</v>
      </c>
      <c r="T2206">
        <v>22</v>
      </c>
      <c r="U2206">
        <v>27</v>
      </c>
    </row>
    <row r="2207" spans="1:21" x14ac:dyDescent="0.25">
      <c r="A2207" t="s">
        <v>368</v>
      </c>
      <c r="B2207" t="s">
        <v>201</v>
      </c>
      <c r="C2207" t="s">
        <v>202</v>
      </c>
      <c r="D2207" t="s">
        <v>24</v>
      </c>
      <c r="E2207" t="s">
        <v>25</v>
      </c>
      <c r="F2207" t="s">
        <v>26</v>
      </c>
      <c r="G2207" t="s">
        <v>52</v>
      </c>
      <c r="H2207" t="s">
        <v>28</v>
      </c>
      <c r="I2207">
        <v>5.9858399999999996</v>
      </c>
      <c r="J2207">
        <v>0.63031999999999999</v>
      </c>
      <c r="N2207">
        <v>4</v>
      </c>
      <c r="O2207">
        <v>57</v>
      </c>
      <c r="P2207">
        <v>1.787E-2</v>
      </c>
      <c r="Q2207">
        <v>29</v>
      </c>
      <c r="R2207">
        <v>0.89100000000000001</v>
      </c>
      <c r="S2207">
        <v>10</v>
      </c>
      <c r="T2207">
        <v>57</v>
      </c>
      <c r="U2207">
        <v>27</v>
      </c>
    </row>
    <row r="2208" spans="1:21" x14ac:dyDescent="0.25">
      <c r="A2208" t="s">
        <v>368</v>
      </c>
      <c r="B2208" t="s">
        <v>201</v>
      </c>
      <c r="C2208" t="s">
        <v>202</v>
      </c>
      <c r="D2208" t="s">
        <v>29</v>
      </c>
      <c r="E2208" t="s">
        <v>24</v>
      </c>
      <c r="F2208" t="s">
        <v>30</v>
      </c>
      <c r="G2208" t="s">
        <v>49</v>
      </c>
      <c r="H2208" t="s">
        <v>28</v>
      </c>
      <c r="I2208">
        <v>-2.4635500000000001</v>
      </c>
      <c r="J2208">
        <v>5.0788900000000003</v>
      </c>
      <c r="N2208">
        <v>1.34</v>
      </c>
      <c r="O2208">
        <v>80.16</v>
      </c>
      <c r="P2208">
        <v>0.49758000000000002</v>
      </c>
      <c r="Q2208">
        <v>29</v>
      </c>
      <c r="R2208">
        <v>0.93300000000000005</v>
      </c>
      <c r="S2208">
        <v>5.3</v>
      </c>
      <c r="T2208">
        <v>72.599999999999994</v>
      </c>
      <c r="U2208">
        <v>27</v>
      </c>
    </row>
    <row r="2209" spans="1:21" x14ac:dyDescent="0.25">
      <c r="A2209" t="s">
        <v>368</v>
      </c>
      <c r="B2209" t="s">
        <v>201</v>
      </c>
      <c r="C2209" t="s">
        <v>202</v>
      </c>
      <c r="D2209" t="s">
        <v>24</v>
      </c>
      <c r="E2209" t="s">
        <v>32</v>
      </c>
      <c r="F2209" t="s">
        <v>30</v>
      </c>
      <c r="G2209" t="s">
        <v>27</v>
      </c>
      <c r="H2209" t="s">
        <v>28</v>
      </c>
      <c r="I2209">
        <v>0.63719999999999999</v>
      </c>
      <c r="J2209">
        <v>0.19406999999999999</v>
      </c>
      <c r="N2209">
        <v>0.91</v>
      </c>
      <c r="O2209">
        <v>16.22</v>
      </c>
      <c r="P2209">
        <v>2.8879999999999999E-2</v>
      </c>
      <c r="Q2209">
        <v>29</v>
      </c>
      <c r="R2209">
        <v>0.94299999999999995</v>
      </c>
      <c r="S2209">
        <v>1.9</v>
      </c>
      <c r="T2209">
        <v>15.9</v>
      </c>
      <c r="U2209">
        <v>27</v>
      </c>
    </row>
    <row r="2210" spans="1:21" x14ac:dyDescent="0.25">
      <c r="A2210" t="s">
        <v>368</v>
      </c>
      <c r="B2210" t="s">
        <v>201</v>
      </c>
      <c r="C2210" t="s">
        <v>202</v>
      </c>
      <c r="D2210" t="s">
        <v>24</v>
      </c>
      <c r="E2210" t="s">
        <v>34</v>
      </c>
      <c r="F2210" t="s">
        <v>30</v>
      </c>
      <c r="G2210">
        <v>1</v>
      </c>
      <c r="H2210" t="s">
        <v>31</v>
      </c>
      <c r="I2210">
        <v>-0.79571999999999998</v>
      </c>
      <c r="J2210">
        <v>2.29095</v>
      </c>
      <c r="K2210">
        <v>5.5879999999999999E-2</v>
      </c>
      <c r="N2210">
        <v>0.35</v>
      </c>
      <c r="O2210">
        <v>13.63</v>
      </c>
      <c r="P2210">
        <v>0.23638999999999999</v>
      </c>
      <c r="Q2210">
        <v>29</v>
      </c>
      <c r="R2210">
        <v>0.83899999999999997</v>
      </c>
      <c r="S2210">
        <v>1.5</v>
      </c>
      <c r="T2210">
        <v>17</v>
      </c>
      <c r="U2210">
        <v>27</v>
      </c>
    </row>
    <row r="2211" spans="1:21" x14ac:dyDescent="0.25">
      <c r="A2211" t="s">
        <v>368</v>
      </c>
      <c r="B2211" t="s">
        <v>201</v>
      </c>
      <c r="C2211" t="s">
        <v>202</v>
      </c>
      <c r="D2211" t="s">
        <v>25</v>
      </c>
      <c r="E2211" t="s">
        <v>24</v>
      </c>
      <c r="F2211" t="s">
        <v>35</v>
      </c>
      <c r="G2211">
        <v>1</v>
      </c>
      <c r="H2211" t="s">
        <v>31</v>
      </c>
      <c r="I2211">
        <v>-1.8371999999999999</v>
      </c>
      <c r="J2211">
        <v>4.4245999999999999</v>
      </c>
      <c r="K2211">
        <v>4.2160000000000003E-2</v>
      </c>
      <c r="N2211">
        <v>1.39</v>
      </c>
      <c r="O2211">
        <v>80.31</v>
      </c>
      <c r="P2211">
        <v>0.20533999999999999</v>
      </c>
      <c r="Q2211">
        <v>29</v>
      </c>
      <c r="R2211">
        <v>0.92600000000000005</v>
      </c>
      <c r="S2211">
        <v>5.3</v>
      </c>
      <c r="T2211">
        <v>72.599999999999994</v>
      </c>
      <c r="U2211">
        <v>27</v>
      </c>
    </row>
    <row r="2212" spans="1:21" x14ac:dyDescent="0.25">
      <c r="A2212" t="s">
        <v>368</v>
      </c>
      <c r="B2212" t="s">
        <v>201</v>
      </c>
      <c r="C2212" t="s">
        <v>202</v>
      </c>
      <c r="D2212" t="s">
        <v>24</v>
      </c>
      <c r="E2212" t="s">
        <v>37</v>
      </c>
      <c r="F2212" t="s">
        <v>38</v>
      </c>
      <c r="G2212">
        <v>1</v>
      </c>
      <c r="H2212" t="s">
        <v>31</v>
      </c>
      <c r="I2212">
        <v>-2.0508899999999999</v>
      </c>
      <c r="J2212">
        <v>5.5981300000000003</v>
      </c>
      <c r="K2212">
        <v>0.24409</v>
      </c>
      <c r="N2212">
        <v>0.12</v>
      </c>
      <c r="O2212">
        <v>598.42999999999995</v>
      </c>
      <c r="P2212">
        <v>0.49406</v>
      </c>
      <c r="Q2212">
        <v>27</v>
      </c>
      <c r="R2212">
        <v>0.88</v>
      </c>
      <c r="S2212">
        <v>4.8</v>
      </c>
      <c r="T2212">
        <v>826.5</v>
      </c>
      <c r="U2212">
        <v>25</v>
      </c>
    </row>
    <row r="2213" spans="1:21" x14ac:dyDescent="0.25">
      <c r="A2213" t="s">
        <v>368</v>
      </c>
      <c r="B2213" t="s">
        <v>201</v>
      </c>
      <c r="C2213" t="s">
        <v>202</v>
      </c>
      <c r="D2213" t="s">
        <v>24</v>
      </c>
      <c r="E2213" t="s">
        <v>39</v>
      </c>
      <c r="F2213" t="s">
        <v>30</v>
      </c>
      <c r="G2213">
        <v>1</v>
      </c>
      <c r="H2213" t="s">
        <v>31</v>
      </c>
      <c r="I2213">
        <v>-0.67718999999999996</v>
      </c>
      <c r="J2213">
        <v>2.3286799999999999</v>
      </c>
      <c r="K2213">
        <v>4.3299999999999998E-2</v>
      </c>
      <c r="N2213">
        <v>0.39</v>
      </c>
      <c r="O2213">
        <v>16.18</v>
      </c>
      <c r="P2213">
        <v>0.20807999999999999</v>
      </c>
      <c r="Q2213">
        <v>29</v>
      </c>
      <c r="R2213">
        <v>0.874</v>
      </c>
      <c r="S2213">
        <v>2</v>
      </c>
      <c r="T2213">
        <v>19</v>
      </c>
      <c r="U2213">
        <v>27</v>
      </c>
    </row>
    <row r="2214" spans="1:21" x14ac:dyDescent="0.25">
      <c r="A2214" t="s">
        <v>368</v>
      </c>
      <c r="B2214" t="s">
        <v>136</v>
      </c>
      <c r="C2214" t="s">
        <v>137</v>
      </c>
      <c r="D2214" t="s">
        <v>24</v>
      </c>
      <c r="E2214" t="s">
        <v>25</v>
      </c>
      <c r="F2214" t="s">
        <v>26</v>
      </c>
      <c r="G2214" t="s">
        <v>27</v>
      </c>
      <c r="H2214" t="s">
        <v>43</v>
      </c>
      <c r="I2214">
        <v>1.4113800000000001</v>
      </c>
      <c r="J2214">
        <v>0.13188</v>
      </c>
      <c r="K2214">
        <v>1.8589999999999999E-2</v>
      </c>
      <c r="L2214">
        <v>-1.2E-4</v>
      </c>
      <c r="N2214">
        <v>0</v>
      </c>
      <c r="O2214">
        <v>110</v>
      </c>
      <c r="P2214">
        <v>2.1118000000000001</v>
      </c>
      <c r="Q2214">
        <v>64</v>
      </c>
      <c r="R2214">
        <v>0.88500000000000001</v>
      </c>
      <c r="S2214">
        <v>1</v>
      </c>
      <c r="T2214">
        <v>105</v>
      </c>
      <c r="U2214">
        <v>60</v>
      </c>
    </row>
    <row r="2215" spans="1:21" x14ac:dyDescent="0.25">
      <c r="A2215" t="s">
        <v>368</v>
      </c>
      <c r="B2215" t="s">
        <v>136</v>
      </c>
      <c r="C2215" t="s">
        <v>137</v>
      </c>
      <c r="D2215" t="s">
        <v>29</v>
      </c>
      <c r="E2215" t="s">
        <v>24</v>
      </c>
      <c r="F2215" t="s">
        <v>30</v>
      </c>
      <c r="G2215" t="s">
        <v>49</v>
      </c>
      <c r="H2215" t="s">
        <v>43</v>
      </c>
      <c r="I2215">
        <v>6.0339999999999998</v>
      </c>
      <c r="J2215">
        <v>-1.2846299999999999</v>
      </c>
      <c r="K2215">
        <v>0.44988</v>
      </c>
      <c r="L2215">
        <v>-9.4900000000000002E-3</v>
      </c>
      <c r="N2215">
        <v>3.17</v>
      </c>
      <c r="O2215">
        <v>108</v>
      </c>
      <c r="P2215">
        <v>0.46428000000000003</v>
      </c>
      <c r="Q2215">
        <v>64</v>
      </c>
      <c r="R2215">
        <v>0.93</v>
      </c>
      <c r="S2215">
        <v>4.5999999999999996</v>
      </c>
      <c r="T2215">
        <v>120.1</v>
      </c>
      <c r="U2215">
        <v>60</v>
      </c>
    </row>
    <row r="2216" spans="1:21" x14ac:dyDescent="0.25">
      <c r="A2216" t="s">
        <v>368</v>
      </c>
      <c r="B2216" t="s">
        <v>136</v>
      </c>
      <c r="C2216" t="s">
        <v>137</v>
      </c>
      <c r="D2216" t="s">
        <v>24</v>
      </c>
      <c r="E2216" t="s">
        <v>32</v>
      </c>
      <c r="F2216" t="s">
        <v>30</v>
      </c>
      <c r="G2216" t="s">
        <v>40</v>
      </c>
      <c r="H2216" t="s">
        <v>60</v>
      </c>
      <c r="I2216">
        <v>-0.38123000000000001</v>
      </c>
      <c r="J2216">
        <v>2.2425799999999998</v>
      </c>
      <c r="K2216">
        <v>2.5300000000000001E-3</v>
      </c>
      <c r="N2216">
        <v>1.52</v>
      </c>
      <c r="O2216">
        <v>23.57</v>
      </c>
      <c r="P2216">
        <v>5.0299999999999997E-2</v>
      </c>
      <c r="Q2216">
        <v>64</v>
      </c>
      <c r="R2216">
        <v>0.96199999999999997</v>
      </c>
      <c r="S2216">
        <v>2.2000000000000002</v>
      </c>
      <c r="T2216">
        <v>29.6</v>
      </c>
      <c r="U2216">
        <v>62</v>
      </c>
    </row>
    <row r="2217" spans="1:21" x14ac:dyDescent="0.25">
      <c r="A2217" t="s">
        <v>368</v>
      </c>
      <c r="B2217" t="s">
        <v>136</v>
      </c>
      <c r="C2217" t="s">
        <v>137</v>
      </c>
      <c r="D2217" t="s">
        <v>24</v>
      </c>
      <c r="E2217" t="s">
        <v>34</v>
      </c>
      <c r="F2217" t="s">
        <v>30</v>
      </c>
      <c r="G2217" t="s">
        <v>52</v>
      </c>
      <c r="H2217" t="s">
        <v>43</v>
      </c>
      <c r="I2217">
        <v>1.4096900000000001</v>
      </c>
      <c r="J2217">
        <v>0.48361999999999999</v>
      </c>
      <c r="K2217">
        <v>-5.77E-3</v>
      </c>
      <c r="L2217">
        <v>3.0000000000000001E-5</v>
      </c>
      <c r="N2217">
        <v>2.88</v>
      </c>
      <c r="O2217">
        <v>27.61</v>
      </c>
      <c r="P2217">
        <v>1.8400000000000001E-3</v>
      </c>
      <c r="Q2217">
        <v>64</v>
      </c>
      <c r="R2217">
        <v>0.94299999999999995</v>
      </c>
      <c r="S2217">
        <v>3.5</v>
      </c>
      <c r="T2217">
        <v>29.5</v>
      </c>
      <c r="U2217">
        <v>60</v>
      </c>
    </row>
    <row r="2218" spans="1:21" x14ac:dyDescent="0.25">
      <c r="A2218" t="s">
        <v>368</v>
      </c>
      <c r="B2218" t="s">
        <v>136</v>
      </c>
      <c r="C2218" t="s">
        <v>137</v>
      </c>
      <c r="D2218" t="s">
        <v>25</v>
      </c>
      <c r="E2218" t="s">
        <v>24</v>
      </c>
      <c r="F2218" t="s">
        <v>35</v>
      </c>
      <c r="G2218" t="s">
        <v>44</v>
      </c>
      <c r="H2218" t="s">
        <v>43</v>
      </c>
      <c r="I2218">
        <v>3.1675499999999999</v>
      </c>
      <c r="J2218">
        <v>1.9672000000000001</v>
      </c>
      <c r="K2218">
        <v>-2.1909999999999999E-2</v>
      </c>
      <c r="L2218">
        <v>1.2999999999999999E-4</v>
      </c>
      <c r="N2218">
        <v>3.17</v>
      </c>
      <c r="O2218">
        <v>122.97</v>
      </c>
      <c r="P2218">
        <v>3.0525600000000002</v>
      </c>
      <c r="Q2218">
        <v>64</v>
      </c>
      <c r="R2218">
        <v>0.91200000000000003</v>
      </c>
      <c r="S2218">
        <v>4.5999999999999996</v>
      </c>
      <c r="T2218">
        <v>120.1</v>
      </c>
      <c r="U2218">
        <v>60</v>
      </c>
    </row>
    <row r="2219" spans="1:21" x14ac:dyDescent="0.25">
      <c r="A2219" t="s">
        <v>368</v>
      </c>
      <c r="B2219" t="s">
        <v>136</v>
      </c>
      <c r="C2219" t="s">
        <v>137</v>
      </c>
      <c r="D2219" t="s">
        <v>24</v>
      </c>
      <c r="E2219" t="s">
        <v>37</v>
      </c>
      <c r="F2219" t="s">
        <v>38</v>
      </c>
      <c r="G2219">
        <v>1</v>
      </c>
      <c r="H2219" t="s">
        <v>31</v>
      </c>
      <c r="I2219">
        <v>-0.52485999999999999</v>
      </c>
      <c r="J2219">
        <v>5.0020100000000003</v>
      </c>
      <c r="K2219">
        <v>0.16656000000000001</v>
      </c>
      <c r="N2219">
        <v>4.66</v>
      </c>
      <c r="O2219">
        <v>1682.25</v>
      </c>
      <c r="P2219">
        <v>0.40811999999999998</v>
      </c>
      <c r="Q2219">
        <v>58</v>
      </c>
      <c r="R2219">
        <v>0.88700000000000001</v>
      </c>
      <c r="S2219">
        <v>9</v>
      </c>
      <c r="T2219">
        <v>1971.9</v>
      </c>
      <c r="U2219">
        <v>56</v>
      </c>
    </row>
    <row r="2220" spans="1:21" x14ac:dyDescent="0.25">
      <c r="A2220" t="s">
        <v>368</v>
      </c>
      <c r="B2220" t="s">
        <v>136</v>
      </c>
      <c r="C2220" t="s">
        <v>137</v>
      </c>
      <c r="D2220" t="s">
        <v>24</v>
      </c>
      <c r="E2220" t="s">
        <v>39</v>
      </c>
      <c r="F2220" t="s">
        <v>30</v>
      </c>
      <c r="G2220" t="s">
        <v>27</v>
      </c>
      <c r="H2220" t="s">
        <v>43</v>
      </c>
      <c r="I2220">
        <v>2.4342100000000002</v>
      </c>
      <c r="J2220">
        <v>0.52649000000000001</v>
      </c>
      <c r="K2220">
        <v>-5.8300000000000001E-3</v>
      </c>
      <c r="L2220">
        <v>3.0000000000000001E-5</v>
      </c>
      <c r="N2220">
        <v>4.04</v>
      </c>
      <c r="O2220">
        <v>30.17</v>
      </c>
      <c r="P2220">
        <v>7.5520000000000004E-2</v>
      </c>
      <c r="Q2220">
        <v>64</v>
      </c>
      <c r="R2220">
        <v>0.93700000000000006</v>
      </c>
      <c r="S2220">
        <v>4.5</v>
      </c>
      <c r="T2220">
        <v>31.5</v>
      </c>
      <c r="U2220">
        <v>60</v>
      </c>
    </row>
    <row r="2221" spans="1:21" x14ac:dyDescent="0.25">
      <c r="A2221" t="s">
        <v>368</v>
      </c>
      <c r="B2221" t="s">
        <v>65</v>
      </c>
      <c r="C2221" t="s">
        <v>66</v>
      </c>
      <c r="D2221" t="s">
        <v>24</v>
      </c>
      <c r="E2221" t="s">
        <v>25</v>
      </c>
      <c r="F2221" t="s">
        <v>26</v>
      </c>
      <c r="G2221" t="s">
        <v>52</v>
      </c>
      <c r="H2221" t="s">
        <v>43</v>
      </c>
      <c r="I2221">
        <v>1.12239</v>
      </c>
      <c r="J2221">
        <v>0.31758999999999998</v>
      </c>
      <c r="K2221">
        <v>1.934E-2</v>
      </c>
      <c r="L2221">
        <v>-1.3999999999999999E-4</v>
      </c>
      <c r="N2221">
        <v>2</v>
      </c>
      <c r="O2221">
        <v>130</v>
      </c>
      <c r="P2221">
        <v>3.4549999999999997E-2</v>
      </c>
      <c r="Q2221">
        <v>48</v>
      </c>
      <c r="R2221">
        <v>0.93600000000000005</v>
      </c>
      <c r="S2221">
        <v>3</v>
      </c>
      <c r="T2221">
        <v>105</v>
      </c>
      <c r="U2221">
        <v>44</v>
      </c>
    </row>
    <row r="2222" spans="1:21" x14ac:dyDescent="0.25">
      <c r="A2222" t="s">
        <v>368</v>
      </c>
      <c r="B2222" t="s">
        <v>65</v>
      </c>
      <c r="C2222" t="s">
        <v>66</v>
      </c>
      <c r="D2222" t="s">
        <v>29</v>
      </c>
      <c r="E2222" t="s">
        <v>24</v>
      </c>
      <c r="F2222" t="s">
        <v>30</v>
      </c>
      <c r="G2222" t="s">
        <v>85</v>
      </c>
      <c r="H2222" t="s">
        <v>33</v>
      </c>
      <c r="I2222">
        <v>-0.13721</v>
      </c>
      <c r="J2222">
        <v>3.2295699999999998</v>
      </c>
      <c r="K2222">
        <v>5.9119999999999999E-2</v>
      </c>
      <c r="N2222">
        <v>4.28</v>
      </c>
      <c r="O2222">
        <v>114.8</v>
      </c>
      <c r="P2222">
        <v>6.9557399999999996</v>
      </c>
      <c r="Q2222">
        <v>48</v>
      </c>
      <c r="R2222">
        <v>0.94</v>
      </c>
      <c r="S2222">
        <v>4.5999999999999996</v>
      </c>
      <c r="T2222">
        <v>122.7</v>
      </c>
      <c r="U2222">
        <v>45</v>
      </c>
    </row>
    <row r="2223" spans="1:21" x14ac:dyDescent="0.25">
      <c r="A2223" t="s">
        <v>368</v>
      </c>
      <c r="B2223" t="s">
        <v>65</v>
      </c>
      <c r="C2223" t="s">
        <v>66</v>
      </c>
      <c r="D2223" t="s">
        <v>24</v>
      </c>
      <c r="E2223" t="s">
        <v>32</v>
      </c>
      <c r="F2223" t="s">
        <v>30</v>
      </c>
      <c r="G2223" t="s">
        <v>40</v>
      </c>
      <c r="H2223" t="s">
        <v>43</v>
      </c>
      <c r="I2223">
        <v>-0.37141999999999997</v>
      </c>
      <c r="J2223">
        <v>0.42079</v>
      </c>
      <c r="K2223">
        <v>-3.5599999999999998E-3</v>
      </c>
      <c r="L2223">
        <v>1.0000000000000001E-5</v>
      </c>
      <c r="N2223">
        <v>0.62</v>
      </c>
      <c r="O2223">
        <v>23.35</v>
      </c>
      <c r="P2223">
        <v>0.45501999999999998</v>
      </c>
      <c r="Q2223">
        <v>48</v>
      </c>
      <c r="R2223">
        <v>0.93300000000000005</v>
      </c>
      <c r="S2223">
        <v>1.7</v>
      </c>
      <c r="T2223">
        <v>27.5</v>
      </c>
      <c r="U2223">
        <v>44</v>
      </c>
    </row>
    <row r="2224" spans="1:21" x14ac:dyDescent="0.25">
      <c r="A2224" t="s">
        <v>368</v>
      </c>
      <c r="B2224" t="s">
        <v>65</v>
      </c>
      <c r="C2224" t="s">
        <v>66</v>
      </c>
      <c r="D2224" t="s">
        <v>24</v>
      </c>
      <c r="E2224" t="s">
        <v>34</v>
      </c>
      <c r="F2224" t="s">
        <v>30</v>
      </c>
      <c r="G2224">
        <v>1</v>
      </c>
      <c r="H2224" t="s">
        <v>31</v>
      </c>
      <c r="I2224">
        <v>-0.13089999999999999</v>
      </c>
      <c r="J2224">
        <v>2.1138699999999999</v>
      </c>
      <c r="K2224">
        <v>1.653E-2</v>
      </c>
      <c r="N2224">
        <v>1.37</v>
      </c>
      <c r="O2224">
        <v>23.61</v>
      </c>
      <c r="P2224">
        <v>0.12858</v>
      </c>
      <c r="Q2224">
        <v>45</v>
      </c>
      <c r="R2224">
        <v>0.92600000000000005</v>
      </c>
      <c r="S2224">
        <v>2.5</v>
      </c>
      <c r="T2224">
        <v>27</v>
      </c>
      <c r="U2224">
        <v>43</v>
      </c>
    </row>
    <row r="2225" spans="1:21" x14ac:dyDescent="0.25">
      <c r="A2225" t="s">
        <v>368</v>
      </c>
      <c r="B2225" t="s">
        <v>65</v>
      </c>
      <c r="C2225" t="s">
        <v>66</v>
      </c>
      <c r="D2225" t="s">
        <v>25</v>
      </c>
      <c r="E2225" t="s">
        <v>24</v>
      </c>
      <c r="F2225" t="s">
        <v>35</v>
      </c>
      <c r="G2225">
        <v>1</v>
      </c>
      <c r="H2225" t="s">
        <v>31</v>
      </c>
      <c r="I2225">
        <v>0.57189000000000001</v>
      </c>
      <c r="J2225">
        <v>2.61632</v>
      </c>
      <c r="K2225">
        <v>5.3240000000000003E-2</v>
      </c>
      <c r="N2225">
        <v>2.41</v>
      </c>
      <c r="O2225">
        <v>113.39</v>
      </c>
      <c r="P2225">
        <v>0.23072999999999999</v>
      </c>
      <c r="Q2225">
        <v>48</v>
      </c>
      <c r="R2225">
        <v>0.89900000000000002</v>
      </c>
      <c r="S2225">
        <v>4.5999999999999996</v>
      </c>
      <c r="T2225">
        <v>122.7</v>
      </c>
      <c r="U2225">
        <v>46</v>
      </c>
    </row>
    <row r="2226" spans="1:21" x14ac:dyDescent="0.25">
      <c r="A2226" t="s">
        <v>368</v>
      </c>
      <c r="B2226" t="s">
        <v>65</v>
      </c>
      <c r="C2226" t="s">
        <v>66</v>
      </c>
      <c r="D2226" t="s">
        <v>24</v>
      </c>
      <c r="E2226" t="s">
        <v>37</v>
      </c>
      <c r="F2226" t="s">
        <v>38</v>
      </c>
      <c r="G2226" t="s">
        <v>52</v>
      </c>
      <c r="H2226" t="s">
        <v>33</v>
      </c>
      <c r="I2226">
        <v>-44.235129999999998</v>
      </c>
      <c r="J2226">
        <v>7.7273800000000001</v>
      </c>
      <c r="K2226">
        <v>7.8E-2</v>
      </c>
      <c r="N2226">
        <v>8.61</v>
      </c>
      <c r="O2226">
        <v>1834.71</v>
      </c>
      <c r="P2226">
        <v>16.362649999999999</v>
      </c>
      <c r="Q2226">
        <v>43</v>
      </c>
      <c r="R2226">
        <v>0.88800000000000001</v>
      </c>
      <c r="S2226">
        <v>4.5999999999999996</v>
      </c>
      <c r="T2226">
        <v>2522.5</v>
      </c>
      <c r="U2226">
        <v>40</v>
      </c>
    </row>
    <row r="2227" spans="1:21" x14ac:dyDescent="0.25">
      <c r="A2227" t="s">
        <v>368</v>
      </c>
      <c r="B2227" t="s">
        <v>65</v>
      </c>
      <c r="C2227" t="s">
        <v>66</v>
      </c>
      <c r="D2227" t="s">
        <v>24</v>
      </c>
      <c r="E2227" t="s">
        <v>39</v>
      </c>
      <c r="F2227" t="s">
        <v>30</v>
      </c>
      <c r="G2227">
        <v>1</v>
      </c>
      <c r="H2227" t="s">
        <v>31</v>
      </c>
      <c r="I2227">
        <v>0.12526000000000001</v>
      </c>
      <c r="J2227">
        <v>2.0745800000000001</v>
      </c>
      <c r="K2227">
        <v>1.6029999999999999E-2</v>
      </c>
      <c r="N2227">
        <v>1.76</v>
      </c>
      <c r="O2227">
        <v>28.69</v>
      </c>
      <c r="P2227">
        <v>0.12662999999999999</v>
      </c>
      <c r="Q2227">
        <v>47</v>
      </c>
      <c r="R2227">
        <v>0.92400000000000004</v>
      </c>
      <c r="S2227">
        <v>3</v>
      </c>
      <c r="T2227">
        <v>33</v>
      </c>
      <c r="U2227">
        <v>45</v>
      </c>
    </row>
    <row r="2228" spans="1:21" x14ac:dyDescent="0.25">
      <c r="A2228" t="s">
        <v>368</v>
      </c>
      <c r="B2228" t="s">
        <v>109</v>
      </c>
      <c r="C2228" t="s">
        <v>110</v>
      </c>
      <c r="D2228" t="s">
        <v>24</v>
      </c>
      <c r="E2228" t="s">
        <v>25</v>
      </c>
      <c r="F2228" t="s">
        <v>26</v>
      </c>
      <c r="G2228">
        <v>1</v>
      </c>
      <c r="H2228" t="s">
        <v>43</v>
      </c>
      <c r="I2228">
        <v>-7.4209199999999997</v>
      </c>
      <c r="J2228">
        <v>2.23306</v>
      </c>
      <c r="K2228">
        <v>-6.6930000000000003E-2</v>
      </c>
      <c r="L2228">
        <v>7.7999999999999999E-4</v>
      </c>
      <c r="N2228">
        <v>0</v>
      </c>
      <c r="O2228">
        <v>35</v>
      </c>
      <c r="P2228">
        <v>2.3630200000000001</v>
      </c>
      <c r="Q2228">
        <v>34</v>
      </c>
      <c r="R2228">
        <v>0.96199999999999997</v>
      </c>
      <c r="S2228">
        <v>1</v>
      </c>
      <c r="T2228">
        <v>35</v>
      </c>
      <c r="U2228">
        <v>30</v>
      </c>
    </row>
    <row r="2229" spans="1:21" x14ac:dyDescent="0.25">
      <c r="A2229" t="s">
        <v>368</v>
      </c>
      <c r="B2229" t="s">
        <v>109</v>
      </c>
      <c r="C2229" t="s">
        <v>110</v>
      </c>
      <c r="D2229" t="s">
        <v>29</v>
      </c>
      <c r="E2229" t="s">
        <v>24</v>
      </c>
      <c r="F2229" t="s">
        <v>30</v>
      </c>
      <c r="G2229" t="s">
        <v>49</v>
      </c>
      <c r="H2229" t="s">
        <v>43</v>
      </c>
      <c r="I2229">
        <v>-1.8342499999999999</v>
      </c>
      <c r="J2229">
        <v>6.0588300000000004</v>
      </c>
      <c r="K2229">
        <v>-0.64541999999999999</v>
      </c>
      <c r="L2229">
        <v>3.7940000000000002E-2</v>
      </c>
      <c r="N2229">
        <v>4.25</v>
      </c>
      <c r="O2229">
        <v>57.98</v>
      </c>
      <c r="P2229">
        <v>0.35868</v>
      </c>
      <c r="Q2229">
        <v>34</v>
      </c>
      <c r="R2229">
        <v>0.92600000000000005</v>
      </c>
      <c r="S2229">
        <v>3.8</v>
      </c>
      <c r="T2229">
        <v>50.8</v>
      </c>
      <c r="U2229">
        <v>30</v>
      </c>
    </row>
    <row r="2230" spans="1:21" x14ac:dyDescent="0.25">
      <c r="A2230" t="s">
        <v>368</v>
      </c>
      <c r="B2230" t="s">
        <v>109</v>
      </c>
      <c r="C2230" t="s">
        <v>110</v>
      </c>
      <c r="D2230" t="s">
        <v>24</v>
      </c>
      <c r="E2230" t="s">
        <v>32</v>
      </c>
      <c r="F2230" t="s">
        <v>30</v>
      </c>
      <c r="G2230" t="s">
        <v>52</v>
      </c>
      <c r="H2230" t="s">
        <v>43</v>
      </c>
      <c r="I2230">
        <v>0.50546999999999997</v>
      </c>
      <c r="J2230">
        <v>0.11418</v>
      </c>
      <c r="K2230">
        <v>1.353E-2</v>
      </c>
      <c r="L2230">
        <v>-2.3000000000000001E-4</v>
      </c>
      <c r="N2230">
        <v>1.1000000000000001</v>
      </c>
      <c r="O2230">
        <v>12.03</v>
      </c>
      <c r="P2230">
        <v>2.5200000000000001E-3</v>
      </c>
      <c r="Q2230">
        <v>34</v>
      </c>
      <c r="R2230">
        <v>0.93300000000000005</v>
      </c>
      <c r="S2230">
        <v>1</v>
      </c>
      <c r="T2230">
        <v>13.4</v>
      </c>
      <c r="U2230">
        <v>30</v>
      </c>
    </row>
    <row r="2231" spans="1:21" x14ac:dyDescent="0.25">
      <c r="A2231" t="s">
        <v>368</v>
      </c>
      <c r="B2231" t="s">
        <v>109</v>
      </c>
      <c r="C2231" t="s">
        <v>110</v>
      </c>
      <c r="D2231" t="s">
        <v>24</v>
      </c>
      <c r="E2231" t="s">
        <v>34</v>
      </c>
      <c r="F2231" t="s">
        <v>30</v>
      </c>
      <c r="G2231" t="s">
        <v>52</v>
      </c>
      <c r="H2231" t="s">
        <v>33</v>
      </c>
      <c r="I2231">
        <v>1.11835</v>
      </c>
      <c r="J2231">
        <v>0.35360999999999998</v>
      </c>
      <c r="K2231">
        <v>-2.5400000000000002E-3</v>
      </c>
      <c r="N2231">
        <v>2.39</v>
      </c>
      <c r="O2231">
        <v>13.07</v>
      </c>
      <c r="P2231">
        <v>6.3E-3</v>
      </c>
      <c r="Q2231">
        <v>34</v>
      </c>
      <c r="R2231">
        <v>0.82299999999999995</v>
      </c>
      <c r="S2231">
        <v>2</v>
      </c>
      <c r="T2231">
        <v>14.5</v>
      </c>
      <c r="U2231">
        <v>31</v>
      </c>
    </row>
    <row r="2232" spans="1:21" x14ac:dyDescent="0.25">
      <c r="A2232" t="s">
        <v>368</v>
      </c>
      <c r="B2232" t="s">
        <v>109</v>
      </c>
      <c r="C2232" t="s">
        <v>110</v>
      </c>
      <c r="D2232" t="s">
        <v>25</v>
      </c>
      <c r="E2232" t="s">
        <v>24</v>
      </c>
      <c r="F2232" t="s">
        <v>35</v>
      </c>
      <c r="G2232" t="s">
        <v>44</v>
      </c>
      <c r="H2232" t="s">
        <v>33</v>
      </c>
      <c r="I2232">
        <v>3.6938</v>
      </c>
      <c r="J2232">
        <v>0.52825999999999995</v>
      </c>
      <c r="K2232">
        <v>2.9219999999999999E-2</v>
      </c>
      <c r="N2232">
        <v>3.69</v>
      </c>
      <c r="O2232">
        <v>57.98</v>
      </c>
      <c r="P2232">
        <v>0.5474</v>
      </c>
      <c r="Q2232">
        <v>34</v>
      </c>
      <c r="R2232">
        <v>0.96099999999999997</v>
      </c>
      <c r="S2232">
        <v>3.8</v>
      </c>
      <c r="T2232">
        <v>50.8</v>
      </c>
      <c r="U2232">
        <v>31</v>
      </c>
    </row>
    <row r="2233" spans="1:21" x14ac:dyDescent="0.25">
      <c r="A2233" t="s">
        <v>368</v>
      </c>
      <c r="B2233" t="s">
        <v>109</v>
      </c>
      <c r="C2233" t="s">
        <v>110</v>
      </c>
      <c r="D2233" t="s">
        <v>24</v>
      </c>
      <c r="E2233" t="s">
        <v>37</v>
      </c>
      <c r="F2233" t="s">
        <v>38</v>
      </c>
      <c r="G2233">
        <v>1</v>
      </c>
      <c r="H2233" t="s">
        <v>31</v>
      </c>
      <c r="I2233">
        <v>-2.83528</v>
      </c>
      <c r="J2233">
        <v>6.5134499999999997</v>
      </c>
      <c r="K2233">
        <v>0.2293</v>
      </c>
      <c r="N2233">
        <v>1.6</v>
      </c>
      <c r="O2233">
        <v>620.42999999999995</v>
      </c>
      <c r="P2233">
        <v>0.47885</v>
      </c>
      <c r="Q2233">
        <v>33</v>
      </c>
      <c r="R2233">
        <v>0.91100000000000003</v>
      </c>
      <c r="S2233">
        <v>1.2</v>
      </c>
      <c r="T2233">
        <v>453.6</v>
      </c>
      <c r="U2233">
        <v>31</v>
      </c>
    </row>
    <row r="2234" spans="1:21" x14ac:dyDescent="0.25">
      <c r="A2234" t="s">
        <v>368</v>
      </c>
      <c r="B2234" t="s">
        <v>109</v>
      </c>
      <c r="C2234" t="s">
        <v>110</v>
      </c>
      <c r="D2234" t="s">
        <v>24</v>
      </c>
      <c r="E2234" t="s">
        <v>39</v>
      </c>
      <c r="F2234" t="s">
        <v>30</v>
      </c>
      <c r="G2234" t="s">
        <v>40</v>
      </c>
      <c r="H2234" t="s">
        <v>60</v>
      </c>
      <c r="I2234">
        <v>0.49983</v>
      </c>
      <c r="J2234">
        <v>1.52389</v>
      </c>
      <c r="K2234">
        <v>9.0699999999999999E-3</v>
      </c>
      <c r="N2234">
        <v>3.23</v>
      </c>
      <c r="O2234">
        <v>14.53</v>
      </c>
      <c r="P2234">
        <v>9.5259999999999997E-2</v>
      </c>
      <c r="Q2234">
        <v>34</v>
      </c>
      <c r="R2234">
        <v>0.82</v>
      </c>
      <c r="S2234">
        <v>3</v>
      </c>
      <c r="T2234">
        <v>16.5</v>
      </c>
      <c r="U2234">
        <v>32</v>
      </c>
    </row>
    <row r="2235" spans="1:21" x14ac:dyDescent="0.25">
      <c r="A2235" t="s">
        <v>368</v>
      </c>
      <c r="B2235" t="s">
        <v>230</v>
      </c>
      <c r="C2235" t="s">
        <v>231</v>
      </c>
      <c r="D2235" t="s">
        <v>24</v>
      </c>
      <c r="E2235" t="s">
        <v>25</v>
      </c>
      <c r="F2235" t="s">
        <v>26</v>
      </c>
      <c r="G2235" t="s">
        <v>52</v>
      </c>
      <c r="H2235" t="s">
        <v>43</v>
      </c>
      <c r="I2235">
        <v>4.4900000000000001E-3</v>
      </c>
      <c r="J2235">
        <v>0.46461000000000002</v>
      </c>
      <c r="K2235">
        <v>2.409E-2</v>
      </c>
      <c r="L2235">
        <v>-2.3000000000000001E-4</v>
      </c>
      <c r="N2235">
        <v>0</v>
      </c>
      <c r="O2235">
        <v>82</v>
      </c>
      <c r="P2235">
        <v>3.9440000000000003E-2</v>
      </c>
      <c r="Q2235">
        <v>56</v>
      </c>
      <c r="R2235">
        <v>0.93500000000000005</v>
      </c>
      <c r="S2235">
        <v>3</v>
      </c>
      <c r="T2235">
        <v>95</v>
      </c>
      <c r="U2235">
        <v>52</v>
      </c>
    </row>
    <row r="2236" spans="1:21" x14ac:dyDescent="0.25">
      <c r="A2236" t="s">
        <v>368</v>
      </c>
      <c r="B2236" t="s">
        <v>230</v>
      </c>
      <c r="C2236" t="s">
        <v>231</v>
      </c>
      <c r="D2236" t="s">
        <v>29</v>
      </c>
      <c r="E2236" t="s">
        <v>24</v>
      </c>
      <c r="F2236" t="s">
        <v>30</v>
      </c>
      <c r="G2236" t="s">
        <v>49</v>
      </c>
      <c r="H2236" t="s">
        <v>43</v>
      </c>
      <c r="I2236">
        <v>3.5428299999999999</v>
      </c>
      <c r="J2236">
        <v>0.24160000000000001</v>
      </c>
      <c r="K2236">
        <v>0.30358000000000002</v>
      </c>
      <c r="L2236">
        <v>-6.3400000000000001E-3</v>
      </c>
      <c r="N2236">
        <v>4.4800000000000004</v>
      </c>
      <c r="O2236">
        <v>78.92</v>
      </c>
      <c r="P2236">
        <v>0.26700000000000002</v>
      </c>
      <c r="Q2236">
        <v>56</v>
      </c>
      <c r="R2236">
        <v>0.96099999999999997</v>
      </c>
      <c r="S2236">
        <v>5.8</v>
      </c>
      <c r="T2236">
        <v>100.6</v>
      </c>
      <c r="U2236">
        <v>52</v>
      </c>
    </row>
    <row r="2237" spans="1:21" x14ac:dyDescent="0.25">
      <c r="A2237" t="s">
        <v>368</v>
      </c>
      <c r="B2237" t="s">
        <v>230</v>
      </c>
      <c r="C2237" t="s">
        <v>231</v>
      </c>
      <c r="D2237" t="s">
        <v>24</v>
      </c>
      <c r="E2237" t="s">
        <v>32</v>
      </c>
      <c r="F2237" t="s">
        <v>30</v>
      </c>
      <c r="G2237">
        <v>1</v>
      </c>
      <c r="H2237" t="s">
        <v>31</v>
      </c>
      <c r="I2237">
        <v>-0.64832999999999996</v>
      </c>
      <c r="J2237">
        <v>2.4464199999999998</v>
      </c>
      <c r="K2237">
        <v>1.213E-2</v>
      </c>
      <c r="N2237">
        <v>1.51</v>
      </c>
      <c r="O2237">
        <v>19.47</v>
      </c>
      <c r="P2237">
        <v>0.11014</v>
      </c>
      <c r="Q2237">
        <v>56</v>
      </c>
      <c r="R2237">
        <v>0.96499999999999997</v>
      </c>
      <c r="S2237">
        <v>2.6</v>
      </c>
      <c r="T2237">
        <v>25.4</v>
      </c>
      <c r="U2237">
        <v>54</v>
      </c>
    </row>
    <row r="2238" spans="1:21" x14ac:dyDescent="0.25">
      <c r="A2238" t="s">
        <v>368</v>
      </c>
      <c r="B2238" t="s">
        <v>230</v>
      </c>
      <c r="C2238" t="s">
        <v>231</v>
      </c>
      <c r="D2238" t="s">
        <v>24</v>
      </c>
      <c r="E2238" t="s">
        <v>34</v>
      </c>
      <c r="F2238" t="s">
        <v>30</v>
      </c>
      <c r="G2238">
        <v>1</v>
      </c>
      <c r="H2238" t="s">
        <v>31</v>
      </c>
      <c r="I2238">
        <v>-0.46388000000000001</v>
      </c>
      <c r="J2238">
        <v>2.3030400000000002</v>
      </c>
      <c r="K2238">
        <v>2.699E-2</v>
      </c>
      <c r="N2238">
        <v>1.73</v>
      </c>
      <c r="O2238">
        <v>19.02</v>
      </c>
      <c r="P2238">
        <v>0.1643</v>
      </c>
      <c r="Q2238">
        <v>56</v>
      </c>
      <c r="R2238">
        <v>0.91700000000000004</v>
      </c>
      <c r="S2238">
        <v>2.5</v>
      </c>
      <c r="T2238">
        <v>26</v>
      </c>
      <c r="U2238">
        <v>54</v>
      </c>
    </row>
    <row r="2239" spans="1:21" x14ac:dyDescent="0.25">
      <c r="A2239" t="s">
        <v>368</v>
      </c>
      <c r="B2239" t="s">
        <v>230</v>
      </c>
      <c r="C2239" t="s">
        <v>231</v>
      </c>
      <c r="D2239" t="s">
        <v>25</v>
      </c>
      <c r="E2239" t="s">
        <v>24</v>
      </c>
      <c r="F2239" t="s">
        <v>35</v>
      </c>
      <c r="G2239" t="s">
        <v>71</v>
      </c>
      <c r="H2239" t="s">
        <v>43</v>
      </c>
      <c r="I2239">
        <v>3.6557300000000001</v>
      </c>
      <c r="J2239">
        <v>0.81496000000000002</v>
      </c>
      <c r="K2239">
        <v>1.359E-2</v>
      </c>
      <c r="L2239">
        <v>-1.4999999999999999E-4</v>
      </c>
      <c r="N2239">
        <v>3.66</v>
      </c>
      <c r="O2239">
        <v>78.92</v>
      </c>
      <c r="P2239">
        <v>6.7739999999999995E-2</v>
      </c>
      <c r="Q2239">
        <v>56</v>
      </c>
      <c r="R2239">
        <v>0.91400000000000003</v>
      </c>
      <c r="S2239">
        <v>5.8</v>
      </c>
      <c r="T2239">
        <v>100.6</v>
      </c>
      <c r="U2239">
        <v>52</v>
      </c>
    </row>
    <row r="2240" spans="1:21" x14ac:dyDescent="0.25">
      <c r="A2240" t="s">
        <v>368</v>
      </c>
      <c r="B2240" t="s">
        <v>230</v>
      </c>
      <c r="C2240" t="s">
        <v>231</v>
      </c>
      <c r="D2240" t="s">
        <v>24</v>
      </c>
      <c r="E2240" t="s">
        <v>37</v>
      </c>
      <c r="F2240" t="s">
        <v>38</v>
      </c>
      <c r="G2240">
        <v>1</v>
      </c>
      <c r="H2240" t="s">
        <v>31</v>
      </c>
      <c r="I2240">
        <v>-1.75502</v>
      </c>
      <c r="J2240">
        <v>5.9544300000000003</v>
      </c>
      <c r="K2240">
        <v>0.16592000000000001</v>
      </c>
      <c r="N2240">
        <v>3.07</v>
      </c>
      <c r="O2240">
        <v>1278.04</v>
      </c>
      <c r="P2240">
        <v>0.40733999999999998</v>
      </c>
      <c r="Q2240">
        <v>52</v>
      </c>
      <c r="R2240">
        <v>0.92600000000000005</v>
      </c>
      <c r="S2240">
        <v>7.2</v>
      </c>
      <c r="T2240">
        <v>2208.1</v>
      </c>
      <c r="U2240">
        <v>50</v>
      </c>
    </row>
    <row r="2241" spans="1:21" x14ac:dyDescent="0.25">
      <c r="A2241" t="s">
        <v>368</v>
      </c>
      <c r="B2241" t="s">
        <v>230</v>
      </c>
      <c r="C2241" t="s">
        <v>231</v>
      </c>
      <c r="D2241" t="s">
        <v>24</v>
      </c>
      <c r="E2241" t="s">
        <v>39</v>
      </c>
      <c r="F2241" t="s">
        <v>30</v>
      </c>
      <c r="G2241" t="s">
        <v>27</v>
      </c>
      <c r="H2241" t="s">
        <v>33</v>
      </c>
      <c r="I2241">
        <v>2.1390600000000002</v>
      </c>
      <c r="J2241">
        <v>0.41398000000000001</v>
      </c>
      <c r="K2241">
        <v>-1.8600000000000001E-3</v>
      </c>
      <c r="N2241">
        <v>3.63</v>
      </c>
      <c r="O2241">
        <v>23.24</v>
      </c>
      <c r="P2241">
        <v>0.11788</v>
      </c>
      <c r="Q2241">
        <v>56</v>
      </c>
      <c r="R2241">
        <v>0.93300000000000005</v>
      </c>
      <c r="S2241">
        <v>3.5</v>
      </c>
      <c r="T2241">
        <v>29</v>
      </c>
      <c r="U2241">
        <v>53</v>
      </c>
    </row>
    <row r="2242" spans="1:21" x14ac:dyDescent="0.25">
      <c r="A2242" t="s">
        <v>368</v>
      </c>
      <c r="B2242" t="s">
        <v>267</v>
      </c>
      <c r="C2242" t="s">
        <v>268</v>
      </c>
      <c r="D2242" t="s">
        <v>24</v>
      </c>
      <c r="E2242" t="s">
        <v>25</v>
      </c>
      <c r="F2242" t="s">
        <v>26</v>
      </c>
      <c r="G2242" t="s">
        <v>52</v>
      </c>
      <c r="H2242" t="s">
        <v>43</v>
      </c>
      <c r="I2242">
        <v>-0.84235000000000004</v>
      </c>
      <c r="J2242">
        <v>0.69916999999999996</v>
      </c>
      <c r="K2242">
        <v>7.0600000000000003E-3</v>
      </c>
      <c r="L2242">
        <v>-6.9999999999999994E-5</v>
      </c>
      <c r="N2242">
        <v>0</v>
      </c>
      <c r="O2242">
        <v>77</v>
      </c>
      <c r="P2242">
        <v>5.1869999999999999E-2</v>
      </c>
      <c r="Q2242">
        <v>62</v>
      </c>
      <c r="R2242">
        <v>0.9</v>
      </c>
      <c r="S2242">
        <v>0</v>
      </c>
      <c r="T2242">
        <v>105</v>
      </c>
      <c r="U2242">
        <v>58</v>
      </c>
    </row>
    <row r="2243" spans="1:21" x14ac:dyDescent="0.25">
      <c r="A2243" t="s">
        <v>368</v>
      </c>
      <c r="B2243" t="s">
        <v>267</v>
      </c>
      <c r="C2243" t="s">
        <v>268</v>
      </c>
      <c r="D2243" t="s">
        <v>29</v>
      </c>
      <c r="E2243" t="s">
        <v>24</v>
      </c>
      <c r="F2243" t="s">
        <v>30</v>
      </c>
      <c r="G2243" t="s">
        <v>55</v>
      </c>
      <c r="H2243" t="s">
        <v>43</v>
      </c>
      <c r="I2243">
        <v>12.947240000000001</v>
      </c>
      <c r="J2243">
        <v>-4.4095399999999998</v>
      </c>
      <c r="K2243">
        <v>1.61426</v>
      </c>
      <c r="L2243">
        <v>-6.3530000000000003E-2</v>
      </c>
      <c r="N2243">
        <v>3.46</v>
      </c>
      <c r="O2243">
        <v>80</v>
      </c>
      <c r="P2243">
        <v>145.56280000000001</v>
      </c>
      <c r="Q2243">
        <v>61</v>
      </c>
      <c r="R2243">
        <v>0.63200000000000001</v>
      </c>
      <c r="S2243">
        <v>2.5</v>
      </c>
      <c r="T2243">
        <v>132.1</v>
      </c>
      <c r="U2243">
        <v>57</v>
      </c>
    </row>
    <row r="2244" spans="1:21" x14ac:dyDescent="0.25">
      <c r="A2244" t="s">
        <v>368</v>
      </c>
      <c r="B2244" t="s">
        <v>267</v>
      </c>
      <c r="C2244" t="s">
        <v>268</v>
      </c>
      <c r="D2244" t="s">
        <v>24</v>
      </c>
      <c r="E2244" t="s">
        <v>32</v>
      </c>
      <c r="F2244" t="s">
        <v>30</v>
      </c>
      <c r="G2244" t="s">
        <v>40</v>
      </c>
      <c r="H2244" t="s">
        <v>33</v>
      </c>
      <c r="I2244">
        <v>2.1127500000000001</v>
      </c>
      <c r="J2244">
        <v>0.19736000000000001</v>
      </c>
      <c r="K2244">
        <v>-1E-3</v>
      </c>
      <c r="N2244">
        <v>2.61</v>
      </c>
      <c r="O2244">
        <v>11.87</v>
      </c>
      <c r="P2244">
        <v>0.65307000000000004</v>
      </c>
      <c r="Q2244">
        <v>61</v>
      </c>
      <c r="R2244">
        <v>0.73</v>
      </c>
      <c r="S2244">
        <v>0.8</v>
      </c>
      <c r="T2244">
        <v>18.100000000000001</v>
      </c>
      <c r="U2244">
        <v>58</v>
      </c>
    </row>
    <row r="2245" spans="1:21" x14ac:dyDescent="0.25">
      <c r="A2245" t="s">
        <v>368</v>
      </c>
      <c r="B2245" t="s">
        <v>267</v>
      </c>
      <c r="C2245" t="s">
        <v>268</v>
      </c>
      <c r="D2245" t="s">
        <v>24</v>
      </c>
      <c r="E2245" t="s">
        <v>34</v>
      </c>
      <c r="F2245" t="s">
        <v>30</v>
      </c>
      <c r="G2245">
        <v>1</v>
      </c>
      <c r="H2245" t="s">
        <v>33</v>
      </c>
      <c r="I2245">
        <v>3.4414500000000001</v>
      </c>
      <c r="J2245">
        <v>0.24704999999999999</v>
      </c>
      <c r="K2245">
        <v>-9.3999999999999997E-4</v>
      </c>
      <c r="N2245">
        <v>4.0599999999999996</v>
      </c>
      <c r="O2245">
        <v>18.45</v>
      </c>
      <c r="P2245">
        <v>9.6245200000000004</v>
      </c>
      <c r="Q2245">
        <v>60</v>
      </c>
      <c r="R2245">
        <v>0.68799999999999994</v>
      </c>
      <c r="S2245">
        <v>0.8</v>
      </c>
      <c r="T2245">
        <v>24.5</v>
      </c>
      <c r="U2245">
        <v>57</v>
      </c>
    </row>
    <row r="2246" spans="1:21" x14ac:dyDescent="0.25">
      <c r="A2246" t="s">
        <v>368</v>
      </c>
      <c r="B2246" t="s">
        <v>267</v>
      </c>
      <c r="C2246" t="s">
        <v>268</v>
      </c>
      <c r="D2246" t="s">
        <v>25</v>
      </c>
      <c r="E2246" t="s">
        <v>24</v>
      </c>
      <c r="F2246" t="s">
        <v>35</v>
      </c>
      <c r="G2246" t="s">
        <v>71</v>
      </c>
      <c r="H2246" t="s">
        <v>43</v>
      </c>
      <c r="I2246">
        <v>2.53091</v>
      </c>
      <c r="J2246">
        <v>0.90725999999999996</v>
      </c>
      <c r="K2246">
        <v>2.3910000000000001E-2</v>
      </c>
      <c r="L2246">
        <v>-2.5999999999999998E-4</v>
      </c>
      <c r="N2246">
        <v>2.5299999999999998</v>
      </c>
      <c r="O2246">
        <v>95.58</v>
      </c>
      <c r="P2246">
        <v>9.0249999999999997E-2</v>
      </c>
      <c r="Q2246">
        <v>62</v>
      </c>
      <c r="R2246">
        <v>0.94299999999999995</v>
      </c>
      <c r="S2246">
        <v>2.5</v>
      </c>
      <c r="T2246">
        <v>132.1</v>
      </c>
      <c r="U2246">
        <v>58</v>
      </c>
    </row>
    <row r="2247" spans="1:21" x14ac:dyDescent="0.25">
      <c r="A2247" t="s">
        <v>368</v>
      </c>
      <c r="B2247" t="s">
        <v>267</v>
      </c>
      <c r="C2247" t="s">
        <v>268</v>
      </c>
      <c r="D2247" t="s">
        <v>24</v>
      </c>
      <c r="E2247" t="s">
        <v>37</v>
      </c>
      <c r="F2247" t="s">
        <v>38</v>
      </c>
      <c r="G2247">
        <v>1</v>
      </c>
      <c r="H2247" t="s">
        <v>31</v>
      </c>
      <c r="I2247">
        <v>-0.28350999999999998</v>
      </c>
      <c r="J2247">
        <v>4.2175799999999999</v>
      </c>
      <c r="K2247">
        <v>0.23013</v>
      </c>
      <c r="N2247">
        <v>2.9</v>
      </c>
      <c r="O2247">
        <v>507.96</v>
      </c>
      <c r="P2247">
        <v>0.47971999999999998</v>
      </c>
      <c r="Q2247">
        <v>45</v>
      </c>
      <c r="R2247">
        <v>0.82299999999999995</v>
      </c>
      <c r="S2247">
        <v>1.2</v>
      </c>
      <c r="T2247">
        <v>1010.8</v>
      </c>
      <c r="U2247">
        <v>43</v>
      </c>
    </row>
    <row r="2248" spans="1:21" x14ac:dyDescent="0.25">
      <c r="A2248" t="s">
        <v>368</v>
      </c>
      <c r="B2248" t="s">
        <v>267</v>
      </c>
      <c r="C2248" t="s">
        <v>268</v>
      </c>
      <c r="D2248" t="s">
        <v>24</v>
      </c>
      <c r="E2248" t="s">
        <v>39</v>
      </c>
      <c r="F2248" t="s">
        <v>30</v>
      </c>
      <c r="G2248" t="s">
        <v>40</v>
      </c>
      <c r="H2248" t="s">
        <v>33</v>
      </c>
      <c r="I2248">
        <v>3.3018800000000001</v>
      </c>
      <c r="J2248">
        <v>0.35154000000000002</v>
      </c>
      <c r="K2248">
        <v>-1.5399999999999999E-3</v>
      </c>
      <c r="N2248">
        <v>4.18</v>
      </c>
      <c r="O2248">
        <v>22.84</v>
      </c>
      <c r="P2248">
        <v>1.6004400000000001</v>
      </c>
      <c r="Q2248">
        <v>60</v>
      </c>
      <c r="R2248">
        <v>0.81899999999999995</v>
      </c>
      <c r="S2248">
        <v>1.8</v>
      </c>
      <c r="T2248">
        <v>29</v>
      </c>
      <c r="U2248">
        <v>57</v>
      </c>
    </row>
    <row r="2249" spans="1:21" x14ac:dyDescent="0.25">
      <c r="A2249" t="s">
        <v>368</v>
      </c>
      <c r="B2249" t="s">
        <v>239</v>
      </c>
      <c r="C2249" t="s">
        <v>240</v>
      </c>
      <c r="D2249" t="s">
        <v>24</v>
      </c>
      <c r="E2249" t="s">
        <v>25</v>
      </c>
      <c r="F2249" t="s">
        <v>26</v>
      </c>
      <c r="G2249" t="s">
        <v>52</v>
      </c>
      <c r="H2249" t="s">
        <v>43</v>
      </c>
      <c r="I2249">
        <v>-2.2522700000000002</v>
      </c>
      <c r="J2249">
        <v>1.3768100000000001</v>
      </c>
      <c r="K2249">
        <v>-3.125E-2</v>
      </c>
      <c r="L2249">
        <v>4.2999999999999999E-4</v>
      </c>
      <c r="N2249">
        <v>2</v>
      </c>
      <c r="O2249">
        <v>90</v>
      </c>
      <c r="P2249">
        <v>4.4150000000000002E-2</v>
      </c>
      <c r="Q2249">
        <v>59</v>
      </c>
      <c r="R2249">
        <v>0.93600000000000005</v>
      </c>
      <c r="S2249">
        <v>1</v>
      </c>
      <c r="T2249">
        <v>115</v>
      </c>
      <c r="U2249">
        <v>55</v>
      </c>
    </row>
    <row r="2250" spans="1:21" x14ac:dyDescent="0.25">
      <c r="A2250" t="s">
        <v>368</v>
      </c>
      <c r="B2250" t="s">
        <v>239</v>
      </c>
      <c r="C2250" t="s">
        <v>240</v>
      </c>
      <c r="D2250" t="s">
        <v>29</v>
      </c>
      <c r="E2250" t="s">
        <v>24</v>
      </c>
      <c r="F2250" t="s">
        <v>30</v>
      </c>
      <c r="G2250" t="s">
        <v>49</v>
      </c>
      <c r="H2250" t="s">
        <v>43</v>
      </c>
      <c r="I2250">
        <v>1.0685899999999999</v>
      </c>
      <c r="J2250">
        <v>1.5012700000000001</v>
      </c>
      <c r="K2250">
        <v>0.45900000000000002</v>
      </c>
      <c r="L2250">
        <v>-1.84E-2</v>
      </c>
      <c r="N2250">
        <v>3.27</v>
      </c>
      <c r="O2250">
        <v>70.72</v>
      </c>
      <c r="P2250">
        <v>0.30707000000000001</v>
      </c>
      <c r="Q2250">
        <v>57</v>
      </c>
      <c r="R2250">
        <v>0.97299999999999998</v>
      </c>
      <c r="S2250">
        <v>2.5</v>
      </c>
      <c r="T2250">
        <v>87.1</v>
      </c>
      <c r="U2250">
        <v>53</v>
      </c>
    </row>
    <row r="2251" spans="1:21" x14ac:dyDescent="0.25">
      <c r="A2251" t="s">
        <v>368</v>
      </c>
      <c r="B2251" t="s">
        <v>239</v>
      </c>
      <c r="C2251" t="s">
        <v>240</v>
      </c>
      <c r="D2251" t="s">
        <v>24</v>
      </c>
      <c r="E2251" t="s">
        <v>32</v>
      </c>
      <c r="F2251" t="s">
        <v>30</v>
      </c>
      <c r="G2251">
        <v>1</v>
      </c>
      <c r="H2251" t="s">
        <v>31</v>
      </c>
      <c r="I2251">
        <v>-0.93018000000000001</v>
      </c>
      <c r="J2251">
        <v>2.4543300000000001</v>
      </c>
      <c r="K2251">
        <v>1.6559999999999998E-2</v>
      </c>
      <c r="N2251">
        <v>1</v>
      </c>
      <c r="O2251">
        <v>14</v>
      </c>
      <c r="P2251">
        <v>0.12870000000000001</v>
      </c>
      <c r="Q2251">
        <v>57</v>
      </c>
      <c r="R2251">
        <v>0.95399999999999996</v>
      </c>
      <c r="S2251">
        <v>0.8</v>
      </c>
      <c r="T2251">
        <v>17.899999999999999</v>
      </c>
      <c r="U2251">
        <v>55</v>
      </c>
    </row>
    <row r="2252" spans="1:21" x14ac:dyDescent="0.25">
      <c r="A2252" t="s">
        <v>368</v>
      </c>
      <c r="B2252" t="s">
        <v>239</v>
      </c>
      <c r="C2252" t="s">
        <v>240</v>
      </c>
      <c r="D2252" t="s">
        <v>24</v>
      </c>
      <c r="E2252" t="s">
        <v>34</v>
      </c>
      <c r="F2252" t="s">
        <v>30</v>
      </c>
      <c r="G2252" t="s">
        <v>27</v>
      </c>
      <c r="H2252" t="s">
        <v>33</v>
      </c>
      <c r="I2252">
        <v>1.75864</v>
      </c>
      <c r="J2252">
        <v>0.26323000000000002</v>
      </c>
      <c r="K2252">
        <v>-8.9999999999999998E-4</v>
      </c>
      <c r="N2252">
        <v>2.61</v>
      </c>
      <c r="O2252">
        <v>15.89</v>
      </c>
      <c r="P2252">
        <v>9.7040000000000001E-2</v>
      </c>
      <c r="Q2252">
        <v>58</v>
      </c>
      <c r="R2252">
        <v>0.88500000000000001</v>
      </c>
      <c r="S2252">
        <v>2</v>
      </c>
      <c r="T2252">
        <v>21</v>
      </c>
      <c r="U2252">
        <v>55</v>
      </c>
    </row>
    <row r="2253" spans="1:21" x14ac:dyDescent="0.25">
      <c r="A2253" t="s">
        <v>368</v>
      </c>
      <c r="B2253" t="s">
        <v>239</v>
      </c>
      <c r="C2253" t="s">
        <v>240</v>
      </c>
      <c r="D2253" t="s">
        <v>25</v>
      </c>
      <c r="E2253" t="s">
        <v>24</v>
      </c>
      <c r="F2253" t="s">
        <v>35</v>
      </c>
      <c r="G2253" t="s">
        <v>36</v>
      </c>
      <c r="H2253" t="s">
        <v>33</v>
      </c>
      <c r="I2253">
        <v>0.17199</v>
      </c>
      <c r="J2253">
        <v>1.5643899999999999</v>
      </c>
      <c r="K2253">
        <v>-8.6700000000000006E-3</v>
      </c>
      <c r="N2253">
        <v>3.27</v>
      </c>
      <c r="O2253">
        <v>70.72</v>
      </c>
      <c r="P2253">
        <v>3.4693700000000001</v>
      </c>
      <c r="Q2253">
        <v>59</v>
      </c>
      <c r="R2253">
        <v>0.96099999999999997</v>
      </c>
      <c r="S2253">
        <v>2.5</v>
      </c>
      <c r="T2253">
        <v>87.1</v>
      </c>
      <c r="U2253">
        <v>56</v>
      </c>
    </row>
    <row r="2254" spans="1:21" x14ac:dyDescent="0.25">
      <c r="A2254" t="s">
        <v>368</v>
      </c>
      <c r="B2254" t="s">
        <v>239</v>
      </c>
      <c r="C2254" t="s">
        <v>240</v>
      </c>
      <c r="D2254" t="s">
        <v>24</v>
      </c>
      <c r="E2254" t="s">
        <v>37</v>
      </c>
      <c r="F2254" t="s">
        <v>38</v>
      </c>
      <c r="G2254">
        <v>1</v>
      </c>
      <c r="H2254" t="s">
        <v>31</v>
      </c>
      <c r="I2254">
        <v>-2.2237499999999999</v>
      </c>
      <c r="J2254">
        <v>5.8971600000000004</v>
      </c>
      <c r="K2254">
        <v>0.18301999999999999</v>
      </c>
      <c r="N2254">
        <v>1.39</v>
      </c>
      <c r="O2254">
        <v>642.5</v>
      </c>
      <c r="P2254">
        <v>0.42781000000000002</v>
      </c>
      <c r="Q2254">
        <v>57</v>
      </c>
      <c r="R2254">
        <v>0.91700000000000004</v>
      </c>
      <c r="S2254">
        <v>0.5</v>
      </c>
      <c r="T2254">
        <v>1144.0999999999999</v>
      </c>
      <c r="U2254">
        <v>55</v>
      </c>
    </row>
    <row r="2255" spans="1:21" x14ac:dyDescent="0.25">
      <c r="A2255" t="s">
        <v>368</v>
      </c>
      <c r="B2255" t="s">
        <v>239</v>
      </c>
      <c r="C2255" t="s">
        <v>240</v>
      </c>
      <c r="D2255" t="s">
        <v>24</v>
      </c>
      <c r="E2255" t="s">
        <v>39</v>
      </c>
      <c r="F2255" t="s">
        <v>30</v>
      </c>
      <c r="G2255" t="s">
        <v>27</v>
      </c>
      <c r="H2255" t="s">
        <v>33</v>
      </c>
      <c r="I2255">
        <v>2.38829</v>
      </c>
      <c r="J2255">
        <v>0.33552999999999999</v>
      </c>
      <c r="K2255">
        <v>-1.56E-3</v>
      </c>
      <c r="N2255">
        <v>3.47</v>
      </c>
      <c r="O2255">
        <v>18.29</v>
      </c>
      <c r="P2255">
        <v>8.7559999999999999E-2</v>
      </c>
      <c r="Q2255">
        <v>58</v>
      </c>
      <c r="R2255">
        <v>0.91900000000000004</v>
      </c>
      <c r="S2255">
        <v>3</v>
      </c>
      <c r="T2255">
        <v>22.5</v>
      </c>
      <c r="U2255">
        <v>55</v>
      </c>
    </row>
    <row r="2256" spans="1:21" x14ac:dyDescent="0.25">
      <c r="A2256" t="s">
        <v>368</v>
      </c>
      <c r="B2256" t="s">
        <v>207</v>
      </c>
      <c r="C2256" t="s">
        <v>208</v>
      </c>
      <c r="D2256" t="s">
        <v>24</v>
      </c>
      <c r="E2256" t="s">
        <v>25</v>
      </c>
      <c r="F2256" t="s">
        <v>26</v>
      </c>
      <c r="G2256" t="s">
        <v>52</v>
      </c>
      <c r="H2256" t="s">
        <v>28</v>
      </c>
      <c r="I2256">
        <v>0.43008999999999997</v>
      </c>
      <c r="J2256">
        <v>0.6744</v>
      </c>
      <c r="N2256">
        <v>2</v>
      </c>
      <c r="O2256">
        <v>72</v>
      </c>
      <c r="P2256">
        <v>3.5389999999999998E-2</v>
      </c>
      <c r="Q2256">
        <v>55</v>
      </c>
      <c r="R2256">
        <v>0.89900000000000002</v>
      </c>
      <c r="S2256">
        <v>3</v>
      </c>
      <c r="T2256">
        <v>105</v>
      </c>
      <c r="U2256">
        <v>53</v>
      </c>
    </row>
    <row r="2257" spans="1:21" x14ac:dyDescent="0.25">
      <c r="A2257" t="s">
        <v>368</v>
      </c>
      <c r="B2257" t="s">
        <v>207</v>
      </c>
      <c r="C2257" t="s">
        <v>208</v>
      </c>
      <c r="D2257" t="s">
        <v>29</v>
      </c>
      <c r="E2257" t="s">
        <v>24</v>
      </c>
      <c r="F2257" t="s">
        <v>30</v>
      </c>
      <c r="G2257">
        <v>1</v>
      </c>
      <c r="H2257" t="s">
        <v>31</v>
      </c>
      <c r="I2257">
        <v>0.78393999999999997</v>
      </c>
      <c r="J2257">
        <v>3.3844699999999999</v>
      </c>
      <c r="K2257">
        <v>4.7840000000000001E-2</v>
      </c>
      <c r="N2257">
        <v>1.56</v>
      </c>
      <c r="O2257">
        <v>95.95</v>
      </c>
      <c r="P2257">
        <v>0.21872</v>
      </c>
      <c r="Q2257">
        <v>55</v>
      </c>
      <c r="R2257">
        <v>0.94</v>
      </c>
      <c r="S2257">
        <v>3.8</v>
      </c>
      <c r="T2257">
        <v>118.1</v>
      </c>
      <c r="U2257">
        <v>53</v>
      </c>
    </row>
    <row r="2258" spans="1:21" x14ac:dyDescent="0.25">
      <c r="A2258" t="s">
        <v>368</v>
      </c>
      <c r="B2258" t="s">
        <v>207</v>
      </c>
      <c r="C2258" t="s">
        <v>208</v>
      </c>
      <c r="D2258" t="s">
        <v>24</v>
      </c>
      <c r="E2258" t="s">
        <v>32</v>
      </c>
      <c r="F2258" t="s">
        <v>30</v>
      </c>
      <c r="G2258" t="s">
        <v>27</v>
      </c>
      <c r="H2258" t="s">
        <v>33</v>
      </c>
      <c r="I2258">
        <v>1.56308</v>
      </c>
      <c r="J2258">
        <v>0.24303</v>
      </c>
      <c r="K2258">
        <v>-6.4000000000000005E-4</v>
      </c>
      <c r="N2258">
        <v>1.94</v>
      </c>
      <c r="O2258">
        <v>18.98</v>
      </c>
      <c r="P2258">
        <v>6.6659999999999997E-2</v>
      </c>
      <c r="Q2258">
        <v>55</v>
      </c>
      <c r="R2258">
        <v>0.94599999999999995</v>
      </c>
      <c r="S2258">
        <v>1.9</v>
      </c>
      <c r="T2258">
        <v>24.1</v>
      </c>
      <c r="U2258">
        <v>52</v>
      </c>
    </row>
    <row r="2259" spans="1:21" x14ac:dyDescent="0.25">
      <c r="A2259" t="s">
        <v>368</v>
      </c>
      <c r="B2259" t="s">
        <v>207</v>
      </c>
      <c r="C2259" t="s">
        <v>208</v>
      </c>
      <c r="D2259" t="s">
        <v>24</v>
      </c>
      <c r="E2259" t="s">
        <v>34</v>
      </c>
      <c r="F2259" t="s">
        <v>30</v>
      </c>
      <c r="G2259">
        <v>1</v>
      </c>
      <c r="H2259" t="s">
        <v>31</v>
      </c>
      <c r="I2259">
        <v>0.18336</v>
      </c>
      <c r="J2259">
        <v>1.79515</v>
      </c>
      <c r="K2259">
        <v>5.9819999999999998E-2</v>
      </c>
      <c r="N2259">
        <v>1.1299999999999999</v>
      </c>
      <c r="O2259">
        <v>18.62</v>
      </c>
      <c r="P2259">
        <v>0.24459</v>
      </c>
      <c r="Q2259">
        <v>55</v>
      </c>
      <c r="R2259">
        <v>0.80500000000000005</v>
      </c>
      <c r="S2259">
        <v>2.5</v>
      </c>
      <c r="T2259">
        <v>28</v>
      </c>
      <c r="U2259">
        <v>53</v>
      </c>
    </row>
    <row r="2260" spans="1:21" x14ac:dyDescent="0.25">
      <c r="A2260" t="s">
        <v>368</v>
      </c>
      <c r="B2260" t="s">
        <v>207</v>
      </c>
      <c r="C2260" t="s">
        <v>208</v>
      </c>
      <c r="D2260" t="s">
        <v>25</v>
      </c>
      <c r="E2260" t="s">
        <v>24</v>
      </c>
      <c r="F2260" t="s">
        <v>35</v>
      </c>
      <c r="G2260" t="s">
        <v>44</v>
      </c>
      <c r="H2260" t="s">
        <v>43</v>
      </c>
      <c r="I2260">
        <v>-2.2080000000000002</v>
      </c>
      <c r="J2260">
        <v>1.8743099999999999</v>
      </c>
      <c r="K2260">
        <v>4.3699999999999998E-3</v>
      </c>
      <c r="L2260">
        <v>-1.6000000000000001E-4</v>
      </c>
      <c r="N2260">
        <v>1.56</v>
      </c>
      <c r="O2260">
        <v>95.95</v>
      </c>
      <c r="P2260">
        <v>2.70784</v>
      </c>
      <c r="Q2260">
        <v>55</v>
      </c>
      <c r="R2260">
        <v>0.94699999999999995</v>
      </c>
      <c r="S2260">
        <v>3.8</v>
      </c>
      <c r="T2260">
        <v>118.1</v>
      </c>
      <c r="U2260">
        <v>51</v>
      </c>
    </row>
    <row r="2261" spans="1:21" x14ac:dyDescent="0.25">
      <c r="A2261" t="s">
        <v>368</v>
      </c>
      <c r="B2261" t="s">
        <v>207</v>
      </c>
      <c r="C2261" t="s">
        <v>208</v>
      </c>
      <c r="D2261" t="s">
        <v>24</v>
      </c>
      <c r="E2261" t="s">
        <v>37</v>
      </c>
      <c r="F2261" t="s">
        <v>38</v>
      </c>
      <c r="G2261">
        <v>1</v>
      </c>
      <c r="H2261" t="s">
        <v>31</v>
      </c>
      <c r="I2261">
        <v>6.8779999999999994E-2</v>
      </c>
      <c r="J2261">
        <v>4.4656399999999996</v>
      </c>
      <c r="K2261">
        <v>0.22317000000000001</v>
      </c>
      <c r="N2261">
        <v>1.33</v>
      </c>
      <c r="O2261">
        <v>1060.05</v>
      </c>
      <c r="P2261">
        <v>0.47241</v>
      </c>
      <c r="Q2261">
        <v>40</v>
      </c>
      <c r="R2261">
        <v>0.81599999999999995</v>
      </c>
      <c r="S2261">
        <v>11.3</v>
      </c>
      <c r="T2261">
        <v>2096.1</v>
      </c>
      <c r="U2261">
        <v>38</v>
      </c>
    </row>
    <row r="2262" spans="1:21" x14ac:dyDescent="0.25">
      <c r="A2262" t="s">
        <v>368</v>
      </c>
      <c r="B2262" t="s">
        <v>207</v>
      </c>
      <c r="C2262" t="s">
        <v>208</v>
      </c>
      <c r="D2262" t="s">
        <v>24</v>
      </c>
      <c r="E2262" t="s">
        <v>39</v>
      </c>
      <c r="F2262" t="s">
        <v>30</v>
      </c>
      <c r="G2262">
        <v>1</v>
      </c>
      <c r="H2262" t="s">
        <v>31</v>
      </c>
      <c r="I2262">
        <v>0.29860999999999999</v>
      </c>
      <c r="J2262">
        <v>1.8392900000000001</v>
      </c>
      <c r="K2262">
        <v>4.743E-2</v>
      </c>
      <c r="N2262">
        <v>1.26</v>
      </c>
      <c r="O2262">
        <v>22.3</v>
      </c>
      <c r="P2262">
        <v>0.21778</v>
      </c>
      <c r="Q2262">
        <v>55</v>
      </c>
      <c r="R2262">
        <v>0.84499999999999997</v>
      </c>
      <c r="S2262">
        <v>3</v>
      </c>
      <c r="T2262">
        <v>31</v>
      </c>
      <c r="U2262">
        <v>53</v>
      </c>
    </row>
    <row r="2263" spans="1:21" x14ac:dyDescent="0.25">
      <c r="A2263" t="s">
        <v>371</v>
      </c>
      <c r="B2263" t="s">
        <v>372</v>
      </c>
      <c r="C2263" t="s">
        <v>373</v>
      </c>
      <c r="D2263" t="s">
        <v>24</v>
      </c>
      <c r="E2263" t="s">
        <v>25</v>
      </c>
      <c r="F2263" t="s">
        <v>26</v>
      </c>
      <c r="G2263" t="s">
        <v>27</v>
      </c>
      <c r="H2263" t="s">
        <v>28</v>
      </c>
      <c r="I2263">
        <v>8.1110000000000002E-2</v>
      </c>
      <c r="J2263">
        <v>0.93867</v>
      </c>
      <c r="N2263">
        <v>0</v>
      </c>
      <c r="O2263">
        <v>61</v>
      </c>
      <c r="P2263">
        <v>2.6193599999999999</v>
      </c>
      <c r="Q2263">
        <v>36</v>
      </c>
      <c r="R2263">
        <v>0.72399999999999998</v>
      </c>
      <c r="S2263">
        <v>0.1</v>
      </c>
      <c r="T2263">
        <v>55</v>
      </c>
      <c r="U2263">
        <v>34</v>
      </c>
    </row>
    <row r="2264" spans="1:21" x14ac:dyDescent="0.25">
      <c r="A2264" t="s">
        <v>371</v>
      </c>
      <c r="B2264" t="s">
        <v>372</v>
      </c>
      <c r="C2264" t="s">
        <v>373</v>
      </c>
      <c r="D2264" t="s">
        <v>29</v>
      </c>
      <c r="E2264" t="s">
        <v>24</v>
      </c>
      <c r="F2264" t="s">
        <v>30</v>
      </c>
      <c r="G2264">
        <v>1</v>
      </c>
      <c r="H2264" t="s">
        <v>33</v>
      </c>
      <c r="I2264">
        <v>-8.2940500000000004</v>
      </c>
      <c r="J2264">
        <v>7.2873799999999997</v>
      </c>
      <c r="K2264">
        <v>-0.32640000000000002</v>
      </c>
      <c r="N2264">
        <v>3.67</v>
      </c>
      <c r="O2264">
        <v>41.2</v>
      </c>
      <c r="P2264">
        <v>28.38092</v>
      </c>
      <c r="Q2264">
        <v>34</v>
      </c>
      <c r="R2264">
        <v>0.63900000000000001</v>
      </c>
      <c r="S2264">
        <v>2.5</v>
      </c>
      <c r="T2264">
        <v>53.3</v>
      </c>
      <c r="U2264">
        <v>31</v>
      </c>
    </row>
    <row r="2265" spans="1:21" x14ac:dyDescent="0.25">
      <c r="A2265" t="s">
        <v>371</v>
      </c>
      <c r="B2265" t="s">
        <v>372</v>
      </c>
      <c r="C2265" t="s">
        <v>373</v>
      </c>
      <c r="D2265" t="s">
        <v>24</v>
      </c>
      <c r="E2265" t="s">
        <v>32</v>
      </c>
      <c r="F2265" t="s">
        <v>30</v>
      </c>
      <c r="G2265" t="s">
        <v>52</v>
      </c>
      <c r="H2265" t="s">
        <v>157</v>
      </c>
      <c r="I2265">
        <v>4.7079999999999997E-2</v>
      </c>
      <c r="J2265">
        <v>1.5358099999999999</v>
      </c>
      <c r="K2265">
        <v>1E-4</v>
      </c>
      <c r="N2265">
        <v>1.44</v>
      </c>
      <c r="O2265">
        <v>7.94</v>
      </c>
      <c r="P2265">
        <v>1.008E-2</v>
      </c>
      <c r="Q2265">
        <v>34</v>
      </c>
      <c r="R2265">
        <v>0.96099999999999997</v>
      </c>
      <c r="S2265">
        <v>1.5</v>
      </c>
      <c r="T2265">
        <v>10.5</v>
      </c>
      <c r="U2265">
        <v>32</v>
      </c>
    </row>
    <row r="2266" spans="1:21" x14ac:dyDescent="0.25">
      <c r="A2266" t="s">
        <v>371</v>
      </c>
      <c r="B2266" t="s">
        <v>372</v>
      </c>
      <c r="C2266" t="s">
        <v>373</v>
      </c>
      <c r="D2266" t="s">
        <v>24</v>
      </c>
      <c r="E2266" t="s">
        <v>34</v>
      </c>
      <c r="F2266" t="s">
        <v>30</v>
      </c>
      <c r="G2266" t="s">
        <v>27</v>
      </c>
      <c r="H2266" t="s">
        <v>64</v>
      </c>
      <c r="I2266">
        <v>-0.13433</v>
      </c>
      <c r="J2266">
        <v>1.3950400000000001</v>
      </c>
      <c r="K2266">
        <v>4.3E-3</v>
      </c>
      <c r="N2266">
        <v>1.17</v>
      </c>
      <c r="O2266">
        <v>5.53</v>
      </c>
      <c r="P2266">
        <v>6.5579999999999999E-2</v>
      </c>
      <c r="Q2266">
        <v>33</v>
      </c>
      <c r="R2266">
        <v>0.78500000000000003</v>
      </c>
      <c r="S2266">
        <v>1.2</v>
      </c>
      <c r="T2266">
        <v>9</v>
      </c>
      <c r="U2266">
        <v>31</v>
      </c>
    </row>
    <row r="2267" spans="1:21" x14ac:dyDescent="0.25">
      <c r="A2267" t="s">
        <v>371</v>
      </c>
      <c r="B2267" t="s">
        <v>372</v>
      </c>
      <c r="C2267" t="s">
        <v>373</v>
      </c>
      <c r="D2267" t="s">
        <v>25</v>
      </c>
      <c r="E2267" t="s">
        <v>24</v>
      </c>
      <c r="F2267" t="s">
        <v>35</v>
      </c>
      <c r="G2267" t="s">
        <v>71</v>
      </c>
      <c r="H2267" t="s">
        <v>33</v>
      </c>
      <c r="I2267">
        <v>2.41229</v>
      </c>
      <c r="J2267">
        <v>1.26996</v>
      </c>
      <c r="K2267">
        <v>-1.04E-2</v>
      </c>
      <c r="N2267">
        <v>2.41</v>
      </c>
      <c r="O2267">
        <v>41.2</v>
      </c>
      <c r="P2267">
        <v>0.10546999999999999</v>
      </c>
      <c r="Q2267">
        <v>36</v>
      </c>
      <c r="R2267">
        <v>0.9</v>
      </c>
      <c r="S2267">
        <v>2.5</v>
      </c>
      <c r="T2267">
        <v>53.3</v>
      </c>
      <c r="U2267">
        <v>33</v>
      </c>
    </row>
    <row r="2268" spans="1:21" x14ac:dyDescent="0.25">
      <c r="A2268" t="s">
        <v>371</v>
      </c>
      <c r="B2268" t="s">
        <v>372</v>
      </c>
      <c r="C2268" t="s">
        <v>373</v>
      </c>
      <c r="D2268" t="s">
        <v>24</v>
      </c>
      <c r="E2268" t="s">
        <v>37</v>
      </c>
      <c r="F2268" t="s">
        <v>38</v>
      </c>
      <c r="G2268" t="s">
        <v>40</v>
      </c>
      <c r="H2268" t="s">
        <v>60</v>
      </c>
      <c r="I2268">
        <v>-1.4859100000000001</v>
      </c>
      <c r="J2268">
        <v>4.57456</v>
      </c>
      <c r="K2268">
        <v>0.13703000000000001</v>
      </c>
      <c r="N2268">
        <v>0.64</v>
      </c>
      <c r="O2268">
        <v>101.33</v>
      </c>
      <c r="P2268">
        <v>0.37017</v>
      </c>
      <c r="Q2268">
        <v>35</v>
      </c>
      <c r="R2268">
        <v>0.746</v>
      </c>
      <c r="S2268">
        <v>0.9</v>
      </c>
      <c r="T2268">
        <v>266.39999999999998</v>
      </c>
      <c r="U2268">
        <v>33</v>
      </c>
    </row>
    <row r="2269" spans="1:21" x14ac:dyDescent="0.25">
      <c r="A2269" t="s">
        <v>371</v>
      </c>
      <c r="B2269" t="s">
        <v>372</v>
      </c>
      <c r="C2269" t="s">
        <v>373</v>
      </c>
      <c r="D2269" t="s">
        <v>24</v>
      </c>
      <c r="E2269" t="s">
        <v>39</v>
      </c>
      <c r="F2269" t="s">
        <v>30</v>
      </c>
      <c r="G2269" t="s">
        <v>27</v>
      </c>
      <c r="H2269" t="s">
        <v>64</v>
      </c>
      <c r="I2269">
        <v>0.24815000000000001</v>
      </c>
      <c r="J2269">
        <v>1.4778100000000001</v>
      </c>
      <c r="K2269">
        <v>2.5999999999999999E-3</v>
      </c>
      <c r="N2269">
        <v>1.74</v>
      </c>
      <c r="O2269">
        <v>9.02</v>
      </c>
      <c r="P2269">
        <v>5.1020000000000003E-2</v>
      </c>
      <c r="Q2269">
        <v>34</v>
      </c>
      <c r="R2269">
        <v>0.87</v>
      </c>
      <c r="S2269">
        <v>1.8</v>
      </c>
      <c r="T2269">
        <v>12</v>
      </c>
      <c r="U2269">
        <v>32</v>
      </c>
    </row>
    <row r="2270" spans="1:21" x14ac:dyDescent="0.25">
      <c r="A2270" t="s">
        <v>371</v>
      </c>
      <c r="B2270" t="s">
        <v>374</v>
      </c>
      <c r="C2270" t="s">
        <v>375</v>
      </c>
      <c r="D2270" t="s">
        <v>24</v>
      </c>
      <c r="E2270" t="s">
        <v>25</v>
      </c>
      <c r="F2270" t="s">
        <v>26</v>
      </c>
      <c r="G2270" t="s">
        <v>40</v>
      </c>
      <c r="H2270" t="s">
        <v>43</v>
      </c>
      <c r="I2270">
        <v>-9.8337299999999992</v>
      </c>
      <c r="J2270">
        <v>2.2085900000000001</v>
      </c>
      <c r="K2270">
        <v>-1.6740000000000001E-2</v>
      </c>
      <c r="L2270">
        <v>5.0000000000000002E-5</v>
      </c>
      <c r="N2270">
        <v>0</v>
      </c>
      <c r="O2270">
        <v>115</v>
      </c>
      <c r="P2270">
        <v>35.000329999999998</v>
      </c>
      <c r="Q2270">
        <v>62</v>
      </c>
      <c r="R2270">
        <v>0.84699999999999998</v>
      </c>
      <c r="S2270">
        <v>0.1</v>
      </c>
      <c r="T2270">
        <v>115</v>
      </c>
      <c r="U2270">
        <v>58</v>
      </c>
    </row>
    <row r="2271" spans="1:21" x14ac:dyDescent="0.25">
      <c r="A2271" t="s">
        <v>371</v>
      </c>
      <c r="B2271" t="s">
        <v>374</v>
      </c>
      <c r="C2271" t="s">
        <v>375</v>
      </c>
      <c r="D2271" t="s">
        <v>29</v>
      </c>
      <c r="E2271" t="s">
        <v>24</v>
      </c>
      <c r="F2271" t="s">
        <v>30</v>
      </c>
      <c r="G2271" t="s">
        <v>85</v>
      </c>
      <c r="H2271" t="s">
        <v>28</v>
      </c>
      <c r="I2271">
        <v>-2.0387599999999999</v>
      </c>
      <c r="J2271">
        <v>7.5263900000000001</v>
      </c>
      <c r="N2271">
        <v>2.44</v>
      </c>
      <c r="O2271">
        <v>116.29</v>
      </c>
      <c r="P2271">
        <v>76.977900000000005</v>
      </c>
      <c r="Q2271">
        <v>61</v>
      </c>
      <c r="R2271">
        <v>0.68600000000000005</v>
      </c>
      <c r="S2271">
        <v>2.5</v>
      </c>
      <c r="T2271">
        <v>162.30000000000001</v>
      </c>
      <c r="U2271">
        <v>59</v>
      </c>
    </row>
    <row r="2272" spans="1:21" x14ac:dyDescent="0.25">
      <c r="A2272" t="s">
        <v>371</v>
      </c>
      <c r="B2272" t="s">
        <v>374</v>
      </c>
      <c r="C2272" t="s">
        <v>375</v>
      </c>
      <c r="D2272" t="s">
        <v>24</v>
      </c>
      <c r="E2272" t="s">
        <v>32</v>
      </c>
      <c r="F2272" t="s">
        <v>30</v>
      </c>
      <c r="G2272" t="s">
        <v>27</v>
      </c>
      <c r="H2272" t="s">
        <v>33</v>
      </c>
      <c r="I2272">
        <v>1.60609</v>
      </c>
      <c r="J2272">
        <v>0.15719</v>
      </c>
      <c r="K2272">
        <v>-4.4000000000000002E-4</v>
      </c>
      <c r="N2272">
        <v>1.99</v>
      </c>
      <c r="O2272">
        <v>13.88</v>
      </c>
      <c r="P2272">
        <v>0.12556999999999999</v>
      </c>
      <c r="Q2272">
        <v>61</v>
      </c>
      <c r="R2272">
        <v>0.78</v>
      </c>
      <c r="S2272">
        <v>1.6</v>
      </c>
      <c r="T2272">
        <v>20.9</v>
      </c>
      <c r="U2272">
        <v>58</v>
      </c>
    </row>
    <row r="2273" spans="1:21" x14ac:dyDescent="0.25">
      <c r="A2273" t="s">
        <v>371</v>
      </c>
      <c r="B2273" t="s">
        <v>374</v>
      </c>
      <c r="C2273" t="s">
        <v>375</v>
      </c>
      <c r="D2273" t="s">
        <v>24</v>
      </c>
      <c r="E2273" t="s">
        <v>34</v>
      </c>
      <c r="F2273" t="s">
        <v>30</v>
      </c>
      <c r="G2273" t="s">
        <v>40</v>
      </c>
      <c r="H2273" t="s">
        <v>33</v>
      </c>
      <c r="I2273">
        <v>1.7553799999999999</v>
      </c>
      <c r="J2273">
        <v>0.27278999999999998</v>
      </c>
      <c r="K2273">
        <v>-1.1100000000000001E-3</v>
      </c>
      <c r="N2273">
        <v>2.41</v>
      </c>
      <c r="O2273">
        <v>18.53</v>
      </c>
      <c r="P2273">
        <v>2.13809</v>
      </c>
      <c r="Q2273">
        <v>60</v>
      </c>
      <c r="R2273">
        <v>0.68100000000000005</v>
      </c>
      <c r="S2273">
        <v>2</v>
      </c>
      <c r="T2273">
        <v>24.5</v>
      </c>
      <c r="U2273">
        <v>57</v>
      </c>
    </row>
    <row r="2274" spans="1:21" x14ac:dyDescent="0.25">
      <c r="A2274" t="s">
        <v>371</v>
      </c>
      <c r="B2274" t="s">
        <v>374</v>
      </c>
      <c r="C2274" t="s">
        <v>375</v>
      </c>
      <c r="D2274" t="s">
        <v>25</v>
      </c>
      <c r="E2274" t="s">
        <v>24</v>
      </c>
      <c r="F2274" t="s">
        <v>35</v>
      </c>
      <c r="G2274" t="s">
        <v>71</v>
      </c>
      <c r="H2274" t="s">
        <v>28</v>
      </c>
      <c r="I2274">
        <v>2.4409200000000002</v>
      </c>
      <c r="J2274">
        <v>0.99002999999999997</v>
      </c>
      <c r="N2274">
        <v>2.44</v>
      </c>
      <c r="O2274">
        <v>116.29</v>
      </c>
      <c r="P2274">
        <v>0.12223000000000001</v>
      </c>
      <c r="Q2274">
        <v>62</v>
      </c>
      <c r="R2274">
        <v>0.88500000000000001</v>
      </c>
      <c r="S2274">
        <v>2.5</v>
      </c>
      <c r="T2274">
        <v>162.30000000000001</v>
      </c>
      <c r="U2274">
        <v>60</v>
      </c>
    </row>
    <row r="2275" spans="1:21" x14ac:dyDescent="0.25">
      <c r="A2275" t="s">
        <v>371</v>
      </c>
      <c r="B2275" t="s">
        <v>374</v>
      </c>
      <c r="C2275" t="s">
        <v>375</v>
      </c>
      <c r="D2275" t="s">
        <v>24</v>
      </c>
      <c r="E2275" t="s">
        <v>37</v>
      </c>
      <c r="F2275" t="s">
        <v>38</v>
      </c>
      <c r="G2275">
        <v>1</v>
      </c>
      <c r="H2275" t="s">
        <v>31</v>
      </c>
      <c r="I2275">
        <v>-2.2971499999999998</v>
      </c>
      <c r="J2275">
        <v>5.2475399999999999</v>
      </c>
      <c r="K2275">
        <v>0.40045999999999998</v>
      </c>
      <c r="N2275">
        <v>0.67</v>
      </c>
      <c r="O2275">
        <v>451</v>
      </c>
      <c r="P2275">
        <v>0.63282000000000005</v>
      </c>
      <c r="Q2275">
        <v>26</v>
      </c>
      <c r="R2275">
        <v>0.89</v>
      </c>
      <c r="S2275">
        <v>0.9</v>
      </c>
      <c r="T2275">
        <v>962.3</v>
      </c>
      <c r="U2275">
        <v>24</v>
      </c>
    </row>
    <row r="2276" spans="1:21" x14ac:dyDescent="0.25">
      <c r="A2276" t="s">
        <v>371</v>
      </c>
      <c r="B2276" t="s">
        <v>374</v>
      </c>
      <c r="C2276" t="s">
        <v>375</v>
      </c>
      <c r="D2276" t="s">
        <v>24</v>
      </c>
      <c r="E2276" t="s">
        <v>39</v>
      </c>
      <c r="F2276" t="s">
        <v>30</v>
      </c>
      <c r="G2276" t="s">
        <v>27</v>
      </c>
      <c r="H2276" t="s">
        <v>33</v>
      </c>
      <c r="I2276">
        <v>2.26166</v>
      </c>
      <c r="J2276">
        <v>0.36074000000000001</v>
      </c>
      <c r="K2276">
        <v>-1.47E-3</v>
      </c>
      <c r="N2276">
        <v>3.13</v>
      </c>
      <c r="O2276">
        <v>24.3</v>
      </c>
      <c r="P2276">
        <v>0.47858000000000001</v>
      </c>
      <c r="Q2276">
        <v>61</v>
      </c>
      <c r="R2276">
        <v>0.76200000000000001</v>
      </c>
      <c r="S2276">
        <v>2.5</v>
      </c>
      <c r="T2276">
        <v>35</v>
      </c>
      <c r="U2276">
        <v>58</v>
      </c>
    </row>
    <row r="2277" spans="1:21" x14ac:dyDescent="0.25">
      <c r="A2277" t="s">
        <v>371</v>
      </c>
      <c r="B2277" t="s">
        <v>376</v>
      </c>
      <c r="C2277" t="s">
        <v>377</v>
      </c>
      <c r="D2277" t="s">
        <v>24</v>
      </c>
      <c r="E2277" t="s">
        <v>25</v>
      </c>
      <c r="F2277" t="s">
        <v>26</v>
      </c>
      <c r="G2277" t="s">
        <v>52</v>
      </c>
      <c r="H2277" t="s">
        <v>43</v>
      </c>
      <c r="I2277">
        <v>-2.06134</v>
      </c>
      <c r="J2277">
        <v>0.84491000000000005</v>
      </c>
      <c r="K2277">
        <v>1.0630000000000001E-2</v>
      </c>
      <c r="L2277">
        <v>-1.2E-4</v>
      </c>
      <c r="N2277">
        <v>0</v>
      </c>
      <c r="O2277">
        <v>102</v>
      </c>
      <c r="P2277">
        <v>3.4340000000000002E-2</v>
      </c>
      <c r="Q2277">
        <v>62</v>
      </c>
      <c r="R2277">
        <v>0.95099999999999996</v>
      </c>
      <c r="S2277">
        <v>0.1</v>
      </c>
      <c r="T2277">
        <v>75</v>
      </c>
      <c r="U2277">
        <v>58</v>
      </c>
    </row>
    <row r="2278" spans="1:21" x14ac:dyDescent="0.25">
      <c r="A2278" t="s">
        <v>371</v>
      </c>
      <c r="B2278" t="s">
        <v>376</v>
      </c>
      <c r="C2278" t="s">
        <v>377</v>
      </c>
      <c r="D2278" t="s">
        <v>29</v>
      </c>
      <c r="E2278" t="s">
        <v>24</v>
      </c>
      <c r="F2278" t="s">
        <v>30</v>
      </c>
      <c r="G2278" t="s">
        <v>55</v>
      </c>
      <c r="H2278" t="s">
        <v>28</v>
      </c>
      <c r="I2278">
        <v>-3.6182799999999999</v>
      </c>
      <c r="J2278">
        <v>5.5596699999999997</v>
      </c>
      <c r="N2278">
        <v>3.5</v>
      </c>
      <c r="O2278">
        <v>98.56</v>
      </c>
      <c r="P2278">
        <v>35.914140000000003</v>
      </c>
      <c r="Q2278">
        <v>62</v>
      </c>
      <c r="R2278">
        <v>0.879</v>
      </c>
      <c r="S2278">
        <v>2.5</v>
      </c>
      <c r="T2278">
        <v>96.5</v>
      </c>
      <c r="U2278">
        <v>60</v>
      </c>
    </row>
    <row r="2279" spans="1:21" x14ac:dyDescent="0.25">
      <c r="A2279" t="s">
        <v>371</v>
      </c>
      <c r="B2279" t="s">
        <v>376</v>
      </c>
      <c r="C2279" t="s">
        <v>377</v>
      </c>
      <c r="D2279" t="s">
        <v>24</v>
      </c>
      <c r="E2279" t="s">
        <v>32</v>
      </c>
      <c r="F2279" t="s">
        <v>30</v>
      </c>
      <c r="G2279" t="s">
        <v>27</v>
      </c>
      <c r="H2279" t="s">
        <v>43</v>
      </c>
      <c r="I2279">
        <v>-0.10750999999999999</v>
      </c>
      <c r="J2279">
        <v>0.32917000000000002</v>
      </c>
      <c r="K2279">
        <v>-3.5300000000000002E-3</v>
      </c>
      <c r="L2279">
        <v>2.0000000000000002E-5</v>
      </c>
      <c r="N2279">
        <v>0.66</v>
      </c>
      <c r="O2279">
        <v>17.25</v>
      </c>
      <c r="P2279">
        <v>6.2619999999999995E-2</v>
      </c>
      <c r="Q2279">
        <v>62</v>
      </c>
      <c r="R2279">
        <v>0.91500000000000004</v>
      </c>
      <c r="S2279">
        <v>0.7</v>
      </c>
      <c r="T2279">
        <v>18</v>
      </c>
      <c r="U2279">
        <v>58</v>
      </c>
    </row>
    <row r="2280" spans="1:21" x14ac:dyDescent="0.25">
      <c r="A2280" t="s">
        <v>371</v>
      </c>
      <c r="B2280" t="s">
        <v>376</v>
      </c>
      <c r="C2280" t="s">
        <v>377</v>
      </c>
      <c r="D2280" t="s">
        <v>24</v>
      </c>
      <c r="E2280" t="s">
        <v>34</v>
      </c>
      <c r="F2280" t="s">
        <v>30</v>
      </c>
      <c r="G2280">
        <v>1</v>
      </c>
      <c r="H2280" t="s">
        <v>28</v>
      </c>
      <c r="I2280">
        <v>1.9510700000000001</v>
      </c>
      <c r="J2280">
        <v>6.9819999999999993E-2</v>
      </c>
      <c r="N2280">
        <v>2.12</v>
      </c>
      <c r="O2280">
        <v>8.83</v>
      </c>
      <c r="P2280">
        <v>1.9312</v>
      </c>
      <c r="Q2280">
        <v>60</v>
      </c>
      <c r="R2280">
        <v>0.66300000000000003</v>
      </c>
      <c r="S2280">
        <v>1</v>
      </c>
      <c r="T2280">
        <v>11</v>
      </c>
      <c r="U2280">
        <v>58</v>
      </c>
    </row>
    <row r="2281" spans="1:21" x14ac:dyDescent="0.25">
      <c r="A2281" t="s">
        <v>371</v>
      </c>
      <c r="B2281" t="s">
        <v>376</v>
      </c>
      <c r="C2281" t="s">
        <v>377</v>
      </c>
      <c r="D2281" t="s">
        <v>25</v>
      </c>
      <c r="E2281" t="s">
        <v>24</v>
      </c>
      <c r="F2281" t="s">
        <v>35</v>
      </c>
      <c r="G2281" t="s">
        <v>71</v>
      </c>
      <c r="H2281" t="s">
        <v>33</v>
      </c>
      <c r="I2281">
        <v>2.3891100000000001</v>
      </c>
      <c r="J2281">
        <v>1.1117600000000001</v>
      </c>
      <c r="K2281">
        <v>-1.66E-3</v>
      </c>
      <c r="N2281">
        <v>2.39</v>
      </c>
      <c r="O2281">
        <v>98.56</v>
      </c>
      <c r="P2281">
        <v>4.9020000000000001E-2</v>
      </c>
      <c r="Q2281">
        <v>62</v>
      </c>
      <c r="R2281">
        <v>0.95399999999999996</v>
      </c>
      <c r="S2281">
        <v>2.5</v>
      </c>
      <c r="T2281">
        <v>96.5</v>
      </c>
      <c r="U2281">
        <v>59</v>
      </c>
    </row>
    <row r="2282" spans="1:21" x14ac:dyDescent="0.25">
      <c r="A2282" t="s">
        <v>371</v>
      </c>
      <c r="B2282" t="s">
        <v>376</v>
      </c>
      <c r="C2282" t="s">
        <v>377</v>
      </c>
      <c r="D2282" t="s">
        <v>24</v>
      </c>
      <c r="E2282" t="s">
        <v>37</v>
      </c>
      <c r="F2282" t="s">
        <v>38</v>
      </c>
      <c r="G2282">
        <v>1</v>
      </c>
      <c r="H2282" t="s">
        <v>31</v>
      </c>
      <c r="I2282">
        <v>-1.39157</v>
      </c>
      <c r="J2282">
        <v>4.4743500000000003</v>
      </c>
      <c r="K2282">
        <v>0.91659000000000002</v>
      </c>
      <c r="N2282">
        <v>2.5299999999999998</v>
      </c>
      <c r="O2282">
        <v>351.49</v>
      </c>
      <c r="P2282">
        <v>0.95738999999999996</v>
      </c>
      <c r="Q2282">
        <v>60</v>
      </c>
      <c r="R2282">
        <v>0.56399999999999995</v>
      </c>
      <c r="S2282">
        <v>0.8</v>
      </c>
      <c r="T2282">
        <v>708.8</v>
      </c>
      <c r="U2282">
        <v>58</v>
      </c>
    </row>
    <row r="2283" spans="1:21" x14ac:dyDescent="0.25">
      <c r="A2283" t="s">
        <v>371</v>
      </c>
      <c r="B2283" t="s">
        <v>376</v>
      </c>
      <c r="C2283" t="s">
        <v>377</v>
      </c>
      <c r="D2283" t="s">
        <v>24</v>
      </c>
      <c r="E2283" t="s">
        <v>39</v>
      </c>
      <c r="F2283" t="s">
        <v>30</v>
      </c>
      <c r="G2283">
        <v>1</v>
      </c>
      <c r="H2283" t="s">
        <v>33</v>
      </c>
      <c r="I2283">
        <v>2.8509199999999999</v>
      </c>
      <c r="J2283">
        <v>0.17322000000000001</v>
      </c>
      <c r="K2283">
        <v>-6.3000000000000003E-4</v>
      </c>
      <c r="N2283">
        <v>3.26</v>
      </c>
      <c r="O2283">
        <v>13.77</v>
      </c>
      <c r="P2283">
        <v>2.7348400000000002</v>
      </c>
      <c r="Q2283">
        <v>60</v>
      </c>
      <c r="R2283">
        <v>0.77500000000000002</v>
      </c>
      <c r="S2283">
        <v>1.5</v>
      </c>
      <c r="T2283">
        <v>16</v>
      </c>
      <c r="U2283">
        <v>57</v>
      </c>
    </row>
    <row r="2284" spans="1:21" x14ac:dyDescent="0.25">
      <c r="A2284" t="s">
        <v>371</v>
      </c>
      <c r="B2284" t="s">
        <v>378</v>
      </c>
      <c r="C2284" t="s">
        <v>379</v>
      </c>
      <c r="D2284" t="s">
        <v>24</v>
      </c>
      <c r="E2284" t="s">
        <v>25</v>
      </c>
      <c r="F2284" t="s">
        <v>26</v>
      </c>
      <c r="G2284" t="s">
        <v>52</v>
      </c>
      <c r="H2284" t="s">
        <v>33</v>
      </c>
      <c r="I2284">
        <v>-2.5140899999999999</v>
      </c>
      <c r="J2284">
        <v>1.14022</v>
      </c>
      <c r="K2284">
        <v>-3.82E-3</v>
      </c>
      <c r="N2284">
        <v>1</v>
      </c>
      <c r="O2284">
        <v>69</v>
      </c>
      <c r="P2284">
        <v>5.4399999999999997E-2</v>
      </c>
      <c r="Q2284">
        <v>41</v>
      </c>
      <c r="R2284">
        <v>0.91100000000000003</v>
      </c>
      <c r="S2284">
        <v>0.1</v>
      </c>
      <c r="T2284">
        <v>80</v>
      </c>
      <c r="U2284">
        <v>38</v>
      </c>
    </row>
    <row r="2285" spans="1:21" x14ac:dyDescent="0.25">
      <c r="A2285" t="s">
        <v>371</v>
      </c>
      <c r="B2285" t="s">
        <v>378</v>
      </c>
      <c r="C2285" t="s">
        <v>379</v>
      </c>
      <c r="D2285" t="s">
        <v>29</v>
      </c>
      <c r="E2285" t="s">
        <v>24</v>
      </c>
      <c r="F2285" t="s">
        <v>30</v>
      </c>
      <c r="G2285">
        <v>1</v>
      </c>
      <c r="H2285" t="s">
        <v>31</v>
      </c>
      <c r="I2285">
        <v>1.6485300000000001</v>
      </c>
      <c r="J2285">
        <v>2.3115100000000002</v>
      </c>
      <c r="K2285">
        <v>0.38135999999999998</v>
      </c>
      <c r="N2285">
        <v>3.49</v>
      </c>
      <c r="O2285">
        <v>78.599999999999994</v>
      </c>
      <c r="P2285">
        <v>0.14543</v>
      </c>
      <c r="Q2285">
        <v>41</v>
      </c>
      <c r="R2285">
        <v>0.76900000000000002</v>
      </c>
      <c r="S2285">
        <v>2.5</v>
      </c>
      <c r="T2285">
        <v>93.7</v>
      </c>
      <c r="U2285">
        <v>39</v>
      </c>
    </row>
    <row r="2286" spans="1:21" x14ac:dyDescent="0.25">
      <c r="A2286" t="s">
        <v>371</v>
      </c>
      <c r="B2286" t="s">
        <v>378</v>
      </c>
      <c r="C2286" t="s">
        <v>379</v>
      </c>
      <c r="D2286" t="s">
        <v>24</v>
      </c>
      <c r="E2286" t="s">
        <v>32</v>
      </c>
      <c r="F2286" t="s">
        <v>30</v>
      </c>
      <c r="G2286" t="s">
        <v>27</v>
      </c>
      <c r="H2286" t="s">
        <v>33</v>
      </c>
      <c r="I2286">
        <v>0.34958</v>
      </c>
      <c r="J2286">
        <v>0.36286000000000002</v>
      </c>
      <c r="K2286">
        <v>-2.3E-3</v>
      </c>
      <c r="N2286">
        <v>1.59</v>
      </c>
      <c r="O2286">
        <v>14.69</v>
      </c>
      <c r="P2286">
        <v>0.11366</v>
      </c>
      <c r="Q2286">
        <v>41</v>
      </c>
      <c r="R2286">
        <v>0.879</v>
      </c>
      <c r="S2286">
        <v>0.8</v>
      </c>
      <c r="T2286">
        <v>17.8</v>
      </c>
      <c r="U2286">
        <v>38</v>
      </c>
    </row>
    <row r="2287" spans="1:21" x14ac:dyDescent="0.25">
      <c r="A2287" t="s">
        <v>371</v>
      </c>
      <c r="B2287" t="s">
        <v>378</v>
      </c>
      <c r="C2287" t="s">
        <v>379</v>
      </c>
      <c r="D2287" t="s">
        <v>24</v>
      </c>
      <c r="E2287" t="s">
        <v>34</v>
      </c>
      <c r="F2287" t="s">
        <v>30</v>
      </c>
      <c r="G2287">
        <v>1</v>
      </c>
      <c r="H2287" t="s">
        <v>31</v>
      </c>
      <c r="I2287">
        <v>-0.97643000000000002</v>
      </c>
      <c r="J2287">
        <v>2.1954199999999999</v>
      </c>
      <c r="K2287">
        <v>0.16558999999999999</v>
      </c>
      <c r="N2287">
        <v>1.04</v>
      </c>
      <c r="O2287">
        <v>10.029999999999999</v>
      </c>
      <c r="P2287">
        <v>0.40692</v>
      </c>
      <c r="Q2287">
        <v>41</v>
      </c>
      <c r="R2287">
        <v>0.65600000000000003</v>
      </c>
      <c r="S2287">
        <v>0.6</v>
      </c>
      <c r="T2287">
        <v>16</v>
      </c>
      <c r="U2287">
        <v>39</v>
      </c>
    </row>
    <row r="2288" spans="1:21" x14ac:dyDescent="0.25">
      <c r="A2288" t="s">
        <v>371</v>
      </c>
      <c r="B2288" t="s">
        <v>378</v>
      </c>
      <c r="C2288" t="s">
        <v>379</v>
      </c>
      <c r="D2288" t="s">
        <v>25</v>
      </c>
      <c r="E2288" t="s">
        <v>24</v>
      </c>
      <c r="F2288" t="s">
        <v>35</v>
      </c>
      <c r="G2288" t="s">
        <v>71</v>
      </c>
      <c r="H2288" t="s">
        <v>28</v>
      </c>
      <c r="I2288">
        <v>2.3889399999999998</v>
      </c>
      <c r="J2288">
        <v>1.1044700000000001</v>
      </c>
      <c r="N2288">
        <v>3.49</v>
      </c>
      <c r="O2288">
        <v>78.599999999999994</v>
      </c>
      <c r="P2288">
        <v>9.6729999999999997E-2</v>
      </c>
      <c r="Q2288">
        <v>41</v>
      </c>
      <c r="R2288">
        <v>0.92200000000000004</v>
      </c>
      <c r="S2288">
        <v>2.5</v>
      </c>
      <c r="T2288">
        <v>93.7</v>
      </c>
      <c r="U2288">
        <v>39</v>
      </c>
    </row>
    <row r="2289" spans="1:21" x14ac:dyDescent="0.25">
      <c r="A2289" t="s">
        <v>371</v>
      </c>
      <c r="B2289" t="s">
        <v>378</v>
      </c>
      <c r="C2289" t="s">
        <v>379</v>
      </c>
      <c r="D2289" t="s">
        <v>24</v>
      </c>
      <c r="E2289" t="s">
        <v>37</v>
      </c>
      <c r="F2289" t="s">
        <v>38</v>
      </c>
      <c r="G2289" t="s">
        <v>52</v>
      </c>
      <c r="H2289" t="s">
        <v>43</v>
      </c>
      <c r="I2289">
        <v>-1.7185999999999999</v>
      </c>
      <c r="J2289">
        <v>-0.12548999999999999</v>
      </c>
      <c r="K2289">
        <v>0.21178</v>
      </c>
      <c r="L2289">
        <v>-1.6000000000000001E-3</v>
      </c>
      <c r="N2289">
        <v>0.36</v>
      </c>
      <c r="O2289">
        <v>518.16999999999996</v>
      </c>
      <c r="P2289">
        <v>6.95533</v>
      </c>
      <c r="Q2289">
        <v>41</v>
      </c>
      <c r="R2289">
        <v>0.76200000000000001</v>
      </c>
      <c r="S2289">
        <v>0.5</v>
      </c>
      <c r="T2289">
        <v>867.6</v>
      </c>
      <c r="U2289">
        <v>37</v>
      </c>
    </row>
    <row r="2290" spans="1:21" x14ac:dyDescent="0.25">
      <c r="A2290" t="s">
        <v>371</v>
      </c>
      <c r="B2290" t="s">
        <v>378</v>
      </c>
      <c r="C2290" t="s">
        <v>379</v>
      </c>
      <c r="D2290" t="s">
        <v>24</v>
      </c>
      <c r="E2290" t="s">
        <v>39</v>
      </c>
      <c r="F2290" t="s">
        <v>30</v>
      </c>
      <c r="G2290">
        <v>1</v>
      </c>
      <c r="H2290" t="s">
        <v>31</v>
      </c>
      <c r="I2290">
        <v>0.10992</v>
      </c>
      <c r="J2290">
        <v>1.66696</v>
      </c>
      <c r="K2290">
        <v>4.5359999999999998E-2</v>
      </c>
      <c r="N2290">
        <v>2.2599999999999998</v>
      </c>
      <c r="O2290">
        <v>13.19</v>
      </c>
      <c r="P2290">
        <v>0.21299000000000001</v>
      </c>
      <c r="Q2290">
        <v>41</v>
      </c>
      <c r="R2290">
        <v>0.80200000000000005</v>
      </c>
      <c r="S2290">
        <v>1.6</v>
      </c>
      <c r="T2290">
        <v>17.5</v>
      </c>
      <c r="U2290">
        <v>39</v>
      </c>
    </row>
    <row r="2291" spans="1:21" x14ac:dyDescent="0.25">
      <c r="A2291" t="s">
        <v>371</v>
      </c>
      <c r="B2291" t="s">
        <v>380</v>
      </c>
      <c r="C2291" t="s">
        <v>381</v>
      </c>
      <c r="D2291" t="s">
        <v>24</v>
      </c>
      <c r="E2291" t="s">
        <v>25</v>
      </c>
      <c r="F2291" t="s">
        <v>26</v>
      </c>
      <c r="G2291">
        <v>1</v>
      </c>
      <c r="H2291" t="s">
        <v>31</v>
      </c>
      <c r="I2291">
        <v>-2.4296500000000001</v>
      </c>
      <c r="J2291">
        <v>4.7125399999999997</v>
      </c>
      <c r="K2291">
        <v>0.21484</v>
      </c>
      <c r="N2291">
        <v>0</v>
      </c>
      <c r="O2291">
        <v>58</v>
      </c>
      <c r="P2291">
        <v>0.46350999999999998</v>
      </c>
      <c r="Q2291">
        <v>35</v>
      </c>
      <c r="R2291">
        <v>0.84899999999999998</v>
      </c>
      <c r="S2291">
        <v>0.1</v>
      </c>
      <c r="T2291">
        <v>46</v>
      </c>
      <c r="U2291">
        <v>33</v>
      </c>
    </row>
    <row r="2292" spans="1:21" x14ac:dyDescent="0.25">
      <c r="A2292" t="s">
        <v>371</v>
      </c>
      <c r="B2292" t="s">
        <v>380</v>
      </c>
      <c r="C2292" t="s">
        <v>381</v>
      </c>
      <c r="D2292" t="s">
        <v>29</v>
      </c>
      <c r="E2292" t="s">
        <v>24</v>
      </c>
      <c r="F2292" t="s">
        <v>30</v>
      </c>
      <c r="G2292" t="s">
        <v>55</v>
      </c>
      <c r="H2292" t="s">
        <v>28</v>
      </c>
      <c r="I2292">
        <v>-1.0470200000000001</v>
      </c>
      <c r="J2292">
        <v>4.0320200000000002</v>
      </c>
      <c r="N2292">
        <v>2.19</v>
      </c>
      <c r="O2292">
        <v>70.400000000000006</v>
      </c>
      <c r="P2292">
        <v>21.225570000000001</v>
      </c>
      <c r="Q2292">
        <v>35</v>
      </c>
      <c r="R2292">
        <v>0.72499999999999998</v>
      </c>
      <c r="S2292">
        <v>2.5</v>
      </c>
      <c r="T2292">
        <v>63.5</v>
      </c>
      <c r="U2292">
        <v>33</v>
      </c>
    </row>
    <row r="2293" spans="1:21" x14ac:dyDescent="0.25">
      <c r="A2293" t="s">
        <v>371</v>
      </c>
      <c r="B2293" t="s">
        <v>380</v>
      </c>
      <c r="C2293" t="s">
        <v>381</v>
      </c>
      <c r="D2293" t="s">
        <v>24</v>
      </c>
      <c r="E2293" t="s">
        <v>32</v>
      </c>
      <c r="F2293" t="s">
        <v>30</v>
      </c>
      <c r="G2293" t="s">
        <v>27</v>
      </c>
      <c r="H2293" t="s">
        <v>33</v>
      </c>
      <c r="I2293">
        <v>0.70245999999999997</v>
      </c>
      <c r="J2293">
        <v>0.30232999999999999</v>
      </c>
      <c r="K2293">
        <v>-2.1900000000000001E-3</v>
      </c>
      <c r="N2293">
        <v>1.36</v>
      </c>
      <c r="O2293">
        <v>11.12</v>
      </c>
      <c r="P2293">
        <v>8.4809999999999997E-2</v>
      </c>
      <c r="Q2293">
        <v>35</v>
      </c>
      <c r="R2293">
        <v>0.81499999999999995</v>
      </c>
      <c r="S2293">
        <v>0.9</v>
      </c>
      <c r="T2293">
        <v>13.2</v>
      </c>
      <c r="U2293">
        <v>32</v>
      </c>
    </row>
    <row r="2294" spans="1:21" x14ac:dyDescent="0.25">
      <c r="A2294" t="s">
        <v>371</v>
      </c>
      <c r="B2294" t="s">
        <v>380</v>
      </c>
      <c r="C2294" t="s">
        <v>381</v>
      </c>
      <c r="D2294" t="s">
        <v>24</v>
      </c>
      <c r="E2294" t="s">
        <v>34</v>
      </c>
      <c r="F2294" t="s">
        <v>30</v>
      </c>
      <c r="G2294" t="s">
        <v>40</v>
      </c>
      <c r="H2294" t="s">
        <v>28</v>
      </c>
      <c r="I2294">
        <v>2.0650300000000001</v>
      </c>
      <c r="J2294">
        <v>0.14443</v>
      </c>
      <c r="N2294">
        <v>2.38</v>
      </c>
      <c r="O2294">
        <v>12.23</v>
      </c>
      <c r="P2294">
        <v>0.57060999999999995</v>
      </c>
      <c r="Q2294">
        <v>31</v>
      </c>
      <c r="R2294">
        <v>0.52800000000000002</v>
      </c>
      <c r="S2294">
        <v>1</v>
      </c>
      <c r="T2294">
        <v>10.5</v>
      </c>
      <c r="U2294">
        <v>29</v>
      </c>
    </row>
    <row r="2295" spans="1:21" x14ac:dyDescent="0.25">
      <c r="A2295" t="s">
        <v>371</v>
      </c>
      <c r="B2295" t="s">
        <v>380</v>
      </c>
      <c r="C2295" t="s">
        <v>381</v>
      </c>
      <c r="D2295" t="s">
        <v>25</v>
      </c>
      <c r="E2295" t="s">
        <v>24</v>
      </c>
      <c r="F2295" t="s">
        <v>35</v>
      </c>
      <c r="G2295" t="s">
        <v>44</v>
      </c>
      <c r="H2295" t="s">
        <v>43</v>
      </c>
      <c r="I2295">
        <v>2.1946500000000002</v>
      </c>
      <c r="J2295">
        <v>2.1309</v>
      </c>
      <c r="K2295">
        <v>-7.1590000000000001E-2</v>
      </c>
      <c r="L2295">
        <v>9.5E-4</v>
      </c>
      <c r="N2295">
        <v>2.19</v>
      </c>
      <c r="O2295">
        <v>70.400000000000006</v>
      </c>
      <c r="P2295">
        <v>2.34266</v>
      </c>
      <c r="Q2295">
        <v>35</v>
      </c>
      <c r="R2295">
        <v>0.88</v>
      </c>
      <c r="S2295">
        <v>2.5</v>
      </c>
      <c r="T2295">
        <v>63.5</v>
      </c>
      <c r="U2295">
        <v>31</v>
      </c>
    </row>
    <row r="2296" spans="1:21" x14ac:dyDescent="0.25">
      <c r="A2296" t="s">
        <v>371</v>
      </c>
      <c r="B2296" t="s">
        <v>380</v>
      </c>
      <c r="C2296" t="s">
        <v>381</v>
      </c>
      <c r="D2296" t="s">
        <v>24</v>
      </c>
      <c r="E2296" t="s">
        <v>37</v>
      </c>
      <c r="F2296" t="s">
        <v>38</v>
      </c>
      <c r="G2296">
        <v>1</v>
      </c>
      <c r="H2296" t="s">
        <v>31</v>
      </c>
      <c r="I2296">
        <v>-1.9739100000000001</v>
      </c>
      <c r="J2296">
        <v>5.26654</v>
      </c>
      <c r="K2296">
        <v>0.50880999999999998</v>
      </c>
      <c r="N2296">
        <v>0.87</v>
      </c>
      <c r="O2296">
        <v>393</v>
      </c>
      <c r="P2296">
        <v>0.71331</v>
      </c>
      <c r="Q2296">
        <v>30</v>
      </c>
      <c r="R2296">
        <v>0.753</v>
      </c>
      <c r="S2296">
        <v>0.7</v>
      </c>
      <c r="T2296">
        <v>342.1</v>
      </c>
      <c r="U2296">
        <v>28</v>
      </c>
    </row>
    <row r="2297" spans="1:21" x14ac:dyDescent="0.25">
      <c r="A2297" t="s">
        <v>371</v>
      </c>
      <c r="B2297" t="s">
        <v>380</v>
      </c>
      <c r="C2297" t="s">
        <v>381</v>
      </c>
      <c r="D2297" t="s">
        <v>24</v>
      </c>
      <c r="E2297" t="s">
        <v>39</v>
      </c>
      <c r="F2297" t="s">
        <v>30</v>
      </c>
      <c r="G2297">
        <v>1</v>
      </c>
      <c r="H2297" t="s">
        <v>31</v>
      </c>
      <c r="I2297">
        <v>0.49875000000000003</v>
      </c>
      <c r="J2297">
        <v>1.4383999999999999</v>
      </c>
      <c r="K2297">
        <v>5.0380000000000001E-2</v>
      </c>
      <c r="N2297">
        <v>2.11</v>
      </c>
      <c r="O2297">
        <v>13.39</v>
      </c>
      <c r="P2297">
        <v>0.22445000000000001</v>
      </c>
      <c r="Q2297">
        <v>31</v>
      </c>
      <c r="R2297">
        <v>0.68600000000000005</v>
      </c>
      <c r="S2297">
        <v>2</v>
      </c>
      <c r="T2297">
        <v>12.5</v>
      </c>
      <c r="U2297">
        <v>29</v>
      </c>
    </row>
    <row r="2298" spans="1:21" x14ac:dyDescent="0.25">
      <c r="A2298" t="s">
        <v>371</v>
      </c>
      <c r="B2298" t="s">
        <v>382</v>
      </c>
      <c r="C2298" t="s">
        <v>383</v>
      </c>
      <c r="D2298" t="s">
        <v>24</v>
      </c>
      <c r="E2298" t="s">
        <v>25</v>
      </c>
      <c r="F2298" t="s">
        <v>26</v>
      </c>
      <c r="G2298">
        <v>1</v>
      </c>
      <c r="H2298" t="s">
        <v>33</v>
      </c>
      <c r="I2298">
        <v>5.3269200000000003</v>
      </c>
      <c r="J2298">
        <v>0.83479999999999999</v>
      </c>
      <c r="K2298">
        <v>-4.9800000000000001E-3</v>
      </c>
      <c r="N2298">
        <v>1</v>
      </c>
      <c r="O2298">
        <v>48</v>
      </c>
      <c r="P2298">
        <v>26.100809999999999</v>
      </c>
      <c r="Q2298">
        <v>37</v>
      </c>
      <c r="R2298">
        <v>0.80900000000000005</v>
      </c>
      <c r="S2298">
        <v>0.1</v>
      </c>
      <c r="T2298">
        <v>45</v>
      </c>
      <c r="U2298">
        <v>34</v>
      </c>
    </row>
    <row r="2299" spans="1:21" x14ac:dyDescent="0.25">
      <c r="A2299" t="s">
        <v>371</v>
      </c>
      <c r="B2299" t="s">
        <v>382</v>
      </c>
      <c r="C2299" t="s">
        <v>383</v>
      </c>
      <c r="D2299" t="s">
        <v>29</v>
      </c>
      <c r="E2299" t="s">
        <v>24</v>
      </c>
      <c r="F2299" t="s">
        <v>30</v>
      </c>
      <c r="G2299">
        <v>1</v>
      </c>
      <c r="H2299" t="s">
        <v>31</v>
      </c>
      <c r="I2299">
        <v>1.8585700000000001</v>
      </c>
      <c r="J2299">
        <v>2.51749</v>
      </c>
      <c r="K2299">
        <v>0.39338000000000001</v>
      </c>
      <c r="N2299">
        <v>2.44</v>
      </c>
      <c r="O2299">
        <v>88.1</v>
      </c>
      <c r="P2299">
        <v>0.15475</v>
      </c>
      <c r="Q2299">
        <v>35</v>
      </c>
      <c r="R2299">
        <v>0.81799999999999995</v>
      </c>
      <c r="S2299">
        <v>2</v>
      </c>
      <c r="T2299">
        <v>89.7</v>
      </c>
      <c r="U2299">
        <v>33</v>
      </c>
    </row>
    <row r="2300" spans="1:21" x14ac:dyDescent="0.25">
      <c r="A2300" t="s">
        <v>371</v>
      </c>
      <c r="B2300" t="s">
        <v>382</v>
      </c>
      <c r="C2300" t="s">
        <v>383</v>
      </c>
      <c r="D2300" t="s">
        <v>24</v>
      </c>
      <c r="E2300" t="s">
        <v>32</v>
      </c>
      <c r="F2300" t="s">
        <v>30</v>
      </c>
      <c r="G2300" t="s">
        <v>27</v>
      </c>
      <c r="H2300" t="s">
        <v>33</v>
      </c>
      <c r="I2300">
        <v>0.78180000000000005</v>
      </c>
      <c r="J2300">
        <v>0.19403000000000001</v>
      </c>
      <c r="K2300">
        <v>-8.4999999999999995E-4</v>
      </c>
      <c r="N2300">
        <v>1.1599999999999999</v>
      </c>
      <c r="O2300">
        <v>11.25</v>
      </c>
      <c r="P2300">
        <v>7.0300000000000001E-2</v>
      </c>
      <c r="Q2300">
        <v>35</v>
      </c>
      <c r="R2300">
        <v>0.83799999999999997</v>
      </c>
      <c r="S2300">
        <v>1</v>
      </c>
      <c r="T2300">
        <v>14.3</v>
      </c>
      <c r="U2300">
        <v>32</v>
      </c>
    </row>
    <row r="2301" spans="1:21" x14ac:dyDescent="0.25">
      <c r="A2301" t="s">
        <v>371</v>
      </c>
      <c r="B2301" t="s">
        <v>382</v>
      </c>
      <c r="C2301" t="s">
        <v>383</v>
      </c>
      <c r="D2301" t="s">
        <v>24</v>
      </c>
      <c r="E2301" t="s">
        <v>34</v>
      </c>
      <c r="F2301" t="s">
        <v>30</v>
      </c>
      <c r="G2301" t="s">
        <v>27</v>
      </c>
      <c r="H2301" t="s">
        <v>28</v>
      </c>
      <c r="I2301">
        <v>0.78032999999999997</v>
      </c>
      <c r="J2301">
        <v>6.6009999999999999E-2</v>
      </c>
      <c r="N2301">
        <v>0.91</v>
      </c>
      <c r="O2301">
        <v>6.6</v>
      </c>
      <c r="P2301">
        <v>4.7910000000000001E-2</v>
      </c>
      <c r="Q2301">
        <v>34</v>
      </c>
      <c r="R2301">
        <v>0.623</v>
      </c>
      <c r="S2301">
        <v>0.5</v>
      </c>
      <c r="T2301">
        <v>8.5</v>
      </c>
      <c r="U2301">
        <v>32</v>
      </c>
    </row>
    <row r="2302" spans="1:21" x14ac:dyDescent="0.25">
      <c r="A2302" t="s">
        <v>371</v>
      </c>
      <c r="B2302" t="s">
        <v>382</v>
      </c>
      <c r="C2302" t="s">
        <v>383</v>
      </c>
      <c r="D2302" t="s">
        <v>25</v>
      </c>
      <c r="E2302" t="s">
        <v>24</v>
      </c>
      <c r="F2302" t="s">
        <v>35</v>
      </c>
      <c r="G2302" t="s">
        <v>71</v>
      </c>
      <c r="H2302" t="s">
        <v>33</v>
      </c>
      <c r="I2302">
        <v>1.9534800000000001</v>
      </c>
      <c r="J2302">
        <v>0.46073999999999998</v>
      </c>
      <c r="K2302">
        <v>2.7789999999999999E-2</v>
      </c>
      <c r="N2302">
        <v>1.95</v>
      </c>
      <c r="O2302">
        <v>88.1</v>
      </c>
      <c r="P2302">
        <v>0.22095000000000001</v>
      </c>
      <c r="Q2302">
        <v>37</v>
      </c>
      <c r="R2302">
        <v>0.86499999999999999</v>
      </c>
      <c r="S2302">
        <v>2</v>
      </c>
      <c r="T2302">
        <v>89.7</v>
      </c>
      <c r="U2302">
        <v>34</v>
      </c>
    </row>
    <row r="2303" spans="1:21" x14ac:dyDescent="0.25">
      <c r="A2303" t="s">
        <v>371</v>
      </c>
      <c r="B2303" t="s">
        <v>382</v>
      </c>
      <c r="C2303" t="s">
        <v>383</v>
      </c>
      <c r="D2303" t="s">
        <v>24</v>
      </c>
      <c r="E2303" t="s">
        <v>37</v>
      </c>
      <c r="F2303" t="s">
        <v>38</v>
      </c>
      <c r="G2303">
        <v>1</v>
      </c>
      <c r="H2303" t="s">
        <v>31</v>
      </c>
      <c r="I2303">
        <v>-3.6815600000000002</v>
      </c>
      <c r="J2303">
        <v>5.5553800000000004</v>
      </c>
      <c r="K2303">
        <v>1.68407</v>
      </c>
      <c r="N2303">
        <v>0.96</v>
      </c>
      <c r="O2303">
        <v>245.3</v>
      </c>
      <c r="P2303">
        <v>1.29772</v>
      </c>
      <c r="Q2303">
        <v>33</v>
      </c>
      <c r="R2303">
        <v>0.627</v>
      </c>
      <c r="S2303">
        <v>0.2</v>
      </c>
      <c r="T2303">
        <v>184.4</v>
      </c>
      <c r="U2303">
        <v>31</v>
      </c>
    </row>
    <row r="2304" spans="1:21" x14ac:dyDescent="0.25">
      <c r="A2304" t="s">
        <v>371</v>
      </c>
      <c r="B2304" t="s">
        <v>382</v>
      </c>
      <c r="C2304" t="s">
        <v>383</v>
      </c>
      <c r="D2304" t="s">
        <v>24</v>
      </c>
      <c r="E2304" t="s">
        <v>39</v>
      </c>
      <c r="F2304" t="s">
        <v>30</v>
      </c>
      <c r="G2304" t="s">
        <v>40</v>
      </c>
      <c r="H2304" t="s">
        <v>60</v>
      </c>
      <c r="I2304">
        <v>-8.2580000000000001E-2</v>
      </c>
      <c r="J2304">
        <v>1.38862</v>
      </c>
      <c r="K2304">
        <v>2.2190000000000001E-2</v>
      </c>
      <c r="N2304">
        <v>1.04</v>
      </c>
      <c r="O2304">
        <v>8.2200000000000006</v>
      </c>
      <c r="P2304">
        <v>0.14896000000000001</v>
      </c>
      <c r="Q2304">
        <v>34</v>
      </c>
      <c r="R2304">
        <v>0.73399999999999999</v>
      </c>
      <c r="S2304">
        <v>1</v>
      </c>
      <c r="T2304">
        <v>12</v>
      </c>
      <c r="U2304">
        <v>32</v>
      </c>
    </row>
    <row r="2305" spans="1:21" x14ac:dyDescent="0.25">
      <c r="A2305" t="s">
        <v>371</v>
      </c>
      <c r="B2305" t="s">
        <v>384</v>
      </c>
      <c r="C2305" t="s">
        <v>385</v>
      </c>
      <c r="D2305" t="s">
        <v>24</v>
      </c>
      <c r="E2305" t="s">
        <v>32</v>
      </c>
      <c r="F2305" t="s">
        <v>30</v>
      </c>
      <c r="G2305">
        <v>1</v>
      </c>
      <c r="H2305" t="s">
        <v>43</v>
      </c>
      <c r="I2305">
        <v>0.45330999999999999</v>
      </c>
      <c r="J2305">
        <v>0.93359000000000003</v>
      </c>
      <c r="K2305">
        <v>-4.9360000000000001E-2</v>
      </c>
      <c r="L2305">
        <v>8.3000000000000001E-4</v>
      </c>
      <c r="N2305">
        <v>1.8</v>
      </c>
      <c r="O2305">
        <v>6.1</v>
      </c>
      <c r="S2305">
        <v>1.8</v>
      </c>
      <c r="T2305">
        <v>6</v>
      </c>
    </row>
    <row r="2306" spans="1:21" x14ac:dyDescent="0.25">
      <c r="A2306" t="s">
        <v>371</v>
      </c>
      <c r="B2306" t="s">
        <v>384</v>
      </c>
      <c r="C2306" t="s">
        <v>385</v>
      </c>
      <c r="D2306" t="s">
        <v>24</v>
      </c>
      <c r="E2306" t="s">
        <v>34</v>
      </c>
      <c r="F2306" t="s">
        <v>30</v>
      </c>
      <c r="G2306">
        <v>1</v>
      </c>
      <c r="H2306" t="s">
        <v>43</v>
      </c>
      <c r="I2306">
        <v>0.38904</v>
      </c>
      <c r="J2306">
        <v>0.87675000000000003</v>
      </c>
      <c r="K2306">
        <v>-4.5859999999999998E-2</v>
      </c>
      <c r="L2306">
        <v>7.6999999999999996E-4</v>
      </c>
      <c r="N2306">
        <v>1.66</v>
      </c>
      <c r="O2306">
        <v>5.71</v>
      </c>
      <c r="S2306">
        <v>1.6</v>
      </c>
      <c r="T2306">
        <v>5.7</v>
      </c>
    </row>
    <row r="2307" spans="1:21" x14ac:dyDescent="0.25">
      <c r="A2307" t="s">
        <v>371</v>
      </c>
      <c r="B2307" t="s">
        <v>384</v>
      </c>
      <c r="C2307" t="s">
        <v>385</v>
      </c>
      <c r="D2307" t="s">
        <v>24</v>
      </c>
      <c r="E2307" t="s">
        <v>37</v>
      </c>
      <c r="F2307" t="s">
        <v>38</v>
      </c>
      <c r="G2307">
        <v>1</v>
      </c>
      <c r="H2307" t="s">
        <v>43</v>
      </c>
      <c r="I2307">
        <v>-38.35313</v>
      </c>
      <c r="J2307">
        <v>23.737169999999999</v>
      </c>
      <c r="K2307">
        <v>-1.24726</v>
      </c>
      <c r="L2307">
        <v>2.0979999999999999E-2</v>
      </c>
      <c r="N2307">
        <v>8.17</v>
      </c>
      <c r="O2307">
        <v>105.18</v>
      </c>
      <c r="S2307">
        <v>1.6</v>
      </c>
      <c r="T2307">
        <v>105.4</v>
      </c>
    </row>
    <row r="2308" spans="1:21" x14ac:dyDescent="0.25">
      <c r="A2308" t="s">
        <v>371</v>
      </c>
      <c r="B2308" t="s">
        <v>384</v>
      </c>
      <c r="C2308" t="s">
        <v>385</v>
      </c>
      <c r="D2308" t="s">
        <v>24</v>
      </c>
      <c r="E2308" t="s">
        <v>39</v>
      </c>
      <c r="F2308" t="s">
        <v>30</v>
      </c>
      <c r="G2308">
        <v>1</v>
      </c>
      <c r="H2308" t="s">
        <v>33</v>
      </c>
      <c r="I2308">
        <v>1.56959</v>
      </c>
      <c r="J2308">
        <v>0.64070000000000005</v>
      </c>
      <c r="K2308">
        <v>-3.8999999999999998E-3</v>
      </c>
      <c r="N2308">
        <v>1.57</v>
      </c>
      <c r="O2308">
        <v>25.02</v>
      </c>
      <c r="S2308">
        <v>1.6</v>
      </c>
      <c r="T2308">
        <v>25</v>
      </c>
    </row>
    <row r="2309" spans="1:21" x14ac:dyDescent="0.25">
      <c r="A2309" t="s">
        <v>371</v>
      </c>
      <c r="B2309" t="s">
        <v>386</v>
      </c>
      <c r="C2309" t="s">
        <v>387</v>
      </c>
      <c r="D2309" t="s">
        <v>24</v>
      </c>
      <c r="E2309" t="s">
        <v>25</v>
      </c>
      <c r="F2309" t="s">
        <v>26</v>
      </c>
      <c r="G2309" t="s">
        <v>52</v>
      </c>
      <c r="H2309" t="s">
        <v>33</v>
      </c>
      <c r="I2309">
        <v>-1.7070399999999999</v>
      </c>
      <c r="J2309">
        <v>1.1591400000000001</v>
      </c>
      <c r="K2309">
        <v>-8.0800000000000004E-3</v>
      </c>
      <c r="N2309">
        <v>0</v>
      </c>
      <c r="O2309">
        <v>67</v>
      </c>
      <c r="P2309">
        <v>7.2559999999999999E-2</v>
      </c>
      <c r="Q2309">
        <v>33</v>
      </c>
      <c r="R2309">
        <v>0.874</v>
      </c>
      <c r="S2309">
        <v>0.1</v>
      </c>
      <c r="T2309">
        <v>55</v>
      </c>
      <c r="U2309">
        <v>30</v>
      </c>
    </row>
    <row r="2310" spans="1:21" x14ac:dyDescent="0.25">
      <c r="A2310" t="s">
        <v>371</v>
      </c>
      <c r="B2310" t="s">
        <v>386</v>
      </c>
      <c r="C2310" t="s">
        <v>387</v>
      </c>
      <c r="D2310" t="s">
        <v>29</v>
      </c>
      <c r="E2310" t="s">
        <v>24</v>
      </c>
      <c r="F2310" t="s">
        <v>30</v>
      </c>
      <c r="G2310">
        <v>1</v>
      </c>
      <c r="H2310" t="s">
        <v>28</v>
      </c>
      <c r="I2310">
        <v>1.6350100000000001</v>
      </c>
      <c r="J2310">
        <v>4.3184800000000001</v>
      </c>
      <c r="N2310">
        <v>2.29</v>
      </c>
      <c r="O2310">
        <v>38</v>
      </c>
      <c r="P2310">
        <v>44.25685</v>
      </c>
      <c r="Q2310">
        <v>33</v>
      </c>
      <c r="R2310">
        <v>0.753</v>
      </c>
      <c r="S2310">
        <v>1.8</v>
      </c>
      <c r="T2310">
        <v>60.2</v>
      </c>
      <c r="U2310">
        <v>31</v>
      </c>
    </row>
    <row r="2311" spans="1:21" x14ac:dyDescent="0.25">
      <c r="A2311" t="s">
        <v>371</v>
      </c>
      <c r="B2311" t="s">
        <v>386</v>
      </c>
      <c r="C2311" t="s">
        <v>387</v>
      </c>
      <c r="D2311" t="s">
        <v>24</v>
      </c>
      <c r="E2311" t="s">
        <v>32</v>
      </c>
      <c r="F2311" t="s">
        <v>30</v>
      </c>
      <c r="G2311" t="s">
        <v>27</v>
      </c>
      <c r="H2311" t="s">
        <v>28</v>
      </c>
      <c r="I2311">
        <v>0.56176999999999999</v>
      </c>
      <c r="J2311">
        <v>0.19461000000000001</v>
      </c>
      <c r="N2311">
        <v>1.01</v>
      </c>
      <c r="O2311">
        <v>10.130000000000001</v>
      </c>
      <c r="P2311">
        <v>7.324E-2</v>
      </c>
      <c r="Q2311">
        <v>33</v>
      </c>
      <c r="R2311">
        <v>0.84899999999999998</v>
      </c>
      <c r="S2311">
        <v>0.6</v>
      </c>
      <c r="T2311">
        <v>12.2</v>
      </c>
      <c r="U2311">
        <v>31</v>
      </c>
    </row>
    <row r="2312" spans="1:21" x14ac:dyDescent="0.25">
      <c r="A2312" t="s">
        <v>371</v>
      </c>
      <c r="B2312" t="s">
        <v>386</v>
      </c>
      <c r="C2312" t="s">
        <v>387</v>
      </c>
      <c r="D2312" t="s">
        <v>24</v>
      </c>
      <c r="E2312" t="s">
        <v>34</v>
      </c>
      <c r="F2312" t="s">
        <v>30</v>
      </c>
      <c r="G2312" t="s">
        <v>27</v>
      </c>
      <c r="H2312" t="s">
        <v>28</v>
      </c>
      <c r="I2312">
        <v>0.53378999999999999</v>
      </c>
      <c r="J2312">
        <v>0.13800000000000001</v>
      </c>
      <c r="N2312">
        <v>0.85</v>
      </c>
      <c r="O2312">
        <v>7.32</v>
      </c>
      <c r="P2312">
        <v>6.1219999999999997E-2</v>
      </c>
      <c r="Q2312">
        <v>33</v>
      </c>
      <c r="R2312">
        <v>0.77100000000000002</v>
      </c>
      <c r="S2312">
        <v>0.5</v>
      </c>
      <c r="T2312">
        <v>9.5</v>
      </c>
      <c r="U2312">
        <v>31</v>
      </c>
    </row>
    <row r="2313" spans="1:21" x14ac:dyDescent="0.25">
      <c r="A2313" t="s">
        <v>371</v>
      </c>
      <c r="B2313" t="s">
        <v>386</v>
      </c>
      <c r="C2313" t="s">
        <v>387</v>
      </c>
      <c r="D2313" t="s">
        <v>25</v>
      </c>
      <c r="E2313" t="s">
        <v>24</v>
      </c>
      <c r="F2313" t="s">
        <v>35</v>
      </c>
      <c r="G2313" t="s">
        <v>36</v>
      </c>
      <c r="H2313" t="s">
        <v>33</v>
      </c>
      <c r="I2313">
        <v>2.28654</v>
      </c>
      <c r="J2313">
        <v>1.3946799999999999</v>
      </c>
      <c r="K2313">
        <v>-1.038E-2</v>
      </c>
      <c r="N2313">
        <v>2.29</v>
      </c>
      <c r="O2313">
        <v>49.15</v>
      </c>
      <c r="P2313">
        <v>15.8727</v>
      </c>
      <c r="Q2313">
        <v>33</v>
      </c>
      <c r="R2313">
        <v>0.75900000000000001</v>
      </c>
      <c r="S2313">
        <v>1.8</v>
      </c>
      <c r="T2313">
        <v>60.2</v>
      </c>
      <c r="U2313">
        <v>30</v>
      </c>
    </row>
    <row r="2314" spans="1:21" x14ac:dyDescent="0.25">
      <c r="A2314" t="s">
        <v>371</v>
      </c>
      <c r="B2314" t="s">
        <v>386</v>
      </c>
      <c r="C2314" t="s">
        <v>387</v>
      </c>
      <c r="D2314" t="s">
        <v>24</v>
      </c>
      <c r="E2314" t="s">
        <v>37</v>
      </c>
      <c r="F2314" t="s">
        <v>38</v>
      </c>
      <c r="G2314">
        <v>1</v>
      </c>
      <c r="H2314" t="s">
        <v>31</v>
      </c>
      <c r="I2314">
        <v>-3.9855900000000002</v>
      </c>
      <c r="J2314">
        <v>6.55722</v>
      </c>
      <c r="K2314">
        <v>1.16459</v>
      </c>
      <c r="N2314">
        <v>0.79</v>
      </c>
      <c r="O2314">
        <v>253.81</v>
      </c>
      <c r="P2314">
        <v>1.0791599999999999</v>
      </c>
      <c r="Q2314">
        <v>29</v>
      </c>
      <c r="R2314">
        <v>0.73399999999999999</v>
      </c>
      <c r="S2314">
        <v>0.1</v>
      </c>
      <c r="T2314">
        <v>252.1</v>
      </c>
      <c r="U2314">
        <v>27</v>
      </c>
    </row>
    <row r="2315" spans="1:21" x14ac:dyDescent="0.25">
      <c r="A2315" t="s">
        <v>371</v>
      </c>
      <c r="B2315" t="s">
        <v>386</v>
      </c>
      <c r="C2315" t="s">
        <v>387</v>
      </c>
      <c r="D2315" t="s">
        <v>24</v>
      </c>
      <c r="E2315" t="s">
        <v>39</v>
      </c>
      <c r="F2315" t="s">
        <v>30</v>
      </c>
      <c r="G2315" t="s">
        <v>40</v>
      </c>
      <c r="H2315" t="s">
        <v>28</v>
      </c>
      <c r="I2315">
        <v>1.74017</v>
      </c>
      <c r="J2315">
        <v>0.18522</v>
      </c>
      <c r="N2315">
        <v>2.16</v>
      </c>
      <c r="O2315">
        <v>10.84</v>
      </c>
      <c r="P2315">
        <v>0.35302</v>
      </c>
      <c r="Q2315">
        <v>33</v>
      </c>
      <c r="R2315">
        <v>0.80500000000000005</v>
      </c>
      <c r="S2315">
        <v>1</v>
      </c>
      <c r="T2315">
        <v>11.5</v>
      </c>
      <c r="U2315">
        <v>31</v>
      </c>
    </row>
    <row r="2316" spans="1:21" x14ac:dyDescent="0.25">
      <c r="A2316" t="s">
        <v>371</v>
      </c>
      <c r="B2316" t="s">
        <v>388</v>
      </c>
      <c r="C2316" t="s">
        <v>389</v>
      </c>
      <c r="D2316" t="s">
        <v>24</v>
      </c>
      <c r="E2316" t="s">
        <v>25</v>
      </c>
      <c r="F2316" t="s">
        <v>26</v>
      </c>
      <c r="G2316">
        <v>1</v>
      </c>
      <c r="H2316" t="s">
        <v>31</v>
      </c>
      <c r="I2316">
        <v>-1.7022299999999999</v>
      </c>
      <c r="J2316">
        <v>3.9409999999999998</v>
      </c>
      <c r="K2316">
        <v>0.15647</v>
      </c>
      <c r="N2316">
        <v>0</v>
      </c>
      <c r="O2316">
        <v>85</v>
      </c>
      <c r="P2316">
        <v>0.39556999999999998</v>
      </c>
      <c r="Q2316">
        <v>59</v>
      </c>
      <c r="R2316">
        <v>0.88100000000000001</v>
      </c>
      <c r="S2316">
        <v>0.1</v>
      </c>
      <c r="T2316">
        <v>88</v>
      </c>
      <c r="U2316">
        <v>57</v>
      </c>
    </row>
    <row r="2317" spans="1:21" x14ac:dyDescent="0.25">
      <c r="A2317" t="s">
        <v>371</v>
      </c>
      <c r="B2317" t="s">
        <v>388</v>
      </c>
      <c r="C2317" t="s">
        <v>389</v>
      </c>
      <c r="D2317" t="s">
        <v>29</v>
      </c>
      <c r="E2317" t="s">
        <v>24</v>
      </c>
      <c r="F2317" t="s">
        <v>30</v>
      </c>
      <c r="G2317">
        <v>1</v>
      </c>
      <c r="H2317" t="s">
        <v>31</v>
      </c>
      <c r="I2317">
        <v>1.8446400000000001</v>
      </c>
      <c r="J2317">
        <v>2.2432799999999999</v>
      </c>
      <c r="K2317">
        <v>0.37036999999999998</v>
      </c>
      <c r="N2317">
        <v>3.29</v>
      </c>
      <c r="O2317">
        <v>71.78</v>
      </c>
      <c r="P2317">
        <v>0.13718</v>
      </c>
      <c r="Q2317">
        <v>59</v>
      </c>
      <c r="R2317">
        <v>0.79100000000000004</v>
      </c>
      <c r="S2317">
        <v>1.7</v>
      </c>
      <c r="T2317">
        <v>101.9</v>
      </c>
      <c r="U2317">
        <v>57</v>
      </c>
    </row>
    <row r="2318" spans="1:21" x14ac:dyDescent="0.25">
      <c r="A2318" t="s">
        <v>371</v>
      </c>
      <c r="B2318" t="s">
        <v>388</v>
      </c>
      <c r="C2318" t="s">
        <v>389</v>
      </c>
      <c r="D2318" t="s">
        <v>24</v>
      </c>
      <c r="E2318" t="s">
        <v>32</v>
      </c>
      <c r="F2318" t="s">
        <v>30</v>
      </c>
      <c r="G2318" t="s">
        <v>27</v>
      </c>
      <c r="H2318" t="s">
        <v>43</v>
      </c>
      <c r="I2318">
        <v>-0.10588</v>
      </c>
      <c r="J2318">
        <v>0.40933999999999998</v>
      </c>
      <c r="K2318">
        <v>-6.2599999999999999E-3</v>
      </c>
      <c r="L2318">
        <v>4.0000000000000003E-5</v>
      </c>
      <c r="N2318">
        <v>0.55000000000000004</v>
      </c>
      <c r="O2318">
        <v>11.95</v>
      </c>
      <c r="P2318">
        <v>0.10043000000000001</v>
      </c>
      <c r="Q2318">
        <v>59</v>
      </c>
      <c r="R2318">
        <v>0.86</v>
      </c>
      <c r="S2318">
        <v>0.7</v>
      </c>
      <c r="T2318">
        <v>19.7</v>
      </c>
      <c r="U2318">
        <v>55</v>
      </c>
    </row>
    <row r="2319" spans="1:21" x14ac:dyDescent="0.25">
      <c r="A2319" t="s">
        <v>371</v>
      </c>
      <c r="B2319" t="s">
        <v>388</v>
      </c>
      <c r="C2319" t="s">
        <v>389</v>
      </c>
      <c r="D2319" t="s">
        <v>24</v>
      </c>
      <c r="E2319" t="s">
        <v>34</v>
      </c>
      <c r="F2319" t="s">
        <v>30</v>
      </c>
      <c r="G2319" t="s">
        <v>27</v>
      </c>
      <c r="H2319" t="s">
        <v>28</v>
      </c>
      <c r="I2319">
        <v>0.86704000000000003</v>
      </c>
      <c r="J2319">
        <v>5.6500000000000002E-2</v>
      </c>
      <c r="N2319">
        <v>0.96</v>
      </c>
      <c r="O2319">
        <v>4.92</v>
      </c>
      <c r="P2319">
        <v>4.3589999999999997E-2</v>
      </c>
      <c r="Q2319">
        <v>57</v>
      </c>
      <c r="R2319">
        <v>0.58899999999999997</v>
      </c>
      <c r="S2319">
        <v>0.5</v>
      </c>
      <c r="T2319">
        <v>7</v>
      </c>
      <c r="U2319">
        <v>55</v>
      </c>
    </row>
    <row r="2320" spans="1:21" x14ac:dyDescent="0.25">
      <c r="A2320" t="s">
        <v>371</v>
      </c>
      <c r="B2320" t="s">
        <v>388</v>
      </c>
      <c r="C2320" t="s">
        <v>389</v>
      </c>
      <c r="D2320" t="s">
        <v>25</v>
      </c>
      <c r="E2320" t="s">
        <v>24</v>
      </c>
      <c r="F2320" t="s">
        <v>35</v>
      </c>
      <c r="G2320" t="s">
        <v>44</v>
      </c>
      <c r="H2320" t="s">
        <v>33</v>
      </c>
      <c r="I2320">
        <v>1.64273</v>
      </c>
      <c r="J2320">
        <v>1.65829</v>
      </c>
      <c r="K2320">
        <v>-9.7999999999999997E-3</v>
      </c>
      <c r="N2320">
        <v>1.64</v>
      </c>
      <c r="O2320">
        <v>71.78</v>
      </c>
      <c r="P2320">
        <v>3.9740199999999999</v>
      </c>
      <c r="Q2320">
        <v>59</v>
      </c>
      <c r="R2320">
        <v>0.90200000000000002</v>
      </c>
      <c r="S2320">
        <v>1.7</v>
      </c>
      <c r="T2320">
        <v>101.9</v>
      </c>
      <c r="U2320">
        <v>56</v>
      </c>
    </row>
    <row r="2321" spans="1:21" x14ac:dyDescent="0.25">
      <c r="A2321" t="s">
        <v>371</v>
      </c>
      <c r="B2321" t="s">
        <v>388</v>
      </c>
      <c r="C2321" t="s">
        <v>389</v>
      </c>
      <c r="D2321" t="s">
        <v>24</v>
      </c>
      <c r="E2321" t="s">
        <v>37</v>
      </c>
      <c r="F2321" t="s">
        <v>38</v>
      </c>
      <c r="G2321">
        <v>1</v>
      </c>
      <c r="H2321" t="s">
        <v>31</v>
      </c>
      <c r="I2321">
        <v>-4.4500799999999998</v>
      </c>
      <c r="J2321">
        <v>6.3272700000000004</v>
      </c>
      <c r="K2321">
        <v>1.3446</v>
      </c>
      <c r="N2321">
        <v>0.27</v>
      </c>
      <c r="O2321">
        <v>293.58</v>
      </c>
      <c r="P2321">
        <v>1.15957</v>
      </c>
      <c r="Q2321">
        <v>55</v>
      </c>
      <c r="R2321">
        <v>0.69499999999999995</v>
      </c>
      <c r="S2321">
        <v>0</v>
      </c>
      <c r="T2321">
        <v>372.1</v>
      </c>
      <c r="U2321">
        <v>53</v>
      </c>
    </row>
    <row r="2322" spans="1:21" x14ac:dyDescent="0.25">
      <c r="A2322" t="s">
        <v>371</v>
      </c>
      <c r="B2322" t="s">
        <v>388</v>
      </c>
      <c r="C2322" t="s">
        <v>389</v>
      </c>
      <c r="D2322" t="s">
        <v>24</v>
      </c>
      <c r="E2322" t="s">
        <v>39</v>
      </c>
      <c r="F2322" t="s">
        <v>30</v>
      </c>
      <c r="G2322">
        <v>1</v>
      </c>
      <c r="H2322" t="s">
        <v>31</v>
      </c>
      <c r="I2322">
        <v>0.22609000000000001</v>
      </c>
      <c r="J2322">
        <v>1.22407</v>
      </c>
      <c r="K2322">
        <v>6.2990000000000004E-2</v>
      </c>
      <c r="N2322">
        <v>1.26</v>
      </c>
      <c r="O2322">
        <v>7.52</v>
      </c>
      <c r="P2322">
        <v>0.25097000000000003</v>
      </c>
      <c r="Q2322">
        <v>57</v>
      </c>
      <c r="R2322">
        <v>0.64200000000000002</v>
      </c>
      <c r="S2322">
        <v>1.5</v>
      </c>
      <c r="T2322">
        <v>13</v>
      </c>
      <c r="U2322">
        <v>55</v>
      </c>
    </row>
    <row r="2323" spans="1:21" x14ac:dyDescent="0.25">
      <c r="A2323" t="s">
        <v>371</v>
      </c>
      <c r="B2323" t="s">
        <v>390</v>
      </c>
      <c r="C2323" t="s">
        <v>391</v>
      </c>
      <c r="D2323" t="s">
        <v>24</v>
      </c>
      <c r="E2323" t="s">
        <v>25</v>
      </c>
      <c r="F2323" t="s">
        <v>26</v>
      </c>
      <c r="G2323">
        <v>1</v>
      </c>
      <c r="H2323" t="s">
        <v>43</v>
      </c>
      <c r="I2323">
        <v>-14.54931</v>
      </c>
      <c r="J2323">
        <v>4.4765300000000003</v>
      </c>
      <c r="K2323">
        <v>-0.12406</v>
      </c>
      <c r="L2323">
        <v>1.1000000000000001E-3</v>
      </c>
      <c r="N2323">
        <v>0</v>
      </c>
      <c r="O2323">
        <v>70</v>
      </c>
      <c r="P2323">
        <v>29.896830000000001</v>
      </c>
      <c r="Q2323">
        <v>34</v>
      </c>
      <c r="R2323">
        <v>0.78100000000000003</v>
      </c>
      <c r="S2323">
        <v>0.1</v>
      </c>
      <c r="T2323">
        <v>45</v>
      </c>
      <c r="U2323">
        <v>30</v>
      </c>
    </row>
    <row r="2324" spans="1:21" x14ac:dyDescent="0.25">
      <c r="A2324" t="s">
        <v>371</v>
      </c>
      <c r="B2324" t="s">
        <v>390</v>
      </c>
      <c r="C2324" t="s">
        <v>391</v>
      </c>
      <c r="D2324" t="s">
        <v>29</v>
      </c>
      <c r="E2324" t="s">
        <v>24</v>
      </c>
      <c r="F2324" t="s">
        <v>30</v>
      </c>
      <c r="G2324" t="s">
        <v>49</v>
      </c>
      <c r="H2324" t="s">
        <v>28</v>
      </c>
      <c r="I2324">
        <v>-1.94339</v>
      </c>
      <c r="J2324">
        <v>5.3511199999999999</v>
      </c>
      <c r="N2324">
        <v>3.25</v>
      </c>
      <c r="O2324">
        <v>58</v>
      </c>
      <c r="P2324">
        <v>0.99731999999999998</v>
      </c>
      <c r="Q2324">
        <v>34</v>
      </c>
      <c r="R2324">
        <v>0.92300000000000004</v>
      </c>
      <c r="S2324">
        <v>2.5</v>
      </c>
      <c r="T2324">
        <v>62.2</v>
      </c>
      <c r="U2324">
        <v>32</v>
      </c>
    </row>
    <row r="2325" spans="1:21" x14ac:dyDescent="0.25">
      <c r="A2325" t="s">
        <v>371</v>
      </c>
      <c r="B2325" t="s">
        <v>390</v>
      </c>
      <c r="C2325" t="s">
        <v>391</v>
      </c>
      <c r="D2325" t="s">
        <v>24</v>
      </c>
      <c r="E2325" t="s">
        <v>32</v>
      </c>
      <c r="F2325" t="s">
        <v>30</v>
      </c>
      <c r="G2325" t="s">
        <v>27</v>
      </c>
      <c r="H2325" t="s">
        <v>33</v>
      </c>
      <c r="I2325">
        <v>0.43845000000000001</v>
      </c>
      <c r="J2325">
        <v>0.2185</v>
      </c>
      <c r="K2325">
        <v>-9.3999999999999997E-4</v>
      </c>
      <c r="N2325">
        <v>0.96</v>
      </c>
      <c r="O2325">
        <v>10.24</v>
      </c>
      <c r="P2325">
        <v>2.7629999999999998E-2</v>
      </c>
      <c r="Q2325">
        <v>34</v>
      </c>
      <c r="R2325">
        <v>0.92700000000000005</v>
      </c>
      <c r="S2325">
        <v>0.8</v>
      </c>
      <c r="T2325">
        <v>11.3</v>
      </c>
      <c r="U2325">
        <v>31</v>
      </c>
    </row>
    <row r="2326" spans="1:21" x14ac:dyDescent="0.25">
      <c r="A2326" t="s">
        <v>371</v>
      </c>
      <c r="B2326" t="s">
        <v>390</v>
      </c>
      <c r="C2326" t="s">
        <v>391</v>
      </c>
      <c r="D2326" t="s">
        <v>24</v>
      </c>
      <c r="E2326" t="s">
        <v>34</v>
      </c>
      <c r="F2326" t="s">
        <v>30</v>
      </c>
      <c r="G2326" t="s">
        <v>27</v>
      </c>
      <c r="H2326" t="s">
        <v>33</v>
      </c>
      <c r="I2326">
        <v>8.0180000000000001E-2</v>
      </c>
      <c r="J2326">
        <v>0.19048999999999999</v>
      </c>
      <c r="K2326">
        <v>-1.5399999999999999E-3</v>
      </c>
      <c r="N2326">
        <v>0.53</v>
      </c>
      <c r="O2326">
        <v>5.99</v>
      </c>
      <c r="P2326">
        <v>2.0449999999999999E-2</v>
      </c>
      <c r="Q2326">
        <v>33</v>
      </c>
      <c r="R2326">
        <v>0.88400000000000001</v>
      </c>
      <c r="S2326">
        <v>0.6</v>
      </c>
      <c r="T2326">
        <v>7.5</v>
      </c>
      <c r="U2326">
        <v>30</v>
      </c>
    </row>
    <row r="2327" spans="1:21" x14ac:dyDescent="0.25">
      <c r="A2327" t="s">
        <v>371</v>
      </c>
      <c r="B2327" t="s">
        <v>390</v>
      </c>
      <c r="C2327" t="s">
        <v>391</v>
      </c>
      <c r="D2327" t="s">
        <v>25</v>
      </c>
      <c r="E2327" t="s">
        <v>24</v>
      </c>
      <c r="F2327" t="s">
        <v>35</v>
      </c>
      <c r="G2327" t="s">
        <v>71</v>
      </c>
      <c r="H2327" t="s">
        <v>28</v>
      </c>
      <c r="I2327">
        <v>2.41656</v>
      </c>
      <c r="J2327">
        <v>0.83335000000000004</v>
      </c>
      <c r="N2327">
        <v>2.42</v>
      </c>
      <c r="O2327">
        <v>60.75</v>
      </c>
      <c r="P2327">
        <v>0.12576000000000001</v>
      </c>
      <c r="Q2327">
        <v>34</v>
      </c>
      <c r="R2327">
        <v>0.83699999999999997</v>
      </c>
      <c r="S2327">
        <v>2.5</v>
      </c>
      <c r="T2327">
        <v>62.2</v>
      </c>
      <c r="U2327">
        <v>32</v>
      </c>
    </row>
    <row r="2328" spans="1:21" x14ac:dyDescent="0.25">
      <c r="A2328" t="s">
        <v>371</v>
      </c>
      <c r="B2328" t="s">
        <v>390</v>
      </c>
      <c r="C2328" t="s">
        <v>391</v>
      </c>
      <c r="D2328" t="s">
        <v>24</v>
      </c>
      <c r="E2328" t="s">
        <v>37</v>
      </c>
      <c r="F2328" t="s">
        <v>38</v>
      </c>
      <c r="G2328">
        <v>1</v>
      </c>
      <c r="H2328" t="s">
        <v>31</v>
      </c>
      <c r="I2328">
        <v>-3.9527100000000002</v>
      </c>
      <c r="J2328">
        <v>6.3245399999999998</v>
      </c>
      <c r="K2328">
        <v>0.34466999999999998</v>
      </c>
      <c r="N2328">
        <v>0.16</v>
      </c>
      <c r="O2328">
        <v>193.57</v>
      </c>
      <c r="P2328">
        <v>0.58708000000000005</v>
      </c>
      <c r="Q2328">
        <v>32</v>
      </c>
      <c r="R2328">
        <v>0.88200000000000001</v>
      </c>
      <c r="S2328">
        <v>0.4</v>
      </c>
      <c r="T2328">
        <v>241.2</v>
      </c>
      <c r="U2328">
        <v>30</v>
      </c>
    </row>
    <row r="2329" spans="1:21" x14ac:dyDescent="0.25">
      <c r="A2329" t="s">
        <v>371</v>
      </c>
      <c r="B2329" t="s">
        <v>390</v>
      </c>
      <c r="C2329" t="s">
        <v>391</v>
      </c>
      <c r="D2329" t="s">
        <v>24</v>
      </c>
      <c r="E2329" t="s">
        <v>39</v>
      </c>
      <c r="F2329" t="s">
        <v>30</v>
      </c>
      <c r="G2329">
        <v>1</v>
      </c>
      <c r="H2329" t="s">
        <v>31</v>
      </c>
      <c r="I2329">
        <v>-6.1890000000000001E-2</v>
      </c>
      <c r="J2329">
        <v>1.70259</v>
      </c>
      <c r="K2329">
        <v>1.6449999999999999E-2</v>
      </c>
      <c r="N2329">
        <v>1.35</v>
      </c>
      <c r="O2329">
        <v>10.52</v>
      </c>
      <c r="P2329">
        <v>0.12823999999999999</v>
      </c>
      <c r="Q2329">
        <v>34</v>
      </c>
      <c r="R2329">
        <v>0.92</v>
      </c>
      <c r="S2329">
        <v>1.5</v>
      </c>
      <c r="T2329">
        <v>12</v>
      </c>
      <c r="U2329">
        <v>32</v>
      </c>
    </row>
    <row r="2330" spans="1:21" x14ac:dyDescent="0.25">
      <c r="A2330" t="s">
        <v>371</v>
      </c>
      <c r="B2330" t="s">
        <v>392</v>
      </c>
      <c r="C2330" t="s">
        <v>393</v>
      </c>
      <c r="D2330" t="s">
        <v>24</v>
      </c>
      <c r="E2330" t="s">
        <v>25</v>
      </c>
      <c r="F2330" t="s">
        <v>26</v>
      </c>
      <c r="G2330" t="s">
        <v>27</v>
      </c>
      <c r="H2330" t="s">
        <v>43</v>
      </c>
      <c r="I2330">
        <v>1.69696</v>
      </c>
      <c r="J2330">
        <v>0.11736000000000001</v>
      </c>
      <c r="K2330">
        <v>2.0160000000000001E-2</v>
      </c>
      <c r="L2330">
        <v>-1E-4</v>
      </c>
      <c r="N2330">
        <v>1</v>
      </c>
      <c r="O2330">
        <v>115</v>
      </c>
      <c r="P2330">
        <v>2.1342699999999999</v>
      </c>
      <c r="Q2330">
        <v>59</v>
      </c>
      <c r="R2330">
        <v>0.93500000000000005</v>
      </c>
      <c r="S2330">
        <v>0.1</v>
      </c>
      <c r="T2330">
        <v>105</v>
      </c>
      <c r="U2330">
        <v>55</v>
      </c>
    </row>
    <row r="2331" spans="1:21" x14ac:dyDescent="0.25">
      <c r="A2331" t="s">
        <v>371</v>
      </c>
      <c r="B2331" t="s">
        <v>392</v>
      </c>
      <c r="C2331" t="s">
        <v>393</v>
      </c>
      <c r="D2331" t="s">
        <v>29</v>
      </c>
      <c r="E2331" t="s">
        <v>24</v>
      </c>
      <c r="F2331" t="s">
        <v>30</v>
      </c>
      <c r="G2331" t="s">
        <v>55</v>
      </c>
      <c r="H2331" t="s">
        <v>28</v>
      </c>
      <c r="I2331">
        <v>6.7819700000000003</v>
      </c>
      <c r="J2331">
        <v>3.0576599999999998</v>
      </c>
      <c r="N2331">
        <v>4.13</v>
      </c>
      <c r="O2331">
        <v>108.41</v>
      </c>
      <c r="P2331">
        <v>55.497500000000002</v>
      </c>
      <c r="Q2331">
        <v>59</v>
      </c>
      <c r="R2331">
        <v>0.81200000000000006</v>
      </c>
      <c r="S2331">
        <v>2.5</v>
      </c>
      <c r="T2331">
        <v>180.3</v>
      </c>
      <c r="U2331">
        <v>57</v>
      </c>
    </row>
    <row r="2332" spans="1:21" x14ac:dyDescent="0.25">
      <c r="A2332" t="s">
        <v>371</v>
      </c>
      <c r="B2332" t="s">
        <v>392</v>
      </c>
      <c r="C2332" t="s">
        <v>393</v>
      </c>
      <c r="D2332" t="s">
        <v>24</v>
      </c>
      <c r="E2332" t="s">
        <v>32</v>
      </c>
      <c r="F2332" t="s">
        <v>30</v>
      </c>
      <c r="G2332" t="s">
        <v>40</v>
      </c>
      <c r="H2332" t="s">
        <v>33</v>
      </c>
      <c r="I2332">
        <v>-1.1544700000000001</v>
      </c>
      <c r="J2332">
        <v>0.39311000000000001</v>
      </c>
      <c r="K2332">
        <v>-1.1299999999999999E-3</v>
      </c>
      <c r="N2332">
        <v>0.45</v>
      </c>
      <c r="O2332">
        <v>28.17</v>
      </c>
      <c r="P2332">
        <v>1.65019</v>
      </c>
      <c r="Q2332">
        <v>59</v>
      </c>
      <c r="R2332">
        <v>0.86799999999999999</v>
      </c>
      <c r="S2332">
        <v>1</v>
      </c>
      <c r="T2332">
        <v>36.5</v>
      </c>
      <c r="U2332">
        <v>56</v>
      </c>
    </row>
    <row r="2333" spans="1:21" x14ac:dyDescent="0.25">
      <c r="A2333" t="s">
        <v>371</v>
      </c>
      <c r="B2333" t="s">
        <v>392</v>
      </c>
      <c r="C2333" t="s">
        <v>393</v>
      </c>
      <c r="D2333" t="s">
        <v>24</v>
      </c>
      <c r="E2333" t="s">
        <v>34</v>
      </c>
      <c r="F2333" t="s">
        <v>30</v>
      </c>
      <c r="G2333" t="s">
        <v>27</v>
      </c>
      <c r="H2333" t="s">
        <v>33</v>
      </c>
      <c r="I2333">
        <v>0.20371</v>
      </c>
      <c r="J2333">
        <v>0.18712999999999999</v>
      </c>
      <c r="K2333">
        <v>-5.2999999999999998E-4</v>
      </c>
      <c r="N2333">
        <v>0.97</v>
      </c>
      <c r="O2333">
        <v>14.29</v>
      </c>
      <c r="P2333">
        <v>0.12474</v>
      </c>
      <c r="Q2333">
        <v>58</v>
      </c>
      <c r="R2333">
        <v>0.80800000000000005</v>
      </c>
      <c r="S2333">
        <v>0.5</v>
      </c>
      <c r="T2333">
        <v>21</v>
      </c>
      <c r="U2333">
        <v>55</v>
      </c>
    </row>
    <row r="2334" spans="1:21" x14ac:dyDescent="0.25">
      <c r="A2334" t="s">
        <v>371</v>
      </c>
      <c r="B2334" t="s">
        <v>392</v>
      </c>
      <c r="C2334" t="s">
        <v>393</v>
      </c>
      <c r="D2334" t="s">
        <v>25</v>
      </c>
      <c r="E2334" t="s">
        <v>24</v>
      </c>
      <c r="F2334" t="s">
        <v>35</v>
      </c>
      <c r="G2334" t="s">
        <v>44</v>
      </c>
      <c r="H2334" t="s">
        <v>43</v>
      </c>
      <c r="I2334">
        <v>2.2439399999999998</v>
      </c>
      <c r="J2334">
        <v>1.91147</v>
      </c>
      <c r="K2334">
        <v>-2.3230000000000001E-2</v>
      </c>
      <c r="L2334">
        <v>1.2999999999999999E-4</v>
      </c>
      <c r="N2334">
        <v>4.13</v>
      </c>
      <c r="O2334">
        <v>108.41</v>
      </c>
      <c r="P2334">
        <v>3.3528500000000001</v>
      </c>
      <c r="Q2334">
        <v>59</v>
      </c>
      <c r="R2334">
        <v>0.93300000000000005</v>
      </c>
      <c r="S2334">
        <v>2.5</v>
      </c>
      <c r="T2334">
        <v>180.3</v>
      </c>
      <c r="U2334">
        <v>55</v>
      </c>
    </row>
    <row r="2335" spans="1:21" x14ac:dyDescent="0.25">
      <c r="A2335" t="s">
        <v>371</v>
      </c>
      <c r="B2335" t="s">
        <v>392</v>
      </c>
      <c r="C2335" t="s">
        <v>393</v>
      </c>
      <c r="D2335" t="s">
        <v>24</v>
      </c>
      <c r="E2335" t="s">
        <v>37</v>
      </c>
      <c r="F2335" t="s">
        <v>38</v>
      </c>
      <c r="G2335" t="s">
        <v>52</v>
      </c>
      <c r="H2335" t="s">
        <v>43</v>
      </c>
      <c r="I2335">
        <v>12.994450000000001</v>
      </c>
      <c r="J2335">
        <v>-5.0909899999999997</v>
      </c>
      <c r="K2335">
        <v>0.34608</v>
      </c>
      <c r="L2335">
        <v>-1.89E-3</v>
      </c>
      <c r="N2335">
        <v>0.86</v>
      </c>
      <c r="O2335">
        <v>1114.22</v>
      </c>
      <c r="P2335">
        <v>10.89784</v>
      </c>
      <c r="Q2335">
        <v>44</v>
      </c>
      <c r="R2335">
        <v>0.83899999999999997</v>
      </c>
      <c r="S2335">
        <v>0.7</v>
      </c>
      <c r="T2335">
        <v>1402.4</v>
      </c>
      <c r="U2335">
        <v>40</v>
      </c>
    </row>
    <row r="2336" spans="1:21" x14ac:dyDescent="0.25">
      <c r="A2336" t="s">
        <v>371</v>
      </c>
      <c r="B2336" t="s">
        <v>392</v>
      </c>
      <c r="C2336" t="s">
        <v>393</v>
      </c>
      <c r="D2336" t="s">
        <v>24</v>
      </c>
      <c r="E2336" t="s">
        <v>39</v>
      </c>
      <c r="F2336" t="s">
        <v>30</v>
      </c>
      <c r="G2336" t="s">
        <v>40</v>
      </c>
      <c r="H2336" t="s">
        <v>33</v>
      </c>
      <c r="I2336">
        <v>0.49558000000000002</v>
      </c>
      <c r="J2336">
        <v>0.28605999999999998</v>
      </c>
      <c r="K2336">
        <v>-8.8999999999999995E-4</v>
      </c>
      <c r="N2336">
        <v>1.66</v>
      </c>
      <c r="O2336">
        <v>21.06</v>
      </c>
      <c r="P2336">
        <v>1.1304000000000001</v>
      </c>
      <c r="Q2336">
        <v>58</v>
      </c>
      <c r="R2336">
        <v>0.82399999999999995</v>
      </c>
      <c r="S2336">
        <v>1.5</v>
      </c>
      <c r="T2336">
        <v>28</v>
      </c>
      <c r="U2336">
        <v>55</v>
      </c>
    </row>
    <row r="2337" spans="1:21" x14ac:dyDescent="0.25">
      <c r="A2337" t="s">
        <v>371</v>
      </c>
      <c r="B2337" t="s">
        <v>394</v>
      </c>
      <c r="C2337" t="s">
        <v>395</v>
      </c>
      <c r="D2337" t="s">
        <v>24</v>
      </c>
      <c r="E2337" t="s">
        <v>25</v>
      </c>
      <c r="F2337" t="s">
        <v>26</v>
      </c>
      <c r="G2337">
        <v>1</v>
      </c>
      <c r="H2337" t="s">
        <v>31</v>
      </c>
      <c r="I2337">
        <v>0.22989999999999999</v>
      </c>
      <c r="J2337">
        <v>2.5383399999999998</v>
      </c>
      <c r="K2337">
        <v>6.0449999999999997E-2</v>
      </c>
      <c r="N2337">
        <v>1</v>
      </c>
      <c r="O2337">
        <v>58</v>
      </c>
      <c r="P2337">
        <v>0.24587000000000001</v>
      </c>
      <c r="Q2337">
        <v>35</v>
      </c>
      <c r="R2337">
        <v>0.88500000000000001</v>
      </c>
      <c r="S2337">
        <v>2</v>
      </c>
      <c r="T2337">
        <v>50</v>
      </c>
      <c r="U2337">
        <v>33</v>
      </c>
    </row>
    <row r="2338" spans="1:21" x14ac:dyDescent="0.25">
      <c r="A2338" t="s">
        <v>371</v>
      </c>
      <c r="B2338" t="s">
        <v>394</v>
      </c>
      <c r="C2338" t="s">
        <v>395</v>
      </c>
      <c r="D2338" t="s">
        <v>29</v>
      </c>
      <c r="E2338" t="s">
        <v>24</v>
      </c>
      <c r="F2338" t="s">
        <v>30</v>
      </c>
      <c r="G2338">
        <v>1</v>
      </c>
      <c r="H2338" t="s">
        <v>28</v>
      </c>
      <c r="I2338">
        <v>1.4501500000000001</v>
      </c>
      <c r="J2338">
        <v>3.85358</v>
      </c>
      <c r="N2338">
        <v>2.62</v>
      </c>
      <c r="O2338">
        <v>61.02</v>
      </c>
      <c r="P2338">
        <v>42.975700000000003</v>
      </c>
      <c r="Q2338">
        <v>35</v>
      </c>
      <c r="R2338">
        <v>0.79500000000000004</v>
      </c>
      <c r="S2338">
        <v>2.5</v>
      </c>
      <c r="T2338">
        <v>57.7</v>
      </c>
      <c r="U2338">
        <v>33</v>
      </c>
    </row>
    <row r="2339" spans="1:21" x14ac:dyDescent="0.25">
      <c r="A2339" t="s">
        <v>371</v>
      </c>
      <c r="B2339" t="s">
        <v>394</v>
      </c>
      <c r="C2339" t="s">
        <v>395</v>
      </c>
      <c r="D2339" t="s">
        <v>24</v>
      </c>
      <c r="E2339" t="s">
        <v>32</v>
      </c>
      <c r="F2339" t="s">
        <v>30</v>
      </c>
      <c r="G2339" t="s">
        <v>40</v>
      </c>
      <c r="H2339" t="s">
        <v>28</v>
      </c>
      <c r="I2339">
        <v>1.0169900000000001</v>
      </c>
      <c r="J2339">
        <v>0.21035999999999999</v>
      </c>
      <c r="N2339">
        <v>1.35</v>
      </c>
      <c r="O2339">
        <v>13.85</v>
      </c>
      <c r="P2339">
        <v>0.46065</v>
      </c>
      <c r="Q2339">
        <v>35</v>
      </c>
      <c r="R2339">
        <v>0.82899999999999996</v>
      </c>
      <c r="S2339">
        <v>0.8</v>
      </c>
      <c r="T2339">
        <v>14.3</v>
      </c>
      <c r="U2339">
        <v>33</v>
      </c>
    </row>
    <row r="2340" spans="1:21" x14ac:dyDescent="0.25">
      <c r="A2340" t="s">
        <v>371</v>
      </c>
      <c r="B2340" t="s">
        <v>394</v>
      </c>
      <c r="C2340" t="s">
        <v>395</v>
      </c>
      <c r="D2340" t="s">
        <v>24</v>
      </c>
      <c r="E2340" t="s">
        <v>34</v>
      </c>
      <c r="F2340" t="s">
        <v>30</v>
      </c>
      <c r="G2340" t="s">
        <v>40</v>
      </c>
      <c r="H2340" t="s">
        <v>28</v>
      </c>
      <c r="I2340">
        <v>0.88571999999999995</v>
      </c>
      <c r="J2340">
        <v>0.14216999999999999</v>
      </c>
      <c r="N2340">
        <v>1.1100000000000001</v>
      </c>
      <c r="O2340">
        <v>9.56</v>
      </c>
      <c r="P2340">
        <v>0.36630000000000001</v>
      </c>
      <c r="Q2340">
        <v>35</v>
      </c>
      <c r="R2340">
        <v>0.73399999999999999</v>
      </c>
      <c r="S2340">
        <v>0</v>
      </c>
      <c r="T2340">
        <v>10.5</v>
      </c>
      <c r="U2340">
        <v>33</v>
      </c>
    </row>
    <row r="2341" spans="1:21" x14ac:dyDescent="0.25">
      <c r="A2341" t="s">
        <v>371</v>
      </c>
      <c r="B2341" t="s">
        <v>394</v>
      </c>
      <c r="C2341" t="s">
        <v>395</v>
      </c>
      <c r="D2341" t="s">
        <v>25</v>
      </c>
      <c r="E2341" t="s">
        <v>24</v>
      </c>
      <c r="F2341" t="s">
        <v>35</v>
      </c>
      <c r="G2341" t="s">
        <v>44</v>
      </c>
      <c r="H2341" t="s">
        <v>28</v>
      </c>
      <c r="I2341">
        <v>0.53420000000000001</v>
      </c>
      <c r="J2341">
        <v>1.04288</v>
      </c>
      <c r="N2341">
        <v>1.58</v>
      </c>
      <c r="O2341">
        <v>61.02</v>
      </c>
      <c r="P2341">
        <v>1.7433700000000001</v>
      </c>
      <c r="Q2341">
        <v>35</v>
      </c>
      <c r="R2341">
        <v>0.88200000000000001</v>
      </c>
      <c r="S2341">
        <v>2.5</v>
      </c>
      <c r="T2341">
        <v>57.7</v>
      </c>
      <c r="U2341">
        <v>33</v>
      </c>
    </row>
    <row r="2342" spans="1:21" x14ac:dyDescent="0.25">
      <c r="A2342" t="s">
        <v>371</v>
      </c>
      <c r="B2342" t="s">
        <v>394</v>
      </c>
      <c r="C2342" t="s">
        <v>395</v>
      </c>
      <c r="D2342" t="s">
        <v>24</v>
      </c>
      <c r="E2342" t="s">
        <v>37</v>
      </c>
      <c r="F2342" t="s">
        <v>38</v>
      </c>
      <c r="G2342">
        <v>1</v>
      </c>
      <c r="H2342" t="s">
        <v>31</v>
      </c>
      <c r="I2342">
        <v>-2.3969499999999999</v>
      </c>
      <c r="J2342">
        <v>5.6301199999999998</v>
      </c>
      <c r="K2342">
        <v>0.43673000000000001</v>
      </c>
      <c r="N2342">
        <v>0.22</v>
      </c>
      <c r="O2342">
        <v>356</v>
      </c>
      <c r="P2342">
        <v>0.66085000000000005</v>
      </c>
      <c r="Q2342">
        <v>34</v>
      </c>
      <c r="R2342">
        <v>0.84299999999999997</v>
      </c>
      <c r="S2342">
        <v>0.4</v>
      </c>
      <c r="T2342">
        <v>436.7</v>
      </c>
      <c r="U2342">
        <v>32</v>
      </c>
    </row>
    <row r="2343" spans="1:21" x14ac:dyDescent="0.25">
      <c r="A2343" t="s">
        <v>371</v>
      </c>
      <c r="B2343" t="s">
        <v>394</v>
      </c>
      <c r="C2343" t="s">
        <v>395</v>
      </c>
      <c r="D2343" t="s">
        <v>24</v>
      </c>
      <c r="E2343" t="s">
        <v>39</v>
      </c>
      <c r="F2343" t="s">
        <v>30</v>
      </c>
      <c r="G2343" t="s">
        <v>27</v>
      </c>
      <c r="H2343" t="s">
        <v>28</v>
      </c>
      <c r="I2343">
        <v>2.35934</v>
      </c>
      <c r="J2343">
        <v>0.20483999999999999</v>
      </c>
      <c r="N2343">
        <v>2.68</v>
      </c>
      <c r="O2343">
        <v>14.86</v>
      </c>
      <c r="P2343">
        <v>0.11099000000000001</v>
      </c>
      <c r="Q2343">
        <v>35</v>
      </c>
      <c r="R2343">
        <v>0.82499999999999996</v>
      </c>
      <c r="S2343">
        <v>2.5</v>
      </c>
      <c r="T2343">
        <v>14</v>
      </c>
      <c r="U2343">
        <v>33</v>
      </c>
    </row>
    <row r="2344" spans="1:21" x14ac:dyDescent="0.25">
      <c r="A2344" t="s">
        <v>371</v>
      </c>
      <c r="B2344" t="s">
        <v>396</v>
      </c>
      <c r="C2344" t="s">
        <v>397</v>
      </c>
      <c r="D2344" t="s">
        <v>24</v>
      </c>
      <c r="E2344" t="s">
        <v>25</v>
      </c>
      <c r="F2344" t="s">
        <v>26</v>
      </c>
      <c r="G2344">
        <v>1</v>
      </c>
      <c r="H2344" t="s">
        <v>33</v>
      </c>
      <c r="I2344">
        <v>6.7698600000000004</v>
      </c>
      <c r="J2344">
        <v>1.67543</v>
      </c>
      <c r="K2344">
        <v>-1.461E-2</v>
      </c>
      <c r="N2344">
        <v>0</v>
      </c>
      <c r="O2344">
        <v>62</v>
      </c>
      <c r="P2344">
        <v>116.87730999999999</v>
      </c>
      <c r="Q2344">
        <v>36</v>
      </c>
      <c r="R2344">
        <v>0.49</v>
      </c>
      <c r="S2344">
        <v>0.1</v>
      </c>
      <c r="T2344">
        <v>55</v>
      </c>
      <c r="U2344">
        <v>33</v>
      </c>
    </row>
    <row r="2345" spans="1:21" x14ac:dyDescent="0.25">
      <c r="A2345" t="s">
        <v>371</v>
      </c>
      <c r="B2345" t="s">
        <v>396</v>
      </c>
      <c r="C2345" t="s">
        <v>397</v>
      </c>
      <c r="D2345" t="s">
        <v>29</v>
      </c>
      <c r="E2345" t="s">
        <v>24</v>
      </c>
      <c r="F2345" t="s">
        <v>30</v>
      </c>
      <c r="G2345" t="s">
        <v>85</v>
      </c>
      <c r="H2345" t="s">
        <v>28</v>
      </c>
      <c r="I2345">
        <v>-0.57701000000000002</v>
      </c>
      <c r="J2345">
        <v>5.3942600000000001</v>
      </c>
      <c r="N2345">
        <v>2.86</v>
      </c>
      <c r="O2345">
        <v>45.67</v>
      </c>
      <c r="P2345">
        <v>10.24775</v>
      </c>
      <c r="Q2345">
        <v>35</v>
      </c>
      <c r="R2345">
        <v>0.74</v>
      </c>
      <c r="S2345">
        <v>1.8</v>
      </c>
      <c r="T2345">
        <v>56.4</v>
      </c>
      <c r="U2345">
        <v>33</v>
      </c>
    </row>
    <row r="2346" spans="1:21" x14ac:dyDescent="0.25">
      <c r="A2346" t="s">
        <v>371</v>
      </c>
      <c r="B2346" t="s">
        <v>396</v>
      </c>
      <c r="C2346" t="s">
        <v>397</v>
      </c>
      <c r="D2346" t="s">
        <v>24</v>
      </c>
      <c r="E2346" t="s">
        <v>32</v>
      </c>
      <c r="F2346" t="s">
        <v>30</v>
      </c>
      <c r="G2346" t="s">
        <v>27</v>
      </c>
      <c r="H2346" t="s">
        <v>28</v>
      </c>
      <c r="I2346">
        <v>0.94213000000000002</v>
      </c>
      <c r="J2346">
        <v>0.15046000000000001</v>
      </c>
      <c r="N2346">
        <v>1.19</v>
      </c>
      <c r="O2346">
        <v>7.81</v>
      </c>
      <c r="P2346">
        <v>4.5920000000000002E-2</v>
      </c>
      <c r="Q2346">
        <v>35</v>
      </c>
      <c r="R2346">
        <v>0.81499999999999995</v>
      </c>
      <c r="S2346">
        <v>1</v>
      </c>
      <c r="T2346">
        <v>11.2</v>
      </c>
      <c r="U2346">
        <v>33</v>
      </c>
    </row>
    <row r="2347" spans="1:21" x14ac:dyDescent="0.25">
      <c r="A2347" t="s">
        <v>371</v>
      </c>
      <c r="B2347" t="s">
        <v>396</v>
      </c>
      <c r="C2347" t="s">
        <v>397</v>
      </c>
      <c r="D2347" t="s">
        <v>24</v>
      </c>
      <c r="E2347" t="s">
        <v>34</v>
      </c>
      <c r="F2347" t="s">
        <v>30</v>
      </c>
      <c r="G2347" t="s">
        <v>40</v>
      </c>
      <c r="H2347" t="s">
        <v>33</v>
      </c>
      <c r="I2347">
        <v>0.30959999999999999</v>
      </c>
      <c r="J2347">
        <v>0.16223000000000001</v>
      </c>
      <c r="K2347">
        <v>-1.7600000000000001E-3</v>
      </c>
      <c r="N2347">
        <v>0.57999999999999996</v>
      </c>
      <c r="O2347">
        <v>4.05</v>
      </c>
      <c r="P2347">
        <v>0.18537999999999999</v>
      </c>
      <c r="Q2347">
        <v>35</v>
      </c>
      <c r="R2347">
        <v>0.53200000000000003</v>
      </c>
      <c r="S2347">
        <v>0.5</v>
      </c>
      <c r="T2347">
        <v>5</v>
      </c>
      <c r="U2347">
        <v>32</v>
      </c>
    </row>
    <row r="2348" spans="1:21" x14ac:dyDescent="0.25">
      <c r="A2348" t="s">
        <v>371</v>
      </c>
      <c r="B2348" t="s">
        <v>396</v>
      </c>
      <c r="C2348" t="s">
        <v>397</v>
      </c>
      <c r="D2348" t="s">
        <v>25</v>
      </c>
      <c r="E2348" t="s">
        <v>24</v>
      </c>
      <c r="F2348" t="s">
        <v>35</v>
      </c>
      <c r="G2348" t="s">
        <v>71</v>
      </c>
      <c r="H2348" t="s">
        <v>43</v>
      </c>
      <c r="I2348">
        <v>1.679</v>
      </c>
      <c r="J2348">
        <v>1.21217</v>
      </c>
      <c r="K2348">
        <v>-3.124E-2</v>
      </c>
      <c r="L2348">
        <v>3.6999999999999999E-4</v>
      </c>
      <c r="N2348">
        <v>1.68</v>
      </c>
      <c r="O2348">
        <v>45.67</v>
      </c>
      <c r="P2348">
        <v>6.0879999999999997E-2</v>
      </c>
      <c r="Q2348">
        <v>36</v>
      </c>
      <c r="R2348">
        <v>0.85899999999999999</v>
      </c>
      <c r="S2348">
        <v>1.8</v>
      </c>
      <c r="T2348">
        <v>56.4</v>
      </c>
      <c r="U2348">
        <v>32</v>
      </c>
    </row>
    <row r="2349" spans="1:21" x14ac:dyDescent="0.25">
      <c r="A2349" t="s">
        <v>371</v>
      </c>
      <c r="B2349" t="s">
        <v>396</v>
      </c>
      <c r="C2349" t="s">
        <v>397</v>
      </c>
      <c r="D2349" t="s">
        <v>24</v>
      </c>
      <c r="E2349" t="s">
        <v>37</v>
      </c>
      <c r="F2349" t="s">
        <v>38</v>
      </c>
      <c r="G2349">
        <v>1</v>
      </c>
      <c r="H2349" t="s">
        <v>31</v>
      </c>
      <c r="I2349">
        <v>-3.2388599999999999</v>
      </c>
      <c r="J2349">
        <v>5.1037100000000004</v>
      </c>
      <c r="K2349">
        <v>0.89822000000000002</v>
      </c>
      <c r="N2349">
        <v>0.25</v>
      </c>
      <c r="O2349">
        <v>66.430000000000007</v>
      </c>
      <c r="P2349">
        <v>0.94774000000000003</v>
      </c>
      <c r="Q2349">
        <v>35</v>
      </c>
      <c r="R2349">
        <v>0.628</v>
      </c>
      <c r="S2349">
        <v>0.3</v>
      </c>
      <c r="T2349">
        <v>77</v>
      </c>
      <c r="U2349">
        <v>33</v>
      </c>
    </row>
    <row r="2350" spans="1:21" x14ac:dyDescent="0.25">
      <c r="A2350" t="s">
        <v>371</v>
      </c>
      <c r="B2350" t="s">
        <v>396</v>
      </c>
      <c r="C2350" t="s">
        <v>397</v>
      </c>
      <c r="D2350" t="s">
        <v>24</v>
      </c>
      <c r="E2350" t="s">
        <v>39</v>
      </c>
      <c r="F2350" t="s">
        <v>30</v>
      </c>
      <c r="G2350" t="s">
        <v>27</v>
      </c>
      <c r="H2350" t="s">
        <v>33</v>
      </c>
      <c r="I2350">
        <v>1.1009500000000001</v>
      </c>
      <c r="J2350">
        <v>0.25403999999999999</v>
      </c>
      <c r="K2350">
        <v>-1.9499999999999999E-3</v>
      </c>
      <c r="N2350">
        <v>1.52</v>
      </c>
      <c r="O2350">
        <v>8.6300000000000008</v>
      </c>
      <c r="P2350">
        <v>6.7699999999999996E-2</v>
      </c>
      <c r="Q2350">
        <v>35</v>
      </c>
      <c r="R2350">
        <v>0.79500000000000004</v>
      </c>
      <c r="S2350">
        <v>1.5</v>
      </c>
      <c r="T2350">
        <v>9.5</v>
      </c>
      <c r="U2350">
        <v>32</v>
      </c>
    </row>
    <row r="2351" spans="1:21" x14ac:dyDescent="0.25">
      <c r="A2351" t="s">
        <v>371</v>
      </c>
      <c r="B2351" t="s">
        <v>398</v>
      </c>
      <c r="C2351" t="s">
        <v>399</v>
      </c>
      <c r="D2351" t="s">
        <v>24</v>
      </c>
      <c r="E2351" t="s">
        <v>25</v>
      </c>
      <c r="F2351" t="s">
        <v>26</v>
      </c>
      <c r="G2351" t="s">
        <v>52</v>
      </c>
      <c r="H2351" t="s">
        <v>33</v>
      </c>
      <c r="I2351">
        <v>-3.9201800000000002</v>
      </c>
      <c r="J2351">
        <v>1.6279699999999999</v>
      </c>
      <c r="K2351">
        <v>-1.5980000000000001E-2</v>
      </c>
      <c r="N2351">
        <v>0</v>
      </c>
      <c r="O2351">
        <v>50</v>
      </c>
      <c r="P2351">
        <v>4.0669999999999998E-2</v>
      </c>
      <c r="Q2351">
        <v>37</v>
      </c>
      <c r="R2351">
        <v>0.93600000000000005</v>
      </c>
      <c r="S2351">
        <v>0.1</v>
      </c>
      <c r="T2351">
        <v>45</v>
      </c>
      <c r="U2351">
        <v>34</v>
      </c>
    </row>
    <row r="2352" spans="1:21" x14ac:dyDescent="0.25">
      <c r="A2352" t="s">
        <v>371</v>
      </c>
      <c r="B2352" t="s">
        <v>398</v>
      </c>
      <c r="C2352" t="s">
        <v>399</v>
      </c>
      <c r="D2352" t="s">
        <v>29</v>
      </c>
      <c r="E2352" t="s">
        <v>24</v>
      </c>
      <c r="F2352" t="s">
        <v>30</v>
      </c>
      <c r="G2352">
        <v>1</v>
      </c>
      <c r="H2352" t="s">
        <v>31</v>
      </c>
      <c r="I2352">
        <v>1.28769</v>
      </c>
      <c r="J2352">
        <v>2.7082600000000001</v>
      </c>
      <c r="K2352">
        <v>0.24229000000000001</v>
      </c>
      <c r="N2352">
        <v>3.24</v>
      </c>
      <c r="O2352">
        <v>64.510000000000005</v>
      </c>
      <c r="P2352">
        <v>5.8700000000000002E-2</v>
      </c>
      <c r="Q2352">
        <v>37</v>
      </c>
      <c r="R2352">
        <v>0.90400000000000003</v>
      </c>
      <c r="S2352">
        <v>2.5</v>
      </c>
      <c r="T2352">
        <v>70.599999999999994</v>
      </c>
      <c r="U2352">
        <v>35</v>
      </c>
    </row>
    <row r="2353" spans="1:21" x14ac:dyDescent="0.25">
      <c r="A2353" t="s">
        <v>371</v>
      </c>
      <c r="B2353" t="s">
        <v>398</v>
      </c>
      <c r="C2353" t="s">
        <v>399</v>
      </c>
      <c r="D2353" t="s">
        <v>24</v>
      </c>
      <c r="E2353" t="s">
        <v>32</v>
      </c>
      <c r="F2353" t="s">
        <v>30</v>
      </c>
      <c r="G2353" t="s">
        <v>27</v>
      </c>
      <c r="H2353" t="s">
        <v>33</v>
      </c>
      <c r="I2353">
        <v>0.81286999999999998</v>
      </c>
      <c r="J2353">
        <v>0.29024</v>
      </c>
      <c r="K2353">
        <v>-1.41E-3</v>
      </c>
      <c r="N2353">
        <v>1.51</v>
      </c>
      <c r="O2353">
        <v>13.66</v>
      </c>
      <c r="P2353">
        <v>5.5019999999999999E-2</v>
      </c>
      <c r="Q2353">
        <v>37</v>
      </c>
      <c r="R2353">
        <v>0.92300000000000004</v>
      </c>
      <c r="S2353">
        <v>1.2</v>
      </c>
      <c r="T2353">
        <v>17.2</v>
      </c>
      <c r="U2353">
        <v>34</v>
      </c>
    </row>
    <row r="2354" spans="1:21" x14ac:dyDescent="0.25">
      <c r="A2354" t="s">
        <v>371</v>
      </c>
      <c r="B2354" t="s">
        <v>398</v>
      </c>
      <c r="C2354" t="s">
        <v>399</v>
      </c>
      <c r="D2354" t="s">
        <v>24</v>
      </c>
      <c r="E2354" t="s">
        <v>34</v>
      </c>
      <c r="F2354" t="s">
        <v>30</v>
      </c>
      <c r="G2354" t="s">
        <v>40</v>
      </c>
      <c r="H2354" t="s">
        <v>60</v>
      </c>
      <c r="I2354">
        <v>-0.66844999999999999</v>
      </c>
      <c r="J2354">
        <v>1.92319</v>
      </c>
      <c r="K2354">
        <v>1.414E-2</v>
      </c>
      <c r="N2354">
        <v>0.77</v>
      </c>
      <c r="O2354">
        <v>8.5</v>
      </c>
      <c r="P2354">
        <v>0.11891</v>
      </c>
      <c r="Q2354">
        <v>36</v>
      </c>
      <c r="R2354">
        <v>0.876</v>
      </c>
      <c r="S2354">
        <v>0.8</v>
      </c>
      <c r="T2354">
        <v>12</v>
      </c>
      <c r="U2354">
        <v>34</v>
      </c>
    </row>
    <row r="2355" spans="1:21" x14ac:dyDescent="0.25">
      <c r="A2355" t="s">
        <v>371</v>
      </c>
      <c r="B2355" t="s">
        <v>398</v>
      </c>
      <c r="C2355" t="s">
        <v>399</v>
      </c>
      <c r="D2355" t="s">
        <v>25</v>
      </c>
      <c r="E2355" t="s">
        <v>24</v>
      </c>
      <c r="F2355" t="s">
        <v>35</v>
      </c>
      <c r="G2355" t="s">
        <v>71</v>
      </c>
      <c r="H2355" t="s">
        <v>33</v>
      </c>
      <c r="I2355">
        <v>2.4178199999999999</v>
      </c>
      <c r="J2355">
        <v>0.81691000000000003</v>
      </c>
      <c r="K2355">
        <v>8.5000000000000006E-3</v>
      </c>
      <c r="N2355">
        <v>2.42</v>
      </c>
      <c r="O2355">
        <v>64.510000000000005</v>
      </c>
      <c r="P2355">
        <v>0.11521000000000001</v>
      </c>
      <c r="Q2355">
        <v>37</v>
      </c>
      <c r="R2355">
        <v>0.89600000000000002</v>
      </c>
      <c r="S2355">
        <v>2.5</v>
      </c>
      <c r="T2355">
        <v>70.599999999999994</v>
      </c>
      <c r="U2355">
        <v>34</v>
      </c>
    </row>
    <row r="2356" spans="1:21" x14ac:dyDescent="0.25">
      <c r="A2356" t="s">
        <v>371</v>
      </c>
      <c r="B2356" t="s">
        <v>398</v>
      </c>
      <c r="C2356" t="s">
        <v>399</v>
      </c>
      <c r="D2356" t="s">
        <v>24</v>
      </c>
      <c r="E2356" t="s">
        <v>37</v>
      </c>
      <c r="F2356" t="s">
        <v>38</v>
      </c>
      <c r="G2356">
        <v>1</v>
      </c>
      <c r="H2356" t="s">
        <v>31</v>
      </c>
      <c r="I2356">
        <v>-2.00719</v>
      </c>
      <c r="J2356">
        <v>5.27264</v>
      </c>
      <c r="K2356">
        <v>0.41463</v>
      </c>
      <c r="N2356">
        <v>0.91</v>
      </c>
      <c r="O2356">
        <v>327.71</v>
      </c>
      <c r="P2356">
        <v>0.64390999999999998</v>
      </c>
      <c r="Q2356">
        <v>35</v>
      </c>
      <c r="R2356">
        <v>0.83399999999999996</v>
      </c>
      <c r="S2356">
        <v>0.8</v>
      </c>
      <c r="T2356">
        <v>410.7</v>
      </c>
      <c r="U2356">
        <v>33</v>
      </c>
    </row>
    <row r="2357" spans="1:21" x14ac:dyDescent="0.25">
      <c r="A2357" t="s">
        <v>371</v>
      </c>
      <c r="B2357" t="s">
        <v>398</v>
      </c>
      <c r="C2357" t="s">
        <v>399</v>
      </c>
      <c r="D2357" t="s">
        <v>24</v>
      </c>
      <c r="E2357" t="s">
        <v>39</v>
      </c>
      <c r="F2357" t="s">
        <v>30</v>
      </c>
      <c r="G2357">
        <v>1</v>
      </c>
      <c r="H2357" t="s">
        <v>31</v>
      </c>
      <c r="I2357">
        <v>-4.3520000000000003E-2</v>
      </c>
      <c r="J2357">
        <v>1.8542400000000001</v>
      </c>
      <c r="K2357">
        <v>2.7449999999999999E-2</v>
      </c>
      <c r="N2357">
        <v>1.43</v>
      </c>
      <c r="O2357">
        <v>13.68</v>
      </c>
      <c r="P2357">
        <v>0.16567999999999999</v>
      </c>
      <c r="Q2357">
        <v>36</v>
      </c>
      <c r="R2357">
        <v>0.90200000000000002</v>
      </c>
      <c r="S2357">
        <v>1.2</v>
      </c>
      <c r="T2357">
        <v>14.5</v>
      </c>
      <c r="U2357">
        <v>34</v>
      </c>
    </row>
    <row r="2358" spans="1:21" x14ac:dyDescent="0.25">
      <c r="A2358" t="s">
        <v>371</v>
      </c>
      <c r="B2358" t="s">
        <v>335</v>
      </c>
      <c r="C2358" t="s">
        <v>336</v>
      </c>
      <c r="D2358" t="s">
        <v>24</v>
      </c>
      <c r="E2358" t="s">
        <v>25</v>
      </c>
      <c r="F2358" t="s">
        <v>26</v>
      </c>
      <c r="G2358">
        <v>1</v>
      </c>
      <c r="H2358" t="s">
        <v>33</v>
      </c>
      <c r="I2358">
        <v>-4.08589</v>
      </c>
      <c r="J2358">
        <v>1.30728</v>
      </c>
      <c r="K2358">
        <v>-1.0370000000000001E-2</v>
      </c>
      <c r="N2358">
        <v>0</v>
      </c>
      <c r="O2358">
        <v>55</v>
      </c>
      <c r="P2358">
        <v>30.010490000000001</v>
      </c>
      <c r="Q2358">
        <v>59</v>
      </c>
      <c r="R2358">
        <v>0.80600000000000005</v>
      </c>
      <c r="S2358">
        <v>0.1</v>
      </c>
      <c r="T2358">
        <v>45</v>
      </c>
      <c r="U2358">
        <v>56</v>
      </c>
    </row>
    <row r="2359" spans="1:21" x14ac:dyDescent="0.25">
      <c r="A2359" t="s">
        <v>371</v>
      </c>
      <c r="B2359" t="s">
        <v>335</v>
      </c>
      <c r="C2359" t="s">
        <v>336</v>
      </c>
      <c r="D2359" t="s">
        <v>29</v>
      </c>
      <c r="E2359" t="s">
        <v>24</v>
      </c>
      <c r="F2359" t="s">
        <v>30</v>
      </c>
      <c r="G2359" t="s">
        <v>55</v>
      </c>
      <c r="H2359" t="s">
        <v>28</v>
      </c>
      <c r="I2359">
        <v>-2.8738800000000002</v>
      </c>
      <c r="J2359">
        <v>8.2753999999999994</v>
      </c>
      <c r="N2359">
        <v>3.79</v>
      </c>
      <c r="O2359">
        <v>60</v>
      </c>
      <c r="P2359">
        <v>79.635810000000006</v>
      </c>
      <c r="Q2359">
        <v>59</v>
      </c>
      <c r="R2359">
        <v>0.70699999999999996</v>
      </c>
      <c r="S2359">
        <v>2.5</v>
      </c>
      <c r="T2359">
        <v>85.1</v>
      </c>
      <c r="U2359">
        <v>57</v>
      </c>
    </row>
    <row r="2360" spans="1:21" x14ac:dyDescent="0.25">
      <c r="A2360" t="s">
        <v>371</v>
      </c>
      <c r="B2360" t="s">
        <v>335</v>
      </c>
      <c r="C2360" t="s">
        <v>336</v>
      </c>
      <c r="D2360" t="s">
        <v>24</v>
      </c>
      <c r="E2360" t="s">
        <v>32</v>
      </c>
      <c r="F2360" t="s">
        <v>30</v>
      </c>
      <c r="G2360" t="s">
        <v>27</v>
      </c>
      <c r="H2360" t="s">
        <v>43</v>
      </c>
      <c r="I2360">
        <v>0.68789999999999996</v>
      </c>
      <c r="J2360">
        <v>0.20036000000000001</v>
      </c>
      <c r="K2360">
        <v>-3.0999999999999999E-3</v>
      </c>
      <c r="L2360">
        <v>2.0000000000000002E-5</v>
      </c>
      <c r="N2360">
        <v>1.1399999999999999</v>
      </c>
      <c r="O2360">
        <v>8.7899999999999991</v>
      </c>
      <c r="P2360">
        <v>4.6940000000000003E-2</v>
      </c>
      <c r="Q2360">
        <v>59</v>
      </c>
      <c r="R2360">
        <v>0.76300000000000001</v>
      </c>
      <c r="S2360">
        <v>1</v>
      </c>
      <c r="T2360">
        <v>10.5</v>
      </c>
      <c r="U2360">
        <v>55</v>
      </c>
    </row>
    <row r="2361" spans="1:21" x14ac:dyDescent="0.25">
      <c r="A2361" t="s">
        <v>371</v>
      </c>
      <c r="B2361" t="s">
        <v>335</v>
      </c>
      <c r="C2361" t="s">
        <v>336</v>
      </c>
      <c r="D2361" t="s">
        <v>24</v>
      </c>
      <c r="E2361" t="s">
        <v>34</v>
      </c>
      <c r="F2361" t="s">
        <v>30</v>
      </c>
      <c r="G2361" t="s">
        <v>40</v>
      </c>
      <c r="H2361" t="s">
        <v>60</v>
      </c>
      <c r="I2361">
        <v>-0.28397</v>
      </c>
      <c r="J2361">
        <v>1.4740500000000001</v>
      </c>
      <c r="K2361">
        <v>1.7170000000000001E-2</v>
      </c>
      <c r="N2361">
        <v>1.01</v>
      </c>
      <c r="O2361">
        <v>7.25</v>
      </c>
      <c r="P2361">
        <v>0.13103999999999999</v>
      </c>
      <c r="Q2361">
        <v>52</v>
      </c>
      <c r="R2361">
        <v>0.72299999999999998</v>
      </c>
      <c r="S2361">
        <v>1</v>
      </c>
      <c r="T2361">
        <v>11</v>
      </c>
      <c r="U2361">
        <v>50</v>
      </c>
    </row>
    <row r="2362" spans="1:21" x14ac:dyDescent="0.25">
      <c r="A2362" t="s">
        <v>371</v>
      </c>
      <c r="B2362" t="s">
        <v>335</v>
      </c>
      <c r="C2362" t="s">
        <v>336</v>
      </c>
      <c r="D2362" t="s">
        <v>25</v>
      </c>
      <c r="E2362" t="s">
        <v>24</v>
      </c>
      <c r="F2362" t="s">
        <v>35</v>
      </c>
      <c r="G2362" t="s">
        <v>71</v>
      </c>
      <c r="H2362" t="s">
        <v>28</v>
      </c>
      <c r="I2362">
        <v>2.3563399999999999</v>
      </c>
      <c r="J2362">
        <v>1.43309</v>
      </c>
      <c r="N2362">
        <v>2.36</v>
      </c>
      <c r="O2362">
        <v>81.180000000000007</v>
      </c>
      <c r="P2362">
        <v>0.30258000000000002</v>
      </c>
      <c r="Q2362">
        <v>59</v>
      </c>
      <c r="R2362">
        <v>0.86599999999999999</v>
      </c>
      <c r="S2362">
        <v>2.5</v>
      </c>
      <c r="T2362">
        <v>85.1</v>
      </c>
      <c r="U2362">
        <v>57</v>
      </c>
    </row>
    <row r="2363" spans="1:21" x14ac:dyDescent="0.25">
      <c r="A2363" t="s">
        <v>371</v>
      </c>
      <c r="B2363" t="s">
        <v>335</v>
      </c>
      <c r="C2363" t="s">
        <v>336</v>
      </c>
      <c r="D2363" t="s">
        <v>24</v>
      </c>
      <c r="E2363" t="s">
        <v>37</v>
      </c>
      <c r="F2363" t="s">
        <v>38</v>
      </c>
      <c r="G2363">
        <v>1</v>
      </c>
      <c r="H2363" t="s">
        <v>31</v>
      </c>
      <c r="I2363">
        <v>-2.4292099999999999</v>
      </c>
      <c r="J2363">
        <v>4.6902100000000004</v>
      </c>
      <c r="K2363">
        <v>0.80242999999999998</v>
      </c>
      <c r="N2363">
        <v>0.83</v>
      </c>
      <c r="O2363">
        <v>139.46</v>
      </c>
      <c r="P2363">
        <v>0.89578999999999998</v>
      </c>
      <c r="Q2363">
        <v>55</v>
      </c>
      <c r="R2363">
        <v>0.64500000000000002</v>
      </c>
      <c r="S2363">
        <v>0.6</v>
      </c>
      <c r="T2363">
        <v>296.2</v>
      </c>
      <c r="U2363">
        <v>53</v>
      </c>
    </row>
    <row r="2364" spans="1:21" x14ac:dyDescent="0.25">
      <c r="A2364" t="s">
        <v>371</v>
      </c>
      <c r="B2364" t="s">
        <v>335</v>
      </c>
      <c r="C2364" t="s">
        <v>336</v>
      </c>
      <c r="D2364" t="s">
        <v>24</v>
      </c>
      <c r="E2364" t="s">
        <v>39</v>
      </c>
      <c r="F2364" t="s">
        <v>30</v>
      </c>
      <c r="G2364" t="s">
        <v>40</v>
      </c>
      <c r="H2364" t="s">
        <v>60</v>
      </c>
      <c r="I2364">
        <v>0.43468000000000001</v>
      </c>
      <c r="J2364">
        <v>1.2827599999999999</v>
      </c>
      <c r="K2364">
        <v>8.8000000000000005E-3</v>
      </c>
      <c r="N2364">
        <v>1.99</v>
      </c>
      <c r="O2364">
        <v>10.78</v>
      </c>
      <c r="P2364">
        <v>9.3820000000000001E-2</v>
      </c>
      <c r="Q2364">
        <v>52</v>
      </c>
      <c r="R2364">
        <v>0.79500000000000004</v>
      </c>
      <c r="S2364">
        <v>2</v>
      </c>
      <c r="T2364">
        <v>15</v>
      </c>
      <c r="U2364">
        <v>50</v>
      </c>
    </row>
    <row r="2365" spans="1:21" x14ac:dyDescent="0.25">
      <c r="A2365" t="s">
        <v>371</v>
      </c>
      <c r="B2365" t="s">
        <v>400</v>
      </c>
      <c r="C2365" t="s">
        <v>401</v>
      </c>
      <c r="D2365" t="s">
        <v>24</v>
      </c>
      <c r="E2365" t="s">
        <v>25</v>
      </c>
      <c r="F2365" t="s">
        <v>26</v>
      </c>
      <c r="G2365" t="s">
        <v>52</v>
      </c>
      <c r="H2365" t="s">
        <v>43</v>
      </c>
      <c r="I2365">
        <v>-0.21035999999999999</v>
      </c>
      <c r="J2365">
        <v>9.7049999999999997E-2</v>
      </c>
      <c r="K2365">
        <v>1.052E-2</v>
      </c>
      <c r="L2365">
        <v>-5.0000000000000002E-5</v>
      </c>
      <c r="N2365">
        <v>0</v>
      </c>
      <c r="O2365">
        <v>90</v>
      </c>
      <c r="P2365">
        <v>2.9989999999999999E-2</v>
      </c>
      <c r="Q2365">
        <v>60</v>
      </c>
      <c r="R2365">
        <v>0.88900000000000001</v>
      </c>
      <c r="S2365">
        <v>0.1</v>
      </c>
      <c r="T2365">
        <v>105</v>
      </c>
      <c r="U2365">
        <v>56</v>
      </c>
    </row>
    <row r="2366" spans="1:21" x14ac:dyDescent="0.25">
      <c r="A2366" t="s">
        <v>371</v>
      </c>
      <c r="B2366" t="s">
        <v>400</v>
      </c>
      <c r="C2366" t="s">
        <v>401</v>
      </c>
      <c r="D2366" t="s">
        <v>29</v>
      </c>
      <c r="E2366" t="s">
        <v>24</v>
      </c>
      <c r="F2366" t="s">
        <v>30</v>
      </c>
      <c r="G2366" t="s">
        <v>49</v>
      </c>
      <c r="H2366" t="s">
        <v>33</v>
      </c>
      <c r="I2366">
        <v>1.9747699999999999</v>
      </c>
      <c r="J2366">
        <v>3.0159899999999999</v>
      </c>
      <c r="K2366">
        <v>5.8900000000000001E-2</v>
      </c>
      <c r="N2366">
        <v>2.99</v>
      </c>
      <c r="O2366">
        <v>140</v>
      </c>
      <c r="P2366">
        <v>1.51874</v>
      </c>
      <c r="Q2366">
        <v>60</v>
      </c>
      <c r="R2366">
        <v>0.89700000000000002</v>
      </c>
      <c r="S2366">
        <v>2.5</v>
      </c>
      <c r="T2366">
        <v>168.7</v>
      </c>
      <c r="U2366">
        <v>57</v>
      </c>
    </row>
    <row r="2367" spans="1:21" x14ac:dyDescent="0.25">
      <c r="A2367" t="s">
        <v>371</v>
      </c>
      <c r="B2367" t="s">
        <v>400</v>
      </c>
      <c r="C2367" t="s">
        <v>401</v>
      </c>
      <c r="D2367" t="s">
        <v>24</v>
      </c>
      <c r="E2367" t="s">
        <v>32</v>
      </c>
      <c r="F2367" t="s">
        <v>30</v>
      </c>
      <c r="G2367" t="s">
        <v>27</v>
      </c>
      <c r="H2367" t="s">
        <v>43</v>
      </c>
      <c r="I2367">
        <v>-1.21065</v>
      </c>
      <c r="J2367">
        <v>0.47894999999999999</v>
      </c>
      <c r="K2367">
        <v>-3.6099999999999999E-3</v>
      </c>
      <c r="L2367">
        <v>1.0000000000000001E-5</v>
      </c>
      <c r="N2367">
        <v>0.19</v>
      </c>
      <c r="O2367">
        <v>28.96</v>
      </c>
      <c r="P2367">
        <v>0.1139</v>
      </c>
      <c r="Q2367">
        <v>60</v>
      </c>
      <c r="R2367">
        <v>0.94399999999999995</v>
      </c>
      <c r="S2367">
        <v>0.7</v>
      </c>
      <c r="T2367">
        <v>35.799999999999997</v>
      </c>
      <c r="U2367">
        <v>56</v>
      </c>
    </row>
    <row r="2368" spans="1:21" x14ac:dyDescent="0.25">
      <c r="A2368" t="s">
        <v>371</v>
      </c>
      <c r="B2368" t="s">
        <v>400</v>
      </c>
      <c r="C2368" t="s">
        <v>401</v>
      </c>
      <c r="D2368" t="s">
        <v>24</v>
      </c>
      <c r="E2368" t="s">
        <v>34</v>
      </c>
      <c r="F2368" t="s">
        <v>30</v>
      </c>
      <c r="G2368" t="s">
        <v>40</v>
      </c>
      <c r="H2368" t="s">
        <v>60</v>
      </c>
      <c r="I2368">
        <v>-1.3864399999999999</v>
      </c>
      <c r="J2368">
        <v>2.3049200000000001</v>
      </c>
      <c r="K2368">
        <v>1.5610000000000001E-2</v>
      </c>
      <c r="N2368">
        <v>0.54</v>
      </c>
      <c r="O2368">
        <v>11.89</v>
      </c>
      <c r="P2368">
        <v>0.12495000000000001</v>
      </c>
      <c r="Q2368">
        <v>56</v>
      </c>
      <c r="R2368">
        <v>0.88300000000000001</v>
      </c>
      <c r="S2368">
        <v>0.5</v>
      </c>
      <c r="T2368">
        <v>20</v>
      </c>
      <c r="U2368">
        <v>54</v>
      </c>
    </row>
    <row r="2369" spans="1:21" x14ac:dyDescent="0.25">
      <c r="A2369" t="s">
        <v>371</v>
      </c>
      <c r="B2369" t="s">
        <v>400</v>
      </c>
      <c r="C2369" t="s">
        <v>401</v>
      </c>
      <c r="D2369" t="s">
        <v>25</v>
      </c>
      <c r="E2369" t="s">
        <v>24</v>
      </c>
      <c r="F2369" t="s">
        <v>35</v>
      </c>
      <c r="G2369" t="s">
        <v>44</v>
      </c>
      <c r="H2369" t="s">
        <v>43</v>
      </c>
      <c r="I2369">
        <v>2.9876100000000001</v>
      </c>
      <c r="J2369">
        <v>4.0721600000000002</v>
      </c>
      <c r="K2369">
        <v>-8.1379999999999994E-2</v>
      </c>
      <c r="L2369">
        <v>6.2E-4</v>
      </c>
      <c r="N2369">
        <v>2.99</v>
      </c>
      <c r="O2369">
        <v>165.34</v>
      </c>
      <c r="P2369">
        <v>9.7404299999999999</v>
      </c>
      <c r="Q2369">
        <v>60</v>
      </c>
      <c r="R2369">
        <v>0.91600000000000004</v>
      </c>
      <c r="S2369">
        <v>2.5</v>
      </c>
      <c r="T2369">
        <v>168.7</v>
      </c>
      <c r="U2369">
        <v>56</v>
      </c>
    </row>
    <row r="2370" spans="1:21" x14ac:dyDescent="0.25">
      <c r="A2370" t="s">
        <v>371</v>
      </c>
      <c r="B2370" t="s">
        <v>400</v>
      </c>
      <c r="C2370" t="s">
        <v>401</v>
      </c>
      <c r="D2370" t="s">
        <v>24</v>
      </c>
      <c r="E2370" t="s">
        <v>37</v>
      </c>
      <c r="F2370" t="s">
        <v>38</v>
      </c>
      <c r="G2370">
        <v>1</v>
      </c>
      <c r="H2370" t="s">
        <v>31</v>
      </c>
      <c r="I2370">
        <v>-4.7467300000000003</v>
      </c>
      <c r="J2370">
        <v>7.2369599999999998</v>
      </c>
      <c r="K2370">
        <v>0.57225999999999999</v>
      </c>
      <c r="N2370">
        <v>0.35</v>
      </c>
      <c r="O2370">
        <v>1733.46</v>
      </c>
      <c r="P2370">
        <v>0.75648000000000004</v>
      </c>
      <c r="Q2370">
        <v>53</v>
      </c>
      <c r="R2370">
        <v>0.85799999999999998</v>
      </c>
      <c r="S2370">
        <v>0.1</v>
      </c>
      <c r="T2370">
        <v>1990.3</v>
      </c>
      <c r="U2370">
        <v>51</v>
      </c>
    </row>
    <row r="2371" spans="1:21" x14ac:dyDescent="0.25">
      <c r="A2371" t="s">
        <v>371</v>
      </c>
      <c r="B2371" t="s">
        <v>400</v>
      </c>
      <c r="C2371" t="s">
        <v>401</v>
      </c>
      <c r="D2371" t="s">
        <v>24</v>
      </c>
      <c r="E2371" t="s">
        <v>39</v>
      </c>
      <c r="F2371" t="s">
        <v>30</v>
      </c>
      <c r="G2371">
        <v>1</v>
      </c>
      <c r="H2371" t="s">
        <v>31</v>
      </c>
      <c r="I2371">
        <v>-0.33474999999999999</v>
      </c>
      <c r="J2371">
        <v>1.9854700000000001</v>
      </c>
      <c r="K2371">
        <v>4.2169999999999999E-2</v>
      </c>
      <c r="N2371">
        <v>1.4</v>
      </c>
      <c r="O2371">
        <v>18.420000000000002</v>
      </c>
      <c r="P2371">
        <v>0.20533999999999999</v>
      </c>
      <c r="Q2371">
        <v>56</v>
      </c>
      <c r="R2371">
        <v>0.86499999999999999</v>
      </c>
      <c r="S2371">
        <v>1.2</v>
      </c>
      <c r="T2371">
        <v>24</v>
      </c>
      <c r="U2371">
        <v>54</v>
      </c>
    </row>
    <row r="2372" spans="1:21" x14ac:dyDescent="0.25">
      <c r="A2372" t="s">
        <v>371</v>
      </c>
      <c r="B2372" t="s">
        <v>402</v>
      </c>
      <c r="C2372" t="s">
        <v>403</v>
      </c>
      <c r="D2372" t="s">
        <v>24</v>
      </c>
      <c r="E2372" t="s">
        <v>25</v>
      </c>
      <c r="F2372" t="s">
        <v>26</v>
      </c>
      <c r="G2372">
        <v>1</v>
      </c>
      <c r="H2372" t="s">
        <v>33</v>
      </c>
      <c r="I2372">
        <v>-32.2697</v>
      </c>
      <c r="J2372">
        <v>2.5480999999999998</v>
      </c>
      <c r="K2372">
        <v>-1.308E-2</v>
      </c>
      <c r="N2372">
        <v>0</v>
      </c>
      <c r="O2372">
        <v>100</v>
      </c>
      <c r="P2372">
        <v>190.85759999999999</v>
      </c>
      <c r="Q2372">
        <v>52</v>
      </c>
      <c r="R2372">
        <v>0.76800000000000002</v>
      </c>
      <c r="S2372">
        <v>0.1</v>
      </c>
      <c r="T2372">
        <v>93</v>
      </c>
      <c r="U2372">
        <v>49</v>
      </c>
    </row>
    <row r="2373" spans="1:21" x14ac:dyDescent="0.25">
      <c r="A2373" t="s">
        <v>371</v>
      </c>
      <c r="B2373" t="s">
        <v>402</v>
      </c>
      <c r="C2373" t="s">
        <v>403</v>
      </c>
      <c r="D2373" t="s">
        <v>29</v>
      </c>
      <c r="E2373" t="s">
        <v>24</v>
      </c>
      <c r="F2373" t="s">
        <v>30</v>
      </c>
      <c r="G2373">
        <v>1</v>
      </c>
      <c r="H2373" t="s">
        <v>28</v>
      </c>
      <c r="I2373">
        <v>7.9669999999999996</v>
      </c>
      <c r="J2373">
        <v>5.2729900000000001</v>
      </c>
      <c r="N2373">
        <v>2.27</v>
      </c>
      <c r="O2373">
        <v>100</v>
      </c>
      <c r="P2373">
        <v>217.64641</v>
      </c>
      <c r="Q2373">
        <v>52</v>
      </c>
      <c r="R2373">
        <v>0.76600000000000001</v>
      </c>
      <c r="S2373">
        <v>2.5</v>
      </c>
      <c r="T2373">
        <v>123.2</v>
      </c>
      <c r="U2373">
        <v>50</v>
      </c>
    </row>
    <row r="2374" spans="1:21" x14ac:dyDescent="0.25">
      <c r="A2374" t="s">
        <v>371</v>
      </c>
      <c r="B2374" t="s">
        <v>402</v>
      </c>
      <c r="C2374" t="s">
        <v>403</v>
      </c>
      <c r="D2374" t="s">
        <v>24</v>
      </c>
      <c r="E2374" t="s">
        <v>32</v>
      </c>
      <c r="F2374" t="s">
        <v>30</v>
      </c>
      <c r="G2374" t="s">
        <v>27</v>
      </c>
      <c r="H2374" t="s">
        <v>43</v>
      </c>
      <c r="I2374">
        <v>-0.19111</v>
      </c>
      <c r="J2374">
        <v>0.28265000000000001</v>
      </c>
      <c r="K2374">
        <v>-2.65E-3</v>
      </c>
      <c r="L2374">
        <v>1.0000000000000001E-5</v>
      </c>
      <c r="N2374">
        <v>0.44</v>
      </c>
      <c r="O2374">
        <v>20.100000000000001</v>
      </c>
      <c r="P2374">
        <v>8.4239999999999995E-2</v>
      </c>
      <c r="Q2374">
        <v>52</v>
      </c>
      <c r="R2374">
        <v>0.89300000000000002</v>
      </c>
      <c r="S2374">
        <v>0.5</v>
      </c>
      <c r="T2374">
        <v>21.8</v>
      </c>
      <c r="U2374">
        <v>48</v>
      </c>
    </row>
    <row r="2375" spans="1:21" x14ac:dyDescent="0.25">
      <c r="A2375" t="s">
        <v>371</v>
      </c>
      <c r="B2375" t="s">
        <v>402</v>
      </c>
      <c r="C2375" t="s">
        <v>403</v>
      </c>
      <c r="D2375" t="s">
        <v>24</v>
      </c>
      <c r="E2375" t="s">
        <v>34</v>
      </c>
      <c r="F2375" t="s">
        <v>30</v>
      </c>
      <c r="G2375" t="s">
        <v>27</v>
      </c>
      <c r="H2375" t="s">
        <v>28</v>
      </c>
      <c r="I2375">
        <v>0.42259000000000002</v>
      </c>
      <c r="J2375">
        <v>0.11774</v>
      </c>
      <c r="N2375">
        <v>0.69</v>
      </c>
      <c r="O2375">
        <v>14.6</v>
      </c>
      <c r="P2375">
        <v>6.8900000000000003E-2</v>
      </c>
      <c r="Q2375">
        <v>50</v>
      </c>
      <c r="R2375">
        <v>0.85899999999999999</v>
      </c>
      <c r="S2375">
        <v>0.5</v>
      </c>
      <c r="T2375">
        <v>20</v>
      </c>
      <c r="U2375">
        <v>48</v>
      </c>
    </row>
    <row r="2376" spans="1:21" x14ac:dyDescent="0.25">
      <c r="A2376" t="s">
        <v>371</v>
      </c>
      <c r="B2376" t="s">
        <v>402</v>
      </c>
      <c r="C2376" t="s">
        <v>403</v>
      </c>
      <c r="D2376" t="s">
        <v>25</v>
      </c>
      <c r="E2376" t="s">
        <v>24</v>
      </c>
      <c r="F2376" t="s">
        <v>35</v>
      </c>
      <c r="G2376" t="s">
        <v>71</v>
      </c>
      <c r="H2376" t="s">
        <v>43</v>
      </c>
      <c r="I2376">
        <v>2.2694200000000002</v>
      </c>
      <c r="J2376">
        <v>2.3113600000000001</v>
      </c>
      <c r="K2376">
        <v>-4.5949999999999998E-2</v>
      </c>
      <c r="L2376">
        <v>3.5E-4</v>
      </c>
      <c r="N2376">
        <v>2.27</v>
      </c>
      <c r="O2376">
        <v>120.43</v>
      </c>
      <c r="P2376">
        <v>8.6559999999999998E-2</v>
      </c>
      <c r="Q2376">
        <v>52</v>
      </c>
      <c r="R2376">
        <v>0.92600000000000005</v>
      </c>
      <c r="S2376">
        <v>2.5</v>
      </c>
      <c r="T2376">
        <v>123.2</v>
      </c>
      <c r="U2376">
        <v>48</v>
      </c>
    </row>
    <row r="2377" spans="1:21" x14ac:dyDescent="0.25">
      <c r="A2377" t="s">
        <v>371</v>
      </c>
      <c r="B2377" t="s">
        <v>402</v>
      </c>
      <c r="C2377" t="s">
        <v>403</v>
      </c>
      <c r="D2377" t="s">
        <v>24</v>
      </c>
      <c r="E2377" t="s">
        <v>37</v>
      </c>
      <c r="F2377" t="s">
        <v>38</v>
      </c>
      <c r="G2377">
        <v>1</v>
      </c>
      <c r="H2377" t="s">
        <v>31</v>
      </c>
      <c r="I2377">
        <v>-3.1184099999999999</v>
      </c>
      <c r="J2377">
        <v>5.8466899999999997</v>
      </c>
      <c r="K2377">
        <v>0.58691000000000004</v>
      </c>
      <c r="N2377">
        <v>0.43</v>
      </c>
      <c r="O2377">
        <v>601.26</v>
      </c>
      <c r="P2377">
        <v>0.7661</v>
      </c>
      <c r="Q2377">
        <v>49</v>
      </c>
      <c r="R2377">
        <v>0.70399999999999996</v>
      </c>
      <c r="S2377">
        <v>0.7</v>
      </c>
      <c r="T2377">
        <v>1163.5</v>
      </c>
      <c r="U2377">
        <v>47</v>
      </c>
    </row>
    <row r="2378" spans="1:21" x14ac:dyDescent="0.25">
      <c r="A2378" t="s">
        <v>371</v>
      </c>
      <c r="B2378" t="s">
        <v>402</v>
      </c>
      <c r="C2378" t="s">
        <v>403</v>
      </c>
      <c r="D2378" t="s">
        <v>24</v>
      </c>
      <c r="E2378" t="s">
        <v>39</v>
      </c>
      <c r="F2378" t="s">
        <v>30</v>
      </c>
      <c r="G2378" t="s">
        <v>27</v>
      </c>
      <c r="H2378" t="s">
        <v>33</v>
      </c>
      <c r="I2378">
        <v>0.98699000000000003</v>
      </c>
      <c r="J2378">
        <v>0.23899999999999999</v>
      </c>
      <c r="K2378">
        <v>-6.7000000000000002E-4</v>
      </c>
      <c r="N2378">
        <v>1.53</v>
      </c>
      <c r="O2378">
        <v>20.100000000000001</v>
      </c>
      <c r="P2378">
        <v>8.5339999999999999E-2</v>
      </c>
      <c r="Q2378">
        <v>50</v>
      </c>
      <c r="R2378">
        <v>0.91200000000000003</v>
      </c>
      <c r="S2378">
        <v>1.5</v>
      </c>
      <c r="T2378">
        <v>25</v>
      </c>
      <c r="U2378">
        <v>47</v>
      </c>
    </row>
    <row r="2379" spans="1:21" x14ac:dyDescent="0.25">
      <c r="A2379" t="s">
        <v>371</v>
      </c>
      <c r="B2379" t="s">
        <v>404</v>
      </c>
      <c r="C2379" t="s">
        <v>405</v>
      </c>
      <c r="D2379" t="s">
        <v>24</v>
      </c>
      <c r="E2379" t="s">
        <v>25</v>
      </c>
      <c r="F2379" t="s">
        <v>26</v>
      </c>
      <c r="G2379">
        <v>1</v>
      </c>
      <c r="H2379" t="s">
        <v>31</v>
      </c>
      <c r="I2379">
        <v>0.14373</v>
      </c>
      <c r="J2379">
        <v>2.4880200000000001</v>
      </c>
      <c r="K2379">
        <v>0.10989</v>
      </c>
      <c r="N2379">
        <v>0</v>
      </c>
      <c r="O2379">
        <v>50</v>
      </c>
      <c r="P2379">
        <v>0.33149000000000001</v>
      </c>
      <c r="Q2379">
        <v>37</v>
      </c>
      <c r="R2379">
        <v>0.72099999999999997</v>
      </c>
      <c r="S2379">
        <v>2</v>
      </c>
      <c r="T2379">
        <v>45</v>
      </c>
      <c r="U2379">
        <v>35</v>
      </c>
    </row>
    <row r="2380" spans="1:21" x14ac:dyDescent="0.25">
      <c r="A2380" t="s">
        <v>371</v>
      </c>
      <c r="B2380" t="s">
        <v>404</v>
      </c>
      <c r="C2380" t="s">
        <v>405</v>
      </c>
      <c r="D2380" t="s">
        <v>29</v>
      </c>
      <c r="E2380" t="s">
        <v>24</v>
      </c>
      <c r="F2380" t="s">
        <v>30</v>
      </c>
      <c r="G2380">
        <v>1</v>
      </c>
      <c r="H2380" t="s">
        <v>31</v>
      </c>
      <c r="I2380">
        <v>2.2302200000000001</v>
      </c>
      <c r="J2380">
        <v>1.73919</v>
      </c>
      <c r="K2380">
        <v>0.2442</v>
      </c>
      <c r="N2380">
        <v>2.69</v>
      </c>
      <c r="O2380">
        <v>57.4</v>
      </c>
      <c r="P2380">
        <v>5.9630000000000002E-2</v>
      </c>
      <c r="Q2380">
        <v>37</v>
      </c>
      <c r="R2380">
        <v>0.84599999999999997</v>
      </c>
      <c r="S2380">
        <v>3.6</v>
      </c>
      <c r="T2380">
        <v>52.1</v>
      </c>
      <c r="U2380">
        <v>35</v>
      </c>
    </row>
    <row r="2381" spans="1:21" x14ac:dyDescent="0.25">
      <c r="A2381" t="s">
        <v>371</v>
      </c>
      <c r="B2381" t="s">
        <v>404</v>
      </c>
      <c r="C2381" t="s">
        <v>405</v>
      </c>
      <c r="D2381" t="s">
        <v>24</v>
      </c>
      <c r="E2381" t="s">
        <v>32</v>
      </c>
      <c r="F2381" t="s">
        <v>30</v>
      </c>
      <c r="G2381" t="s">
        <v>52</v>
      </c>
      <c r="H2381" t="s">
        <v>28</v>
      </c>
      <c r="I2381">
        <v>0.19178999999999999</v>
      </c>
      <c r="J2381">
        <v>0.19450999999999999</v>
      </c>
      <c r="N2381">
        <v>0.5</v>
      </c>
      <c r="O2381">
        <v>11.36</v>
      </c>
      <c r="P2381">
        <v>2.14E-3</v>
      </c>
      <c r="Q2381">
        <v>37</v>
      </c>
      <c r="R2381">
        <v>0.89</v>
      </c>
      <c r="S2381">
        <v>0.9</v>
      </c>
      <c r="T2381">
        <v>13.1</v>
      </c>
      <c r="U2381">
        <v>35</v>
      </c>
    </row>
    <row r="2382" spans="1:21" x14ac:dyDescent="0.25">
      <c r="A2382" t="s">
        <v>371</v>
      </c>
      <c r="B2382" t="s">
        <v>404</v>
      </c>
      <c r="C2382" t="s">
        <v>405</v>
      </c>
      <c r="D2382" t="s">
        <v>24</v>
      </c>
      <c r="E2382" t="s">
        <v>34</v>
      </c>
      <c r="F2382" t="s">
        <v>30</v>
      </c>
      <c r="G2382" t="s">
        <v>52</v>
      </c>
      <c r="H2382" t="s">
        <v>28</v>
      </c>
      <c r="I2382">
        <v>0.54205000000000003</v>
      </c>
      <c r="J2382">
        <v>0.12669</v>
      </c>
      <c r="N2382">
        <v>0.74</v>
      </c>
      <c r="O2382">
        <v>7.81</v>
      </c>
      <c r="P2382">
        <v>1.81E-3</v>
      </c>
      <c r="Q2382">
        <v>33</v>
      </c>
      <c r="R2382">
        <v>0.80100000000000005</v>
      </c>
      <c r="S2382">
        <v>1</v>
      </c>
      <c r="T2382">
        <v>8.5</v>
      </c>
      <c r="U2382">
        <v>31</v>
      </c>
    </row>
    <row r="2383" spans="1:21" x14ac:dyDescent="0.25">
      <c r="A2383" t="s">
        <v>371</v>
      </c>
      <c r="B2383" t="s">
        <v>404</v>
      </c>
      <c r="C2383" t="s">
        <v>405</v>
      </c>
      <c r="D2383" t="s">
        <v>25</v>
      </c>
      <c r="E2383" t="s">
        <v>24</v>
      </c>
      <c r="F2383" t="s">
        <v>35</v>
      </c>
      <c r="G2383" t="s">
        <v>71</v>
      </c>
      <c r="H2383" t="s">
        <v>28</v>
      </c>
      <c r="I2383">
        <v>1.5711299999999999</v>
      </c>
      <c r="J2383">
        <v>1.11663</v>
      </c>
      <c r="N2383">
        <v>1.57</v>
      </c>
      <c r="O2383">
        <v>57.4</v>
      </c>
      <c r="P2383">
        <v>0.1439</v>
      </c>
      <c r="Q2383">
        <v>37</v>
      </c>
      <c r="R2383">
        <v>0.84699999999999998</v>
      </c>
      <c r="S2383">
        <v>3.6</v>
      </c>
      <c r="T2383">
        <v>52.1</v>
      </c>
      <c r="U2383">
        <v>35</v>
      </c>
    </row>
    <row r="2384" spans="1:21" x14ac:dyDescent="0.25">
      <c r="A2384" t="s">
        <v>371</v>
      </c>
      <c r="B2384" t="s">
        <v>404</v>
      </c>
      <c r="C2384" t="s">
        <v>405</v>
      </c>
      <c r="D2384" t="s">
        <v>24</v>
      </c>
      <c r="E2384" t="s">
        <v>37</v>
      </c>
      <c r="F2384" t="s">
        <v>38</v>
      </c>
      <c r="G2384">
        <v>1</v>
      </c>
      <c r="H2384" t="s">
        <v>31</v>
      </c>
      <c r="I2384">
        <v>-5.8156999999999996</v>
      </c>
      <c r="J2384">
        <v>7.67035</v>
      </c>
      <c r="K2384">
        <v>0.65081</v>
      </c>
      <c r="N2384">
        <v>0.13</v>
      </c>
      <c r="O2384">
        <v>196.57</v>
      </c>
      <c r="P2384">
        <v>0.80672999999999995</v>
      </c>
      <c r="Q2384">
        <v>33</v>
      </c>
      <c r="R2384">
        <v>0.8</v>
      </c>
      <c r="S2384">
        <v>0.1</v>
      </c>
      <c r="T2384">
        <v>158.6</v>
      </c>
      <c r="U2384">
        <v>31</v>
      </c>
    </row>
    <row r="2385" spans="1:21" x14ac:dyDescent="0.25">
      <c r="A2385" t="s">
        <v>371</v>
      </c>
      <c r="B2385" t="s">
        <v>404</v>
      </c>
      <c r="C2385" t="s">
        <v>405</v>
      </c>
      <c r="D2385" t="s">
        <v>24</v>
      </c>
      <c r="E2385" t="s">
        <v>39</v>
      </c>
      <c r="F2385" t="s">
        <v>30</v>
      </c>
      <c r="G2385" t="s">
        <v>27</v>
      </c>
      <c r="H2385" t="s">
        <v>28</v>
      </c>
      <c r="I2385">
        <v>2.0026099999999998</v>
      </c>
      <c r="J2385">
        <v>0.17892</v>
      </c>
      <c r="N2385">
        <v>2.2799999999999998</v>
      </c>
      <c r="O2385">
        <v>12.27</v>
      </c>
      <c r="P2385">
        <v>4.7390000000000002E-2</v>
      </c>
      <c r="Q2385">
        <v>33</v>
      </c>
      <c r="R2385">
        <v>0.84899999999999998</v>
      </c>
      <c r="S2385">
        <v>2.5</v>
      </c>
      <c r="T2385">
        <v>13</v>
      </c>
      <c r="U2385">
        <v>31</v>
      </c>
    </row>
    <row r="2386" spans="1:21" x14ac:dyDescent="0.25">
      <c r="A2386" t="s">
        <v>371</v>
      </c>
      <c r="B2386" t="s">
        <v>406</v>
      </c>
      <c r="C2386" t="s">
        <v>407</v>
      </c>
      <c r="D2386" t="s">
        <v>24</v>
      </c>
      <c r="E2386" t="s">
        <v>25</v>
      </c>
      <c r="F2386" t="s">
        <v>26</v>
      </c>
      <c r="G2386" t="s">
        <v>27</v>
      </c>
      <c r="H2386" t="s">
        <v>33</v>
      </c>
      <c r="I2386">
        <v>-1.4166799999999999</v>
      </c>
      <c r="J2386">
        <v>1.2930299999999999</v>
      </c>
      <c r="K2386">
        <v>-9.3600000000000003E-3</v>
      </c>
      <c r="N2386">
        <v>1</v>
      </c>
      <c r="O2386">
        <v>60</v>
      </c>
      <c r="P2386">
        <v>1.9463200000000001</v>
      </c>
      <c r="Q2386">
        <v>36</v>
      </c>
      <c r="R2386">
        <v>0.82</v>
      </c>
      <c r="S2386">
        <v>0.1</v>
      </c>
      <c r="T2386">
        <v>55</v>
      </c>
      <c r="U2386">
        <v>33</v>
      </c>
    </row>
    <row r="2387" spans="1:21" x14ac:dyDescent="0.25">
      <c r="A2387" t="s">
        <v>371</v>
      </c>
      <c r="B2387" t="s">
        <v>406</v>
      </c>
      <c r="C2387" t="s">
        <v>407</v>
      </c>
      <c r="D2387" t="s">
        <v>29</v>
      </c>
      <c r="E2387" t="s">
        <v>24</v>
      </c>
      <c r="F2387" t="s">
        <v>30</v>
      </c>
      <c r="G2387" t="s">
        <v>49</v>
      </c>
      <c r="H2387" t="s">
        <v>33</v>
      </c>
      <c r="I2387">
        <v>0.46344000000000002</v>
      </c>
      <c r="J2387">
        <v>2.2526199999999998</v>
      </c>
      <c r="K2387">
        <v>0.13880000000000001</v>
      </c>
      <c r="N2387">
        <v>3.58</v>
      </c>
      <c r="O2387">
        <v>74.64</v>
      </c>
      <c r="P2387">
        <v>1.0064599999999999</v>
      </c>
      <c r="Q2387">
        <v>36</v>
      </c>
      <c r="R2387">
        <v>0.89400000000000002</v>
      </c>
      <c r="S2387">
        <v>2.5</v>
      </c>
      <c r="T2387">
        <v>85.3</v>
      </c>
      <c r="U2387">
        <v>33</v>
      </c>
    </row>
    <row r="2388" spans="1:21" x14ac:dyDescent="0.25">
      <c r="A2388" t="s">
        <v>371</v>
      </c>
      <c r="B2388" t="s">
        <v>406</v>
      </c>
      <c r="C2388" t="s">
        <v>407</v>
      </c>
      <c r="D2388" t="s">
        <v>24</v>
      </c>
      <c r="E2388" t="s">
        <v>32</v>
      </c>
      <c r="F2388" t="s">
        <v>30</v>
      </c>
      <c r="G2388" t="s">
        <v>27</v>
      </c>
      <c r="H2388" t="s">
        <v>33</v>
      </c>
      <c r="I2388">
        <v>0.18734999999999999</v>
      </c>
      <c r="J2388">
        <v>0.38561000000000001</v>
      </c>
      <c r="K2388">
        <v>-2.5899999999999999E-3</v>
      </c>
      <c r="N2388">
        <v>1.0900000000000001</v>
      </c>
      <c r="O2388">
        <v>14.54</v>
      </c>
      <c r="P2388">
        <v>6.225E-2</v>
      </c>
      <c r="Q2388">
        <v>36</v>
      </c>
      <c r="R2388">
        <v>0.93400000000000005</v>
      </c>
      <c r="S2388">
        <v>1</v>
      </c>
      <c r="T2388">
        <v>17.100000000000001</v>
      </c>
      <c r="U2388">
        <v>33</v>
      </c>
    </row>
    <row r="2389" spans="1:21" x14ac:dyDescent="0.25">
      <c r="A2389" t="s">
        <v>371</v>
      </c>
      <c r="B2389" t="s">
        <v>406</v>
      </c>
      <c r="C2389" t="s">
        <v>407</v>
      </c>
      <c r="D2389" t="s">
        <v>24</v>
      </c>
      <c r="E2389" t="s">
        <v>34</v>
      </c>
      <c r="F2389" t="s">
        <v>30</v>
      </c>
      <c r="G2389" t="s">
        <v>52</v>
      </c>
      <c r="H2389" t="s">
        <v>33</v>
      </c>
      <c r="I2389">
        <v>0.54515999999999998</v>
      </c>
      <c r="J2389">
        <v>0.18442</v>
      </c>
      <c r="K2389">
        <v>-7.7999999999999999E-4</v>
      </c>
      <c r="N2389">
        <v>0.98</v>
      </c>
      <c r="O2389">
        <v>9.94</v>
      </c>
      <c r="P2389">
        <v>1.47E-3</v>
      </c>
      <c r="Q2389">
        <v>36</v>
      </c>
      <c r="R2389">
        <v>0.89900000000000002</v>
      </c>
      <c r="S2389">
        <v>1</v>
      </c>
      <c r="T2389">
        <v>12</v>
      </c>
      <c r="U2389">
        <v>33</v>
      </c>
    </row>
    <row r="2390" spans="1:21" x14ac:dyDescent="0.25">
      <c r="A2390" t="s">
        <v>371</v>
      </c>
      <c r="B2390" t="s">
        <v>406</v>
      </c>
      <c r="C2390" t="s">
        <v>407</v>
      </c>
      <c r="D2390" t="s">
        <v>25</v>
      </c>
      <c r="E2390" t="s">
        <v>24</v>
      </c>
      <c r="F2390" t="s">
        <v>35</v>
      </c>
      <c r="G2390" t="s">
        <v>71</v>
      </c>
      <c r="H2390" t="s">
        <v>28</v>
      </c>
      <c r="I2390">
        <v>2.3780800000000002</v>
      </c>
      <c r="J2390">
        <v>1.2043299999999999</v>
      </c>
      <c r="N2390">
        <v>2.38</v>
      </c>
      <c r="O2390">
        <v>74.64</v>
      </c>
      <c r="P2390">
        <v>0.27733999999999998</v>
      </c>
      <c r="Q2390">
        <v>36</v>
      </c>
      <c r="R2390">
        <v>0.82899999999999996</v>
      </c>
      <c r="S2390">
        <v>2.5</v>
      </c>
      <c r="T2390">
        <v>85.3</v>
      </c>
      <c r="U2390">
        <v>34</v>
      </c>
    </row>
    <row r="2391" spans="1:21" x14ac:dyDescent="0.25">
      <c r="A2391" t="s">
        <v>371</v>
      </c>
      <c r="B2391" t="s">
        <v>406</v>
      </c>
      <c r="C2391" t="s">
        <v>407</v>
      </c>
      <c r="D2391" t="s">
        <v>24</v>
      </c>
      <c r="E2391" t="s">
        <v>37</v>
      </c>
      <c r="F2391" t="s">
        <v>38</v>
      </c>
      <c r="G2391">
        <v>1</v>
      </c>
      <c r="H2391" t="s">
        <v>31</v>
      </c>
      <c r="I2391">
        <v>-1.80528</v>
      </c>
      <c r="J2391">
        <v>5.0160099999999996</v>
      </c>
      <c r="K2391">
        <v>0.36964000000000002</v>
      </c>
      <c r="N2391">
        <v>0.9</v>
      </c>
      <c r="O2391">
        <v>314.57</v>
      </c>
      <c r="P2391">
        <v>0.60797999999999996</v>
      </c>
      <c r="Q2391">
        <v>36</v>
      </c>
      <c r="R2391">
        <v>0.82699999999999996</v>
      </c>
      <c r="S2391">
        <v>1.6</v>
      </c>
      <c r="T2391">
        <v>386.9</v>
      </c>
      <c r="U2391">
        <v>34</v>
      </c>
    </row>
    <row r="2392" spans="1:21" x14ac:dyDescent="0.25">
      <c r="A2392" t="s">
        <v>371</v>
      </c>
      <c r="B2392" t="s">
        <v>406</v>
      </c>
      <c r="C2392" t="s">
        <v>407</v>
      </c>
      <c r="D2392" t="s">
        <v>24</v>
      </c>
      <c r="E2392" t="s">
        <v>39</v>
      </c>
      <c r="F2392" t="s">
        <v>30</v>
      </c>
      <c r="G2392" t="s">
        <v>27</v>
      </c>
      <c r="H2392" t="s">
        <v>33</v>
      </c>
      <c r="I2392">
        <v>1.4592099999999999</v>
      </c>
      <c r="J2392">
        <v>0.32984999999999998</v>
      </c>
      <c r="K2392">
        <v>-1.5499999999999999E-3</v>
      </c>
      <c r="N2392">
        <v>2.23</v>
      </c>
      <c r="O2392">
        <v>17.46</v>
      </c>
      <c r="P2392">
        <v>5.7140000000000003E-2</v>
      </c>
      <c r="Q2392">
        <v>36</v>
      </c>
      <c r="R2392">
        <v>0.94399999999999995</v>
      </c>
      <c r="S2392">
        <v>2</v>
      </c>
      <c r="T2392">
        <v>20.5</v>
      </c>
      <c r="U2392">
        <v>33</v>
      </c>
    </row>
    <row r="2393" spans="1:21" x14ac:dyDescent="0.25">
      <c r="A2393" t="s">
        <v>371</v>
      </c>
      <c r="B2393" t="s">
        <v>408</v>
      </c>
      <c r="C2393" t="s">
        <v>409</v>
      </c>
      <c r="D2393" t="s">
        <v>24</v>
      </c>
      <c r="E2393" t="s">
        <v>25</v>
      </c>
      <c r="F2393" t="s">
        <v>26</v>
      </c>
      <c r="G2393" t="s">
        <v>40</v>
      </c>
      <c r="H2393" t="s">
        <v>33</v>
      </c>
      <c r="I2393">
        <v>-1.7210399999999999</v>
      </c>
      <c r="J2393">
        <v>1.1653100000000001</v>
      </c>
      <c r="K2393">
        <v>-6.5100000000000002E-3</v>
      </c>
      <c r="N2393">
        <v>0</v>
      </c>
      <c r="O2393">
        <v>59</v>
      </c>
      <c r="P2393">
        <v>6.8616900000000003</v>
      </c>
      <c r="Q2393">
        <v>36</v>
      </c>
      <c r="R2393">
        <v>0.86399999999999999</v>
      </c>
      <c r="S2393">
        <v>0.1</v>
      </c>
      <c r="T2393">
        <v>55</v>
      </c>
      <c r="U2393">
        <v>33</v>
      </c>
    </row>
    <row r="2394" spans="1:21" x14ac:dyDescent="0.25">
      <c r="A2394" t="s">
        <v>371</v>
      </c>
      <c r="B2394" t="s">
        <v>408</v>
      </c>
      <c r="C2394" t="s">
        <v>409</v>
      </c>
      <c r="D2394" t="s">
        <v>29</v>
      </c>
      <c r="E2394" t="s">
        <v>24</v>
      </c>
      <c r="F2394" t="s">
        <v>30</v>
      </c>
      <c r="G2394" t="s">
        <v>85</v>
      </c>
      <c r="H2394" t="s">
        <v>28</v>
      </c>
      <c r="I2394">
        <v>-1.1638299999999999</v>
      </c>
      <c r="J2394">
        <v>6.0999800000000004</v>
      </c>
      <c r="N2394">
        <v>3.57</v>
      </c>
      <c r="O2394">
        <v>72.98</v>
      </c>
      <c r="P2394">
        <v>12.077500000000001</v>
      </c>
      <c r="Q2394">
        <v>36</v>
      </c>
      <c r="R2394">
        <v>0.878</v>
      </c>
      <c r="S2394">
        <v>2.5</v>
      </c>
      <c r="T2394">
        <v>86.4</v>
      </c>
      <c r="U2394">
        <v>34</v>
      </c>
    </row>
    <row r="2395" spans="1:21" x14ac:dyDescent="0.25">
      <c r="A2395" t="s">
        <v>371</v>
      </c>
      <c r="B2395" t="s">
        <v>408</v>
      </c>
      <c r="C2395" t="s">
        <v>409</v>
      </c>
      <c r="D2395" t="s">
        <v>24</v>
      </c>
      <c r="E2395" t="s">
        <v>32</v>
      </c>
      <c r="F2395" t="s">
        <v>30</v>
      </c>
      <c r="G2395" t="s">
        <v>40</v>
      </c>
      <c r="H2395" t="s">
        <v>33</v>
      </c>
      <c r="I2395">
        <v>0.39957999999999999</v>
      </c>
      <c r="J2395">
        <v>0.20341999999999999</v>
      </c>
      <c r="K2395">
        <v>-8.7000000000000001E-4</v>
      </c>
      <c r="N2395">
        <v>0.88</v>
      </c>
      <c r="O2395">
        <v>10.64</v>
      </c>
      <c r="P2395">
        <v>0.24302000000000001</v>
      </c>
      <c r="Q2395">
        <v>36</v>
      </c>
      <c r="R2395">
        <v>0.879</v>
      </c>
      <c r="S2395">
        <v>0.8</v>
      </c>
      <c r="T2395">
        <v>11.8</v>
      </c>
      <c r="U2395">
        <v>33</v>
      </c>
    </row>
    <row r="2396" spans="1:21" x14ac:dyDescent="0.25">
      <c r="A2396" t="s">
        <v>371</v>
      </c>
      <c r="B2396" t="s">
        <v>408</v>
      </c>
      <c r="C2396" t="s">
        <v>409</v>
      </c>
      <c r="D2396" t="s">
        <v>24</v>
      </c>
      <c r="E2396" t="s">
        <v>34</v>
      </c>
      <c r="F2396" t="s">
        <v>30</v>
      </c>
      <c r="G2396">
        <v>1</v>
      </c>
      <c r="H2396" t="s">
        <v>28</v>
      </c>
      <c r="I2396">
        <v>1.36259</v>
      </c>
      <c r="J2396">
        <v>9.7559999999999994E-2</v>
      </c>
      <c r="N2396">
        <v>1.59</v>
      </c>
      <c r="O2396">
        <v>8.48</v>
      </c>
      <c r="P2396">
        <v>2.1257600000000001</v>
      </c>
      <c r="Q2396">
        <v>34</v>
      </c>
      <c r="R2396">
        <v>0.68200000000000005</v>
      </c>
      <c r="S2396">
        <v>0.5</v>
      </c>
      <c r="T2396">
        <v>9.5</v>
      </c>
      <c r="U2396">
        <v>32</v>
      </c>
    </row>
    <row r="2397" spans="1:21" x14ac:dyDescent="0.25">
      <c r="A2397" t="s">
        <v>371</v>
      </c>
      <c r="B2397" t="s">
        <v>408</v>
      </c>
      <c r="C2397" t="s">
        <v>409</v>
      </c>
      <c r="D2397" t="s">
        <v>25</v>
      </c>
      <c r="E2397" t="s">
        <v>24</v>
      </c>
      <c r="F2397" t="s">
        <v>35</v>
      </c>
      <c r="G2397" t="s">
        <v>44</v>
      </c>
      <c r="H2397" t="s">
        <v>28</v>
      </c>
      <c r="I2397">
        <v>2.3742800000000002</v>
      </c>
      <c r="J2397">
        <v>1.19672</v>
      </c>
      <c r="N2397">
        <v>2.37</v>
      </c>
      <c r="O2397">
        <v>72.98</v>
      </c>
      <c r="P2397">
        <v>3.0330900000000001</v>
      </c>
      <c r="Q2397">
        <v>36</v>
      </c>
      <c r="R2397">
        <v>0.92800000000000005</v>
      </c>
      <c r="S2397">
        <v>2.5</v>
      </c>
      <c r="T2397">
        <v>86.4</v>
      </c>
      <c r="U2397">
        <v>34</v>
      </c>
    </row>
    <row r="2398" spans="1:21" x14ac:dyDescent="0.25">
      <c r="A2398" t="s">
        <v>371</v>
      </c>
      <c r="B2398" t="s">
        <v>408</v>
      </c>
      <c r="C2398" t="s">
        <v>409</v>
      </c>
      <c r="D2398" t="s">
        <v>24</v>
      </c>
      <c r="E2398" t="s">
        <v>37</v>
      </c>
      <c r="F2398" t="s">
        <v>38</v>
      </c>
      <c r="G2398" t="s">
        <v>52</v>
      </c>
      <c r="H2398" t="s">
        <v>43</v>
      </c>
      <c r="I2398">
        <v>1.2301599999999999</v>
      </c>
      <c r="J2398">
        <v>-0.87280999999999997</v>
      </c>
      <c r="K2398">
        <v>0.14016999999999999</v>
      </c>
      <c r="L2398">
        <v>-1.23E-3</v>
      </c>
      <c r="N2398">
        <v>0.12</v>
      </c>
      <c r="O2398">
        <v>207.05</v>
      </c>
      <c r="P2398">
        <v>0.97645000000000004</v>
      </c>
      <c r="Q2398">
        <v>33</v>
      </c>
      <c r="R2398">
        <v>0.84399999999999997</v>
      </c>
      <c r="S2398">
        <v>0.2</v>
      </c>
      <c r="T2398">
        <v>247.4</v>
      </c>
      <c r="U2398">
        <v>29</v>
      </c>
    </row>
    <row r="2399" spans="1:21" x14ac:dyDescent="0.25">
      <c r="A2399" t="s">
        <v>371</v>
      </c>
      <c r="B2399" t="s">
        <v>408</v>
      </c>
      <c r="C2399" t="s">
        <v>409</v>
      </c>
      <c r="D2399" t="s">
        <v>24</v>
      </c>
      <c r="E2399" t="s">
        <v>39</v>
      </c>
      <c r="F2399" t="s">
        <v>30</v>
      </c>
      <c r="G2399">
        <v>1</v>
      </c>
      <c r="H2399" t="s">
        <v>31</v>
      </c>
      <c r="I2399">
        <v>-7.1739999999999998E-2</v>
      </c>
      <c r="J2399">
        <v>1.78487</v>
      </c>
      <c r="K2399">
        <v>6.4490000000000006E-2</v>
      </c>
      <c r="N2399">
        <v>1.38</v>
      </c>
      <c r="O2399">
        <v>12.76</v>
      </c>
      <c r="P2399">
        <v>0.25395000000000001</v>
      </c>
      <c r="Q2399">
        <v>36</v>
      </c>
      <c r="R2399">
        <v>0.75900000000000001</v>
      </c>
      <c r="S2399">
        <v>1.8</v>
      </c>
      <c r="T2399">
        <v>15</v>
      </c>
      <c r="U2399">
        <v>34</v>
      </c>
    </row>
    <row r="2400" spans="1:21" x14ac:dyDescent="0.25">
      <c r="A2400" t="s">
        <v>371</v>
      </c>
      <c r="B2400" t="s">
        <v>410</v>
      </c>
      <c r="C2400" t="s">
        <v>411</v>
      </c>
      <c r="D2400" t="s">
        <v>24</v>
      </c>
      <c r="E2400" t="s">
        <v>32</v>
      </c>
      <c r="F2400" t="s">
        <v>30</v>
      </c>
      <c r="G2400">
        <v>1</v>
      </c>
      <c r="H2400" t="s">
        <v>43</v>
      </c>
      <c r="I2400">
        <v>0.92212000000000005</v>
      </c>
      <c r="J2400">
        <v>0.96292</v>
      </c>
      <c r="K2400">
        <v>-0.13292999999999999</v>
      </c>
      <c r="L2400">
        <v>5.6600000000000001E-3</v>
      </c>
      <c r="N2400">
        <v>1.67</v>
      </c>
      <c r="O2400">
        <v>3.02</v>
      </c>
      <c r="S2400">
        <v>1.7</v>
      </c>
      <c r="T2400">
        <v>3</v>
      </c>
    </row>
    <row r="2401" spans="1:20" x14ac:dyDescent="0.25">
      <c r="A2401" t="s">
        <v>371</v>
      </c>
      <c r="B2401" t="s">
        <v>410</v>
      </c>
      <c r="C2401" t="s">
        <v>411</v>
      </c>
      <c r="D2401" t="s">
        <v>24</v>
      </c>
      <c r="E2401" t="s">
        <v>34</v>
      </c>
      <c r="F2401" t="s">
        <v>30</v>
      </c>
      <c r="G2401">
        <v>1</v>
      </c>
      <c r="H2401" t="s">
        <v>43</v>
      </c>
      <c r="I2401">
        <v>0.59702999999999995</v>
      </c>
      <c r="J2401">
        <v>0.76800999999999997</v>
      </c>
      <c r="K2401">
        <v>-0.10536</v>
      </c>
      <c r="L2401">
        <v>4.4600000000000004E-3</v>
      </c>
      <c r="N2401">
        <v>1.19</v>
      </c>
      <c r="O2401">
        <v>2.2799999999999998</v>
      </c>
      <c r="S2401">
        <v>1.2</v>
      </c>
      <c r="T2401">
        <v>2.2999999999999998</v>
      </c>
    </row>
    <row r="2402" spans="1:20" x14ac:dyDescent="0.25">
      <c r="A2402" t="s">
        <v>371</v>
      </c>
      <c r="B2402" t="s">
        <v>410</v>
      </c>
      <c r="C2402" t="s">
        <v>411</v>
      </c>
      <c r="D2402" t="s">
        <v>24</v>
      </c>
      <c r="E2402" t="s">
        <v>37</v>
      </c>
      <c r="F2402" t="s">
        <v>38</v>
      </c>
      <c r="G2402">
        <v>1</v>
      </c>
      <c r="H2402" t="s">
        <v>43</v>
      </c>
      <c r="I2402">
        <v>-11.98742</v>
      </c>
      <c r="J2402">
        <v>16.551600000000001</v>
      </c>
      <c r="K2402">
        <v>-2.2372899999999998</v>
      </c>
      <c r="L2402">
        <v>9.3869999999999995E-2</v>
      </c>
      <c r="N2402">
        <v>0.92</v>
      </c>
      <c r="O2402">
        <v>24.71</v>
      </c>
      <c r="S2402">
        <v>1.1000000000000001</v>
      </c>
      <c r="T2402">
        <v>25.2</v>
      </c>
    </row>
    <row r="2403" spans="1:20" x14ac:dyDescent="0.25">
      <c r="A2403" t="s">
        <v>371</v>
      </c>
      <c r="B2403" t="s">
        <v>410</v>
      </c>
      <c r="C2403" t="s">
        <v>411</v>
      </c>
      <c r="D2403" t="s">
        <v>24</v>
      </c>
      <c r="E2403" t="s">
        <v>39</v>
      </c>
      <c r="F2403" t="s">
        <v>30</v>
      </c>
      <c r="G2403">
        <v>1</v>
      </c>
      <c r="H2403" t="s">
        <v>43</v>
      </c>
      <c r="I2403">
        <v>0.88063999999999998</v>
      </c>
      <c r="J2403">
        <v>0.52356999999999998</v>
      </c>
      <c r="K2403">
        <v>-9.7199999999999995E-3</v>
      </c>
      <c r="L2403">
        <v>6.0000000000000002E-5</v>
      </c>
      <c r="N2403">
        <v>0.88</v>
      </c>
      <c r="O2403">
        <v>12.11</v>
      </c>
      <c r="S2403">
        <v>1.5</v>
      </c>
      <c r="T2403">
        <v>12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A2AB53-1B9E-4B20-9896-165155EFF747}">
  <dimension ref="A1:U2403"/>
  <sheetViews>
    <sheetView workbookViewId="0">
      <pane xSplit="2" ySplit="1" topLeftCell="C2" activePane="bottomRight" state="frozen"/>
      <selection pane="topRight" activeCell="C1" sqref="C1"/>
      <selection pane="bottomLeft" activeCell="A2" sqref="A2"/>
      <selection pane="bottomRight" activeCell="A2382" sqref="A2382"/>
    </sheetView>
  </sheetViews>
  <sheetFormatPr defaultRowHeight="15" x14ac:dyDescent="0.25"/>
  <cols>
    <col min="1" max="1" width="8.28515625" bestFit="1" customWidth="1"/>
    <col min="2" max="2" width="38" bestFit="1" customWidth="1"/>
    <col min="3" max="3" width="8" bestFit="1" customWidth="1"/>
    <col min="4" max="4" width="20.42578125" bestFit="1" customWidth="1"/>
    <col min="5" max="5" width="19.42578125" bestFit="1" customWidth="1"/>
    <col min="6" max="6" width="28.85546875" bestFit="1" customWidth="1"/>
    <col min="7" max="7" width="13.42578125" bestFit="1" customWidth="1"/>
    <col min="8" max="8" width="9" bestFit="1" customWidth="1"/>
    <col min="9" max="12" width="12.7109375" bestFit="1" customWidth="1"/>
    <col min="13" max="13" width="8.28515625" bestFit="1" customWidth="1"/>
    <col min="14" max="14" width="9.28515625" bestFit="1" customWidth="1"/>
    <col min="15" max="15" width="9.5703125" bestFit="1" customWidth="1"/>
    <col min="16" max="16" width="12" bestFit="1" customWidth="1"/>
    <col min="17" max="17" width="4" bestFit="1" customWidth="1"/>
    <col min="18" max="18" width="6.28515625" bestFit="1" customWidth="1"/>
    <col min="19" max="19" width="23.42578125" bestFit="1" customWidth="1"/>
    <col min="20" max="20" width="23.7109375" bestFit="1" customWidth="1"/>
    <col min="21" max="21" width="4" bestFit="1" customWidth="1"/>
  </cols>
  <sheetData>
    <row r="1" spans="1:2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</row>
    <row r="2" spans="1:21" x14ac:dyDescent="0.25">
      <c r="A2" t="s">
        <v>343</v>
      </c>
      <c r="B2" t="s">
        <v>344</v>
      </c>
      <c r="C2" t="s">
        <v>345</v>
      </c>
      <c r="D2" t="s">
        <v>24</v>
      </c>
      <c r="E2" t="s">
        <v>25</v>
      </c>
      <c r="F2" t="s">
        <v>26</v>
      </c>
      <c r="G2" t="s">
        <v>52</v>
      </c>
      <c r="H2" t="s">
        <v>33</v>
      </c>
      <c r="I2">
        <v>-3.7906900000000001</v>
      </c>
      <c r="J2">
        <v>1.6551899999999999</v>
      </c>
      <c r="K2">
        <v>-2.58E-2</v>
      </c>
      <c r="N2">
        <v>0</v>
      </c>
      <c r="O2">
        <v>40</v>
      </c>
      <c r="P2">
        <v>0.16511999999999999</v>
      </c>
      <c r="Q2">
        <v>31</v>
      </c>
      <c r="R2">
        <v>0.71899999999999997</v>
      </c>
      <c r="S2">
        <v>0</v>
      </c>
      <c r="T2">
        <v>34</v>
      </c>
      <c r="U2">
        <v>28</v>
      </c>
    </row>
    <row r="3" spans="1:21" x14ac:dyDescent="0.25">
      <c r="A3" t="s">
        <v>254</v>
      </c>
      <c r="B3" t="s">
        <v>255</v>
      </c>
      <c r="C3" t="s">
        <v>256</v>
      </c>
      <c r="D3" t="s">
        <v>24</v>
      </c>
      <c r="E3" t="s">
        <v>25</v>
      </c>
      <c r="F3" t="s">
        <v>26</v>
      </c>
      <c r="G3" t="s">
        <v>27</v>
      </c>
      <c r="H3" t="s">
        <v>33</v>
      </c>
      <c r="I3">
        <v>-7.7170000000000002E-2</v>
      </c>
      <c r="J3">
        <v>1.03847</v>
      </c>
      <c r="K3">
        <v>-3.8700000000000002E-3</v>
      </c>
      <c r="N3">
        <v>1</v>
      </c>
      <c r="O3">
        <v>74</v>
      </c>
      <c r="P3">
        <v>1.1340300000000001</v>
      </c>
      <c r="Q3">
        <v>35</v>
      </c>
      <c r="R3">
        <v>0.94099999999999995</v>
      </c>
      <c r="S3">
        <v>0</v>
      </c>
      <c r="T3">
        <v>80</v>
      </c>
      <c r="U3">
        <v>32</v>
      </c>
    </row>
    <row r="4" spans="1:21" x14ac:dyDescent="0.25">
      <c r="A4" t="s">
        <v>343</v>
      </c>
      <c r="B4" t="s">
        <v>346</v>
      </c>
      <c r="C4" t="s">
        <v>347</v>
      </c>
      <c r="D4" t="s">
        <v>24</v>
      </c>
      <c r="E4" t="s">
        <v>25</v>
      </c>
      <c r="F4" t="s">
        <v>26</v>
      </c>
      <c r="G4" t="s">
        <v>27</v>
      </c>
      <c r="H4" t="s">
        <v>33</v>
      </c>
      <c r="I4">
        <v>-2.4563199999999998</v>
      </c>
      <c r="J4">
        <v>1.0004900000000001</v>
      </c>
      <c r="K4">
        <v>-1.094E-2</v>
      </c>
      <c r="N4">
        <v>0</v>
      </c>
      <c r="O4">
        <v>40</v>
      </c>
      <c r="P4">
        <v>1.349</v>
      </c>
      <c r="Q4">
        <v>37</v>
      </c>
      <c r="R4">
        <v>0.60799999999999998</v>
      </c>
      <c r="S4">
        <v>0</v>
      </c>
      <c r="T4">
        <v>32</v>
      </c>
      <c r="U4">
        <v>34</v>
      </c>
    </row>
    <row r="5" spans="1:21" x14ac:dyDescent="0.25">
      <c r="A5" t="s">
        <v>278</v>
      </c>
      <c r="B5" t="s">
        <v>279</v>
      </c>
      <c r="C5" t="s">
        <v>280</v>
      </c>
      <c r="D5" t="s">
        <v>24</v>
      </c>
      <c r="E5" t="s">
        <v>25</v>
      </c>
      <c r="F5" t="s">
        <v>26</v>
      </c>
      <c r="G5" t="s">
        <v>27</v>
      </c>
      <c r="H5" t="s">
        <v>33</v>
      </c>
      <c r="I5">
        <v>0.57316</v>
      </c>
      <c r="J5">
        <v>0.51132</v>
      </c>
      <c r="K5">
        <v>1.91E-3</v>
      </c>
      <c r="N5">
        <v>1</v>
      </c>
      <c r="O5">
        <v>150</v>
      </c>
      <c r="P5">
        <v>0.63305</v>
      </c>
      <c r="Q5">
        <v>40</v>
      </c>
      <c r="R5">
        <v>0.97599999999999998</v>
      </c>
      <c r="S5">
        <v>1</v>
      </c>
      <c r="T5">
        <v>150</v>
      </c>
      <c r="U5">
        <v>37</v>
      </c>
    </row>
    <row r="6" spans="1:21" x14ac:dyDescent="0.25">
      <c r="A6" t="s">
        <v>234</v>
      </c>
      <c r="B6" t="s">
        <v>235</v>
      </c>
      <c r="C6" t="s">
        <v>236</v>
      </c>
      <c r="D6" t="s">
        <v>24</v>
      </c>
      <c r="E6" t="s">
        <v>25</v>
      </c>
      <c r="F6" t="s">
        <v>26</v>
      </c>
      <c r="G6" t="s">
        <v>52</v>
      </c>
      <c r="H6" t="s">
        <v>43</v>
      </c>
      <c r="I6">
        <v>-2.97492</v>
      </c>
      <c r="J6">
        <v>0.78208999999999995</v>
      </c>
      <c r="K6">
        <v>-9.92E-3</v>
      </c>
      <c r="L6">
        <v>6.9999999999999994E-5</v>
      </c>
      <c r="N6">
        <v>1</v>
      </c>
      <c r="O6">
        <v>40</v>
      </c>
      <c r="P6">
        <v>3.3600000000000001E-3</v>
      </c>
      <c r="Q6">
        <v>42</v>
      </c>
      <c r="R6">
        <v>0.97</v>
      </c>
      <c r="S6">
        <v>0</v>
      </c>
      <c r="T6">
        <v>40</v>
      </c>
      <c r="U6">
        <v>38</v>
      </c>
    </row>
    <row r="7" spans="1:21" x14ac:dyDescent="0.25">
      <c r="A7" t="s">
        <v>254</v>
      </c>
      <c r="B7" t="s">
        <v>257</v>
      </c>
      <c r="C7" t="s">
        <v>258</v>
      </c>
      <c r="D7" t="s">
        <v>24</v>
      </c>
      <c r="E7" t="s">
        <v>25</v>
      </c>
      <c r="F7" t="s">
        <v>26</v>
      </c>
      <c r="G7" t="s">
        <v>27</v>
      </c>
      <c r="H7" t="s">
        <v>43</v>
      </c>
      <c r="I7">
        <v>-2.1482700000000001</v>
      </c>
      <c r="J7">
        <v>1.3924399999999999</v>
      </c>
      <c r="K7">
        <v>7.3800000000000003E-3</v>
      </c>
      <c r="L7">
        <v>-2.1000000000000001E-4</v>
      </c>
      <c r="N7">
        <v>0</v>
      </c>
      <c r="O7">
        <v>64</v>
      </c>
      <c r="P7">
        <v>0.70594999999999997</v>
      </c>
      <c r="Q7">
        <v>38</v>
      </c>
      <c r="R7">
        <v>0.97</v>
      </c>
      <c r="S7">
        <v>0</v>
      </c>
      <c r="T7">
        <v>63</v>
      </c>
      <c r="U7">
        <v>34</v>
      </c>
    </row>
    <row r="8" spans="1:21" x14ac:dyDescent="0.25">
      <c r="A8" t="s">
        <v>209</v>
      </c>
      <c r="B8" t="s">
        <v>210</v>
      </c>
      <c r="C8" t="s">
        <v>211</v>
      </c>
      <c r="D8" t="s">
        <v>24</v>
      </c>
      <c r="E8" t="s">
        <v>25</v>
      </c>
      <c r="F8" t="s">
        <v>26</v>
      </c>
      <c r="G8" t="s">
        <v>52</v>
      </c>
      <c r="H8" t="s">
        <v>157</v>
      </c>
      <c r="I8">
        <v>0.90737000000000001</v>
      </c>
      <c r="J8">
        <v>2.04434</v>
      </c>
      <c r="K8">
        <v>4.0000000000000003E-5</v>
      </c>
      <c r="N8">
        <v>1</v>
      </c>
      <c r="O8">
        <v>85</v>
      </c>
      <c r="P8">
        <v>6.5399999999999998E-3</v>
      </c>
      <c r="Q8">
        <v>13</v>
      </c>
      <c r="R8">
        <v>0.98699999999999999</v>
      </c>
      <c r="S8">
        <v>4</v>
      </c>
      <c r="T8">
        <v>102</v>
      </c>
      <c r="U8">
        <v>11</v>
      </c>
    </row>
    <row r="9" spans="1:21" x14ac:dyDescent="0.25">
      <c r="A9" t="s">
        <v>234</v>
      </c>
      <c r="B9" t="s">
        <v>210</v>
      </c>
      <c r="C9" t="s">
        <v>211</v>
      </c>
      <c r="D9" t="s">
        <v>24</v>
      </c>
      <c r="E9" t="s">
        <v>25</v>
      </c>
      <c r="F9" t="s">
        <v>26</v>
      </c>
      <c r="G9" t="s">
        <v>27</v>
      </c>
      <c r="H9" t="s">
        <v>33</v>
      </c>
      <c r="I9">
        <v>1.8109900000000001</v>
      </c>
      <c r="J9">
        <v>0.32362999999999997</v>
      </c>
      <c r="K9">
        <v>3.3700000000000002E-3</v>
      </c>
      <c r="N9">
        <v>3</v>
      </c>
      <c r="O9">
        <v>50</v>
      </c>
      <c r="P9">
        <v>0.11763</v>
      </c>
      <c r="Q9">
        <v>48</v>
      </c>
      <c r="R9">
        <v>0.96699999999999997</v>
      </c>
      <c r="S9">
        <v>2</v>
      </c>
      <c r="T9">
        <v>44</v>
      </c>
      <c r="U9">
        <v>45</v>
      </c>
    </row>
    <row r="10" spans="1:21" x14ac:dyDescent="0.25">
      <c r="A10" t="s">
        <v>243</v>
      </c>
      <c r="B10" t="s">
        <v>210</v>
      </c>
      <c r="C10" t="s">
        <v>211</v>
      </c>
      <c r="D10" t="s">
        <v>24</v>
      </c>
      <c r="E10" t="s">
        <v>25</v>
      </c>
      <c r="F10" t="s">
        <v>26</v>
      </c>
      <c r="G10" t="s">
        <v>52</v>
      </c>
      <c r="H10" t="s">
        <v>28</v>
      </c>
      <c r="I10">
        <v>-2.53308</v>
      </c>
      <c r="J10">
        <v>0.94559000000000004</v>
      </c>
      <c r="N10">
        <v>1</v>
      </c>
      <c r="O10">
        <v>120</v>
      </c>
      <c r="P10">
        <v>4.5560000000000003E-2</v>
      </c>
      <c r="Q10">
        <v>60</v>
      </c>
      <c r="R10">
        <v>0.92900000000000005</v>
      </c>
      <c r="S10">
        <v>0</v>
      </c>
      <c r="T10">
        <v>88</v>
      </c>
      <c r="U10">
        <v>58</v>
      </c>
    </row>
    <row r="11" spans="1:21" x14ac:dyDescent="0.25">
      <c r="A11" t="s">
        <v>271</v>
      </c>
      <c r="B11" t="s">
        <v>210</v>
      </c>
      <c r="C11" t="s">
        <v>211</v>
      </c>
      <c r="D11" t="s">
        <v>24</v>
      </c>
      <c r="E11" t="s">
        <v>25</v>
      </c>
      <c r="F11" t="s">
        <v>26</v>
      </c>
      <c r="G11" t="s">
        <v>40</v>
      </c>
      <c r="H11" t="s">
        <v>43</v>
      </c>
      <c r="I11">
        <v>2.7544300000000002</v>
      </c>
      <c r="J11">
        <v>0.28615000000000002</v>
      </c>
      <c r="K11">
        <v>1.8749999999999999E-2</v>
      </c>
      <c r="L11">
        <v>-1.2999999999999999E-4</v>
      </c>
      <c r="N11">
        <v>0</v>
      </c>
      <c r="O11">
        <v>119</v>
      </c>
      <c r="P11">
        <v>6.8775000000000004</v>
      </c>
      <c r="Q11">
        <v>48</v>
      </c>
      <c r="R11">
        <v>0.90800000000000003</v>
      </c>
      <c r="S11">
        <v>2</v>
      </c>
      <c r="T11">
        <v>85</v>
      </c>
      <c r="U11">
        <v>44</v>
      </c>
    </row>
    <row r="12" spans="1:21" x14ac:dyDescent="0.25">
      <c r="A12" t="s">
        <v>278</v>
      </c>
      <c r="B12" t="s">
        <v>210</v>
      </c>
      <c r="C12" t="s">
        <v>211</v>
      </c>
      <c r="D12" t="s">
        <v>24</v>
      </c>
      <c r="E12" t="s">
        <v>25</v>
      </c>
      <c r="F12" t="s">
        <v>26</v>
      </c>
      <c r="G12" t="s">
        <v>52</v>
      </c>
      <c r="H12" t="s">
        <v>43</v>
      </c>
      <c r="I12">
        <v>0.69435999999999998</v>
      </c>
      <c r="J12">
        <v>0.34048</v>
      </c>
      <c r="K12">
        <v>7.3299999999999997E-3</v>
      </c>
      <c r="L12">
        <v>-4.0000000000000003E-5</v>
      </c>
      <c r="N12">
        <v>1</v>
      </c>
      <c r="O12">
        <v>94</v>
      </c>
      <c r="P12">
        <v>1.115E-2</v>
      </c>
      <c r="Q12">
        <v>74</v>
      </c>
      <c r="R12">
        <v>0.96699999999999997</v>
      </c>
      <c r="S12">
        <v>1</v>
      </c>
      <c r="T12">
        <v>81</v>
      </c>
      <c r="U12">
        <v>70</v>
      </c>
    </row>
    <row r="13" spans="1:21" x14ac:dyDescent="0.25">
      <c r="A13" t="s">
        <v>368</v>
      </c>
      <c r="B13" t="s">
        <v>210</v>
      </c>
      <c r="C13" t="s">
        <v>211</v>
      </c>
      <c r="D13" t="s">
        <v>24</v>
      </c>
      <c r="E13" t="s">
        <v>25</v>
      </c>
      <c r="F13" t="s">
        <v>26</v>
      </c>
      <c r="G13" t="s">
        <v>52</v>
      </c>
      <c r="H13" t="s">
        <v>33</v>
      </c>
      <c r="I13">
        <v>-0.47726000000000002</v>
      </c>
      <c r="J13">
        <v>0.55454000000000003</v>
      </c>
      <c r="K13">
        <v>6.4000000000000003E-3</v>
      </c>
      <c r="N13">
        <v>0</v>
      </c>
      <c r="O13">
        <v>80</v>
      </c>
      <c r="P13">
        <v>4.5870000000000001E-2</v>
      </c>
      <c r="Q13">
        <v>62</v>
      </c>
      <c r="R13">
        <v>0.90300000000000002</v>
      </c>
      <c r="S13">
        <v>1</v>
      </c>
      <c r="T13">
        <v>105</v>
      </c>
      <c r="U13">
        <v>59</v>
      </c>
    </row>
    <row r="14" spans="1:21" x14ac:dyDescent="0.25">
      <c r="A14" t="s">
        <v>21</v>
      </c>
      <c r="B14" t="s">
        <v>22</v>
      </c>
      <c r="C14" t="s">
        <v>23</v>
      </c>
      <c r="D14" t="s">
        <v>24</v>
      </c>
      <c r="E14" t="s">
        <v>25</v>
      </c>
      <c r="F14" t="s">
        <v>26</v>
      </c>
      <c r="G14" t="s">
        <v>27</v>
      </c>
      <c r="H14" t="s">
        <v>28</v>
      </c>
      <c r="I14">
        <v>1.5161800000000001</v>
      </c>
      <c r="J14">
        <v>0.41447000000000001</v>
      </c>
      <c r="N14">
        <v>2</v>
      </c>
      <c r="O14">
        <v>65</v>
      </c>
      <c r="P14">
        <v>0.42975000000000002</v>
      </c>
      <c r="Q14">
        <v>54</v>
      </c>
      <c r="R14">
        <v>0.876</v>
      </c>
      <c r="S14">
        <v>2</v>
      </c>
      <c r="T14">
        <v>48</v>
      </c>
      <c r="U14">
        <v>52</v>
      </c>
    </row>
    <row r="15" spans="1:21" x14ac:dyDescent="0.25">
      <c r="A15" t="s">
        <v>92</v>
      </c>
      <c r="B15" t="s">
        <v>22</v>
      </c>
      <c r="C15" t="s">
        <v>23</v>
      </c>
      <c r="D15" t="s">
        <v>24</v>
      </c>
      <c r="E15" t="s">
        <v>25</v>
      </c>
      <c r="F15" t="s">
        <v>26</v>
      </c>
      <c r="G15" t="s">
        <v>52</v>
      </c>
      <c r="H15" t="s">
        <v>43</v>
      </c>
      <c r="I15">
        <v>-2.86707</v>
      </c>
      <c r="J15">
        <v>1.34968</v>
      </c>
      <c r="K15">
        <v>-3.8240000000000003E-2</v>
      </c>
      <c r="L15">
        <v>4.0000000000000002E-4</v>
      </c>
      <c r="N15">
        <v>1</v>
      </c>
      <c r="O15">
        <v>38</v>
      </c>
      <c r="P15">
        <v>3.0470000000000001E-2</v>
      </c>
      <c r="Q15">
        <v>36</v>
      </c>
      <c r="R15">
        <v>0.84</v>
      </c>
      <c r="S15">
        <v>0</v>
      </c>
      <c r="T15">
        <v>40</v>
      </c>
      <c r="U15">
        <v>32</v>
      </c>
    </row>
    <row r="16" spans="1:21" x14ac:dyDescent="0.25">
      <c r="A16" t="s">
        <v>209</v>
      </c>
      <c r="B16" t="s">
        <v>22</v>
      </c>
      <c r="C16" t="s">
        <v>23</v>
      </c>
      <c r="D16" t="s">
        <v>24</v>
      </c>
      <c r="E16" t="s">
        <v>25</v>
      </c>
      <c r="F16" t="s">
        <v>26</v>
      </c>
      <c r="G16" t="s">
        <v>27</v>
      </c>
      <c r="H16" t="s">
        <v>33</v>
      </c>
      <c r="I16">
        <v>2.6777299999999999</v>
      </c>
      <c r="J16">
        <v>0.47477000000000003</v>
      </c>
      <c r="K16">
        <v>7.1399999999999996E-3</v>
      </c>
      <c r="N16">
        <v>1</v>
      </c>
      <c r="O16">
        <v>110</v>
      </c>
      <c r="P16">
        <v>1.0411300000000001</v>
      </c>
      <c r="Q16">
        <v>24</v>
      </c>
      <c r="R16">
        <v>0.95399999999999996</v>
      </c>
      <c r="S16">
        <v>4</v>
      </c>
      <c r="T16">
        <v>90</v>
      </c>
      <c r="U16">
        <v>21</v>
      </c>
    </row>
    <row r="17" spans="1:21" x14ac:dyDescent="0.25">
      <c r="A17" t="s">
        <v>234</v>
      </c>
      <c r="B17" t="s">
        <v>22</v>
      </c>
      <c r="C17" t="s">
        <v>23</v>
      </c>
      <c r="D17" t="s">
        <v>24</v>
      </c>
      <c r="E17" t="s">
        <v>25</v>
      </c>
      <c r="F17" t="s">
        <v>26</v>
      </c>
      <c r="G17">
        <v>1</v>
      </c>
      <c r="H17" t="s">
        <v>33</v>
      </c>
      <c r="I17">
        <v>-4.15944</v>
      </c>
      <c r="J17">
        <v>1.1859200000000001</v>
      </c>
      <c r="K17">
        <v>-1.123E-2</v>
      </c>
      <c r="N17">
        <v>1</v>
      </c>
      <c r="O17">
        <v>30</v>
      </c>
      <c r="P17">
        <v>2.1438799999999998</v>
      </c>
      <c r="Q17">
        <v>46</v>
      </c>
      <c r="R17">
        <v>0.97199999999999998</v>
      </c>
      <c r="S17">
        <v>0</v>
      </c>
      <c r="T17">
        <v>28</v>
      </c>
      <c r="U17">
        <v>43</v>
      </c>
    </row>
    <row r="18" spans="1:21" x14ac:dyDescent="0.25">
      <c r="A18" t="s">
        <v>271</v>
      </c>
      <c r="B18" t="s">
        <v>22</v>
      </c>
      <c r="C18" t="s">
        <v>23</v>
      </c>
      <c r="D18" t="s">
        <v>24</v>
      </c>
      <c r="E18" t="s">
        <v>25</v>
      </c>
      <c r="F18" t="s">
        <v>26</v>
      </c>
      <c r="G18" t="s">
        <v>52</v>
      </c>
      <c r="H18" t="s">
        <v>43</v>
      </c>
      <c r="I18">
        <v>0.93244000000000005</v>
      </c>
      <c r="J18">
        <v>2.1129999999999999E-2</v>
      </c>
      <c r="K18">
        <v>5.6579999999999998E-2</v>
      </c>
      <c r="L18">
        <v>-5.5000000000000003E-4</v>
      </c>
      <c r="N18">
        <v>0</v>
      </c>
      <c r="O18">
        <v>119</v>
      </c>
      <c r="P18">
        <v>7.3539999999999994E-2</v>
      </c>
      <c r="Q18">
        <v>62</v>
      </c>
      <c r="R18">
        <v>0.92400000000000004</v>
      </c>
      <c r="S18">
        <v>2</v>
      </c>
      <c r="T18">
        <v>103</v>
      </c>
      <c r="U18">
        <v>58</v>
      </c>
    </row>
    <row r="19" spans="1:21" x14ac:dyDescent="0.25">
      <c r="A19" t="s">
        <v>278</v>
      </c>
      <c r="B19" t="s">
        <v>22</v>
      </c>
      <c r="C19" t="s">
        <v>23</v>
      </c>
      <c r="D19" t="s">
        <v>24</v>
      </c>
      <c r="E19" t="s">
        <v>25</v>
      </c>
      <c r="F19" t="s">
        <v>26</v>
      </c>
      <c r="G19" t="s">
        <v>27</v>
      </c>
      <c r="H19" t="s">
        <v>33</v>
      </c>
      <c r="I19">
        <v>0.19481000000000001</v>
      </c>
      <c r="J19">
        <v>0.65915999999999997</v>
      </c>
      <c r="K19">
        <v>-8.4000000000000003E-4</v>
      </c>
      <c r="N19">
        <v>1</v>
      </c>
      <c r="O19">
        <v>60</v>
      </c>
      <c r="P19">
        <v>0.10634</v>
      </c>
      <c r="Q19">
        <v>39</v>
      </c>
      <c r="R19">
        <v>0.98699999999999999</v>
      </c>
      <c r="S19">
        <v>1</v>
      </c>
      <c r="T19">
        <v>53</v>
      </c>
      <c r="U19">
        <v>36</v>
      </c>
    </row>
    <row r="20" spans="1:21" x14ac:dyDescent="0.25">
      <c r="A20" t="s">
        <v>302</v>
      </c>
      <c r="B20" t="s">
        <v>22</v>
      </c>
      <c r="C20" t="s">
        <v>23</v>
      </c>
      <c r="D20" t="s">
        <v>24</v>
      </c>
      <c r="E20" t="s">
        <v>25</v>
      </c>
      <c r="F20" t="s">
        <v>26</v>
      </c>
      <c r="G20" t="s">
        <v>40</v>
      </c>
      <c r="H20" t="s">
        <v>33</v>
      </c>
      <c r="I20">
        <v>-1.67659</v>
      </c>
      <c r="J20">
        <v>0.66593999999999998</v>
      </c>
      <c r="K20">
        <v>-1.6199999999999999E-3</v>
      </c>
      <c r="N20">
        <v>0</v>
      </c>
      <c r="O20">
        <v>57</v>
      </c>
      <c r="P20">
        <v>0.56735000000000002</v>
      </c>
      <c r="Q20">
        <v>44</v>
      </c>
      <c r="R20">
        <v>0.98699999999999999</v>
      </c>
      <c r="S20">
        <v>3</v>
      </c>
      <c r="T20">
        <v>60</v>
      </c>
      <c r="U20">
        <v>41</v>
      </c>
    </row>
    <row r="21" spans="1:21" x14ac:dyDescent="0.25">
      <c r="A21" t="s">
        <v>149</v>
      </c>
      <c r="B21" t="s">
        <v>150</v>
      </c>
      <c r="C21" t="s">
        <v>151</v>
      </c>
      <c r="D21" t="s">
        <v>24</v>
      </c>
      <c r="E21" t="s">
        <v>25</v>
      </c>
      <c r="F21" t="s">
        <v>26</v>
      </c>
      <c r="G21" t="s">
        <v>40</v>
      </c>
      <c r="H21" t="s">
        <v>28</v>
      </c>
      <c r="I21">
        <v>2.7612399999999999</v>
      </c>
      <c r="J21">
        <v>0.52827000000000002</v>
      </c>
      <c r="N21">
        <v>1</v>
      </c>
      <c r="O21">
        <v>75</v>
      </c>
      <c r="P21">
        <v>7.8043100000000001</v>
      </c>
      <c r="Q21">
        <v>29</v>
      </c>
      <c r="R21">
        <v>0.88800000000000001</v>
      </c>
      <c r="S21">
        <v>0</v>
      </c>
      <c r="T21">
        <v>67</v>
      </c>
      <c r="U21">
        <v>27</v>
      </c>
    </row>
    <row r="22" spans="1:21" x14ac:dyDescent="0.25">
      <c r="A22" t="s">
        <v>209</v>
      </c>
      <c r="B22" t="s">
        <v>150</v>
      </c>
      <c r="C22" t="s">
        <v>151</v>
      </c>
      <c r="D22" t="s">
        <v>24</v>
      </c>
      <c r="E22" t="s">
        <v>25</v>
      </c>
      <c r="F22" t="s">
        <v>26</v>
      </c>
      <c r="G22" t="s">
        <v>27</v>
      </c>
      <c r="H22" t="s">
        <v>33</v>
      </c>
      <c r="I22">
        <v>1.2602599999999999</v>
      </c>
      <c r="J22">
        <v>1.08125</v>
      </c>
      <c r="K22">
        <v>-2.7399999999999998E-3</v>
      </c>
      <c r="N22">
        <v>4</v>
      </c>
      <c r="O22">
        <v>120</v>
      </c>
      <c r="P22">
        <v>1.4146399999999999</v>
      </c>
      <c r="Q22">
        <v>27</v>
      </c>
      <c r="R22">
        <v>0.94699999999999995</v>
      </c>
      <c r="S22">
        <v>4</v>
      </c>
      <c r="T22">
        <v>97</v>
      </c>
      <c r="U22">
        <v>24</v>
      </c>
    </row>
    <row r="23" spans="1:21" x14ac:dyDescent="0.25">
      <c r="A23" t="s">
        <v>234</v>
      </c>
      <c r="B23" t="s">
        <v>150</v>
      </c>
      <c r="C23" t="s">
        <v>151</v>
      </c>
      <c r="D23" t="s">
        <v>24</v>
      </c>
      <c r="E23" t="s">
        <v>25</v>
      </c>
      <c r="F23" t="s">
        <v>26</v>
      </c>
      <c r="G23">
        <v>1</v>
      </c>
      <c r="H23" t="s">
        <v>43</v>
      </c>
      <c r="I23">
        <v>2.2642899999999999</v>
      </c>
      <c r="J23">
        <v>0.40698000000000001</v>
      </c>
      <c r="K23">
        <v>-2.7299999999999998E-3</v>
      </c>
      <c r="L23">
        <v>2.0000000000000002E-5</v>
      </c>
      <c r="N23">
        <v>2</v>
      </c>
      <c r="O23">
        <v>40</v>
      </c>
      <c r="P23">
        <v>4.1633399999999998</v>
      </c>
      <c r="Q23">
        <v>42</v>
      </c>
      <c r="R23">
        <v>0.96899999999999997</v>
      </c>
      <c r="S23">
        <v>0</v>
      </c>
      <c r="T23">
        <v>44</v>
      </c>
      <c r="U23">
        <v>38</v>
      </c>
    </row>
    <row r="24" spans="1:21" x14ac:dyDescent="0.25">
      <c r="A24" t="s">
        <v>243</v>
      </c>
      <c r="B24" t="s">
        <v>150</v>
      </c>
      <c r="C24" t="s">
        <v>151</v>
      </c>
      <c r="D24" t="s">
        <v>24</v>
      </c>
      <c r="E24" t="s">
        <v>25</v>
      </c>
      <c r="F24" t="s">
        <v>26</v>
      </c>
      <c r="G24" t="s">
        <v>52</v>
      </c>
      <c r="H24" t="s">
        <v>28</v>
      </c>
      <c r="I24">
        <v>-1.71343</v>
      </c>
      <c r="J24">
        <v>0.70562000000000002</v>
      </c>
      <c r="N24">
        <v>1</v>
      </c>
      <c r="O24">
        <v>120</v>
      </c>
      <c r="P24">
        <v>2.7009999999999999E-2</v>
      </c>
      <c r="Q24">
        <v>66</v>
      </c>
      <c r="R24">
        <v>0.93400000000000005</v>
      </c>
      <c r="S24">
        <v>0</v>
      </c>
      <c r="T24">
        <v>87</v>
      </c>
      <c r="U24">
        <v>64</v>
      </c>
    </row>
    <row r="25" spans="1:21" x14ac:dyDescent="0.25">
      <c r="A25" t="s">
        <v>271</v>
      </c>
      <c r="B25" t="s">
        <v>150</v>
      </c>
      <c r="C25" t="s">
        <v>151</v>
      </c>
      <c r="D25" t="s">
        <v>24</v>
      </c>
      <c r="E25" t="s">
        <v>25</v>
      </c>
      <c r="F25" t="s">
        <v>26</v>
      </c>
      <c r="G25" t="s">
        <v>52</v>
      </c>
      <c r="H25" t="s">
        <v>43</v>
      </c>
      <c r="I25">
        <v>1.655</v>
      </c>
      <c r="J25">
        <v>0.22697999999999999</v>
      </c>
      <c r="K25">
        <v>5.987E-2</v>
      </c>
      <c r="L25">
        <v>-8.0000000000000004E-4</v>
      </c>
      <c r="N25">
        <v>1</v>
      </c>
      <c r="O25">
        <v>150</v>
      </c>
      <c r="P25">
        <v>0.25102999999999998</v>
      </c>
      <c r="Q25">
        <v>55</v>
      </c>
      <c r="R25">
        <v>0.79900000000000004</v>
      </c>
      <c r="S25">
        <v>2</v>
      </c>
      <c r="T25">
        <v>99</v>
      </c>
      <c r="U25">
        <v>51</v>
      </c>
    </row>
    <row r="26" spans="1:21" x14ac:dyDescent="0.25">
      <c r="A26" t="s">
        <v>302</v>
      </c>
      <c r="B26" t="s">
        <v>150</v>
      </c>
      <c r="C26" t="s">
        <v>151</v>
      </c>
      <c r="D26" t="s">
        <v>24</v>
      </c>
      <c r="E26" t="s">
        <v>25</v>
      </c>
      <c r="F26" t="s">
        <v>26</v>
      </c>
      <c r="G26" t="s">
        <v>40</v>
      </c>
      <c r="H26" t="s">
        <v>33</v>
      </c>
      <c r="I26">
        <v>-0.22078</v>
      </c>
      <c r="J26">
        <v>0.54915999999999998</v>
      </c>
      <c r="K26">
        <v>-1.0300000000000001E-3</v>
      </c>
      <c r="N26">
        <v>0</v>
      </c>
      <c r="O26">
        <v>60</v>
      </c>
      <c r="P26">
        <v>2.2494900000000002</v>
      </c>
      <c r="Q26">
        <v>48</v>
      </c>
      <c r="R26">
        <v>0.94199999999999995</v>
      </c>
      <c r="S26">
        <v>3</v>
      </c>
      <c r="T26">
        <v>50</v>
      </c>
      <c r="U26">
        <v>45</v>
      </c>
    </row>
    <row r="27" spans="1:21" x14ac:dyDescent="0.25">
      <c r="A27" t="s">
        <v>368</v>
      </c>
      <c r="B27" t="s">
        <v>150</v>
      </c>
      <c r="C27" t="s">
        <v>151</v>
      </c>
      <c r="D27" t="s">
        <v>24</v>
      </c>
      <c r="E27" t="s">
        <v>25</v>
      </c>
      <c r="F27" t="s">
        <v>26</v>
      </c>
      <c r="G27" t="s">
        <v>52</v>
      </c>
      <c r="H27" t="s">
        <v>43</v>
      </c>
      <c r="I27">
        <v>-0.65693000000000001</v>
      </c>
      <c r="J27">
        <v>0.54654000000000003</v>
      </c>
      <c r="K27">
        <v>7.1700000000000002E-3</v>
      </c>
      <c r="L27">
        <v>-5.0000000000000002E-5</v>
      </c>
      <c r="N27">
        <v>0</v>
      </c>
      <c r="O27">
        <v>105</v>
      </c>
      <c r="P27">
        <v>1.052E-2</v>
      </c>
      <c r="Q27">
        <v>58</v>
      </c>
      <c r="R27">
        <v>0.96899999999999997</v>
      </c>
      <c r="S27">
        <v>1</v>
      </c>
      <c r="T27">
        <v>105</v>
      </c>
      <c r="U27">
        <v>54</v>
      </c>
    </row>
    <row r="28" spans="1:21" x14ac:dyDescent="0.25">
      <c r="A28" t="s">
        <v>209</v>
      </c>
      <c r="B28" t="s">
        <v>212</v>
      </c>
      <c r="C28" t="s">
        <v>213</v>
      </c>
      <c r="D28" t="s">
        <v>24</v>
      </c>
      <c r="E28" t="s">
        <v>25</v>
      </c>
      <c r="F28" t="s">
        <v>26</v>
      </c>
      <c r="G28" t="s">
        <v>52</v>
      </c>
      <c r="H28" t="s">
        <v>28</v>
      </c>
      <c r="I28">
        <v>0.46611000000000002</v>
      </c>
      <c r="J28">
        <v>1.0728500000000001</v>
      </c>
      <c r="N28">
        <v>2</v>
      </c>
      <c r="O28">
        <v>120</v>
      </c>
      <c r="P28">
        <v>0.16833999999999999</v>
      </c>
      <c r="Q28">
        <v>14</v>
      </c>
      <c r="R28">
        <v>0.79900000000000004</v>
      </c>
      <c r="S28">
        <v>4</v>
      </c>
      <c r="T28">
        <v>105</v>
      </c>
      <c r="U28">
        <v>12</v>
      </c>
    </row>
    <row r="29" spans="1:21" x14ac:dyDescent="0.25">
      <c r="A29" t="s">
        <v>234</v>
      </c>
      <c r="B29" t="s">
        <v>212</v>
      </c>
      <c r="C29" t="s">
        <v>213</v>
      </c>
      <c r="D29" t="s">
        <v>24</v>
      </c>
      <c r="E29" t="s">
        <v>25</v>
      </c>
      <c r="F29" t="s">
        <v>26</v>
      </c>
      <c r="G29">
        <v>1</v>
      </c>
      <c r="H29" t="s">
        <v>43</v>
      </c>
      <c r="I29">
        <v>-1.4756499999999999</v>
      </c>
      <c r="J29">
        <v>0.72355000000000003</v>
      </c>
      <c r="K29">
        <v>-4.0499999999999998E-3</v>
      </c>
      <c r="L29">
        <v>4.0000000000000003E-5</v>
      </c>
      <c r="N29">
        <v>1</v>
      </c>
      <c r="O29">
        <v>60</v>
      </c>
      <c r="P29">
        <v>1.33169</v>
      </c>
      <c r="Q29">
        <v>48</v>
      </c>
      <c r="R29">
        <v>0.99399999999999999</v>
      </c>
      <c r="S29">
        <v>0</v>
      </c>
      <c r="T29">
        <v>52</v>
      </c>
      <c r="U29">
        <v>44</v>
      </c>
    </row>
    <row r="30" spans="1:21" x14ac:dyDescent="0.25">
      <c r="A30" t="s">
        <v>243</v>
      </c>
      <c r="B30" t="s">
        <v>212</v>
      </c>
      <c r="C30" t="s">
        <v>213</v>
      </c>
      <c r="D30" t="s">
        <v>24</v>
      </c>
      <c r="E30" t="s">
        <v>25</v>
      </c>
      <c r="F30" t="s">
        <v>26</v>
      </c>
      <c r="G30" t="s">
        <v>40</v>
      </c>
      <c r="H30" t="s">
        <v>28</v>
      </c>
      <c r="I30">
        <v>-1.27606</v>
      </c>
      <c r="J30">
        <v>0.92035</v>
      </c>
      <c r="N30">
        <v>1</v>
      </c>
      <c r="O30">
        <v>80</v>
      </c>
      <c r="P30">
        <v>2.6718000000000002</v>
      </c>
      <c r="Q30">
        <v>22</v>
      </c>
      <c r="R30">
        <v>0.96599999999999997</v>
      </c>
      <c r="S30">
        <v>0</v>
      </c>
      <c r="T30">
        <v>77</v>
      </c>
      <c r="U30">
        <v>20</v>
      </c>
    </row>
    <row r="31" spans="1:21" x14ac:dyDescent="0.25">
      <c r="A31" t="s">
        <v>271</v>
      </c>
      <c r="B31" t="s">
        <v>212</v>
      </c>
      <c r="C31" t="s">
        <v>213</v>
      </c>
      <c r="D31" t="s">
        <v>24</v>
      </c>
      <c r="E31" t="s">
        <v>25</v>
      </c>
      <c r="F31" t="s">
        <v>26</v>
      </c>
      <c r="G31">
        <v>1</v>
      </c>
      <c r="H31" t="s">
        <v>31</v>
      </c>
      <c r="I31">
        <v>-0.54715000000000003</v>
      </c>
      <c r="J31">
        <v>3.2265199999999998</v>
      </c>
      <c r="K31">
        <v>7.0599999999999996E-2</v>
      </c>
      <c r="N31">
        <v>0</v>
      </c>
      <c r="O31">
        <v>121</v>
      </c>
      <c r="P31">
        <v>0.26569999999999999</v>
      </c>
      <c r="Q31">
        <v>16</v>
      </c>
      <c r="R31">
        <v>0.91</v>
      </c>
      <c r="S31">
        <v>2</v>
      </c>
      <c r="T31">
        <v>95</v>
      </c>
      <c r="U31">
        <v>14</v>
      </c>
    </row>
    <row r="32" spans="1:21" x14ac:dyDescent="0.25">
      <c r="A32" t="s">
        <v>278</v>
      </c>
      <c r="B32" t="s">
        <v>212</v>
      </c>
      <c r="C32" t="s">
        <v>213</v>
      </c>
      <c r="D32" t="s">
        <v>24</v>
      </c>
      <c r="E32" t="s">
        <v>25</v>
      </c>
      <c r="F32" t="s">
        <v>26</v>
      </c>
      <c r="G32" t="s">
        <v>27</v>
      </c>
      <c r="H32" t="s">
        <v>33</v>
      </c>
      <c r="I32">
        <v>0.35741000000000001</v>
      </c>
      <c r="J32">
        <v>0.33850999999999998</v>
      </c>
      <c r="K32">
        <v>4.6299999999999996E-3</v>
      </c>
      <c r="N32">
        <v>0</v>
      </c>
      <c r="O32">
        <v>73</v>
      </c>
      <c r="P32">
        <v>0.40511999999999998</v>
      </c>
      <c r="Q32">
        <v>37</v>
      </c>
      <c r="R32">
        <v>0.98299999999999998</v>
      </c>
      <c r="S32">
        <v>1</v>
      </c>
      <c r="T32">
        <v>74</v>
      </c>
      <c r="U32">
        <v>34</v>
      </c>
    </row>
    <row r="33" spans="1:21" x14ac:dyDescent="0.25">
      <c r="A33" t="s">
        <v>302</v>
      </c>
      <c r="B33" t="s">
        <v>212</v>
      </c>
      <c r="C33" t="s">
        <v>213</v>
      </c>
      <c r="D33" t="s">
        <v>24</v>
      </c>
      <c r="E33" t="s">
        <v>25</v>
      </c>
      <c r="F33" t="s">
        <v>26</v>
      </c>
      <c r="G33">
        <v>1</v>
      </c>
      <c r="H33" t="s">
        <v>31</v>
      </c>
      <c r="I33">
        <v>-1.24539</v>
      </c>
      <c r="J33">
        <v>3.32009</v>
      </c>
      <c r="K33">
        <v>7.6020000000000004E-2</v>
      </c>
      <c r="N33">
        <v>1</v>
      </c>
      <c r="O33">
        <v>56</v>
      </c>
      <c r="P33">
        <v>0.27571000000000001</v>
      </c>
      <c r="Q33">
        <v>40</v>
      </c>
      <c r="R33">
        <v>0.89500000000000002</v>
      </c>
      <c r="S33">
        <v>3</v>
      </c>
      <c r="T33">
        <v>75</v>
      </c>
      <c r="U33">
        <v>38</v>
      </c>
    </row>
    <row r="34" spans="1:21" x14ac:dyDescent="0.25">
      <c r="A34" t="s">
        <v>368</v>
      </c>
      <c r="B34" t="s">
        <v>212</v>
      </c>
      <c r="C34" t="s">
        <v>213</v>
      </c>
      <c r="D34" t="s">
        <v>24</v>
      </c>
      <c r="E34" t="s">
        <v>25</v>
      </c>
      <c r="F34" t="s">
        <v>26</v>
      </c>
      <c r="G34" t="s">
        <v>52</v>
      </c>
      <c r="H34" t="s">
        <v>28</v>
      </c>
      <c r="I34">
        <v>-3.0315799999999999</v>
      </c>
      <c r="J34">
        <v>1.02471</v>
      </c>
      <c r="N34">
        <v>0</v>
      </c>
      <c r="O34">
        <v>84</v>
      </c>
      <c r="P34">
        <v>2.7609999999999999E-2</v>
      </c>
      <c r="Q34">
        <v>30</v>
      </c>
      <c r="R34">
        <v>0.95499999999999996</v>
      </c>
      <c r="S34">
        <v>1</v>
      </c>
      <c r="T34">
        <v>105</v>
      </c>
      <c r="U34">
        <v>28</v>
      </c>
    </row>
    <row r="35" spans="1:21" x14ac:dyDescent="0.25">
      <c r="A35" t="s">
        <v>271</v>
      </c>
      <c r="B35" t="s">
        <v>272</v>
      </c>
      <c r="C35" t="s">
        <v>273</v>
      </c>
      <c r="D35" t="s">
        <v>24</v>
      </c>
      <c r="E35" t="s">
        <v>25</v>
      </c>
      <c r="F35" t="s">
        <v>26</v>
      </c>
      <c r="G35">
        <v>1</v>
      </c>
      <c r="H35" t="s">
        <v>33</v>
      </c>
      <c r="I35">
        <v>-1.3217000000000001</v>
      </c>
      <c r="J35">
        <v>1.3828400000000001</v>
      </c>
      <c r="K35">
        <v>-5.5500000000000002E-3</v>
      </c>
      <c r="N35">
        <v>0</v>
      </c>
      <c r="O35">
        <v>80</v>
      </c>
      <c r="P35">
        <v>16.37021</v>
      </c>
      <c r="Q35">
        <v>25</v>
      </c>
      <c r="R35">
        <v>0.96699999999999997</v>
      </c>
      <c r="S35">
        <v>2</v>
      </c>
      <c r="T35">
        <v>44</v>
      </c>
      <c r="U35">
        <v>22</v>
      </c>
    </row>
    <row r="36" spans="1:21" x14ac:dyDescent="0.25">
      <c r="A36" t="s">
        <v>371</v>
      </c>
      <c r="B36" t="s">
        <v>372</v>
      </c>
      <c r="C36" t="s">
        <v>373</v>
      </c>
      <c r="D36" t="s">
        <v>24</v>
      </c>
      <c r="E36" t="s">
        <v>25</v>
      </c>
      <c r="F36" t="s">
        <v>26</v>
      </c>
      <c r="G36" t="s">
        <v>27</v>
      </c>
      <c r="H36" t="s">
        <v>28</v>
      </c>
      <c r="I36">
        <v>8.1110000000000002E-2</v>
      </c>
      <c r="J36">
        <v>0.93867</v>
      </c>
      <c r="N36">
        <v>0</v>
      </c>
      <c r="O36">
        <v>61</v>
      </c>
      <c r="P36">
        <v>2.6193599999999999</v>
      </c>
      <c r="Q36">
        <v>36</v>
      </c>
      <c r="R36">
        <v>0.72399999999999998</v>
      </c>
      <c r="S36">
        <v>0.1</v>
      </c>
      <c r="T36">
        <v>55</v>
      </c>
      <c r="U36">
        <v>34</v>
      </c>
    </row>
    <row r="37" spans="1:21" x14ac:dyDescent="0.25">
      <c r="A37" t="s">
        <v>302</v>
      </c>
      <c r="B37" t="s">
        <v>303</v>
      </c>
      <c r="C37" t="s">
        <v>304</v>
      </c>
      <c r="D37" t="s">
        <v>24</v>
      </c>
      <c r="E37" t="s">
        <v>25</v>
      </c>
      <c r="F37" t="s">
        <v>26</v>
      </c>
      <c r="G37">
        <v>1</v>
      </c>
      <c r="H37" t="s">
        <v>31</v>
      </c>
      <c r="I37">
        <v>-0.26433000000000001</v>
      </c>
      <c r="J37">
        <v>2.4821800000000001</v>
      </c>
      <c r="K37">
        <v>3.4759999999999999E-2</v>
      </c>
      <c r="N37">
        <v>1</v>
      </c>
      <c r="O37">
        <v>35</v>
      </c>
      <c r="P37">
        <v>0.18643999999999999</v>
      </c>
      <c r="Q37">
        <v>39</v>
      </c>
      <c r="R37">
        <v>0.88600000000000001</v>
      </c>
      <c r="S37">
        <v>2</v>
      </c>
      <c r="T37">
        <v>35</v>
      </c>
      <c r="U37">
        <v>37</v>
      </c>
    </row>
    <row r="38" spans="1:21" x14ac:dyDescent="0.25">
      <c r="A38" t="s">
        <v>149</v>
      </c>
      <c r="B38" t="s">
        <v>152</v>
      </c>
      <c r="C38" t="s">
        <v>153</v>
      </c>
      <c r="D38" t="s">
        <v>24</v>
      </c>
      <c r="E38" t="s">
        <v>25</v>
      </c>
      <c r="F38" t="s">
        <v>26</v>
      </c>
      <c r="G38" t="s">
        <v>40</v>
      </c>
      <c r="H38" t="s">
        <v>33</v>
      </c>
      <c r="I38">
        <v>-3.32796</v>
      </c>
      <c r="J38">
        <v>1.9330400000000001</v>
      </c>
      <c r="K38">
        <v>-2.674E-2</v>
      </c>
      <c r="N38">
        <v>0</v>
      </c>
      <c r="O38">
        <v>51</v>
      </c>
      <c r="P38">
        <v>11.17971</v>
      </c>
      <c r="Q38">
        <v>29</v>
      </c>
      <c r="R38">
        <v>0.59199999999999997</v>
      </c>
      <c r="S38">
        <v>0</v>
      </c>
      <c r="T38">
        <v>38</v>
      </c>
      <c r="U38">
        <v>26</v>
      </c>
    </row>
    <row r="39" spans="1:21" x14ac:dyDescent="0.25">
      <c r="A39" t="s">
        <v>278</v>
      </c>
      <c r="B39" t="s">
        <v>152</v>
      </c>
      <c r="C39" t="s">
        <v>153</v>
      </c>
      <c r="D39" t="s">
        <v>24</v>
      </c>
      <c r="E39" t="s">
        <v>25</v>
      </c>
      <c r="F39" t="s">
        <v>26</v>
      </c>
      <c r="G39" t="s">
        <v>52</v>
      </c>
      <c r="H39" t="s">
        <v>33</v>
      </c>
      <c r="I39">
        <v>0.39330999999999999</v>
      </c>
      <c r="J39">
        <v>0.52785000000000004</v>
      </c>
      <c r="K39">
        <v>4.3699999999999998E-3</v>
      </c>
      <c r="N39">
        <v>1</v>
      </c>
      <c r="O39">
        <v>47</v>
      </c>
      <c r="P39">
        <v>1.7090000000000001E-2</v>
      </c>
      <c r="Q39">
        <v>41</v>
      </c>
      <c r="R39">
        <v>0.95499999999999996</v>
      </c>
      <c r="S39">
        <v>1</v>
      </c>
      <c r="T39">
        <v>46</v>
      </c>
      <c r="U39">
        <v>38</v>
      </c>
    </row>
    <row r="40" spans="1:21" x14ac:dyDescent="0.25">
      <c r="A40" t="s">
        <v>115</v>
      </c>
      <c r="B40" t="s">
        <v>116</v>
      </c>
      <c r="C40" t="s">
        <v>117</v>
      </c>
      <c r="D40" t="s">
        <v>24</v>
      </c>
      <c r="E40" t="s">
        <v>25</v>
      </c>
      <c r="F40" t="s">
        <v>26</v>
      </c>
      <c r="G40" t="s">
        <v>52</v>
      </c>
      <c r="H40" t="s">
        <v>43</v>
      </c>
      <c r="I40">
        <v>-2.017E-2</v>
      </c>
      <c r="J40">
        <v>-5.8810000000000001E-2</v>
      </c>
      <c r="K40">
        <v>5.2749999999999998E-2</v>
      </c>
      <c r="L40">
        <v>-6.4999999999999997E-4</v>
      </c>
      <c r="N40">
        <v>0</v>
      </c>
      <c r="O40">
        <v>50</v>
      </c>
      <c r="P40">
        <v>1.515E-2</v>
      </c>
      <c r="Q40">
        <v>37</v>
      </c>
      <c r="R40">
        <v>0.97199999999999998</v>
      </c>
      <c r="S40">
        <v>0</v>
      </c>
      <c r="T40">
        <v>45</v>
      </c>
      <c r="U40">
        <v>33</v>
      </c>
    </row>
    <row r="41" spans="1:21" x14ac:dyDescent="0.25">
      <c r="A41" t="s">
        <v>343</v>
      </c>
      <c r="B41" t="s">
        <v>116</v>
      </c>
      <c r="C41" t="s">
        <v>117</v>
      </c>
      <c r="D41" t="s">
        <v>24</v>
      </c>
      <c r="E41" t="s">
        <v>25</v>
      </c>
      <c r="F41" t="s">
        <v>26</v>
      </c>
      <c r="G41" t="s">
        <v>52</v>
      </c>
      <c r="H41" t="s">
        <v>28</v>
      </c>
      <c r="I41">
        <v>-2.9336600000000002</v>
      </c>
      <c r="J41">
        <v>1.17723</v>
      </c>
      <c r="N41">
        <v>0</v>
      </c>
      <c r="O41">
        <v>95</v>
      </c>
      <c r="P41">
        <v>0.29571999999999998</v>
      </c>
      <c r="Q41">
        <v>35</v>
      </c>
      <c r="R41">
        <v>0.69</v>
      </c>
      <c r="S41">
        <v>0</v>
      </c>
      <c r="T41">
        <v>91</v>
      </c>
      <c r="U41">
        <v>33</v>
      </c>
    </row>
    <row r="42" spans="1:21" x14ac:dyDescent="0.25">
      <c r="A42" t="s">
        <v>322</v>
      </c>
      <c r="B42" t="s">
        <v>323</v>
      </c>
      <c r="C42" t="s">
        <v>324</v>
      </c>
      <c r="D42" t="s">
        <v>24</v>
      </c>
      <c r="E42" t="s">
        <v>25</v>
      </c>
      <c r="F42" t="s">
        <v>26</v>
      </c>
      <c r="G42" t="s">
        <v>52</v>
      </c>
      <c r="H42" t="s">
        <v>33</v>
      </c>
      <c r="I42">
        <v>-5.5766499999999999</v>
      </c>
      <c r="J42">
        <v>2.24729</v>
      </c>
      <c r="K42">
        <v>-2.2169999999999999E-2</v>
      </c>
      <c r="N42">
        <v>0</v>
      </c>
      <c r="O42">
        <v>55</v>
      </c>
      <c r="P42">
        <v>5.0369999999999998E-2</v>
      </c>
      <c r="Q42">
        <v>28</v>
      </c>
      <c r="R42">
        <v>0.96399999999999997</v>
      </c>
      <c r="S42">
        <v>0</v>
      </c>
      <c r="T42">
        <v>50</v>
      </c>
      <c r="U42">
        <v>25</v>
      </c>
    </row>
    <row r="43" spans="1:21" x14ac:dyDescent="0.25">
      <c r="A43" t="s">
        <v>278</v>
      </c>
      <c r="B43" t="s">
        <v>283</v>
      </c>
      <c r="C43" t="s">
        <v>284</v>
      </c>
      <c r="D43" t="s">
        <v>24</v>
      </c>
      <c r="E43" t="s">
        <v>25</v>
      </c>
      <c r="F43" t="s">
        <v>26</v>
      </c>
      <c r="G43">
        <v>1</v>
      </c>
      <c r="H43" t="s">
        <v>43</v>
      </c>
      <c r="I43">
        <v>-3.9258600000000001</v>
      </c>
      <c r="J43">
        <v>1.19536</v>
      </c>
      <c r="K43">
        <v>-1.523E-2</v>
      </c>
      <c r="L43">
        <v>6.9999999999999994E-5</v>
      </c>
      <c r="N43">
        <v>2</v>
      </c>
      <c r="O43">
        <v>23</v>
      </c>
      <c r="P43">
        <v>5.9208100000000004</v>
      </c>
      <c r="Q43">
        <v>38</v>
      </c>
      <c r="R43">
        <v>0.93500000000000005</v>
      </c>
      <c r="S43">
        <v>2</v>
      </c>
      <c r="T43">
        <v>31</v>
      </c>
      <c r="U43">
        <v>34</v>
      </c>
    </row>
    <row r="44" spans="1:21" x14ac:dyDescent="0.25">
      <c r="A44" t="s">
        <v>371</v>
      </c>
      <c r="B44" t="s">
        <v>376</v>
      </c>
      <c r="C44" t="s">
        <v>377</v>
      </c>
      <c r="D44" t="s">
        <v>24</v>
      </c>
      <c r="E44" t="s">
        <v>25</v>
      </c>
      <c r="F44" t="s">
        <v>26</v>
      </c>
      <c r="G44" t="s">
        <v>52</v>
      </c>
      <c r="H44" t="s">
        <v>43</v>
      </c>
      <c r="I44">
        <v>-2.06134</v>
      </c>
      <c r="J44">
        <v>0.84491000000000005</v>
      </c>
      <c r="K44">
        <v>1.0630000000000001E-2</v>
      </c>
      <c r="L44">
        <v>-1.2E-4</v>
      </c>
      <c r="N44">
        <v>0</v>
      </c>
      <c r="O44">
        <v>102</v>
      </c>
      <c r="P44">
        <v>3.4340000000000002E-2</v>
      </c>
      <c r="Q44">
        <v>62</v>
      </c>
      <c r="R44">
        <v>0.95099999999999996</v>
      </c>
      <c r="S44">
        <v>0.1</v>
      </c>
      <c r="T44">
        <v>75</v>
      </c>
      <c r="U44">
        <v>58</v>
      </c>
    </row>
    <row r="45" spans="1:21" x14ac:dyDescent="0.25">
      <c r="A45" t="s">
        <v>278</v>
      </c>
      <c r="B45" t="s">
        <v>281</v>
      </c>
      <c r="C45" t="s">
        <v>282</v>
      </c>
      <c r="D45" t="s">
        <v>24</v>
      </c>
      <c r="E45" t="s">
        <v>25</v>
      </c>
      <c r="F45" t="s">
        <v>26</v>
      </c>
      <c r="G45">
        <v>1</v>
      </c>
      <c r="H45" t="s">
        <v>43</v>
      </c>
      <c r="I45">
        <v>-0.97624</v>
      </c>
      <c r="J45">
        <v>1.0299100000000001</v>
      </c>
      <c r="K45">
        <v>-1.942E-2</v>
      </c>
      <c r="L45">
        <v>1.6000000000000001E-4</v>
      </c>
      <c r="N45">
        <v>2</v>
      </c>
      <c r="O45">
        <v>34</v>
      </c>
      <c r="P45">
        <v>1.4172100000000001</v>
      </c>
      <c r="Q45">
        <v>39</v>
      </c>
      <c r="R45">
        <v>0.96299999999999997</v>
      </c>
      <c r="S45">
        <v>1</v>
      </c>
      <c r="T45">
        <v>23</v>
      </c>
      <c r="U45">
        <v>35</v>
      </c>
    </row>
    <row r="46" spans="1:21" x14ac:dyDescent="0.25">
      <c r="A46" t="s">
        <v>92</v>
      </c>
      <c r="B46" t="s">
        <v>95</v>
      </c>
      <c r="C46" t="s">
        <v>96</v>
      </c>
      <c r="D46" t="s">
        <v>24</v>
      </c>
      <c r="E46" t="s">
        <v>25</v>
      </c>
      <c r="F46" t="s">
        <v>26</v>
      </c>
      <c r="G46" t="s">
        <v>52</v>
      </c>
      <c r="H46" t="s">
        <v>33</v>
      </c>
      <c r="I46">
        <v>-2.3866999999999998</v>
      </c>
      <c r="J46">
        <v>1.0063800000000001</v>
      </c>
      <c r="K46">
        <v>-4.1000000000000003E-3</v>
      </c>
      <c r="N46">
        <v>1</v>
      </c>
      <c r="O46">
        <v>70</v>
      </c>
      <c r="P46">
        <v>2.3539999999999998E-2</v>
      </c>
      <c r="Q46">
        <v>36</v>
      </c>
      <c r="R46">
        <v>0.94799999999999995</v>
      </c>
      <c r="S46">
        <v>0</v>
      </c>
      <c r="T46">
        <v>60</v>
      </c>
      <c r="U46">
        <v>33</v>
      </c>
    </row>
    <row r="47" spans="1:21" x14ac:dyDescent="0.25">
      <c r="A47" t="s">
        <v>371</v>
      </c>
      <c r="B47" t="s">
        <v>378</v>
      </c>
      <c r="C47" t="s">
        <v>379</v>
      </c>
      <c r="D47" t="s">
        <v>24</v>
      </c>
      <c r="E47" t="s">
        <v>25</v>
      </c>
      <c r="F47" t="s">
        <v>26</v>
      </c>
      <c r="G47" t="s">
        <v>52</v>
      </c>
      <c r="H47" t="s">
        <v>33</v>
      </c>
      <c r="I47">
        <v>-2.5140899999999999</v>
      </c>
      <c r="J47">
        <v>1.14022</v>
      </c>
      <c r="K47">
        <v>-3.82E-3</v>
      </c>
      <c r="N47">
        <v>1</v>
      </c>
      <c r="O47">
        <v>69</v>
      </c>
      <c r="P47">
        <v>5.4399999999999997E-2</v>
      </c>
      <c r="Q47">
        <v>41</v>
      </c>
      <c r="R47">
        <v>0.91100000000000003</v>
      </c>
      <c r="S47">
        <v>0.1</v>
      </c>
      <c r="T47">
        <v>80</v>
      </c>
      <c r="U47">
        <v>38</v>
      </c>
    </row>
    <row r="48" spans="1:21" x14ac:dyDescent="0.25">
      <c r="A48" t="s">
        <v>371</v>
      </c>
      <c r="B48" t="s">
        <v>374</v>
      </c>
      <c r="C48" t="s">
        <v>375</v>
      </c>
      <c r="D48" t="s">
        <v>24</v>
      </c>
      <c r="E48" t="s">
        <v>25</v>
      </c>
      <c r="F48" t="s">
        <v>26</v>
      </c>
      <c r="G48" t="s">
        <v>40</v>
      </c>
      <c r="H48" t="s">
        <v>43</v>
      </c>
      <c r="I48">
        <v>-9.8337299999999992</v>
      </c>
      <c r="J48">
        <v>2.2085900000000001</v>
      </c>
      <c r="K48">
        <v>-1.6740000000000001E-2</v>
      </c>
      <c r="L48">
        <v>5.0000000000000002E-5</v>
      </c>
      <c r="N48">
        <v>0</v>
      </c>
      <c r="O48">
        <v>115</v>
      </c>
      <c r="P48">
        <v>35.000329999999998</v>
      </c>
      <c r="Q48">
        <v>62</v>
      </c>
      <c r="R48">
        <v>0.84699999999999998</v>
      </c>
      <c r="S48">
        <v>0.1</v>
      </c>
      <c r="T48">
        <v>115</v>
      </c>
      <c r="U48">
        <v>58</v>
      </c>
    </row>
    <row r="49" spans="1:21" x14ac:dyDescent="0.25">
      <c r="A49" t="s">
        <v>209</v>
      </c>
      <c r="B49" t="s">
        <v>214</v>
      </c>
      <c r="C49" t="s">
        <v>215</v>
      </c>
      <c r="D49" t="s">
        <v>24</v>
      </c>
      <c r="E49" t="s">
        <v>25</v>
      </c>
      <c r="F49" t="s">
        <v>26</v>
      </c>
      <c r="G49" t="s">
        <v>52</v>
      </c>
      <c r="H49" t="s">
        <v>43</v>
      </c>
      <c r="I49">
        <v>0.98321000000000003</v>
      </c>
      <c r="J49">
        <v>0.31085000000000002</v>
      </c>
      <c r="K49">
        <v>1.805E-2</v>
      </c>
      <c r="L49">
        <v>-1.2999999999999999E-4</v>
      </c>
      <c r="N49">
        <v>2</v>
      </c>
      <c r="O49">
        <v>115</v>
      </c>
      <c r="P49">
        <v>2.2419999999999999E-2</v>
      </c>
      <c r="Q49">
        <v>59</v>
      </c>
      <c r="R49">
        <v>0.95699999999999996</v>
      </c>
      <c r="S49">
        <v>2</v>
      </c>
      <c r="T49">
        <v>94</v>
      </c>
      <c r="U49">
        <v>55</v>
      </c>
    </row>
    <row r="50" spans="1:21" x14ac:dyDescent="0.25">
      <c r="A50" t="s">
        <v>368</v>
      </c>
      <c r="B50" t="s">
        <v>214</v>
      </c>
      <c r="C50" t="s">
        <v>215</v>
      </c>
      <c r="D50" t="s">
        <v>24</v>
      </c>
      <c r="E50" t="s">
        <v>25</v>
      </c>
      <c r="F50" t="s">
        <v>26</v>
      </c>
      <c r="G50" t="s">
        <v>52</v>
      </c>
      <c r="H50" t="s">
        <v>43</v>
      </c>
      <c r="I50">
        <v>0.98321000000000003</v>
      </c>
      <c r="J50">
        <v>0.31085000000000002</v>
      </c>
      <c r="K50">
        <v>1.805E-2</v>
      </c>
      <c r="L50">
        <v>-1.2999999999999999E-4</v>
      </c>
      <c r="N50">
        <v>2</v>
      </c>
      <c r="O50">
        <v>115</v>
      </c>
      <c r="P50">
        <v>2.2419999999999999E-2</v>
      </c>
      <c r="Q50">
        <v>59</v>
      </c>
      <c r="R50">
        <v>0.95699999999999996</v>
      </c>
      <c r="S50">
        <v>2</v>
      </c>
      <c r="T50">
        <v>94</v>
      </c>
      <c r="U50">
        <v>55</v>
      </c>
    </row>
    <row r="51" spans="1:21" x14ac:dyDescent="0.25">
      <c r="A51" t="s">
        <v>315</v>
      </c>
      <c r="B51" t="s">
        <v>316</v>
      </c>
      <c r="C51" t="s">
        <v>317</v>
      </c>
      <c r="D51" t="s">
        <v>24</v>
      </c>
      <c r="E51" t="s">
        <v>25</v>
      </c>
      <c r="F51" t="s">
        <v>26</v>
      </c>
      <c r="G51">
        <v>1</v>
      </c>
      <c r="H51" t="s">
        <v>31</v>
      </c>
      <c r="I51">
        <v>-1.6021300000000001</v>
      </c>
      <c r="J51">
        <v>3.8237800000000002</v>
      </c>
      <c r="K51">
        <v>0.30388999999999999</v>
      </c>
      <c r="L51">
        <v>9.2350000000000002E-2</v>
      </c>
      <c r="N51">
        <v>1</v>
      </c>
      <c r="O51">
        <v>88</v>
      </c>
      <c r="P51">
        <v>0.55125999999999997</v>
      </c>
      <c r="Q51">
        <v>60</v>
      </c>
      <c r="R51">
        <v>0.86499999999999999</v>
      </c>
      <c r="S51">
        <v>4</v>
      </c>
      <c r="T51">
        <v>92</v>
      </c>
      <c r="U51">
        <v>58</v>
      </c>
    </row>
    <row r="52" spans="1:21" x14ac:dyDescent="0.25">
      <c r="A52" t="s">
        <v>322</v>
      </c>
      <c r="B52" t="s">
        <v>316</v>
      </c>
      <c r="C52" t="s">
        <v>317</v>
      </c>
      <c r="D52" t="s">
        <v>24</v>
      </c>
      <c r="E52" t="s">
        <v>25</v>
      </c>
      <c r="F52" t="s">
        <v>26</v>
      </c>
      <c r="G52" t="s">
        <v>27</v>
      </c>
      <c r="H52" t="s">
        <v>33</v>
      </c>
      <c r="I52">
        <v>0.55334000000000005</v>
      </c>
      <c r="J52">
        <v>0.68589999999999995</v>
      </c>
      <c r="K52">
        <v>-2.7399999999999998E-3</v>
      </c>
      <c r="N52">
        <v>0</v>
      </c>
      <c r="O52">
        <v>50</v>
      </c>
      <c r="P52">
        <v>0.51183999999999996</v>
      </c>
      <c r="Q52">
        <v>26</v>
      </c>
      <c r="R52">
        <v>0.92</v>
      </c>
      <c r="S52">
        <v>1</v>
      </c>
      <c r="T52">
        <v>50</v>
      </c>
      <c r="U52">
        <v>23</v>
      </c>
    </row>
    <row r="53" spans="1:21" x14ac:dyDescent="0.25">
      <c r="A53" t="s">
        <v>92</v>
      </c>
      <c r="B53" t="s">
        <v>97</v>
      </c>
      <c r="C53" t="s">
        <v>98</v>
      </c>
      <c r="D53" t="s">
        <v>24</v>
      </c>
      <c r="E53" t="s">
        <v>25</v>
      </c>
      <c r="F53" t="s">
        <v>26</v>
      </c>
      <c r="G53" t="s">
        <v>27</v>
      </c>
      <c r="H53" t="s">
        <v>33</v>
      </c>
      <c r="I53">
        <v>-1.52508</v>
      </c>
      <c r="J53">
        <v>0.81167</v>
      </c>
      <c r="K53">
        <v>-3.1199999999999999E-3</v>
      </c>
      <c r="N53">
        <v>0</v>
      </c>
      <c r="O53">
        <v>41</v>
      </c>
      <c r="P53">
        <v>1.23315</v>
      </c>
      <c r="Q53">
        <v>37</v>
      </c>
      <c r="R53">
        <v>0.85</v>
      </c>
      <c r="S53">
        <v>0</v>
      </c>
      <c r="T53">
        <v>50</v>
      </c>
      <c r="U53">
        <v>34</v>
      </c>
    </row>
    <row r="54" spans="1:21" x14ac:dyDescent="0.25">
      <c r="A54" t="s">
        <v>209</v>
      </c>
      <c r="B54" t="s">
        <v>218</v>
      </c>
      <c r="C54" t="s">
        <v>219</v>
      </c>
      <c r="D54" t="s">
        <v>24</v>
      </c>
      <c r="E54" t="s">
        <v>25</v>
      </c>
      <c r="F54" t="s">
        <v>26</v>
      </c>
      <c r="G54" t="s">
        <v>27</v>
      </c>
      <c r="H54" t="s">
        <v>43</v>
      </c>
      <c r="I54">
        <v>0.55157999999999996</v>
      </c>
      <c r="J54">
        <v>0.53303</v>
      </c>
      <c r="K54">
        <v>1.189E-2</v>
      </c>
      <c r="L54">
        <v>-9.0000000000000006E-5</v>
      </c>
      <c r="N54">
        <v>0</v>
      </c>
      <c r="O54">
        <v>100</v>
      </c>
      <c r="P54">
        <v>1.4928699999999999</v>
      </c>
      <c r="Q54">
        <v>67</v>
      </c>
      <c r="R54">
        <v>0.93500000000000005</v>
      </c>
      <c r="S54">
        <v>0</v>
      </c>
      <c r="T54">
        <v>92</v>
      </c>
      <c r="U54">
        <v>63</v>
      </c>
    </row>
    <row r="55" spans="1:21" x14ac:dyDescent="0.25">
      <c r="A55" t="s">
        <v>234</v>
      </c>
      <c r="B55" t="s">
        <v>218</v>
      </c>
      <c r="C55" t="s">
        <v>219</v>
      </c>
      <c r="D55" t="s">
        <v>24</v>
      </c>
      <c r="E55" t="s">
        <v>25</v>
      </c>
      <c r="F55" t="s">
        <v>26</v>
      </c>
      <c r="G55" t="s">
        <v>27</v>
      </c>
      <c r="H55" t="s">
        <v>43</v>
      </c>
      <c r="I55">
        <v>-2.7196199999999999</v>
      </c>
      <c r="J55">
        <v>0.90305999999999997</v>
      </c>
      <c r="K55">
        <v>-1.277E-2</v>
      </c>
      <c r="L55">
        <v>1E-4</v>
      </c>
      <c r="N55">
        <v>0</v>
      </c>
      <c r="O55">
        <v>52</v>
      </c>
      <c r="P55">
        <v>0.10249</v>
      </c>
      <c r="Q55">
        <v>49</v>
      </c>
      <c r="R55">
        <v>0.98699999999999999</v>
      </c>
      <c r="S55">
        <v>0</v>
      </c>
      <c r="T55">
        <v>56</v>
      </c>
      <c r="U55">
        <v>45</v>
      </c>
    </row>
    <row r="56" spans="1:21" x14ac:dyDescent="0.25">
      <c r="A56" t="s">
        <v>243</v>
      </c>
      <c r="B56" t="s">
        <v>218</v>
      </c>
      <c r="C56" t="s">
        <v>219</v>
      </c>
      <c r="D56" t="s">
        <v>24</v>
      </c>
      <c r="E56" t="s">
        <v>25</v>
      </c>
      <c r="F56" t="s">
        <v>26</v>
      </c>
      <c r="G56" t="s">
        <v>27</v>
      </c>
      <c r="H56" t="s">
        <v>43</v>
      </c>
      <c r="I56">
        <v>0.55157999999999996</v>
      </c>
      <c r="J56">
        <v>0.53303</v>
      </c>
      <c r="K56">
        <v>1.189E-2</v>
      </c>
      <c r="L56">
        <v>-9.0000000000000006E-5</v>
      </c>
      <c r="N56">
        <v>0</v>
      </c>
      <c r="O56">
        <v>100</v>
      </c>
      <c r="P56">
        <v>1.4928699999999999</v>
      </c>
      <c r="Q56">
        <v>67</v>
      </c>
      <c r="R56">
        <v>0.93500000000000005</v>
      </c>
      <c r="S56">
        <v>0</v>
      </c>
      <c r="T56">
        <v>92</v>
      </c>
      <c r="U56">
        <v>63</v>
      </c>
    </row>
    <row r="57" spans="1:21" x14ac:dyDescent="0.25">
      <c r="A57" t="s">
        <v>315</v>
      </c>
      <c r="B57" t="s">
        <v>218</v>
      </c>
      <c r="C57" t="s">
        <v>219</v>
      </c>
      <c r="D57" t="s">
        <v>24</v>
      </c>
      <c r="E57" t="s">
        <v>25</v>
      </c>
      <c r="F57" t="s">
        <v>26</v>
      </c>
      <c r="G57" t="s">
        <v>52</v>
      </c>
      <c r="H57" t="s">
        <v>28</v>
      </c>
      <c r="I57">
        <v>-0.84350999999999998</v>
      </c>
      <c r="J57">
        <v>0.78320000000000001</v>
      </c>
      <c r="N57">
        <v>1</v>
      </c>
      <c r="O57">
        <v>77</v>
      </c>
      <c r="P57">
        <v>4.2459999999999998E-2</v>
      </c>
      <c r="Q57">
        <v>37</v>
      </c>
      <c r="R57">
        <v>0.91200000000000003</v>
      </c>
      <c r="S57">
        <v>1</v>
      </c>
      <c r="T57">
        <v>66</v>
      </c>
      <c r="U57">
        <v>35</v>
      </c>
    </row>
    <row r="58" spans="1:21" x14ac:dyDescent="0.25">
      <c r="A58" t="s">
        <v>149</v>
      </c>
      <c r="B58" t="s">
        <v>154</v>
      </c>
      <c r="C58" t="s">
        <v>155</v>
      </c>
      <c r="D58" t="s">
        <v>24</v>
      </c>
      <c r="E58" t="s">
        <v>25</v>
      </c>
      <c r="F58" t="s">
        <v>26</v>
      </c>
      <c r="G58" t="s">
        <v>27</v>
      </c>
      <c r="H58" t="s">
        <v>33</v>
      </c>
      <c r="I58">
        <v>-2.5099100000000001</v>
      </c>
      <c r="J58">
        <v>0.96782999999999997</v>
      </c>
      <c r="K58">
        <v>-5.4799999999999996E-3</v>
      </c>
      <c r="N58">
        <v>1</v>
      </c>
      <c r="O58">
        <v>70</v>
      </c>
      <c r="P58">
        <v>1.20444</v>
      </c>
      <c r="Q58">
        <v>30</v>
      </c>
      <c r="R58">
        <v>0.85299999999999998</v>
      </c>
      <c r="S58">
        <v>0</v>
      </c>
      <c r="T58">
        <v>55</v>
      </c>
      <c r="U58">
        <v>27</v>
      </c>
    </row>
    <row r="59" spans="1:21" x14ac:dyDescent="0.25">
      <c r="A59" t="s">
        <v>315</v>
      </c>
      <c r="B59" t="s">
        <v>154</v>
      </c>
      <c r="C59" t="s">
        <v>155</v>
      </c>
      <c r="D59" t="s">
        <v>24</v>
      </c>
      <c r="E59" t="s">
        <v>25</v>
      </c>
      <c r="F59" t="s">
        <v>26</v>
      </c>
      <c r="G59" t="s">
        <v>52</v>
      </c>
      <c r="H59" t="s">
        <v>28</v>
      </c>
      <c r="I59">
        <v>-1.0293099999999999</v>
      </c>
      <c r="J59">
        <v>0.72719999999999996</v>
      </c>
      <c r="N59">
        <v>1</v>
      </c>
      <c r="O59">
        <v>82</v>
      </c>
      <c r="P59">
        <v>4.4940000000000001E-2</v>
      </c>
      <c r="Q59">
        <v>59</v>
      </c>
      <c r="R59">
        <v>0.89100000000000001</v>
      </c>
      <c r="S59">
        <v>1</v>
      </c>
      <c r="T59">
        <v>89</v>
      </c>
      <c r="U59">
        <v>57</v>
      </c>
    </row>
    <row r="60" spans="1:21" x14ac:dyDescent="0.25">
      <c r="A60" t="s">
        <v>322</v>
      </c>
      <c r="B60" t="s">
        <v>325</v>
      </c>
      <c r="C60" t="s">
        <v>326</v>
      </c>
      <c r="D60" t="s">
        <v>24</v>
      </c>
      <c r="E60" t="s">
        <v>25</v>
      </c>
      <c r="F60" t="s">
        <v>26</v>
      </c>
      <c r="G60">
        <v>1</v>
      </c>
      <c r="H60" t="s">
        <v>43</v>
      </c>
      <c r="I60">
        <v>-5.5229600000000003</v>
      </c>
      <c r="J60">
        <v>2.1440000000000001</v>
      </c>
      <c r="K60">
        <v>-3.5999999999999997E-2</v>
      </c>
      <c r="L60">
        <v>2.1000000000000001E-4</v>
      </c>
      <c r="N60">
        <v>0</v>
      </c>
      <c r="O60">
        <v>55</v>
      </c>
      <c r="P60">
        <v>19.297789999999999</v>
      </c>
      <c r="Q60">
        <v>29</v>
      </c>
      <c r="R60">
        <v>0.82199999999999995</v>
      </c>
      <c r="S60">
        <v>0</v>
      </c>
      <c r="T60">
        <v>50</v>
      </c>
      <c r="U60">
        <v>25</v>
      </c>
    </row>
    <row r="61" spans="1:21" x14ac:dyDescent="0.25">
      <c r="A61" t="s">
        <v>209</v>
      </c>
      <c r="B61" t="s">
        <v>216</v>
      </c>
      <c r="C61" t="s">
        <v>217</v>
      </c>
      <c r="D61" t="s">
        <v>24</v>
      </c>
      <c r="E61" t="s">
        <v>25</v>
      </c>
      <c r="F61" t="s">
        <v>26</v>
      </c>
      <c r="G61" t="s">
        <v>52</v>
      </c>
      <c r="H61" t="s">
        <v>171</v>
      </c>
      <c r="I61">
        <v>1.2444999999999999</v>
      </c>
      <c r="J61">
        <v>6.5199999999999994E-2</v>
      </c>
      <c r="K61">
        <v>3.0000000000000001E-5</v>
      </c>
      <c r="N61">
        <v>4</v>
      </c>
      <c r="O61">
        <v>70</v>
      </c>
      <c r="P61">
        <v>5.5700000000000003E-3</v>
      </c>
      <c r="Q61">
        <v>16</v>
      </c>
      <c r="R61">
        <v>0.98699999999999999</v>
      </c>
      <c r="S61">
        <v>4</v>
      </c>
      <c r="T61">
        <v>55</v>
      </c>
      <c r="U61">
        <v>14</v>
      </c>
    </row>
    <row r="62" spans="1:21" x14ac:dyDescent="0.25">
      <c r="A62" t="s">
        <v>178</v>
      </c>
      <c r="B62" t="s">
        <v>179</v>
      </c>
      <c r="C62" t="s">
        <v>180</v>
      </c>
      <c r="D62" t="s">
        <v>24</v>
      </c>
      <c r="E62" t="s">
        <v>25</v>
      </c>
      <c r="F62" t="s">
        <v>26</v>
      </c>
      <c r="G62">
        <v>1</v>
      </c>
      <c r="H62" t="s">
        <v>63</v>
      </c>
      <c r="I62">
        <v>1.1440999999999999</v>
      </c>
      <c r="J62">
        <v>6.862E-2</v>
      </c>
      <c r="K62">
        <v>0.15215000000000001</v>
      </c>
      <c r="N62">
        <v>0</v>
      </c>
      <c r="O62">
        <v>40</v>
      </c>
      <c r="P62">
        <v>0.39006000000000002</v>
      </c>
      <c r="Q62">
        <v>30</v>
      </c>
      <c r="R62">
        <v>0.60799999999999998</v>
      </c>
      <c r="S62">
        <v>3</v>
      </c>
      <c r="T62">
        <v>23</v>
      </c>
      <c r="U62">
        <v>28</v>
      </c>
    </row>
    <row r="63" spans="1:21" x14ac:dyDescent="0.25">
      <c r="A63" t="s">
        <v>343</v>
      </c>
      <c r="B63" t="s">
        <v>179</v>
      </c>
      <c r="C63" t="s">
        <v>180</v>
      </c>
      <c r="D63" t="s">
        <v>24</v>
      </c>
      <c r="E63" t="s">
        <v>25</v>
      </c>
      <c r="F63" t="s">
        <v>26</v>
      </c>
      <c r="G63">
        <v>1</v>
      </c>
      <c r="H63" t="s">
        <v>33</v>
      </c>
      <c r="I63">
        <v>1.64086</v>
      </c>
      <c r="J63">
        <v>1.2783199999999999</v>
      </c>
      <c r="K63">
        <v>-1.9130000000000001E-2</v>
      </c>
      <c r="N63">
        <v>0</v>
      </c>
      <c r="O63">
        <v>53</v>
      </c>
      <c r="P63">
        <v>25.59524</v>
      </c>
      <c r="Q63">
        <v>34</v>
      </c>
      <c r="R63">
        <v>0.504</v>
      </c>
      <c r="S63">
        <v>0</v>
      </c>
      <c r="T63">
        <v>24</v>
      </c>
      <c r="U63">
        <v>31</v>
      </c>
    </row>
    <row r="64" spans="1:21" x14ac:dyDescent="0.25">
      <c r="A64" t="s">
        <v>21</v>
      </c>
      <c r="B64" t="s">
        <v>41</v>
      </c>
      <c r="C64" t="s">
        <v>42</v>
      </c>
      <c r="D64" t="s">
        <v>24</v>
      </c>
      <c r="E64" t="s">
        <v>25</v>
      </c>
      <c r="F64" t="s">
        <v>26</v>
      </c>
      <c r="G64" t="s">
        <v>27</v>
      </c>
      <c r="H64" t="s">
        <v>28</v>
      </c>
      <c r="I64">
        <v>1.69357</v>
      </c>
      <c r="J64">
        <v>0.40905999999999998</v>
      </c>
      <c r="N64">
        <v>1</v>
      </c>
      <c r="O64">
        <v>95</v>
      </c>
      <c r="P64">
        <v>0.78466999999999998</v>
      </c>
      <c r="Q64">
        <v>58</v>
      </c>
      <c r="R64">
        <v>0.878</v>
      </c>
      <c r="S64">
        <v>1</v>
      </c>
      <c r="T64">
        <v>72</v>
      </c>
      <c r="U64">
        <v>56</v>
      </c>
    </row>
    <row r="65" spans="1:21" x14ac:dyDescent="0.25">
      <c r="A65" t="s">
        <v>115</v>
      </c>
      <c r="B65" t="s">
        <v>41</v>
      </c>
      <c r="C65" t="s">
        <v>42</v>
      </c>
      <c r="D65" t="s">
        <v>24</v>
      </c>
      <c r="E65" t="s">
        <v>25</v>
      </c>
      <c r="F65" t="s">
        <v>26</v>
      </c>
      <c r="G65" t="s">
        <v>52</v>
      </c>
      <c r="H65" t="s">
        <v>33</v>
      </c>
      <c r="I65">
        <v>-1.0322800000000001</v>
      </c>
      <c r="J65">
        <v>0.46250999999999998</v>
      </c>
      <c r="K65">
        <v>5.2599999999999999E-3</v>
      </c>
      <c r="N65">
        <v>1</v>
      </c>
      <c r="O65">
        <v>125</v>
      </c>
      <c r="P65">
        <v>1.546E-2</v>
      </c>
      <c r="Q65">
        <v>57</v>
      </c>
      <c r="R65">
        <v>0.96199999999999997</v>
      </c>
      <c r="S65">
        <v>0</v>
      </c>
      <c r="T65">
        <v>95</v>
      </c>
      <c r="U65">
        <v>54</v>
      </c>
    </row>
    <row r="66" spans="1:21" x14ac:dyDescent="0.25">
      <c r="A66" t="s">
        <v>149</v>
      </c>
      <c r="B66" t="s">
        <v>41</v>
      </c>
      <c r="C66" t="s">
        <v>42</v>
      </c>
      <c r="D66" t="s">
        <v>24</v>
      </c>
      <c r="E66" t="s">
        <v>25</v>
      </c>
      <c r="F66" t="s">
        <v>26</v>
      </c>
      <c r="G66" t="s">
        <v>27</v>
      </c>
      <c r="H66" t="s">
        <v>28</v>
      </c>
      <c r="I66">
        <v>-0.68255999999999994</v>
      </c>
      <c r="J66">
        <v>0.77820999999999996</v>
      </c>
      <c r="N66">
        <v>1</v>
      </c>
      <c r="O66">
        <v>122</v>
      </c>
      <c r="P66">
        <v>2.6151300000000002</v>
      </c>
      <c r="Q66">
        <v>33</v>
      </c>
      <c r="R66">
        <v>0.80800000000000005</v>
      </c>
      <c r="S66">
        <v>0</v>
      </c>
      <c r="T66">
        <v>100</v>
      </c>
      <c r="U66">
        <v>31</v>
      </c>
    </row>
    <row r="67" spans="1:21" x14ac:dyDescent="0.25">
      <c r="A67" t="s">
        <v>254</v>
      </c>
      <c r="B67" t="s">
        <v>41</v>
      </c>
      <c r="C67" t="s">
        <v>42</v>
      </c>
      <c r="D67" t="s">
        <v>24</v>
      </c>
      <c r="E67" t="s">
        <v>25</v>
      </c>
      <c r="F67" t="s">
        <v>26</v>
      </c>
      <c r="G67">
        <v>1</v>
      </c>
      <c r="H67" t="s">
        <v>33</v>
      </c>
      <c r="I67">
        <v>-4.0237800000000004</v>
      </c>
      <c r="J67">
        <v>1.7764800000000001</v>
      </c>
      <c r="K67">
        <v>-8.0400000000000003E-3</v>
      </c>
      <c r="N67">
        <v>0</v>
      </c>
      <c r="O67">
        <v>110</v>
      </c>
      <c r="P67">
        <v>53.579410000000003</v>
      </c>
      <c r="Q67">
        <v>70</v>
      </c>
      <c r="R67">
        <v>0.90700000000000003</v>
      </c>
      <c r="S67">
        <v>0</v>
      </c>
      <c r="T67">
        <v>103</v>
      </c>
      <c r="U67">
        <v>67</v>
      </c>
    </row>
    <row r="68" spans="1:21" x14ac:dyDescent="0.25">
      <c r="A68" t="s">
        <v>315</v>
      </c>
      <c r="B68" t="s">
        <v>41</v>
      </c>
      <c r="C68" t="s">
        <v>42</v>
      </c>
      <c r="D68" t="s">
        <v>24</v>
      </c>
      <c r="E68" t="s">
        <v>25</v>
      </c>
      <c r="F68" t="s">
        <v>26</v>
      </c>
      <c r="G68" t="s">
        <v>52</v>
      </c>
      <c r="H68" t="s">
        <v>28</v>
      </c>
      <c r="I68">
        <v>-1.99343</v>
      </c>
      <c r="J68">
        <v>0.65859000000000001</v>
      </c>
      <c r="N68">
        <v>0</v>
      </c>
      <c r="O68">
        <v>113</v>
      </c>
      <c r="P68">
        <v>2.5819999999999999E-2</v>
      </c>
      <c r="Q68">
        <v>61</v>
      </c>
      <c r="R68">
        <v>0.92200000000000004</v>
      </c>
      <c r="S68">
        <v>0.1</v>
      </c>
      <c r="T68">
        <v>102</v>
      </c>
      <c r="U68">
        <v>59</v>
      </c>
    </row>
    <row r="69" spans="1:21" x14ac:dyDescent="0.25">
      <c r="A69" t="s">
        <v>322</v>
      </c>
      <c r="B69" t="s">
        <v>41</v>
      </c>
      <c r="C69" t="s">
        <v>42</v>
      </c>
      <c r="D69" t="s">
        <v>24</v>
      </c>
      <c r="E69" t="s">
        <v>25</v>
      </c>
      <c r="F69" t="s">
        <v>26</v>
      </c>
      <c r="G69" t="s">
        <v>40</v>
      </c>
      <c r="H69" t="s">
        <v>28</v>
      </c>
      <c r="I69">
        <v>1.7934099999999999</v>
      </c>
      <c r="J69">
        <v>0.64810999999999996</v>
      </c>
      <c r="N69">
        <v>0</v>
      </c>
      <c r="O69">
        <v>85</v>
      </c>
      <c r="P69">
        <v>6.4635499999999997</v>
      </c>
      <c r="Q69">
        <v>29</v>
      </c>
      <c r="R69">
        <v>0.86499999999999999</v>
      </c>
      <c r="S69">
        <v>0</v>
      </c>
      <c r="T69">
        <v>70</v>
      </c>
      <c r="U69">
        <v>27</v>
      </c>
    </row>
    <row r="70" spans="1:21" x14ac:dyDescent="0.25">
      <c r="A70" t="s">
        <v>371</v>
      </c>
      <c r="B70" t="s">
        <v>380</v>
      </c>
      <c r="C70" t="s">
        <v>381</v>
      </c>
      <c r="D70" t="s">
        <v>24</v>
      </c>
      <c r="E70" t="s">
        <v>25</v>
      </c>
      <c r="F70" t="s">
        <v>26</v>
      </c>
      <c r="G70">
        <v>1</v>
      </c>
      <c r="H70" t="s">
        <v>31</v>
      </c>
      <c r="I70">
        <v>-2.4296500000000001</v>
      </c>
      <c r="J70">
        <v>4.7125399999999997</v>
      </c>
      <c r="K70">
        <v>0.21484</v>
      </c>
      <c r="N70">
        <v>0</v>
      </c>
      <c r="O70">
        <v>58</v>
      </c>
      <c r="P70">
        <v>0.46350999999999998</v>
      </c>
      <c r="Q70">
        <v>35</v>
      </c>
      <c r="R70">
        <v>0.84899999999999998</v>
      </c>
      <c r="S70">
        <v>0.1</v>
      </c>
      <c r="T70">
        <v>46</v>
      </c>
      <c r="U70">
        <v>33</v>
      </c>
    </row>
    <row r="71" spans="1:21" x14ac:dyDescent="0.25">
      <c r="A71" t="s">
        <v>371</v>
      </c>
      <c r="B71" t="s">
        <v>382</v>
      </c>
      <c r="C71" t="s">
        <v>383</v>
      </c>
      <c r="D71" t="s">
        <v>24</v>
      </c>
      <c r="E71" t="s">
        <v>25</v>
      </c>
      <c r="F71" t="s">
        <v>26</v>
      </c>
      <c r="G71">
        <v>1</v>
      </c>
      <c r="H71" t="s">
        <v>33</v>
      </c>
      <c r="I71">
        <v>5.3269200000000003</v>
      </c>
      <c r="J71">
        <v>0.83479999999999999</v>
      </c>
      <c r="K71">
        <v>-4.9800000000000001E-3</v>
      </c>
      <c r="N71">
        <v>1</v>
      </c>
      <c r="O71">
        <v>48</v>
      </c>
      <c r="P71">
        <v>26.100809999999999</v>
      </c>
      <c r="Q71">
        <v>37</v>
      </c>
      <c r="R71">
        <v>0.80900000000000005</v>
      </c>
      <c r="S71">
        <v>0.1</v>
      </c>
      <c r="T71">
        <v>45</v>
      </c>
      <c r="U71">
        <v>34</v>
      </c>
    </row>
    <row r="72" spans="1:21" x14ac:dyDescent="0.25">
      <c r="A72" t="s">
        <v>371</v>
      </c>
      <c r="B72" t="s">
        <v>386</v>
      </c>
      <c r="C72" t="s">
        <v>387</v>
      </c>
      <c r="D72" t="s">
        <v>24</v>
      </c>
      <c r="E72" t="s">
        <v>25</v>
      </c>
      <c r="F72" t="s">
        <v>26</v>
      </c>
      <c r="G72" t="s">
        <v>52</v>
      </c>
      <c r="H72" t="s">
        <v>33</v>
      </c>
      <c r="I72">
        <v>-1.7070399999999999</v>
      </c>
      <c r="J72">
        <v>1.1591400000000001</v>
      </c>
      <c r="K72">
        <v>-8.0800000000000004E-3</v>
      </c>
      <c r="N72">
        <v>0</v>
      </c>
      <c r="O72">
        <v>67</v>
      </c>
      <c r="P72">
        <v>7.2559999999999999E-2</v>
      </c>
      <c r="Q72">
        <v>33</v>
      </c>
      <c r="R72">
        <v>0.874</v>
      </c>
      <c r="S72">
        <v>0.1</v>
      </c>
      <c r="T72">
        <v>55</v>
      </c>
      <c r="U72">
        <v>30</v>
      </c>
    </row>
    <row r="73" spans="1:21" x14ac:dyDescent="0.25">
      <c r="A73" t="s">
        <v>92</v>
      </c>
      <c r="B73" t="s">
        <v>99</v>
      </c>
      <c r="C73" t="s">
        <v>100</v>
      </c>
      <c r="D73" t="s">
        <v>24</v>
      </c>
      <c r="E73" t="s">
        <v>25</v>
      </c>
      <c r="F73" t="s">
        <v>26</v>
      </c>
      <c r="G73" t="s">
        <v>52</v>
      </c>
      <c r="H73" t="s">
        <v>28</v>
      </c>
      <c r="I73">
        <v>-0.67522000000000004</v>
      </c>
      <c r="J73">
        <v>1.0293600000000001</v>
      </c>
      <c r="N73">
        <v>1</v>
      </c>
      <c r="O73">
        <v>51</v>
      </c>
      <c r="P73">
        <v>0.10846</v>
      </c>
      <c r="Q73">
        <v>34</v>
      </c>
      <c r="R73">
        <v>0.749</v>
      </c>
      <c r="S73">
        <v>3</v>
      </c>
      <c r="T73">
        <v>45</v>
      </c>
      <c r="U73">
        <v>32</v>
      </c>
    </row>
    <row r="74" spans="1:21" x14ac:dyDescent="0.25">
      <c r="A74" t="s">
        <v>302</v>
      </c>
      <c r="B74" t="s">
        <v>99</v>
      </c>
      <c r="C74" t="s">
        <v>100</v>
      </c>
      <c r="D74" t="s">
        <v>24</v>
      </c>
      <c r="E74" t="s">
        <v>25</v>
      </c>
      <c r="F74" t="s">
        <v>26</v>
      </c>
      <c r="G74" t="s">
        <v>27</v>
      </c>
      <c r="H74" t="s">
        <v>28</v>
      </c>
      <c r="I74">
        <v>2.4465699999999999</v>
      </c>
      <c r="J74">
        <v>0.50578000000000001</v>
      </c>
      <c r="N74">
        <v>2</v>
      </c>
      <c r="O74">
        <v>30</v>
      </c>
      <c r="P74">
        <v>0.26388</v>
      </c>
      <c r="Q74">
        <v>33</v>
      </c>
      <c r="R74">
        <v>0.91800000000000004</v>
      </c>
      <c r="S74">
        <v>2</v>
      </c>
      <c r="T74">
        <v>27</v>
      </c>
      <c r="U74">
        <v>31</v>
      </c>
    </row>
    <row r="75" spans="1:21" x14ac:dyDescent="0.25">
      <c r="A75" t="s">
        <v>368</v>
      </c>
      <c r="B75" t="s">
        <v>369</v>
      </c>
      <c r="C75" t="s">
        <v>370</v>
      </c>
      <c r="D75" t="s">
        <v>24</v>
      </c>
      <c r="E75" t="s">
        <v>25</v>
      </c>
      <c r="F75" t="s">
        <v>26</v>
      </c>
      <c r="G75" t="s">
        <v>27</v>
      </c>
      <c r="H75" t="s">
        <v>43</v>
      </c>
      <c r="I75">
        <v>9.0363100000000003</v>
      </c>
      <c r="J75">
        <v>-0.84965000000000002</v>
      </c>
      <c r="K75">
        <v>8.0560000000000007E-2</v>
      </c>
      <c r="L75">
        <v>-8.4000000000000003E-4</v>
      </c>
      <c r="N75">
        <v>3</v>
      </c>
      <c r="O75">
        <v>70</v>
      </c>
      <c r="P75">
        <v>1.21966</v>
      </c>
      <c r="Q75">
        <v>33</v>
      </c>
      <c r="R75">
        <v>0.91600000000000004</v>
      </c>
      <c r="S75">
        <v>3</v>
      </c>
      <c r="T75">
        <v>65</v>
      </c>
      <c r="U75">
        <v>29</v>
      </c>
    </row>
    <row r="76" spans="1:21" x14ac:dyDescent="0.25">
      <c r="A76" t="s">
        <v>278</v>
      </c>
      <c r="B76" t="s">
        <v>285</v>
      </c>
      <c r="C76" t="s">
        <v>286</v>
      </c>
      <c r="D76" t="s">
        <v>24</v>
      </c>
      <c r="E76" t="s">
        <v>25</v>
      </c>
      <c r="F76" t="s">
        <v>26</v>
      </c>
      <c r="G76">
        <v>1</v>
      </c>
      <c r="H76" t="s">
        <v>31</v>
      </c>
      <c r="I76">
        <v>0.66847999999999996</v>
      </c>
      <c r="J76">
        <v>2.2634099999999999</v>
      </c>
      <c r="K76">
        <v>0.21909000000000001</v>
      </c>
      <c r="N76">
        <v>2</v>
      </c>
      <c r="O76">
        <v>48</v>
      </c>
      <c r="P76">
        <v>0.46806999999999999</v>
      </c>
      <c r="Q76">
        <v>74</v>
      </c>
      <c r="R76">
        <v>0.91900000000000004</v>
      </c>
      <c r="S76">
        <v>1</v>
      </c>
      <c r="T76">
        <v>47</v>
      </c>
      <c r="U76">
        <v>72</v>
      </c>
    </row>
    <row r="77" spans="1:21" x14ac:dyDescent="0.25">
      <c r="A77" t="s">
        <v>322</v>
      </c>
      <c r="B77" t="s">
        <v>327</v>
      </c>
      <c r="C77" t="s">
        <v>328</v>
      </c>
      <c r="D77" t="s">
        <v>24</v>
      </c>
      <c r="E77" t="s">
        <v>25</v>
      </c>
      <c r="F77" t="s">
        <v>26</v>
      </c>
      <c r="G77">
        <v>1</v>
      </c>
      <c r="H77" t="s">
        <v>31</v>
      </c>
      <c r="I77">
        <v>-0.65356000000000003</v>
      </c>
      <c r="J77">
        <v>3.1503399999999999</v>
      </c>
      <c r="K77">
        <v>0.10758</v>
      </c>
      <c r="N77">
        <v>0</v>
      </c>
      <c r="O77">
        <v>75</v>
      </c>
      <c r="P77">
        <v>0.32799</v>
      </c>
      <c r="Q77">
        <v>30</v>
      </c>
      <c r="R77">
        <v>0.93300000000000005</v>
      </c>
      <c r="S77">
        <v>1</v>
      </c>
      <c r="T77">
        <v>55</v>
      </c>
      <c r="U77">
        <v>28</v>
      </c>
    </row>
    <row r="78" spans="1:21" x14ac:dyDescent="0.25">
      <c r="A78" t="s">
        <v>371</v>
      </c>
      <c r="B78" t="s">
        <v>388</v>
      </c>
      <c r="C78" t="s">
        <v>389</v>
      </c>
      <c r="D78" t="s">
        <v>24</v>
      </c>
      <c r="E78" t="s">
        <v>25</v>
      </c>
      <c r="F78" t="s">
        <v>26</v>
      </c>
      <c r="G78">
        <v>1</v>
      </c>
      <c r="H78" t="s">
        <v>31</v>
      </c>
      <c r="I78">
        <v>-1.7022299999999999</v>
      </c>
      <c r="J78">
        <v>3.9409999999999998</v>
      </c>
      <c r="K78">
        <v>0.15647</v>
      </c>
      <c r="N78">
        <v>0</v>
      </c>
      <c r="O78">
        <v>85</v>
      </c>
      <c r="P78">
        <v>0.39556999999999998</v>
      </c>
      <c r="Q78">
        <v>59</v>
      </c>
      <c r="R78">
        <v>0.88100000000000001</v>
      </c>
      <c r="S78">
        <v>0.1</v>
      </c>
      <c r="T78">
        <v>88</v>
      </c>
      <c r="U78">
        <v>57</v>
      </c>
    </row>
    <row r="79" spans="1:21" x14ac:dyDescent="0.25">
      <c r="A79" t="s">
        <v>178</v>
      </c>
      <c r="B79" t="s">
        <v>181</v>
      </c>
      <c r="C79" t="s">
        <v>182</v>
      </c>
      <c r="D79" t="s">
        <v>24</v>
      </c>
      <c r="E79" t="s">
        <v>25</v>
      </c>
      <c r="F79" t="s">
        <v>26</v>
      </c>
      <c r="G79" t="s">
        <v>27</v>
      </c>
      <c r="H79" t="s">
        <v>43</v>
      </c>
      <c r="I79">
        <v>-9.1459899999999994</v>
      </c>
      <c r="J79">
        <v>1.9997</v>
      </c>
      <c r="K79">
        <v>-3.9070000000000001E-2</v>
      </c>
      <c r="L79">
        <v>2.5000000000000001E-4</v>
      </c>
      <c r="N79">
        <v>0</v>
      </c>
      <c r="O79">
        <v>85</v>
      </c>
      <c r="P79">
        <v>1.2273700000000001</v>
      </c>
      <c r="Q79">
        <v>30</v>
      </c>
      <c r="R79">
        <v>0.71899999999999997</v>
      </c>
      <c r="S79">
        <v>3</v>
      </c>
      <c r="T79">
        <v>39</v>
      </c>
      <c r="U79">
        <v>26</v>
      </c>
    </row>
    <row r="80" spans="1:21" x14ac:dyDescent="0.25">
      <c r="A80" t="s">
        <v>371</v>
      </c>
      <c r="B80" t="s">
        <v>390</v>
      </c>
      <c r="C80" t="s">
        <v>391</v>
      </c>
      <c r="D80" t="s">
        <v>24</v>
      </c>
      <c r="E80" t="s">
        <v>25</v>
      </c>
      <c r="F80" t="s">
        <v>26</v>
      </c>
      <c r="G80">
        <v>1</v>
      </c>
      <c r="H80" t="s">
        <v>43</v>
      </c>
      <c r="I80">
        <v>-14.54931</v>
      </c>
      <c r="J80">
        <v>4.4765300000000003</v>
      </c>
      <c r="K80">
        <v>-0.12406</v>
      </c>
      <c r="L80">
        <v>1.1000000000000001E-3</v>
      </c>
      <c r="N80">
        <v>0</v>
      </c>
      <c r="O80">
        <v>70</v>
      </c>
      <c r="P80">
        <v>29.896830000000001</v>
      </c>
      <c r="Q80">
        <v>34</v>
      </c>
      <c r="R80">
        <v>0.78100000000000003</v>
      </c>
      <c r="S80">
        <v>0.1</v>
      </c>
      <c r="T80">
        <v>45</v>
      </c>
      <c r="U80">
        <v>30</v>
      </c>
    </row>
    <row r="81" spans="1:21" x14ac:dyDescent="0.25">
      <c r="A81" t="s">
        <v>21</v>
      </c>
      <c r="B81" t="s">
        <v>45</v>
      </c>
      <c r="C81" t="s">
        <v>46</v>
      </c>
      <c r="D81" t="s">
        <v>24</v>
      </c>
      <c r="E81" t="s">
        <v>25</v>
      </c>
      <c r="F81" t="s">
        <v>26</v>
      </c>
      <c r="G81" t="s">
        <v>27</v>
      </c>
      <c r="H81" t="s">
        <v>28</v>
      </c>
      <c r="I81">
        <v>2.4520499999999998</v>
      </c>
      <c r="J81">
        <v>0.38213999999999998</v>
      </c>
      <c r="N81">
        <v>1</v>
      </c>
      <c r="O81">
        <v>30</v>
      </c>
      <c r="P81">
        <v>0.66744000000000003</v>
      </c>
      <c r="Q81">
        <v>30</v>
      </c>
      <c r="R81">
        <v>0.63700000000000001</v>
      </c>
      <c r="S81">
        <v>2</v>
      </c>
      <c r="T81">
        <v>23</v>
      </c>
      <c r="U81">
        <v>28</v>
      </c>
    </row>
    <row r="82" spans="1:21" x14ac:dyDescent="0.25">
      <c r="A82" t="s">
        <v>322</v>
      </c>
      <c r="B82" t="s">
        <v>329</v>
      </c>
      <c r="C82" t="s">
        <v>330</v>
      </c>
      <c r="D82" t="s">
        <v>24</v>
      </c>
      <c r="E82" t="s">
        <v>25</v>
      </c>
      <c r="F82" t="s">
        <v>26</v>
      </c>
      <c r="G82">
        <v>1</v>
      </c>
      <c r="H82" t="s">
        <v>43</v>
      </c>
      <c r="I82">
        <v>-4.7226400000000002</v>
      </c>
      <c r="J82">
        <v>1.8489</v>
      </c>
      <c r="K82">
        <v>-2.853E-2</v>
      </c>
      <c r="L82">
        <v>1.6000000000000001E-4</v>
      </c>
      <c r="N82">
        <v>0</v>
      </c>
      <c r="O82">
        <v>55</v>
      </c>
      <c r="P82">
        <v>11.56657</v>
      </c>
      <c r="Q82">
        <v>31</v>
      </c>
      <c r="R82">
        <v>0.85099999999999998</v>
      </c>
      <c r="S82">
        <v>0</v>
      </c>
      <c r="T82">
        <v>55</v>
      </c>
      <c r="U82">
        <v>27</v>
      </c>
    </row>
    <row r="83" spans="1:21" x14ac:dyDescent="0.25">
      <c r="A83" t="s">
        <v>254</v>
      </c>
      <c r="B83" t="s">
        <v>259</v>
      </c>
      <c r="C83" t="s">
        <v>260</v>
      </c>
      <c r="D83" t="s">
        <v>24</v>
      </c>
      <c r="E83" t="s">
        <v>25</v>
      </c>
      <c r="F83" t="s">
        <v>26</v>
      </c>
      <c r="G83" t="s">
        <v>27</v>
      </c>
      <c r="H83" t="s">
        <v>43</v>
      </c>
      <c r="I83">
        <v>0.68130999999999997</v>
      </c>
      <c r="J83">
        <v>0.45913999999999999</v>
      </c>
      <c r="K83">
        <v>-8.5999999999999998E-4</v>
      </c>
      <c r="L83">
        <v>1.0000000000000001E-5</v>
      </c>
      <c r="N83">
        <v>0</v>
      </c>
      <c r="O83">
        <v>88</v>
      </c>
      <c r="P83">
        <v>0.57335999999999998</v>
      </c>
      <c r="Q83">
        <v>67</v>
      </c>
      <c r="R83">
        <v>0.95199999999999996</v>
      </c>
      <c r="S83">
        <v>0</v>
      </c>
      <c r="T83">
        <v>123</v>
      </c>
      <c r="U83">
        <v>63</v>
      </c>
    </row>
    <row r="84" spans="1:21" x14ac:dyDescent="0.25">
      <c r="A84" t="s">
        <v>343</v>
      </c>
      <c r="B84" t="s">
        <v>350</v>
      </c>
      <c r="C84" t="s">
        <v>351</v>
      </c>
      <c r="D84" t="s">
        <v>24</v>
      </c>
      <c r="E84" t="s">
        <v>25</v>
      </c>
      <c r="F84" t="s">
        <v>26</v>
      </c>
      <c r="G84" t="s">
        <v>27</v>
      </c>
      <c r="H84" t="s">
        <v>33</v>
      </c>
      <c r="I84">
        <v>-2.15035</v>
      </c>
      <c r="J84">
        <v>0.77761999999999998</v>
      </c>
      <c r="K84">
        <v>-4.1000000000000003E-3</v>
      </c>
      <c r="N84">
        <v>0</v>
      </c>
      <c r="O84">
        <v>45</v>
      </c>
      <c r="P84">
        <v>0.98014000000000001</v>
      </c>
      <c r="Q84">
        <v>36</v>
      </c>
      <c r="R84">
        <v>0.80700000000000005</v>
      </c>
      <c r="S84">
        <v>0</v>
      </c>
      <c r="T84">
        <v>34</v>
      </c>
      <c r="U84">
        <v>33</v>
      </c>
    </row>
    <row r="85" spans="1:21" x14ac:dyDescent="0.25">
      <c r="A85" t="s">
        <v>115</v>
      </c>
      <c r="B85" t="s">
        <v>118</v>
      </c>
      <c r="C85" t="s">
        <v>119</v>
      </c>
      <c r="D85" t="s">
        <v>24</v>
      </c>
      <c r="E85" t="s">
        <v>25</v>
      </c>
      <c r="F85" t="s">
        <v>26</v>
      </c>
      <c r="G85">
        <v>1</v>
      </c>
      <c r="H85" t="s">
        <v>31</v>
      </c>
      <c r="I85">
        <v>-3.2869100000000002</v>
      </c>
      <c r="J85">
        <v>4.9508900000000002</v>
      </c>
      <c r="K85">
        <v>3.32E-2</v>
      </c>
      <c r="N85">
        <v>0</v>
      </c>
      <c r="O85">
        <v>80</v>
      </c>
      <c r="P85">
        <v>1.1000000000000001E-3</v>
      </c>
      <c r="Q85">
        <v>37</v>
      </c>
      <c r="R85">
        <v>0.95699999999999996</v>
      </c>
      <c r="S85">
        <v>2</v>
      </c>
      <c r="T85">
        <v>75</v>
      </c>
      <c r="U85">
        <v>35</v>
      </c>
    </row>
    <row r="86" spans="1:21" x14ac:dyDescent="0.25">
      <c r="A86" t="s">
        <v>278</v>
      </c>
      <c r="B86" t="s">
        <v>287</v>
      </c>
      <c r="C86" t="s">
        <v>288</v>
      </c>
      <c r="D86" t="s">
        <v>24</v>
      </c>
      <c r="E86" t="s">
        <v>25</v>
      </c>
      <c r="F86" t="s">
        <v>26</v>
      </c>
      <c r="G86" t="s">
        <v>27</v>
      </c>
      <c r="H86" t="s">
        <v>43</v>
      </c>
      <c r="I86">
        <v>1.00624</v>
      </c>
      <c r="J86">
        <v>0.24853</v>
      </c>
      <c r="K86">
        <v>1.04E-2</v>
      </c>
      <c r="L86">
        <v>-1E-4</v>
      </c>
      <c r="N86">
        <v>2</v>
      </c>
      <c r="O86">
        <v>42</v>
      </c>
      <c r="P86">
        <v>0.14285</v>
      </c>
      <c r="Q86">
        <v>38</v>
      </c>
      <c r="R86">
        <v>0.98199999999999998</v>
      </c>
      <c r="S86">
        <v>1</v>
      </c>
      <c r="T86">
        <v>38</v>
      </c>
      <c r="U86">
        <v>34</v>
      </c>
    </row>
    <row r="87" spans="1:21" x14ac:dyDescent="0.25">
      <c r="A87" t="s">
        <v>371</v>
      </c>
      <c r="B87" t="s">
        <v>392</v>
      </c>
      <c r="C87" t="s">
        <v>393</v>
      </c>
      <c r="D87" t="s">
        <v>24</v>
      </c>
      <c r="E87" t="s">
        <v>25</v>
      </c>
      <c r="F87" t="s">
        <v>26</v>
      </c>
      <c r="G87" t="s">
        <v>27</v>
      </c>
      <c r="H87" t="s">
        <v>43</v>
      </c>
      <c r="I87">
        <v>1.69696</v>
      </c>
      <c r="J87">
        <v>0.11736000000000001</v>
      </c>
      <c r="K87">
        <v>2.0160000000000001E-2</v>
      </c>
      <c r="L87">
        <v>-1E-4</v>
      </c>
      <c r="N87">
        <v>1</v>
      </c>
      <c r="O87">
        <v>115</v>
      </c>
      <c r="P87">
        <v>2.1342699999999999</v>
      </c>
      <c r="Q87">
        <v>59</v>
      </c>
      <c r="R87">
        <v>0.93500000000000005</v>
      </c>
      <c r="S87">
        <v>0.1</v>
      </c>
      <c r="T87">
        <v>105</v>
      </c>
      <c r="U87">
        <v>55</v>
      </c>
    </row>
    <row r="88" spans="1:21" x14ac:dyDescent="0.25">
      <c r="A88" t="s">
        <v>322</v>
      </c>
      <c r="B88" t="s">
        <v>331</v>
      </c>
      <c r="C88" t="s">
        <v>332</v>
      </c>
      <c r="D88" t="s">
        <v>24</v>
      </c>
      <c r="E88" t="s">
        <v>25</v>
      </c>
      <c r="F88" t="s">
        <v>26</v>
      </c>
      <c r="G88">
        <v>1</v>
      </c>
      <c r="H88" t="s">
        <v>28</v>
      </c>
      <c r="I88">
        <v>-0.50677000000000005</v>
      </c>
      <c r="J88">
        <v>0.69174000000000002</v>
      </c>
      <c r="N88">
        <v>0</v>
      </c>
      <c r="O88">
        <v>51</v>
      </c>
      <c r="P88">
        <v>26.246680000000001</v>
      </c>
      <c r="Q88">
        <v>31</v>
      </c>
      <c r="R88">
        <v>0.82</v>
      </c>
      <c r="S88">
        <v>0</v>
      </c>
      <c r="T88">
        <v>55</v>
      </c>
      <c r="U88">
        <v>29</v>
      </c>
    </row>
    <row r="89" spans="1:21" x14ac:dyDescent="0.25">
      <c r="A89" t="s">
        <v>371</v>
      </c>
      <c r="B89" t="s">
        <v>394</v>
      </c>
      <c r="C89" t="s">
        <v>395</v>
      </c>
      <c r="D89" t="s">
        <v>24</v>
      </c>
      <c r="E89" t="s">
        <v>25</v>
      </c>
      <c r="F89" t="s">
        <v>26</v>
      </c>
      <c r="G89">
        <v>1</v>
      </c>
      <c r="H89" t="s">
        <v>31</v>
      </c>
      <c r="I89">
        <v>0.22989999999999999</v>
      </c>
      <c r="J89">
        <v>2.5383399999999998</v>
      </c>
      <c r="K89">
        <v>6.0449999999999997E-2</v>
      </c>
      <c r="N89">
        <v>1</v>
      </c>
      <c r="O89">
        <v>58</v>
      </c>
      <c r="P89">
        <v>0.24587000000000001</v>
      </c>
      <c r="Q89">
        <v>35</v>
      </c>
      <c r="R89">
        <v>0.88500000000000001</v>
      </c>
      <c r="S89">
        <v>2</v>
      </c>
      <c r="T89">
        <v>50</v>
      </c>
      <c r="U89">
        <v>33</v>
      </c>
    </row>
    <row r="90" spans="1:21" x14ac:dyDescent="0.25">
      <c r="A90" t="s">
        <v>178</v>
      </c>
      <c r="B90" t="s">
        <v>183</v>
      </c>
      <c r="C90" t="s">
        <v>184</v>
      </c>
      <c r="D90" t="s">
        <v>24</v>
      </c>
      <c r="E90" t="s">
        <v>25</v>
      </c>
      <c r="F90" t="s">
        <v>26</v>
      </c>
      <c r="G90">
        <v>1</v>
      </c>
      <c r="H90" t="s">
        <v>33</v>
      </c>
      <c r="I90">
        <v>-3.4963099999999998</v>
      </c>
      <c r="J90">
        <v>1.18005</v>
      </c>
      <c r="K90">
        <v>-1.051E-2</v>
      </c>
      <c r="N90">
        <v>1</v>
      </c>
      <c r="O90">
        <v>50</v>
      </c>
      <c r="P90">
        <v>9.9871300000000005</v>
      </c>
      <c r="Q90">
        <v>28</v>
      </c>
      <c r="R90">
        <v>0.83599999999999997</v>
      </c>
      <c r="S90">
        <v>3</v>
      </c>
      <c r="T90">
        <v>34</v>
      </c>
      <c r="U90">
        <v>25</v>
      </c>
    </row>
    <row r="91" spans="1:21" x14ac:dyDescent="0.25">
      <c r="A91" t="s">
        <v>209</v>
      </c>
      <c r="B91" t="s">
        <v>183</v>
      </c>
      <c r="C91" t="s">
        <v>184</v>
      </c>
      <c r="D91" t="s">
        <v>24</v>
      </c>
      <c r="E91" t="s">
        <v>25</v>
      </c>
      <c r="F91" t="s">
        <v>26</v>
      </c>
      <c r="G91" t="s">
        <v>52</v>
      </c>
      <c r="H91" t="s">
        <v>43</v>
      </c>
      <c r="I91">
        <v>5.5003500000000001</v>
      </c>
      <c r="J91">
        <v>-0.64346000000000003</v>
      </c>
      <c r="K91">
        <v>5.1810000000000002E-2</v>
      </c>
      <c r="L91">
        <v>-3.6000000000000002E-4</v>
      </c>
      <c r="N91">
        <v>3</v>
      </c>
      <c r="O91">
        <v>90</v>
      </c>
      <c r="P91">
        <v>7.2590000000000002E-2</v>
      </c>
      <c r="Q91">
        <v>23</v>
      </c>
      <c r="R91">
        <v>0.874</v>
      </c>
      <c r="S91">
        <v>4</v>
      </c>
      <c r="T91">
        <v>102</v>
      </c>
      <c r="U91">
        <v>19</v>
      </c>
    </row>
    <row r="92" spans="1:21" x14ac:dyDescent="0.25">
      <c r="A92" t="s">
        <v>234</v>
      </c>
      <c r="B92" t="s">
        <v>183</v>
      </c>
      <c r="C92" t="s">
        <v>184</v>
      </c>
      <c r="D92" t="s">
        <v>24</v>
      </c>
      <c r="E92" t="s">
        <v>25</v>
      </c>
      <c r="F92" t="s">
        <v>26</v>
      </c>
      <c r="G92">
        <v>1</v>
      </c>
      <c r="H92" t="s">
        <v>43</v>
      </c>
      <c r="I92">
        <v>-0.97465999999999997</v>
      </c>
      <c r="J92">
        <v>0.72272999999999998</v>
      </c>
      <c r="K92">
        <v>-1.6060000000000001E-2</v>
      </c>
      <c r="L92">
        <v>2.5999999999999998E-4</v>
      </c>
      <c r="N92">
        <v>1</v>
      </c>
      <c r="O92">
        <v>24</v>
      </c>
      <c r="P92">
        <v>0.57813000000000003</v>
      </c>
      <c r="Q92">
        <v>38</v>
      </c>
      <c r="R92">
        <v>0.98899999999999999</v>
      </c>
      <c r="S92">
        <v>0</v>
      </c>
      <c r="T92">
        <v>24</v>
      </c>
      <c r="U92">
        <v>34</v>
      </c>
    </row>
    <row r="93" spans="1:21" x14ac:dyDescent="0.25">
      <c r="A93" t="s">
        <v>243</v>
      </c>
      <c r="B93" t="s">
        <v>183</v>
      </c>
      <c r="C93" t="s">
        <v>184</v>
      </c>
      <c r="D93" t="s">
        <v>24</v>
      </c>
      <c r="E93" t="s">
        <v>25</v>
      </c>
      <c r="F93" t="s">
        <v>26</v>
      </c>
      <c r="G93" t="s">
        <v>52</v>
      </c>
      <c r="H93" t="s">
        <v>43</v>
      </c>
      <c r="I93">
        <v>-3.11077</v>
      </c>
      <c r="J93">
        <v>1.2204999999999999</v>
      </c>
      <c r="K93">
        <v>-1.7309999999999999E-2</v>
      </c>
      <c r="L93">
        <v>1.4999999999999999E-4</v>
      </c>
      <c r="N93">
        <v>1</v>
      </c>
      <c r="O93">
        <v>64</v>
      </c>
      <c r="P93">
        <v>1.0319999999999999E-2</v>
      </c>
      <c r="Q93">
        <v>31</v>
      </c>
      <c r="R93">
        <v>0.97099999999999997</v>
      </c>
      <c r="S93">
        <v>0</v>
      </c>
      <c r="T93">
        <v>76</v>
      </c>
      <c r="U93">
        <v>27</v>
      </c>
    </row>
    <row r="94" spans="1:21" x14ac:dyDescent="0.25">
      <c r="A94" t="s">
        <v>368</v>
      </c>
      <c r="B94" t="s">
        <v>183</v>
      </c>
      <c r="C94" t="s">
        <v>184</v>
      </c>
      <c r="D94" t="s">
        <v>24</v>
      </c>
      <c r="E94" t="s">
        <v>25</v>
      </c>
      <c r="F94" t="s">
        <v>26</v>
      </c>
      <c r="G94" t="s">
        <v>27</v>
      </c>
      <c r="H94" t="s">
        <v>43</v>
      </c>
      <c r="I94">
        <v>6.9778200000000004</v>
      </c>
      <c r="J94">
        <v>-0.19328000000000001</v>
      </c>
      <c r="K94">
        <v>2.2749999999999999E-2</v>
      </c>
      <c r="L94">
        <v>-1.2E-4</v>
      </c>
      <c r="N94">
        <v>4</v>
      </c>
      <c r="O94">
        <v>98</v>
      </c>
      <c r="P94">
        <v>0.69640000000000002</v>
      </c>
      <c r="Q94">
        <v>32</v>
      </c>
      <c r="R94">
        <v>0.93</v>
      </c>
      <c r="S94">
        <v>4</v>
      </c>
      <c r="T94">
        <v>95</v>
      </c>
      <c r="U94">
        <v>28</v>
      </c>
    </row>
    <row r="95" spans="1:21" x14ac:dyDescent="0.25">
      <c r="A95" t="s">
        <v>178</v>
      </c>
      <c r="B95" t="s">
        <v>185</v>
      </c>
      <c r="C95" t="s">
        <v>186</v>
      </c>
      <c r="D95" t="s">
        <v>24</v>
      </c>
      <c r="E95" t="s">
        <v>25</v>
      </c>
      <c r="F95" t="s">
        <v>26</v>
      </c>
      <c r="G95">
        <v>1</v>
      </c>
      <c r="H95" t="s">
        <v>31</v>
      </c>
      <c r="I95">
        <v>-1.6051</v>
      </c>
      <c r="J95">
        <v>3.8061400000000001</v>
      </c>
      <c r="K95">
        <v>0.18296000000000001</v>
      </c>
      <c r="N95">
        <v>1</v>
      </c>
      <c r="O95">
        <v>67</v>
      </c>
      <c r="P95">
        <v>0.42773</v>
      </c>
      <c r="Q95">
        <v>30</v>
      </c>
      <c r="R95">
        <v>0.79400000000000004</v>
      </c>
      <c r="S95">
        <v>2</v>
      </c>
      <c r="T95">
        <v>55</v>
      </c>
      <c r="U95">
        <v>28</v>
      </c>
    </row>
    <row r="96" spans="1:21" x14ac:dyDescent="0.25">
      <c r="A96" t="s">
        <v>149</v>
      </c>
      <c r="B96" t="s">
        <v>159</v>
      </c>
      <c r="C96" t="s">
        <v>160</v>
      </c>
      <c r="D96" t="s">
        <v>24</v>
      </c>
      <c r="E96" t="s">
        <v>25</v>
      </c>
      <c r="F96" t="s">
        <v>26</v>
      </c>
      <c r="G96" t="s">
        <v>52</v>
      </c>
      <c r="H96" t="s">
        <v>28</v>
      </c>
      <c r="I96">
        <v>-1.4799899999999999</v>
      </c>
      <c r="J96">
        <v>0.60589999999999999</v>
      </c>
      <c r="N96">
        <v>0</v>
      </c>
      <c r="O96">
        <v>40</v>
      </c>
      <c r="P96">
        <v>2.682E-2</v>
      </c>
      <c r="Q96">
        <v>33</v>
      </c>
      <c r="R96">
        <v>0.90600000000000003</v>
      </c>
      <c r="S96">
        <v>0</v>
      </c>
      <c r="T96">
        <v>40</v>
      </c>
      <c r="U96">
        <v>31</v>
      </c>
    </row>
    <row r="97" spans="1:21" x14ac:dyDescent="0.25">
      <c r="A97" t="s">
        <v>149</v>
      </c>
      <c r="B97" t="s">
        <v>161</v>
      </c>
      <c r="C97" t="s">
        <v>162</v>
      </c>
      <c r="D97" t="s">
        <v>24</v>
      </c>
      <c r="E97" t="s">
        <v>25</v>
      </c>
      <c r="F97" t="s">
        <v>26</v>
      </c>
      <c r="G97" t="s">
        <v>27</v>
      </c>
      <c r="H97" t="s">
        <v>28</v>
      </c>
      <c r="I97">
        <v>-0.78695999999999999</v>
      </c>
      <c r="J97">
        <v>0.79415999999999998</v>
      </c>
      <c r="N97">
        <v>0</v>
      </c>
      <c r="O97">
        <v>60</v>
      </c>
      <c r="P97">
        <v>1.0825400000000001</v>
      </c>
      <c r="Q97">
        <v>29</v>
      </c>
      <c r="R97">
        <v>0.86799999999999999</v>
      </c>
      <c r="S97">
        <v>0</v>
      </c>
      <c r="T97">
        <v>55</v>
      </c>
      <c r="U97">
        <v>27</v>
      </c>
    </row>
    <row r="98" spans="1:21" x14ac:dyDescent="0.25">
      <c r="A98" t="s">
        <v>149</v>
      </c>
      <c r="B98" t="s">
        <v>163</v>
      </c>
      <c r="C98" t="s">
        <v>164</v>
      </c>
      <c r="D98" t="s">
        <v>24</v>
      </c>
      <c r="E98" t="s">
        <v>25</v>
      </c>
      <c r="F98" t="s">
        <v>26</v>
      </c>
      <c r="G98" t="s">
        <v>52</v>
      </c>
      <c r="H98" t="s">
        <v>43</v>
      </c>
      <c r="I98">
        <v>-3.0277599999999998</v>
      </c>
      <c r="J98">
        <v>1.2452000000000001</v>
      </c>
      <c r="K98">
        <v>-1.9640000000000001E-2</v>
      </c>
      <c r="L98">
        <v>1.3999999999999999E-4</v>
      </c>
      <c r="N98">
        <v>0</v>
      </c>
      <c r="O98">
        <v>76</v>
      </c>
      <c r="P98">
        <v>1.091E-2</v>
      </c>
      <c r="Q98">
        <v>31</v>
      </c>
      <c r="R98">
        <v>0.95699999999999996</v>
      </c>
      <c r="S98">
        <v>0</v>
      </c>
      <c r="T98">
        <v>60</v>
      </c>
      <c r="U98">
        <v>27</v>
      </c>
    </row>
    <row r="99" spans="1:21" x14ac:dyDescent="0.25">
      <c r="A99" t="s">
        <v>278</v>
      </c>
      <c r="B99" t="s">
        <v>289</v>
      </c>
      <c r="C99" t="s">
        <v>290</v>
      </c>
      <c r="D99" t="s">
        <v>24</v>
      </c>
      <c r="E99" t="s">
        <v>25</v>
      </c>
      <c r="F99" t="s">
        <v>26</v>
      </c>
      <c r="G99" t="s">
        <v>52</v>
      </c>
      <c r="H99" t="s">
        <v>33</v>
      </c>
      <c r="I99">
        <v>0.54234000000000004</v>
      </c>
      <c r="J99">
        <v>0.5756</v>
      </c>
      <c r="K99">
        <v>2.47E-3</v>
      </c>
      <c r="N99">
        <v>2</v>
      </c>
      <c r="O99">
        <v>85</v>
      </c>
      <c r="P99">
        <v>2.2259999999999999E-2</v>
      </c>
      <c r="Q99">
        <v>39</v>
      </c>
      <c r="R99">
        <v>0.95099999999999996</v>
      </c>
      <c r="S99">
        <v>1</v>
      </c>
      <c r="T99">
        <v>112</v>
      </c>
      <c r="U99">
        <v>36</v>
      </c>
    </row>
    <row r="100" spans="1:21" x14ac:dyDescent="0.25">
      <c r="A100" t="s">
        <v>178</v>
      </c>
      <c r="B100" t="s">
        <v>187</v>
      </c>
      <c r="C100" t="s">
        <v>188</v>
      </c>
      <c r="D100" t="s">
        <v>24</v>
      </c>
      <c r="E100" t="s">
        <v>25</v>
      </c>
      <c r="F100" t="s">
        <v>26</v>
      </c>
      <c r="G100" t="s">
        <v>27</v>
      </c>
      <c r="H100" t="s">
        <v>43</v>
      </c>
      <c r="I100">
        <v>4.9420799999999998</v>
      </c>
      <c r="J100">
        <v>-0.35291</v>
      </c>
      <c r="K100">
        <v>5.7680000000000002E-2</v>
      </c>
      <c r="L100">
        <v>-6.8999999999999997E-4</v>
      </c>
      <c r="N100">
        <v>1</v>
      </c>
      <c r="O100">
        <v>60</v>
      </c>
      <c r="P100">
        <v>0.98387999999999998</v>
      </c>
      <c r="Q100">
        <v>31</v>
      </c>
      <c r="R100">
        <v>0.90200000000000002</v>
      </c>
      <c r="S100">
        <v>3</v>
      </c>
      <c r="T100">
        <v>58</v>
      </c>
      <c r="U100">
        <v>27</v>
      </c>
    </row>
    <row r="101" spans="1:21" x14ac:dyDescent="0.25">
      <c r="A101" t="s">
        <v>209</v>
      </c>
      <c r="B101" t="s">
        <v>187</v>
      </c>
      <c r="C101" t="s">
        <v>188</v>
      </c>
      <c r="D101" t="s">
        <v>24</v>
      </c>
      <c r="E101" t="s">
        <v>25</v>
      </c>
      <c r="F101" t="s">
        <v>26</v>
      </c>
      <c r="G101" t="s">
        <v>40</v>
      </c>
      <c r="H101" t="s">
        <v>60</v>
      </c>
      <c r="I101">
        <v>-0.63599000000000006</v>
      </c>
      <c r="J101">
        <v>3.1476000000000002</v>
      </c>
      <c r="K101">
        <v>1.6580000000000001E-2</v>
      </c>
      <c r="N101">
        <v>3</v>
      </c>
      <c r="O101">
        <v>120</v>
      </c>
      <c r="P101">
        <v>0.12878000000000001</v>
      </c>
      <c r="Q101">
        <v>29</v>
      </c>
      <c r="R101">
        <v>0.93799999999999994</v>
      </c>
      <c r="S101">
        <v>4</v>
      </c>
      <c r="T101">
        <v>88</v>
      </c>
      <c r="U101">
        <v>27</v>
      </c>
    </row>
    <row r="102" spans="1:21" x14ac:dyDescent="0.25">
      <c r="A102" t="s">
        <v>234</v>
      </c>
      <c r="B102" t="s">
        <v>187</v>
      </c>
      <c r="C102" t="s">
        <v>188</v>
      </c>
      <c r="D102" t="s">
        <v>24</v>
      </c>
      <c r="E102" t="s">
        <v>25</v>
      </c>
      <c r="F102" t="s">
        <v>26</v>
      </c>
      <c r="G102" t="s">
        <v>52</v>
      </c>
      <c r="H102" t="s">
        <v>43</v>
      </c>
      <c r="I102">
        <v>0.64219000000000004</v>
      </c>
      <c r="J102">
        <v>0.50048999999999999</v>
      </c>
      <c r="K102">
        <v>-1.15E-3</v>
      </c>
      <c r="L102">
        <v>2.0000000000000002E-5</v>
      </c>
      <c r="N102">
        <v>2</v>
      </c>
      <c r="O102">
        <v>70</v>
      </c>
      <c r="P102">
        <v>1.56E-3</v>
      </c>
      <c r="Q102">
        <v>46</v>
      </c>
      <c r="R102">
        <v>0.98899999999999999</v>
      </c>
      <c r="S102">
        <v>3</v>
      </c>
      <c r="T102">
        <v>60</v>
      </c>
      <c r="U102">
        <v>42</v>
      </c>
    </row>
    <row r="103" spans="1:21" x14ac:dyDescent="0.25">
      <c r="A103" t="s">
        <v>243</v>
      </c>
      <c r="B103" t="s">
        <v>187</v>
      </c>
      <c r="C103" t="s">
        <v>188</v>
      </c>
      <c r="D103" t="s">
        <v>24</v>
      </c>
      <c r="E103" t="s">
        <v>25</v>
      </c>
      <c r="F103" t="s">
        <v>26</v>
      </c>
      <c r="G103" t="s">
        <v>27</v>
      </c>
      <c r="H103" t="s">
        <v>43</v>
      </c>
      <c r="I103">
        <v>0.75083999999999995</v>
      </c>
      <c r="J103">
        <v>0.26193</v>
      </c>
      <c r="K103">
        <v>1.6580000000000001E-2</v>
      </c>
      <c r="L103">
        <v>-1.1E-4</v>
      </c>
      <c r="N103">
        <v>0</v>
      </c>
      <c r="O103">
        <v>97</v>
      </c>
      <c r="P103">
        <v>1.0819300000000001</v>
      </c>
      <c r="Q103">
        <v>65</v>
      </c>
      <c r="R103">
        <v>0.95299999999999996</v>
      </c>
      <c r="S103">
        <v>0</v>
      </c>
      <c r="T103">
        <v>97</v>
      </c>
      <c r="U103">
        <v>61</v>
      </c>
    </row>
    <row r="104" spans="1:21" x14ac:dyDescent="0.25">
      <c r="A104" t="s">
        <v>271</v>
      </c>
      <c r="B104" t="s">
        <v>187</v>
      </c>
      <c r="C104" t="s">
        <v>188</v>
      </c>
      <c r="D104" t="s">
        <v>24</v>
      </c>
      <c r="E104" t="s">
        <v>25</v>
      </c>
      <c r="F104" t="s">
        <v>26</v>
      </c>
      <c r="G104" t="s">
        <v>52</v>
      </c>
      <c r="H104" t="s">
        <v>33</v>
      </c>
      <c r="I104">
        <v>0.15398000000000001</v>
      </c>
      <c r="J104">
        <v>0.50207000000000002</v>
      </c>
      <c r="K104">
        <v>1.235E-2</v>
      </c>
      <c r="N104">
        <v>0</v>
      </c>
      <c r="O104">
        <v>107</v>
      </c>
      <c r="P104">
        <v>3.5729999999999998E-2</v>
      </c>
      <c r="Q104">
        <v>41</v>
      </c>
      <c r="R104">
        <v>0.93400000000000005</v>
      </c>
      <c r="S104">
        <v>2</v>
      </c>
      <c r="T104">
        <v>85</v>
      </c>
      <c r="U104">
        <v>38</v>
      </c>
    </row>
    <row r="105" spans="1:21" x14ac:dyDescent="0.25">
      <c r="A105" t="s">
        <v>368</v>
      </c>
      <c r="B105" t="s">
        <v>187</v>
      </c>
      <c r="C105" t="s">
        <v>188</v>
      </c>
      <c r="D105" t="s">
        <v>24</v>
      </c>
      <c r="E105" t="s">
        <v>25</v>
      </c>
      <c r="F105" t="s">
        <v>26</v>
      </c>
      <c r="G105" t="s">
        <v>52</v>
      </c>
      <c r="H105" t="s">
        <v>43</v>
      </c>
      <c r="I105">
        <v>2.19713</v>
      </c>
      <c r="J105">
        <v>0.45545999999999998</v>
      </c>
      <c r="K105">
        <v>1.5800000000000002E-2</v>
      </c>
      <c r="L105">
        <v>-1.1E-4</v>
      </c>
      <c r="N105">
        <v>2</v>
      </c>
      <c r="O105">
        <v>115</v>
      </c>
      <c r="P105">
        <v>3.9780000000000003E-2</v>
      </c>
      <c r="Q105">
        <v>60</v>
      </c>
      <c r="R105">
        <v>0.93400000000000005</v>
      </c>
      <c r="S105">
        <v>3</v>
      </c>
      <c r="T105">
        <v>105</v>
      </c>
      <c r="U105">
        <v>56</v>
      </c>
    </row>
    <row r="106" spans="1:21" x14ac:dyDescent="0.25">
      <c r="A106" t="s">
        <v>149</v>
      </c>
      <c r="B106" t="s">
        <v>165</v>
      </c>
      <c r="C106" t="s">
        <v>166</v>
      </c>
      <c r="D106" t="s">
        <v>24</v>
      </c>
      <c r="E106" t="s">
        <v>25</v>
      </c>
      <c r="F106" t="s">
        <v>26</v>
      </c>
      <c r="G106" t="s">
        <v>52</v>
      </c>
      <c r="H106" t="s">
        <v>28</v>
      </c>
      <c r="I106">
        <v>-1.7674000000000001</v>
      </c>
      <c r="J106">
        <v>0.79278000000000004</v>
      </c>
      <c r="N106">
        <v>1</v>
      </c>
      <c r="O106">
        <v>48</v>
      </c>
      <c r="P106">
        <v>5.2179999999999997E-2</v>
      </c>
      <c r="Q106">
        <v>30</v>
      </c>
      <c r="R106">
        <v>0.879</v>
      </c>
      <c r="S106">
        <v>0</v>
      </c>
      <c r="T106">
        <v>43</v>
      </c>
      <c r="U106">
        <v>28</v>
      </c>
    </row>
    <row r="107" spans="1:21" x14ac:dyDescent="0.25">
      <c r="A107" t="s">
        <v>115</v>
      </c>
      <c r="B107" t="s">
        <v>120</v>
      </c>
      <c r="C107" t="s">
        <v>121</v>
      </c>
      <c r="D107" t="s">
        <v>24</v>
      </c>
      <c r="E107" t="s">
        <v>25</v>
      </c>
      <c r="F107" t="s">
        <v>26</v>
      </c>
      <c r="G107">
        <v>1</v>
      </c>
      <c r="H107" t="s">
        <v>33</v>
      </c>
      <c r="I107">
        <v>-12.62238</v>
      </c>
      <c r="J107">
        <v>1.1875599999999999</v>
      </c>
      <c r="K107">
        <v>-6.8199999999999997E-3</v>
      </c>
      <c r="N107">
        <v>1</v>
      </c>
      <c r="O107">
        <v>90</v>
      </c>
      <c r="P107">
        <v>19.343640000000001</v>
      </c>
      <c r="Q107">
        <v>37</v>
      </c>
      <c r="R107">
        <v>0.85099999999999998</v>
      </c>
      <c r="S107">
        <v>5</v>
      </c>
      <c r="T107">
        <v>40</v>
      </c>
      <c r="U107">
        <v>34</v>
      </c>
    </row>
    <row r="108" spans="1:21" x14ac:dyDescent="0.25">
      <c r="A108" t="s">
        <v>343</v>
      </c>
      <c r="B108" t="s">
        <v>120</v>
      </c>
      <c r="C108" t="s">
        <v>121</v>
      </c>
      <c r="D108" t="s">
        <v>24</v>
      </c>
      <c r="E108" t="s">
        <v>25</v>
      </c>
      <c r="F108" t="s">
        <v>26</v>
      </c>
      <c r="G108" t="s">
        <v>27</v>
      </c>
      <c r="H108" t="s">
        <v>43</v>
      </c>
      <c r="I108">
        <v>-2.2049799999999999</v>
      </c>
      <c r="J108">
        <v>1.3438699999999999</v>
      </c>
      <c r="K108">
        <v>-2.0899999999999998E-2</v>
      </c>
      <c r="L108">
        <v>1.6000000000000001E-4</v>
      </c>
      <c r="N108">
        <v>0</v>
      </c>
      <c r="O108">
        <v>45</v>
      </c>
      <c r="P108">
        <v>0.39499000000000001</v>
      </c>
      <c r="Q108">
        <v>32</v>
      </c>
      <c r="R108">
        <v>0.93600000000000005</v>
      </c>
      <c r="S108">
        <v>0</v>
      </c>
      <c r="T108">
        <v>44</v>
      </c>
      <c r="U108">
        <v>28</v>
      </c>
    </row>
    <row r="109" spans="1:21" x14ac:dyDescent="0.25">
      <c r="A109" t="s">
        <v>178</v>
      </c>
      <c r="B109" t="s">
        <v>189</v>
      </c>
      <c r="C109" t="s">
        <v>190</v>
      </c>
      <c r="D109" t="s">
        <v>24</v>
      </c>
      <c r="E109" t="s">
        <v>25</v>
      </c>
      <c r="F109" t="s">
        <v>26</v>
      </c>
      <c r="G109" t="s">
        <v>40</v>
      </c>
      <c r="H109" t="s">
        <v>33</v>
      </c>
      <c r="I109">
        <v>-4.2642499999999997</v>
      </c>
      <c r="J109">
        <v>1.29921</v>
      </c>
      <c r="K109">
        <v>-9.4500000000000001E-3</v>
      </c>
      <c r="N109">
        <v>0</v>
      </c>
      <c r="O109">
        <v>52</v>
      </c>
      <c r="P109">
        <v>4.08263</v>
      </c>
      <c r="Q109">
        <v>65</v>
      </c>
      <c r="R109">
        <v>0.91</v>
      </c>
      <c r="S109">
        <v>2</v>
      </c>
      <c r="T109">
        <v>46</v>
      </c>
      <c r="U109">
        <v>62</v>
      </c>
    </row>
    <row r="110" spans="1:21" x14ac:dyDescent="0.25">
      <c r="A110" t="s">
        <v>254</v>
      </c>
      <c r="B110" t="s">
        <v>189</v>
      </c>
      <c r="C110" t="s">
        <v>190</v>
      </c>
      <c r="D110" t="s">
        <v>24</v>
      </c>
      <c r="E110" t="s">
        <v>25</v>
      </c>
      <c r="F110" t="s">
        <v>26</v>
      </c>
      <c r="G110">
        <v>1</v>
      </c>
      <c r="H110" t="s">
        <v>33</v>
      </c>
      <c r="I110">
        <v>2.0723199999999999</v>
      </c>
      <c r="J110">
        <v>1.1978899999999999</v>
      </c>
      <c r="K110">
        <v>-7.2100000000000003E-3</v>
      </c>
      <c r="N110">
        <v>0</v>
      </c>
      <c r="O110">
        <v>64</v>
      </c>
      <c r="P110">
        <v>59.886740000000003</v>
      </c>
      <c r="Q110">
        <v>33</v>
      </c>
      <c r="R110">
        <v>0.77200000000000002</v>
      </c>
      <c r="S110">
        <v>0</v>
      </c>
      <c r="T110">
        <v>63</v>
      </c>
      <c r="U110">
        <v>30</v>
      </c>
    </row>
    <row r="111" spans="1:21" x14ac:dyDescent="0.25">
      <c r="A111" t="s">
        <v>343</v>
      </c>
      <c r="B111" t="s">
        <v>189</v>
      </c>
      <c r="C111" t="s">
        <v>190</v>
      </c>
      <c r="D111" t="s">
        <v>24</v>
      </c>
      <c r="E111" t="s">
        <v>25</v>
      </c>
      <c r="F111" t="s">
        <v>26</v>
      </c>
      <c r="G111" t="s">
        <v>40</v>
      </c>
      <c r="H111" t="s">
        <v>33</v>
      </c>
      <c r="I111">
        <v>0.61248999999999998</v>
      </c>
      <c r="J111">
        <v>1.17848</v>
      </c>
      <c r="K111">
        <v>-8.9499999999999996E-3</v>
      </c>
      <c r="N111">
        <v>0</v>
      </c>
      <c r="O111">
        <v>45</v>
      </c>
      <c r="P111">
        <v>5.5543500000000003</v>
      </c>
      <c r="Q111">
        <v>59</v>
      </c>
      <c r="R111">
        <v>0.84199999999999997</v>
      </c>
      <c r="S111">
        <v>0</v>
      </c>
      <c r="T111">
        <v>42</v>
      </c>
      <c r="U111">
        <v>56</v>
      </c>
    </row>
    <row r="112" spans="1:21" x14ac:dyDescent="0.25">
      <c r="A112" t="s">
        <v>115</v>
      </c>
      <c r="B112" t="s">
        <v>122</v>
      </c>
      <c r="C112" t="s">
        <v>123</v>
      </c>
      <c r="D112" t="s">
        <v>24</v>
      </c>
      <c r="E112" t="s">
        <v>25</v>
      </c>
      <c r="F112" t="s">
        <v>26</v>
      </c>
      <c r="G112" t="s">
        <v>27</v>
      </c>
      <c r="H112" t="s">
        <v>43</v>
      </c>
      <c r="I112">
        <v>2.2519900000000002</v>
      </c>
      <c r="J112">
        <v>-0.65051000000000003</v>
      </c>
      <c r="K112">
        <v>7.4440000000000006E-2</v>
      </c>
      <c r="L112">
        <v>-8.7000000000000001E-4</v>
      </c>
      <c r="N112">
        <v>0</v>
      </c>
      <c r="O112">
        <v>59</v>
      </c>
      <c r="P112">
        <v>1.0021100000000001</v>
      </c>
      <c r="Q112">
        <v>36</v>
      </c>
      <c r="R112">
        <v>0.93799999999999994</v>
      </c>
      <c r="S112">
        <v>0</v>
      </c>
      <c r="T112">
        <v>50</v>
      </c>
      <c r="U112">
        <v>32</v>
      </c>
    </row>
    <row r="113" spans="1:21" x14ac:dyDescent="0.25">
      <c r="A113" t="s">
        <v>149</v>
      </c>
      <c r="B113" t="s">
        <v>122</v>
      </c>
      <c r="C113" t="s">
        <v>123</v>
      </c>
      <c r="D113" t="s">
        <v>24</v>
      </c>
      <c r="E113" t="s">
        <v>25</v>
      </c>
      <c r="F113" t="s">
        <v>26</v>
      </c>
      <c r="G113" t="s">
        <v>52</v>
      </c>
      <c r="H113" t="s">
        <v>28</v>
      </c>
      <c r="I113">
        <v>-1.82361</v>
      </c>
      <c r="J113">
        <v>0.73114000000000001</v>
      </c>
      <c r="N113">
        <v>1</v>
      </c>
      <c r="O113">
        <v>75</v>
      </c>
      <c r="P113">
        <v>2.0299999999999999E-2</v>
      </c>
      <c r="Q113">
        <v>30</v>
      </c>
      <c r="R113">
        <v>0.95499999999999996</v>
      </c>
      <c r="S113">
        <v>0</v>
      </c>
      <c r="T113">
        <v>80</v>
      </c>
      <c r="U113">
        <v>28</v>
      </c>
    </row>
    <row r="114" spans="1:21" x14ac:dyDescent="0.25">
      <c r="A114" t="s">
        <v>315</v>
      </c>
      <c r="B114" t="s">
        <v>122</v>
      </c>
      <c r="C114" t="s">
        <v>123</v>
      </c>
      <c r="D114" t="s">
        <v>24</v>
      </c>
      <c r="E114" t="s">
        <v>25</v>
      </c>
      <c r="F114" t="s">
        <v>26</v>
      </c>
      <c r="G114">
        <v>1</v>
      </c>
      <c r="H114" t="s">
        <v>31</v>
      </c>
      <c r="I114">
        <v>-2.6146600000000002</v>
      </c>
      <c r="J114">
        <v>4.4321599999999997</v>
      </c>
      <c r="K114">
        <v>0.30840000000000001</v>
      </c>
      <c r="L114">
        <v>9.511E-2</v>
      </c>
      <c r="N114">
        <v>0</v>
      </c>
      <c r="O114">
        <v>77</v>
      </c>
      <c r="P114">
        <v>0.55533999999999994</v>
      </c>
      <c r="Q114">
        <v>39</v>
      </c>
      <c r="R114">
        <v>0.89100000000000001</v>
      </c>
      <c r="S114">
        <v>1</v>
      </c>
      <c r="T114">
        <v>72</v>
      </c>
      <c r="U114">
        <v>37</v>
      </c>
    </row>
    <row r="115" spans="1:21" x14ac:dyDescent="0.25">
      <c r="A115" t="s">
        <v>115</v>
      </c>
      <c r="B115" t="s">
        <v>124</v>
      </c>
      <c r="C115" t="s">
        <v>125</v>
      </c>
      <c r="D115" t="s">
        <v>24</v>
      </c>
      <c r="E115" t="s">
        <v>25</v>
      </c>
      <c r="F115" t="s">
        <v>26</v>
      </c>
      <c r="G115" t="s">
        <v>27</v>
      </c>
      <c r="H115" t="s">
        <v>43</v>
      </c>
      <c r="I115">
        <v>3.90604</v>
      </c>
      <c r="J115">
        <v>-0.32380999999999999</v>
      </c>
      <c r="K115">
        <v>5.3490000000000003E-2</v>
      </c>
      <c r="L115">
        <v>-5.5999999999999995E-4</v>
      </c>
      <c r="N115">
        <v>1</v>
      </c>
      <c r="O115">
        <v>50</v>
      </c>
      <c r="P115">
        <v>1.11829</v>
      </c>
      <c r="Q115">
        <v>37</v>
      </c>
      <c r="R115">
        <v>0.91100000000000003</v>
      </c>
      <c r="S115">
        <v>2</v>
      </c>
      <c r="T115">
        <v>55</v>
      </c>
      <c r="U115">
        <v>33</v>
      </c>
    </row>
    <row r="116" spans="1:21" x14ac:dyDescent="0.25">
      <c r="A116" t="s">
        <v>149</v>
      </c>
      <c r="B116" t="s">
        <v>124</v>
      </c>
      <c r="C116" t="s">
        <v>125</v>
      </c>
      <c r="D116" t="s">
        <v>24</v>
      </c>
      <c r="E116" t="s">
        <v>25</v>
      </c>
      <c r="F116" t="s">
        <v>26</v>
      </c>
      <c r="G116">
        <v>1</v>
      </c>
      <c r="H116" t="s">
        <v>43</v>
      </c>
      <c r="I116">
        <v>1.12019</v>
      </c>
      <c r="J116">
        <v>1.8278099999999999</v>
      </c>
      <c r="K116">
        <v>-3.9609999999999999E-2</v>
      </c>
      <c r="L116">
        <v>3.4000000000000002E-4</v>
      </c>
      <c r="N116">
        <v>0</v>
      </c>
      <c r="O116">
        <v>67</v>
      </c>
      <c r="P116">
        <v>16.41938</v>
      </c>
      <c r="Q116">
        <v>34</v>
      </c>
      <c r="R116">
        <v>0.89600000000000002</v>
      </c>
      <c r="S116">
        <v>0</v>
      </c>
      <c r="T116">
        <v>64</v>
      </c>
      <c r="U116">
        <v>30</v>
      </c>
    </row>
    <row r="117" spans="1:21" x14ac:dyDescent="0.25">
      <c r="A117" t="s">
        <v>234</v>
      </c>
      <c r="B117" t="s">
        <v>124</v>
      </c>
      <c r="C117" t="s">
        <v>125</v>
      </c>
      <c r="D117" t="s">
        <v>24</v>
      </c>
      <c r="E117" t="s">
        <v>25</v>
      </c>
      <c r="F117" t="s">
        <v>26</v>
      </c>
      <c r="G117" t="s">
        <v>52</v>
      </c>
      <c r="H117" t="s">
        <v>33</v>
      </c>
      <c r="I117">
        <v>-3.8862199999999998</v>
      </c>
      <c r="J117">
        <v>1.16852</v>
      </c>
      <c r="K117">
        <v>-1.0030000000000001E-2</v>
      </c>
      <c r="N117">
        <v>0</v>
      </c>
      <c r="O117">
        <v>40</v>
      </c>
      <c r="P117">
        <v>1.8970000000000001E-2</v>
      </c>
      <c r="Q117">
        <v>48</v>
      </c>
      <c r="R117">
        <v>0.94399999999999995</v>
      </c>
      <c r="S117">
        <v>0</v>
      </c>
      <c r="T117">
        <v>27</v>
      </c>
      <c r="U117">
        <v>45</v>
      </c>
    </row>
    <row r="118" spans="1:21" x14ac:dyDescent="0.25">
      <c r="A118" t="s">
        <v>254</v>
      </c>
      <c r="B118" t="s">
        <v>124</v>
      </c>
      <c r="C118" t="s">
        <v>125</v>
      </c>
      <c r="D118" t="s">
        <v>24</v>
      </c>
      <c r="E118" t="s">
        <v>25</v>
      </c>
      <c r="F118" t="s">
        <v>26</v>
      </c>
      <c r="G118" t="s">
        <v>27</v>
      </c>
      <c r="H118" t="s">
        <v>33</v>
      </c>
      <c r="I118">
        <v>4.947E-2</v>
      </c>
      <c r="J118">
        <v>1.9381900000000001</v>
      </c>
      <c r="K118">
        <v>-1.907E-2</v>
      </c>
      <c r="N118">
        <v>0</v>
      </c>
      <c r="O118">
        <v>58</v>
      </c>
      <c r="P118">
        <v>2.3725999999999998</v>
      </c>
      <c r="Q118">
        <v>34</v>
      </c>
      <c r="R118">
        <v>0.91</v>
      </c>
      <c r="S118">
        <v>0</v>
      </c>
      <c r="T118">
        <v>58</v>
      </c>
      <c r="U118">
        <v>31</v>
      </c>
    </row>
    <row r="119" spans="1:21" x14ac:dyDescent="0.25">
      <c r="A119" t="s">
        <v>271</v>
      </c>
      <c r="B119" t="s">
        <v>124</v>
      </c>
      <c r="C119" t="s">
        <v>125</v>
      </c>
      <c r="D119" t="s">
        <v>24</v>
      </c>
      <c r="E119" t="s">
        <v>25</v>
      </c>
      <c r="F119" t="s">
        <v>26</v>
      </c>
      <c r="G119" t="s">
        <v>52</v>
      </c>
      <c r="H119" t="s">
        <v>33</v>
      </c>
      <c r="I119">
        <v>2.0062700000000002</v>
      </c>
      <c r="J119">
        <v>0.94391000000000003</v>
      </c>
      <c r="K119">
        <v>8.0000000000000007E-5</v>
      </c>
      <c r="N119">
        <v>0</v>
      </c>
      <c r="O119">
        <v>104</v>
      </c>
      <c r="P119">
        <v>0.53569</v>
      </c>
      <c r="Q119">
        <v>82</v>
      </c>
      <c r="R119">
        <v>0.84399999999999997</v>
      </c>
      <c r="S119">
        <v>2</v>
      </c>
      <c r="T119">
        <v>85</v>
      </c>
      <c r="U119">
        <v>79</v>
      </c>
    </row>
    <row r="120" spans="1:21" x14ac:dyDescent="0.25">
      <c r="A120" t="s">
        <v>315</v>
      </c>
      <c r="B120" t="s">
        <v>124</v>
      </c>
      <c r="C120" t="s">
        <v>125</v>
      </c>
      <c r="D120" t="s">
        <v>24</v>
      </c>
      <c r="E120" t="s">
        <v>25</v>
      </c>
      <c r="F120" t="s">
        <v>26</v>
      </c>
      <c r="G120" t="s">
        <v>52</v>
      </c>
      <c r="H120" t="s">
        <v>43</v>
      </c>
      <c r="I120">
        <v>-0.30337999999999998</v>
      </c>
      <c r="J120">
        <v>0.63907999999999998</v>
      </c>
      <c r="K120">
        <v>1.137E-2</v>
      </c>
      <c r="L120">
        <v>-8.0000000000000007E-5</v>
      </c>
      <c r="N120">
        <v>1</v>
      </c>
      <c r="O120">
        <v>117</v>
      </c>
      <c r="P120">
        <v>5.5469999999999998E-2</v>
      </c>
      <c r="Q120">
        <v>60</v>
      </c>
      <c r="R120">
        <v>0.93600000000000005</v>
      </c>
      <c r="S120">
        <v>0.1</v>
      </c>
      <c r="T120">
        <v>112</v>
      </c>
      <c r="U120">
        <v>56</v>
      </c>
    </row>
    <row r="121" spans="1:21" x14ac:dyDescent="0.25">
      <c r="A121" t="s">
        <v>92</v>
      </c>
      <c r="B121" t="s">
        <v>101</v>
      </c>
      <c r="C121" t="s">
        <v>102</v>
      </c>
      <c r="D121" t="s">
        <v>24</v>
      </c>
      <c r="E121" t="s">
        <v>25</v>
      </c>
      <c r="F121" t="s">
        <v>26</v>
      </c>
      <c r="G121" t="s">
        <v>40</v>
      </c>
      <c r="H121" t="s">
        <v>43</v>
      </c>
      <c r="I121">
        <v>-8.0498600000000007</v>
      </c>
      <c r="J121">
        <v>3.2023700000000002</v>
      </c>
      <c r="K121">
        <v>-0.15081</v>
      </c>
      <c r="L121">
        <v>2.5899999999999999E-3</v>
      </c>
      <c r="N121">
        <v>1</v>
      </c>
      <c r="O121">
        <v>47</v>
      </c>
      <c r="P121">
        <v>6.1429600000000004</v>
      </c>
      <c r="Q121">
        <v>37</v>
      </c>
      <c r="R121">
        <v>0.71599999999999997</v>
      </c>
      <c r="S121">
        <v>0</v>
      </c>
      <c r="T121">
        <v>40</v>
      </c>
      <c r="U121">
        <v>33</v>
      </c>
    </row>
    <row r="122" spans="1:21" x14ac:dyDescent="0.25">
      <c r="A122" t="s">
        <v>149</v>
      </c>
      <c r="B122" t="s">
        <v>101</v>
      </c>
      <c r="C122" t="s">
        <v>102</v>
      </c>
      <c r="D122" t="s">
        <v>24</v>
      </c>
      <c r="E122" t="s">
        <v>25</v>
      </c>
      <c r="F122" t="s">
        <v>26</v>
      </c>
      <c r="G122" t="s">
        <v>52</v>
      </c>
      <c r="H122" t="s">
        <v>43</v>
      </c>
      <c r="I122">
        <v>-5.6252199999999997</v>
      </c>
      <c r="J122">
        <v>2.3483800000000001</v>
      </c>
      <c r="K122">
        <v>-5.1029999999999999E-2</v>
      </c>
      <c r="L122">
        <v>3.8000000000000002E-4</v>
      </c>
      <c r="N122">
        <v>1</v>
      </c>
      <c r="O122">
        <v>65</v>
      </c>
      <c r="P122">
        <v>9.1800000000000007E-3</v>
      </c>
      <c r="Q122">
        <v>29</v>
      </c>
      <c r="R122">
        <v>0.97899999999999998</v>
      </c>
      <c r="S122">
        <v>0</v>
      </c>
      <c r="T122">
        <v>50</v>
      </c>
      <c r="U122">
        <v>25</v>
      </c>
    </row>
    <row r="123" spans="1:21" x14ac:dyDescent="0.25">
      <c r="A123" t="s">
        <v>178</v>
      </c>
      <c r="B123" t="s">
        <v>101</v>
      </c>
      <c r="C123" t="s">
        <v>102</v>
      </c>
      <c r="D123" t="s">
        <v>24</v>
      </c>
      <c r="E123" t="s">
        <v>25</v>
      </c>
      <c r="F123" t="s">
        <v>26</v>
      </c>
      <c r="G123" t="s">
        <v>40</v>
      </c>
      <c r="H123" t="s">
        <v>33</v>
      </c>
      <c r="I123">
        <v>-0.83991000000000005</v>
      </c>
      <c r="J123">
        <v>1.0093700000000001</v>
      </c>
      <c r="K123">
        <v>-3.7000000000000002E-3</v>
      </c>
      <c r="N123">
        <v>0</v>
      </c>
      <c r="O123">
        <v>57</v>
      </c>
      <c r="P123">
        <v>5.2274900000000004</v>
      </c>
      <c r="Q123">
        <v>68</v>
      </c>
      <c r="R123">
        <v>0.88100000000000001</v>
      </c>
      <c r="S123">
        <v>2</v>
      </c>
      <c r="T123">
        <v>49</v>
      </c>
      <c r="U123">
        <v>65</v>
      </c>
    </row>
    <row r="124" spans="1:21" x14ac:dyDescent="0.25">
      <c r="A124" t="s">
        <v>209</v>
      </c>
      <c r="B124" t="s">
        <v>101</v>
      </c>
      <c r="C124" t="s">
        <v>102</v>
      </c>
      <c r="D124" t="s">
        <v>24</v>
      </c>
      <c r="E124" t="s">
        <v>25</v>
      </c>
      <c r="F124" t="s">
        <v>26</v>
      </c>
      <c r="G124" t="s">
        <v>52</v>
      </c>
      <c r="H124" t="s">
        <v>33</v>
      </c>
      <c r="I124">
        <v>3.1037699999999999</v>
      </c>
      <c r="J124">
        <v>0.27378000000000002</v>
      </c>
      <c r="K124">
        <v>9.4199999999999996E-3</v>
      </c>
      <c r="N124">
        <v>2</v>
      </c>
      <c r="O124">
        <v>100</v>
      </c>
      <c r="P124">
        <v>2.8160000000000001E-2</v>
      </c>
      <c r="Q124">
        <v>19</v>
      </c>
      <c r="R124">
        <v>0.85199999999999998</v>
      </c>
      <c r="S124">
        <v>5</v>
      </c>
      <c r="T124">
        <v>56</v>
      </c>
      <c r="U124">
        <v>16</v>
      </c>
    </row>
    <row r="125" spans="1:21" x14ac:dyDescent="0.25">
      <c r="A125" t="s">
        <v>234</v>
      </c>
      <c r="B125" t="s">
        <v>101</v>
      </c>
      <c r="C125" t="s">
        <v>102</v>
      </c>
      <c r="D125" t="s">
        <v>24</v>
      </c>
      <c r="E125" t="s">
        <v>25</v>
      </c>
      <c r="F125" t="s">
        <v>26</v>
      </c>
      <c r="G125">
        <v>1</v>
      </c>
      <c r="H125" t="s">
        <v>43</v>
      </c>
      <c r="I125">
        <v>6.4130000000000006E-2</v>
      </c>
      <c r="J125">
        <v>0.63493999999999995</v>
      </c>
      <c r="K125">
        <v>-1.184E-2</v>
      </c>
      <c r="L125">
        <v>1.2999999999999999E-4</v>
      </c>
      <c r="N125">
        <v>1</v>
      </c>
      <c r="O125">
        <v>21</v>
      </c>
      <c r="P125">
        <v>1.6383799999999999</v>
      </c>
      <c r="Q125">
        <v>48</v>
      </c>
      <c r="R125">
        <v>0.95799999999999996</v>
      </c>
      <c r="S125">
        <v>0</v>
      </c>
      <c r="T125">
        <v>23</v>
      </c>
      <c r="U125">
        <v>44</v>
      </c>
    </row>
    <row r="126" spans="1:21" x14ac:dyDescent="0.25">
      <c r="A126" t="s">
        <v>243</v>
      </c>
      <c r="B126" t="s">
        <v>101</v>
      </c>
      <c r="C126" t="s">
        <v>102</v>
      </c>
      <c r="D126" t="s">
        <v>24</v>
      </c>
      <c r="E126" t="s">
        <v>25</v>
      </c>
      <c r="F126" t="s">
        <v>26</v>
      </c>
      <c r="G126" t="s">
        <v>52</v>
      </c>
      <c r="H126" t="s">
        <v>28</v>
      </c>
      <c r="I126">
        <v>-2.1319300000000001</v>
      </c>
      <c r="J126">
        <v>0.83672000000000002</v>
      </c>
      <c r="N126">
        <v>0</v>
      </c>
      <c r="O126">
        <v>120</v>
      </c>
      <c r="P126">
        <v>3.007E-2</v>
      </c>
      <c r="Q126">
        <v>64</v>
      </c>
      <c r="R126">
        <v>0.93899999999999995</v>
      </c>
      <c r="S126">
        <v>0</v>
      </c>
      <c r="T126">
        <v>86</v>
      </c>
      <c r="U126">
        <v>62</v>
      </c>
    </row>
    <row r="127" spans="1:21" x14ac:dyDescent="0.25">
      <c r="A127" t="s">
        <v>271</v>
      </c>
      <c r="B127" t="s">
        <v>101</v>
      </c>
      <c r="C127" t="s">
        <v>102</v>
      </c>
      <c r="D127" t="s">
        <v>24</v>
      </c>
      <c r="E127" t="s">
        <v>25</v>
      </c>
      <c r="F127" t="s">
        <v>26</v>
      </c>
      <c r="G127" t="s">
        <v>52</v>
      </c>
      <c r="H127" t="s">
        <v>28</v>
      </c>
      <c r="I127">
        <v>-2.0848399999999998</v>
      </c>
      <c r="J127">
        <v>0.69230999999999998</v>
      </c>
      <c r="N127">
        <v>1</v>
      </c>
      <c r="O127">
        <v>150</v>
      </c>
      <c r="P127">
        <v>2.8039999999999999E-2</v>
      </c>
      <c r="Q127">
        <v>24</v>
      </c>
      <c r="R127">
        <v>0.86699999999999999</v>
      </c>
      <c r="S127">
        <v>2</v>
      </c>
      <c r="T127">
        <v>85</v>
      </c>
      <c r="U127">
        <v>22</v>
      </c>
    </row>
    <row r="128" spans="1:21" x14ac:dyDescent="0.25">
      <c r="A128" t="s">
        <v>368</v>
      </c>
      <c r="B128" t="s">
        <v>101</v>
      </c>
      <c r="C128" t="s">
        <v>102</v>
      </c>
      <c r="D128" t="s">
        <v>24</v>
      </c>
      <c r="E128" t="s">
        <v>25</v>
      </c>
      <c r="F128" t="s">
        <v>26</v>
      </c>
      <c r="G128" t="s">
        <v>52</v>
      </c>
      <c r="H128" t="s">
        <v>33</v>
      </c>
      <c r="I128">
        <v>-0.60131000000000001</v>
      </c>
      <c r="J128">
        <v>0.62151000000000001</v>
      </c>
      <c r="K128">
        <v>3.9199999999999999E-3</v>
      </c>
      <c r="N128">
        <v>0</v>
      </c>
      <c r="O128">
        <v>89</v>
      </c>
      <c r="P128">
        <v>2.138E-2</v>
      </c>
      <c r="Q128">
        <v>33</v>
      </c>
      <c r="R128">
        <v>0.95099999999999996</v>
      </c>
      <c r="S128">
        <v>2</v>
      </c>
      <c r="T128">
        <v>113</v>
      </c>
      <c r="U128">
        <v>30</v>
      </c>
    </row>
    <row r="129" spans="1:21" x14ac:dyDescent="0.25">
      <c r="A129" t="s">
        <v>243</v>
      </c>
      <c r="B129" t="s">
        <v>244</v>
      </c>
      <c r="C129" t="s">
        <v>245</v>
      </c>
      <c r="D129" t="s">
        <v>24</v>
      </c>
      <c r="E129" t="s">
        <v>25</v>
      </c>
      <c r="F129" t="s">
        <v>26</v>
      </c>
      <c r="G129">
        <v>1</v>
      </c>
      <c r="H129" t="s">
        <v>28</v>
      </c>
      <c r="I129">
        <v>3.5856400000000002</v>
      </c>
      <c r="J129">
        <v>0.70421</v>
      </c>
      <c r="N129">
        <v>0</v>
      </c>
      <c r="O129">
        <v>75</v>
      </c>
      <c r="P129">
        <v>20.98856</v>
      </c>
      <c r="Q129">
        <v>31</v>
      </c>
      <c r="R129">
        <v>0.81699999999999995</v>
      </c>
      <c r="S129">
        <v>0</v>
      </c>
      <c r="T129">
        <v>51</v>
      </c>
      <c r="U129">
        <v>29</v>
      </c>
    </row>
    <row r="130" spans="1:21" x14ac:dyDescent="0.25">
      <c r="A130" t="s">
        <v>92</v>
      </c>
      <c r="B130" t="s">
        <v>103</v>
      </c>
      <c r="C130" t="s">
        <v>104</v>
      </c>
      <c r="D130" t="s">
        <v>24</v>
      </c>
      <c r="E130" t="s">
        <v>25</v>
      </c>
      <c r="F130" t="s">
        <v>26</v>
      </c>
      <c r="G130" t="s">
        <v>52</v>
      </c>
      <c r="H130" t="s">
        <v>43</v>
      </c>
      <c r="I130">
        <v>-7.6370300000000002</v>
      </c>
      <c r="J130">
        <v>3.3947400000000001</v>
      </c>
      <c r="K130">
        <v>-0.1696</v>
      </c>
      <c r="L130">
        <v>2.8800000000000002E-3</v>
      </c>
      <c r="N130">
        <v>1</v>
      </c>
      <c r="O130">
        <v>35</v>
      </c>
      <c r="P130">
        <v>2.205E-2</v>
      </c>
      <c r="Q130">
        <v>37</v>
      </c>
      <c r="R130">
        <v>0.95</v>
      </c>
      <c r="S130">
        <v>0</v>
      </c>
      <c r="T130">
        <v>40</v>
      </c>
      <c r="U130">
        <v>33</v>
      </c>
    </row>
    <row r="131" spans="1:21" x14ac:dyDescent="0.25">
      <c r="A131" t="s">
        <v>302</v>
      </c>
      <c r="B131" t="s">
        <v>103</v>
      </c>
      <c r="C131" t="s">
        <v>104</v>
      </c>
      <c r="D131" t="s">
        <v>24</v>
      </c>
      <c r="E131" t="s">
        <v>25</v>
      </c>
      <c r="F131" t="s">
        <v>26</v>
      </c>
      <c r="G131">
        <v>1</v>
      </c>
      <c r="H131" t="s">
        <v>31</v>
      </c>
      <c r="I131">
        <v>-0.24434</v>
      </c>
      <c r="J131">
        <v>3.03586</v>
      </c>
      <c r="K131">
        <v>1.8409999999999999E-2</v>
      </c>
      <c r="N131">
        <v>1</v>
      </c>
      <c r="O131">
        <v>60</v>
      </c>
      <c r="P131">
        <v>0.13568</v>
      </c>
      <c r="Q131">
        <v>34</v>
      </c>
      <c r="R131">
        <v>0.94099999999999995</v>
      </c>
      <c r="S131">
        <v>6</v>
      </c>
      <c r="T131">
        <v>55</v>
      </c>
      <c r="U131">
        <v>32</v>
      </c>
    </row>
    <row r="132" spans="1:21" x14ac:dyDescent="0.25">
      <c r="A132" t="s">
        <v>371</v>
      </c>
      <c r="B132" t="s">
        <v>396</v>
      </c>
      <c r="C132" t="s">
        <v>397</v>
      </c>
      <c r="D132" t="s">
        <v>24</v>
      </c>
      <c r="E132" t="s">
        <v>25</v>
      </c>
      <c r="F132" t="s">
        <v>26</v>
      </c>
      <c r="G132">
        <v>1</v>
      </c>
      <c r="H132" t="s">
        <v>33</v>
      </c>
      <c r="I132">
        <v>6.7698600000000004</v>
      </c>
      <c r="J132">
        <v>1.67543</v>
      </c>
      <c r="K132">
        <v>-1.461E-2</v>
      </c>
      <c r="N132">
        <v>0</v>
      </c>
      <c r="O132">
        <v>62</v>
      </c>
      <c r="P132">
        <v>116.87730999999999</v>
      </c>
      <c r="Q132">
        <v>36</v>
      </c>
      <c r="R132">
        <v>0.49</v>
      </c>
      <c r="S132">
        <v>0.1</v>
      </c>
      <c r="T132">
        <v>55</v>
      </c>
      <c r="U132">
        <v>33</v>
      </c>
    </row>
    <row r="133" spans="1:21" x14ac:dyDescent="0.25">
      <c r="A133" t="s">
        <v>115</v>
      </c>
      <c r="B133" t="s">
        <v>126</v>
      </c>
      <c r="C133" t="s">
        <v>127</v>
      </c>
      <c r="D133" t="s">
        <v>24</v>
      </c>
      <c r="E133" t="s">
        <v>25</v>
      </c>
      <c r="F133" t="s">
        <v>26</v>
      </c>
      <c r="G133" t="s">
        <v>52</v>
      </c>
      <c r="H133" t="s">
        <v>43</v>
      </c>
      <c r="I133">
        <v>-1.4100600000000001</v>
      </c>
      <c r="J133">
        <v>0.69074999999999998</v>
      </c>
      <c r="K133">
        <v>-1.366E-2</v>
      </c>
      <c r="L133">
        <v>3.8999999999999999E-4</v>
      </c>
      <c r="N133">
        <v>0</v>
      </c>
      <c r="O133">
        <v>66</v>
      </c>
      <c r="P133">
        <v>1.8079999999999999E-2</v>
      </c>
      <c r="Q133">
        <v>63</v>
      </c>
      <c r="R133">
        <v>0.94899999999999995</v>
      </c>
      <c r="S133">
        <v>0</v>
      </c>
      <c r="T133">
        <v>55</v>
      </c>
      <c r="U133">
        <v>59</v>
      </c>
    </row>
    <row r="134" spans="1:21" x14ac:dyDescent="0.25">
      <c r="A134" t="s">
        <v>322</v>
      </c>
      <c r="B134" t="s">
        <v>126</v>
      </c>
      <c r="C134" t="s">
        <v>127</v>
      </c>
      <c r="D134" t="s">
        <v>24</v>
      </c>
      <c r="E134" t="s">
        <v>25</v>
      </c>
      <c r="F134" t="s">
        <v>26</v>
      </c>
      <c r="G134">
        <v>1</v>
      </c>
      <c r="H134" t="s">
        <v>31</v>
      </c>
      <c r="I134">
        <v>-1.2607299999999999</v>
      </c>
      <c r="J134">
        <v>3.9153799999999999</v>
      </c>
      <c r="K134">
        <v>0.10672</v>
      </c>
      <c r="N134">
        <v>0</v>
      </c>
      <c r="O134">
        <v>75</v>
      </c>
      <c r="P134">
        <v>0.32668000000000003</v>
      </c>
      <c r="Q134">
        <v>32</v>
      </c>
      <c r="R134">
        <v>0.93700000000000006</v>
      </c>
      <c r="S134">
        <v>1</v>
      </c>
      <c r="T134">
        <v>70</v>
      </c>
      <c r="U134">
        <v>30</v>
      </c>
    </row>
    <row r="135" spans="1:21" x14ac:dyDescent="0.25">
      <c r="A135" t="s">
        <v>209</v>
      </c>
      <c r="B135" t="s">
        <v>220</v>
      </c>
      <c r="C135" t="s">
        <v>221</v>
      </c>
      <c r="D135" t="s">
        <v>24</v>
      </c>
      <c r="E135" t="s">
        <v>25</v>
      </c>
      <c r="F135" t="s">
        <v>26</v>
      </c>
      <c r="G135" t="s">
        <v>52</v>
      </c>
      <c r="H135" t="s">
        <v>28</v>
      </c>
      <c r="I135">
        <v>-1.16343</v>
      </c>
      <c r="J135">
        <v>0.93574999999999997</v>
      </c>
      <c r="N135">
        <v>2</v>
      </c>
      <c r="O135">
        <v>115</v>
      </c>
      <c r="P135">
        <v>3.585E-2</v>
      </c>
      <c r="Q135">
        <v>57</v>
      </c>
      <c r="R135">
        <v>0.93100000000000005</v>
      </c>
      <c r="S135">
        <v>3</v>
      </c>
      <c r="T135">
        <v>105</v>
      </c>
      <c r="U135">
        <v>55</v>
      </c>
    </row>
    <row r="136" spans="1:21" x14ac:dyDescent="0.25">
      <c r="A136" t="s">
        <v>368</v>
      </c>
      <c r="B136" t="s">
        <v>220</v>
      </c>
      <c r="C136" t="s">
        <v>221</v>
      </c>
      <c r="D136" t="s">
        <v>24</v>
      </c>
      <c r="E136" t="s">
        <v>25</v>
      </c>
      <c r="F136" t="s">
        <v>26</v>
      </c>
      <c r="G136" t="s">
        <v>52</v>
      </c>
      <c r="H136" t="s">
        <v>28</v>
      </c>
      <c r="I136">
        <v>-1.16343</v>
      </c>
      <c r="J136">
        <v>0.93574999999999997</v>
      </c>
      <c r="N136">
        <v>2</v>
      </c>
      <c r="O136">
        <v>115</v>
      </c>
      <c r="P136">
        <v>3.585E-2</v>
      </c>
      <c r="Q136">
        <v>57</v>
      </c>
      <c r="R136">
        <v>0.93100000000000005</v>
      </c>
      <c r="S136">
        <v>3</v>
      </c>
      <c r="T136">
        <v>105</v>
      </c>
      <c r="U136">
        <v>55</v>
      </c>
    </row>
    <row r="137" spans="1:21" x14ac:dyDescent="0.25">
      <c r="A137" t="s">
        <v>92</v>
      </c>
      <c r="B137" t="s">
        <v>105</v>
      </c>
      <c r="C137" t="s">
        <v>106</v>
      </c>
      <c r="D137" t="s">
        <v>24</v>
      </c>
      <c r="E137" t="s">
        <v>25</v>
      </c>
      <c r="F137" t="s">
        <v>26</v>
      </c>
      <c r="G137">
        <v>1</v>
      </c>
      <c r="H137" t="s">
        <v>28</v>
      </c>
      <c r="I137">
        <v>12.922219999999999</v>
      </c>
      <c r="J137">
        <v>0.41075</v>
      </c>
      <c r="N137">
        <v>1</v>
      </c>
      <c r="O137">
        <v>55</v>
      </c>
      <c r="P137">
        <v>50.685940000000002</v>
      </c>
      <c r="Q137">
        <v>43</v>
      </c>
      <c r="R137">
        <v>0.57999999999999996</v>
      </c>
      <c r="S137">
        <v>0</v>
      </c>
      <c r="T137">
        <v>60</v>
      </c>
      <c r="U137">
        <v>41</v>
      </c>
    </row>
    <row r="138" spans="1:21" x14ac:dyDescent="0.25">
      <c r="A138" t="s">
        <v>302</v>
      </c>
      <c r="B138" t="s">
        <v>105</v>
      </c>
      <c r="C138" t="s">
        <v>106</v>
      </c>
      <c r="D138" t="s">
        <v>24</v>
      </c>
      <c r="E138" t="s">
        <v>25</v>
      </c>
      <c r="F138" t="s">
        <v>26</v>
      </c>
      <c r="G138" t="s">
        <v>52</v>
      </c>
      <c r="H138" t="s">
        <v>28</v>
      </c>
      <c r="I138">
        <v>0.96453999999999995</v>
      </c>
      <c r="J138">
        <v>0.62587999999999999</v>
      </c>
      <c r="N138">
        <v>3</v>
      </c>
      <c r="O138">
        <v>67</v>
      </c>
      <c r="P138">
        <v>7.6899999999999998E-3</v>
      </c>
      <c r="Q138">
        <v>38</v>
      </c>
      <c r="R138">
        <v>0.97</v>
      </c>
      <c r="S138">
        <v>3</v>
      </c>
      <c r="T138">
        <v>60</v>
      </c>
      <c r="U138">
        <v>36</v>
      </c>
    </row>
    <row r="139" spans="1:21" x14ac:dyDescent="0.25">
      <c r="A139" t="s">
        <v>21</v>
      </c>
      <c r="B139" t="s">
        <v>47</v>
      </c>
      <c r="C139" t="s">
        <v>48</v>
      </c>
      <c r="D139" t="s">
        <v>24</v>
      </c>
      <c r="E139" t="s">
        <v>25</v>
      </c>
      <c r="F139" t="s">
        <v>26</v>
      </c>
      <c r="G139">
        <v>1</v>
      </c>
      <c r="H139" t="s">
        <v>31</v>
      </c>
      <c r="I139">
        <v>-0.28355000000000002</v>
      </c>
      <c r="J139">
        <v>2.65266</v>
      </c>
      <c r="K139">
        <v>8.1250000000000003E-2</v>
      </c>
      <c r="N139">
        <v>2</v>
      </c>
      <c r="O139">
        <v>44</v>
      </c>
      <c r="P139">
        <v>0.28504000000000002</v>
      </c>
      <c r="Q139">
        <v>48</v>
      </c>
      <c r="R139">
        <v>0.85699999999999998</v>
      </c>
      <c r="S139">
        <v>2</v>
      </c>
      <c r="T139">
        <v>94</v>
      </c>
      <c r="U139">
        <v>46</v>
      </c>
    </row>
    <row r="140" spans="1:21" x14ac:dyDescent="0.25">
      <c r="A140" t="s">
        <v>21</v>
      </c>
      <c r="B140" t="s">
        <v>50</v>
      </c>
      <c r="C140" t="s">
        <v>51</v>
      </c>
      <c r="D140" t="s">
        <v>24</v>
      </c>
      <c r="E140" t="s">
        <v>25</v>
      </c>
      <c r="F140" t="s">
        <v>26</v>
      </c>
      <c r="G140" t="s">
        <v>52</v>
      </c>
      <c r="H140" t="s">
        <v>33</v>
      </c>
      <c r="I140">
        <v>2.2252299999999998</v>
      </c>
      <c r="J140">
        <v>0.25901000000000002</v>
      </c>
      <c r="K140">
        <v>3.64E-3</v>
      </c>
      <c r="N140">
        <v>0</v>
      </c>
      <c r="O140">
        <v>46</v>
      </c>
      <c r="P140">
        <v>2.3099999999999999E-2</v>
      </c>
      <c r="Q140">
        <v>40</v>
      </c>
      <c r="R140">
        <v>0.80100000000000005</v>
      </c>
      <c r="S140">
        <v>3</v>
      </c>
      <c r="T140">
        <v>50</v>
      </c>
      <c r="U140">
        <v>37</v>
      </c>
    </row>
    <row r="141" spans="1:21" x14ac:dyDescent="0.25">
      <c r="A141" t="s">
        <v>149</v>
      </c>
      <c r="B141" t="s">
        <v>167</v>
      </c>
      <c r="C141" t="s">
        <v>168</v>
      </c>
      <c r="D141" t="s">
        <v>24</v>
      </c>
      <c r="E141" t="s">
        <v>25</v>
      </c>
      <c r="F141" t="s">
        <v>26</v>
      </c>
      <c r="G141" t="s">
        <v>27</v>
      </c>
      <c r="H141" t="s">
        <v>33</v>
      </c>
      <c r="I141">
        <v>-2.18852</v>
      </c>
      <c r="J141">
        <v>1.3418699999999999</v>
      </c>
      <c r="K141">
        <v>-9.4500000000000001E-3</v>
      </c>
      <c r="N141">
        <v>0</v>
      </c>
      <c r="O141">
        <v>50</v>
      </c>
      <c r="P141">
        <v>0.77278000000000002</v>
      </c>
      <c r="Q141">
        <v>31</v>
      </c>
      <c r="R141">
        <v>0.93200000000000005</v>
      </c>
      <c r="S141">
        <v>0</v>
      </c>
      <c r="T141">
        <v>50</v>
      </c>
      <c r="U141">
        <v>28</v>
      </c>
    </row>
    <row r="142" spans="1:21" x14ac:dyDescent="0.25">
      <c r="A142" t="s">
        <v>178</v>
      </c>
      <c r="B142" t="s">
        <v>167</v>
      </c>
      <c r="C142" t="s">
        <v>168</v>
      </c>
      <c r="D142" t="s">
        <v>24</v>
      </c>
      <c r="E142" t="s">
        <v>25</v>
      </c>
      <c r="F142" t="s">
        <v>26</v>
      </c>
      <c r="G142" t="s">
        <v>52</v>
      </c>
      <c r="H142" t="s">
        <v>43</v>
      </c>
      <c r="I142">
        <v>16.02393</v>
      </c>
      <c r="J142">
        <v>-2.55707</v>
      </c>
      <c r="K142">
        <v>0.18609000000000001</v>
      </c>
      <c r="L142">
        <v>-2.5899999999999999E-3</v>
      </c>
      <c r="N142">
        <v>1</v>
      </c>
      <c r="O142">
        <v>63</v>
      </c>
      <c r="P142">
        <v>2.3429999999999999E-2</v>
      </c>
      <c r="Q142">
        <v>28</v>
      </c>
      <c r="R142">
        <v>0.93300000000000005</v>
      </c>
      <c r="S142">
        <v>6</v>
      </c>
      <c r="T142">
        <v>47</v>
      </c>
      <c r="U142">
        <v>24</v>
      </c>
    </row>
    <row r="143" spans="1:21" x14ac:dyDescent="0.25">
      <c r="A143" t="s">
        <v>21</v>
      </c>
      <c r="B143" t="s">
        <v>53</v>
      </c>
      <c r="C143" t="s">
        <v>54</v>
      </c>
      <c r="D143" t="s">
        <v>24</v>
      </c>
      <c r="E143" t="s">
        <v>25</v>
      </c>
      <c r="F143" t="s">
        <v>26</v>
      </c>
      <c r="G143" t="s">
        <v>27</v>
      </c>
      <c r="H143" t="s">
        <v>28</v>
      </c>
      <c r="I143">
        <v>2.1303700000000001</v>
      </c>
      <c r="J143">
        <v>0.34447</v>
      </c>
      <c r="N143">
        <v>0</v>
      </c>
      <c r="O143">
        <v>30</v>
      </c>
      <c r="P143">
        <v>0.42746000000000001</v>
      </c>
      <c r="Q143">
        <v>34</v>
      </c>
      <c r="R143">
        <v>0.72599999999999998</v>
      </c>
      <c r="S143">
        <v>3</v>
      </c>
      <c r="T143">
        <v>30</v>
      </c>
      <c r="U143">
        <v>32</v>
      </c>
    </row>
    <row r="144" spans="1:21" x14ac:dyDescent="0.25">
      <c r="A144" t="s">
        <v>92</v>
      </c>
      <c r="B144" t="s">
        <v>53</v>
      </c>
      <c r="C144" t="s">
        <v>54</v>
      </c>
      <c r="D144" t="s">
        <v>24</v>
      </c>
      <c r="E144" t="s">
        <v>25</v>
      </c>
      <c r="F144" t="s">
        <v>26</v>
      </c>
      <c r="G144" t="s">
        <v>27</v>
      </c>
      <c r="H144" t="s">
        <v>28</v>
      </c>
      <c r="I144">
        <v>0.43842999999999999</v>
      </c>
      <c r="J144">
        <v>0.70430000000000004</v>
      </c>
      <c r="N144">
        <v>0</v>
      </c>
      <c r="O144">
        <v>50</v>
      </c>
      <c r="P144">
        <v>1.9779800000000001</v>
      </c>
      <c r="Q144">
        <v>42</v>
      </c>
      <c r="R144">
        <v>0.752</v>
      </c>
      <c r="S144">
        <v>0</v>
      </c>
      <c r="T144">
        <v>50</v>
      </c>
      <c r="U144">
        <v>40</v>
      </c>
    </row>
    <row r="145" spans="1:21" x14ac:dyDescent="0.25">
      <c r="A145" t="s">
        <v>115</v>
      </c>
      <c r="B145" t="s">
        <v>53</v>
      </c>
      <c r="C145" t="s">
        <v>54</v>
      </c>
      <c r="D145" t="s">
        <v>24</v>
      </c>
      <c r="E145" t="s">
        <v>25</v>
      </c>
      <c r="F145" t="s">
        <v>26</v>
      </c>
      <c r="G145" t="s">
        <v>27</v>
      </c>
      <c r="H145" t="s">
        <v>43</v>
      </c>
      <c r="I145">
        <v>-4.6575600000000001</v>
      </c>
      <c r="J145">
        <v>1.60361</v>
      </c>
      <c r="K145">
        <v>5.2229999999999999E-2</v>
      </c>
      <c r="L145">
        <v>-1.39E-3</v>
      </c>
      <c r="N145">
        <v>0</v>
      </c>
      <c r="O145">
        <v>65</v>
      </c>
      <c r="P145">
        <v>0.90320999999999996</v>
      </c>
      <c r="Q145">
        <v>61</v>
      </c>
      <c r="R145">
        <v>0.96599999999999997</v>
      </c>
      <c r="S145">
        <v>0</v>
      </c>
      <c r="T145">
        <v>65</v>
      </c>
      <c r="U145">
        <v>57</v>
      </c>
    </row>
    <row r="146" spans="1:21" x14ac:dyDescent="0.25">
      <c r="A146" t="s">
        <v>149</v>
      </c>
      <c r="B146" t="s">
        <v>53</v>
      </c>
      <c r="C146" t="s">
        <v>54</v>
      </c>
      <c r="D146" t="s">
        <v>24</v>
      </c>
      <c r="E146" t="s">
        <v>25</v>
      </c>
      <c r="F146" t="s">
        <v>26</v>
      </c>
      <c r="G146" t="s">
        <v>40</v>
      </c>
      <c r="H146" t="s">
        <v>43</v>
      </c>
      <c r="I146">
        <v>-9.4437200000000008</v>
      </c>
      <c r="J146">
        <v>5.3451000000000004</v>
      </c>
      <c r="K146">
        <v>-0.22305</v>
      </c>
      <c r="L146">
        <v>3.49E-3</v>
      </c>
      <c r="N146">
        <v>0</v>
      </c>
      <c r="O146">
        <v>84</v>
      </c>
      <c r="P146">
        <v>14.5768</v>
      </c>
      <c r="Q146">
        <v>28</v>
      </c>
      <c r="R146">
        <v>0.76400000000000001</v>
      </c>
      <c r="S146">
        <v>0</v>
      </c>
      <c r="T146">
        <v>52</v>
      </c>
      <c r="U146">
        <v>24</v>
      </c>
    </row>
    <row r="147" spans="1:21" x14ac:dyDescent="0.25">
      <c r="A147" t="s">
        <v>315</v>
      </c>
      <c r="B147" t="s">
        <v>53</v>
      </c>
      <c r="C147" t="s">
        <v>54</v>
      </c>
      <c r="D147" t="s">
        <v>24</v>
      </c>
      <c r="E147" t="s">
        <v>25</v>
      </c>
      <c r="F147" t="s">
        <v>26</v>
      </c>
      <c r="G147">
        <v>1</v>
      </c>
      <c r="H147" t="s">
        <v>31</v>
      </c>
      <c r="I147">
        <v>-2.7048999999999999</v>
      </c>
      <c r="J147">
        <v>5.2843499999999999</v>
      </c>
      <c r="K147">
        <v>0.26279999999999998</v>
      </c>
      <c r="L147">
        <v>6.9059999999999996E-2</v>
      </c>
      <c r="N147">
        <v>0</v>
      </c>
      <c r="O147">
        <v>63</v>
      </c>
      <c r="P147">
        <v>0.51263999999999998</v>
      </c>
      <c r="Q147">
        <v>26</v>
      </c>
      <c r="R147">
        <v>0.97299999999999998</v>
      </c>
      <c r="S147">
        <v>0.1</v>
      </c>
      <c r="T147">
        <v>64</v>
      </c>
      <c r="U147">
        <v>24</v>
      </c>
    </row>
    <row r="148" spans="1:21" x14ac:dyDescent="0.25">
      <c r="A148" t="s">
        <v>371</v>
      </c>
      <c r="B148" t="s">
        <v>398</v>
      </c>
      <c r="C148" t="s">
        <v>399</v>
      </c>
      <c r="D148" t="s">
        <v>24</v>
      </c>
      <c r="E148" t="s">
        <v>25</v>
      </c>
      <c r="F148" t="s">
        <v>26</v>
      </c>
      <c r="G148" t="s">
        <v>52</v>
      </c>
      <c r="H148" t="s">
        <v>33</v>
      </c>
      <c r="I148">
        <v>-3.9201800000000002</v>
      </c>
      <c r="J148">
        <v>1.6279699999999999</v>
      </c>
      <c r="K148">
        <v>-1.5980000000000001E-2</v>
      </c>
      <c r="N148">
        <v>0</v>
      </c>
      <c r="O148">
        <v>50</v>
      </c>
      <c r="P148">
        <v>4.0669999999999998E-2</v>
      </c>
      <c r="Q148">
        <v>37</v>
      </c>
      <c r="R148">
        <v>0.93600000000000005</v>
      </c>
      <c r="S148">
        <v>0.1</v>
      </c>
      <c r="T148">
        <v>45</v>
      </c>
      <c r="U148">
        <v>34</v>
      </c>
    </row>
    <row r="149" spans="1:21" x14ac:dyDescent="0.25">
      <c r="A149" t="s">
        <v>302</v>
      </c>
      <c r="B149" t="s">
        <v>305</v>
      </c>
      <c r="C149" t="s">
        <v>306</v>
      </c>
      <c r="D149" t="s">
        <v>24</v>
      </c>
      <c r="E149" t="s">
        <v>25</v>
      </c>
      <c r="F149" t="s">
        <v>26</v>
      </c>
      <c r="G149" t="s">
        <v>27</v>
      </c>
      <c r="H149" t="s">
        <v>43</v>
      </c>
      <c r="I149">
        <v>-3.80986</v>
      </c>
      <c r="J149">
        <v>1.76911</v>
      </c>
      <c r="K149">
        <v>-4.8730000000000002E-2</v>
      </c>
      <c r="L149">
        <v>5.1000000000000004E-4</v>
      </c>
      <c r="N149">
        <v>0</v>
      </c>
      <c r="O149">
        <v>36</v>
      </c>
      <c r="P149">
        <v>9.4899999999999998E-2</v>
      </c>
      <c r="Q149">
        <v>40</v>
      </c>
      <c r="R149">
        <v>0.90900000000000003</v>
      </c>
      <c r="S149">
        <v>0</v>
      </c>
      <c r="T149">
        <v>30</v>
      </c>
      <c r="U149">
        <v>36</v>
      </c>
    </row>
    <row r="150" spans="1:21" x14ac:dyDescent="0.25">
      <c r="A150" t="s">
        <v>21</v>
      </c>
      <c r="B150" t="s">
        <v>56</v>
      </c>
      <c r="C150" t="s">
        <v>57</v>
      </c>
      <c r="D150" t="s">
        <v>24</v>
      </c>
      <c r="E150" t="s">
        <v>25</v>
      </c>
      <c r="F150" t="s">
        <v>26</v>
      </c>
      <c r="G150" t="s">
        <v>52</v>
      </c>
      <c r="H150" t="s">
        <v>43</v>
      </c>
      <c r="I150">
        <v>0.83572000000000002</v>
      </c>
      <c r="J150">
        <v>0.50777000000000005</v>
      </c>
      <c r="K150">
        <v>-3.82E-3</v>
      </c>
      <c r="L150">
        <v>6.9999999999999994E-5</v>
      </c>
      <c r="N150">
        <v>2</v>
      </c>
      <c r="O150">
        <v>70</v>
      </c>
      <c r="P150">
        <v>1.0460000000000001E-2</v>
      </c>
      <c r="Q150">
        <v>48</v>
      </c>
      <c r="R150">
        <v>0.94499999999999995</v>
      </c>
      <c r="S150">
        <v>3</v>
      </c>
      <c r="T150">
        <v>59</v>
      </c>
      <c r="U150">
        <v>44</v>
      </c>
    </row>
    <row r="151" spans="1:21" x14ac:dyDescent="0.25">
      <c r="A151" t="s">
        <v>92</v>
      </c>
      <c r="B151" t="s">
        <v>56</v>
      </c>
      <c r="C151" t="s">
        <v>57</v>
      </c>
      <c r="D151" t="s">
        <v>24</v>
      </c>
      <c r="E151" t="s">
        <v>25</v>
      </c>
      <c r="F151" t="s">
        <v>26</v>
      </c>
      <c r="G151" t="s">
        <v>52</v>
      </c>
      <c r="H151" t="s">
        <v>43</v>
      </c>
      <c r="I151">
        <v>-2.9325299999999999</v>
      </c>
      <c r="J151">
        <v>1.10541</v>
      </c>
      <c r="K151">
        <v>-1.942E-2</v>
      </c>
      <c r="L151">
        <v>1.6000000000000001E-4</v>
      </c>
      <c r="N151">
        <v>1</v>
      </c>
      <c r="O151">
        <v>69</v>
      </c>
      <c r="P151">
        <v>3.0079999999999999E-2</v>
      </c>
      <c r="Q151">
        <v>50</v>
      </c>
      <c r="R151">
        <v>0.873</v>
      </c>
      <c r="S151">
        <v>0</v>
      </c>
      <c r="T151">
        <v>70</v>
      </c>
      <c r="U151">
        <v>46</v>
      </c>
    </row>
    <row r="152" spans="1:21" x14ac:dyDescent="0.25">
      <c r="A152" t="s">
        <v>115</v>
      </c>
      <c r="B152" t="s">
        <v>56</v>
      </c>
      <c r="C152" t="s">
        <v>57</v>
      </c>
      <c r="D152" t="s">
        <v>24</v>
      </c>
      <c r="E152" t="s">
        <v>25</v>
      </c>
      <c r="F152" t="s">
        <v>26</v>
      </c>
      <c r="G152" t="s">
        <v>52</v>
      </c>
      <c r="H152" t="s">
        <v>28</v>
      </c>
      <c r="I152">
        <v>-2.2313100000000001</v>
      </c>
      <c r="J152">
        <v>0.94906000000000001</v>
      </c>
      <c r="N152">
        <v>0</v>
      </c>
      <c r="O152">
        <v>100</v>
      </c>
      <c r="P152">
        <v>4.2900000000000001E-2</v>
      </c>
      <c r="Q152">
        <v>38</v>
      </c>
      <c r="R152">
        <v>0.93300000000000005</v>
      </c>
      <c r="S152">
        <v>0</v>
      </c>
      <c r="T152">
        <v>70</v>
      </c>
      <c r="U152">
        <v>36</v>
      </c>
    </row>
    <row r="153" spans="1:21" x14ac:dyDescent="0.25">
      <c r="A153" t="s">
        <v>149</v>
      </c>
      <c r="B153" t="s">
        <v>56</v>
      </c>
      <c r="C153" t="s">
        <v>57</v>
      </c>
      <c r="D153" t="s">
        <v>24</v>
      </c>
      <c r="E153" t="s">
        <v>25</v>
      </c>
      <c r="F153" t="s">
        <v>26</v>
      </c>
      <c r="G153">
        <v>1</v>
      </c>
      <c r="H153" t="s">
        <v>43</v>
      </c>
      <c r="I153">
        <v>-0.69703000000000004</v>
      </c>
      <c r="J153">
        <v>1.4430700000000001</v>
      </c>
      <c r="K153">
        <v>-2.0990000000000002E-2</v>
      </c>
      <c r="L153">
        <v>1.2E-4</v>
      </c>
      <c r="N153">
        <v>0</v>
      </c>
      <c r="O153">
        <v>65</v>
      </c>
      <c r="P153">
        <v>26.280149999999999</v>
      </c>
      <c r="Q153">
        <v>32</v>
      </c>
      <c r="R153">
        <v>0.84599999999999997</v>
      </c>
      <c r="S153">
        <v>0</v>
      </c>
      <c r="T153">
        <v>80</v>
      </c>
      <c r="U153">
        <v>28</v>
      </c>
    </row>
    <row r="154" spans="1:21" x14ac:dyDescent="0.25">
      <c r="A154" t="s">
        <v>254</v>
      </c>
      <c r="B154" t="s">
        <v>56</v>
      </c>
      <c r="C154" t="s">
        <v>57</v>
      </c>
      <c r="D154" t="s">
        <v>24</v>
      </c>
      <c r="E154" t="s">
        <v>25</v>
      </c>
      <c r="F154" t="s">
        <v>26</v>
      </c>
      <c r="G154" t="s">
        <v>27</v>
      </c>
      <c r="H154" t="s">
        <v>43</v>
      </c>
      <c r="I154">
        <v>-0.75456999999999996</v>
      </c>
      <c r="J154">
        <v>1.01542</v>
      </c>
      <c r="K154">
        <v>-9.2399999999999999E-3</v>
      </c>
      <c r="L154">
        <v>9.0000000000000006E-5</v>
      </c>
      <c r="N154">
        <v>0</v>
      </c>
      <c r="O154">
        <v>100</v>
      </c>
      <c r="P154">
        <v>0.75668999999999997</v>
      </c>
      <c r="Q154">
        <v>37</v>
      </c>
      <c r="R154">
        <v>0.94399999999999995</v>
      </c>
      <c r="S154">
        <v>0</v>
      </c>
      <c r="T154">
        <v>100</v>
      </c>
      <c r="U154">
        <v>33</v>
      </c>
    </row>
    <row r="155" spans="1:21" x14ac:dyDescent="0.25">
      <c r="A155" t="s">
        <v>271</v>
      </c>
      <c r="B155" t="s">
        <v>56</v>
      </c>
      <c r="C155" t="s">
        <v>57</v>
      </c>
      <c r="D155" t="s">
        <v>24</v>
      </c>
      <c r="E155" t="s">
        <v>25</v>
      </c>
      <c r="F155" t="s">
        <v>26</v>
      </c>
      <c r="G155" t="s">
        <v>27</v>
      </c>
      <c r="H155" t="s">
        <v>28</v>
      </c>
      <c r="I155">
        <v>-2.2087699999999999</v>
      </c>
      <c r="J155">
        <v>1.3255600000000001</v>
      </c>
      <c r="N155">
        <v>0</v>
      </c>
      <c r="O155">
        <v>150</v>
      </c>
      <c r="P155">
        <v>5.4844200000000001</v>
      </c>
      <c r="Q155">
        <v>94</v>
      </c>
      <c r="R155">
        <v>0.84699999999999998</v>
      </c>
      <c r="S155">
        <v>2</v>
      </c>
      <c r="T155">
        <v>135</v>
      </c>
      <c r="U155">
        <v>92</v>
      </c>
    </row>
    <row r="156" spans="1:21" x14ac:dyDescent="0.25">
      <c r="A156" t="s">
        <v>278</v>
      </c>
      <c r="B156" t="s">
        <v>56</v>
      </c>
      <c r="C156" t="s">
        <v>57</v>
      </c>
      <c r="D156" t="s">
        <v>24</v>
      </c>
      <c r="E156" t="s">
        <v>25</v>
      </c>
      <c r="F156" t="s">
        <v>26</v>
      </c>
      <c r="G156" t="s">
        <v>27</v>
      </c>
      <c r="H156" t="s">
        <v>43</v>
      </c>
      <c r="I156">
        <v>0.75622999999999996</v>
      </c>
      <c r="J156">
        <v>0.27517000000000003</v>
      </c>
      <c r="K156">
        <v>1.3990000000000001E-2</v>
      </c>
      <c r="L156">
        <v>-1.6000000000000001E-4</v>
      </c>
      <c r="N156">
        <v>0</v>
      </c>
      <c r="O156">
        <v>40</v>
      </c>
      <c r="P156">
        <v>0.25392999999999999</v>
      </c>
      <c r="Q156">
        <v>73</v>
      </c>
      <c r="R156">
        <v>0.96499999999999997</v>
      </c>
      <c r="S156">
        <v>1</v>
      </c>
      <c r="T156">
        <v>34</v>
      </c>
      <c r="U156">
        <v>69</v>
      </c>
    </row>
    <row r="157" spans="1:21" x14ac:dyDescent="0.25">
      <c r="A157" t="s">
        <v>302</v>
      </c>
      <c r="B157" t="s">
        <v>56</v>
      </c>
      <c r="C157" t="s">
        <v>57</v>
      </c>
      <c r="D157" t="s">
        <v>24</v>
      </c>
      <c r="E157" t="s">
        <v>25</v>
      </c>
      <c r="F157" t="s">
        <v>26</v>
      </c>
      <c r="G157" t="s">
        <v>27</v>
      </c>
      <c r="H157" t="s">
        <v>33</v>
      </c>
      <c r="I157">
        <v>0.50044999999999995</v>
      </c>
      <c r="J157">
        <v>0.55432999999999999</v>
      </c>
      <c r="K157">
        <v>-8.1999999999999998E-4</v>
      </c>
      <c r="N157">
        <v>2</v>
      </c>
      <c r="O157">
        <v>60</v>
      </c>
      <c r="P157">
        <v>0.11090999999999999</v>
      </c>
      <c r="Q157">
        <v>43</v>
      </c>
      <c r="R157">
        <v>0.98199999999999998</v>
      </c>
      <c r="S157">
        <v>3</v>
      </c>
      <c r="T157">
        <v>55</v>
      </c>
      <c r="U157">
        <v>40</v>
      </c>
    </row>
    <row r="158" spans="1:21" x14ac:dyDescent="0.25">
      <c r="A158" t="s">
        <v>315</v>
      </c>
      <c r="B158" t="s">
        <v>56</v>
      </c>
      <c r="C158" t="s">
        <v>57</v>
      </c>
      <c r="D158" t="s">
        <v>24</v>
      </c>
      <c r="E158" t="s">
        <v>25</v>
      </c>
      <c r="F158" t="s">
        <v>26</v>
      </c>
      <c r="G158" t="s">
        <v>52</v>
      </c>
      <c r="H158" t="s">
        <v>28</v>
      </c>
      <c r="I158">
        <v>-2.8268499999999999</v>
      </c>
      <c r="J158">
        <v>0.73094000000000003</v>
      </c>
      <c r="N158">
        <v>0</v>
      </c>
      <c r="O158">
        <v>96</v>
      </c>
      <c r="P158">
        <v>3.2379999999999999E-2</v>
      </c>
      <c r="Q158">
        <v>42</v>
      </c>
      <c r="R158">
        <v>0.91200000000000003</v>
      </c>
      <c r="S158">
        <v>0.1</v>
      </c>
      <c r="T158">
        <v>66</v>
      </c>
      <c r="U158">
        <v>40</v>
      </c>
    </row>
    <row r="159" spans="1:21" x14ac:dyDescent="0.25">
      <c r="A159" t="s">
        <v>322</v>
      </c>
      <c r="B159" t="s">
        <v>56</v>
      </c>
      <c r="C159" t="s">
        <v>57</v>
      </c>
      <c r="D159" t="s">
        <v>24</v>
      </c>
      <c r="E159" t="s">
        <v>25</v>
      </c>
      <c r="F159" t="s">
        <v>26</v>
      </c>
      <c r="G159">
        <v>1</v>
      </c>
      <c r="H159" t="s">
        <v>31</v>
      </c>
      <c r="I159">
        <v>-0.69616</v>
      </c>
      <c r="J159">
        <v>3.3721000000000001</v>
      </c>
      <c r="K159">
        <v>5.6489999999999999E-2</v>
      </c>
      <c r="N159">
        <v>1</v>
      </c>
      <c r="O159">
        <v>100</v>
      </c>
      <c r="P159">
        <v>0.23768</v>
      </c>
      <c r="Q159">
        <v>32</v>
      </c>
      <c r="R159">
        <v>0.92900000000000005</v>
      </c>
      <c r="S159">
        <v>1</v>
      </c>
      <c r="T159">
        <v>50</v>
      </c>
      <c r="U159">
        <v>30</v>
      </c>
    </row>
    <row r="160" spans="1:21" x14ac:dyDescent="0.25">
      <c r="A160" t="s">
        <v>368</v>
      </c>
      <c r="B160" t="s">
        <v>56</v>
      </c>
      <c r="C160" t="s">
        <v>57</v>
      </c>
      <c r="D160" t="s">
        <v>24</v>
      </c>
      <c r="E160" t="s">
        <v>25</v>
      </c>
      <c r="F160" t="s">
        <v>26</v>
      </c>
      <c r="G160" t="s">
        <v>52</v>
      </c>
      <c r="H160" t="s">
        <v>43</v>
      </c>
      <c r="I160">
        <v>-1.2275700000000001</v>
      </c>
      <c r="J160">
        <v>1.0333300000000001</v>
      </c>
      <c r="K160">
        <v>-1.336E-2</v>
      </c>
      <c r="L160">
        <v>2.3000000000000001E-4</v>
      </c>
      <c r="N160">
        <v>2</v>
      </c>
      <c r="O160">
        <v>85</v>
      </c>
      <c r="P160">
        <v>1.2749999999999999E-2</v>
      </c>
      <c r="Q160">
        <v>33</v>
      </c>
      <c r="R160">
        <v>0.97299999999999998</v>
      </c>
      <c r="S160">
        <v>3</v>
      </c>
      <c r="T160">
        <v>90</v>
      </c>
      <c r="U160">
        <v>29</v>
      </c>
    </row>
    <row r="161" spans="1:21" x14ac:dyDescent="0.25">
      <c r="A161" t="s">
        <v>115</v>
      </c>
      <c r="B161" t="s">
        <v>128</v>
      </c>
      <c r="C161" t="s">
        <v>129</v>
      </c>
      <c r="D161" t="s">
        <v>24</v>
      </c>
      <c r="E161" t="s">
        <v>25</v>
      </c>
      <c r="F161" t="s">
        <v>26</v>
      </c>
      <c r="G161" t="s">
        <v>52</v>
      </c>
      <c r="H161" t="s">
        <v>43</v>
      </c>
      <c r="I161">
        <v>-0.17165</v>
      </c>
      <c r="J161">
        <v>4.2450000000000002E-2</v>
      </c>
      <c r="K161">
        <v>3.4380000000000001E-2</v>
      </c>
      <c r="L161">
        <v>-3.3E-4</v>
      </c>
      <c r="N161">
        <v>0</v>
      </c>
      <c r="O161">
        <v>65</v>
      </c>
      <c r="P161">
        <v>2.7660000000000001E-2</v>
      </c>
      <c r="Q161">
        <v>37</v>
      </c>
      <c r="R161">
        <v>0.94399999999999995</v>
      </c>
      <c r="S161">
        <v>0</v>
      </c>
      <c r="T161">
        <v>65</v>
      </c>
      <c r="U161">
        <v>33</v>
      </c>
    </row>
    <row r="162" spans="1:21" x14ac:dyDescent="0.25">
      <c r="A162" t="s">
        <v>254</v>
      </c>
      <c r="B162" t="s">
        <v>128</v>
      </c>
      <c r="C162" t="s">
        <v>129</v>
      </c>
      <c r="D162" t="s">
        <v>24</v>
      </c>
      <c r="E162" t="s">
        <v>25</v>
      </c>
      <c r="F162" t="s">
        <v>26</v>
      </c>
      <c r="G162" t="s">
        <v>40</v>
      </c>
      <c r="H162" t="s">
        <v>33</v>
      </c>
      <c r="I162">
        <v>-4.1733700000000002</v>
      </c>
      <c r="J162">
        <v>1.6349499999999999</v>
      </c>
      <c r="K162">
        <v>-1.1310000000000001E-2</v>
      </c>
      <c r="N162">
        <v>0</v>
      </c>
      <c r="O162">
        <v>91</v>
      </c>
      <c r="P162">
        <v>6.4214799999999999</v>
      </c>
      <c r="Q162">
        <v>34</v>
      </c>
      <c r="R162">
        <v>0.89700000000000002</v>
      </c>
      <c r="S162">
        <v>0</v>
      </c>
      <c r="T162">
        <v>58</v>
      </c>
      <c r="U162">
        <v>31</v>
      </c>
    </row>
    <row r="163" spans="1:21" x14ac:dyDescent="0.25">
      <c r="A163" t="s">
        <v>315</v>
      </c>
      <c r="B163" t="s">
        <v>128</v>
      </c>
      <c r="C163" t="s">
        <v>129</v>
      </c>
      <c r="D163" t="s">
        <v>24</v>
      </c>
      <c r="E163" t="s">
        <v>25</v>
      </c>
      <c r="F163" t="s">
        <v>26</v>
      </c>
      <c r="G163">
        <v>1</v>
      </c>
      <c r="H163" t="s">
        <v>31</v>
      </c>
      <c r="I163">
        <v>-2.3863400000000001</v>
      </c>
      <c r="J163">
        <v>4.3129999999999997</v>
      </c>
      <c r="K163">
        <v>0.31702000000000002</v>
      </c>
      <c r="L163">
        <v>0.10050000000000001</v>
      </c>
      <c r="N163">
        <v>0</v>
      </c>
      <c r="O163">
        <v>77</v>
      </c>
      <c r="P163">
        <v>0.56305000000000005</v>
      </c>
      <c r="Q163">
        <v>56</v>
      </c>
      <c r="R163">
        <v>0.93600000000000005</v>
      </c>
      <c r="S163">
        <v>0.1</v>
      </c>
      <c r="T163">
        <v>89</v>
      </c>
      <c r="U163">
        <v>54</v>
      </c>
    </row>
    <row r="164" spans="1:21" x14ac:dyDescent="0.25">
      <c r="A164" t="s">
        <v>21</v>
      </c>
      <c r="B164" t="s">
        <v>58</v>
      </c>
      <c r="C164" t="s">
        <v>59</v>
      </c>
      <c r="D164" t="s">
        <v>24</v>
      </c>
      <c r="E164" t="s">
        <v>25</v>
      </c>
      <c r="F164" t="s">
        <v>26</v>
      </c>
      <c r="G164" t="s">
        <v>52</v>
      </c>
      <c r="H164" t="s">
        <v>28</v>
      </c>
      <c r="I164">
        <v>0.94672000000000001</v>
      </c>
      <c r="J164">
        <v>0.49478</v>
      </c>
      <c r="N164">
        <v>2</v>
      </c>
      <c r="O164">
        <v>70</v>
      </c>
      <c r="P164">
        <v>1.34E-2</v>
      </c>
      <c r="Q164">
        <v>51</v>
      </c>
      <c r="R164">
        <v>0.89700000000000002</v>
      </c>
      <c r="S164">
        <v>3</v>
      </c>
      <c r="T164">
        <v>71</v>
      </c>
      <c r="U164">
        <v>49</v>
      </c>
    </row>
    <row r="165" spans="1:21" x14ac:dyDescent="0.25">
      <c r="A165" t="s">
        <v>92</v>
      </c>
      <c r="B165" t="s">
        <v>58</v>
      </c>
      <c r="C165" t="s">
        <v>59</v>
      </c>
      <c r="D165" t="s">
        <v>24</v>
      </c>
      <c r="E165" t="s">
        <v>25</v>
      </c>
      <c r="F165" t="s">
        <v>26</v>
      </c>
      <c r="G165" t="s">
        <v>27</v>
      </c>
      <c r="H165" t="s">
        <v>33</v>
      </c>
      <c r="I165">
        <v>-2.7712400000000001</v>
      </c>
      <c r="J165">
        <v>1.18279</v>
      </c>
      <c r="K165">
        <v>-7.3600000000000002E-3</v>
      </c>
      <c r="N165">
        <v>0</v>
      </c>
      <c r="O165">
        <v>53</v>
      </c>
      <c r="P165">
        <v>1.4509000000000001</v>
      </c>
      <c r="Q165">
        <v>40</v>
      </c>
      <c r="R165">
        <v>0.83899999999999997</v>
      </c>
      <c r="S165">
        <v>0</v>
      </c>
      <c r="T165">
        <v>50</v>
      </c>
      <c r="U165">
        <v>37</v>
      </c>
    </row>
    <row r="166" spans="1:21" x14ac:dyDescent="0.25">
      <c r="A166" t="s">
        <v>115</v>
      </c>
      <c r="B166" t="s">
        <v>58</v>
      </c>
      <c r="C166" t="s">
        <v>59</v>
      </c>
      <c r="D166" t="s">
        <v>24</v>
      </c>
      <c r="E166" t="s">
        <v>25</v>
      </c>
      <c r="F166" t="s">
        <v>26</v>
      </c>
      <c r="G166" t="s">
        <v>27</v>
      </c>
      <c r="H166" t="s">
        <v>33</v>
      </c>
      <c r="I166">
        <v>-3.9609299999999998</v>
      </c>
      <c r="J166">
        <v>1.28935</v>
      </c>
      <c r="K166">
        <v>-3.5999999999999999E-3</v>
      </c>
      <c r="N166">
        <v>0</v>
      </c>
      <c r="O166">
        <v>72</v>
      </c>
      <c r="P166">
        <v>0.83821000000000001</v>
      </c>
      <c r="Q166">
        <v>37</v>
      </c>
      <c r="R166">
        <v>0.95499999999999996</v>
      </c>
      <c r="S166">
        <v>0</v>
      </c>
      <c r="T166">
        <v>75</v>
      </c>
      <c r="U166">
        <v>34</v>
      </c>
    </row>
    <row r="167" spans="1:21" x14ac:dyDescent="0.25">
      <c r="A167" t="s">
        <v>149</v>
      </c>
      <c r="B167" t="s">
        <v>58</v>
      </c>
      <c r="C167" t="s">
        <v>59</v>
      </c>
      <c r="D167" t="s">
        <v>24</v>
      </c>
      <c r="E167" t="s">
        <v>25</v>
      </c>
      <c r="F167" t="s">
        <v>26</v>
      </c>
      <c r="G167" t="s">
        <v>40</v>
      </c>
      <c r="H167" t="s">
        <v>43</v>
      </c>
      <c r="I167">
        <v>-8.7418899999999997</v>
      </c>
      <c r="J167">
        <v>3.2726600000000001</v>
      </c>
      <c r="K167">
        <v>-8.6230000000000001E-2</v>
      </c>
      <c r="L167">
        <v>8.1999999999999998E-4</v>
      </c>
      <c r="N167">
        <v>0</v>
      </c>
      <c r="O167">
        <v>68</v>
      </c>
      <c r="P167">
        <v>7.3392499999999998</v>
      </c>
      <c r="Q167">
        <v>31</v>
      </c>
      <c r="R167">
        <v>0.78400000000000003</v>
      </c>
      <c r="S167">
        <v>0</v>
      </c>
      <c r="T167">
        <v>60</v>
      </c>
      <c r="U167">
        <v>27</v>
      </c>
    </row>
    <row r="168" spans="1:21" x14ac:dyDescent="0.25">
      <c r="A168" t="s">
        <v>254</v>
      </c>
      <c r="B168" t="s">
        <v>58</v>
      </c>
      <c r="C168" t="s">
        <v>59</v>
      </c>
      <c r="D168" t="s">
        <v>24</v>
      </c>
      <c r="E168" t="s">
        <v>25</v>
      </c>
      <c r="F168" t="s">
        <v>26</v>
      </c>
      <c r="G168">
        <v>1</v>
      </c>
      <c r="H168" t="s">
        <v>43</v>
      </c>
      <c r="I168">
        <v>-3.1094900000000001</v>
      </c>
      <c r="J168">
        <v>1.8431</v>
      </c>
      <c r="K168">
        <v>-1.6310000000000002E-2</v>
      </c>
      <c r="L168">
        <v>6.0000000000000002E-5</v>
      </c>
      <c r="N168">
        <v>0</v>
      </c>
      <c r="O168">
        <v>84</v>
      </c>
      <c r="P168">
        <v>23.280429999999999</v>
      </c>
      <c r="Q168">
        <v>38</v>
      </c>
      <c r="R168">
        <v>0.95499999999999996</v>
      </c>
      <c r="S168">
        <v>0</v>
      </c>
      <c r="T168">
        <v>83</v>
      </c>
      <c r="U168">
        <v>34</v>
      </c>
    </row>
    <row r="169" spans="1:21" x14ac:dyDescent="0.25">
      <c r="A169" t="s">
        <v>302</v>
      </c>
      <c r="B169" t="s">
        <v>58</v>
      </c>
      <c r="C169" t="s">
        <v>59</v>
      </c>
      <c r="D169" t="s">
        <v>24</v>
      </c>
      <c r="E169" t="s">
        <v>25</v>
      </c>
      <c r="F169" t="s">
        <v>26</v>
      </c>
      <c r="G169" t="s">
        <v>40</v>
      </c>
      <c r="H169" t="s">
        <v>33</v>
      </c>
      <c r="I169">
        <v>-1.1766300000000001</v>
      </c>
      <c r="J169">
        <v>0.90488000000000002</v>
      </c>
      <c r="K169">
        <v>-3.5999999999999999E-3</v>
      </c>
      <c r="N169">
        <v>0</v>
      </c>
      <c r="O169">
        <v>52</v>
      </c>
      <c r="P169">
        <v>3.1667299999999998</v>
      </c>
      <c r="Q169">
        <v>44</v>
      </c>
      <c r="R169">
        <v>0.94199999999999995</v>
      </c>
      <c r="S169">
        <v>0</v>
      </c>
      <c r="T169">
        <v>55</v>
      </c>
      <c r="U169">
        <v>41</v>
      </c>
    </row>
    <row r="170" spans="1:21" x14ac:dyDescent="0.25">
      <c r="A170" t="s">
        <v>315</v>
      </c>
      <c r="B170" t="s">
        <v>58</v>
      </c>
      <c r="C170" t="s">
        <v>59</v>
      </c>
      <c r="D170" t="s">
        <v>24</v>
      </c>
      <c r="E170" t="s">
        <v>25</v>
      </c>
      <c r="F170" t="s">
        <v>26</v>
      </c>
      <c r="G170">
        <v>1</v>
      </c>
      <c r="H170" t="s">
        <v>31</v>
      </c>
      <c r="I170">
        <v>-1.42808</v>
      </c>
      <c r="J170">
        <v>3.80783</v>
      </c>
      <c r="K170">
        <v>0.29032000000000002</v>
      </c>
      <c r="L170">
        <v>8.4279999999999994E-2</v>
      </c>
      <c r="N170">
        <v>1</v>
      </c>
      <c r="O170">
        <v>115</v>
      </c>
      <c r="P170">
        <v>0.53881000000000001</v>
      </c>
      <c r="Q170">
        <v>54</v>
      </c>
      <c r="R170">
        <v>0.89800000000000002</v>
      </c>
      <c r="S170">
        <v>2</v>
      </c>
      <c r="T170">
        <v>99</v>
      </c>
      <c r="U170">
        <v>52</v>
      </c>
    </row>
    <row r="171" spans="1:21" x14ac:dyDescent="0.25">
      <c r="A171" t="s">
        <v>322</v>
      </c>
      <c r="B171" t="s">
        <v>58</v>
      </c>
      <c r="C171" t="s">
        <v>59</v>
      </c>
      <c r="D171" t="s">
        <v>24</v>
      </c>
      <c r="E171" t="s">
        <v>25</v>
      </c>
      <c r="F171" t="s">
        <v>26</v>
      </c>
      <c r="G171" t="s">
        <v>27</v>
      </c>
      <c r="H171" t="s">
        <v>43</v>
      </c>
      <c r="I171">
        <v>-4.8026400000000002</v>
      </c>
      <c r="J171">
        <v>2.3885200000000002</v>
      </c>
      <c r="K171">
        <v>-6.062E-2</v>
      </c>
      <c r="L171">
        <v>6.3000000000000003E-4</v>
      </c>
      <c r="N171">
        <v>0</v>
      </c>
      <c r="O171">
        <v>58</v>
      </c>
      <c r="P171">
        <v>1.0102599999999999</v>
      </c>
      <c r="Q171">
        <v>32</v>
      </c>
      <c r="R171">
        <v>0.91200000000000003</v>
      </c>
      <c r="S171">
        <v>0</v>
      </c>
      <c r="T171">
        <v>65</v>
      </c>
      <c r="U171">
        <v>28</v>
      </c>
    </row>
    <row r="172" spans="1:21" x14ac:dyDescent="0.25">
      <c r="A172" t="s">
        <v>278</v>
      </c>
      <c r="B172" t="s">
        <v>300</v>
      </c>
      <c r="C172" t="s">
        <v>301</v>
      </c>
      <c r="D172" t="s">
        <v>24</v>
      </c>
      <c r="E172" t="s">
        <v>25</v>
      </c>
      <c r="F172" t="s">
        <v>26</v>
      </c>
      <c r="G172" t="s">
        <v>27</v>
      </c>
      <c r="H172" t="s">
        <v>43</v>
      </c>
      <c r="I172">
        <v>1.494352444</v>
      </c>
      <c r="J172">
        <v>-0.111810012</v>
      </c>
      <c r="K172">
        <v>0.15459553700000001</v>
      </c>
      <c r="L172">
        <v>-3.5913780000000001E-3</v>
      </c>
      <c r="N172">
        <v>0</v>
      </c>
      <c r="O172">
        <v>47</v>
      </c>
      <c r="P172">
        <v>0.688499309</v>
      </c>
      <c r="Q172">
        <v>39</v>
      </c>
      <c r="R172">
        <v>0.96</v>
      </c>
      <c r="S172">
        <v>1</v>
      </c>
      <c r="T172">
        <v>39</v>
      </c>
      <c r="U172">
        <v>35</v>
      </c>
    </row>
    <row r="173" spans="1:21" x14ac:dyDescent="0.25">
      <c r="A173" t="s">
        <v>178</v>
      </c>
      <c r="B173" t="s">
        <v>191</v>
      </c>
      <c r="C173" t="s">
        <v>192</v>
      </c>
      <c r="D173" t="s">
        <v>24</v>
      </c>
      <c r="E173" t="s">
        <v>25</v>
      </c>
      <c r="F173" t="s">
        <v>26</v>
      </c>
      <c r="G173" t="s">
        <v>27</v>
      </c>
      <c r="H173" t="s">
        <v>33</v>
      </c>
      <c r="I173">
        <v>-6.9920799999999996</v>
      </c>
      <c r="J173">
        <v>2.2181299999999999</v>
      </c>
      <c r="K173">
        <v>-2.8469999999999999E-2</v>
      </c>
      <c r="N173">
        <v>1</v>
      </c>
      <c r="O173">
        <v>57</v>
      </c>
      <c r="P173">
        <v>1.84524</v>
      </c>
      <c r="Q173">
        <v>30</v>
      </c>
      <c r="R173">
        <v>0.748</v>
      </c>
      <c r="S173">
        <v>3</v>
      </c>
      <c r="T173">
        <v>46</v>
      </c>
      <c r="U173">
        <v>27</v>
      </c>
    </row>
    <row r="174" spans="1:21" x14ac:dyDescent="0.25">
      <c r="A174" t="s">
        <v>209</v>
      </c>
      <c r="B174" t="s">
        <v>191</v>
      </c>
      <c r="C174" t="s">
        <v>192</v>
      </c>
      <c r="D174" t="s">
        <v>24</v>
      </c>
      <c r="E174" t="s">
        <v>25</v>
      </c>
      <c r="F174" t="s">
        <v>26</v>
      </c>
      <c r="G174" t="s">
        <v>27</v>
      </c>
      <c r="H174" t="s">
        <v>28</v>
      </c>
      <c r="I174">
        <v>-0.65605000000000002</v>
      </c>
      <c r="J174">
        <v>0.82496999999999998</v>
      </c>
      <c r="N174">
        <v>0</v>
      </c>
      <c r="O174">
        <v>50</v>
      </c>
      <c r="P174">
        <v>1.5142</v>
      </c>
      <c r="Q174">
        <v>31</v>
      </c>
      <c r="R174">
        <v>0.84099999999999997</v>
      </c>
      <c r="S174">
        <v>0</v>
      </c>
      <c r="T174">
        <v>62</v>
      </c>
      <c r="U174">
        <v>29</v>
      </c>
    </row>
    <row r="175" spans="1:21" x14ac:dyDescent="0.25">
      <c r="A175" t="s">
        <v>234</v>
      </c>
      <c r="B175" t="s">
        <v>191</v>
      </c>
      <c r="C175" t="s">
        <v>192</v>
      </c>
      <c r="D175" t="s">
        <v>24</v>
      </c>
      <c r="E175" t="s">
        <v>25</v>
      </c>
      <c r="F175" t="s">
        <v>26</v>
      </c>
      <c r="G175" t="s">
        <v>40</v>
      </c>
      <c r="H175" t="s">
        <v>33</v>
      </c>
      <c r="I175">
        <v>-3.9163000000000001</v>
      </c>
      <c r="J175">
        <v>1.3364499999999999</v>
      </c>
      <c r="K175">
        <v>-1.1520000000000001E-2</v>
      </c>
      <c r="N175">
        <v>0</v>
      </c>
      <c r="O175">
        <v>40</v>
      </c>
      <c r="P175">
        <v>3.0731799999999998</v>
      </c>
      <c r="Q175">
        <v>50</v>
      </c>
      <c r="R175">
        <v>0.91600000000000004</v>
      </c>
      <c r="S175">
        <v>0</v>
      </c>
      <c r="T175">
        <v>36</v>
      </c>
      <c r="U175">
        <v>47</v>
      </c>
    </row>
    <row r="176" spans="1:21" x14ac:dyDescent="0.25">
      <c r="A176" t="s">
        <v>243</v>
      </c>
      <c r="B176" t="s">
        <v>191</v>
      </c>
      <c r="C176" t="s">
        <v>192</v>
      </c>
      <c r="D176" t="s">
        <v>24</v>
      </c>
      <c r="E176" t="s">
        <v>25</v>
      </c>
      <c r="F176" t="s">
        <v>26</v>
      </c>
      <c r="G176" t="s">
        <v>27</v>
      </c>
      <c r="H176" t="s">
        <v>28</v>
      </c>
      <c r="I176">
        <v>-0.65605000000000002</v>
      </c>
      <c r="J176">
        <v>0.82496999999999998</v>
      </c>
      <c r="N176">
        <v>0</v>
      </c>
      <c r="O176">
        <v>50</v>
      </c>
      <c r="P176">
        <v>1.5142</v>
      </c>
      <c r="Q176">
        <v>31</v>
      </c>
      <c r="R176">
        <v>0.84099999999999997</v>
      </c>
      <c r="S176">
        <v>0</v>
      </c>
      <c r="T176">
        <v>62</v>
      </c>
      <c r="U176">
        <v>29</v>
      </c>
    </row>
    <row r="177" spans="1:21" x14ac:dyDescent="0.25">
      <c r="A177" t="s">
        <v>271</v>
      </c>
      <c r="B177" t="s">
        <v>191</v>
      </c>
      <c r="C177" t="s">
        <v>192</v>
      </c>
      <c r="D177" t="s">
        <v>24</v>
      </c>
      <c r="E177" t="s">
        <v>25</v>
      </c>
      <c r="F177" t="s">
        <v>26</v>
      </c>
      <c r="G177" t="s">
        <v>27</v>
      </c>
      <c r="H177" t="s">
        <v>28</v>
      </c>
      <c r="I177">
        <v>-0.77186999999999995</v>
      </c>
      <c r="J177">
        <v>1.1447400000000001</v>
      </c>
      <c r="N177">
        <v>0</v>
      </c>
      <c r="O177">
        <v>58</v>
      </c>
      <c r="P177">
        <v>1.6401300000000001</v>
      </c>
      <c r="Q177">
        <v>24</v>
      </c>
      <c r="R177">
        <v>0.85699999999999998</v>
      </c>
      <c r="S177">
        <v>2</v>
      </c>
      <c r="T177">
        <v>49</v>
      </c>
      <c r="U177">
        <v>22</v>
      </c>
    </row>
    <row r="178" spans="1:21" x14ac:dyDescent="0.25">
      <c r="A178" t="s">
        <v>302</v>
      </c>
      <c r="B178" t="s">
        <v>191</v>
      </c>
      <c r="C178" t="s">
        <v>192</v>
      </c>
      <c r="D178" t="s">
        <v>24</v>
      </c>
      <c r="E178" t="s">
        <v>25</v>
      </c>
      <c r="F178" t="s">
        <v>26</v>
      </c>
      <c r="G178" t="s">
        <v>40</v>
      </c>
      <c r="H178" t="s">
        <v>60</v>
      </c>
      <c r="I178">
        <v>-0.36848999999999998</v>
      </c>
      <c r="J178">
        <v>2.3847100000000001</v>
      </c>
      <c r="K178">
        <v>7.8300000000000002E-3</v>
      </c>
      <c r="N178">
        <v>2</v>
      </c>
      <c r="O178">
        <v>50</v>
      </c>
      <c r="P178">
        <v>8.8469999999999993E-2</v>
      </c>
      <c r="Q178">
        <v>28</v>
      </c>
      <c r="R178">
        <v>0.93700000000000006</v>
      </c>
      <c r="S178">
        <v>2</v>
      </c>
      <c r="T178">
        <v>30</v>
      </c>
      <c r="U178">
        <v>26</v>
      </c>
    </row>
    <row r="179" spans="1:21" x14ac:dyDescent="0.25">
      <c r="A179" t="s">
        <v>368</v>
      </c>
      <c r="B179" t="s">
        <v>191</v>
      </c>
      <c r="C179" t="s">
        <v>192</v>
      </c>
      <c r="D179" t="s">
        <v>24</v>
      </c>
      <c r="E179" t="s">
        <v>25</v>
      </c>
      <c r="F179" t="s">
        <v>26</v>
      </c>
      <c r="G179" t="s">
        <v>52</v>
      </c>
      <c r="H179" t="s">
        <v>28</v>
      </c>
      <c r="I179">
        <v>2.2292999999999998</v>
      </c>
      <c r="J179">
        <v>0.76720999999999995</v>
      </c>
      <c r="N179">
        <v>3</v>
      </c>
      <c r="O179">
        <v>55</v>
      </c>
      <c r="P179">
        <v>1.321E-2</v>
      </c>
      <c r="Q179">
        <v>30</v>
      </c>
      <c r="R179">
        <v>0.95499999999999996</v>
      </c>
      <c r="S179">
        <v>5</v>
      </c>
      <c r="T179">
        <v>64</v>
      </c>
      <c r="U179">
        <v>28</v>
      </c>
    </row>
    <row r="180" spans="1:21" x14ac:dyDescent="0.25">
      <c r="A180" t="s">
        <v>322</v>
      </c>
      <c r="B180" t="s">
        <v>335</v>
      </c>
      <c r="C180" t="s">
        <v>336</v>
      </c>
      <c r="D180" t="s">
        <v>24</v>
      </c>
      <c r="E180" t="s">
        <v>25</v>
      </c>
      <c r="F180" t="s">
        <v>26</v>
      </c>
      <c r="G180" t="s">
        <v>52</v>
      </c>
      <c r="H180" t="s">
        <v>43</v>
      </c>
      <c r="I180">
        <v>-3.8823599999999998</v>
      </c>
      <c r="J180">
        <v>1.6132599999999999</v>
      </c>
      <c r="K180">
        <v>-3.2259999999999997E-2</v>
      </c>
      <c r="L180">
        <v>2.5000000000000001E-4</v>
      </c>
      <c r="N180">
        <v>0</v>
      </c>
      <c r="O180">
        <v>45</v>
      </c>
      <c r="P180">
        <v>5.3299999999999997E-3</v>
      </c>
      <c r="Q180">
        <v>29</v>
      </c>
      <c r="R180">
        <v>0.98499999999999999</v>
      </c>
      <c r="S180">
        <v>0</v>
      </c>
      <c r="T180">
        <v>50</v>
      </c>
      <c r="U180">
        <v>25</v>
      </c>
    </row>
    <row r="181" spans="1:21" x14ac:dyDescent="0.25">
      <c r="A181" t="s">
        <v>371</v>
      </c>
      <c r="B181" t="s">
        <v>335</v>
      </c>
      <c r="C181" t="s">
        <v>336</v>
      </c>
      <c r="D181" t="s">
        <v>24</v>
      </c>
      <c r="E181" t="s">
        <v>25</v>
      </c>
      <c r="F181" t="s">
        <v>26</v>
      </c>
      <c r="G181">
        <v>1</v>
      </c>
      <c r="H181" t="s">
        <v>33</v>
      </c>
      <c r="I181">
        <v>-4.08589</v>
      </c>
      <c r="J181">
        <v>1.30728</v>
      </c>
      <c r="K181">
        <v>-1.0370000000000001E-2</v>
      </c>
      <c r="N181">
        <v>0</v>
      </c>
      <c r="O181">
        <v>55</v>
      </c>
      <c r="P181">
        <v>30.010490000000001</v>
      </c>
      <c r="Q181">
        <v>59</v>
      </c>
      <c r="R181">
        <v>0.80600000000000005</v>
      </c>
      <c r="S181">
        <v>0.1</v>
      </c>
      <c r="T181">
        <v>45</v>
      </c>
      <c r="U181">
        <v>56</v>
      </c>
    </row>
    <row r="182" spans="1:21" x14ac:dyDescent="0.25">
      <c r="A182" t="s">
        <v>322</v>
      </c>
      <c r="B182" t="s">
        <v>333</v>
      </c>
      <c r="C182" t="s">
        <v>334</v>
      </c>
      <c r="D182" t="s">
        <v>24</v>
      </c>
      <c r="E182" t="s">
        <v>25</v>
      </c>
      <c r="F182" t="s">
        <v>26</v>
      </c>
      <c r="G182" t="s">
        <v>40</v>
      </c>
      <c r="H182" t="s">
        <v>33</v>
      </c>
      <c r="I182">
        <v>-3.2949099999999998</v>
      </c>
      <c r="J182">
        <v>1.11772</v>
      </c>
      <c r="K182">
        <v>-5.4999999999999997E-3</v>
      </c>
      <c r="N182">
        <v>0</v>
      </c>
      <c r="O182">
        <v>55</v>
      </c>
      <c r="P182">
        <v>4.9739000000000004</v>
      </c>
      <c r="Q182">
        <v>26</v>
      </c>
      <c r="R182">
        <v>0.86699999999999999</v>
      </c>
      <c r="S182">
        <v>0</v>
      </c>
      <c r="T182">
        <v>60</v>
      </c>
      <c r="U182">
        <v>23</v>
      </c>
    </row>
    <row r="183" spans="1:21" x14ac:dyDescent="0.25">
      <c r="A183" t="s">
        <v>278</v>
      </c>
      <c r="B183" t="s">
        <v>291</v>
      </c>
      <c r="C183" t="s">
        <v>292</v>
      </c>
      <c r="D183" t="s">
        <v>24</v>
      </c>
      <c r="E183" t="s">
        <v>25</v>
      </c>
      <c r="F183" t="s">
        <v>26</v>
      </c>
      <c r="G183" t="s">
        <v>52</v>
      </c>
      <c r="H183" t="s">
        <v>43</v>
      </c>
      <c r="I183">
        <v>-0.84292</v>
      </c>
      <c r="J183">
        <v>1.65967</v>
      </c>
      <c r="K183">
        <v>-5.3400000000000003E-2</v>
      </c>
      <c r="L183">
        <v>6.2E-4</v>
      </c>
      <c r="N183">
        <v>2</v>
      </c>
      <c r="O183">
        <v>42</v>
      </c>
      <c r="P183">
        <v>7.0299999999999998E-3</v>
      </c>
      <c r="Q183">
        <v>38</v>
      </c>
      <c r="R183">
        <v>0.97</v>
      </c>
      <c r="S183">
        <v>1</v>
      </c>
      <c r="T183">
        <v>36</v>
      </c>
      <c r="U183">
        <v>34</v>
      </c>
    </row>
    <row r="184" spans="1:21" x14ac:dyDescent="0.25">
      <c r="A184" t="s">
        <v>343</v>
      </c>
      <c r="B184" t="s">
        <v>291</v>
      </c>
      <c r="C184" t="s">
        <v>292</v>
      </c>
      <c r="D184" t="s">
        <v>24</v>
      </c>
      <c r="E184" t="s">
        <v>25</v>
      </c>
      <c r="F184" t="s">
        <v>26</v>
      </c>
      <c r="G184" t="s">
        <v>27</v>
      </c>
      <c r="H184" t="s">
        <v>64</v>
      </c>
      <c r="I184">
        <v>-0.34881000000000001</v>
      </c>
      <c r="J184">
        <v>2.8415699999999999</v>
      </c>
      <c r="K184">
        <v>1.8600000000000001E-3</v>
      </c>
      <c r="N184">
        <v>1</v>
      </c>
      <c r="O184">
        <v>84</v>
      </c>
      <c r="P184">
        <v>4.3150000000000001E-2</v>
      </c>
      <c r="Q184">
        <v>39</v>
      </c>
      <c r="R184">
        <v>0.97699999999999998</v>
      </c>
      <c r="S184">
        <v>2</v>
      </c>
      <c r="T184">
        <v>106</v>
      </c>
      <c r="U184">
        <v>37</v>
      </c>
    </row>
    <row r="185" spans="1:21" x14ac:dyDescent="0.25">
      <c r="A185" t="s">
        <v>209</v>
      </c>
      <c r="B185" t="s">
        <v>222</v>
      </c>
      <c r="C185" t="s">
        <v>223</v>
      </c>
      <c r="D185" t="s">
        <v>24</v>
      </c>
      <c r="E185" t="s">
        <v>25</v>
      </c>
      <c r="F185" t="s">
        <v>26</v>
      </c>
      <c r="G185" t="s">
        <v>52</v>
      </c>
      <c r="H185" t="s">
        <v>28</v>
      </c>
      <c r="I185">
        <v>1.30985</v>
      </c>
      <c r="J185">
        <v>0.85002</v>
      </c>
      <c r="N185">
        <v>3</v>
      </c>
      <c r="O185">
        <v>120</v>
      </c>
      <c r="P185">
        <v>5.6059999999999999E-2</v>
      </c>
      <c r="Q185">
        <v>15</v>
      </c>
      <c r="R185">
        <v>0.874</v>
      </c>
      <c r="S185">
        <v>4</v>
      </c>
      <c r="T185">
        <v>70</v>
      </c>
      <c r="U185">
        <v>13</v>
      </c>
    </row>
    <row r="186" spans="1:21" x14ac:dyDescent="0.25">
      <c r="A186" t="s">
        <v>343</v>
      </c>
      <c r="B186" t="s">
        <v>352</v>
      </c>
      <c r="C186" t="s">
        <v>353</v>
      </c>
      <c r="D186" t="s">
        <v>24</v>
      </c>
      <c r="E186" t="s">
        <v>25</v>
      </c>
      <c r="F186" t="s">
        <v>26</v>
      </c>
      <c r="G186" t="s">
        <v>52</v>
      </c>
      <c r="H186" t="s">
        <v>43</v>
      </c>
      <c r="I186">
        <v>-3.1484200000000002</v>
      </c>
      <c r="J186">
        <v>1.3717600000000001</v>
      </c>
      <c r="K186">
        <v>-3.0190000000000002E-2</v>
      </c>
      <c r="L186">
        <v>4.2000000000000002E-4</v>
      </c>
      <c r="N186">
        <v>0</v>
      </c>
      <c r="O186">
        <v>90</v>
      </c>
      <c r="P186">
        <v>8.8330000000000006E-2</v>
      </c>
      <c r="Q186">
        <v>36</v>
      </c>
      <c r="R186">
        <v>0.84799999999999998</v>
      </c>
      <c r="S186">
        <v>0</v>
      </c>
      <c r="T186">
        <v>106</v>
      </c>
      <c r="U186">
        <v>32</v>
      </c>
    </row>
    <row r="187" spans="1:21" x14ac:dyDescent="0.25">
      <c r="A187" t="s">
        <v>343</v>
      </c>
      <c r="B187" t="s">
        <v>354</v>
      </c>
      <c r="C187" t="s">
        <v>355</v>
      </c>
      <c r="D187" t="s">
        <v>24</v>
      </c>
      <c r="E187" t="s">
        <v>25</v>
      </c>
      <c r="F187" t="s">
        <v>26</v>
      </c>
      <c r="G187">
        <v>1</v>
      </c>
      <c r="H187" t="s">
        <v>43</v>
      </c>
      <c r="I187">
        <v>-3.63287</v>
      </c>
      <c r="J187">
        <v>2.2740900000000002</v>
      </c>
      <c r="K187">
        <v>-6.3039999999999999E-2</v>
      </c>
      <c r="L187">
        <v>5.9999999999999995E-4</v>
      </c>
      <c r="N187">
        <v>0</v>
      </c>
      <c r="O187">
        <v>45</v>
      </c>
      <c r="P187">
        <v>18.018899999999999</v>
      </c>
      <c r="Q187">
        <v>34</v>
      </c>
      <c r="R187">
        <v>0.78800000000000003</v>
      </c>
      <c r="S187">
        <v>0</v>
      </c>
      <c r="T187">
        <v>43</v>
      </c>
      <c r="U187">
        <v>30</v>
      </c>
    </row>
    <row r="188" spans="1:21" x14ac:dyDescent="0.25">
      <c r="A188" t="s">
        <v>343</v>
      </c>
      <c r="B188" t="s">
        <v>348</v>
      </c>
      <c r="C188" t="s">
        <v>349</v>
      </c>
      <c r="D188" t="s">
        <v>24</v>
      </c>
      <c r="E188" t="s">
        <v>25</v>
      </c>
      <c r="F188" t="s">
        <v>26</v>
      </c>
      <c r="G188" t="s">
        <v>40</v>
      </c>
      <c r="H188" t="s">
        <v>33</v>
      </c>
      <c r="I188">
        <v>-0.27705999999999997</v>
      </c>
      <c r="J188">
        <v>1.1986399999999999</v>
      </c>
      <c r="K188">
        <v>-1.533E-2</v>
      </c>
      <c r="N188">
        <v>0</v>
      </c>
      <c r="O188">
        <v>35</v>
      </c>
      <c r="P188">
        <v>7.0781099999999997</v>
      </c>
      <c r="Q188">
        <v>32</v>
      </c>
      <c r="R188">
        <v>0.63200000000000001</v>
      </c>
      <c r="S188">
        <v>0</v>
      </c>
      <c r="T188">
        <v>28</v>
      </c>
      <c r="U188">
        <v>29</v>
      </c>
    </row>
    <row r="189" spans="1:21" x14ac:dyDescent="0.25">
      <c r="A189" t="s">
        <v>209</v>
      </c>
      <c r="B189" t="s">
        <v>224</v>
      </c>
      <c r="C189" t="s">
        <v>225</v>
      </c>
      <c r="D189" t="s">
        <v>24</v>
      </c>
      <c r="E189" t="s">
        <v>25</v>
      </c>
      <c r="F189" t="s">
        <v>26</v>
      </c>
      <c r="G189" t="s">
        <v>27</v>
      </c>
      <c r="H189" t="s">
        <v>28</v>
      </c>
      <c r="I189">
        <v>1.33277</v>
      </c>
      <c r="J189">
        <v>0.81042000000000003</v>
      </c>
      <c r="N189">
        <v>0</v>
      </c>
      <c r="O189">
        <v>87</v>
      </c>
      <c r="P189">
        <v>3.6158100000000002</v>
      </c>
      <c r="Q189">
        <v>34</v>
      </c>
      <c r="R189">
        <v>0.79300000000000004</v>
      </c>
      <c r="S189">
        <v>0</v>
      </c>
      <c r="T189">
        <v>102</v>
      </c>
      <c r="U189">
        <v>32</v>
      </c>
    </row>
    <row r="190" spans="1:21" x14ac:dyDescent="0.25">
      <c r="A190" t="s">
        <v>243</v>
      </c>
      <c r="B190" t="s">
        <v>224</v>
      </c>
      <c r="C190" t="s">
        <v>225</v>
      </c>
      <c r="D190" t="s">
        <v>24</v>
      </c>
      <c r="E190" t="s">
        <v>25</v>
      </c>
      <c r="F190" t="s">
        <v>26</v>
      </c>
      <c r="G190" t="s">
        <v>27</v>
      </c>
      <c r="H190" t="s">
        <v>28</v>
      </c>
      <c r="I190">
        <v>1.33277</v>
      </c>
      <c r="J190">
        <v>0.81042000000000003</v>
      </c>
      <c r="N190">
        <v>0</v>
      </c>
      <c r="O190">
        <v>87</v>
      </c>
      <c r="P190">
        <v>3.6158100000000002</v>
      </c>
      <c r="Q190">
        <v>34</v>
      </c>
      <c r="R190">
        <v>0.79300000000000004</v>
      </c>
      <c r="S190">
        <v>0</v>
      </c>
      <c r="T190">
        <v>102</v>
      </c>
      <c r="U190">
        <v>32</v>
      </c>
    </row>
    <row r="191" spans="1:21" x14ac:dyDescent="0.25">
      <c r="A191" t="s">
        <v>368</v>
      </c>
      <c r="B191" t="s">
        <v>224</v>
      </c>
      <c r="C191" t="s">
        <v>225</v>
      </c>
      <c r="D191" t="s">
        <v>24</v>
      </c>
      <c r="E191" t="s">
        <v>25</v>
      </c>
      <c r="F191" t="s">
        <v>26</v>
      </c>
      <c r="G191" t="s">
        <v>27</v>
      </c>
      <c r="H191" t="s">
        <v>33</v>
      </c>
      <c r="I191">
        <v>-0.41693000000000002</v>
      </c>
      <c r="J191">
        <v>0.73133999999999999</v>
      </c>
      <c r="K191">
        <v>3.3700000000000002E-3</v>
      </c>
      <c r="N191">
        <v>0</v>
      </c>
      <c r="O191">
        <v>115</v>
      </c>
      <c r="P191">
        <v>0.40603</v>
      </c>
      <c r="Q191">
        <v>29</v>
      </c>
      <c r="R191">
        <v>0.97299999999999998</v>
      </c>
      <c r="S191">
        <v>3</v>
      </c>
      <c r="T191">
        <v>70</v>
      </c>
      <c r="U191">
        <v>26</v>
      </c>
    </row>
    <row r="192" spans="1:21" x14ac:dyDescent="0.25">
      <c r="A192" t="s">
        <v>115</v>
      </c>
      <c r="B192" t="s">
        <v>130</v>
      </c>
      <c r="C192" t="s">
        <v>131</v>
      </c>
      <c r="D192" t="s">
        <v>24</v>
      </c>
      <c r="E192" t="s">
        <v>25</v>
      </c>
      <c r="F192" t="s">
        <v>26</v>
      </c>
      <c r="G192">
        <v>1</v>
      </c>
      <c r="H192" t="s">
        <v>31</v>
      </c>
      <c r="I192">
        <v>-0.47493999999999997</v>
      </c>
      <c r="J192">
        <v>2.5108899999999998</v>
      </c>
      <c r="K192">
        <v>2.7949999999999999E-2</v>
      </c>
      <c r="N192">
        <v>0</v>
      </c>
      <c r="O192">
        <v>25</v>
      </c>
      <c r="P192">
        <v>7.7999999999999999E-4</v>
      </c>
      <c r="Q192">
        <v>37</v>
      </c>
      <c r="R192">
        <v>0.93400000000000005</v>
      </c>
      <c r="S192">
        <v>2</v>
      </c>
      <c r="T192">
        <v>26</v>
      </c>
      <c r="U192">
        <v>35</v>
      </c>
    </row>
    <row r="193" spans="1:21" x14ac:dyDescent="0.25">
      <c r="A193" t="s">
        <v>115</v>
      </c>
      <c r="B193" t="s">
        <v>132</v>
      </c>
      <c r="C193" t="s">
        <v>133</v>
      </c>
      <c r="D193" t="s">
        <v>24</v>
      </c>
      <c r="E193" t="s">
        <v>25</v>
      </c>
      <c r="F193" t="s">
        <v>26</v>
      </c>
      <c r="G193">
        <v>1</v>
      </c>
      <c r="H193" t="s">
        <v>31</v>
      </c>
      <c r="I193">
        <v>-2.7030799999999999</v>
      </c>
      <c r="J193">
        <v>4.3703599999999998</v>
      </c>
      <c r="K193">
        <v>6.4560000000000006E-2</v>
      </c>
      <c r="N193">
        <v>0</v>
      </c>
      <c r="O193">
        <v>40</v>
      </c>
      <c r="P193">
        <v>4.1700000000000001E-3</v>
      </c>
      <c r="Q193">
        <v>39</v>
      </c>
      <c r="R193">
        <v>0.97899999999999998</v>
      </c>
      <c r="S193">
        <v>0</v>
      </c>
      <c r="T193">
        <v>35</v>
      </c>
      <c r="U193">
        <v>37</v>
      </c>
    </row>
    <row r="194" spans="1:21" x14ac:dyDescent="0.25">
      <c r="A194" t="s">
        <v>322</v>
      </c>
      <c r="B194" t="s">
        <v>132</v>
      </c>
      <c r="C194" t="s">
        <v>133</v>
      </c>
      <c r="D194" t="s">
        <v>24</v>
      </c>
      <c r="E194" t="s">
        <v>25</v>
      </c>
      <c r="F194" t="s">
        <v>26</v>
      </c>
      <c r="G194">
        <v>1</v>
      </c>
      <c r="H194" t="s">
        <v>31</v>
      </c>
      <c r="I194">
        <v>-0.95777999999999996</v>
      </c>
      <c r="J194">
        <v>3.1487099999999999</v>
      </c>
      <c r="K194">
        <v>6.7919999999999994E-2</v>
      </c>
      <c r="N194">
        <v>1</v>
      </c>
      <c r="O194">
        <v>100</v>
      </c>
      <c r="P194">
        <v>0.26062000000000002</v>
      </c>
      <c r="Q194">
        <v>27</v>
      </c>
      <c r="R194">
        <v>0.92200000000000004</v>
      </c>
      <c r="S194">
        <v>1</v>
      </c>
      <c r="T194">
        <v>39</v>
      </c>
      <c r="U194">
        <v>25</v>
      </c>
    </row>
    <row r="195" spans="1:21" x14ac:dyDescent="0.25">
      <c r="A195" t="s">
        <v>278</v>
      </c>
      <c r="B195" t="s">
        <v>293</v>
      </c>
      <c r="C195" t="s">
        <v>294</v>
      </c>
      <c r="D195" t="s">
        <v>24</v>
      </c>
      <c r="E195" t="s">
        <v>25</v>
      </c>
      <c r="F195" t="s">
        <v>26</v>
      </c>
      <c r="G195" t="s">
        <v>52</v>
      </c>
      <c r="H195" t="s">
        <v>43</v>
      </c>
      <c r="I195">
        <v>1.0466899999999999</v>
      </c>
      <c r="J195">
        <v>-0.1142</v>
      </c>
      <c r="K195">
        <v>3.9669999999999997E-2</v>
      </c>
      <c r="L195">
        <v>-5.1000000000000004E-4</v>
      </c>
      <c r="N195">
        <v>1</v>
      </c>
      <c r="O195">
        <v>37</v>
      </c>
      <c r="P195">
        <v>1.332E-2</v>
      </c>
      <c r="Q195">
        <v>39</v>
      </c>
      <c r="R195">
        <v>0.95499999999999996</v>
      </c>
      <c r="S195">
        <v>1</v>
      </c>
      <c r="T195">
        <v>31</v>
      </c>
      <c r="U195">
        <v>35</v>
      </c>
    </row>
    <row r="196" spans="1:21" x14ac:dyDescent="0.25">
      <c r="A196" t="s">
        <v>302</v>
      </c>
      <c r="B196" t="s">
        <v>307</v>
      </c>
      <c r="C196" t="s">
        <v>308</v>
      </c>
      <c r="D196" t="s">
        <v>24</v>
      </c>
      <c r="E196" t="s">
        <v>25</v>
      </c>
      <c r="F196" t="s">
        <v>26</v>
      </c>
      <c r="G196" t="s">
        <v>52</v>
      </c>
      <c r="H196" t="s">
        <v>33</v>
      </c>
      <c r="I196">
        <v>1.56488</v>
      </c>
      <c r="J196">
        <v>0.51536000000000004</v>
      </c>
      <c r="K196">
        <v>5.1999999999999995E-4</v>
      </c>
      <c r="N196">
        <v>3</v>
      </c>
      <c r="O196">
        <v>40</v>
      </c>
      <c r="P196">
        <v>5.5000000000000003E-4</v>
      </c>
      <c r="Q196">
        <v>36</v>
      </c>
      <c r="R196">
        <v>0.997</v>
      </c>
      <c r="S196">
        <v>3</v>
      </c>
      <c r="T196">
        <v>45</v>
      </c>
      <c r="U196">
        <v>33</v>
      </c>
    </row>
    <row r="197" spans="1:21" x14ac:dyDescent="0.25">
      <c r="A197" t="s">
        <v>178</v>
      </c>
      <c r="B197" t="s">
        <v>193</v>
      </c>
      <c r="C197" t="s">
        <v>194</v>
      </c>
      <c r="D197" t="s">
        <v>24</v>
      </c>
      <c r="E197" t="s">
        <v>25</v>
      </c>
      <c r="F197" t="s">
        <v>26</v>
      </c>
      <c r="G197">
        <v>1</v>
      </c>
      <c r="H197" t="s">
        <v>43</v>
      </c>
      <c r="I197">
        <v>27.242640000000002</v>
      </c>
      <c r="J197">
        <v>-4.3476900000000001</v>
      </c>
      <c r="K197">
        <v>0.32743</v>
      </c>
      <c r="L197">
        <v>-5.4099999999999999E-3</v>
      </c>
      <c r="N197">
        <v>0</v>
      </c>
      <c r="O197">
        <v>57</v>
      </c>
      <c r="P197">
        <v>33.312010000000001</v>
      </c>
      <c r="Q197">
        <v>29</v>
      </c>
      <c r="R197">
        <v>0.83299999999999996</v>
      </c>
      <c r="S197">
        <v>2</v>
      </c>
      <c r="T197">
        <v>50</v>
      </c>
      <c r="U197">
        <v>25</v>
      </c>
    </row>
    <row r="198" spans="1:21" x14ac:dyDescent="0.25">
      <c r="A198" t="s">
        <v>343</v>
      </c>
      <c r="B198" t="s">
        <v>358</v>
      </c>
      <c r="C198" t="s">
        <v>359</v>
      </c>
      <c r="D198" t="s">
        <v>24</v>
      </c>
      <c r="E198" t="s">
        <v>25</v>
      </c>
      <c r="F198" t="s">
        <v>26</v>
      </c>
      <c r="G198">
        <v>1</v>
      </c>
      <c r="H198" t="s">
        <v>28</v>
      </c>
      <c r="I198">
        <v>3.97811</v>
      </c>
      <c r="J198">
        <v>0.72275</v>
      </c>
      <c r="N198">
        <v>0</v>
      </c>
      <c r="O198">
        <v>50</v>
      </c>
      <c r="P198">
        <v>42.717320000000001</v>
      </c>
      <c r="Q198">
        <v>30</v>
      </c>
      <c r="R198">
        <v>0.63200000000000001</v>
      </c>
      <c r="S198">
        <v>0</v>
      </c>
      <c r="T198">
        <v>37</v>
      </c>
      <c r="U198">
        <v>28</v>
      </c>
    </row>
    <row r="199" spans="1:21" x14ac:dyDescent="0.25">
      <c r="A199" t="s">
        <v>21</v>
      </c>
      <c r="B199" t="s">
        <v>61</v>
      </c>
      <c r="C199" t="s">
        <v>62</v>
      </c>
      <c r="D199" t="s">
        <v>24</v>
      </c>
      <c r="E199" t="s">
        <v>25</v>
      </c>
      <c r="F199" t="s">
        <v>26</v>
      </c>
      <c r="G199">
        <v>1</v>
      </c>
      <c r="H199" t="s">
        <v>63</v>
      </c>
      <c r="I199">
        <v>1.7814000000000001</v>
      </c>
      <c r="J199">
        <v>2.7150000000000001E-2</v>
      </c>
      <c r="K199">
        <v>9.2850000000000002E-2</v>
      </c>
      <c r="N199">
        <v>2</v>
      </c>
      <c r="O199">
        <v>50</v>
      </c>
      <c r="P199">
        <v>0.30470999999999998</v>
      </c>
      <c r="Q199">
        <v>34</v>
      </c>
      <c r="R199">
        <v>0.71199999999999997</v>
      </c>
      <c r="S199">
        <v>5</v>
      </c>
      <c r="T199">
        <v>40</v>
      </c>
      <c r="U199">
        <v>32</v>
      </c>
    </row>
    <row r="200" spans="1:21" x14ac:dyDescent="0.25">
      <c r="A200" t="s">
        <v>343</v>
      </c>
      <c r="B200" t="s">
        <v>360</v>
      </c>
      <c r="C200" t="s">
        <v>361</v>
      </c>
      <c r="D200" t="s">
        <v>24</v>
      </c>
      <c r="E200" t="s">
        <v>25</v>
      </c>
      <c r="F200" t="s">
        <v>26</v>
      </c>
      <c r="G200" t="s">
        <v>27</v>
      </c>
      <c r="H200" t="s">
        <v>33</v>
      </c>
      <c r="I200">
        <v>-0.95648999999999995</v>
      </c>
      <c r="J200">
        <v>0.79862</v>
      </c>
      <c r="K200">
        <v>-3.2100000000000002E-3</v>
      </c>
      <c r="N200">
        <v>0</v>
      </c>
      <c r="O200">
        <v>61</v>
      </c>
      <c r="P200">
        <v>0.81347999999999998</v>
      </c>
      <c r="Q200">
        <v>34</v>
      </c>
      <c r="R200">
        <v>0.89100000000000001</v>
      </c>
      <c r="S200">
        <v>0</v>
      </c>
      <c r="T200">
        <v>52</v>
      </c>
      <c r="U200">
        <v>31</v>
      </c>
    </row>
    <row r="201" spans="1:21" x14ac:dyDescent="0.25">
      <c r="A201" t="s">
        <v>178</v>
      </c>
      <c r="B201" t="s">
        <v>197</v>
      </c>
      <c r="C201" t="s">
        <v>198</v>
      </c>
      <c r="D201" t="s">
        <v>24</v>
      </c>
      <c r="E201" t="s">
        <v>25</v>
      </c>
      <c r="F201" t="s">
        <v>26</v>
      </c>
      <c r="G201" t="s">
        <v>27</v>
      </c>
      <c r="H201" t="s">
        <v>28</v>
      </c>
      <c r="I201">
        <v>2.2391100000000002</v>
      </c>
      <c r="J201">
        <v>0.44816</v>
      </c>
      <c r="N201">
        <v>1</v>
      </c>
      <c r="O201">
        <v>50</v>
      </c>
      <c r="P201">
        <v>0.46599000000000002</v>
      </c>
      <c r="Q201">
        <v>28</v>
      </c>
      <c r="R201">
        <v>0.82899999999999996</v>
      </c>
      <c r="S201">
        <v>3</v>
      </c>
      <c r="T201">
        <v>30</v>
      </c>
      <c r="U201">
        <v>26</v>
      </c>
    </row>
    <row r="202" spans="1:21" x14ac:dyDescent="0.25">
      <c r="A202" t="s">
        <v>243</v>
      </c>
      <c r="B202" t="s">
        <v>197</v>
      </c>
      <c r="C202" t="s">
        <v>198</v>
      </c>
      <c r="D202" t="s">
        <v>24</v>
      </c>
      <c r="E202" t="s">
        <v>25</v>
      </c>
      <c r="F202" t="s">
        <v>26</v>
      </c>
      <c r="G202" t="s">
        <v>52</v>
      </c>
      <c r="H202" t="s">
        <v>33</v>
      </c>
      <c r="I202">
        <v>-3.0450200000000001</v>
      </c>
      <c r="J202">
        <v>1.12314</v>
      </c>
      <c r="K202">
        <v>-8.8599999999999998E-3</v>
      </c>
      <c r="N202">
        <v>0</v>
      </c>
      <c r="O202">
        <v>38</v>
      </c>
      <c r="P202">
        <v>2.511E-2</v>
      </c>
      <c r="Q202">
        <v>33</v>
      </c>
      <c r="R202">
        <v>0.93100000000000005</v>
      </c>
      <c r="S202">
        <v>0</v>
      </c>
      <c r="T202">
        <v>44</v>
      </c>
      <c r="U202">
        <v>30</v>
      </c>
    </row>
    <row r="203" spans="1:21" x14ac:dyDescent="0.25">
      <c r="A203" t="s">
        <v>178</v>
      </c>
      <c r="B203" t="s">
        <v>199</v>
      </c>
      <c r="C203" t="s">
        <v>200</v>
      </c>
      <c r="D203" t="s">
        <v>24</v>
      </c>
      <c r="E203" t="s">
        <v>25</v>
      </c>
      <c r="F203" t="s">
        <v>26</v>
      </c>
      <c r="G203" t="s">
        <v>27</v>
      </c>
      <c r="H203" t="s">
        <v>43</v>
      </c>
      <c r="I203">
        <v>-10.90366</v>
      </c>
      <c r="J203">
        <v>2.5912500000000001</v>
      </c>
      <c r="K203">
        <v>-6.4180000000000001E-2</v>
      </c>
      <c r="L203">
        <v>5.6999999999999998E-4</v>
      </c>
      <c r="N203">
        <v>1</v>
      </c>
      <c r="O203">
        <v>42</v>
      </c>
      <c r="P203">
        <v>0.56191000000000002</v>
      </c>
      <c r="Q203">
        <v>30</v>
      </c>
      <c r="R203">
        <v>0.84199999999999997</v>
      </c>
      <c r="S203">
        <v>5</v>
      </c>
      <c r="T203">
        <v>41</v>
      </c>
      <c r="U203">
        <v>26</v>
      </c>
    </row>
    <row r="204" spans="1:21" x14ac:dyDescent="0.25">
      <c r="A204" t="s">
        <v>243</v>
      </c>
      <c r="B204" t="s">
        <v>199</v>
      </c>
      <c r="C204" t="s">
        <v>200</v>
      </c>
      <c r="D204" t="s">
        <v>24</v>
      </c>
      <c r="E204" t="s">
        <v>25</v>
      </c>
      <c r="F204" t="s">
        <v>26</v>
      </c>
      <c r="G204" t="s">
        <v>52</v>
      </c>
      <c r="H204" t="s">
        <v>28</v>
      </c>
      <c r="I204">
        <v>-1.11985</v>
      </c>
      <c r="J204">
        <v>0.80845</v>
      </c>
      <c r="N204">
        <v>0</v>
      </c>
      <c r="O204">
        <v>86</v>
      </c>
      <c r="P204">
        <v>8.0759999999999998E-2</v>
      </c>
      <c r="Q204">
        <v>31</v>
      </c>
      <c r="R204">
        <v>0.81499999999999995</v>
      </c>
      <c r="S204">
        <v>0</v>
      </c>
      <c r="T204">
        <v>92</v>
      </c>
      <c r="U204">
        <v>29</v>
      </c>
    </row>
    <row r="205" spans="1:21" x14ac:dyDescent="0.25">
      <c r="A205" t="s">
        <v>254</v>
      </c>
      <c r="B205" t="s">
        <v>261</v>
      </c>
      <c r="C205" t="s">
        <v>262</v>
      </c>
      <c r="D205" t="s">
        <v>24</v>
      </c>
      <c r="E205" t="s">
        <v>25</v>
      </c>
      <c r="F205" t="s">
        <v>26</v>
      </c>
      <c r="G205" t="s">
        <v>27</v>
      </c>
      <c r="H205" t="s">
        <v>43</v>
      </c>
      <c r="I205">
        <v>-2.0809700000000002</v>
      </c>
      <c r="J205">
        <v>0.97829999999999995</v>
      </c>
      <c r="K205">
        <v>-7.4700000000000001E-3</v>
      </c>
      <c r="L205">
        <v>4.0000000000000003E-5</v>
      </c>
      <c r="N205">
        <v>0</v>
      </c>
      <c r="O205">
        <v>70</v>
      </c>
      <c r="P205">
        <v>0.63180999999999998</v>
      </c>
      <c r="Q205">
        <v>35</v>
      </c>
      <c r="R205">
        <v>0.95299999999999996</v>
      </c>
      <c r="S205">
        <v>0</v>
      </c>
      <c r="T205">
        <v>73</v>
      </c>
      <c r="U205">
        <v>31</v>
      </c>
    </row>
    <row r="206" spans="1:21" x14ac:dyDescent="0.25">
      <c r="A206" t="s">
        <v>209</v>
      </c>
      <c r="B206" t="s">
        <v>226</v>
      </c>
      <c r="C206" t="s">
        <v>227</v>
      </c>
      <c r="D206" t="s">
        <v>24</v>
      </c>
      <c r="E206" t="s">
        <v>25</v>
      </c>
      <c r="F206" t="s">
        <v>26</v>
      </c>
      <c r="G206" t="s">
        <v>40</v>
      </c>
      <c r="H206" t="s">
        <v>33</v>
      </c>
      <c r="I206">
        <v>0.51427999999999996</v>
      </c>
      <c r="J206">
        <v>0.55776000000000003</v>
      </c>
      <c r="K206">
        <v>2.01E-2</v>
      </c>
      <c r="N206">
        <v>1</v>
      </c>
      <c r="O206">
        <v>105</v>
      </c>
      <c r="P206">
        <v>4.8590000000000001E-2</v>
      </c>
      <c r="Q206">
        <v>43</v>
      </c>
      <c r="R206">
        <v>0.97799999999999998</v>
      </c>
      <c r="S206">
        <v>2</v>
      </c>
      <c r="T206">
        <v>82</v>
      </c>
      <c r="U206">
        <v>40</v>
      </c>
    </row>
    <row r="207" spans="1:21" x14ac:dyDescent="0.25">
      <c r="A207" t="s">
        <v>271</v>
      </c>
      <c r="B207" t="s">
        <v>226</v>
      </c>
      <c r="C207" t="s">
        <v>227</v>
      </c>
      <c r="D207" t="s">
        <v>24</v>
      </c>
      <c r="E207" t="s">
        <v>25</v>
      </c>
      <c r="F207" t="s">
        <v>26</v>
      </c>
      <c r="G207" t="s">
        <v>52</v>
      </c>
      <c r="H207" t="s">
        <v>33</v>
      </c>
      <c r="I207">
        <v>0.51427999999999996</v>
      </c>
      <c r="J207">
        <v>0.55776000000000003</v>
      </c>
      <c r="K207">
        <v>2.01E-2</v>
      </c>
      <c r="N207">
        <v>1</v>
      </c>
      <c r="O207">
        <v>131</v>
      </c>
      <c r="P207">
        <v>4.8590000000000001E-2</v>
      </c>
      <c r="Q207">
        <v>43</v>
      </c>
      <c r="R207">
        <v>0.97799999999999998</v>
      </c>
      <c r="S207">
        <v>2</v>
      </c>
      <c r="T207">
        <v>82</v>
      </c>
      <c r="U207">
        <v>40</v>
      </c>
    </row>
    <row r="208" spans="1:21" x14ac:dyDescent="0.25">
      <c r="A208" t="s">
        <v>178</v>
      </c>
      <c r="B208" t="s">
        <v>201</v>
      </c>
      <c r="C208" t="s">
        <v>202</v>
      </c>
      <c r="D208" t="s">
        <v>24</v>
      </c>
      <c r="E208" t="s">
        <v>25</v>
      </c>
      <c r="F208" t="s">
        <v>26</v>
      </c>
      <c r="G208" t="s">
        <v>52</v>
      </c>
      <c r="H208" t="s">
        <v>43</v>
      </c>
      <c r="I208">
        <v>-1.16246</v>
      </c>
      <c r="J208">
        <v>2.0299399999999999</v>
      </c>
      <c r="K208">
        <v>-6.2619999999999995E-2</v>
      </c>
      <c r="L208">
        <v>8.0000000000000004E-4</v>
      </c>
      <c r="N208">
        <v>0</v>
      </c>
      <c r="O208">
        <v>56</v>
      </c>
      <c r="P208">
        <v>4.0779999999999997E-2</v>
      </c>
      <c r="Q208">
        <v>30</v>
      </c>
      <c r="R208">
        <v>0.81399999999999995</v>
      </c>
      <c r="S208">
        <v>11</v>
      </c>
      <c r="T208">
        <v>55</v>
      </c>
      <c r="U208">
        <v>26</v>
      </c>
    </row>
    <row r="209" spans="1:21" x14ac:dyDescent="0.25">
      <c r="A209" t="s">
        <v>368</v>
      </c>
      <c r="B209" t="s">
        <v>201</v>
      </c>
      <c r="C209" t="s">
        <v>202</v>
      </c>
      <c r="D209" t="s">
        <v>24</v>
      </c>
      <c r="E209" t="s">
        <v>25</v>
      </c>
      <c r="F209" t="s">
        <v>26</v>
      </c>
      <c r="G209" t="s">
        <v>52</v>
      </c>
      <c r="H209" t="s">
        <v>28</v>
      </c>
      <c r="I209">
        <v>5.9858399999999996</v>
      </c>
      <c r="J209">
        <v>0.63031999999999999</v>
      </c>
      <c r="N209">
        <v>4</v>
      </c>
      <c r="O209">
        <v>57</v>
      </c>
      <c r="P209">
        <v>1.787E-2</v>
      </c>
      <c r="Q209">
        <v>29</v>
      </c>
      <c r="R209">
        <v>0.89100000000000001</v>
      </c>
      <c r="S209">
        <v>10</v>
      </c>
      <c r="T209">
        <v>57</v>
      </c>
      <c r="U209">
        <v>27</v>
      </c>
    </row>
    <row r="210" spans="1:21" x14ac:dyDescent="0.25">
      <c r="A210" t="s">
        <v>92</v>
      </c>
      <c r="B210" t="s">
        <v>107</v>
      </c>
      <c r="C210" t="s">
        <v>108</v>
      </c>
      <c r="D210" t="s">
        <v>24</v>
      </c>
      <c r="E210" t="s">
        <v>25</v>
      </c>
      <c r="F210" t="s">
        <v>26</v>
      </c>
      <c r="G210" t="s">
        <v>52</v>
      </c>
      <c r="H210" t="s">
        <v>43</v>
      </c>
      <c r="I210">
        <v>-5.3863000000000003</v>
      </c>
      <c r="J210">
        <v>2.2344900000000001</v>
      </c>
      <c r="K210">
        <v>-5.4879999999999998E-2</v>
      </c>
      <c r="L210">
        <v>4.4000000000000002E-4</v>
      </c>
      <c r="N210">
        <v>0</v>
      </c>
      <c r="O210">
        <v>117</v>
      </c>
      <c r="P210">
        <v>2.724E-2</v>
      </c>
      <c r="Q210">
        <v>47</v>
      </c>
      <c r="R210">
        <v>0.93500000000000005</v>
      </c>
      <c r="S210">
        <v>0</v>
      </c>
      <c r="T210">
        <v>100</v>
      </c>
      <c r="U210">
        <v>43</v>
      </c>
    </row>
    <row r="211" spans="1:21" x14ac:dyDescent="0.25">
      <c r="A211" t="s">
        <v>302</v>
      </c>
      <c r="B211" t="s">
        <v>107</v>
      </c>
      <c r="C211" t="s">
        <v>108</v>
      </c>
      <c r="D211" t="s">
        <v>24</v>
      </c>
      <c r="E211" t="s">
        <v>25</v>
      </c>
      <c r="F211" t="s">
        <v>26</v>
      </c>
      <c r="G211" t="s">
        <v>52</v>
      </c>
      <c r="H211" t="s">
        <v>28</v>
      </c>
      <c r="I211">
        <v>1.4289099999999999</v>
      </c>
      <c r="J211">
        <v>0.52861999999999998</v>
      </c>
      <c r="N211">
        <v>2</v>
      </c>
      <c r="O211">
        <v>40</v>
      </c>
      <c r="P211">
        <v>1.2199999999999999E-3</v>
      </c>
      <c r="Q211">
        <v>37</v>
      </c>
      <c r="R211">
        <v>0.99099999999999999</v>
      </c>
      <c r="S211">
        <v>4</v>
      </c>
      <c r="T211">
        <v>45</v>
      </c>
      <c r="U211">
        <v>35</v>
      </c>
    </row>
    <row r="212" spans="1:21" x14ac:dyDescent="0.25">
      <c r="A212" t="s">
        <v>149</v>
      </c>
      <c r="B212" t="s">
        <v>169</v>
      </c>
      <c r="C212" t="s">
        <v>170</v>
      </c>
      <c r="D212" t="s">
        <v>24</v>
      </c>
      <c r="E212" t="s">
        <v>25</v>
      </c>
      <c r="F212" t="s">
        <v>26</v>
      </c>
      <c r="G212" t="s">
        <v>52</v>
      </c>
      <c r="H212" t="s">
        <v>157</v>
      </c>
      <c r="I212">
        <v>-6.3997900000000003</v>
      </c>
      <c r="J212">
        <v>7.6592599999999997</v>
      </c>
      <c r="K212">
        <v>9.0000000000000006E-5</v>
      </c>
      <c r="N212">
        <v>0</v>
      </c>
      <c r="O212">
        <v>61</v>
      </c>
      <c r="P212">
        <v>9.2499999999999995E-3</v>
      </c>
      <c r="Q212">
        <v>28</v>
      </c>
      <c r="R212">
        <v>0.998</v>
      </c>
      <c r="S212">
        <v>0</v>
      </c>
      <c r="T212">
        <v>55</v>
      </c>
      <c r="U212">
        <v>26</v>
      </c>
    </row>
    <row r="213" spans="1:21" x14ac:dyDescent="0.25">
      <c r="A213" t="s">
        <v>115</v>
      </c>
      <c r="B213" t="s">
        <v>134</v>
      </c>
      <c r="C213" t="s">
        <v>135</v>
      </c>
      <c r="D213" t="s">
        <v>24</v>
      </c>
      <c r="E213" t="s">
        <v>25</v>
      </c>
      <c r="F213" t="s">
        <v>26</v>
      </c>
      <c r="G213" t="s">
        <v>52</v>
      </c>
      <c r="H213" t="s">
        <v>43</v>
      </c>
      <c r="I213">
        <v>-0.68613999999999997</v>
      </c>
      <c r="J213">
        <v>0.15765000000000001</v>
      </c>
      <c r="K213">
        <v>4.9730000000000003E-2</v>
      </c>
      <c r="L213">
        <v>-8.4000000000000003E-4</v>
      </c>
      <c r="N213">
        <v>0</v>
      </c>
      <c r="O213">
        <v>32</v>
      </c>
      <c r="P213">
        <v>1.7330000000000002E-2</v>
      </c>
      <c r="Q213">
        <v>40</v>
      </c>
      <c r="R213">
        <v>0.95599999999999996</v>
      </c>
      <c r="S213">
        <v>0</v>
      </c>
      <c r="T213">
        <v>30</v>
      </c>
      <c r="U213">
        <v>36</v>
      </c>
    </row>
    <row r="214" spans="1:21" x14ac:dyDescent="0.25">
      <c r="A214" t="s">
        <v>149</v>
      </c>
      <c r="B214" t="s">
        <v>134</v>
      </c>
      <c r="C214" t="s">
        <v>135</v>
      </c>
      <c r="D214" t="s">
        <v>24</v>
      </c>
      <c r="E214" t="s">
        <v>25</v>
      </c>
      <c r="F214" t="s">
        <v>26</v>
      </c>
      <c r="G214">
        <v>1</v>
      </c>
      <c r="H214" t="s">
        <v>43</v>
      </c>
      <c r="I214">
        <v>-13.11941</v>
      </c>
      <c r="J214">
        <v>3.0997300000000001</v>
      </c>
      <c r="K214">
        <v>-8.3349999999999994E-2</v>
      </c>
      <c r="L214">
        <v>8.3000000000000001E-4</v>
      </c>
      <c r="N214">
        <v>1</v>
      </c>
      <c r="O214">
        <v>76</v>
      </c>
      <c r="P214">
        <v>39.361800000000002</v>
      </c>
      <c r="Q214">
        <v>32</v>
      </c>
      <c r="R214">
        <v>0.77</v>
      </c>
      <c r="S214">
        <v>0</v>
      </c>
      <c r="T214">
        <v>62</v>
      </c>
      <c r="U214">
        <v>28</v>
      </c>
    </row>
    <row r="215" spans="1:21" x14ac:dyDescent="0.25">
      <c r="A215" t="s">
        <v>178</v>
      </c>
      <c r="B215" t="s">
        <v>134</v>
      </c>
      <c r="C215" t="s">
        <v>135</v>
      </c>
      <c r="D215" t="s">
        <v>24</v>
      </c>
      <c r="E215" t="s">
        <v>25</v>
      </c>
      <c r="F215" t="s">
        <v>26</v>
      </c>
      <c r="G215" t="s">
        <v>52</v>
      </c>
      <c r="H215" t="s">
        <v>33</v>
      </c>
      <c r="I215">
        <v>3.4809299999999999</v>
      </c>
      <c r="J215">
        <v>0.25921</v>
      </c>
      <c r="K215">
        <v>2.64E-2</v>
      </c>
      <c r="N215">
        <v>0</v>
      </c>
      <c r="O215">
        <v>46</v>
      </c>
      <c r="P215">
        <v>0.11545</v>
      </c>
      <c r="Q215">
        <v>30</v>
      </c>
      <c r="R215">
        <v>0.64</v>
      </c>
      <c r="S215">
        <v>2</v>
      </c>
      <c r="T215">
        <v>55</v>
      </c>
      <c r="U215">
        <v>27</v>
      </c>
    </row>
    <row r="216" spans="1:21" x14ac:dyDescent="0.25">
      <c r="A216" t="s">
        <v>254</v>
      </c>
      <c r="B216" t="s">
        <v>134</v>
      </c>
      <c r="C216" t="s">
        <v>135</v>
      </c>
      <c r="D216" t="s">
        <v>24</v>
      </c>
      <c r="E216" t="s">
        <v>25</v>
      </c>
      <c r="F216" t="s">
        <v>26</v>
      </c>
      <c r="G216" t="s">
        <v>27</v>
      </c>
      <c r="H216" t="s">
        <v>28</v>
      </c>
      <c r="I216">
        <v>-0.89271999999999996</v>
      </c>
      <c r="J216">
        <v>1.08856</v>
      </c>
      <c r="N216">
        <v>0</v>
      </c>
      <c r="O216">
        <v>45</v>
      </c>
      <c r="P216">
        <v>0.71438000000000001</v>
      </c>
      <c r="Q216">
        <v>37</v>
      </c>
      <c r="R216">
        <v>0.88200000000000001</v>
      </c>
      <c r="S216">
        <v>0</v>
      </c>
      <c r="T216">
        <v>33</v>
      </c>
      <c r="U216">
        <v>35</v>
      </c>
    </row>
    <row r="217" spans="1:21" x14ac:dyDescent="0.25">
      <c r="A217" t="s">
        <v>315</v>
      </c>
      <c r="B217" t="s">
        <v>134</v>
      </c>
      <c r="C217" t="s">
        <v>135</v>
      </c>
      <c r="D217" t="s">
        <v>24</v>
      </c>
      <c r="E217" t="s">
        <v>25</v>
      </c>
      <c r="F217" t="s">
        <v>26</v>
      </c>
      <c r="G217">
        <v>1</v>
      </c>
      <c r="H217" t="s">
        <v>31</v>
      </c>
      <c r="I217">
        <v>-1.35195</v>
      </c>
      <c r="J217">
        <v>3.6695799999999998</v>
      </c>
      <c r="K217">
        <v>0.30915999999999999</v>
      </c>
      <c r="L217">
        <v>9.5579999999999998E-2</v>
      </c>
      <c r="N217">
        <v>1</v>
      </c>
      <c r="O217">
        <v>100</v>
      </c>
      <c r="P217">
        <v>0.55601999999999996</v>
      </c>
      <c r="Q217">
        <v>38</v>
      </c>
      <c r="R217">
        <v>0.89300000000000002</v>
      </c>
      <c r="S217">
        <v>2</v>
      </c>
      <c r="T217">
        <v>64</v>
      </c>
      <c r="U217">
        <v>36</v>
      </c>
    </row>
    <row r="218" spans="1:21" x14ac:dyDescent="0.25">
      <c r="A218" t="s">
        <v>343</v>
      </c>
      <c r="B218" t="s">
        <v>134</v>
      </c>
      <c r="C218" t="s">
        <v>135</v>
      </c>
      <c r="D218" t="s">
        <v>24</v>
      </c>
      <c r="E218" t="s">
        <v>25</v>
      </c>
      <c r="F218" t="s">
        <v>26</v>
      </c>
      <c r="G218" t="s">
        <v>40</v>
      </c>
      <c r="H218" t="s">
        <v>28</v>
      </c>
      <c r="I218">
        <v>-0.59097999999999995</v>
      </c>
      <c r="J218">
        <v>0.89525999999999994</v>
      </c>
      <c r="N218">
        <v>0</v>
      </c>
      <c r="O218">
        <v>60</v>
      </c>
      <c r="P218">
        <v>5.1991199999999997</v>
      </c>
      <c r="Q218">
        <v>33</v>
      </c>
      <c r="R218">
        <v>0.86099999999999999</v>
      </c>
      <c r="S218">
        <v>0</v>
      </c>
      <c r="T218">
        <v>61</v>
      </c>
      <c r="U218">
        <v>31</v>
      </c>
    </row>
    <row r="219" spans="1:21" x14ac:dyDescent="0.25">
      <c r="A219" t="s">
        <v>254</v>
      </c>
      <c r="B219" t="s">
        <v>263</v>
      </c>
      <c r="C219" t="s">
        <v>264</v>
      </c>
      <c r="D219" t="s">
        <v>24</v>
      </c>
      <c r="E219" t="s">
        <v>25</v>
      </c>
      <c r="F219" t="s">
        <v>26</v>
      </c>
      <c r="G219">
        <v>1</v>
      </c>
      <c r="H219" t="s">
        <v>31</v>
      </c>
      <c r="I219">
        <v>-0.51317999999999997</v>
      </c>
      <c r="J219">
        <v>3.1395200000000001</v>
      </c>
      <c r="K219">
        <v>0.11729000000000001</v>
      </c>
      <c r="N219">
        <v>1</v>
      </c>
      <c r="O219">
        <v>87</v>
      </c>
      <c r="P219">
        <v>0.34247</v>
      </c>
      <c r="Q219">
        <v>31</v>
      </c>
      <c r="R219">
        <v>0.86299999999999999</v>
      </c>
      <c r="S219">
        <v>1</v>
      </c>
      <c r="T219">
        <v>53</v>
      </c>
      <c r="U219">
        <v>29</v>
      </c>
    </row>
    <row r="220" spans="1:21" x14ac:dyDescent="0.25">
      <c r="A220" t="s">
        <v>322</v>
      </c>
      <c r="B220" t="s">
        <v>263</v>
      </c>
      <c r="C220" t="s">
        <v>264</v>
      </c>
      <c r="D220" t="s">
        <v>24</v>
      </c>
      <c r="E220" t="s">
        <v>25</v>
      </c>
      <c r="F220" t="s">
        <v>26</v>
      </c>
      <c r="G220">
        <v>1</v>
      </c>
      <c r="H220" t="s">
        <v>43</v>
      </c>
      <c r="I220">
        <v>0.47477000000000003</v>
      </c>
      <c r="J220">
        <v>0.32538</v>
      </c>
      <c r="K220">
        <v>-4.2199999999999998E-3</v>
      </c>
      <c r="L220">
        <v>3.0000000000000001E-5</v>
      </c>
      <c r="N220">
        <v>0</v>
      </c>
      <c r="O220">
        <v>50</v>
      </c>
      <c r="P220">
        <v>7.2440300000000004</v>
      </c>
      <c r="Q220">
        <v>34</v>
      </c>
      <c r="R220">
        <v>0.89300000000000002</v>
      </c>
      <c r="S220">
        <v>0</v>
      </c>
      <c r="T220">
        <v>55</v>
      </c>
      <c r="U220">
        <v>30</v>
      </c>
    </row>
    <row r="221" spans="1:21" x14ac:dyDescent="0.25">
      <c r="A221" t="s">
        <v>21</v>
      </c>
      <c r="B221" t="s">
        <v>65</v>
      </c>
      <c r="C221" t="s">
        <v>66</v>
      </c>
      <c r="D221" t="s">
        <v>24</v>
      </c>
      <c r="E221" t="s">
        <v>25</v>
      </c>
      <c r="F221" t="s">
        <v>26</v>
      </c>
      <c r="G221" t="s">
        <v>40</v>
      </c>
      <c r="H221" t="s">
        <v>28</v>
      </c>
      <c r="I221">
        <v>3.8858299999999999</v>
      </c>
      <c r="J221">
        <v>0.4345</v>
      </c>
      <c r="N221">
        <v>3</v>
      </c>
      <c r="O221">
        <v>50</v>
      </c>
      <c r="P221">
        <v>3.0717300000000001</v>
      </c>
      <c r="Q221">
        <v>40</v>
      </c>
      <c r="R221">
        <v>0.83099999999999996</v>
      </c>
      <c r="S221">
        <v>5</v>
      </c>
      <c r="T221">
        <v>41</v>
      </c>
      <c r="U221">
        <v>38</v>
      </c>
    </row>
    <row r="222" spans="1:21" x14ac:dyDescent="0.25">
      <c r="A222" t="s">
        <v>92</v>
      </c>
      <c r="B222" t="s">
        <v>65</v>
      </c>
      <c r="C222" t="s">
        <v>66</v>
      </c>
      <c r="D222" t="s">
        <v>24</v>
      </c>
      <c r="E222" t="s">
        <v>25</v>
      </c>
      <c r="F222" t="s">
        <v>26</v>
      </c>
      <c r="G222" t="s">
        <v>27</v>
      </c>
      <c r="H222" t="s">
        <v>33</v>
      </c>
      <c r="I222">
        <v>-2.5238</v>
      </c>
      <c r="J222">
        <v>0.91017000000000003</v>
      </c>
      <c r="K222">
        <v>-3.49E-3</v>
      </c>
      <c r="N222">
        <v>1</v>
      </c>
      <c r="O222">
        <v>76</v>
      </c>
      <c r="P222">
        <v>0.99628000000000005</v>
      </c>
      <c r="Q222">
        <v>56</v>
      </c>
      <c r="R222">
        <v>0.90400000000000003</v>
      </c>
      <c r="S222">
        <v>0</v>
      </c>
      <c r="T222">
        <v>60</v>
      </c>
      <c r="U222">
        <v>53</v>
      </c>
    </row>
    <row r="223" spans="1:21" x14ac:dyDescent="0.25">
      <c r="A223" t="s">
        <v>368</v>
      </c>
      <c r="B223" t="s">
        <v>65</v>
      </c>
      <c r="C223" t="s">
        <v>66</v>
      </c>
      <c r="D223" t="s">
        <v>24</v>
      </c>
      <c r="E223" t="s">
        <v>25</v>
      </c>
      <c r="F223" t="s">
        <v>26</v>
      </c>
      <c r="G223" t="s">
        <v>52</v>
      </c>
      <c r="H223" t="s">
        <v>43</v>
      </c>
      <c r="I223">
        <v>1.12239</v>
      </c>
      <c r="J223">
        <v>0.31758999999999998</v>
      </c>
      <c r="K223">
        <v>1.934E-2</v>
      </c>
      <c r="L223">
        <v>-1.3999999999999999E-4</v>
      </c>
      <c r="N223">
        <v>2</v>
      </c>
      <c r="O223">
        <v>130</v>
      </c>
      <c r="P223">
        <v>3.4549999999999997E-2</v>
      </c>
      <c r="Q223">
        <v>48</v>
      </c>
      <c r="R223">
        <v>0.93600000000000005</v>
      </c>
      <c r="S223">
        <v>3</v>
      </c>
      <c r="T223">
        <v>105</v>
      </c>
      <c r="U223">
        <v>44</v>
      </c>
    </row>
    <row r="224" spans="1:21" x14ac:dyDescent="0.25">
      <c r="A224" t="s">
        <v>115</v>
      </c>
      <c r="B224" t="s">
        <v>138</v>
      </c>
      <c r="C224" t="s">
        <v>139</v>
      </c>
      <c r="D224" t="s">
        <v>24</v>
      </c>
      <c r="E224" t="s">
        <v>25</v>
      </c>
      <c r="F224" t="s">
        <v>26</v>
      </c>
      <c r="G224" t="s">
        <v>27</v>
      </c>
      <c r="H224" t="s">
        <v>28</v>
      </c>
      <c r="I224">
        <v>-1.8466800000000001</v>
      </c>
      <c r="J224">
        <v>0.60477000000000003</v>
      </c>
      <c r="N224">
        <v>0</v>
      </c>
      <c r="O224">
        <v>62</v>
      </c>
      <c r="P224">
        <v>0.36993999999999999</v>
      </c>
      <c r="Q224">
        <v>37</v>
      </c>
      <c r="R224">
        <v>0.95599999999999996</v>
      </c>
      <c r="S224">
        <v>0</v>
      </c>
      <c r="T224">
        <v>50</v>
      </c>
      <c r="U224">
        <v>35</v>
      </c>
    </row>
    <row r="225" spans="1:21" x14ac:dyDescent="0.25">
      <c r="A225" t="s">
        <v>115</v>
      </c>
      <c r="B225" t="s">
        <v>136</v>
      </c>
      <c r="C225" t="s">
        <v>137</v>
      </c>
      <c r="D225" t="s">
        <v>24</v>
      </c>
      <c r="E225" t="s">
        <v>25</v>
      </c>
      <c r="F225" t="s">
        <v>26</v>
      </c>
      <c r="G225" t="s">
        <v>52</v>
      </c>
      <c r="H225" t="s">
        <v>33</v>
      </c>
      <c r="I225">
        <v>-1.79227</v>
      </c>
      <c r="J225">
        <v>0.80162999999999995</v>
      </c>
      <c r="K225">
        <v>-4.2599999999999999E-3</v>
      </c>
      <c r="N225">
        <v>0</v>
      </c>
      <c r="O225">
        <v>55</v>
      </c>
      <c r="P225">
        <v>4.1500000000000002E-2</v>
      </c>
      <c r="Q225">
        <v>38</v>
      </c>
      <c r="R225">
        <v>0.85299999999999998</v>
      </c>
      <c r="S225">
        <v>0</v>
      </c>
      <c r="T225">
        <v>40</v>
      </c>
      <c r="U225">
        <v>35</v>
      </c>
    </row>
    <row r="226" spans="1:21" x14ac:dyDescent="0.25">
      <c r="A226" t="s">
        <v>149</v>
      </c>
      <c r="B226" t="s">
        <v>136</v>
      </c>
      <c r="C226" t="s">
        <v>137</v>
      </c>
      <c r="D226" t="s">
        <v>24</v>
      </c>
      <c r="E226" t="s">
        <v>25</v>
      </c>
      <c r="F226" t="s">
        <v>26</v>
      </c>
      <c r="G226">
        <v>1</v>
      </c>
      <c r="H226" t="s">
        <v>31</v>
      </c>
      <c r="I226">
        <v>-4.9423500000000002</v>
      </c>
      <c r="J226">
        <v>6.2632199999999996</v>
      </c>
      <c r="K226">
        <v>0.35160000000000002</v>
      </c>
      <c r="N226">
        <v>0</v>
      </c>
      <c r="O226">
        <v>94</v>
      </c>
      <c r="P226">
        <v>0.59296000000000004</v>
      </c>
      <c r="Q226">
        <v>29</v>
      </c>
      <c r="R226">
        <v>0.86599999999999999</v>
      </c>
      <c r="S226">
        <v>0</v>
      </c>
      <c r="T226">
        <v>90</v>
      </c>
      <c r="U226">
        <v>27</v>
      </c>
    </row>
    <row r="227" spans="1:21" x14ac:dyDescent="0.25">
      <c r="A227" t="s">
        <v>178</v>
      </c>
      <c r="B227" t="s">
        <v>136</v>
      </c>
      <c r="C227" t="s">
        <v>137</v>
      </c>
      <c r="D227" t="s">
        <v>24</v>
      </c>
      <c r="E227" t="s">
        <v>25</v>
      </c>
      <c r="F227" t="s">
        <v>26</v>
      </c>
      <c r="G227" t="s">
        <v>27</v>
      </c>
      <c r="H227" t="s">
        <v>28</v>
      </c>
      <c r="I227">
        <v>0.42427999999999999</v>
      </c>
      <c r="J227">
        <v>0.67149000000000003</v>
      </c>
      <c r="N227">
        <v>1</v>
      </c>
      <c r="O227">
        <v>60</v>
      </c>
      <c r="P227">
        <v>0.98048000000000002</v>
      </c>
      <c r="Q227">
        <v>70</v>
      </c>
      <c r="R227">
        <v>0.86899999999999999</v>
      </c>
      <c r="S227">
        <v>2</v>
      </c>
      <c r="T227">
        <v>45</v>
      </c>
      <c r="U227">
        <v>68</v>
      </c>
    </row>
    <row r="228" spans="1:21" x14ac:dyDescent="0.25">
      <c r="A228" t="s">
        <v>254</v>
      </c>
      <c r="B228" t="s">
        <v>136</v>
      </c>
      <c r="C228" t="s">
        <v>137</v>
      </c>
      <c r="D228" t="s">
        <v>24</v>
      </c>
      <c r="E228" t="s">
        <v>25</v>
      </c>
      <c r="F228" t="s">
        <v>26</v>
      </c>
      <c r="G228" t="s">
        <v>40</v>
      </c>
      <c r="H228" t="s">
        <v>43</v>
      </c>
      <c r="I228">
        <v>0.79883000000000004</v>
      </c>
      <c r="J228">
        <v>0.63561000000000001</v>
      </c>
      <c r="K228">
        <v>5.3400000000000001E-3</v>
      </c>
      <c r="L228">
        <v>-5.0000000000000002E-5</v>
      </c>
      <c r="N228">
        <v>0</v>
      </c>
      <c r="O228">
        <v>76</v>
      </c>
      <c r="P228">
        <v>2.8364699999999998</v>
      </c>
      <c r="Q228">
        <v>70</v>
      </c>
      <c r="R228">
        <v>0.95099999999999996</v>
      </c>
      <c r="S228">
        <v>0</v>
      </c>
      <c r="T228">
        <v>68</v>
      </c>
      <c r="U228">
        <v>66</v>
      </c>
    </row>
    <row r="229" spans="1:21" x14ac:dyDescent="0.25">
      <c r="A229" t="s">
        <v>271</v>
      </c>
      <c r="B229" t="s">
        <v>136</v>
      </c>
      <c r="C229" t="s">
        <v>137</v>
      </c>
      <c r="D229" t="s">
        <v>24</v>
      </c>
      <c r="E229" t="s">
        <v>25</v>
      </c>
      <c r="F229" t="s">
        <v>26</v>
      </c>
      <c r="G229" t="s">
        <v>52</v>
      </c>
      <c r="H229" t="s">
        <v>43</v>
      </c>
      <c r="I229">
        <v>0.58170999999999995</v>
      </c>
      <c r="J229">
        <v>0.30203999999999998</v>
      </c>
      <c r="K229">
        <v>3.2239999999999998E-2</v>
      </c>
      <c r="L229">
        <v>-3.6999999999999999E-4</v>
      </c>
      <c r="N229">
        <v>0</v>
      </c>
      <c r="O229">
        <v>92</v>
      </c>
      <c r="P229">
        <v>5.4629999999999998E-2</v>
      </c>
      <c r="Q229">
        <v>49</v>
      </c>
      <c r="R229">
        <v>0.90100000000000002</v>
      </c>
      <c r="S229">
        <v>2</v>
      </c>
      <c r="T229">
        <v>104</v>
      </c>
      <c r="U229">
        <v>45</v>
      </c>
    </row>
    <row r="230" spans="1:21" x14ac:dyDescent="0.25">
      <c r="A230" t="s">
        <v>315</v>
      </c>
      <c r="B230" t="s">
        <v>136</v>
      </c>
      <c r="C230" t="s">
        <v>137</v>
      </c>
      <c r="D230" t="s">
        <v>24</v>
      </c>
      <c r="E230" t="s">
        <v>25</v>
      </c>
      <c r="F230" t="s">
        <v>26</v>
      </c>
      <c r="G230" t="s">
        <v>27</v>
      </c>
      <c r="H230" t="s">
        <v>43</v>
      </c>
      <c r="I230">
        <v>-0.86821999999999999</v>
      </c>
      <c r="J230">
        <v>0.41592000000000001</v>
      </c>
      <c r="K230">
        <v>1.295E-2</v>
      </c>
      <c r="L230">
        <v>-9.0000000000000006E-5</v>
      </c>
      <c r="N230">
        <v>0</v>
      </c>
      <c r="O230">
        <v>120</v>
      </c>
      <c r="P230">
        <v>1.45871</v>
      </c>
      <c r="Q230">
        <v>50</v>
      </c>
      <c r="R230">
        <v>0.93899999999999995</v>
      </c>
      <c r="S230">
        <v>0.1</v>
      </c>
      <c r="T230">
        <v>100</v>
      </c>
      <c r="U230">
        <v>46</v>
      </c>
    </row>
    <row r="231" spans="1:21" x14ac:dyDescent="0.25">
      <c r="A231" t="s">
        <v>368</v>
      </c>
      <c r="B231" t="s">
        <v>136</v>
      </c>
      <c r="C231" t="s">
        <v>137</v>
      </c>
      <c r="D231" t="s">
        <v>24</v>
      </c>
      <c r="E231" t="s">
        <v>25</v>
      </c>
      <c r="F231" t="s">
        <v>26</v>
      </c>
      <c r="G231" t="s">
        <v>27</v>
      </c>
      <c r="H231" t="s">
        <v>43</v>
      </c>
      <c r="I231">
        <v>1.4113800000000001</v>
      </c>
      <c r="J231">
        <v>0.13188</v>
      </c>
      <c r="K231">
        <v>1.8589999999999999E-2</v>
      </c>
      <c r="L231">
        <v>-1.2E-4</v>
      </c>
      <c r="N231">
        <v>0</v>
      </c>
      <c r="O231">
        <v>110</v>
      </c>
      <c r="P231">
        <v>2.1118000000000001</v>
      </c>
      <c r="Q231">
        <v>64</v>
      </c>
      <c r="R231">
        <v>0.88500000000000001</v>
      </c>
      <c r="S231">
        <v>1</v>
      </c>
      <c r="T231">
        <v>105</v>
      </c>
      <c r="U231">
        <v>60</v>
      </c>
    </row>
    <row r="232" spans="1:21" x14ac:dyDescent="0.25">
      <c r="A232" t="s">
        <v>21</v>
      </c>
      <c r="B232" t="s">
        <v>83</v>
      </c>
      <c r="C232" t="s">
        <v>84</v>
      </c>
      <c r="D232" t="s">
        <v>24</v>
      </c>
      <c r="E232" t="s">
        <v>25</v>
      </c>
      <c r="F232" t="s">
        <v>26</v>
      </c>
      <c r="G232" t="s">
        <v>52</v>
      </c>
      <c r="H232" t="s">
        <v>28</v>
      </c>
      <c r="I232">
        <v>1.06016</v>
      </c>
      <c r="J232">
        <v>0.38973000000000002</v>
      </c>
      <c r="N232">
        <v>2</v>
      </c>
      <c r="O232">
        <v>30</v>
      </c>
      <c r="P232">
        <v>2.6689999999999998E-2</v>
      </c>
      <c r="Q232">
        <v>34</v>
      </c>
      <c r="R232">
        <v>0.66900000000000004</v>
      </c>
      <c r="S232">
        <v>3</v>
      </c>
      <c r="T232">
        <v>28</v>
      </c>
      <c r="U232">
        <v>32</v>
      </c>
    </row>
    <row r="233" spans="1:21" x14ac:dyDescent="0.25">
      <c r="A233" t="s">
        <v>322</v>
      </c>
      <c r="B233" t="s">
        <v>339</v>
      </c>
      <c r="C233" t="s">
        <v>340</v>
      </c>
      <c r="D233" t="s">
        <v>24</v>
      </c>
      <c r="E233" t="s">
        <v>25</v>
      </c>
      <c r="F233" t="s">
        <v>26</v>
      </c>
      <c r="G233">
        <v>1</v>
      </c>
      <c r="H233" t="s">
        <v>43</v>
      </c>
      <c r="I233">
        <v>-18.201840000000001</v>
      </c>
      <c r="J233">
        <v>6.4251800000000001</v>
      </c>
      <c r="K233">
        <v>-0.27710000000000001</v>
      </c>
      <c r="L233">
        <v>4.3299999999999996E-3</v>
      </c>
      <c r="N233">
        <v>0</v>
      </c>
      <c r="O233">
        <v>60</v>
      </c>
      <c r="P233">
        <v>16.12022</v>
      </c>
      <c r="Q233">
        <v>30</v>
      </c>
      <c r="R233">
        <v>0.878</v>
      </c>
      <c r="S233">
        <v>0</v>
      </c>
      <c r="T233">
        <v>50</v>
      </c>
      <c r="U233">
        <v>26</v>
      </c>
    </row>
    <row r="234" spans="1:21" x14ac:dyDescent="0.25">
      <c r="A234" t="s">
        <v>178</v>
      </c>
      <c r="B234" t="s">
        <v>203</v>
      </c>
      <c r="C234" t="s">
        <v>204</v>
      </c>
      <c r="D234" t="s">
        <v>24</v>
      </c>
      <c r="E234" t="s">
        <v>25</v>
      </c>
      <c r="F234" t="s">
        <v>26</v>
      </c>
      <c r="G234" t="s">
        <v>27</v>
      </c>
      <c r="H234" t="s">
        <v>43</v>
      </c>
      <c r="I234">
        <v>-2.1991700000000001</v>
      </c>
      <c r="J234">
        <v>0.95233000000000001</v>
      </c>
      <c r="K234">
        <v>-1.093E-2</v>
      </c>
      <c r="L234">
        <v>6.0000000000000002E-5</v>
      </c>
      <c r="N234">
        <v>1</v>
      </c>
      <c r="O234">
        <v>57</v>
      </c>
      <c r="P234">
        <v>1.0541</v>
      </c>
      <c r="Q234">
        <v>69</v>
      </c>
      <c r="R234">
        <v>0.81100000000000005</v>
      </c>
      <c r="S234">
        <v>1</v>
      </c>
      <c r="T234">
        <v>80</v>
      </c>
      <c r="U234">
        <v>65</v>
      </c>
    </row>
    <row r="235" spans="1:21" x14ac:dyDescent="0.25">
      <c r="A235" t="s">
        <v>278</v>
      </c>
      <c r="B235" t="s">
        <v>295</v>
      </c>
      <c r="C235" t="s">
        <v>296</v>
      </c>
      <c r="D235" t="s">
        <v>24</v>
      </c>
      <c r="E235" t="s">
        <v>25</v>
      </c>
      <c r="F235" t="s">
        <v>26</v>
      </c>
      <c r="G235" t="s">
        <v>27</v>
      </c>
      <c r="H235" t="s">
        <v>43</v>
      </c>
      <c r="I235">
        <v>1.4943500000000001</v>
      </c>
      <c r="J235">
        <v>-0.11181000000000001</v>
      </c>
      <c r="K235">
        <v>0.15459999999999999</v>
      </c>
      <c r="L235">
        <v>-3.5899999999999999E-3</v>
      </c>
      <c r="N235">
        <v>2</v>
      </c>
      <c r="O235">
        <v>71</v>
      </c>
      <c r="P235">
        <v>0.6885</v>
      </c>
      <c r="Q235">
        <v>39</v>
      </c>
      <c r="R235">
        <v>0.99399999999999999</v>
      </c>
      <c r="S235">
        <v>1</v>
      </c>
      <c r="T235">
        <v>147</v>
      </c>
      <c r="U235">
        <v>35</v>
      </c>
    </row>
    <row r="236" spans="1:21" x14ac:dyDescent="0.25">
      <c r="A236" t="s">
        <v>209</v>
      </c>
      <c r="B236" t="s">
        <v>228</v>
      </c>
      <c r="C236" t="s">
        <v>229</v>
      </c>
      <c r="D236" t="s">
        <v>24</v>
      </c>
      <c r="E236" t="s">
        <v>25</v>
      </c>
      <c r="F236" t="s">
        <v>26</v>
      </c>
      <c r="G236" t="s">
        <v>52</v>
      </c>
      <c r="H236" t="s">
        <v>157</v>
      </c>
      <c r="I236">
        <v>0.20063</v>
      </c>
      <c r="J236">
        <v>2.3836200000000001</v>
      </c>
      <c r="K236">
        <v>4.0000000000000003E-5</v>
      </c>
      <c r="N236">
        <v>5</v>
      </c>
      <c r="O236">
        <v>90</v>
      </c>
      <c r="P236">
        <v>6.6800000000000002E-3</v>
      </c>
      <c r="Q236">
        <v>16</v>
      </c>
      <c r="R236">
        <v>0.94799999999999995</v>
      </c>
      <c r="S236">
        <v>5</v>
      </c>
      <c r="T236">
        <v>68</v>
      </c>
      <c r="U236">
        <v>14</v>
      </c>
    </row>
    <row r="237" spans="1:21" x14ac:dyDescent="0.25">
      <c r="A237" t="s">
        <v>178</v>
      </c>
      <c r="B237" t="s">
        <v>205</v>
      </c>
      <c r="C237" t="s">
        <v>206</v>
      </c>
      <c r="D237" t="s">
        <v>24</v>
      </c>
      <c r="E237" t="s">
        <v>25</v>
      </c>
      <c r="F237" t="s">
        <v>26</v>
      </c>
      <c r="G237" t="s">
        <v>52</v>
      </c>
      <c r="H237" t="s">
        <v>33</v>
      </c>
      <c r="I237">
        <v>0.93066000000000004</v>
      </c>
      <c r="J237">
        <v>0.34610000000000002</v>
      </c>
      <c r="K237">
        <v>2.3800000000000002E-3</v>
      </c>
      <c r="N237">
        <v>2</v>
      </c>
      <c r="O237">
        <v>80</v>
      </c>
      <c r="P237">
        <v>2.0199999999999999E-2</v>
      </c>
      <c r="Q237">
        <v>69</v>
      </c>
      <c r="R237">
        <v>0.89600000000000002</v>
      </c>
      <c r="S237">
        <v>2</v>
      </c>
      <c r="T237">
        <v>102</v>
      </c>
      <c r="U237">
        <v>66</v>
      </c>
    </row>
    <row r="238" spans="1:21" x14ac:dyDescent="0.25">
      <c r="A238" t="s">
        <v>243</v>
      </c>
      <c r="B238" t="s">
        <v>246</v>
      </c>
      <c r="C238" t="s">
        <v>247</v>
      </c>
      <c r="D238" t="s">
        <v>24</v>
      </c>
      <c r="E238" t="s">
        <v>25</v>
      </c>
      <c r="F238" t="s">
        <v>26</v>
      </c>
      <c r="G238" t="s">
        <v>27</v>
      </c>
      <c r="H238" t="s">
        <v>43</v>
      </c>
      <c r="I238">
        <v>1.3630100000000001</v>
      </c>
      <c r="J238">
        <v>0.30231999999999998</v>
      </c>
      <c r="K238">
        <v>1.017E-2</v>
      </c>
      <c r="L238">
        <v>-5.0000000000000002E-5</v>
      </c>
      <c r="N238">
        <v>0</v>
      </c>
      <c r="O238">
        <v>128</v>
      </c>
      <c r="P238">
        <v>2.0141800000000001</v>
      </c>
      <c r="Q238">
        <v>54</v>
      </c>
      <c r="R238">
        <v>0.89900000000000002</v>
      </c>
      <c r="S238">
        <v>0</v>
      </c>
      <c r="T238">
        <v>102</v>
      </c>
      <c r="U238">
        <v>50</v>
      </c>
    </row>
    <row r="239" spans="1:21" x14ac:dyDescent="0.25">
      <c r="A239" t="s">
        <v>343</v>
      </c>
      <c r="B239" t="s">
        <v>362</v>
      </c>
      <c r="C239" t="s">
        <v>363</v>
      </c>
      <c r="D239" t="s">
        <v>24</v>
      </c>
      <c r="E239" t="s">
        <v>25</v>
      </c>
      <c r="F239" t="s">
        <v>26</v>
      </c>
      <c r="G239">
        <v>1</v>
      </c>
      <c r="H239" t="s">
        <v>43</v>
      </c>
      <c r="I239">
        <v>0.84848000000000001</v>
      </c>
      <c r="J239">
        <v>1.2148699999999999</v>
      </c>
      <c r="K239">
        <v>-3.2460000000000003E-2</v>
      </c>
      <c r="L239">
        <v>3.2000000000000003E-4</v>
      </c>
      <c r="N239">
        <v>0</v>
      </c>
      <c r="O239">
        <v>40</v>
      </c>
      <c r="P239">
        <v>39.08173</v>
      </c>
      <c r="Q239">
        <v>31</v>
      </c>
      <c r="R239">
        <v>0.54600000000000004</v>
      </c>
      <c r="S239">
        <v>0</v>
      </c>
      <c r="T239">
        <v>42</v>
      </c>
      <c r="U239">
        <v>27</v>
      </c>
    </row>
    <row r="240" spans="1:21" x14ac:dyDescent="0.25">
      <c r="A240" t="s">
        <v>21</v>
      </c>
      <c r="B240" t="s">
        <v>67</v>
      </c>
      <c r="C240" t="s">
        <v>68</v>
      </c>
      <c r="D240" t="s">
        <v>24</v>
      </c>
      <c r="E240" t="s">
        <v>25</v>
      </c>
      <c r="F240" t="s">
        <v>26</v>
      </c>
      <c r="G240" t="s">
        <v>27</v>
      </c>
      <c r="H240" t="s">
        <v>28</v>
      </c>
      <c r="I240">
        <v>1.3617300000000001</v>
      </c>
      <c r="J240">
        <v>0.31698999999999999</v>
      </c>
      <c r="N240">
        <v>1</v>
      </c>
      <c r="O240">
        <v>40</v>
      </c>
      <c r="P240">
        <v>0.27700999999999998</v>
      </c>
      <c r="Q240">
        <v>38</v>
      </c>
      <c r="R240">
        <v>0.81599999999999995</v>
      </c>
      <c r="S240">
        <v>3</v>
      </c>
      <c r="T240">
        <v>27</v>
      </c>
      <c r="U240">
        <v>36</v>
      </c>
    </row>
    <row r="241" spans="1:21" x14ac:dyDescent="0.25">
      <c r="A241" t="s">
        <v>322</v>
      </c>
      <c r="B241" t="s">
        <v>67</v>
      </c>
      <c r="C241" t="s">
        <v>68</v>
      </c>
      <c r="D241" t="s">
        <v>24</v>
      </c>
      <c r="E241" t="s">
        <v>25</v>
      </c>
      <c r="F241" t="s">
        <v>26</v>
      </c>
      <c r="G241">
        <v>1</v>
      </c>
      <c r="H241" t="s">
        <v>43</v>
      </c>
      <c r="I241">
        <v>-12.54715</v>
      </c>
      <c r="J241">
        <v>4.4503500000000003</v>
      </c>
      <c r="K241">
        <v>-0.12662000000000001</v>
      </c>
      <c r="L241">
        <v>1.1999999999999999E-3</v>
      </c>
      <c r="N241">
        <v>0</v>
      </c>
      <c r="O241">
        <v>40</v>
      </c>
      <c r="P241">
        <v>21.647200000000002</v>
      </c>
      <c r="Q241">
        <v>31</v>
      </c>
      <c r="R241">
        <v>0.69299999999999995</v>
      </c>
      <c r="S241">
        <v>0</v>
      </c>
      <c r="T241">
        <v>44</v>
      </c>
      <c r="U241">
        <v>27</v>
      </c>
    </row>
    <row r="242" spans="1:21" x14ac:dyDescent="0.25">
      <c r="A242" t="s">
        <v>149</v>
      </c>
      <c r="B242" t="s">
        <v>172</v>
      </c>
      <c r="C242" t="s">
        <v>173</v>
      </c>
      <c r="D242" t="s">
        <v>24</v>
      </c>
      <c r="E242" t="s">
        <v>25</v>
      </c>
      <c r="F242" t="s">
        <v>26</v>
      </c>
      <c r="G242">
        <v>1</v>
      </c>
      <c r="H242" t="s">
        <v>43</v>
      </c>
      <c r="I242">
        <v>-22.604590000000002</v>
      </c>
      <c r="J242">
        <v>8.8048199999999994</v>
      </c>
      <c r="K242">
        <v>-0.43847999999999998</v>
      </c>
      <c r="L242">
        <v>6.6E-3</v>
      </c>
      <c r="N242">
        <v>0</v>
      </c>
      <c r="O242">
        <v>29</v>
      </c>
      <c r="P242">
        <v>101.35731</v>
      </c>
      <c r="Q242">
        <v>29</v>
      </c>
      <c r="R242">
        <v>0.34699999999999998</v>
      </c>
      <c r="S242">
        <v>0</v>
      </c>
      <c r="T242">
        <v>55</v>
      </c>
      <c r="U242">
        <v>25</v>
      </c>
    </row>
    <row r="243" spans="1:21" x14ac:dyDescent="0.25">
      <c r="A243" t="s">
        <v>178</v>
      </c>
      <c r="B243" t="s">
        <v>172</v>
      </c>
      <c r="C243" t="s">
        <v>173</v>
      </c>
      <c r="D243" t="s">
        <v>24</v>
      </c>
      <c r="E243" t="s">
        <v>25</v>
      </c>
      <c r="F243" t="s">
        <v>26</v>
      </c>
      <c r="G243" t="s">
        <v>27</v>
      </c>
      <c r="H243" t="s">
        <v>43</v>
      </c>
      <c r="I243">
        <v>-1.09287</v>
      </c>
      <c r="J243">
        <v>0.5252</v>
      </c>
      <c r="K243">
        <v>5.1470000000000002E-2</v>
      </c>
      <c r="L243">
        <v>-1.0200000000000001E-3</v>
      </c>
      <c r="N243">
        <v>0</v>
      </c>
      <c r="O243">
        <v>50</v>
      </c>
      <c r="P243">
        <v>1.10229</v>
      </c>
      <c r="Q243">
        <v>30</v>
      </c>
      <c r="R243">
        <v>0.877</v>
      </c>
      <c r="S243">
        <v>1</v>
      </c>
      <c r="T243">
        <v>40</v>
      </c>
      <c r="U243">
        <v>26</v>
      </c>
    </row>
    <row r="244" spans="1:21" x14ac:dyDescent="0.25">
      <c r="A244" t="s">
        <v>254</v>
      </c>
      <c r="B244" t="s">
        <v>172</v>
      </c>
      <c r="C244" t="s">
        <v>173</v>
      </c>
      <c r="D244" t="s">
        <v>24</v>
      </c>
      <c r="E244" t="s">
        <v>25</v>
      </c>
      <c r="F244" t="s">
        <v>26</v>
      </c>
      <c r="G244" t="s">
        <v>27</v>
      </c>
      <c r="H244" t="s">
        <v>33</v>
      </c>
      <c r="I244">
        <v>-2.4876</v>
      </c>
      <c r="J244">
        <v>1.5780400000000001</v>
      </c>
      <c r="K244">
        <v>-1.4409999999999999E-2</v>
      </c>
      <c r="N244">
        <v>0</v>
      </c>
      <c r="O244">
        <v>50</v>
      </c>
      <c r="P244">
        <v>1.13855</v>
      </c>
      <c r="Q244">
        <v>31</v>
      </c>
      <c r="R244">
        <v>0.876</v>
      </c>
      <c r="S244">
        <v>0</v>
      </c>
      <c r="T244">
        <v>43</v>
      </c>
      <c r="U244">
        <v>28</v>
      </c>
    </row>
    <row r="245" spans="1:21" x14ac:dyDescent="0.25">
      <c r="A245" t="s">
        <v>278</v>
      </c>
      <c r="B245" t="s">
        <v>297</v>
      </c>
      <c r="C245" t="s">
        <v>173</v>
      </c>
      <c r="D245" t="s">
        <v>24</v>
      </c>
      <c r="E245" t="s">
        <v>25</v>
      </c>
      <c r="F245" t="s">
        <v>26</v>
      </c>
      <c r="G245" t="s">
        <v>52</v>
      </c>
      <c r="H245" t="s">
        <v>43</v>
      </c>
      <c r="I245">
        <v>0.90690999999999999</v>
      </c>
      <c r="J245">
        <v>0.16681000000000001</v>
      </c>
      <c r="K245">
        <v>2.4580000000000001E-2</v>
      </c>
      <c r="L245">
        <v>-2.5999999999999998E-4</v>
      </c>
      <c r="N245">
        <v>0</v>
      </c>
      <c r="O245">
        <v>40</v>
      </c>
      <c r="P245">
        <v>2.5309999999999999E-2</v>
      </c>
      <c r="Q245">
        <v>74</v>
      </c>
      <c r="R245">
        <v>0.93799999999999994</v>
      </c>
      <c r="S245">
        <v>1</v>
      </c>
      <c r="T245">
        <v>45</v>
      </c>
      <c r="U245">
        <v>70</v>
      </c>
    </row>
    <row r="246" spans="1:21" x14ac:dyDescent="0.25">
      <c r="A246" t="s">
        <v>315</v>
      </c>
      <c r="B246" t="s">
        <v>318</v>
      </c>
      <c r="C246" t="s">
        <v>173</v>
      </c>
      <c r="D246" t="s">
        <v>24</v>
      </c>
      <c r="E246" t="s">
        <v>25</v>
      </c>
      <c r="F246" t="s">
        <v>26</v>
      </c>
      <c r="G246">
        <v>1</v>
      </c>
      <c r="H246" t="s">
        <v>31</v>
      </c>
      <c r="I246">
        <v>-1.2891900000000001</v>
      </c>
      <c r="J246">
        <v>3.7347000000000001</v>
      </c>
      <c r="K246">
        <v>0.36063000000000001</v>
      </c>
      <c r="L246">
        <v>0.13006000000000001</v>
      </c>
      <c r="N246">
        <v>0</v>
      </c>
      <c r="O246">
        <v>60</v>
      </c>
      <c r="P246">
        <v>0.60053000000000001</v>
      </c>
      <c r="Q246">
        <v>31</v>
      </c>
      <c r="R246">
        <v>0.85599999999999998</v>
      </c>
      <c r="S246">
        <v>1</v>
      </c>
      <c r="T246">
        <v>55</v>
      </c>
      <c r="U246">
        <v>29</v>
      </c>
    </row>
    <row r="247" spans="1:21" x14ac:dyDescent="0.25">
      <c r="A247" t="s">
        <v>271</v>
      </c>
      <c r="B247" t="s">
        <v>274</v>
      </c>
      <c r="C247" t="s">
        <v>275</v>
      </c>
      <c r="D247" t="s">
        <v>24</v>
      </c>
      <c r="E247" t="s">
        <v>25</v>
      </c>
      <c r="F247" t="s">
        <v>26</v>
      </c>
      <c r="G247" t="s">
        <v>27</v>
      </c>
      <c r="H247" t="s">
        <v>28</v>
      </c>
      <c r="I247">
        <v>-1.6057999999999999</v>
      </c>
      <c r="J247">
        <v>0.62143999999999999</v>
      </c>
      <c r="N247">
        <v>0</v>
      </c>
      <c r="O247">
        <v>58</v>
      </c>
      <c r="P247">
        <v>0.1573</v>
      </c>
      <c r="Q247">
        <v>18</v>
      </c>
      <c r="R247">
        <v>0.96</v>
      </c>
      <c r="S247">
        <v>2</v>
      </c>
      <c r="T247">
        <v>28</v>
      </c>
      <c r="U247">
        <v>16</v>
      </c>
    </row>
    <row r="248" spans="1:21" x14ac:dyDescent="0.25">
      <c r="A248" t="s">
        <v>278</v>
      </c>
      <c r="B248" t="s">
        <v>274</v>
      </c>
      <c r="C248" t="s">
        <v>275</v>
      </c>
      <c r="D248" t="s">
        <v>24</v>
      </c>
      <c r="E248" t="s">
        <v>25</v>
      </c>
      <c r="F248" t="s">
        <v>26</v>
      </c>
      <c r="G248" t="s">
        <v>27</v>
      </c>
      <c r="H248" t="s">
        <v>43</v>
      </c>
      <c r="I248">
        <v>0.55903000000000003</v>
      </c>
      <c r="J248">
        <v>0.81962000000000002</v>
      </c>
      <c r="K248">
        <v>-5.0800000000000003E-3</v>
      </c>
      <c r="L248">
        <v>2.0000000000000002E-5</v>
      </c>
      <c r="N248">
        <v>1</v>
      </c>
      <c r="O248">
        <v>44</v>
      </c>
      <c r="P248">
        <v>0.11158999999999999</v>
      </c>
      <c r="Q248">
        <v>36</v>
      </c>
      <c r="R248">
        <v>0.97599999999999998</v>
      </c>
      <c r="S248">
        <v>1</v>
      </c>
      <c r="T248">
        <v>34</v>
      </c>
      <c r="U248">
        <v>32</v>
      </c>
    </row>
    <row r="249" spans="1:21" x14ac:dyDescent="0.25">
      <c r="A249" t="s">
        <v>243</v>
      </c>
      <c r="B249" t="s">
        <v>248</v>
      </c>
      <c r="C249" t="s">
        <v>249</v>
      </c>
      <c r="D249" t="s">
        <v>24</v>
      </c>
      <c r="E249" t="s">
        <v>25</v>
      </c>
      <c r="F249" t="s">
        <v>26</v>
      </c>
      <c r="G249" t="s">
        <v>40</v>
      </c>
      <c r="H249" t="s">
        <v>28</v>
      </c>
      <c r="I249">
        <v>-0.18282000000000001</v>
      </c>
      <c r="J249">
        <v>0.76941999999999999</v>
      </c>
      <c r="N249">
        <v>1</v>
      </c>
      <c r="O249">
        <v>25</v>
      </c>
      <c r="P249">
        <v>1.3479000000000001</v>
      </c>
      <c r="Q249">
        <v>25</v>
      </c>
      <c r="R249">
        <v>0.91600000000000004</v>
      </c>
      <c r="S249">
        <v>0</v>
      </c>
      <c r="T249">
        <v>30</v>
      </c>
      <c r="U249">
        <v>23</v>
      </c>
    </row>
    <row r="250" spans="1:21" x14ac:dyDescent="0.25">
      <c r="A250" t="s">
        <v>302</v>
      </c>
      <c r="B250" t="s">
        <v>248</v>
      </c>
      <c r="C250" t="s">
        <v>249</v>
      </c>
      <c r="D250" t="s">
        <v>24</v>
      </c>
      <c r="E250" t="s">
        <v>25</v>
      </c>
      <c r="F250" t="s">
        <v>26</v>
      </c>
      <c r="G250">
        <v>1</v>
      </c>
      <c r="H250" t="s">
        <v>33</v>
      </c>
      <c r="I250">
        <v>0.70875999999999995</v>
      </c>
      <c r="J250">
        <v>0.47300999999999999</v>
      </c>
      <c r="K250">
        <v>-1.57E-3</v>
      </c>
      <c r="N250">
        <v>0</v>
      </c>
      <c r="O250">
        <v>30</v>
      </c>
      <c r="P250">
        <v>3.98427</v>
      </c>
      <c r="Q250">
        <v>36</v>
      </c>
      <c r="R250">
        <v>0.94299999999999995</v>
      </c>
      <c r="S250">
        <v>3</v>
      </c>
      <c r="T250">
        <v>30</v>
      </c>
      <c r="U250">
        <v>33</v>
      </c>
    </row>
    <row r="251" spans="1:21" x14ac:dyDescent="0.25">
      <c r="A251" t="s">
        <v>302</v>
      </c>
      <c r="B251" t="s">
        <v>309</v>
      </c>
      <c r="C251" t="s">
        <v>310</v>
      </c>
      <c r="D251" t="s">
        <v>24</v>
      </c>
      <c r="E251" t="s">
        <v>25</v>
      </c>
      <c r="F251" t="s">
        <v>26</v>
      </c>
      <c r="G251" t="s">
        <v>52</v>
      </c>
      <c r="H251" t="s">
        <v>28</v>
      </c>
      <c r="I251">
        <v>1.9824900000000001</v>
      </c>
      <c r="J251">
        <v>0.33338000000000001</v>
      </c>
      <c r="N251">
        <v>1</v>
      </c>
      <c r="O251">
        <v>28</v>
      </c>
      <c r="P251">
        <v>8.94E-3</v>
      </c>
      <c r="Q251">
        <v>38</v>
      </c>
      <c r="R251">
        <v>0.86</v>
      </c>
      <c r="S251">
        <v>3</v>
      </c>
      <c r="T251">
        <v>30</v>
      </c>
      <c r="U251">
        <v>36</v>
      </c>
    </row>
    <row r="252" spans="1:21" x14ac:dyDescent="0.25">
      <c r="A252" t="s">
        <v>278</v>
      </c>
      <c r="B252" t="s">
        <v>298</v>
      </c>
      <c r="C252" t="s">
        <v>299</v>
      </c>
      <c r="D252" t="s">
        <v>24</v>
      </c>
      <c r="E252" t="s">
        <v>25</v>
      </c>
      <c r="F252" t="s">
        <v>26</v>
      </c>
      <c r="G252" t="s">
        <v>27</v>
      </c>
      <c r="H252" t="s">
        <v>33</v>
      </c>
      <c r="I252">
        <v>0.87470000000000003</v>
      </c>
      <c r="J252">
        <v>0.35699999999999998</v>
      </c>
      <c r="K252">
        <v>3.0599999999999998E-3</v>
      </c>
      <c r="N252">
        <v>1</v>
      </c>
      <c r="O252">
        <v>93</v>
      </c>
      <c r="P252">
        <v>0.31080999999999998</v>
      </c>
      <c r="Q252">
        <v>39</v>
      </c>
      <c r="R252">
        <v>0.97599999999999998</v>
      </c>
      <c r="S252">
        <v>1</v>
      </c>
      <c r="T252">
        <v>76</v>
      </c>
      <c r="U252">
        <v>36</v>
      </c>
    </row>
    <row r="253" spans="1:21" x14ac:dyDescent="0.25">
      <c r="A253" t="s">
        <v>92</v>
      </c>
      <c r="B253" t="s">
        <v>109</v>
      </c>
      <c r="C253" t="s">
        <v>110</v>
      </c>
      <c r="D253" t="s">
        <v>24</v>
      </c>
      <c r="E253" t="s">
        <v>25</v>
      </c>
      <c r="F253" t="s">
        <v>26</v>
      </c>
      <c r="G253" t="s">
        <v>27</v>
      </c>
      <c r="H253" t="s">
        <v>43</v>
      </c>
      <c r="I253">
        <v>-3.7825500000000001</v>
      </c>
      <c r="J253">
        <v>1.39524</v>
      </c>
      <c r="K253">
        <v>-2.7519999999999999E-2</v>
      </c>
      <c r="L253">
        <v>2.1000000000000001E-4</v>
      </c>
      <c r="N253">
        <v>0</v>
      </c>
      <c r="O253">
        <v>40</v>
      </c>
      <c r="P253">
        <v>0.79162999999999994</v>
      </c>
      <c r="Q253">
        <v>36</v>
      </c>
      <c r="R253">
        <v>0.80600000000000005</v>
      </c>
      <c r="S253">
        <v>0</v>
      </c>
      <c r="T253">
        <v>35</v>
      </c>
      <c r="U253">
        <v>32</v>
      </c>
    </row>
    <row r="254" spans="1:21" x14ac:dyDescent="0.25">
      <c r="A254" t="s">
        <v>115</v>
      </c>
      <c r="B254" t="s">
        <v>109</v>
      </c>
      <c r="C254" t="s">
        <v>110</v>
      </c>
      <c r="D254" t="s">
        <v>24</v>
      </c>
      <c r="E254" t="s">
        <v>25</v>
      </c>
      <c r="F254" t="s">
        <v>26</v>
      </c>
      <c r="G254" t="s">
        <v>27</v>
      </c>
      <c r="H254" t="s">
        <v>43</v>
      </c>
      <c r="I254">
        <v>-1.36293</v>
      </c>
      <c r="J254">
        <v>0.68998999999999999</v>
      </c>
      <c r="K254">
        <v>3.1820000000000001E-2</v>
      </c>
      <c r="L254">
        <v>-7.7999999999999999E-4</v>
      </c>
      <c r="N254">
        <v>0</v>
      </c>
      <c r="O254">
        <v>29</v>
      </c>
      <c r="P254">
        <v>1.29938</v>
      </c>
      <c r="Q254">
        <v>39</v>
      </c>
      <c r="R254">
        <v>0.82</v>
      </c>
      <c r="S254">
        <v>0</v>
      </c>
      <c r="T254">
        <v>38</v>
      </c>
      <c r="U254">
        <v>35</v>
      </c>
    </row>
    <row r="255" spans="1:21" x14ac:dyDescent="0.25">
      <c r="A255" t="s">
        <v>178</v>
      </c>
      <c r="B255" t="s">
        <v>109</v>
      </c>
      <c r="C255" t="s">
        <v>110</v>
      </c>
      <c r="D255" t="s">
        <v>24</v>
      </c>
      <c r="E255" t="s">
        <v>25</v>
      </c>
      <c r="F255" t="s">
        <v>26</v>
      </c>
      <c r="G255">
        <v>1</v>
      </c>
      <c r="H255" t="s">
        <v>31</v>
      </c>
      <c r="I255">
        <v>-3.0019</v>
      </c>
      <c r="J255">
        <v>5.0994700000000002</v>
      </c>
      <c r="K255">
        <v>0.14419000000000001</v>
      </c>
      <c r="N255">
        <v>1</v>
      </c>
      <c r="O255">
        <v>38</v>
      </c>
      <c r="P255">
        <v>0.37972</v>
      </c>
      <c r="Q255">
        <v>30</v>
      </c>
      <c r="R255">
        <v>0.86499999999999999</v>
      </c>
      <c r="S255">
        <v>0</v>
      </c>
      <c r="T255">
        <v>34</v>
      </c>
      <c r="U255">
        <v>28</v>
      </c>
    </row>
    <row r="256" spans="1:21" x14ac:dyDescent="0.25">
      <c r="A256" t="s">
        <v>254</v>
      </c>
      <c r="B256" t="s">
        <v>109</v>
      </c>
      <c r="C256" t="s">
        <v>110</v>
      </c>
      <c r="D256" t="s">
        <v>24</v>
      </c>
      <c r="E256" t="s">
        <v>25</v>
      </c>
      <c r="F256" t="s">
        <v>26</v>
      </c>
      <c r="G256">
        <v>1</v>
      </c>
      <c r="H256" t="s">
        <v>28</v>
      </c>
      <c r="I256">
        <v>1.85924</v>
      </c>
      <c r="J256">
        <v>0.79601</v>
      </c>
      <c r="N256">
        <v>0</v>
      </c>
      <c r="O256">
        <v>50</v>
      </c>
      <c r="P256">
        <v>15.5389</v>
      </c>
      <c r="Q256">
        <v>30</v>
      </c>
      <c r="R256">
        <v>0.90200000000000002</v>
      </c>
      <c r="S256">
        <v>0</v>
      </c>
      <c r="T256">
        <v>43</v>
      </c>
      <c r="U256">
        <v>28</v>
      </c>
    </row>
    <row r="257" spans="1:21" x14ac:dyDescent="0.25">
      <c r="A257" t="s">
        <v>271</v>
      </c>
      <c r="B257" t="s">
        <v>109</v>
      </c>
      <c r="C257" t="s">
        <v>110</v>
      </c>
      <c r="D257" t="s">
        <v>24</v>
      </c>
      <c r="E257" t="s">
        <v>25</v>
      </c>
      <c r="F257" t="s">
        <v>26</v>
      </c>
      <c r="G257">
        <v>1</v>
      </c>
      <c r="H257" t="s">
        <v>28</v>
      </c>
      <c r="I257">
        <v>-1.06138</v>
      </c>
      <c r="J257">
        <v>0.61302999999999996</v>
      </c>
      <c r="N257">
        <v>0</v>
      </c>
      <c r="O257">
        <v>40</v>
      </c>
      <c r="P257">
        <v>3.0866600000000002</v>
      </c>
      <c r="Q257">
        <v>15</v>
      </c>
      <c r="R257">
        <v>0.89800000000000002</v>
      </c>
      <c r="S257">
        <v>1</v>
      </c>
      <c r="T257">
        <v>18</v>
      </c>
      <c r="U257">
        <v>13</v>
      </c>
    </row>
    <row r="258" spans="1:21" x14ac:dyDescent="0.25">
      <c r="A258" t="s">
        <v>302</v>
      </c>
      <c r="B258" t="s">
        <v>109</v>
      </c>
      <c r="C258" t="s">
        <v>110</v>
      </c>
      <c r="D258" t="s">
        <v>24</v>
      </c>
      <c r="E258" t="s">
        <v>25</v>
      </c>
      <c r="F258" t="s">
        <v>26</v>
      </c>
      <c r="G258" t="s">
        <v>27</v>
      </c>
      <c r="H258" t="s">
        <v>43</v>
      </c>
      <c r="I258">
        <v>1.65506</v>
      </c>
      <c r="J258">
        <v>0.12642999999999999</v>
      </c>
      <c r="K258">
        <v>2.1489999999999999E-2</v>
      </c>
      <c r="L258">
        <v>-2.9E-4</v>
      </c>
      <c r="N258">
        <v>0</v>
      </c>
      <c r="O258">
        <v>30</v>
      </c>
      <c r="P258">
        <v>0.17251</v>
      </c>
      <c r="Q258">
        <v>34</v>
      </c>
      <c r="R258">
        <v>0.95099999999999996</v>
      </c>
      <c r="S258">
        <v>2</v>
      </c>
      <c r="T258">
        <v>30</v>
      </c>
      <c r="U258">
        <v>30</v>
      </c>
    </row>
    <row r="259" spans="1:21" x14ac:dyDescent="0.25">
      <c r="A259" t="s">
        <v>368</v>
      </c>
      <c r="B259" t="s">
        <v>109</v>
      </c>
      <c r="C259" t="s">
        <v>110</v>
      </c>
      <c r="D259" t="s">
        <v>24</v>
      </c>
      <c r="E259" t="s">
        <v>25</v>
      </c>
      <c r="F259" t="s">
        <v>26</v>
      </c>
      <c r="G259">
        <v>1</v>
      </c>
      <c r="H259" t="s">
        <v>43</v>
      </c>
      <c r="I259">
        <v>-7.4209199999999997</v>
      </c>
      <c r="J259">
        <v>2.23306</v>
      </c>
      <c r="K259">
        <v>-6.6930000000000003E-2</v>
      </c>
      <c r="L259">
        <v>7.7999999999999999E-4</v>
      </c>
      <c r="N259">
        <v>0</v>
      </c>
      <c r="O259">
        <v>35</v>
      </c>
      <c r="P259">
        <v>2.3630200000000001</v>
      </c>
      <c r="Q259">
        <v>34</v>
      </c>
      <c r="R259">
        <v>0.96199999999999997</v>
      </c>
      <c r="S259">
        <v>1</v>
      </c>
      <c r="T259">
        <v>35</v>
      </c>
      <c r="U259">
        <v>30</v>
      </c>
    </row>
    <row r="260" spans="1:21" x14ac:dyDescent="0.25">
      <c r="A260" t="s">
        <v>149</v>
      </c>
      <c r="B260" t="s">
        <v>174</v>
      </c>
      <c r="C260" t="s">
        <v>175</v>
      </c>
      <c r="D260" t="s">
        <v>24</v>
      </c>
      <c r="E260" t="s">
        <v>25</v>
      </c>
      <c r="F260" t="s">
        <v>26</v>
      </c>
      <c r="G260" t="s">
        <v>52</v>
      </c>
      <c r="H260" t="s">
        <v>33</v>
      </c>
      <c r="I260">
        <v>-3.70322</v>
      </c>
      <c r="J260">
        <v>1.44495</v>
      </c>
      <c r="K260">
        <v>-1.4659999999999999E-2</v>
      </c>
      <c r="N260">
        <v>0</v>
      </c>
      <c r="O260">
        <v>41</v>
      </c>
      <c r="P260">
        <v>0.10494000000000001</v>
      </c>
      <c r="Q260">
        <v>30</v>
      </c>
      <c r="R260">
        <v>0.82499999999999996</v>
      </c>
      <c r="S260">
        <v>0</v>
      </c>
      <c r="T260">
        <v>50</v>
      </c>
      <c r="U260">
        <v>27</v>
      </c>
    </row>
    <row r="261" spans="1:21" x14ac:dyDescent="0.25">
      <c r="A261" t="s">
        <v>209</v>
      </c>
      <c r="B261" t="s">
        <v>174</v>
      </c>
      <c r="C261" t="s">
        <v>175</v>
      </c>
      <c r="D261" t="s">
        <v>24</v>
      </c>
      <c r="E261" t="s">
        <v>25</v>
      </c>
      <c r="F261" t="s">
        <v>26</v>
      </c>
      <c r="G261">
        <v>1</v>
      </c>
      <c r="H261" t="s">
        <v>28</v>
      </c>
      <c r="I261">
        <v>-1.06138</v>
      </c>
      <c r="J261">
        <v>0.61302999999999996</v>
      </c>
      <c r="N261">
        <v>1</v>
      </c>
      <c r="O261">
        <v>50</v>
      </c>
      <c r="P261">
        <v>3.0866600000000002</v>
      </c>
      <c r="Q261">
        <v>15</v>
      </c>
      <c r="R261">
        <v>0.89800000000000002</v>
      </c>
      <c r="S261">
        <v>1</v>
      </c>
      <c r="T261">
        <v>18</v>
      </c>
      <c r="U261">
        <v>13</v>
      </c>
    </row>
    <row r="262" spans="1:21" x14ac:dyDescent="0.25">
      <c r="A262" t="s">
        <v>315</v>
      </c>
      <c r="B262" t="s">
        <v>319</v>
      </c>
      <c r="C262" t="s">
        <v>110</v>
      </c>
      <c r="D262" t="s">
        <v>24</v>
      </c>
      <c r="E262" t="s">
        <v>25</v>
      </c>
      <c r="F262" t="s">
        <v>26</v>
      </c>
      <c r="G262">
        <v>1</v>
      </c>
      <c r="H262" t="s">
        <v>31</v>
      </c>
      <c r="I262">
        <v>-1.86365</v>
      </c>
      <c r="J262">
        <v>3.6844999999999999</v>
      </c>
      <c r="K262">
        <v>0.37069999999999997</v>
      </c>
      <c r="L262">
        <v>0.13741999999999999</v>
      </c>
      <c r="N262">
        <v>1</v>
      </c>
      <c r="O262">
        <v>40</v>
      </c>
      <c r="P262">
        <v>0.60885</v>
      </c>
      <c r="Q262">
        <v>31</v>
      </c>
      <c r="R262">
        <v>0.85</v>
      </c>
      <c r="S262">
        <v>1</v>
      </c>
      <c r="T262">
        <v>37</v>
      </c>
      <c r="U262">
        <v>29</v>
      </c>
    </row>
    <row r="263" spans="1:21" x14ac:dyDescent="0.25">
      <c r="A263" t="s">
        <v>254</v>
      </c>
      <c r="B263" t="s">
        <v>265</v>
      </c>
      <c r="C263" t="s">
        <v>266</v>
      </c>
      <c r="D263" t="s">
        <v>24</v>
      </c>
      <c r="E263" t="s">
        <v>25</v>
      </c>
      <c r="F263" t="s">
        <v>26</v>
      </c>
      <c r="G263" t="s">
        <v>40</v>
      </c>
      <c r="H263" t="s">
        <v>43</v>
      </c>
      <c r="I263">
        <v>-0.73973999999999995</v>
      </c>
      <c r="J263">
        <v>0.56603000000000003</v>
      </c>
      <c r="K263">
        <v>1.225E-2</v>
      </c>
      <c r="L263">
        <v>-1.8000000000000001E-4</v>
      </c>
      <c r="N263">
        <v>0</v>
      </c>
      <c r="O263">
        <v>50</v>
      </c>
      <c r="P263">
        <v>1.60406</v>
      </c>
      <c r="Q263">
        <v>35</v>
      </c>
      <c r="R263">
        <v>0.96099999999999997</v>
      </c>
      <c r="S263">
        <v>0</v>
      </c>
      <c r="T263">
        <v>43</v>
      </c>
      <c r="U263">
        <v>31</v>
      </c>
    </row>
    <row r="264" spans="1:21" x14ac:dyDescent="0.25">
      <c r="A264" t="s">
        <v>243</v>
      </c>
      <c r="B264" t="s">
        <v>250</v>
      </c>
      <c r="C264" t="s">
        <v>251</v>
      </c>
      <c r="D264" t="s">
        <v>24</v>
      </c>
      <c r="E264" t="s">
        <v>25</v>
      </c>
      <c r="F264" t="s">
        <v>26</v>
      </c>
      <c r="G264" t="s">
        <v>27</v>
      </c>
      <c r="H264" t="s">
        <v>33</v>
      </c>
      <c r="I264">
        <v>-0.80584</v>
      </c>
      <c r="J264">
        <v>0.47860999999999998</v>
      </c>
      <c r="K264">
        <v>2.4490000000000001E-2</v>
      </c>
      <c r="N264">
        <v>0</v>
      </c>
      <c r="O264">
        <v>50</v>
      </c>
      <c r="P264">
        <v>0.41926000000000002</v>
      </c>
      <c r="Q264">
        <v>29</v>
      </c>
      <c r="R264">
        <v>0.94799999999999995</v>
      </c>
      <c r="S264">
        <v>0</v>
      </c>
      <c r="T264">
        <v>42</v>
      </c>
      <c r="U264">
        <v>26</v>
      </c>
    </row>
    <row r="265" spans="1:21" x14ac:dyDescent="0.25">
      <c r="A265" t="s">
        <v>115</v>
      </c>
      <c r="B265" t="s">
        <v>140</v>
      </c>
      <c r="C265" t="s">
        <v>141</v>
      </c>
      <c r="D265" t="s">
        <v>24</v>
      </c>
      <c r="E265" t="s">
        <v>25</v>
      </c>
      <c r="F265" t="s">
        <v>26</v>
      </c>
      <c r="G265" t="s">
        <v>40</v>
      </c>
      <c r="H265" t="s">
        <v>60</v>
      </c>
      <c r="I265">
        <v>-2.2969900000000001</v>
      </c>
      <c r="J265">
        <v>4.4431500000000002</v>
      </c>
      <c r="K265">
        <v>5.1900000000000002E-3</v>
      </c>
      <c r="N265">
        <v>1</v>
      </c>
      <c r="O265">
        <v>128</v>
      </c>
      <c r="P265">
        <v>3.0000000000000001E-5</v>
      </c>
      <c r="Q265">
        <v>37</v>
      </c>
      <c r="R265">
        <v>0.98399999999999999</v>
      </c>
      <c r="S265">
        <v>1</v>
      </c>
      <c r="T265">
        <v>100</v>
      </c>
      <c r="U265">
        <v>35</v>
      </c>
    </row>
    <row r="266" spans="1:21" x14ac:dyDescent="0.25">
      <c r="A266" t="s">
        <v>254</v>
      </c>
      <c r="B266" t="s">
        <v>140</v>
      </c>
      <c r="C266" t="s">
        <v>141</v>
      </c>
      <c r="D266" t="s">
        <v>24</v>
      </c>
      <c r="E266" t="s">
        <v>25</v>
      </c>
      <c r="F266" t="s">
        <v>26</v>
      </c>
      <c r="G266" t="s">
        <v>27</v>
      </c>
      <c r="H266" t="s">
        <v>33</v>
      </c>
      <c r="I266">
        <v>-0.79896</v>
      </c>
      <c r="J266">
        <v>0.80279</v>
      </c>
      <c r="K266">
        <v>-1.6900000000000001E-3</v>
      </c>
      <c r="N266">
        <v>0</v>
      </c>
      <c r="O266">
        <v>100</v>
      </c>
      <c r="P266">
        <v>0.66476000000000002</v>
      </c>
      <c r="Q266">
        <v>66</v>
      </c>
      <c r="R266">
        <v>0.96099999999999997</v>
      </c>
      <c r="S266">
        <v>0</v>
      </c>
      <c r="T266">
        <v>103</v>
      </c>
      <c r="U266">
        <v>63</v>
      </c>
    </row>
    <row r="267" spans="1:21" x14ac:dyDescent="0.25">
      <c r="A267" t="s">
        <v>315</v>
      </c>
      <c r="B267" t="s">
        <v>140</v>
      </c>
      <c r="C267" t="s">
        <v>141</v>
      </c>
      <c r="D267" t="s">
        <v>24</v>
      </c>
      <c r="E267" t="s">
        <v>25</v>
      </c>
      <c r="F267" t="s">
        <v>26</v>
      </c>
      <c r="G267" t="s">
        <v>52</v>
      </c>
      <c r="H267" t="s">
        <v>33</v>
      </c>
      <c r="I267">
        <v>-1.7535700000000001</v>
      </c>
      <c r="J267">
        <v>0.79786999999999997</v>
      </c>
      <c r="K267">
        <v>-1.49E-3</v>
      </c>
      <c r="N267">
        <v>0</v>
      </c>
      <c r="O267">
        <v>76</v>
      </c>
      <c r="P267">
        <v>3.1469999999999998E-2</v>
      </c>
      <c r="Q267">
        <v>60</v>
      </c>
      <c r="R267">
        <v>0.91700000000000004</v>
      </c>
      <c r="S267">
        <v>0.1</v>
      </c>
      <c r="T267">
        <v>74</v>
      </c>
      <c r="U267">
        <v>57</v>
      </c>
    </row>
    <row r="268" spans="1:21" x14ac:dyDescent="0.25">
      <c r="A268" t="s">
        <v>302</v>
      </c>
      <c r="B268" t="s">
        <v>311</v>
      </c>
      <c r="C268" t="s">
        <v>312</v>
      </c>
      <c r="D268" t="s">
        <v>24</v>
      </c>
      <c r="E268" t="s">
        <v>25</v>
      </c>
      <c r="F268" t="s">
        <v>26</v>
      </c>
      <c r="G268" t="s">
        <v>40</v>
      </c>
      <c r="H268" t="s">
        <v>28</v>
      </c>
      <c r="I268">
        <v>1.53037</v>
      </c>
      <c r="J268">
        <v>0.53108</v>
      </c>
      <c r="N268">
        <v>1</v>
      </c>
      <c r="O268">
        <v>68</v>
      </c>
      <c r="P268">
        <v>2.13619</v>
      </c>
      <c r="Q268">
        <v>47</v>
      </c>
      <c r="R268">
        <v>0.96899999999999997</v>
      </c>
      <c r="S268">
        <v>3</v>
      </c>
      <c r="T268">
        <v>80</v>
      </c>
      <c r="U268">
        <v>45</v>
      </c>
    </row>
    <row r="269" spans="1:21" x14ac:dyDescent="0.25">
      <c r="A269" t="s">
        <v>115</v>
      </c>
      <c r="B269" t="s">
        <v>142</v>
      </c>
      <c r="C269" t="s">
        <v>143</v>
      </c>
      <c r="D269" t="s">
        <v>24</v>
      </c>
      <c r="E269" t="s">
        <v>25</v>
      </c>
      <c r="F269" t="s">
        <v>26</v>
      </c>
      <c r="G269" t="s">
        <v>40</v>
      </c>
      <c r="H269" t="s">
        <v>28</v>
      </c>
      <c r="I269">
        <v>1.1290800000000001</v>
      </c>
      <c r="J269">
        <v>0.69147000000000003</v>
      </c>
      <c r="N269">
        <v>1</v>
      </c>
      <c r="O269">
        <v>61</v>
      </c>
      <c r="P269">
        <v>2.2367599999999999</v>
      </c>
      <c r="Q269">
        <v>35</v>
      </c>
      <c r="R269">
        <v>0.94599999999999995</v>
      </c>
      <c r="S269">
        <v>3</v>
      </c>
      <c r="T269">
        <v>52</v>
      </c>
      <c r="U269">
        <v>33</v>
      </c>
    </row>
    <row r="270" spans="1:21" x14ac:dyDescent="0.25">
      <c r="A270" t="s">
        <v>149</v>
      </c>
      <c r="B270" t="s">
        <v>142</v>
      </c>
      <c r="C270" t="s">
        <v>143</v>
      </c>
      <c r="D270" t="s">
        <v>24</v>
      </c>
      <c r="E270" t="s">
        <v>25</v>
      </c>
      <c r="F270" t="s">
        <v>26</v>
      </c>
      <c r="G270" t="s">
        <v>52</v>
      </c>
      <c r="H270" t="s">
        <v>43</v>
      </c>
      <c r="I270">
        <v>-4.0679699999999999</v>
      </c>
      <c r="J270">
        <v>1.6827700000000001</v>
      </c>
      <c r="K270">
        <v>-3.1220000000000001E-2</v>
      </c>
      <c r="L270">
        <v>2.4000000000000001E-4</v>
      </c>
      <c r="N270">
        <v>0</v>
      </c>
      <c r="O270">
        <v>80</v>
      </c>
      <c r="P270">
        <v>7.6E-3</v>
      </c>
      <c r="Q270">
        <v>30</v>
      </c>
      <c r="R270">
        <v>0.98</v>
      </c>
      <c r="S270">
        <v>0</v>
      </c>
      <c r="T270">
        <v>55</v>
      </c>
      <c r="U270">
        <v>26</v>
      </c>
    </row>
    <row r="271" spans="1:21" x14ac:dyDescent="0.25">
      <c r="A271" t="s">
        <v>21</v>
      </c>
      <c r="B271" t="s">
        <v>69</v>
      </c>
      <c r="C271" t="s">
        <v>70</v>
      </c>
      <c r="D271" t="s">
        <v>24</v>
      </c>
      <c r="E271" t="s">
        <v>25</v>
      </c>
      <c r="F271" t="s">
        <v>26</v>
      </c>
      <c r="G271" t="s">
        <v>27</v>
      </c>
      <c r="H271" t="s">
        <v>28</v>
      </c>
      <c r="I271">
        <v>2.0917300000000001</v>
      </c>
      <c r="J271">
        <v>0.44502000000000003</v>
      </c>
      <c r="N271">
        <v>2</v>
      </c>
      <c r="O271">
        <v>61</v>
      </c>
      <c r="P271">
        <v>0.28954999999999997</v>
      </c>
      <c r="Q271">
        <v>61</v>
      </c>
      <c r="R271">
        <v>0.94799999999999995</v>
      </c>
      <c r="S271">
        <v>4</v>
      </c>
      <c r="T271">
        <v>65</v>
      </c>
      <c r="U271">
        <v>59</v>
      </c>
    </row>
    <row r="272" spans="1:21" x14ac:dyDescent="0.25">
      <c r="A272" t="s">
        <v>92</v>
      </c>
      <c r="B272" t="s">
        <v>69</v>
      </c>
      <c r="C272" t="s">
        <v>70</v>
      </c>
      <c r="D272" t="s">
        <v>24</v>
      </c>
      <c r="E272" t="s">
        <v>25</v>
      </c>
      <c r="F272" t="s">
        <v>26</v>
      </c>
      <c r="G272" t="s">
        <v>27</v>
      </c>
      <c r="H272" t="s">
        <v>43</v>
      </c>
      <c r="I272">
        <v>-1.8938699999999999</v>
      </c>
      <c r="J272">
        <v>1.1293599999999999</v>
      </c>
      <c r="K272">
        <v>-1.341E-2</v>
      </c>
      <c r="L272">
        <v>8.0000000000000007E-5</v>
      </c>
      <c r="N272">
        <v>0</v>
      </c>
      <c r="O272">
        <v>82</v>
      </c>
      <c r="P272">
        <v>1.5882400000000001</v>
      </c>
      <c r="Q272">
        <v>79</v>
      </c>
      <c r="R272">
        <v>0.86599999999999999</v>
      </c>
      <c r="S272">
        <v>0</v>
      </c>
      <c r="T272">
        <v>150</v>
      </c>
      <c r="U272">
        <v>75</v>
      </c>
    </row>
    <row r="273" spans="1:21" x14ac:dyDescent="0.25">
      <c r="A273" t="s">
        <v>315</v>
      </c>
      <c r="B273" t="s">
        <v>320</v>
      </c>
      <c r="C273" t="s">
        <v>321</v>
      </c>
      <c r="D273" t="s">
        <v>24</v>
      </c>
      <c r="E273" t="s">
        <v>25</v>
      </c>
      <c r="F273" t="s">
        <v>26</v>
      </c>
      <c r="G273" t="s">
        <v>52</v>
      </c>
      <c r="H273" t="s">
        <v>43</v>
      </c>
      <c r="I273">
        <v>-3.3546</v>
      </c>
      <c r="J273">
        <v>1.0439000000000001</v>
      </c>
      <c r="K273">
        <v>-7.7299999999999999E-3</v>
      </c>
      <c r="L273">
        <v>8.0000000000000007E-5</v>
      </c>
      <c r="N273">
        <v>0</v>
      </c>
      <c r="O273">
        <v>220</v>
      </c>
      <c r="P273">
        <v>7.3020000000000002E-2</v>
      </c>
      <c r="Q273">
        <v>48</v>
      </c>
      <c r="R273">
        <v>0.90800000000000003</v>
      </c>
      <c r="S273">
        <v>1</v>
      </c>
      <c r="T273">
        <v>220</v>
      </c>
      <c r="U273">
        <v>44</v>
      </c>
    </row>
    <row r="274" spans="1:21" x14ac:dyDescent="0.25">
      <c r="A274" t="s">
        <v>243</v>
      </c>
      <c r="B274" t="s">
        <v>252</v>
      </c>
      <c r="C274" t="s">
        <v>253</v>
      </c>
      <c r="D274" t="s">
        <v>24</v>
      </c>
      <c r="E274" t="s">
        <v>25</v>
      </c>
      <c r="F274" t="s">
        <v>26</v>
      </c>
      <c r="G274" t="s">
        <v>52</v>
      </c>
      <c r="H274" t="s">
        <v>28</v>
      </c>
      <c r="I274">
        <v>-2.36714</v>
      </c>
      <c r="J274">
        <v>0.92666000000000004</v>
      </c>
      <c r="N274">
        <v>0</v>
      </c>
      <c r="O274">
        <v>90</v>
      </c>
      <c r="P274">
        <v>2.8660000000000001E-2</v>
      </c>
      <c r="Q274">
        <v>34</v>
      </c>
      <c r="R274">
        <v>0.94299999999999995</v>
      </c>
      <c r="S274">
        <v>0</v>
      </c>
      <c r="T274">
        <v>85</v>
      </c>
      <c r="U274">
        <v>32</v>
      </c>
    </row>
    <row r="275" spans="1:21" x14ac:dyDescent="0.25">
      <c r="A275" t="s">
        <v>92</v>
      </c>
      <c r="B275" t="s">
        <v>111</v>
      </c>
      <c r="C275" t="s">
        <v>112</v>
      </c>
      <c r="D275" t="s">
        <v>24</v>
      </c>
      <c r="E275" t="s">
        <v>25</v>
      </c>
      <c r="F275" t="s">
        <v>26</v>
      </c>
      <c r="G275" t="s">
        <v>27</v>
      </c>
      <c r="H275" t="s">
        <v>43</v>
      </c>
      <c r="I275">
        <v>-2.9283899999999998</v>
      </c>
      <c r="J275">
        <v>1.2673399999999999</v>
      </c>
      <c r="K275">
        <v>-1.355E-2</v>
      </c>
      <c r="L275">
        <v>6.9999999999999994E-5</v>
      </c>
      <c r="N275">
        <v>0</v>
      </c>
      <c r="O275">
        <v>68</v>
      </c>
      <c r="P275">
        <v>1.3123100000000001</v>
      </c>
      <c r="Q275">
        <v>68</v>
      </c>
      <c r="R275">
        <v>0.88200000000000001</v>
      </c>
      <c r="S275">
        <v>0</v>
      </c>
      <c r="T275">
        <v>75</v>
      </c>
      <c r="U275">
        <v>64</v>
      </c>
    </row>
    <row r="276" spans="1:21" x14ac:dyDescent="0.25">
      <c r="A276" t="s">
        <v>302</v>
      </c>
      <c r="B276" t="s">
        <v>111</v>
      </c>
      <c r="C276" t="s">
        <v>112</v>
      </c>
      <c r="D276" t="s">
        <v>24</v>
      </c>
      <c r="E276" t="s">
        <v>25</v>
      </c>
      <c r="F276" t="s">
        <v>26</v>
      </c>
      <c r="G276" t="s">
        <v>27</v>
      </c>
      <c r="H276" t="s">
        <v>28</v>
      </c>
      <c r="I276">
        <v>-0.89700000000000002</v>
      </c>
      <c r="J276">
        <v>0.55706</v>
      </c>
      <c r="N276">
        <v>0</v>
      </c>
      <c r="O276">
        <v>71</v>
      </c>
      <c r="P276">
        <v>0.19816</v>
      </c>
      <c r="Q276">
        <v>45</v>
      </c>
      <c r="R276">
        <v>0.97699999999999998</v>
      </c>
      <c r="S276">
        <v>3</v>
      </c>
      <c r="T276">
        <v>65</v>
      </c>
      <c r="U276">
        <v>43</v>
      </c>
    </row>
    <row r="277" spans="1:21" x14ac:dyDescent="0.25">
      <c r="A277" t="s">
        <v>234</v>
      </c>
      <c r="B277" t="s">
        <v>237</v>
      </c>
      <c r="C277" t="s">
        <v>238</v>
      </c>
      <c r="D277" t="s">
        <v>24</v>
      </c>
      <c r="E277" t="s">
        <v>25</v>
      </c>
      <c r="F277" t="s">
        <v>26</v>
      </c>
      <c r="G277" t="s">
        <v>27</v>
      </c>
      <c r="H277" t="s">
        <v>43</v>
      </c>
      <c r="I277">
        <v>-5.2718400000000001</v>
      </c>
      <c r="J277">
        <v>1.5926400000000001</v>
      </c>
      <c r="K277">
        <v>-3.7289999999999997E-2</v>
      </c>
      <c r="L277">
        <v>3.4000000000000002E-4</v>
      </c>
      <c r="N277">
        <v>0</v>
      </c>
      <c r="O277">
        <v>38</v>
      </c>
      <c r="P277">
        <v>5.0209999999999998E-2</v>
      </c>
      <c r="Q277">
        <v>47</v>
      </c>
      <c r="R277">
        <v>0.98399999999999999</v>
      </c>
      <c r="S277">
        <v>0</v>
      </c>
      <c r="T277">
        <v>35</v>
      </c>
      <c r="U277">
        <v>43</v>
      </c>
    </row>
    <row r="278" spans="1:21" x14ac:dyDescent="0.25">
      <c r="A278" t="s">
        <v>271</v>
      </c>
      <c r="B278" t="s">
        <v>237</v>
      </c>
      <c r="C278" t="s">
        <v>238</v>
      </c>
      <c r="D278" t="s">
        <v>24</v>
      </c>
      <c r="E278" t="s">
        <v>25</v>
      </c>
      <c r="F278" t="s">
        <v>26</v>
      </c>
      <c r="G278" t="s">
        <v>27</v>
      </c>
      <c r="H278" t="s">
        <v>28</v>
      </c>
      <c r="I278">
        <v>1.7665200000000001</v>
      </c>
      <c r="J278">
        <v>0.68508000000000002</v>
      </c>
      <c r="N278">
        <v>0</v>
      </c>
      <c r="O278">
        <v>96</v>
      </c>
      <c r="P278">
        <v>3.31406</v>
      </c>
      <c r="Q278">
        <v>64</v>
      </c>
      <c r="R278">
        <v>0.81299999999999994</v>
      </c>
      <c r="S278">
        <v>2</v>
      </c>
      <c r="T278">
        <v>95</v>
      </c>
      <c r="U278">
        <v>62</v>
      </c>
    </row>
    <row r="279" spans="1:21" x14ac:dyDescent="0.25">
      <c r="A279" t="s">
        <v>92</v>
      </c>
      <c r="B279" t="s">
        <v>113</v>
      </c>
      <c r="C279" t="s">
        <v>114</v>
      </c>
      <c r="D279" t="s">
        <v>24</v>
      </c>
      <c r="E279" t="s">
        <v>25</v>
      </c>
      <c r="F279" t="s">
        <v>26</v>
      </c>
      <c r="G279" t="s">
        <v>52</v>
      </c>
      <c r="H279" t="s">
        <v>43</v>
      </c>
      <c r="I279">
        <v>-3.31901</v>
      </c>
      <c r="J279">
        <v>1.32799</v>
      </c>
      <c r="K279">
        <v>-2.034E-2</v>
      </c>
      <c r="L279">
        <v>1.3999999999999999E-4</v>
      </c>
      <c r="N279">
        <v>1</v>
      </c>
      <c r="O279">
        <v>77</v>
      </c>
      <c r="P279">
        <v>5.1610000000000003E-2</v>
      </c>
      <c r="Q279">
        <v>45</v>
      </c>
      <c r="R279">
        <v>0.85599999999999998</v>
      </c>
      <c r="S279">
        <v>0</v>
      </c>
      <c r="T279">
        <v>75</v>
      </c>
      <c r="U279">
        <v>41</v>
      </c>
    </row>
    <row r="280" spans="1:21" x14ac:dyDescent="0.25">
      <c r="A280" t="s">
        <v>271</v>
      </c>
      <c r="B280" t="s">
        <v>113</v>
      </c>
      <c r="C280" t="s">
        <v>114</v>
      </c>
      <c r="D280" t="s">
        <v>24</v>
      </c>
      <c r="E280" t="s">
        <v>25</v>
      </c>
      <c r="F280" t="s">
        <v>26</v>
      </c>
      <c r="G280" t="s">
        <v>40</v>
      </c>
      <c r="H280" t="s">
        <v>43</v>
      </c>
      <c r="I280">
        <v>-0.46592</v>
      </c>
      <c r="J280">
        <v>0.39041999999999999</v>
      </c>
      <c r="K280">
        <v>1.4409999999999999E-2</v>
      </c>
      <c r="L280">
        <v>-1E-4</v>
      </c>
      <c r="N280">
        <v>0</v>
      </c>
      <c r="O280">
        <v>102</v>
      </c>
      <c r="P280">
        <v>0.76173000000000002</v>
      </c>
      <c r="Q280">
        <v>34</v>
      </c>
      <c r="R280">
        <v>0.99099999999999999</v>
      </c>
      <c r="S280">
        <v>2</v>
      </c>
      <c r="T280">
        <v>80</v>
      </c>
      <c r="U280">
        <v>30</v>
      </c>
    </row>
    <row r="281" spans="1:21" x14ac:dyDescent="0.25">
      <c r="A281" t="s">
        <v>302</v>
      </c>
      <c r="B281" t="s">
        <v>113</v>
      </c>
      <c r="C281" t="s">
        <v>114</v>
      </c>
      <c r="D281" t="s">
        <v>24</v>
      </c>
      <c r="E281" t="s">
        <v>25</v>
      </c>
      <c r="F281" t="s">
        <v>26</v>
      </c>
      <c r="G281" t="s">
        <v>27</v>
      </c>
      <c r="H281" t="s">
        <v>43</v>
      </c>
      <c r="I281">
        <v>-1.08545</v>
      </c>
      <c r="J281">
        <v>0.84501000000000004</v>
      </c>
      <c r="K281">
        <v>-7.0699999999999999E-3</v>
      </c>
      <c r="L281">
        <v>5.0000000000000002E-5</v>
      </c>
      <c r="N281">
        <v>2</v>
      </c>
      <c r="O281">
        <v>71</v>
      </c>
      <c r="P281">
        <v>0.80561000000000005</v>
      </c>
      <c r="Q281">
        <v>49</v>
      </c>
      <c r="R281">
        <v>0.92600000000000005</v>
      </c>
      <c r="S281">
        <v>3</v>
      </c>
      <c r="T281">
        <v>85</v>
      </c>
      <c r="U281">
        <v>45</v>
      </c>
    </row>
    <row r="282" spans="1:21" x14ac:dyDescent="0.25">
      <c r="A282" t="s">
        <v>209</v>
      </c>
      <c r="B282" t="s">
        <v>230</v>
      </c>
      <c r="C282" t="s">
        <v>231</v>
      </c>
      <c r="D282" t="s">
        <v>24</v>
      </c>
      <c r="E282" t="s">
        <v>25</v>
      </c>
      <c r="F282" t="s">
        <v>26</v>
      </c>
      <c r="G282" t="s">
        <v>52</v>
      </c>
      <c r="H282" t="s">
        <v>43</v>
      </c>
      <c r="I282">
        <v>4.1715900000000001</v>
      </c>
      <c r="J282">
        <v>-0.11028</v>
      </c>
      <c r="K282">
        <v>2.9270000000000001E-2</v>
      </c>
      <c r="L282">
        <v>-2.2000000000000001E-4</v>
      </c>
      <c r="N282">
        <v>2</v>
      </c>
      <c r="O282">
        <v>85</v>
      </c>
      <c r="P282">
        <v>1.831E-2</v>
      </c>
      <c r="Q282">
        <v>22</v>
      </c>
      <c r="R282">
        <v>0.879</v>
      </c>
      <c r="S282">
        <v>4</v>
      </c>
      <c r="T282">
        <v>84</v>
      </c>
      <c r="U282">
        <v>18</v>
      </c>
    </row>
    <row r="283" spans="1:21" x14ac:dyDescent="0.25">
      <c r="A283" t="s">
        <v>234</v>
      </c>
      <c r="B283" t="s">
        <v>230</v>
      </c>
      <c r="C283" t="s">
        <v>231</v>
      </c>
      <c r="D283" t="s">
        <v>24</v>
      </c>
      <c r="E283" t="s">
        <v>25</v>
      </c>
      <c r="F283" t="s">
        <v>26</v>
      </c>
      <c r="G283" t="s">
        <v>52</v>
      </c>
      <c r="H283" t="s">
        <v>43</v>
      </c>
      <c r="I283">
        <v>-0.97311000000000003</v>
      </c>
      <c r="J283">
        <v>0.73212999999999995</v>
      </c>
      <c r="K283">
        <v>-5.8399999999999997E-3</v>
      </c>
      <c r="L283">
        <v>1.1E-4</v>
      </c>
      <c r="N283">
        <v>0</v>
      </c>
      <c r="O283">
        <v>69</v>
      </c>
      <c r="P283">
        <v>1.9259999999999999E-2</v>
      </c>
      <c r="Q283">
        <v>45</v>
      </c>
      <c r="R283">
        <v>0.93899999999999995</v>
      </c>
      <c r="S283">
        <v>0</v>
      </c>
      <c r="T283">
        <v>80</v>
      </c>
      <c r="U283">
        <v>41</v>
      </c>
    </row>
    <row r="284" spans="1:21" x14ac:dyDescent="0.25">
      <c r="A284" t="s">
        <v>271</v>
      </c>
      <c r="B284" t="s">
        <v>230</v>
      </c>
      <c r="C284" t="s">
        <v>231</v>
      </c>
      <c r="D284" t="s">
        <v>24</v>
      </c>
      <c r="E284" t="s">
        <v>25</v>
      </c>
      <c r="F284" t="s">
        <v>26</v>
      </c>
      <c r="G284" t="s">
        <v>27</v>
      </c>
      <c r="H284" t="s">
        <v>28</v>
      </c>
      <c r="I284">
        <v>1.6070000000000001E-2</v>
      </c>
      <c r="J284">
        <v>1.0167900000000001</v>
      </c>
      <c r="N284">
        <v>0</v>
      </c>
      <c r="O284">
        <v>150</v>
      </c>
      <c r="P284">
        <v>2.2903500000000001</v>
      </c>
      <c r="Q284">
        <v>76</v>
      </c>
      <c r="R284">
        <v>0.91800000000000004</v>
      </c>
      <c r="S284">
        <v>2</v>
      </c>
      <c r="T284">
        <v>95</v>
      </c>
      <c r="U284">
        <v>74</v>
      </c>
    </row>
    <row r="285" spans="1:21" x14ac:dyDescent="0.25">
      <c r="A285" t="s">
        <v>278</v>
      </c>
      <c r="B285" t="s">
        <v>230</v>
      </c>
      <c r="C285" t="s">
        <v>231</v>
      </c>
      <c r="D285" t="s">
        <v>24</v>
      </c>
      <c r="E285" t="s">
        <v>25</v>
      </c>
      <c r="F285" t="s">
        <v>26</v>
      </c>
      <c r="G285" t="s">
        <v>52</v>
      </c>
      <c r="H285" t="s">
        <v>33</v>
      </c>
      <c r="I285">
        <v>0.64315</v>
      </c>
      <c r="J285">
        <v>0.34123999999999999</v>
      </c>
      <c r="K285">
        <v>2.65E-3</v>
      </c>
      <c r="N285">
        <v>1</v>
      </c>
      <c r="O285">
        <v>64</v>
      </c>
      <c r="P285">
        <v>1.316E-2</v>
      </c>
      <c r="Q285">
        <v>39</v>
      </c>
      <c r="R285">
        <v>0.94399999999999995</v>
      </c>
      <c r="S285">
        <v>1</v>
      </c>
      <c r="T285">
        <v>74</v>
      </c>
      <c r="U285">
        <v>36</v>
      </c>
    </row>
    <row r="286" spans="1:21" x14ac:dyDescent="0.25">
      <c r="A286" t="s">
        <v>302</v>
      </c>
      <c r="B286" t="s">
        <v>230</v>
      </c>
      <c r="C286" t="s">
        <v>231</v>
      </c>
      <c r="D286" t="s">
        <v>24</v>
      </c>
      <c r="E286" t="s">
        <v>25</v>
      </c>
      <c r="F286" t="s">
        <v>26</v>
      </c>
      <c r="G286" t="s">
        <v>27</v>
      </c>
      <c r="H286" t="s">
        <v>28</v>
      </c>
      <c r="I286">
        <v>0.21254999999999999</v>
      </c>
      <c r="J286">
        <v>0.53627999999999998</v>
      </c>
      <c r="N286">
        <v>0</v>
      </c>
      <c r="O286">
        <v>53</v>
      </c>
      <c r="P286">
        <v>0.98106000000000004</v>
      </c>
      <c r="Q286">
        <v>40</v>
      </c>
      <c r="R286">
        <v>0.91200000000000003</v>
      </c>
      <c r="S286">
        <v>3</v>
      </c>
      <c r="T286">
        <v>75</v>
      </c>
      <c r="U286">
        <v>38</v>
      </c>
    </row>
    <row r="287" spans="1:21" x14ac:dyDescent="0.25">
      <c r="A287" t="s">
        <v>315</v>
      </c>
      <c r="B287" t="s">
        <v>230</v>
      </c>
      <c r="C287" t="s">
        <v>231</v>
      </c>
      <c r="D287" t="s">
        <v>24</v>
      </c>
      <c r="E287" t="s">
        <v>25</v>
      </c>
      <c r="F287" t="s">
        <v>26</v>
      </c>
      <c r="G287" t="s">
        <v>52</v>
      </c>
      <c r="H287" t="s">
        <v>33</v>
      </c>
      <c r="I287">
        <v>-0.48253000000000001</v>
      </c>
      <c r="J287">
        <v>0.48559000000000002</v>
      </c>
      <c r="K287">
        <v>4.7099999999999998E-3</v>
      </c>
      <c r="N287">
        <v>0</v>
      </c>
      <c r="O287">
        <v>97</v>
      </c>
      <c r="P287">
        <v>5.1409999999999997E-2</v>
      </c>
      <c r="Q287">
        <v>41</v>
      </c>
      <c r="R287">
        <v>0.87</v>
      </c>
      <c r="S287">
        <v>1</v>
      </c>
      <c r="T287">
        <v>110</v>
      </c>
      <c r="U287">
        <v>38</v>
      </c>
    </row>
    <row r="288" spans="1:21" x14ac:dyDescent="0.25">
      <c r="A288" t="s">
        <v>368</v>
      </c>
      <c r="B288" t="s">
        <v>230</v>
      </c>
      <c r="C288" t="s">
        <v>231</v>
      </c>
      <c r="D288" t="s">
        <v>24</v>
      </c>
      <c r="E288" t="s">
        <v>25</v>
      </c>
      <c r="F288" t="s">
        <v>26</v>
      </c>
      <c r="G288" t="s">
        <v>52</v>
      </c>
      <c r="H288" t="s">
        <v>43</v>
      </c>
      <c r="I288">
        <v>4.4900000000000001E-3</v>
      </c>
      <c r="J288">
        <v>0.46461000000000002</v>
      </c>
      <c r="K288">
        <v>2.409E-2</v>
      </c>
      <c r="L288">
        <v>-2.3000000000000001E-4</v>
      </c>
      <c r="N288">
        <v>0</v>
      </c>
      <c r="O288">
        <v>82</v>
      </c>
      <c r="P288">
        <v>3.9440000000000003E-2</v>
      </c>
      <c r="Q288">
        <v>56</v>
      </c>
      <c r="R288">
        <v>0.93500000000000005</v>
      </c>
      <c r="S288">
        <v>3</v>
      </c>
      <c r="T288">
        <v>95</v>
      </c>
      <c r="U288">
        <v>52</v>
      </c>
    </row>
    <row r="289" spans="1:21" x14ac:dyDescent="0.25">
      <c r="A289" t="s">
        <v>21</v>
      </c>
      <c r="B289" t="s">
        <v>72</v>
      </c>
      <c r="C289" t="s">
        <v>73</v>
      </c>
      <c r="D289" t="s">
        <v>24</v>
      </c>
      <c r="E289" t="s">
        <v>25</v>
      </c>
      <c r="F289" t="s">
        <v>26</v>
      </c>
      <c r="G289">
        <v>1</v>
      </c>
      <c r="H289" t="s">
        <v>31</v>
      </c>
      <c r="I289">
        <v>-1.01529</v>
      </c>
      <c r="J289">
        <v>3.0317500000000002</v>
      </c>
      <c r="K289">
        <v>3.8089999999999999E-2</v>
      </c>
      <c r="N289">
        <v>0</v>
      </c>
      <c r="O289">
        <v>33</v>
      </c>
      <c r="P289">
        <v>0.19517000000000001</v>
      </c>
      <c r="Q289">
        <v>37</v>
      </c>
      <c r="R289">
        <v>0.92500000000000004</v>
      </c>
      <c r="S289">
        <v>1</v>
      </c>
      <c r="T289">
        <v>33</v>
      </c>
      <c r="U289">
        <v>35</v>
      </c>
    </row>
    <row r="290" spans="1:21" x14ac:dyDescent="0.25">
      <c r="A290" t="s">
        <v>21</v>
      </c>
      <c r="B290" t="s">
        <v>74</v>
      </c>
      <c r="C290" t="s">
        <v>75</v>
      </c>
      <c r="D290" t="s">
        <v>24</v>
      </c>
      <c r="E290" t="s">
        <v>25</v>
      </c>
      <c r="F290" t="s">
        <v>26</v>
      </c>
      <c r="G290" t="s">
        <v>27</v>
      </c>
      <c r="H290" t="s">
        <v>43</v>
      </c>
      <c r="I290">
        <v>5.10283</v>
      </c>
      <c r="J290">
        <v>0.14291000000000001</v>
      </c>
      <c r="K290">
        <v>4.5799999999999999E-3</v>
      </c>
      <c r="L290">
        <v>-2.0000000000000002E-5</v>
      </c>
      <c r="N290">
        <v>3</v>
      </c>
      <c r="O290">
        <v>95</v>
      </c>
      <c r="P290">
        <v>0.44518999999999997</v>
      </c>
      <c r="Q290">
        <v>61</v>
      </c>
      <c r="R290">
        <v>0.92800000000000005</v>
      </c>
      <c r="S290">
        <v>5</v>
      </c>
      <c r="T290">
        <v>83</v>
      </c>
      <c r="U290">
        <v>57</v>
      </c>
    </row>
    <row r="291" spans="1:21" x14ac:dyDescent="0.25">
      <c r="A291" t="s">
        <v>92</v>
      </c>
      <c r="B291" t="s">
        <v>74</v>
      </c>
      <c r="C291" t="s">
        <v>75</v>
      </c>
      <c r="D291" t="s">
        <v>24</v>
      </c>
      <c r="E291" t="s">
        <v>25</v>
      </c>
      <c r="F291" t="s">
        <v>26</v>
      </c>
      <c r="G291" t="s">
        <v>27</v>
      </c>
      <c r="H291" t="s">
        <v>43</v>
      </c>
      <c r="I291">
        <v>5.9128100000000003</v>
      </c>
      <c r="J291">
        <v>-2.9680000000000002E-2</v>
      </c>
      <c r="K291">
        <v>1.157E-2</v>
      </c>
      <c r="L291">
        <v>-6.0000000000000002E-5</v>
      </c>
      <c r="N291">
        <v>1</v>
      </c>
      <c r="O291">
        <v>89</v>
      </c>
      <c r="P291">
        <v>1.27979</v>
      </c>
      <c r="Q291">
        <v>76</v>
      </c>
      <c r="R291">
        <v>0.89100000000000001</v>
      </c>
      <c r="S291">
        <v>1</v>
      </c>
      <c r="T291">
        <v>100</v>
      </c>
      <c r="U291">
        <v>72</v>
      </c>
    </row>
    <row r="292" spans="1:21" x14ac:dyDescent="0.25">
      <c r="A292" t="s">
        <v>343</v>
      </c>
      <c r="B292" t="s">
        <v>74</v>
      </c>
      <c r="C292" t="s">
        <v>75</v>
      </c>
      <c r="D292" t="s">
        <v>24</v>
      </c>
      <c r="E292" t="s">
        <v>25</v>
      </c>
      <c r="F292" t="s">
        <v>26</v>
      </c>
      <c r="G292">
        <v>1</v>
      </c>
      <c r="H292" t="s">
        <v>43</v>
      </c>
      <c r="I292">
        <v>-3.1344699999999999</v>
      </c>
      <c r="J292">
        <v>2.2100399999999998</v>
      </c>
      <c r="K292">
        <v>-0.11362</v>
      </c>
      <c r="L292">
        <v>2.4399999999999999E-3</v>
      </c>
      <c r="N292">
        <v>0</v>
      </c>
      <c r="O292">
        <v>25</v>
      </c>
      <c r="P292">
        <v>1.5453399999999999</v>
      </c>
      <c r="Q292">
        <v>36</v>
      </c>
      <c r="R292">
        <v>0.93400000000000005</v>
      </c>
      <c r="S292">
        <v>1</v>
      </c>
      <c r="T292">
        <v>20</v>
      </c>
      <c r="U292">
        <v>32</v>
      </c>
    </row>
    <row r="293" spans="1:21" x14ac:dyDescent="0.25">
      <c r="A293" t="s">
        <v>343</v>
      </c>
      <c r="B293" t="s">
        <v>364</v>
      </c>
      <c r="C293" t="s">
        <v>365</v>
      </c>
      <c r="D293" t="s">
        <v>24</v>
      </c>
      <c r="E293" t="s">
        <v>25</v>
      </c>
      <c r="F293" t="s">
        <v>26</v>
      </c>
      <c r="G293">
        <v>1</v>
      </c>
      <c r="H293" t="s">
        <v>28</v>
      </c>
      <c r="I293">
        <v>1.7057100000000001</v>
      </c>
      <c r="J293">
        <v>0.65637000000000001</v>
      </c>
      <c r="N293">
        <v>0</v>
      </c>
      <c r="O293">
        <v>53</v>
      </c>
      <c r="P293">
        <v>22.25611</v>
      </c>
      <c r="Q293">
        <v>32</v>
      </c>
      <c r="R293">
        <v>0.83299999999999996</v>
      </c>
      <c r="S293">
        <v>0</v>
      </c>
      <c r="T293">
        <v>46</v>
      </c>
      <c r="U293">
        <v>30</v>
      </c>
    </row>
    <row r="294" spans="1:21" x14ac:dyDescent="0.25">
      <c r="A294" t="s">
        <v>254</v>
      </c>
      <c r="B294" t="s">
        <v>267</v>
      </c>
      <c r="C294" t="s">
        <v>268</v>
      </c>
      <c r="D294" t="s">
        <v>24</v>
      </c>
      <c r="E294" t="s">
        <v>25</v>
      </c>
      <c r="F294" t="s">
        <v>26</v>
      </c>
      <c r="G294" t="s">
        <v>27</v>
      </c>
      <c r="H294" t="s">
        <v>43</v>
      </c>
      <c r="I294">
        <v>-1.94296</v>
      </c>
      <c r="J294">
        <v>1.18079</v>
      </c>
      <c r="K294">
        <v>-1.3610000000000001E-2</v>
      </c>
      <c r="L294">
        <v>9.0000000000000006E-5</v>
      </c>
      <c r="N294">
        <v>0</v>
      </c>
      <c r="O294">
        <v>50</v>
      </c>
      <c r="P294">
        <v>0.35433999999999999</v>
      </c>
      <c r="Q294">
        <v>34</v>
      </c>
      <c r="R294">
        <v>0.96399999999999997</v>
      </c>
      <c r="S294">
        <v>0</v>
      </c>
      <c r="T294">
        <v>53</v>
      </c>
      <c r="U294">
        <v>30</v>
      </c>
    </row>
    <row r="295" spans="1:21" x14ac:dyDescent="0.25">
      <c r="A295" t="s">
        <v>368</v>
      </c>
      <c r="B295" t="s">
        <v>267</v>
      </c>
      <c r="C295" t="s">
        <v>268</v>
      </c>
      <c r="D295" t="s">
        <v>24</v>
      </c>
      <c r="E295" t="s">
        <v>25</v>
      </c>
      <c r="F295" t="s">
        <v>26</v>
      </c>
      <c r="G295" t="s">
        <v>52</v>
      </c>
      <c r="H295" t="s">
        <v>43</v>
      </c>
      <c r="I295">
        <v>-0.84235000000000004</v>
      </c>
      <c r="J295">
        <v>0.69916999999999996</v>
      </c>
      <c r="K295">
        <v>7.0600000000000003E-3</v>
      </c>
      <c r="L295">
        <v>-6.9999999999999994E-5</v>
      </c>
      <c r="N295">
        <v>0</v>
      </c>
      <c r="O295">
        <v>77</v>
      </c>
      <c r="P295">
        <v>5.1869999999999999E-2</v>
      </c>
      <c r="Q295">
        <v>62</v>
      </c>
      <c r="R295">
        <v>0.9</v>
      </c>
      <c r="S295">
        <v>0</v>
      </c>
      <c r="T295">
        <v>105</v>
      </c>
      <c r="U295">
        <v>58</v>
      </c>
    </row>
    <row r="296" spans="1:21" x14ac:dyDescent="0.25">
      <c r="A296" t="s">
        <v>371</v>
      </c>
      <c r="B296" t="s">
        <v>400</v>
      </c>
      <c r="C296" t="s">
        <v>401</v>
      </c>
      <c r="D296" t="s">
        <v>24</v>
      </c>
      <c r="E296" t="s">
        <v>25</v>
      </c>
      <c r="F296" t="s">
        <v>26</v>
      </c>
      <c r="G296" t="s">
        <v>52</v>
      </c>
      <c r="H296" t="s">
        <v>43</v>
      </c>
      <c r="I296">
        <v>-0.21035999999999999</v>
      </c>
      <c r="J296">
        <v>9.7049999999999997E-2</v>
      </c>
      <c r="K296">
        <v>1.052E-2</v>
      </c>
      <c r="L296">
        <v>-5.0000000000000002E-5</v>
      </c>
      <c r="N296">
        <v>0</v>
      </c>
      <c r="O296">
        <v>90</v>
      </c>
      <c r="P296">
        <v>2.9989999999999999E-2</v>
      </c>
      <c r="Q296">
        <v>60</v>
      </c>
      <c r="R296">
        <v>0.88900000000000001</v>
      </c>
      <c r="S296">
        <v>0.1</v>
      </c>
      <c r="T296">
        <v>105</v>
      </c>
      <c r="U296">
        <v>56</v>
      </c>
    </row>
    <row r="297" spans="1:21" x14ac:dyDescent="0.25">
      <c r="A297" t="s">
        <v>115</v>
      </c>
      <c r="B297" t="s">
        <v>144</v>
      </c>
      <c r="C297" t="s">
        <v>145</v>
      </c>
      <c r="D297" t="s">
        <v>24</v>
      </c>
      <c r="E297" t="s">
        <v>25</v>
      </c>
      <c r="F297" t="s">
        <v>26</v>
      </c>
      <c r="G297" t="s">
        <v>52</v>
      </c>
      <c r="H297" t="s">
        <v>43</v>
      </c>
      <c r="I297">
        <v>-2.1309</v>
      </c>
      <c r="J297">
        <v>0.68220999999999998</v>
      </c>
      <c r="K297">
        <v>9.2300000000000004E-3</v>
      </c>
      <c r="L297">
        <v>-6.0000000000000002E-5</v>
      </c>
      <c r="N297">
        <v>1</v>
      </c>
      <c r="O297">
        <v>106</v>
      </c>
      <c r="P297">
        <v>2.3570000000000001E-2</v>
      </c>
      <c r="Q297">
        <v>37</v>
      </c>
      <c r="R297">
        <v>0.96199999999999997</v>
      </c>
      <c r="S297">
        <v>0</v>
      </c>
      <c r="T297">
        <v>100</v>
      </c>
      <c r="U297">
        <v>33</v>
      </c>
    </row>
    <row r="298" spans="1:21" x14ac:dyDescent="0.25">
      <c r="A298" t="s">
        <v>115</v>
      </c>
      <c r="B298" t="s">
        <v>146</v>
      </c>
      <c r="C298" t="s">
        <v>147</v>
      </c>
      <c r="D298" t="s">
        <v>24</v>
      </c>
      <c r="E298" t="s">
        <v>25</v>
      </c>
      <c r="F298" t="s">
        <v>26</v>
      </c>
      <c r="G298" t="s">
        <v>52</v>
      </c>
      <c r="H298" t="s">
        <v>43</v>
      </c>
      <c r="I298">
        <v>-1.1071200000000001</v>
      </c>
      <c r="J298">
        <v>0.11515</v>
      </c>
      <c r="K298">
        <v>4.3929999999999997E-2</v>
      </c>
      <c r="L298">
        <v>-5.5999999999999995E-4</v>
      </c>
      <c r="N298">
        <v>1</v>
      </c>
      <c r="O298">
        <v>62</v>
      </c>
      <c r="P298">
        <v>5.8999999999999999E-3</v>
      </c>
      <c r="Q298">
        <v>36</v>
      </c>
      <c r="R298">
        <v>0.98899999999999999</v>
      </c>
      <c r="S298">
        <v>0</v>
      </c>
      <c r="T298">
        <v>45</v>
      </c>
      <c r="U298">
        <v>32</v>
      </c>
    </row>
    <row r="299" spans="1:21" x14ac:dyDescent="0.25">
      <c r="A299" t="s">
        <v>322</v>
      </c>
      <c r="B299" t="s">
        <v>146</v>
      </c>
      <c r="C299" t="s">
        <v>147</v>
      </c>
      <c r="D299" t="s">
        <v>24</v>
      </c>
      <c r="E299" t="s">
        <v>25</v>
      </c>
      <c r="F299" t="s">
        <v>26</v>
      </c>
      <c r="G299" t="s">
        <v>40</v>
      </c>
      <c r="H299" t="s">
        <v>33</v>
      </c>
      <c r="I299">
        <v>-6.5935300000000003</v>
      </c>
      <c r="J299">
        <v>1.6612</v>
      </c>
      <c r="K299">
        <v>-1.388E-2</v>
      </c>
      <c r="N299">
        <v>0</v>
      </c>
      <c r="O299">
        <v>47</v>
      </c>
      <c r="P299">
        <v>10.64029</v>
      </c>
      <c r="Q299">
        <v>30</v>
      </c>
      <c r="R299">
        <v>0.752</v>
      </c>
      <c r="S299">
        <v>0</v>
      </c>
      <c r="T299">
        <v>60</v>
      </c>
      <c r="U299">
        <v>27</v>
      </c>
    </row>
    <row r="300" spans="1:21" x14ac:dyDescent="0.25">
      <c r="A300" t="s">
        <v>254</v>
      </c>
      <c r="B300" t="s">
        <v>269</v>
      </c>
      <c r="C300" t="s">
        <v>270</v>
      </c>
      <c r="D300" t="s">
        <v>24</v>
      </c>
      <c r="E300" t="s">
        <v>25</v>
      </c>
      <c r="F300" t="s">
        <v>26</v>
      </c>
      <c r="G300" t="s">
        <v>27</v>
      </c>
      <c r="H300" t="s">
        <v>43</v>
      </c>
      <c r="I300">
        <v>-0.79720999999999997</v>
      </c>
      <c r="J300">
        <v>0.64649000000000001</v>
      </c>
      <c r="K300">
        <v>-3.31E-3</v>
      </c>
      <c r="L300">
        <v>2.0000000000000002E-5</v>
      </c>
      <c r="N300">
        <v>0</v>
      </c>
      <c r="O300">
        <v>76</v>
      </c>
      <c r="P300">
        <v>0.37457000000000001</v>
      </c>
      <c r="Q300">
        <v>62</v>
      </c>
      <c r="R300">
        <v>0.95899999999999996</v>
      </c>
      <c r="S300">
        <v>0</v>
      </c>
      <c r="T300">
        <v>103</v>
      </c>
      <c r="U300">
        <v>58</v>
      </c>
    </row>
    <row r="301" spans="1:21" x14ac:dyDescent="0.25">
      <c r="A301" t="s">
        <v>315</v>
      </c>
      <c r="B301" t="s">
        <v>269</v>
      </c>
      <c r="C301" t="s">
        <v>270</v>
      </c>
      <c r="D301" t="s">
        <v>24</v>
      </c>
      <c r="E301" t="s">
        <v>25</v>
      </c>
      <c r="F301" t="s">
        <v>26</v>
      </c>
      <c r="G301" t="s">
        <v>27</v>
      </c>
      <c r="H301" t="s">
        <v>33</v>
      </c>
      <c r="I301">
        <v>0.35709999999999997</v>
      </c>
      <c r="J301">
        <v>0.42835000000000001</v>
      </c>
      <c r="K301">
        <v>-5.5000000000000003E-4</v>
      </c>
      <c r="N301">
        <v>1</v>
      </c>
      <c r="O301">
        <v>65</v>
      </c>
      <c r="P301">
        <v>0.31741999999999998</v>
      </c>
      <c r="Q301">
        <v>48</v>
      </c>
      <c r="R301">
        <v>0.93600000000000005</v>
      </c>
      <c r="S301">
        <v>1</v>
      </c>
      <c r="T301">
        <v>59</v>
      </c>
      <c r="U301">
        <v>45</v>
      </c>
    </row>
    <row r="302" spans="1:21" x14ac:dyDescent="0.25">
      <c r="A302" t="s">
        <v>371</v>
      </c>
      <c r="B302" t="s">
        <v>402</v>
      </c>
      <c r="C302" t="s">
        <v>403</v>
      </c>
      <c r="D302" t="s">
        <v>24</v>
      </c>
      <c r="E302" t="s">
        <v>25</v>
      </c>
      <c r="F302" t="s">
        <v>26</v>
      </c>
      <c r="G302">
        <v>1</v>
      </c>
      <c r="H302" t="s">
        <v>33</v>
      </c>
      <c r="I302">
        <v>-32.2697</v>
      </c>
      <c r="J302">
        <v>2.5480999999999998</v>
      </c>
      <c r="K302">
        <v>-1.308E-2</v>
      </c>
      <c r="N302">
        <v>0</v>
      </c>
      <c r="O302">
        <v>100</v>
      </c>
      <c r="P302">
        <v>190.85759999999999</v>
      </c>
      <c r="Q302">
        <v>52</v>
      </c>
      <c r="R302">
        <v>0.76800000000000002</v>
      </c>
      <c r="S302">
        <v>0.1</v>
      </c>
      <c r="T302">
        <v>93</v>
      </c>
      <c r="U302">
        <v>49</v>
      </c>
    </row>
    <row r="303" spans="1:21" x14ac:dyDescent="0.25">
      <c r="A303" t="s">
        <v>371</v>
      </c>
      <c r="B303" t="s">
        <v>404</v>
      </c>
      <c r="C303" t="s">
        <v>405</v>
      </c>
      <c r="D303" t="s">
        <v>24</v>
      </c>
      <c r="E303" t="s">
        <v>25</v>
      </c>
      <c r="F303" t="s">
        <v>26</v>
      </c>
      <c r="G303">
        <v>1</v>
      </c>
      <c r="H303" t="s">
        <v>31</v>
      </c>
      <c r="I303">
        <v>0.14373</v>
      </c>
      <c r="J303">
        <v>2.4880200000000001</v>
      </c>
      <c r="K303">
        <v>0.10989</v>
      </c>
      <c r="N303">
        <v>0</v>
      </c>
      <c r="O303">
        <v>50</v>
      </c>
      <c r="P303">
        <v>0.33149000000000001</v>
      </c>
      <c r="Q303">
        <v>37</v>
      </c>
      <c r="R303">
        <v>0.72099999999999997</v>
      </c>
      <c r="S303">
        <v>2</v>
      </c>
      <c r="T303">
        <v>45</v>
      </c>
      <c r="U303">
        <v>35</v>
      </c>
    </row>
    <row r="304" spans="1:21" x14ac:dyDescent="0.25">
      <c r="A304" t="s">
        <v>371</v>
      </c>
      <c r="B304" t="s">
        <v>408</v>
      </c>
      <c r="C304" t="s">
        <v>409</v>
      </c>
      <c r="D304" t="s">
        <v>24</v>
      </c>
      <c r="E304" t="s">
        <v>25</v>
      </c>
      <c r="F304" t="s">
        <v>26</v>
      </c>
      <c r="G304" t="s">
        <v>40</v>
      </c>
      <c r="H304" t="s">
        <v>33</v>
      </c>
      <c r="I304">
        <v>-1.7210399999999999</v>
      </c>
      <c r="J304">
        <v>1.1653100000000001</v>
      </c>
      <c r="K304">
        <v>-6.5100000000000002E-3</v>
      </c>
      <c r="N304">
        <v>0</v>
      </c>
      <c r="O304">
        <v>59</v>
      </c>
      <c r="P304">
        <v>6.8616900000000003</v>
      </c>
      <c r="Q304">
        <v>36</v>
      </c>
      <c r="R304">
        <v>0.86399999999999999</v>
      </c>
      <c r="S304">
        <v>0.1</v>
      </c>
      <c r="T304">
        <v>55</v>
      </c>
      <c r="U304">
        <v>33</v>
      </c>
    </row>
    <row r="305" spans="1:21" x14ac:dyDescent="0.25">
      <c r="A305" t="s">
        <v>371</v>
      </c>
      <c r="B305" t="s">
        <v>406</v>
      </c>
      <c r="C305" t="s">
        <v>407</v>
      </c>
      <c r="D305" t="s">
        <v>24</v>
      </c>
      <c r="E305" t="s">
        <v>25</v>
      </c>
      <c r="F305" t="s">
        <v>26</v>
      </c>
      <c r="G305" t="s">
        <v>27</v>
      </c>
      <c r="H305" t="s">
        <v>33</v>
      </c>
      <c r="I305">
        <v>-1.4166799999999999</v>
      </c>
      <c r="J305">
        <v>1.2930299999999999</v>
      </c>
      <c r="K305">
        <v>-9.3600000000000003E-3</v>
      </c>
      <c r="N305">
        <v>1</v>
      </c>
      <c r="O305">
        <v>60</v>
      </c>
      <c r="P305">
        <v>1.9463200000000001</v>
      </c>
      <c r="Q305">
        <v>36</v>
      </c>
      <c r="R305">
        <v>0.82</v>
      </c>
      <c r="S305">
        <v>0.1</v>
      </c>
      <c r="T305">
        <v>55</v>
      </c>
      <c r="U305">
        <v>33</v>
      </c>
    </row>
    <row r="306" spans="1:21" x14ac:dyDescent="0.25">
      <c r="A306" t="s">
        <v>234</v>
      </c>
      <c r="B306" t="s">
        <v>239</v>
      </c>
      <c r="C306" t="s">
        <v>240</v>
      </c>
      <c r="D306" t="s">
        <v>24</v>
      </c>
      <c r="E306" t="s">
        <v>25</v>
      </c>
      <c r="F306" t="s">
        <v>26</v>
      </c>
      <c r="G306">
        <v>1</v>
      </c>
      <c r="H306" t="s">
        <v>33</v>
      </c>
      <c r="I306">
        <v>-5.1184900000000004</v>
      </c>
      <c r="J306">
        <v>1.0143500000000001</v>
      </c>
      <c r="K306">
        <v>-3.4099999999999998E-3</v>
      </c>
      <c r="N306">
        <v>1</v>
      </c>
      <c r="O306">
        <v>67</v>
      </c>
      <c r="P306">
        <v>6.7634100000000004</v>
      </c>
      <c r="Q306">
        <v>46</v>
      </c>
      <c r="R306">
        <v>0.98499999999999999</v>
      </c>
      <c r="S306">
        <v>3</v>
      </c>
      <c r="T306">
        <v>70</v>
      </c>
      <c r="U306">
        <v>43</v>
      </c>
    </row>
    <row r="307" spans="1:21" x14ac:dyDescent="0.25">
      <c r="A307" t="s">
        <v>243</v>
      </c>
      <c r="B307" t="s">
        <v>239</v>
      </c>
      <c r="C307" t="s">
        <v>240</v>
      </c>
      <c r="D307" t="s">
        <v>24</v>
      </c>
      <c r="E307" t="s">
        <v>25</v>
      </c>
      <c r="F307" t="s">
        <v>26</v>
      </c>
      <c r="G307" t="s">
        <v>27</v>
      </c>
      <c r="H307" t="s">
        <v>33</v>
      </c>
      <c r="I307">
        <v>5.3190000000000001E-2</v>
      </c>
      <c r="J307">
        <v>0.62775000000000003</v>
      </c>
      <c r="K307">
        <v>5.64E-3</v>
      </c>
      <c r="N307">
        <v>0</v>
      </c>
      <c r="O307">
        <v>97</v>
      </c>
      <c r="P307">
        <v>1.96844</v>
      </c>
      <c r="Q307">
        <v>33</v>
      </c>
      <c r="R307">
        <v>0.90900000000000003</v>
      </c>
      <c r="S307">
        <v>0</v>
      </c>
      <c r="T307">
        <v>87</v>
      </c>
      <c r="U307">
        <v>30</v>
      </c>
    </row>
    <row r="308" spans="1:21" x14ac:dyDescent="0.25">
      <c r="A308" t="s">
        <v>278</v>
      </c>
      <c r="B308" t="s">
        <v>239</v>
      </c>
      <c r="C308" t="s">
        <v>240</v>
      </c>
      <c r="D308" t="s">
        <v>24</v>
      </c>
      <c r="E308" t="s">
        <v>25</v>
      </c>
      <c r="F308" t="s">
        <v>26</v>
      </c>
      <c r="G308" t="s">
        <v>52</v>
      </c>
      <c r="H308" t="s">
        <v>43</v>
      </c>
      <c r="I308">
        <v>0.25539000000000001</v>
      </c>
      <c r="J308">
        <v>0.67674000000000001</v>
      </c>
      <c r="K308">
        <v>-5.7000000000000002E-3</v>
      </c>
      <c r="L308">
        <v>9.0000000000000006E-5</v>
      </c>
      <c r="N308">
        <v>1</v>
      </c>
      <c r="O308">
        <v>70</v>
      </c>
      <c r="P308">
        <v>9.7400000000000004E-3</v>
      </c>
      <c r="Q308">
        <v>39</v>
      </c>
      <c r="R308">
        <v>0.97399999999999998</v>
      </c>
      <c r="S308">
        <v>1</v>
      </c>
      <c r="T308">
        <v>74</v>
      </c>
      <c r="U308">
        <v>35</v>
      </c>
    </row>
    <row r="309" spans="1:21" x14ac:dyDescent="0.25">
      <c r="A309" t="s">
        <v>368</v>
      </c>
      <c r="B309" t="s">
        <v>239</v>
      </c>
      <c r="C309" t="s">
        <v>240</v>
      </c>
      <c r="D309" t="s">
        <v>24</v>
      </c>
      <c r="E309" t="s">
        <v>25</v>
      </c>
      <c r="F309" t="s">
        <v>26</v>
      </c>
      <c r="G309" t="s">
        <v>52</v>
      </c>
      <c r="H309" t="s">
        <v>43</v>
      </c>
      <c r="I309">
        <v>-2.2522700000000002</v>
      </c>
      <c r="J309">
        <v>1.3768100000000001</v>
      </c>
      <c r="K309">
        <v>-3.125E-2</v>
      </c>
      <c r="L309">
        <v>4.2999999999999999E-4</v>
      </c>
      <c r="N309">
        <v>2</v>
      </c>
      <c r="O309">
        <v>90</v>
      </c>
      <c r="P309">
        <v>4.4150000000000002E-2</v>
      </c>
      <c r="Q309">
        <v>59</v>
      </c>
      <c r="R309">
        <v>0.93600000000000005</v>
      </c>
      <c r="S309">
        <v>1</v>
      </c>
      <c r="T309">
        <v>115</v>
      </c>
      <c r="U309">
        <v>55</v>
      </c>
    </row>
    <row r="310" spans="1:21" x14ac:dyDescent="0.25">
      <c r="A310" t="s">
        <v>209</v>
      </c>
      <c r="B310" t="s">
        <v>232</v>
      </c>
      <c r="C310" t="s">
        <v>233</v>
      </c>
      <c r="D310" t="s">
        <v>24</v>
      </c>
      <c r="E310" t="s">
        <v>25</v>
      </c>
      <c r="F310" t="s">
        <v>26</v>
      </c>
      <c r="G310" t="s">
        <v>52</v>
      </c>
      <c r="H310" t="s">
        <v>33</v>
      </c>
      <c r="I310">
        <v>2.7975699999999999</v>
      </c>
      <c r="J310">
        <v>0.34027000000000002</v>
      </c>
      <c r="K310">
        <v>8.77E-3</v>
      </c>
      <c r="N310">
        <v>3</v>
      </c>
      <c r="O310">
        <v>110</v>
      </c>
      <c r="P310">
        <v>2.6880000000000001E-2</v>
      </c>
      <c r="Q310">
        <v>16</v>
      </c>
      <c r="R310">
        <v>0.91800000000000004</v>
      </c>
      <c r="S310">
        <v>4</v>
      </c>
      <c r="T310">
        <v>80</v>
      </c>
      <c r="U310">
        <v>13</v>
      </c>
    </row>
    <row r="311" spans="1:21" x14ac:dyDescent="0.25">
      <c r="A311" t="s">
        <v>234</v>
      </c>
      <c r="B311" t="s">
        <v>232</v>
      </c>
      <c r="C311" t="s">
        <v>233</v>
      </c>
      <c r="D311" t="s">
        <v>24</v>
      </c>
      <c r="E311" t="s">
        <v>25</v>
      </c>
      <c r="F311" t="s">
        <v>26</v>
      </c>
      <c r="G311">
        <v>1</v>
      </c>
      <c r="H311" t="s">
        <v>43</v>
      </c>
      <c r="I311">
        <v>-1.5066600000000001</v>
      </c>
      <c r="J311">
        <v>0.68403999999999998</v>
      </c>
      <c r="K311">
        <v>-1.282E-2</v>
      </c>
      <c r="L311">
        <v>1.4999999999999999E-4</v>
      </c>
      <c r="N311">
        <v>1</v>
      </c>
      <c r="O311">
        <v>30</v>
      </c>
      <c r="P311">
        <v>0.40165000000000001</v>
      </c>
      <c r="Q311">
        <v>38</v>
      </c>
      <c r="R311">
        <v>0.99199999999999999</v>
      </c>
      <c r="S311">
        <v>0</v>
      </c>
      <c r="T311">
        <v>32</v>
      </c>
      <c r="U311">
        <v>34</v>
      </c>
    </row>
    <row r="312" spans="1:21" x14ac:dyDescent="0.25">
      <c r="A312" t="s">
        <v>243</v>
      </c>
      <c r="B312" t="s">
        <v>232</v>
      </c>
      <c r="C312" t="s">
        <v>233</v>
      </c>
      <c r="D312" t="s">
        <v>24</v>
      </c>
      <c r="E312" t="s">
        <v>25</v>
      </c>
      <c r="F312" t="s">
        <v>26</v>
      </c>
      <c r="G312" t="s">
        <v>52</v>
      </c>
      <c r="H312" t="s">
        <v>43</v>
      </c>
      <c r="I312">
        <v>-3.47689</v>
      </c>
      <c r="J312">
        <v>1.41065</v>
      </c>
      <c r="K312">
        <v>-3.8719999999999997E-2</v>
      </c>
      <c r="L312">
        <v>5.6999999999999998E-4</v>
      </c>
      <c r="N312">
        <v>0</v>
      </c>
      <c r="O312">
        <v>72</v>
      </c>
      <c r="P312">
        <v>2.6460000000000001E-2</v>
      </c>
      <c r="Q312">
        <v>34</v>
      </c>
      <c r="R312">
        <v>0.94</v>
      </c>
      <c r="S312">
        <v>0</v>
      </c>
      <c r="T312">
        <v>77</v>
      </c>
      <c r="U312">
        <v>30</v>
      </c>
    </row>
    <row r="313" spans="1:21" x14ac:dyDescent="0.25">
      <c r="A313" t="s">
        <v>271</v>
      </c>
      <c r="B313" t="s">
        <v>232</v>
      </c>
      <c r="C313" t="s">
        <v>233</v>
      </c>
      <c r="D313" t="s">
        <v>24</v>
      </c>
      <c r="E313" t="s">
        <v>25</v>
      </c>
      <c r="F313" t="s">
        <v>26</v>
      </c>
      <c r="G313" t="s">
        <v>52</v>
      </c>
      <c r="H313" t="s">
        <v>43</v>
      </c>
      <c r="I313">
        <v>-0.31291000000000002</v>
      </c>
      <c r="J313">
        <v>0.44918000000000002</v>
      </c>
      <c r="K313">
        <v>1.72E-2</v>
      </c>
      <c r="L313">
        <v>-1.1E-4</v>
      </c>
      <c r="N313">
        <v>0</v>
      </c>
      <c r="O313">
        <v>143</v>
      </c>
      <c r="P313">
        <v>5.0540000000000002E-2</v>
      </c>
      <c r="Q313">
        <v>113</v>
      </c>
      <c r="R313">
        <v>0.92600000000000005</v>
      </c>
      <c r="S313">
        <v>2</v>
      </c>
      <c r="T313">
        <v>95</v>
      </c>
      <c r="U313">
        <v>109</v>
      </c>
    </row>
    <row r="314" spans="1:21" x14ac:dyDescent="0.25">
      <c r="A314" t="s">
        <v>278</v>
      </c>
      <c r="B314" t="s">
        <v>232</v>
      </c>
      <c r="C314" t="s">
        <v>233</v>
      </c>
      <c r="D314" t="s">
        <v>24</v>
      </c>
      <c r="E314" t="s">
        <v>25</v>
      </c>
      <c r="F314" t="s">
        <v>26</v>
      </c>
      <c r="G314" t="s">
        <v>27</v>
      </c>
      <c r="H314" t="s">
        <v>43</v>
      </c>
      <c r="I314">
        <v>0.77725999999999995</v>
      </c>
      <c r="J314">
        <v>0.44490000000000002</v>
      </c>
      <c r="K314">
        <v>9.1900000000000003E-3</v>
      </c>
      <c r="L314">
        <v>-6.0000000000000002E-5</v>
      </c>
      <c r="N314">
        <v>1</v>
      </c>
      <c r="O314">
        <v>82</v>
      </c>
      <c r="P314">
        <v>0.28073999999999999</v>
      </c>
      <c r="Q314">
        <v>40</v>
      </c>
      <c r="R314">
        <v>0.97899999999999998</v>
      </c>
      <c r="S314">
        <v>1</v>
      </c>
      <c r="T314">
        <v>74</v>
      </c>
      <c r="U314">
        <v>36</v>
      </c>
    </row>
    <row r="315" spans="1:21" x14ac:dyDescent="0.25">
      <c r="A315" t="s">
        <v>271</v>
      </c>
      <c r="B315" t="s">
        <v>276</v>
      </c>
      <c r="C315" t="s">
        <v>277</v>
      </c>
      <c r="D315" t="s">
        <v>24</v>
      </c>
      <c r="E315" t="s">
        <v>25</v>
      </c>
      <c r="F315" t="s">
        <v>26</v>
      </c>
      <c r="G315">
        <v>1</v>
      </c>
      <c r="H315" t="s">
        <v>63</v>
      </c>
      <c r="I315">
        <v>1.29182</v>
      </c>
      <c r="J315">
        <v>6.2379999999999998E-2</v>
      </c>
      <c r="K315">
        <v>0.46843000000000001</v>
      </c>
      <c r="N315">
        <v>1</v>
      </c>
      <c r="O315">
        <v>150</v>
      </c>
      <c r="P315">
        <v>0.68442000000000003</v>
      </c>
      <c r="Q315">
        <v>26</v>
      </c>
      <c r="R315">
        <v>0.52200000000000002</v>
      </c>
      <c r="S315">
        <v>2</v>
      </c>
      <c r="T315">
        <v>72</v>
      </c>
      <c r="U315">
        <v>24</v>
      </c>
    </row>
    <row r="316" spans="1:21" x14ac:dyDescent="0.25">
      <c r="A316" t="s">
        <v>21</v>
      </c>
      <c r="B316" t="s">
        <v>86</v>
      </c>
      <c r="C316" t="s">
        <v>87</v>
      </c>
      <c r="D316" t="s">
        <v>24</v>
      </c>
      <c r="E316" t="s">
        <v>25</v>
      </c>
      <c r="F316" t="s">
        <v>26</v>
      </c>
      <c r="G316" t="s">
        <v>40</v>
      </c>
      <c r="H316" t="s">
        <v>43</v>
      </c>
      <c r="I316">
        <v>8.55199</v>
      </c>
      <c r="J316">
        <v>-0.36659000000000003</v>
      </c>
      <c r="K316">
        <v>2.053E-2</v>
      </c>
      <c r="L316">
        <v>-1.4999999999999999E-4</v>
      </c>
      <c r="N316">
        <v>0</v>
      </c>
      <c r="O316">
        <v>40</v>
      </c>
      <c r="P316">
        <v>2.04881</v>
      </c>
      <c r="Q316">
        <v>38</v>
      </c>
      <c r="R316">
        <v>0.83899999999999997</v>
      </c>
      <c r="S316">
        <v>3</v>
      </c>
      <c r="T316">
        <v>35</v>
      </c>
      <c r="U316">
        <v>34</v>
      </c>
    </row>
    <row r="317" spans="1:21" x14ac:dyDescent="0.25">
      <c r="A317" t="s">
        <v>322</v>
      </c>
      <c r="B317" t="s">
        <v>341</v>
      </c>
      <c r="C317" t="s">
        <v>342</v>
      </c>
      <c r="D317" t="s">
        <v>24</v>
      </c>
      <c r="E317" t="s">
        <v>25</v>
      </c>
      <c r="F317" t="s">
        <v>26</v>
      </c>
      <c r="G317" t="s">
        <v>27</v>
      </c>
      <c r="H317" t="s">
        <v>28</v>
      </c>
      <c r="I317">
        <v>-2.1712600000000002</v>
      </c>
      <c r="J317">
        <v>1.20153</v>
      </c>
      <c r="N317">
        <v>0</v>
      </c>
      <c r="O317">
        <v>50</v>
      </c>
      <c r="P317">
        <v>1.9253800000000001</v>
      </c>
      <c r="Q317">
        <v>28</v>
      </c>
      <c r="R317">
        <v>0.83799999999999997</v>
      </c>
      <c r="S317">
        <v>1</v>
      </c>
      <c r="T317">
        <v>50</v>
      </c>
      <c r="U317">
        <v>26</v>
      </c>
    </row>
    <row r="318" spans="1:21" x14ac:dyDescent="0.25">
      <c r="A318" t="s">
        <v>302</v>
      </c>
      <c r="B318" t="s">
        <v>313</v>
      </c>
      <c r="C318" t="s">
        <v>314</v>
      </c>
      <c r="D318" t="s">
        <v>24</v>
      </c>
      <c r="E318" t="s">
        <v>25</v>
      </c>
      <c r="F318" t="s">
        <v>26</v>
      </c>
      <c r="G318">
        <v>1</v>
      </c>
      <c r="H318" t="s">
        <v>28</v>
      </c>
      <c r="I318">
        <v>2.3072400000000002</v>
      </c>
      <c r="J318">
        <v>0.41437000000000002</v>
      </c>
      <c r="N318">
        <v>3</v>
      </c>
      <c r="O318">
        <v>40</v>
      </c>
      <c r="P318">
        <v>0.53646000000000005</v>
      </c>
      <c r="Q318">
        <v>32</v>
      </c>
      <c r="R318">
        <v>0.99199999999999999</v>
      </c>
      <c r="S318">
        <v>4</v>
      </c>
      <c r="T318">
        <v>35</v>
      </c>
      <c r="U318">
        <v>30</v>
      </c>
    </row>
    <row r="319" spans="1:21" x14ac:dyDescent="0.25">
      <c r="A319" t="s">
        <v>234</v>
      </c>
      <c r="B319" t="s">
        <v>241</v>
      </c>
      <c r="C319" t="s">
        <v>242</v>
      </c>
      <c r="D319" t="s">
        <v>24</v>
      </c>
      <c r="E319" t="s">
        <v>25</v>
      </c>
      <c r="F319" t="s">
        <v>26</v>
      </c>
      <c r="G319" t="s">
        <v>52</v>
      </c>
      <c r="H319" t="s">
        <v>28</v>
      </c>
      <c r="I319">
        <v>-3.1322999999999999</v>
      </c>
      <c r="J319">
        <v>0.78517000000000003</v>
      </c>
      <c r="N319">
        <v>1</v>
      </c>
      <c r="O319">
        <v>94</v>
      </c>
      <c r="P319">
        <v>7.0499999999999998E-3</v>
      </c>
      <c r="Q319">
        <v>42</v>
      </c>
      <c r="R319">
        <v>0.98399999999999999</v>
      </c>
      <c r="S319">
        <v>0</v>
      </c>
      <c r="T319">
        <v>94</v>
      </c>
      <c r="U319">
        <v>40</v>
      </c>
    </row>
    <row r="320" spans="1:21" x14ac:dyDescent="0.25">
      <c r="A320" t="s">
        <v>243</v>
      </c>
      <c r="B320" t="s">
        <v>241</v>
      </c>
      <c r="C320" t="s">
        <v>242</v>
      </c>
      <c r="D320" t="s">
        <v>24</v>
      </c>
      <c r="E320" t="s">
        <v>25</v>
      </c>
      <c r="F320" t="s">
        <v>26</v>
      </c>
      <c r="G320">
        <v>1</v>
      </c>
      <c r="H320" t="s">
        <v>33</v>
      </c>
      <c r="I320">
        <v>5.0652299999999997</v>
      </c>
      <c r="J320">
        <v>1.2859499999999999</v>
      </c>
      <c r="K320">
        <v>-5.7400000000000003E-3</v>
      </c>
      <c r="N320">
        <v>0</v>
      </c>
      <c r="O320">
        <v>93</v>
      </c>
      <c r="P320">
        <v>223.02135000000001</v>
      </c>
      <c r="Q320">
        <v>61</v>
      </c>
      <c r="R320">
        <v>0.55700000000000005</v>
      </c>
      <c r="S320">
        <v>0</v>
      </c>
      <c r="T320">
        <v>94</v>
      </c>
      <c r="U320">
        <v>58</v>
      </c>
    </row>
    <row r="321" spans="1:21" x14ac:dyDescent="0.25">
      <c r="A321" t="s">
        <v>254</v>
      </c>
      <c r="B321" t="s">
        <v>241</v>
      </c>
      <c r="C321" t="s">
        <v>242</v>
      </c>
      <c r="D321" t="s">
        <v>24</v>
      </c>
      <c r="E321" t="s">
        <v>25</v>
      </c>
      <c r="F321" t="s">
        <v>26</v>
      </c>
      <c r="G321" t="s">
        <v>27</v>
      </c>
      <c r="H321" t="s">
        <v>33</v>
      </c>
      <c r="I321">
        <v>-0.87407000000000001</v>
      </c>
      <c r="J321">
        <v>0.96487000000000001</v>
      </c>
      <c r="K321">
        <v>-3.5400000000000002E-3</v>
      </c>
      <c r="N321">
        <v>0</v>
      </c>
      <c r="O321">
        <v>85</v>
      </c>
      <c r="P321">
        <v>0.70391999999999999</v>
      </c>
      <c r="Q321">
        <v>60</v>
      </c>
      <c r="R321">
        <v>0.96499999999999997</v>
      </c>
      <c r="S321">
        <v>0</v>
      </c>
      <c r="T321">
        <v>68</v>
      </c>
      <c r="U321">
        <v>57</v>
      </c>
    </row>
    <row r="322" spans="1:21" x14ac:dyDescent="0.25">
      <c r="A322" t="s">
        <v>271</v>
      </c>
      <c r="B322" t="s">
        <v>241</v>
      </c>
      <c r="C322" t="s">
        <v>242</v>
      </c>
      <c r="D322" t="s">
        <v>24</v>
      </c>
      <c r="E322" t="s">
        <v>25</v>
      </c>
      <c r="F322" t="s">
        <v>26</v>
      </c>
      <c r="G322" t="s">
        <v>27</v>
      </c>
      <c r="H322" t="s">
        <v>28</v>
      </c>
      <c r="I322">
        <v>-1.24865</v>
      </c>
      <c r="J322">
        <v>0.70723000000000003</v>
      </c>
      <c r="N322">
        <v>0</v>
      </c>
      <c r="O322">
        <v>97</v>
      </c>
      <c r="P322">
        <v>1.3754999999999999</v>
      </c>
      <c r="Q322">
        <v>44</v>
      </c>
      <c r="R322">
        <v>0.91600000000000004</v>
      </c>
      <c r="S322">
        <v>2</v>
      </c>
      <c r="T322">
        <v>104</v>
      </c>
      <c r="U322">
        <v>42</v>
      </c>
    </row>
    <row r="323" spans="1:21" x14ac:dyDescent="0.25">
      <c r="A323" t="s">
        <v>278</v>
      </c>
      <c r="B323" t="s">
        <v>241</v>
      </c>
      <c r="C323" t="s">
        <v>242</v>
      </c>
      <c r="D323" t="s">
        <v>24</v>
      </c>
      <c r="E323" t="s">
        <v>25</v>
      </c>
      <c r="F323" t="s">
        <v>26</v>
      </c>
      <c r="G323" t="s">
        <v>27</v>
      </c>
      <c r="H323" t="s">
        <v>43</v>
      </c>
      <c r="I323">
        <v>0.90064</v>
      </c>
      <c r="J323">
        <v>0.34281</v>
      </c>
      <c r="K323">
        <v>7.8499999999999993E-3</v>
      </c>
      <c r="L323">
        <v>-4.0000000000000003E-5</v>
      </c>
      <c r="N323">
        <v>1</v>
      </c>
      <c r="O323">
        <v>110</v>
      </c>
      <c r="P323">
        <v>0.38305</v>
      </c>
      <c r="Q323">
        <v>41</v>
      </c>
      <c r="R323">
        <v>0.98299999999999998</v>
      </c>
      <c r="S323">
        <v>1</v>
      </c>
      <c r="T323">
        <v>74</v>
      </c>
      <c r="U323">
        <v>37</v>
      </c>
    </row>
    <row r="324" spans="1:21" x14ac:dyDescent="0.25">
      <c r="A324" t="s">
        <v>21</v>
      </c>
      <c r="B324" t="s">
        <v>88</v>
      </c>
      <c r="C324" t="s">
        <v>89</v>
      </c>
      <c r="D324" t="s">
        <v>24</v>
      </c>
      <c r="E324" t="s">
        <v>25</v>
      </c>
      <c r="F324" t="s">
        <v>26</v>
      </c>
      <c r="G324">
        <v>1</v>
      </c>
      <c r="H324" t="s">
        <v>31</v>
      </c>
      <c r="I324">
        <v>-0.2268</v>
      </c>
      <c r="J324">
        <v>2.6392199999999999</v>
      </c>
      <c r="K324">
        <v>6.8419999999999995E-2</v>
      </c>
      <c r="N324">
        <v>4</v>
      </c>
      <c r="O324">
        <v>70</v>
      </c>
      <c r="P324">
        <v>0.26157000000000002</v>
      </c>
      <c r="Q324">
        <v>33</v>
      </c>
      <c r="R324">
        <v>0.80800000000000005</v>
      </c>
      <c r="S324">
        <v>4</v>
      </c>
      <c r="T324">
        <v>41</v>
      </c>
      <c r="U324">
        <v>31</v>
      </c>
    </row>
    <row r="325" spans="1:21" x14ac:dyDescent="0.25">
      <c r="A325" t="s">
        <v>254</v>
      </c>
      <c r="B325" t="s">
        <v>88</v>
      </c>
      <c r="C325" t="s">
        <v>89</v>
      </c>
      <c r="D325" t="s">
        <v>24</v>
      </c>
      <c r="E325" t="s">
        <v>25</v>
      </c>
      <c r="F325" t="s">
        <v>26</v>
      </c>
      <c r="G325" t="s">
        <v>40</v>
      </c>
      <c r="H325" t="s">
        <v>28</v>
      </c>
      <c r="I325">
        <v>0.39972999999999997</v>
      </c>
      <c r="J325">
        <v>0.96104999999999996</v>
      </c>
      <c r="N325">
        <v>2</v>
      </c>
      <c r="O325">
        <v>44</v>
      </c>
      <c r="P325">
        <v>5.5441599999999998</v>
      </c>
      <c r="Q325">
        <v>33</v>
      </c>
      <c r="R325">
        <v>0.92500000000000004</v>
      </c>
      <c r="S325">
        <v>0</v>
      </c>
      <c r="T325">
        <v>55</v>
      </c>
      <c r="U325">
        <v>31</v>
      </c>
    </row>
    <row r="326" spans="1:21" x14ac:dyDescent="0.25">
      <c r="A326" t="s">
        <v>315</v>
      </c>
      <c r="B326" t="s">
        <v>88</v>
      </c>
      <c r="C326" t="s">
        <v>89</v>
      </c>
      <c r="D326" t="s">
        <v>24</v>
      </c>
      <c r="E326" t="s">
        <v>25</v>
      </c>
      <c r="F326" t="s">
        <v>26</v>
      </c>
      <c r="G326">
        <v>1</v>
      </c>
      <c r="H326" t="s">
        <v>31</v>
      </c>
      <c r="I326">
        <v>-3.1884100000000002</v>
      </c>
      <c r="J326">
        <v>4.9648099999999999</v>
      </c>
      <c r="K326">
        <v>0.22449</v>
      </c>
      <c r="L326">
        <v>5.04E-2</v>
      </c>
      <c r="N326">
        <v>0</v>
      </c>
      <c r="O326">
        <v>81</v>
      </c>
      <c r="P326">
        <v>0.47381000000000001</v>
      </c>
      <c r="Q326">
        <v>60</v>
      </c>
      <c r="R326">
        <v>0.97199999999999998</v>
      </c>
      <c r="S326">
        <v>0.1</v>
      </c>
      <c r="T326">
        <v>66</v>
      </c>
      <c r="U326">
        <v>58</v>
      </c>
    </row>
    <row r="327" spans="1:21" x14ac:dyDescent="0.25">
      <c r="A327" t="s">
        <v>343</v>
      </c>
      <c r="B327" t="s">
        <v>88</v>
      </c>
      <c r="C327" t="s">
        <v>89</v>
      </c>
      <c r="D327" t="s">
        <v>24</v>
      </c>
      <c r="E327" t="s">
        <v>25</v>
      </c>
      <c r="F327" t="s">
        <v>26</v>
      </c>
      <c r="G327" t="s">
        <v>27</v>
      </c>
      <c r="H327" t="s">
        <v>28</v>
      </c>
      <c r="I327">
        <v>0.19461999999999999</v>
      </c>
      <c r="J327">
        <v>0.79613999999999996</v>
      </c>
      <c r="N327">
        <v>0</v>
      </c>
      <c r="O327">
        <v>50</v>
      </c>
      <c r="P327">
        <v>0.86421000000000003</v>
      </c>
      <c r="Q327">
        <v>36</v>
      </c>
      <c r="R327">
        <v>0.76500000000000001</v>
      </c>
      <c r="S327">
        <v>0</v>
      </c>
      <c r="T327">
        <v>29</v>
      </c>
      <c r="U327">
        <v>34</v>
      </c>
    </row>
    <row r="328" spans="1:21" x14ac:dyDescent="0.25">
      <c r="A328" t="s">
        <v>178</v>
      </c>
      <c r="B328" t="s">
        <v>207</v>
      </c>
      <c r="C328" t="s">
        <v>208</v>
      </c>
      <c r="D328" t="s">
        <v>24</v>
      </c>
      <c r="E328" t="s">
        <v>25</v>
      </c>
      <c r="F328" t="s">
        <v>26</v>
      </c>
      <c r="G328" t="s">
        <v>52</v>
      </c>
      <c r="H328" t="s">
        <v>43</v>
      </c>
      <c r="I328">
        <v>-2.5718700000000001</v>
      </c>
      <c r="J328">
        <v>1.1637299999999999</v>
      </c>
      <c r="K328">
        <v>-1.281E-2</v>
      </c>
      <c r="L328">
        <v>9.0000000000000006E-5</v>
      </c>
      <c r="N328">
        <v>1</v>
      </c>
      <c r="O328">
        <v>105</v>
      </c>
      <c r="P328">
        <v>3.678E-2</v>
      </c>
      <c r="Q328">
        <v>70</v>
      </c>
      <c r="R328">
        <v>0.92100000000000004</v>
      </c>
      <c r="S328">
        <v>1</v>
      </c>
      <c r="T328">
        <v>105</v>
      </c>
      <c r="U328">
        <v>66</v>
      </c>
    </row>
    <row r="329" spans="1:21" x14ac:dyDescent="0.25">
      <c r="A329" t="s">
        <v>209</v>
      </c>
      <c r="B329" t="s">
        <v>207</v>
      </c>
      <c r="C329" t="s">
        <v>208</v>
      </c>
      <c r="D329" t="s">
        <v>24</v>
      </c>
      <c r="E329" t="s">
        <v>25</v>
      </c>
      <c r="F329" t="s">
        <v>26</v>
      </c>
      <c r="G329" t="s">
        <v>27</v>
      </c>
      <c r="H329" t="s">
        <v>33</v>
      </c>
      <c r="I329">
        <v>-0.89475000000000005</v>
      </c>
      <c r="J329">
        <v>0.86997999999999998</v>
      </c>
      <c r="K329">
        <v>-2.2799999999999999E-3</v>
      </c>
      <c r="N329">
        <v>0</v>
      </c>
      <c r="O329">
        <v>120</v>
      </c>
      <c r="P329">
        <v>2.1221700000000001</v>
      </c>
      <c r="Q329">
        <v>62</v>
      </c>
      <c r="R329">
        <v>0.85899999999999999</v>
      </c>
      <c r="S329">
        <v>0</v>
      </c>
      <c r="T329">
        <v>92</v>
      </c>
      <c r="U329">
        <v>59</v>
      </c>
    </row>
    <row r="330" spans="1:21" x14ac:dyDescent="0.25">
      <c r="A330" t="s">
        <v>234</v>
      </c>
      <c r="B330" t="s">
        <v>207</v>
      </c>
      <c r="C330" t="s">
        <v>208</v>
      </c>
      <c r="D330" t="s">
        <v>24</v>
      </c>
      <c r="E330" t="s">
        <v>25</v>
      </c>
      <c r="F330" t="s">
        <v>26</v>
      </c>
      <c r="G330" t="s">
        <v>52</v>
      </c>
      <c r="H330" t="s">
        <v>33</v>
      </c>
      <c r="I330">
        <v>0.44305</v>
      </c>
      <c r="J330">
        <v>0.32911000000000001</v>
      </c>
      <c r="K330">
        <v>2.0699999999999998E-3</v>
      </c>
      <c r="N330">
        <v>2</v>
      </c>
      <c r="O330">
        <v>45</v>
      </c>
      <c r="P330">
        <v>1.157E-2</v>
      </c>
      <c r="Q330">
        <v>37</v>
      </c>
      <c r="R330">
        <v>0.88400000000000001</v>
      </c>
      <c r="S330">
        <v>1</v>
      </c>
      <c r="T330">
        <v>45</v>
      </c>
      <c r="U330">
        <v>34</v>
      </c>
    </row>
    <row r="331" spans="1:21" x14ac:dyDescent="0.25">
      <c r="A331" t="s">
        <v>243</v>
      </c>
      <c r="B331" t="s">
        <v>207</v>
      </c>
      <c r="C331" t="s">
        <v>208</v>
      </c>
      <c r="D331" t="s">
        <v>24</v>
      </c>
      <c r="E331" t="s">
        <v>25</v>
      </c>
      <c r="F331" t="s">
        <v>26</v>
      </c>
      <c r="G331" t="s">
        <v>27</v>
      </c>
      <c r="H331" t="s">
        <v>33</v>
      </c>
      <c r="I331">
        <v>-0.89475000000000005</v>
      </c>
      <c r="J331">
        <v>0.86997999999999998</v>
      </c>
      <c r="K331">
        <v>-2.2799999999999999E-3</v>
      </c>
      <c r="N331">
        <v>0</v>
      </c>
      <c r="O331">
        <v>105</v>
      </c>
      <c r="P331">
        <v>2.1221700000000001</v>
      </c>
      <c r="Q331">
        <v>62</v>
      </c>
      <c r="R331">
        <v>0.85899999999999999</v>
      </c>
      <c r="S331">
        <v>0</v>
      </c>
      <c r="T331">
        <v>92</v>
      </c>
      <c r="U331">
        <v>59</v>
      </c>
    </row>
    <row r="332" spans="1:21" x14ac:dyDescent="0.25">
      <c r="A332" t="s">
        <v>368</v>
      </c>
      <c r="B332" t="s">
        <v>207</v>
      </c>
      <c r="C332" t="s">
        <v>208</v>
      </c>
      <c r="D332" t="s">
        <v>24</v>
      </c>
      <c r="E332" t="s">
        <v>25</v>
      </c>
      <c r="F332" t="s">
        <v>26</v>
      </c>
      <c r="G332" t="s">
        <v>52</v>
      </c>
      <c r="H332" t="s">
        <v>28</v>
      </c>
      <c r="I332">
        <v>0.43008999999999997</v>
      </c>
      <c r="J332">
        <v>0.6744</v>
      </c>
      <c r="N332">
        <v>2</v>
      </c>
      <c r="O332">
        <v>72</v>
      </c>
      <c r="P332">
        <v>3.5389999999999998E-2</v>
      </c>
      <c r="Q332">
        <v>55</v>
      </c>
      <c r="R332">
        <v>0.89900000000000002</v>
      </c>
      <c r="S332">
        <v>3</v>
      </c>
      <c r="T332">
        <v>105</v>
      </c>
      <c r="U332">
        <v>53</v>
      </c>
    </row>
    <row r="333" spans="1:21" x14ac:dyDescent="0.25">
      <c r="A333" t="s">
        <v>149</v>
      </c>
      <c r="B333" t="s">
        <v>176</v>
      </c>
      <c r="C333" t="s">
        <v>177</v>
      </c>
      <c r="D333" t="s">
        <v>24</v>
      </c>
      <c r="E333" t="s">
        <v>25</v>
      </c>
      <c r="F333" t="s">
        <v>26</v>
      </c>
      <c r="G333" t="s">
        <v>27</v>
      </c>
      <c r="H333" t="s">
        <v>28</v>
      </c>
      <c r="I333">
        <v>-1.2844100000000001</v>
      </c>
      <c r="J333">
        <v>0.71860999999999997</v>
      </c>
      <c r="N333">
        <v>0</v>
      </c>
      <c r="O333">
        <v>60</v>
      </c>
      <c r="P333">
        <v>0.92301999999999995</v>
      </c>
      <c r="Q333">
        <v>33</v>
      </c>
      <c r="R333">
        <v>0.89500000000000002</v>
      </c>
      <c r="S333">
        <v>0</v>
      </c>
      <c r="T333">
        <v>60</v>
      </c>
      <c r="U333">
        <v>31</v>
      </c>
    </row>
    <row r="334" spans="1:21" x14ac:dyDescent="0.25">
      <c r="A334" t="s">
        <v>271</v>
      </c>
      <c r="B334" t="s">
        <v>176</v>
      </c>
      <c r="C334" t="s">
        <v>177</v>
      </c>
      <c r="D334" t="s">
        <v>24</v>
      </c>
      <c r="E334" t="s">
        <v>25</v>
      </c>
      <c r="F334" t="s">
        <v>26</v>
      </c>
      <c r="G334" t="s">
        <v>27</v>
      </c>
      <c r="H334" t="s">
        <v>43</v>
      </c>
      <c r="I334">
        <v>-1.109</v>
      </c>
      <c r="J334">
        <v>1.1192</v>
      </c>
      <c r="K334">
        <v>-2.2700000000000001E-2</v>
      </c>
      <c r="L334">
        <v>2.5000000000000001E-4</v>
      </c>
      <c r="N334">
        <v>0</v>
      </c>
      <c r="O334">
        <v>60</v>
      </c>
      <c r="P334">
        <v>1.0611200000000001</v>
      </c>
      <c r="Q334">
        <v>41</v>
      </c>
      <c r="R334">
        <v>0.85499999999999998</v>
      </c>
      <c r="S334">
        <v>2</v>
      </c>
      <c r="T334">
        <v>31</v>
      </c>
      <c r="U334">
        <v>37</v>
      </c>
    </row>
    <row r="335" spans="1:21" x14ac:dyDescent="0.25">
      <c r="A335" t="s">
        <v>315</v>
      </c>
      <c r="B335" t="s">
        <v>176</v>
      </c>
      <c r="C335" t="s">
        <v>177</v>
      </c>
      <c r="D335" t="s">
        <v>24</v>
      </c>
      <c r="E335" t="s">
        <v>25</v>
      </c>
      <c r="F335" t="s">
        <v>26</v>
      </c>
      <c r="G335">
        <v>1</v>
      </c>
      <c r="H335" t="s">
        <v>31</v>
      </c>
      <c r="I335">
        <v>-1.6478600000000001</v>
      </c>
      <c r="J335">
        <v>3.6402399999999999</v>
      </c>
      <c r="K335">
        <v>0.25292999999999999</v>
      </c>
      <c r="L335">
        <v>6.3969999999999999E-2</v>
      </c>
      <c r="N335">
        <v>0</v>
      </c>
      <c r="O335">
        <v>80</v>
      </c>
      <c r="P335">
        <v>0.50292000000000003</v>
      </c>
      <c r="Q335">
        <v>46</v>
      </c>
      <c r="R335">
        <v>0.93700000000000006</v>
      </c>
      <c r="S335">
        <v>1</v>
      </c>
      <c r="T335">
        <v>64</v>
      </c>
      <c r="U335">
        <v>44</v>
      </c>
    </row>
    <row r="336" spans="1:21" x14ac:dyDescent="0.25">
      <c r="A336" t="s">
        <v>343</v>
      </c>
      <c r="B336" t="s">
        <v>344</v>
      </c>
      <c r="C336" t="s">
        <v>345</v>
      </c>
      <c r="D336" t="s">
        <v>24</v>
      </c>
      <c r="E336" t="s">
        <v>32</v>
      </c>
      <c r="F336" t="s">
        <v>30</v>
      </c>
      <c r="G336" t="s">
        <v>40</v>
      </c>
      <c r="H336" t="s">
        <v>33</v>
      </c>
      <c r="I336">
        <v>1.4222900000000001</v>
      </c>
      <c r="J336">
        <v>0.28103</v>
      </c>
      <c r="K336">
        <v>-2.5200000000000001E-3</v>
      </c>
      <c r="N336">
        <v>2.12</v>
      </c>
      <c r="O336">
        <v>9.0500000000000007</v>
      </c>
      <c r="P336">
        <v>0.17286000000000001</v>
      </c>
      <c r="Q336">
        <v>31</v>
      </c>
      <c r="R336">
        <v>0.84199999999999997</v>
      </c>
      <c r="S336">
        <v>1.8</v>
      </c>
      <c r="T336">
        <v>9.5</v>
      </c>
      <c r="U336">
        <v>28</v>
      </c>
    </row>
    <row r="337" spans="1:21" x14ac:dyDescent="0.25">
      <c r="A337" t="s">
        <v>254</v>
      </c>
      <c r="B337" t="s">
        <v>255</v>
      </c>
      <c r="C337" t="s">
        <v>256</v>
      </c>
      <c r="D337" t="s">
        <v>24</v>
      </c>
      <c r="E337" t="s">
        <v>32</v>
      </c>
      <c r="F337" t="s">
        <v>30</v>
      </c>
      <c r="G337" t="s">
        <v>40</v>
      </c>
      <c r="H337" t="s">
        <v>33</v>
      </c>
      <c r="I337">
        <v>0.72516999999999998</v>
      </c>
      <c r="J337">
        <v>0.23255000000000001</v>
      </c>
      <c r="K337">
        <v>-7.2000000000000005E-4</v>
      </c>
      <c r="N337">
        <v>1.37</v>
      </c>
      <c r="O337">
        <v>16.71</v>
      </c>
      <c r="P337">
        <v>0.31444</v>
      </c>
      <c r="Q337">
        <v>31</v>
      </c>
      <c r="R337">
        <v>0.94099999999999995</v>
      </c>
      <c r="S337">
        <v>0.3</v>
      </c>
      <c r="T337">
        <v>20.7</v>
      </c>
      <c r="U337">
        <v>28</v>
      </c>
    </row>
    <row r="338" spans="1:21" x14ac:dyDescent="0.25">
      <c r="A338" t="s">
        <v>343</v>
      </c>
      <c r="B338" t="s">
        <v>346</v>
      </c>
      <c r="C338" t="s">
        <v>347</v>
      </c>
      <c r="D338" t="s">
        <v>24</v>
      </c>
      <c r="E338" t="s">
        <v>32</v>
      </c>
      <c r="F338" t="s">
        <v>30</v>
      </c>
      <c r="G338" t="s">
        <v>52</v>
      </c>
      <c r="H338" t="s">
        <v>28</v>
      </c>
      <c r="I338">
        <v>0.87202000000000002</v>
      </c>
      <c r="J338">
        <v>0.22227</v>
      </c>
      <c r="N338">
        <v>1.43</v>
      </c>
      <c r="O338">
        <v>14.98</v>
      </c>
      <c r="P338">
        <v>1.75E-3</v>
      </c>
      <c r="Q338">
        <v>37</v>
      </c>
      <c r="R338">
        <v>0.93200000000000005</v>
      </c>
      <c r="S338">
        <v>1.5</v>
      </c>
      <c r="T338">
        <v>13.7</v>
      </c>
      <c r="U338">
        <v>35</v>
      </c>
    </row>
    <row r="339" spans="1:21" x14ac:dyDescent="0.25">
      <c r="A339" t="s">
        <v>278</v>
      </c>
      <c r="B339" t="s">
        <v>279</v>
      </c>
      <c r="C339" t="s">
        <v>280</v>
      </c>
      <c r="D339" t="s">
        <v>24</v>
      </c>
      <c r="E339" t="s">
        <v>32</v>
      </c>
      <c r="F339" t="s">
        <v>30</v>
      </c>
      <c r="G339" t="s">
        <v>27</v>
      </c>
      <c r="H339" t="s">
        <v>33</v>
      </c>
      <c r="I339">
        <v>0.39368999999999998</v>
      </c>
      <c r="J339">
        <v>0.24615999999999999</v>
      </c>
      <c r="K339">
        <v>-8.0999999999999996E-4</v>
      </c>
      <c r="N339">
        <v>0.82</v>
      </c>
      <c r="O339">
        <v>19.100000000000001</v>
      </c>
      <c r="P339">
        <v>5.8229999999999997E-2</v>
      </c>
      <c r="Q339">
        <v>40</v>
      </c>
      <c r="R339">
        <v>0.96299999999999997</v>
      </c>
      <c r="S339">
        <v>0.4</v>
      </c>
      <c r="T339">
        <v>21.6</v>
      </c>
      <c r="U339">
        <v>37</v>
      </c>
    </row>
    <row r="340" spans="1:21" x14ac:dyDescent="0.25">
      <c r="A340" t="s">
        <v>234</v>
      </c>
      <c r="B340" t="s">
        <v>235</v>
      </c>
      <c r="C340" t="s">
        <v>236</v>
      </c>
      <c r="D340" t="s">
        <v>24</v>
      </c>
      <c r="E340" t="s">
        <v>32</v>
      </c>
      <c r="F340" t="s">
        <v>30</v>
      </c>
      <c r="G340" t="s">
        <v>27</v>
      </c>
      <c r="H340" t="s">
        <v>64</v>
      </c>
      <c r="I340">
        <v>-0.11047</v>
      </c>
      <c r="J340">
        <v>1.80298</v>
      </c>
      <c r="K340">
        <v>6.4999999999999997E-4</v>
      </c>
      <c r="N340">
        <v>2.25</v>
      </c>
      <c r="O340">
        <v>13.85</v>
      </c>
      <c r="P340">
        <v>2.5479999999999999E-2</v>
      </c>
      <c r="Q340">
        <v>42</v>
      </c>
      <c r="R340">
        <v>0.94199999999999995</v>
      </c>
      <c r="S340">
        <v>2.2000000000000002</v>
      </c>
      <c r="T340">
        <v>15.9</v>
      </c>
      <c r="U340">
        <v>40</v>
      </c>
    </row>
    <row r="341" spans="1:21" x14ac:dyDescent="0.25">
      <c r="A341" t="s">
        <v>254</v>
      </c>
      <c r="B341" t="s">
        <v>257</v>
      </c>
      <c r="C341" t="s">
        <v>258</v>
      </c>
      <c r="D341" t="s">
        <v>24</v>
      </c>
      <c r="E341" t="s">
        <v>32</v>
      </c>
      <c r="F341" t="s">
        <v>30</v>
      </c>
      <c r="G341">
        <v>1</v>
      </c>
      <c r="H341" t="s">
        <v>31</v>
      </c>
      <c r="I341">
        <v>-1.01932</v>
      </c>
      <c r="J341">
        <v>2.4818799999999999</v>
      </c>
      <c r="K341">
        <v>3.9980000000000002E-2</v>
      </c>
      <c r="N341">
        <v>0.78</v>
      </c>
      <c r="O341">
        <v>10.57</v>
      </c>
      <c r="P341">
        <v>0.19994000000000001</v>
      </c>
      <c r="Q341">
        <v>35</v>
      </c>
      <c r="R341">
        <v>0.92800000000000005</v>
      </c>
      <c r="S341">
        <v>0.7</v>
      </c>
      <c r="T341">
        <v>14.5</v>
      </c>
      <c r="U341">
        <v>33</v>
      </c>
    </row>
    <row r="342" spans="1:21" x14ac:dyDescent="0.25">
      <c r="A342" t="s">
        <v>209</v>
      </c>
      <c r="B342" t="s">
        <v>210</v>
      </c>
      <c r="C342" t="s">
        <v>211</v>
      </c>
      <c r="D342" t="s">
        <v>24</v>
      </c>
      <c r="E342" t="s">
        <v>32</v>
      </c>
      <c r="F342" t="s">
        <v>30</v>
      </c>
      <c r="G342" t="s">
        <v>27</v>
      </c>
      <c r="H342" t="s">
        <v>64</v>
      </c>
      <c r="I342">
        <v>-0.65566999999999998</v>
      </c>
      <c r="J342">
        <v>2.2606999999999999</v>
      </c>
      <c r="K342">
        <v>6.2E-4</v>
      </c>
      <c r="N342">
        <v>0.22</v>
      </c>
      <c r="O342">
        <v>17.260000000000002</v>
      </c>
      <c r="P342">
        <v>2.4879999999999999E-2</v>
      </c>
      <c r="Q342">
        <v>34</v>
      </c>
      <c r="R342">
        <v>0.96399999999999997</v>
      </c>
      <c r="S342">
        <v>1.8</v>
      </c>
      <c r="T342">
        <v>19.899999999999999</v>
      </c>
      <c r="U342">
        <v>32</v>
      </c>
    </row>
    <row r="343" spans="1:21" x14ac:dyDescent="0.25">
      <c r="A343" t="s">
        <v>234</v>
      </c>
      <c r="B343" t="s">
        <v>210</v>
      </c>
      <c r="C343" t="s">
        <v>211</v>
      </c>
      <c r="D343" t="s">
        <v>24</v>
      </c>
      <c r="E343" t="s">
        <v>32</v>
      </c>
      <c r="F343" t="s">
        <v>30</v>
      </c>
      <c r="G343">
        <v>1</v>
      </c>
      <c r="H343" t="s">
        <v>31</v>
      </c>
      <c r="I343">
        <v>-0.87092000000000003</v>
      </c>
      <c r="J343">
        <v>2.44034</v>
      </c>
      <c r="K343">
        <v>2.6079999999999999E-2</v>
      </c>
      <c r="N343">
        <v>0.81</v>
      </c>
      <c r="O343">
        <v>16.97</v>
      </c>
      <c r="P343">
        <v>0.16150999999999999</v>
      </c>
      <c r="Q343">
        <v>46</v>
      </c>
      <c r="R343">
        <v>0.92900000000000005</v>
      </c>
      <c r="S343">
        <v>1.7</v>
      </c>
      <c r="T343">
        <v>14.4</v>
      </c>
      <c r="U343">
        <v>44</v>
      </c>
    </row>
    <row r="344" spans="1:21" x14ac:dyDescent="0.25">
      <c r="A344" t="s">
        <v>243</v>
      </c>
      <c r="B344" t="s">
        <v>210</v>
      </c>
      <c r="C344" t="s">
        <v>211</v>
      </c>
      <c r="D344" t="s">
        <v>24</v>
      </c>
      <c r="E344" t="s">
        <v>32</v>
      </c>
      <c r="F344" t="s">
        <v>30</v>
      </c>
      <c r="G344" t="s">
        <v>27</v>
      </c>
      <c r="H344" t="s">
        <v>43</v>
      </c>
      <c r="I344">
        <v>-0.58987000000000001</v>
      </c>
      <c r="J344">
        <v>0.53395000000000004</v>
      </c>
      <c r="K344">
        <v>-7.9100000000000004E-3</v>
      </c>
      <c r="L344">
        <v>5.0000000000000002E-5</v>
      </c>
      <c r="N344">
        <v>0.86</v>
      </c>
      <c r="O344">
        <v>18.62</v>
      </c>
      <c r="P344">
        <v>4.4490000000000002E-2</v>
      </c>
      <c r="Q344">
        <v>59</v>
      </c>
      <c r="R344">
        <v>0.94</v>
      </c>
      <c r="S344">
        <v>1.5</v>
      </c>
      <c r="T344">
        <v>19.899999999999999</v>
      </c>
      <c r="U344">
        <v>55</v>
      </c>
    </row>
    <row r="345" spans="1:21" x14ac:dyDescent="0.25">
      <c r="A345" t="s">
        <v>271</v>
      </c>
      <c r="B345" t="s">
        <v>210</v>
      </c>
      <c r="C345" t="s">
        <v>211</v>
      </c>
      <c r="D345" t="s">
        <v>24</v>
      </c>
      <c r="E345" t="s">
        <v>32</v>
      </c>
      <c r="F345" t="s">
        <v>30</v>
      </c>
      <c r="G345" t="s">
        <v>52</v>
      </c>
      <c r="H345" t="s">
        <v>33</v>
      </c>
      <c r="I345">
        <v>1.0578399999999999</v>
      </c>
      <c r="J345">
        <v>0.25364999999999999</v>
      </c>
      <c r="K345">
        <v>-8.3000000000000001E-4</v>
      </c>
      <c r="N345">
        <v>2.46</v>
      </c>
      <c r="O345">
        <v>19.190000000000001</v>
      </c>
      <c r="P345">
        <v>1.9E-3</v>
      </c>
      <c r="Q345">
        <v>42</v>
      </c>
      <c r="R345">
        <v>0.92100000000000004</v>
      </c>
      <c r="S345">
        <v>2</v>
      </c>
      <c r="T345">
        <v>22.1</v>
      </c>
      <c r="U345">
        <v>39</v>
      </c>
    </row>
    <row r="346" spans="1:21" x14ac:dyDescent="0.25">
      <c r="A346" t="s">
        <v>278</v>
      </c>
      <c r="B346" t="s">
        <v>210</v>
      </c>
      <c r="C346" t="s">
        <v>211</v>
      </c>
      <c r="D346" t="s">
        <v>24</v>
      </c>
      <c r="E346" t="s">
        <v>32</v>
      </c>
      <c r="F346" t="s">
        <v>30</v>
      </c>
      <c r="G346" t="s">
        <v>27</v>
      </c>
      <c r="H346" t="s">
        <v>43</v>
      </c>
      <c r="I346">
        <v>9.2600000000000002E-2</v>
      </c>
      <c r="J346">
        <v>0.36724000000000001</v>
      </c>
      <c r="K346">
        <v>-2.66E-3</v>
      </c>
      <c r="L346">
        <v>1.0000000000000001E-5</v>
      </c>
      <c r="N346">
        <v>0.66</v>
      </c>
      <c r="O346">
        <v>23.43</v>
      </c>
      <c r="P346">
        <v>3.5699999999999998E-3</v>
      </c>
      <c r="Q346">
        <v>74</v>
      </c>
      <c r="R346">
        <v>0.96899999999999997</v>
      </c>
      <c r="S346">
        <v>0.3</v>
      </c>
      <c r="T346">
        <v>23.5</v>
      </c>
      <c r="U346">
        <v>70</v>
      </c>
    </row>
    <row r="347" spans="1:21" x14ac:dyDescent="0.25">
      <c r="A347" t="s">
        <v>368</v>
      </c>
      <c r="B347" t="s">
        <v>210</v>
      </c>
      <c r="C347" t="s">
        <v>211</v>
      </c>
      <c r="D347" t="s">
        <v>24</v>
      </c>
      <c r="E347" t="s">
        <v>32</v>
      </c>
      <c r="F347" t="s">
        <v>30</v>
      </c>
      <c r="G347" t="s">
        <v>40</v>
      </c>
      <c r="H347" t="s">
        <v>43</v>
      </c>
      <c r="I347">
        <v>-0.48779</v>
      </c>
      <c r="J347">
        <v>0.46877999999999997</v>
      </c>
      <c r="K347">
        <v>-6.2300000000000003E-3</v>
      </c>
      <c r="L347">
        <v>4.0000000000000003E-5</v>
      </c>
      <c r="N347">
        <v>1.47</v>
      </c>
      <c r="O347">
        <v>16.89</v>
      </c>
      <c r="P347">
        <v>0.31391999999999998</v>
      </c>
      <c r="Q347">
        <v>62</v>
      </c>
      <c r="R347">
        <v>0.92200000000000004</v>
      </c>
      <c r="S347">
        <v>1.8</v>
      </c>
      <c r="T347">
        <v>20.9</v>
      </c>
      <c r="U347">
        <v>58</v>
      </c>
    </row>
    <row r="348" spans="1:21" x14ac:dyDescent="0.25">
      <c r="A348" t="s">
        <v>21</v>
      </c>
      <c r="B348" t="s">
        <v>22</v>
      </c>
      <c r="C348" t="s">
        <v>23</v>
      </c>
      <c r="D348" t="s">
        <v>24</v>
      </c>
      <c r="E348" t="s">
        <v>32</v>
      </c>
      <c r="F348" t="s">
        <v>30</v>
      </c>
      <c r="G348" t="s">
        <v>27</v>
      </c>
      <c r="H348" t="s">
        <v>33</v>
      </c>
      <c r="I348">
        <v>0.72545000000000004</v>
      </c>
      <c r="J348">
        <v>0.25369999999999998</v>
      </c>
      <c r="K348">
        <v>-1.23E-3</v>
      </c>
      <c r="N348">
        <v>1.31</v>
      </c>
      <c r="O348">
        <v>13.75</v>
      </c>
      <c r="P348">
        <v>4.1390000000000003E-2</v>
      </c>
      <c r="Q348">
        <v>54</v>
      </c>
      <c r="R348">
        <v>0.91</v>
      </c>
      <c r="S348">
        <v>2.5</v>
      </c>
      <c r="T348">
        <v>15.8</v>
      </c>
      <c r="U348">
        <v>51</v>
      </c>
    </row>
    <row r="349" spans="1:21" x14ac:dyDescent="0.25">
      <c r="A349" t="s">
        <v>92</v>
      </c>
      <c r="B349" t="s">
        <v>22</v>
      </c>
      <c r="C349" t="s">
        <v>23</v>
      </c>
      <c r="D349" t="s">
        <v>24</v>
      </c>
      <c r="E349" t="s">
        <v>32</v>
      </c>
      <c r="F349" t="s">
        <v>30</v>
      </c>
      <c r="G349">
        <v>1</v>
      </c>
      <c r="H349" t="s">
        <v>31</v>
      </c>
      <c r="I349">
        <v>-0.95104</v>
      </c>
      <c r="J349">
        <v>2.5094400000000001</v>
      </c>
      <c r="K349">
        <v>3.7749999999999999E-2</v>
      </c>
      <c r="N349">
        <v>0.72</v>
      </c>
      <c r="O349">
        <v>14.9</v>
      </c>
      <c r="P349">
        <v>0.19428999999999999</v>
      </c>
      <c r="Q349">
        <v>36</v>
      </c>
      <c r="R349">
        <v>0.91400000000000003</v>
      </c>
      <c r="S349">
        <v>0.6</v>
      </c>
      <c r="T349">
        <v>15.9</v>
      </c>
      <c r="U349">
        <v>34</v>
      </c>
    </row>
    <row r="350" spans="1:21" x14ac:dyDescent="0.25">
      <c r="A350" t="s">
        <v>209</v>
      </c>
      <c r="B350" t="s">
        <v>22</v>
      </c>
      <c r="C350" t="s">
        <v>23</v>
      </c>
      <c r="D350" t="s">
        <v>24</v>
      </c>
      <c r="E350" t="s">
        <v>32</v>
      </c>
      <c r="F350" t="s">
        <v>30</v>
      </c>
      <c r="G350">
        <v>1</v>
      </c>
      <c r="H350" t="s">
        <v>31</v>
      </c>
      <c r="I350">
        <v>-0.58933999999999997</v>
      </c>
      <c r="J350">
        <v>2.2524099999999998</v>
      </c>
      <c r="K350">
        <v>1.72E-2</v>
      </c>
      <c r="N350">
        <v>0.32</v>
      </c>
      <c r="O350">
        <v>15.77</v>
      </c>
      <c r="P350">
        <v>0.13113</v>
      </c>
      <c r="Q350">
        <v>35</v>
      </c>
      <c r="R350">
        <v>0.95</v>
      </c>
      <c r="S350">
        <v>1.8</v>
      </c>
      <c r="T350">
        <v>20.5</v>
      </c>
      <c r="U350">
        <v>33</v>
      </c>
    </row>
    <row r="351" spans="1:21" x14ac:dyDescent="0.25">
      <c r="A351" t="s">
        <v>234</v>
      </c>
      <c r="B351" t="s">
        <v>22</v>
      </c>
      <c r="C351" t="s">
        <v>23</v>
      </c>
      <c r="D351" t="s">
        <v>24</v>
      </c>
      <c r="E351" t="s">
        <v>32</v>
      </c>
      <c r="F351" t="s">
        <v>30</v>
      </c>
      <c r="G351" t="s">
        <v>40</v>
      </c>
      <c r="H351" t="s">
        <v>43</v>
      </c>
      <c r="I351">
        <v>-0.3276</v>
      </c>
      <c r="J351">
        <v>0.48909000000000002</v>
      </c>
      <c r="K351">
        <v>-8.6899999999999998E-3</v>
      </c>
      <c r="L351">
        <v>8.0000000000000007E-5</v>
      </c>
      <c r="N351">
        <v>1.55</v>
      </c>
      <c r="O351">
        <v>17.07</v>
      </c>
      <c r="P351">
        <v>0.10777</v>
      </c>
      <c r="Q351">
        <v>46</v>
      </c>
      <c r="R351">
        <v>0.96099999999999997</v>
      </c>
      <c r="S351">
        <v>0.9</v>
      </c>
      <c r="T351">
        <v>14.2</v>
      </c>
      <c r="U351">
        <v>42</v>
      </c>
    </row>
    <row r="352" spans="1:21" x14ac:dyDescent="0.25">
      <c r="A352" t="s">
        <v>271</v>
      </c>
      <c r="B352" t="s">
        <v>22</v>
      </c>
      <c r="C352" t="s">
        <v>23</v>
      </c>
      <c r="D352" t="s">
        <v>24</v>
      </c>
      <c r="E352" t="s">
        <v>32</v>
      </c>
      <c r="F352" t="s">
        <v>30</v>
      </c>
      <c r="G352" t="s">
        <v>27</v>
      </c>
      <c r="H352" t="s">
        <v>33</v>
      </c>
      <c r="I352">
        <v>0.20702999999999999</v>
      </c>
      <c r="J352">
        <v>0.32102999999999998</v>
      </c>
      <c r="K352">
        <v>-1.5200000000000001E-3</v>
      </c>
      <c r="N352">
        <v>1.04</v>
      </c>
      <c r="O352">
        <v>17.149999999999999</v>
      </c>
      <c r="P352">
        <v>6.7419999999999994E-2</v>
      </c>
      <c r="Q352">
        <v>46</v>
      </c>
      <c r="R352">
        <v>0.93200000000000005</v>
      </c>
      <c r="S352">
        <v>1.3</v>
      </c>
      <c r="T352">
        <v>21.9</v>
      </c>
      <c r="U352">
        <v>43</v>
      </c>
    </row>
    <row r="353" spans="1:21" x14ac:dyDescent="0.25">
      <c r="A353" t="s">
        <v>278</v>
      </c>
      <c r="B353" t="s">
        <v>22</v>
      </c>
      <c r="C353" t="s">
        <v>23</v>
      </c>
      <c r="D353" t="s">
        <v>24</v>
      </c>
      <c r="E353" t="s">
        <v>32</v>
      </c>
      <c r="F353" t="s">
        <v>30</v>
      </c>
      <c r="G353" t="s">
        <v>27</v>
      </c>
      <c r="H353" t="s">
        <v>43</v>
      </c>
      <c r="I353">
        <v>0.16933000000000001</v>
      </c>
      <c r="J353">
        <v>0.43289</v>
      </c>
      <c r="K353">
        <v>-5.2599999999999999E-3</v>
      </c>
      <c r="L353">
        <v>3.0000000000000001E-5</v>
      </c>
      <c r="N353">
        <v>0.73</v>
      </c>
      <c r="O353">
        <v>21.87</v>
      </c>
      <c r="P353">
        <v>2.1099999999999999E-3</v>
      </c>
      <c r="Q353">
        <v>39</v>
      </c>
      <c r="R353">
        <v>0.96899999999999997</v>
      </c>
      <c r="S353">
        <v>0.4</v>
      </c>
      <c r="T353">
        <v>22.1</v>
      </c>
      <c r="U353">
        <v>35</v>
      </c>
    </row>
    <row r="354" spans="1:21" x14ac:dyDescent="0.25">
      <c r="A354" t="s">
        <v>302</v>
      </c>
      <c r="B354" t="s">
        <v>22</v>
      </c>
      <c r="C354" t="s">
        <v>23</v>
      </c>
      <c r="D354" t="s">
        <v>24</v>
      </c>
      <c r="E354" t="s">
        <v>32</v>
      </c>
      <c r="F354" t="s">
        <v>30</v>
      </c>
      <c r="G354">
        <v>1</v>
      </c>
      <c r="H354" t="s">
        <v>31</v>
      </c>
      <c r="I354">
        <v>-1.2265200000000001</v>
      </c>
      <c r="J354">
        <v>2.7395200000000002</v>
      </c>
      <c r="K354">
        <v>2.3359999999999999E-2</v>
      </c>
      <c r="N354">
        <v>1.17</v>
      </c>
      <c r="O354">
        <v>21.9</v>
      </c>
      <c r="P354">
        <v>0.15285000000000001</v>
      </c>
      <c r="Q354">
        <v>44</v>
      </c>
      <c r="R354">
        <v>0.94899999999999995</v>
      </c>
      <c r="S354">
        <v>2</v>
      </c>
      <c r="T354">
        <v>30.1</v>
      </c>
      <c r="U354">
        <v>42</v>
      </c>
    </row>
    <row r="355" spans="1:21" x14ac:dyDescent="0.25">
      <c r="A355" t="s">
        <v>149</v>
      </c>
      <c r="B355" t="s">
        <v>150</v>
      </c>
      <c r="C355" t="s">
        <v>151</v>
      </c>
      <c r="D355" t="s">
        <v>24</v>
      </c>
      <c r="E355" t="s">
        <v>32</v>
      </c>
      <c r="F355" t="s">
        <v>30</v>
      </c>
      <c r="G355">
        <v>1</v>
      </c>
      <c r="H355" t="s">
        <v>31</v>
      </c>
      <c r="I355">
        <v>-0.30003000000000002</v>
      </c>
      <c r="J355">
        <v>2.0638999999999998</v>
      </c>
      <c r="K355">
        <v>2.938E-2</v>
      </c>
      <c r="N355">
        <v>1.22</v>
      </c>
      <c r="O355">
        <v>19.37</v>
      </c>
      <c r="P355">
        <v>0.17141000000000001</v>
      </c>
      <c r="Q355">
        <v>29</v>
      </c>
      <c r="R355">
        <v>0.94899999999999995</v>
      </c>
      <c r="S355">
        <v>1</v>
      </c>
      <c r="T355">
        <v>20.8</v>
      </c>
      <c r="U355">
        <v>27</v>
      </c>
    </row>
    <row r="356" spans="1:21" x14ac:dyDescent="0.25">
      <c r="A356" t="s">
        <v>209</v>
      </c>
      <c r="B356" t="s">
        <v>150</v>
      </c>
      <c r="C356" t="s">
        <v>151</v>
      </c>
      <c r="D356" t="s">
        <v>24</v>
      </c>
      <c r="E356" t="s">
        <v>32</v>
      </c>
      <c r="F356" t="s">
        <v>30</v>
      </c>
      <c r="G356" t="s">
        <v>27</v>
      </c>
      <c r="H356" t="s">
        <v>33</v>
      </c>
      <c r="I356">
        <v>0.77344999999999997</v>
      </c>
      <c r="J356">
        <v>0.26960000000000001</v>
      </c>
      <c r="K356">
        <v>-1.1900000000000001E-3</v>
      </c>
      <c r="N356">
        <v>1.1499999999999999</v>
      </c>
      <c r="O356">
        <v>16.010000000000002</v>
      </c>
      <c r="P356">
        <v>8.362E-2</v>
      </c>
      <c r="Q356">
        <v>54</v>
      </c>
      <c r="R356">
        <v>0.91300000000000003</v>
      </c>
      <c r="S356">
        <v>1.5</v>
      </c>
      <c r="T356">
        <v>19.3</v>
      </c>
      <c r="U356">
        <v>51</v>
      </c>
    </row>
    <row r="357" spans="1:21" x14ac:dyDescent="0.25">
      <c r="A357" t="s">
        <v>234</v>
      </c>
      <c r="B357" t="s">
        <v>150</v>
      </c>
      <c r="C357" t="s">
        <v>151</v>
      </c>
      <c r="D357" t="s">
        <v>24</v>
      </c>
      <c r="E357" t="s">
        <v>32</v>
      </c>
      <c r="F357" t="s">
        <v>30</v>
      </c>
      <c r="G357" t="s">
        <v>27</v>
      </c>
      <c r="H357" t="s">
        <v>43</v>
      </c>
      <c r="I357">
        <v>0.79381000000000002</v>
      </c>
      <c r="J357">
        <v>0.34644000000000003</v>
      </c>
      <c r="K357">
        <v>-3.2100000000000002E-3</v>
      </c>
      <c r="L357">
        <v>2.0000000000000002E-5</v>
      </c>
      <c r="N357">
        <v>1.55</v>
      </c>
      <c r="O357">
        <v>19.420000000000002</v>
      </c>
      <c r="P357">
        <v>6.6640000000000005E-2</v>
      </c>
      <c r="Q357">
        <v>42</v>
      </c>
      <c r="R357">
        <v>0.95499999999999996</v>
      </c>
      <c r="S357">
        <v>1</v>
      </c>
      <c r="T357">
        <v>26</v>
      </c>
      <c r="U357">
        <v>38</v>
      </c>
    </row>
    <row r="358" spans="1:21" x14ac:dyDescent="0.25">
      <c r="A358" t="s">
        <v>243</v>
      </c>
      <c r="B358" t="s">
        <v>150</v>
      </c>
      <c r="C358" t="s">
        <v>151</v>
      </c>
      <c r="D358" t="s">
        <v>24</v>
      </c>
      <c r="E358" t="s">
        <v>32</v>
      </c>
      <c r="F358" t="s">
        <v>30</v>
      </c>
      <c r="G358" t="s">
        <v>52</v>
      </c>
      <c r="H358" t="s">
        <v>157</v>
      </c>
      <c r="I358">
        <v>-0.73809000000000002</v>
      </c>
      <c r="J358">
        <v>2.4428700000000001</v>
      </c>
      <c r="K358">
        <v>1.0000000000000001E-5</v>
      </c>
      <c r="N358">
        <v>0.98</v>
      </c>
      <c r="O358">
        <v>25.41</v>
      </c>
      <c r="P358">
        <v>2.5600000000000002E-3</v>
      </c>
      <c r="Q358">
        <v>65</v>
      </c>
      <c r="R358">
        <v>0.92500000000000004</v>
      </c>
      <c r="S358">
        <v>2.6</v>
      </c>
      <c r="T358">
        <v>25.9</v>
      </c>
      <c r="U358">
        <v>63</v>
      </c>
    </row>
    <row r="359" spans="1:21" x14ac:dyDescent="0.25">
      <c r="A359" t="s">
        <v>271</v>
      </c>
      <c r="B359" t="s">
        <v>150</v>
      </c>
      <c r="C359" t="s">
        <v>151</v>
      </c>
      <c r="D359" t="s">
        <v>24</v>
      </c>
      <c r="E359" t="s">
        <v>32</v>
      </c>
      <c r="F359" t="s">
        <v>30</v>
      </c>
      <c r="G359" t="s">
        <v>27</v>
      </c>
      <c r="H359" t="s">
        <v>43</v>
      </c>
      <c r="I359">
        <v>0.73372000000000004</v>
      </c>
      <c r="J359">
        <v>0.35039999999999999</v>
      </c>
      <c r="K359">
        <v>-2.96E-3</v>
      </c>
      <c r="L359">
        <v>1.0000000000000001E-5</v>
      </c>
      <c r="N359">
        <v>1.51</v>
      </c>
      <c r="O359">
        <v>13.41</v>
      </c>
      <c r="P359">
        <v>7.3480000000000004E-2</v>
      </c>
      <c r="Q359">
        <v>54</v>
      </c>
      <c r="R359">
        <v>0.93500000000000005</v>
      </c>
      <c r="S359">
        <v>1.7</v>
      </c>
      <c r="T359">
        <v>21.7</v>
      </c>
      <c r="U359">
        <v>50</v>
      </c>
    </row>
    <row r="360" spans="1:21" x14ac:dyDescent="0.25">
      <c r="A360" t="s">
        <v>302</v>
      </c>
      <c r="B360" t="s">
        <v>150</v>
      </c>
      <c r="C360" t="s">
        <v>151</v>
      </c>
      <c r="D360" t="s">
        <v>24</v>
      </c>
      <c r="E360" t="s">
        <v>32</v>
      </c>
      <c r="F360" t="s">
        <v>30</v>
      </c>
      <c r="G360" t="s">
        <v>27</v>
      </c>
      <c r="H360" t="s">
        <v>33</v>
      </c>
      <c r="I360">
        <v>1.2009399999999999</v>
      </c>
      <c r="J360">
        <v>0.26800000000000002</v>
      </c>
      <c r="K360">
        <v>-8.4999999999999995E-4</v>
      </c>
      <c r="N360">
        <v>1.55</v>
      </c>
      <c r="O360">
        <v>21.52</v>
      </c>
      <c r="P360">
        <v>6.2850000000000003E-2</v>
      </c>
      <c r="Q360">
        <v>48</v>
      </c>
      <c r="R360">
        <v>0.94899999999999995</v>
      </c>
      <c r="S360">
        <v>2.2000000000000002</v>
      </c>
      <c r="T360">
        <v>24.4</v>
      </c>
      <c r="U360">
        <v>45</v>
      </c>
    </row>
    <row r="361" spans="1:21" x14ac:dyDescent="0.25">
      <c r="A361" t="s">
        <v>368</v>
      </c>
      <c r="B361" t="s">
        <v>150</v>
      </c>
      <c r="C361" t="s">
        <v>151</v>
      </c>
      <c r="D361" t="s">
        <v>24</v>
      </c>
      <c r="E361" t="s">
        <v>32</v>
      </c>
      <c r="F361" t="s">
        <v>30</v>
      </c>
      <c r="G361" t="s">
        <v>40</v>
      </c>
      <c r="H361" t="s">
        <v>33</v>
      </c>
      <c r="I361">
        <v>3.08595</v>
      </c>
      <c r="J361">
        <v>0.20185</v>
      </c>
      <c r="K361">
        <v>-3.8999999999999999E-4</v>
      </c>
      <c r="N361">
        <v>3.89</v>
      </c>
      <c r="O361">
        <v>21.95</v>
      </c>
      <c r="P361">
        <v>0.64654999999999996</v>
      </c>
      <c r="Q361">
        <v>58</v>
      </c>
      <c r="R361">
        <v>0.876</v>
      </c>
      <c r="S361">
        <v>2.5</v>
      </c>
      <c r="T361">
        <v>27.6</v>
      </c>
      <c r="U361">
        <v>55</v>
      </c>
    </row>
    <row r="362" spans="1:21" x14ac:dyDescent="0.25">
      <c r="A362" t="s">
        <v>209</v>
      </c>
      <c r="B362" t="s">
        <v>212</v>
      </c>
      <c r="C362" t="s">
        <v>213</v>
      </c>
      <c r="D362" t="s">
        <v>24</v>
      </c>
      <c r="E362" t="s">
        <v>32</v>
      </c>
      <c r="F362" t="s">
        <v>30</v>
      </c>
      <c r="G362">
        <v>1</v>
      </c>
      <c r="H362" t="s">
        <v>31</v>
      </c>
      <c r="I362">
        <v>-0.30613000000000001</v>
      </c>
      <c r="J362">
        <v>2.0186799999999998</v>
      </c>
      <c r="K362">
        <v>2.7269999999999999E-2</v>
      </c>
      <c r="N362">
        <v>0.74</v>
      </c>
      <c r="O362">
        <v>14.78</v>
      </c>
      <c r="P362">
        <v>0.16513</v>
      </c>
      <c r="Q362">
        <v>37</v>
      </c>
      <c r="R362">
        <v>0.92100000000000004</v>
      </c>
      <c r="S362">
        <v>1.5</v>
      </c>
      <c r="T362">
        <v>22.4</v>
      </c>
      <c r="U362">
        <v>35</v>
      </c>
    </row>
    <row r="363" spans="1:21" x14ac:dyDescent="0.25">
      <c r="A363" t="s">
        <v>234</v>
      </c>
      <c r="B363" t="s">
        <v>212</v>
      </c>
      <c r="C363" t="s">
        <v>213</v>
      </c>
      <c r="D363" t="s">
        <v>24</v>
      </c>
      <c r="E363" t="s">
        <v>32</v>
      </c>
      <c r="F363" t="s">
        <v>30</v>
      </c>
      <c r="G363" t="s">
        <v>27</v>
      </c>
      <c r="H363" t="s">
        <v>33</v>
      </c>
      <c r="I363">
        <v>0.40106000000000003</v>
      </c>
      <c r="J363">
        <v>0.30962000000000001</v>
      </c>
      <c r="K363">
        <v>-1.5399999999999999E-3</v>
      </c>
      <c r="N363">
        <v>1.17</v>
      </c>
      <c r="O363">
        <v>15.67</v>
      </c>
      <c r="P363">
        <v>9.3960000000000002E-2</v>
      </c>
      <c r="Q363">
        <v>48</v>
      </c>
      <c r="R363">
        <v>0.90900000000000003</v>
      </c>
      <c r="S363">
        <v>1.1000000000000001</v>
      </c>
      <c r="T363">
        <v>16.899999999999999</v>
      </c>
      <c r="U363">
        <v>45</v>
      </c>
    </row>
    <row r="364" spans="1:21" x14ac:dyDescent="0.25">
      <c r="A364" t="s">
        <v>243</v>
      </c>
      <c r="B364" t="s">
        <v>212</v>
      </c>
      <c r="C364" t="s">
        <v>213</v>
      </c>
      <c r="D364" t="s">
        <v>24</v>
      </c>
      <c r="E364" t="s">
        <v>32</v>
      </c>
      <c r="F364" t="s">
        <v>30</v>
      </c>
      <c r="G364" t="s">
        <v>40</v>
      </c>
      <c r="H364" t="s">
        <v>43</v>
      </c>
      <c r="I364">
        <v>-0.58274999999999999</v>
      </c>
      <c r="J364">
        <v>0.63195000000000001</v>
      </c>
      <c r="K364">
        <v>-9.7900000000000001E-3</v>
      </c>
      <c r="L364">
        <v>6.0000000000000002E-5</v>
      </c>
      <c r="N364">
        <v>0.82</v>
      </c>
      <c r="O364">
        <v>18.29</v>
      </c>
      <c r="P364">
        <v>6.8779999999999994E-2</v>
      </c>
      <c r="Q364">
        <v>21</v>
      </c>
      <c r="R364">
        <v>0.98699999999999999</v>
      </c>
      <c r="S364">
        <v>1.1000000000000001</v>
      </c>
      <c r="T364">
        <v>18.100000000000001</v>
      </c>
      <c r="U364">
        <v>17</v>
      </c>
    </row>
    <row r="365" spans="1:21" x14ac:dyDescent="0.25">
      <c r="A365" t="s">
        <v>271</v>
      </c>
      <c r="B365" t="s">
        <v>212</v>
      </c>
      <c r="C365" t="s">
        <v>213</v>
      </c>
      <c r="D365" t="s">
        <v>24</v>
      </c>
      <c r="E365" t="s">
        <v>32</v>
      </c>
      <c r="F365" t="s">
        <v>30</v>
      </c>
      <c r="G365" t="s">
        <v>40</v>
      </c>
      <c r="H365" t="s">
        <v>33</v>
      </c>
      <c r="I365">
        <v>0.79562999999999995</v>
      </c>
      <c r="J365">
        <v>0.28114</v>
      </c>
      <c r="K365">
        <v>-1.2999999999999999E-3</v>
      </c>
      <c r="N365">
        <v>1.4</v>
      </c>
      <c r="O365">
        <v>15.95</v>
      </c>
      <c r="P365">
        <v>0.30417</v>
      </c>
      <c r="Q365">
        <v>31</v>
      </c>
      <c r="R365">
        <v>0.93700000000000006</v>
      </c>
      <c r="S365">
        <v>1.5</v>
      </c>
      <c r="T365">
        <v>17.7</v>
      </c>
      <c r="U365">
        <v>28</v>
      </c>
    </row>
    <row r="366" spans="1:21" x14ac:dyDescent="0.25">
      <c r="A366" t="s">
        <v>278</v>
      </c>
      <c r="B366" t="s">
        <v>212</v>
      </c>
      <c r="C366" t="s">
        <v>213</v>
      </c>
      <c r="D366" t="s">
        <v>24</v>
      </c>
      <c r="E366" t="s">
        <v>32</v>
      </c>
      <c r="F366" t="s">
        <v>30</v>
      </c>
      <c r="G366" t="s">
        <v>52</v>
      </c>
      <c r="H366" t="s">
        <v>33</v>
      </c>
      <c r="I366">
        <v>-4.2970000000000001E-2</v>
      </c>
      <c r="J366">
        <v>0.26749000000000001</v>
      </c>
      <c r="K366">
        <v>-6.3000000000000003E-4</v>
      </c>
      <c r="N366">
        <v>0.35</v>
      </c>
      <c r="O366">
        <v>19.18</v>
      </c>
      <c r="P366">
        <v>1.0499999999999999E-3</v>
      </c>
      <c r="Q366">
        <v>37</v>
      </c>
      <c r="R366">
        <v>0.97399999999999998</v>
      </c>
      <c r="S366">
        <v>0.3</v>
      </c>
      <c r="T366">
        <v>21.6</v>
      </c>
      <c r="U366">
        <v>34</v>
      </c>
    </row>
    <row r="367" spans="1:21" x14ac:dyDescent="0.25">
      <c r="A367" t="s">
        <v>302</v>
      </c>
      <c r="B367" t="s">
        <v>212</v>
      </c>
      <c r="C367" t="s">
        <v>213</v>
      </c>
      <c r="D367" t="s">
        <v>24</v>
      </c>
      <c r="E367" t="s">
        <v>32</v>
      </c>
      <c r="F367" t="s">
        <v>30</v>
      </c>
      <c r="G367" t="s">
        <v>27</v>
      </c>
      <c r="H367" t="s">
        <v>33</v>
      </c>
      <c r="I367">
        <v>0.78702000000000005</v>
      </c>
      <c r="J367">
        <v>0.34616999999999998</v>
      </c>
      <c r="K367">
        <v>-1.64E-3</v>
      </c>
      <c r="N367">
        <v>1.01</v>
      </c>
      <c r="O367">
        <v>18.32</v>
      </c>
      <c r="P367">
        <v>4.87E-2</v>
      </c>
      <c r="Q367">
        <v>40</v>
      </c>
      <c r="R367">
        <v>0.95199999999999996</v>
      </c>
      <c r="S367">
        <v>2</v>
      </c>
      <c r="T367">
        <v>20.7</v>
      </c>
      <c r="U367">
        <v>37</v>
      </c>
    </row>
    <row r="368" spans="1:21" x14ac:dyDescent="0.25">
      <c r="A368" t="s">
        <v>368</v>
      </c>
      <c r="B368" t="s">
        <v>212</v>
      </c>
      <c r="C368" t="s">
        <v>213</v>
      </c>
      <c r="D368" t="s">
        <v>24</v>
      </c>
      <c r="E368" t="s">
        <v>32</v>
      </c>
      <c r="F368" t="s">
        <v>30</v>
      </c>
      <c r="G368" t="s">
        <v>27</v>
      </c>
      <c r="H368" t="s">
        <v>43</v>
      </c>
      <c r="I368">
        <v>-0.83984999999999999</v>
      </c>
      <c r="J368">
        <v>0.57571000000000006</v>
      </c>
      <c r="K368">
        <v>-8.8900000000000003E-3</v>
      </c>
      <c r="L368">
        <v>6.0000000000000002E-5</v>
      </c>
      <c r="N368">
        <v>1.1100000000000001</v>
      </c>
      <c r="O368">
        <v>16.82</v>
      </c>
      <c r="P368">
        <v>2.8799999999999999E-2</v>
      </c>
      <c r="Q368">
        <v>30</v>
      </c>
      <c r="R368">
        <v>0.97099999999999997</v>
      </c>
      <c r="S368">
        <v>1.2</v>
      </c>
      <c r="T368">
        <v>18.8</v>
      </c>
      <c r="U368">
        <v>26</v>
      </c>
    </row>
    <row r="369" spans="1:21" x14ac:dyDescent="0.25">
      <c r="A369" t="s">
        <v>271</v>
      </c>
      <c r="B369" t="s">
        <v>272</v>
      </c>
      <c r="C369" t="s">
        <v>273</v>
      </c>
      <c r="D369" t="s">
        <v>24</v>
      </c>
      <c r="E369" t="s">
        <v>32</v>
      </c>
      <c r="F369" t="s">
        <v>30</v>
      </c>
      <c r="G369" t="s">
        <v>40</v>
      </c>
      <c r="H369" t="s">
        <v>43</v>
      </c>
      <c r="I369">
        <v>0.16411000000000001</v>
      </c>
      <c r="J369">
        <v>0.36853999999999998</v>
      </c>
      <c r="K369">
        <v>-5.9899999999999997E-3</v>
      </c>
      <c r="L369">
        <v>4.0000000000000003E-5</v>
      </c>
      <c r="N369">
        <v>1.33</v>
      </c>
      <c r="O369">
        <v>16.29</v>
      </c>
      <c r="P369">
        <v>0.23416000000000001</v>
      </c>
      <c r="Q369">
        <v>33</v>
      </c>
      <c r="R369">
        <v>0.91900000000000004</v>
      </c>
      <c r="S369">
        <v>0.5</v>
      </c>
      <c r="T369">
        <v>17.8</v>
      </c>
      <c r="U369">
        <v>29</v>
      </c>
    </row>
    <row r="370" spans="1:21" x14ac:dyDescent="0.25">
      <c r="A370" t="s">
        <v>371</v>
      </c>
      <c r="B370" t="s">
        <v>372</v>
      </c>
      <c r="C370" t="s">
        <v>373</v>
      </c>
      <c r="D370" t="s">
        <v>24</v>
      </c>
      <c r="E370" t="s">
        <v>32</v>
      </c>
      <c r="F370" t="s">
        <v>30</v>
      </c>
      <c r="G370" t="s">
        <v>52</v>
      </c>
      <c r="H370" t="s">
        <v>157</v>
      </c>
      <c r="I370">
        <v>4.7079999999999997E-2</v>
      </c>
      <c r="J370">
        <v>1.5358099999999999</v>
      </c>
      <c r="K370">
        <v>1E-4</v>
      </c>
      <c r="N370">
        <v>1.44</v>
      </c>
      <c r="O370">
        <v>7.94</v>
      </c>
      <c r="P370">
        <v>1.008E-2</v>
      </c>
      <c r="Q370">
        <v>34</v>
      </c>
      <c r="R370">
        <v>0.96099999999999997</v>
      </c>
      <c r="S370">
        <v>1.5</v>
      </c>
      <c r="T370">
        <v>10.5</v>
      </c>
      <c r="U370">
        <v>32</v>
      </c>
    </row>
    <row r="371" spans="1:21" x14ac:dyDescent="0.25">
      <c r="A371" t="s">
        <v>302</v>
      </c>
      <c r="B371" t="s">
        <v>303</v>
      </c>
      <c r="C371" t="s">
        <v>304</v>
      </c>
      <c r="D371" t="s">
        <v>24</v>
      </c>
      <c r="E371" t="s">
        <v>32</v>
      </c>
      <c r="F371" t="s">
        <v>30</v>
      </c>
      <c r="G371" t="s">
        <v>52</v>
      </c>
      <c r="H371" t="s">
        <v>28</v>
      </c>
      <c r="I371">
        <v>2.45947</v>
      </c>
      <c r="J371">
        <v>0.20529</v>
      </c>
      <c r="N371">
        <v>2.65</v>
      </c>
      <c r="O371">
        <v>17.47</v>
      </c>
      <c r="P371">
        <v>2.33E-3</v>
      </c>
      <c r="Q371">
        <v>39</v>
      </c>
      <c r="R371">
        <v>0.90800000000000003</v>
      </c>
      <c r="S371">
        <v>3.2</v>
      </c>
      <c r="T371">
        <v>20.9</v>
      </c>
      <c r="U371">
        <v>37</v>
      </c>
    </row>
    <row r="372" spans="1:21" x14ac:dyDescent="0.25">
      <c r="A372" t="s">
        <v>149</v>
      </c>
      <c r="B372" t="s">
        <v>152</v>
      </c>
      <c r="C372" t="s">
        <v>153</v>
      </c>
      <c r="D372" t="s">
        <v>24</v>
      </c>
      <c r="E372" t="s">
        <v>32</v>
      </c>
      <c r="F372" t="s">
        <v>30</v>
      </c>
      <c r="G372" t="s">
        <v>52</v>
      </c>
      <c r="H372" t="s">
        <v>43</v>
      </c>
      <c r="I372">
        <v>-1.4110199999999999</v>
      </c>
      <c r="J372">
        <v>0.88458999999999999</v>
      </c>
      <c r="K372">
        <v>-3.3770000000000001E-2</v>
      </c>
      <c r="L372">
        <v>4.4000000000000002E-4</v>
      </c>
      <c r="N372">
        <v>0.62</v>
      </c>
      <c r="O372">
        <v>11.18</v>
      </c>
      <c r="P372">
        <v>3.14E-3</v>
      </c>
      <c r="Q372">
        <v>29</v>
      </c>
      <c r="R372">
        <v>0.751</v>
      </c>
      <c r="S372">
        <v>0.6</v>
      </c>
      <c r="T372">
        <v>10.3</v>
      </c>
      <c r="U372">
        <v>25</v>
      </c>
    </row>
    <row r="373" spans="1:21" x14ac:dyDescent="0.25">
      <c r="A373" t="s">
        <v>278</v>
      </c>
      <c r="B373" t="s">
        <v>152</v>
      </c>
      <c r="C373" t="s">
        <v>153</v>
      </c>
      <c r="D373" t="s">
        <v>24</v>
      </c>
      <c r="E373" t="s">
        <v>32</v>
      </c>
      <c r="F373" t="s">
        <v>30</v>
      </c>
      <c r="G373" t="s">
        <v>27</v>
      </c>
      <c r="H373" t="s">
        <v>43</v>
      </c>
      <c r="I373">
        <v>0.35043999999999997</v>
      </c>
      <c r="J373">
        <v>0.37618000000000001</v>
      </c>
      <c r="K373">
        <v>-6.3099999999999996E-3</v>
      </c>
      <c r="L373">
        <v>6.9999999999999994E-5</v>
      </c>
      <c r="N373">
        <v>0.79</v>
      </c>
      <c r="O373">
        <v>11.19</v>
      </c>
      <c r="P373">
        <v>1.64E-3</v>
      </c>
      <c r="Q373">
        <v>41</v>
      </c>
      <c r="R373">
        <v>0.96</v>
      </c>
      <c r="S373">
        <v>0.6</v>
      </c>
      <c r="T373">
        <v>13.9</v>
      </c>
      <c r="U373">
        <v>37</v>
      </c>
    </row>
    <row r="374" spans="1:21" x14ac:dyDescent="0.25">
      <c r="A374" t="s">
        <v>115</v>
      </c>
      <c r="B374" t="s">
        <v>116</v>
      </c>
      <c r="C374" t="s">
        <v>117</v>
      </c>
      <c r="D374" t="s">
        <v>24</v>
      </c>
      <c r="E374" t="s">
        <v>32</v>
      </c>
      <c r="F374" t="s">
        <v>30</v>
      </c>
      <c r="G374" t="s">
        <v>27</v>
      </c>
      <c r="H374" t="s">
        <v>33</v>
      </c>
      <c r="I374">
        <v>1.3546199999999999</v>
      </c>
      <c r="J374">
        <v>0.23061000000000001</v>
      </c>
      <c r="K374">
        <v>-1.72E-3</v>
      </c>
      <c r="N374">
        <v>1.74</v>
      </c>
      <c r="O374">
        <v>9.07</v>
      </c>
      <c r="P374">
        <v>4.6100000000000002E-2</v>
      </c>
      <c r="Q374">
        <v>37</v>
      </c>
      <c r="R374">
        <v>0.872</v>
      </c>
      <c r="S374">
        <v>1.8</v>
      </c>
      <c r="T374">
        <v>9.3000000000000007</v>
      </c>
      <c r="U374">
        <v>34</v>
      </c>
    </row>
    <row r="375" spans="1:21" x14ac:dyDescent="0.25">
      <c r="A375" t="s">
        <v>343</v>
      </c>
      <c r="B375" t="s">
        <v>116</v>
      </c>
      <c r="C375" t="s">
        <v>117</v>
      </c>
      <c r="D375" t="s">
        <v>24</v>
      </c>
      <c r="E375" t="s">
        <v>32</v>
      </c>
      <c r="F375" t="s">
        <v>30</v>
      </c>
      <c r="G375" t="s">
        <v>52</v>
      </c>
      <c r="H375" t="s">
        <v>28</v>
      </c>
      <c r="I375">
        <v>0.50509999999999999</v>
      </c>
      <c r="J375">
        <v>0.18184</v>
      </c>
      <c r="N375">
        <v>0.96</v>
      </c>
      <c r="O375">
        <v>12.94</v>
      </c>
      <c r="P375">
        <v>1.2099999999999999E-3</v>
      </c>
      <c r="Q375">
        <v>35</v>
      </c>
      <c r="R375">
        <v>0.92900000000000005</v>
      </c>
      <c r="S375">
        <v>1</v>
      </c>
      <c r="T375">
        <v>14</v>
      </c>
      <c r="U375">
        <v>33</v>
      </c>
    </row>
    <row r="376" spans="1:21" x14ac:dyDescent="0.25">
      <c r="A376" t="s">
        <v>92</v>
      </c>
      <c r="B376" t="s">
        <v>93</v>
      </c>
      <c r="C376" t="s">
        <v>94</v>
      </c>
      <c r="D376" t="s">
        <v>24</v>
      </c>
      <c r="E376" t="s">
        <v>32</v>
      </c>
      <c r="F376" t="s">
        <v>30</v>
      </c>
      <c r="G376" t="s">
        <v>82</v>
      </c>
      <c r="H376" t="s">
        <v>43</v>
      </c>
      <c r="I376">
        <v>-5.7500000000000002E-2</v>
      </c>
      <c r="J376">
        <v>0.10884000000000001</v>
      </c>
      <c r="K376">
        <v>1.87801</v>
      </c>
      <c r="L376">
        <v>-0.45639000000000002</v>
      </c>
      <c r="N376">
        <v>0.12</v>
      </c>
      <c r="O376">
        <v>4.63</v>
      </c>
      <c r="S376">
        <v>0.7</v>
      </c>
      <c r="T376">
        <v>7.4</v>
      </c>
    </row>
    <row r="377" spans="1:21" x14ac:dyDescent="0.25">
      <c r="A377" t="s">
        <v>322</v>
      </c>
      <c r="B377" t="s">
        <v>323</v>
      </c>
      <c r="C377" t="s">
        <v>324</v>
      </c>
      <c r="D377" t="s">
        <v>24</v>
      </c>
      <c r="E377" t="s">
        <v>32</v>
      </c>
      <c r="F377" t="s">
        <v>30</v>
      </c>
      <c r="G377">
        <v>1</v>
      </c>
      <c r="H377" t="s">
        <v>31</v>
      </c>
      <c r="I377">
        <v>-0.96023000000000003</v>
      </c>
      <c r="J377">
        <v>2.2499799999999999</v>
      </c>
      <c r="K377">
        <v>8.7200000000000003E-3</v>
      </c>
      <c r="N377">
        <v>0.65</v>
      </c>
      <c r="O377">
        <v>6.83</v>
      </c>
      <c r="P377">
        <v>9.3359999999999999E-2</v>
      </c>
      <c r="Q377">
        <v>28</v>
      </c>
      <c r="R377">
        <v>0.95199999999999996</v>
      </c>
      <c r="S377">
        <v>0.6</v>
      </c>
      <c r="T377">
        <v>6.9</v>
      </c>
      <c r="U377">
        <v>26</v>
      </c>
    </row>
    <row r="378" spans="1:21" x14ac:dyDescent="0.25">
      <c r="A378" t="s">
        <v>278</v>
      </c>
      <c r="B378" t="s">
        <v>283</v>
      </c>
      <c r="C378" t="s">
        <v>284</v>
      </c>
      <c r="D378" t="s">
        <v>24</v>
      </c>
      <c r="E378" t="s">
        <v>32</v>
      </c>
      <c r="F378" t="s">
        <v>30</v>
      </c>
      <c r="G378">
        <v>1</v>
      </c>
      <c r="H378" t="s">
        <v>31</v>
      </c>
      <c r="I378">
        <v>-0.81693000000000005</v>
      </c>
      <c r="J378">
        <v>1.39977</v>
      </c>
      <c r="K378">
        <v>5.2060000000000002E-2</v>
      </c>
      <c r="N378">
        <v>0.87</v>
      </c>
      <c r="O378">
        <v>3.05</v>
      </c>
      <c r="P378">
        <v>0.22817000000000001</v>
      </c>
      <c r="Q378">
        <v>38</v>
      </c>
      <c r="R378">
        <v>0.79900000000000004</v>
      </c>
      <c r="S378">
        <v>0.7</v>
      </c>
      <c r="T378">
        <v>5.3</v>
      </c>
      <c r="U378">
        <v>36</v>
      </c>
    </row>
    <row r="379" spans="1:21" x14ac:dyDescent="0.25">
      <c r="A379" t="s">
        <v>371</v>
      </c>
      <c r="B379" t="s">
        <v>376</v>
      </c>
      <c r="C379" t="s">
        <v>377</v>
      </c>
      <c r="D379" t="s">
        <v>24</v>
      </c>
      <c r="E379" t="s">
        <v>32</v>
      </c>
      <c r="F379" t="s">
        <v>30</v>
      </c>
      <c r="G379" t="s">
        <v>27</v>
      </c>
      <c r="H379" t="s">
        <v>43</v>
      </c>
      <c r="I379">
        <v>-0.10750999999999999</v>
      </c>
      <c r="J379">
        <v>0.32917000000000002</v>
      </c>
      <c r="K379">
        <v>-3.5300000000000002E-3</v>
      </c>
      <c r="L379">
        <v>2.0000000000000002E-5</v>
      </c>
      <c r="N379">
        <v>0.66</v>
      </c>
      <c r="O379">
        <v>17.25</v>
      </c>
      <c r="P379">
        <v>6.2619999999999995E-2</v>
      </c>
      <c r="Q379">
        <v>62</v>
      </c>
      <c r="R379">
        <v>0.91500000000000004</v>
      </c>
      <c r="S379">
        <v>0.7</v>
      </c>
      <c r="T379">
        <v>18</v>
      </c>
      <c r="U379">
        <v>58</v>
      </c>
    </row>
    <row r="380" spans="1:21" x14ac:dyDescent="0.25">
      <c r="A380" t="s">
        <v>278</v>
      </c>
      <c r="B380" t="s">
        <v>281</v>
      </c>
      <c r="C380" t="s">
        <v>282</v>
      </c>
      <c r="D380" t="s">
        <v>24</v>
      </c>
      <c r="E380" t="s">
        <v>32</v>
      </c>
      <c r="F380" t="s">
        <v>30</v>
      </c>
      <c r="G380" t="s">
        <v>52</v>
      </c>
      <c r="H380" t="s">
        <v>43</v>
      </c>
      <c r="I380">
        <v>0.124</v>
      </c>
      <c r="J380">
        <v>0.11118</v>
      </c>
      <c r="K380">
        <v>8.6099999999999996E-3</v>
      </c>
      <c r="L380">
        <v>-1.4999999999999999E-4</v>
      </c>
      <c r="N380">
        <v>0.53</v>
      </c>
      <c r="O380">
        <v>9.26</v>
      </c>
      <c r="P380">
        <v>0</v>
      </c>
      <c r="Q380">
        <v>39</v>
      </c>
      <c r="R380">
        <v>0.97199999999999998</v>
      </c>
      <c r="S380">
        <v>0.2</v>
      </c>
      <c r="T380">
        <v>10.199999999999999</v>
      </c>
      <c r="U380">
        <v>35</v>
      </c>
    </row>
    <row r="381" spans="1:21" x14ac:dyDescent="0.25">
      <c r="A381" t="s">
        <v>92</v>
      </c>
      <c r="B381" t="s">
        <v>95</v>
      </c>
      <c r="C381" t="s">
        <v>96</v>
      </c>
      <c r="D381" t="s">
        <v>24</v>
      </c>
      <c r="E381" t="s">
        <v>32</v>
      </c>
      <c r="F381" t="s">
        <v>30</v>
      </c>
      <c r="G381" t="s">
        <v>40</v>
      </c>
      <c r="H381" t="s">
        <v>28</v>
      </c>
      <c r="I381">
        <v>2.537300911</v>
      </c>
      <c r="J381">
        <v>0.20232407799999999</v>
      </c>
      <c r="N381">
        <v>3.05</v>
      </c>
      <c r="O381">
        <v>20.87</v>
      </c>
      <c r="P381">
        <v>1.07559</v>
      </c>
      <c r="Q381">
        <v>36</v>
      </c>
      <c r="R381">
        <v>0.746</v>
      </c>
      <c r="S381">
        <v>0.7</v>
      </c>
      <c r="T381">
        <v>25.9</v>
      </c>
      <c r="U381">
        <v>34</v>
      </c>
    </row>
    <row r="382" spans="1:21" x14ac:dyDescent="0.25">
      <c r="A382" t="s">
        <v>371</v>
      </c>
      <c r="B382" t="s">
        <v>378</v>
      </c>
      <c r="C382" t="s">
        <v>379</v>
      </c>
      <c r="D382" t="s">
        <v>24</v>
      </c>
      <c r="E382" t="s">
        <v>32</v>
      </c>
      <c r="F382" t="s">
        <v>30</v>
      </c>
      <c r="G382" t="s">
        <v>27</v>
      </c>
      <c r="H382" t="s">
        <v>33</v>
      </c>
      <c r="I382">
        <v>0.34958</v>
      </c>
      <c r="J382">
        <v>0.36286000000000002</v>
      </c>
      <c r="K382">
        <v>-2.3E-3</v>
      </c>
      <c r="N382">
        <v>1.59</v>
      </c>
      <c r="O382">
        <v>14.69</v>
      </c>
      <c r="P382">
        <v>0.11366</v>
      </c>
      <c r="Q382">
        <v>41</v>
      </c>
      <c r="R382">
        <v>0.879</v>
      </c>
      <c r="S382">
        <v>0.8</v>
      </c>
      <c r="T382">
        <v>17.8</v>
      </c>
      <c r="U382">
        <v>38</v>
      </c>
    </row>
    <row r="383" spans="1:21" x14ac:dyDescent="0.25">
      <c r="A383" t="s">
        <v>371</v>
      </c>
      <c r="B383" t="s">
        <v>374</v>
      </c>
      <c r="C383" t="s">
        <v>375</v>
      </c>
      <c r="D383" t="s">
        <v>24</v>
      </c>
      <c r="E383" t="s">
        <v>32</v>
      </c>
      <c r="F383" t="s">
        <v>30</v>
      </c>
      <c r="G383" t="s">
        <v>27</v>
      </c>
      <c r="H383" t="s">
        <v>33</v>
      </c>
      <c r="I383">
        <v>1.60609</v>
      </c>
      <c r="J383">
        <v>0.15719</v>
      </c>
      <c r="K383">
        <v>-4.4000000000000002E-4</v>
      </c>
      <c r="N383">
        <v>1.99</v>
      </c>
      <c r="O383">
        <v>13.88</v>
      </c>
      <c r="P383">
        <v>0.12556999999999999</v>
      </c>
      <c r="Q383">
        <v>61</v>
      </c>
      <c r="R383">
        <v>0.78</v>
      </c>
      <c r="S383">
        <v>1.6</v>
      </c>
      <c r="T383">
        <v>20.9</v>
      </c>
      <c r="U383">
        <v>58</v>
      </c>
    </row>
    <row r="384" spans="1:21" x14ac:dyDescent="0.25">
      <c r="A384" t="s">
        <v>209</v>
      </c>
      <c r="B384" t="s">
        <v>214</v>
      </c>
      <c r="C384" t="s">
        <v>215</v>
      </c>
      <c r="D384" t="s">
        <v>24</v>
      </c>
      <c r="E384" t="s">
        <v>32</v>
      </c>
      <c r="F384" t="s">
        <v>30</v>
      </c>
      <c r="G384" t="s">
        <v>27</v>
      </c>
      <c r="H384" t="s">
        <v>43</v>
      </c>
      <c r="I384">
        <v>1.16675</v>
      </c>
      <c r="J384">
        <v>0.24285999999999999</v>
      </c>
      <c r="K384">
        <v>-2.1099999999999999E-3</v>
      </c>
      <c r="L384">
        <v>1.0000000000000001E-5</v>
      </c>
      <c r="N384">
        <v>1.39</v>
      </c>
      <c r="O384">
        <v>12.96</v>
      </c>
      <c r="P384">
        <v>3.0509999999999999E-2</v>
      </c>
      <c r="Q384">
        <v>49</v>
      </c>
      <c r="R384">
        <v>0.92800000000000005</v>
      </c>
      <c r="S384">
        <v>1.9</v>
      </c>
      <c r="T384">
        <v>16.3</v>
      </c>
      <c r="U384">
        <v>45</v>
      </c>
    </row>
    <row r="385" spans="1:21" x14ac:dyDescent="0.25">
      <c r="A385" t="s">
        <v>368</v>
      </c>
      <c r="B385" t="s">
        <v>214</v>
      </c>
      <c r="C385" t="s">
        <v>215</v>
      </c>
      <c r="D385" t="s">
        <v>24</v>
      </c>
      <c r="E385" t="s">
        <v>32</v>
      </c>
      <c r="F385" t="s">
        <v>30</v>
      </c>
      <c r="G385">
        <v>1</v>
      </c>
      <c r="H385" t="s">
        <v>31</v>
      </c>
      <c r="I385">
        <v>-0.36960999999999999</v>
      </c>
      <c r="J385">
        <v>1.90158</v>
      </c>
      <c r="K385">
        <v>3.4790000000000001E-2</v>
      </c>
      <c r="N385">
        <v>1.24</v>
      </c>
      <c r="O385">
        <v>12.85</v>
      </c>
      <c r="P385">
        <v>0.18653</v>
      </c>
      <c r="Q385">
        <v>59</v>
      </c>
      <c r="R385">
        <v>0.85599999999999998</v>
      </c>
      <c r="S385">
        <v>1.5</v>
      </c>
      <c r="T385">
        <v>18.5</v>
      </c>
      <c r="U385">
        <v>57</v>
      </c>
    </row>
    <row r="386" spans="1:21" x14ac:dyDescent="0.25">
      <c r="A386" t="s">
        <v>315</v>
      </c>
      <c r="B386" t="s">
        <v>316</v>
      </c>
      <c r="C386" t="s">
        <v>317</v>
      </c>
      <c r="D386" t="s">
        <v>24</v>
      </c>
      <c r="E386" t="s">
        <v>32</v>
      </c>
      <c r="F386" t="s">
        <v>30</v>
      </c>
      <c r="G386" t="s">
        <v>27</v>
      </c>
      <c r="H386" t="s">
        <v>43</v>
      </c>
      <c r="I386">
        <v>0.52580000000000005</v>
      </c>
      <c r="J386">
        <v>0.28597</v>
      </c>
      <c r="K386">
        <v>-2.2000000000000001E-3</v>
      </c>
      <c r="L386">
        <v>1.0000000000000001E-5</v>
      </c>
      <c r="N386">
        <v>0.75</v>
      </c>
      <c r="O386">
        <v>18.149999999999999</v>
      </c>
      <c r="P386">
        <v>4.8180000000000001E-2</v>
      </c>
      <c r="Q386">
        <v>61</v>
      </c>
      <c r="R386">
        <v>0.94</v>
      </c>
      <c r="S386">
        <v>1.5</v>
      </c>
      <c r="T386">
        <v>30</v>
      </c>
      <c r="U386">
        <v>57</v>
      </c>
    </row>
    <row r="387" spans="1:21" x14ac:dyDescent="0.25">
      <c r="A387" t="s">
        <v>322</v>
      </c>
      <c r="B387" t="s">
        <v>316</v>
      </c>
      <c r="C387" t="s">
        <v>317</v>
      </c>
      <c r="D387" t="s">
        <v>24</v>
      </c>
      <c r="E387" t="s">
        <v>32</v>
      </c>
      <c r="F387" t="s">
        <v>30</v>
      </c>
      <c r="G387" t="s">
        <v>52</v>
      </c>
      <c r="H387" t="s">
        <v>33</v>
      </c>
      <c r="I387">
        <v>1.0601700000000001</v>
      </c>
      <c r="J387">
        <v>0.24149000000000001</v>
      </c>
      <c r="K387">
        <v>-7.5000000000000002E-4</v>
      </c>
      <c r="N387">
        <v>1.28</v>
      </c>
      <c r="O387">
        <v>18.68</v>
      </c>
      <c r="P387">
        <v>1E-3</v>
      </c>
      <c r="Q387">
        <v>26</v>
      </c>
      <c r="R387">
        <v>0.96299999999999997</v>
      </c>
      <c r="S387">
        <v>1.7</v>
      </c>
      <c r="T387">
        <v>20</v>
      </c>
      <c r="U387">
        <v>23</v>
      </c>
    </row>
    <row r="388" spans="1:21" x14ac:dyDescent="0.25">
      <c r="A388" t="s">
        <v>92</v>
      </c>
      <c r="B388" t="s">
        <v>97</v>
      </c>
      <c r="C388" t="s">
        <v>98</v>
      </c>
      <c r="D388" t="s">
        <v>24</v>
      </c>
      <c r="E388" t="s">
        <v>32</v>
      </c>
      <c r="F388" t="s">
        <v>30</v>
      </c>
      <c r="G388" t="s">
        <v>52</v>
      </c>
      <c r="H388" t="s">
        <v>43</v>
      </c>
      <c r="I388">
        <v>-0.83919999999999995</v>
      </c>
      <c r="J388">
        <v>0.50231000000000003</v>
      </c>
      <c r="K388">
        <v>-7.0000000000000001E-3</v>
      </c>
      <c r="L388">
        <v>4.0000000000000003E-5</v>
      </c>
      <c r="N388">
        <v>0.62</v>
      </c>
      <c r="O388">
        <v>12.5</v>
      </c>
      <c r="P388">
        <v>6.0099999999999997E-3</v>
      </c>
      <c r="Q388">
        <v>37</v>
      </c>
      <c r="R388">
        <v>0.85599999999999998</v>
      </c>
      <c r="S388">
        <v>0.8</v>
      </c>
      <c r="T388">
        <v>19</v>
      </c>
      <c r="U388">
        <v>33</v>
      </c>
    </row>
    <row r="389" spans="1:21" x14ac:dyDescent="0.25">
      <c r="A389" t="s">
        <v>209</v>
      </c>
      <c r="B389" t="s">
        <v>218</v>
      </c>
      <c r="C389" t="s">
        <v>219</v>
      </c>
      <c r="D389" t="s">
        <v>24</v>
      </c>
      <c r="E389" t="s">
        <v>32</v>
      </c>
      <c r="F389" t="s">
        <v>30</v>
      </c>
      <c r="G389" t="s">
        <v>27</v>
      </c>
      <c r="H389" t="s">
        <v>43</v>
      </c>
      <c r="I389">
        <v>0.21271999999999999</v>
      </c>
      <c r="J389">
        <v>0.38329999999999997</v>
      </c>
      <c r="K389">
        <v>-3.0100000000000001E-3</v>
      </c>
      <c r="L389">
        <v>1.0000000000000001E-5</v>
      </c>
      <c r="N389">
        <v>1.28</v>
      </c>
      <c r="O389">
        <v>17.34</v>
      </c>
      <c r="P389">
        <v>4.7660000000000001E-2</v>
      </c>
      <c r="Q389">
        <v>66</v>
      </c>
      <c r="R389">
        <v>0.95699999999999996</v>
      </c>
      <c r="S389">
        <v>1.1000000000000001</v>
      </c>
      <c r="T389">
        <v>22.6</v>
      </c>
      <c r="U389">
        <v>62</v>
      </c>
    </row>
    <row r="390" spans="1:21" x14ac:dyDescent="0.25">
      <c r="A390" t="s">
        <v>234</v>
      </c>
      <c r="B390" t="s">
        <v>218</v>
      </c>
      <c r="C390" t="s">
        <v>219</v>
      </c>
      <c r="D390" t="s">
        <v>24</v>
      </c>
      <c r="E390" t="s">
        <v>32</v>
      </c>
      <c r="F390" t="s">
        <v>30</v>
      </c>
      <c r="G390" t="s">
        <v>27</v>
      </c>
      <c r="H390" t="s">
        <v>43</v>
      </c>
      <c r="I390">
        <v>-7.7969999999999998E-2</v>
      </c>
      <c r="J390">
        <v>0.41980000000000001</v>
      </c>
      <c r="K390">
        <v>-4.47E-3</v>
      </c>
      <c r="L390">
        <v>2.0000000000000002E-5</v>
      </c>
      <c r="N390">
        <v>1.36</v>
      </c>
      <c r="O390">
        <v>18.8</v>
      </c>
      <c r="P390">
        <v>4.691E-2</v>
      </c>
      <c r="Q390">
        <v>49</v>
      </c>
      <c r="R390">
        <v>0.96299999999999997</v>
      </c>
      <c r="S390">
        <v>1.2</v>
      </c>
      <c r="T390">
        <v>22.1</v>
      </c>
      <c r="U390">
        <v>45</v>
      </c>
    </row>
    <row r="391" spans="1:21" x14ac:dyDescent="0.25">
      <c r="A391" t="s">
        <v>243</v>
      </c>
      <c r="B391" t="s">
        <v>218</v>
      </c>
      <c r="C391" t="s">
        <v>219</v>
      </c>
      <c r="D391" t="s">
        <v>24</v>
      </c>
      <c r="E391" t="s">
        <v>32</v>
      </c>
      <c r="F391" t="s">
        <v>30</v>
      </c>
      <c r="G391" t="s">
        <v>27</v>
      </c>
      <c r="H391" t="s">
        <v>43</v>
      </c>
      <c r="I391">
        <v>0.21271999999999999</v>
      </c>
      <c r="J391">
        <v>0.38329999999999997</v>
      </c>
      <c r="K391">
        <v>-3.0100000000000001E-3</v>
      </c>
      <c r="L391">
        <v>1.0000000000000001E-5</v>
      </c>
      <c r="N391">
        <v>1.28</v>
      </c>
      <c r="O391">
        <v>20.94</v>
      </c>
      <c r="P391">
        <v>4.7660000000000001E-2</v>
      </c>
      <c r="Q391">
        <v>66</v>
      </c>
      <c r="R391">
        <v>0.95699999999999996</v>
      </c>
      <c r="S391">
        <v>1.1000000000000001</v>
      </c>
      <c r="T391">
        <v>22.6</v>
      </c>
      <c r="U391">
        <v>62</v>
      </c>
    </row>
    <row r="392" spans="1:21" x14ac:dyDescent="0.25">
      <c r="A392" t="s">
        <v>315</v>
      </c>
      <c r="B392" t="s">
        <v>218</v>
      </c>
      <c r="C392" t="s">
        <v>219</v>
      </c>
      <c r="D392" t="s">
        <v>24</v>
      </c>
      <c r="E392" t="s">
        <v>32</v>
      </c>
      <c r="F392" t="s">
        <v>30</v>
      </c>
      <c r="G392">
        <v>1</v>
      </c>
      <c r="H392" t="s">
        <v>31</v>
      </c>
      <c r="I392">
        <v>-0.40489000000000003</v>
      </c>
      <c r="J392">
        <v>2.1918000000000002</v>
      </c>
      <c r="K392">
        <v>4.6390000000000001E-2</v>
      </c>
      <c r="N392">
        <v>1.06</v>
      </c>
      <c r="O392">
        <v>16.079999999999998</v>
      </c>
      <c r="P392">
        <v>0.21539</v>
      </c>
      <c r="Q392">
        <v>37</v>
      </c>
      <c r="R392">
        <v>0.89800000000000002</v>
      </c>
      <c r="S392">
        <v>0.8</v>
      </c>
      <c r="T392">
        <v>24.2</v>
      </c>
      <c r="U392">
        <v>35</v>
      </c>
    </row>
    <row r="393" spans="1:21" x14ac:dyDescent="0.25">
      <c r="A393" t="s">
        <v>149</v>
      </c>
      <c r="B393" t="s">
        <v>154</v>
      </c>
      <c r="C393" t="s">
        <v>155</v>
      </c>
      <c r="D393" t="s">
        <v>24</v>
      </c>
      <c r="E393" t="s">
        <v>32</v>
      </c>
      <c r="F393" t="s">
        <v>30</v>
      </c>
      <c r="G393" t="s">
        <v>158</v>
      </c>
      <c r="H393" t="s">
        <v>157</v>
      </c>
      <c r="I393">
        <v>-0.96823999999999999</v>
      </c>
      <c r="J393">
        <v>2.6096499999999998</v>
      </c>
      <c r="K393">
        <v>1.0000000000000001E-5</v>
      </c>
      <c r="N393">
        <v>0.69</v>
      </c>
      <c r="O393">
        <v>16.399999999999999</v>
      </c>
      <c r="P393">
        <v>2.8700000000000002E-3</v>
      </c>
      <c r="Q393">
        <v>30</v>
      </c>
      <c r="R393">
        <v>0.998</v>
      </c>
      <c r="S393">
        <v>0.7</v>
      </c>
      <c r="T393">
        <v>21.9</v>
      </c>
      <c r="U393">
        <v>28</v>
      </c>
    </row>
    <row r="394" spans="1:21" x14ac:dyDescent="0.25">
      <c r="A394" t="s">
        <v>315</v>
      </c>
      <c r="B394" t="s">
        <v>154</v>
      </c>
      <c r="C394" t="s">
        <v>155</v>
      </c>
      <c r="D394" t="s">
        <v>24</v>
      </c>
      <c r="E394" t="s">
        <v>32</v>
      </c>
      <c r="F394" t="s">
        <v>30</v>
      </c>
      <c r="G394" t="s">
        <v>27</v>
      </c>
      <c r="H394" t="s">
        <v>43</v>
      </c>
      <c r="I394">
        <v>1.1185400000000001</v>
      </c>
      <c r="J394">
        <v>0.37584000000000001</v>
      </c>
      <c r="K394">
        <v>-2.8500000000000001E-3</v>
      </c>
      <c r="L394">
        <v>1.0000000000000001E-5</v>
      </c>
      <c r="N394">
        <v>2.29</v>
      </c>
      <c r="O394">
        <v>21.72</v>
      </c>
      <c r="P394">
        <v>7.3330000000000006E-2</v>
      </c>
      <c r="Q394">
        <v>59</v>
      </c>
      <c r="R394">
        <v>0.93400000000000005</v>
      </c>
      <c r="S394">
        <v>1.8</v>
      </c>
      <c r="T394">
        <v>26</v>
      </c>
      <c r="U394">
        <v>55</v>
      </c>
    </row>
    <row r="395" spans="1:21" x14ac:dyDescent="0.25">
      <c r="A395" t="s">
        <v>322</v>
      </c>
      <c r="B395" t="s">
        <v>325</v>
      </c>
      <c r="C395" t="s">
        <v>326</v>
      </c>
      <c r="D395" t="s">
        <v>24</v>
      </c>
      <c r="E395" t="s">
        <v>32</v>
      </c>
      <c r="F395" t="s">
        <v>30</v>
      </c>
      <c r="G395">
        <v>1</v>
      </c>
      <c r="H395" t="s">
        <v>31</v>
      </c>
      <c r="I395">
        <v>-1.1243099999999999</v>
      </c>
      <c r="J395">
        <v>2.4616500000000001</v>
      </c>
      <c r="K395">
        <v>2.2720000000000001E-2</v>
      </c>
      <c r="N395">
        <v>0.59</v>
      </c>
      <c r="O395">
        <v>13.03</v>
      </c>
      <c r="P395">
        <v>0.15073</v>
      </c>
      <c r="Q395">
        <v>29</v>
      </c>
      <c r="R395">
        <v>0.93799999999999994</v>
      </c>
      <c r="S395">
        <v>0.5</v>
      </c>
      <c r="T395">
        <v>13</v>
      </c>
      <c r="U395">
        <v>27</v>
      </c>
    </row>
    <row r="396" spans="1:21" x14ac:dyDescent="0.25">
      <c r="A396" t="s">
        <v>209</v>
      </c>
      <c r="B396" t="s">
        <v>216</v>
      </c>
      <c r="C396" t="s">
        <v>217</v>
      </c>
      <c r="D396" t="s">
        <v>24</v>
      </c>
      <c r="E396" t="s">
        <v>32</v>
      </c>
      <c r="F396" t="s">
        <v>30</v>
      </c>
      <c r="G396" t="s">
        <v>27</v>
      </c>
      <c r="H396" t="s">
        <v>43</v>
      </c>
      <c r="I396">
        <v>0.39722000000000002</v>
      </c>
      <c r="J396">
        <v>0.42904999999999999</v>
      </c>
      <c r="K396">
        <v>-7.4000000000000003E-3</v>
      </c>
      <c r="L396">
        <v>4.0000000000000003E-5</v>
      </c>
      <c r="N396">
        <v>1.46</v>
      </c>
      <c r="O396">
        <v>9.52</v>
      </c>
      <c r="P396">
        <v>3.0190000000000002E-2</v>
      </c>
      <c r="Q396">
        <v>33</v>
      </c>
      <c r="R396">
        <v>0.92</v>
      </c>
      <c r="S396">
        <v>1.6</v>
      </c>
      <c r="T396">
        <v>12.6</v>
      </c>
      <c r="U396">
        <v>29</v>
      </c>
    </row>
    <row r="397" spans="1:21" x14ac:dyDescent="0.25">
      <c r="A397" t="s">
        <v>178</v>
      </c>
      <c r="B397" t="s">
        <v>179</v>
      </c>
      <c r="C397" t="s">
        <v>180</v>
      </c>
      <c r="D397" t="s">
        <v>24</v>
      </c>
      <c r="E397" t="s">
        <v>32</v>
      </c>
      <c r="F397" t="s">
        <v>30</v>
      </c>
      <c r="G397" t="s">
        <v>52</v>
      </c>
      <c r="H397" t="s">
        <v>28</v>
      </c>
      <c r="I397">
        <v>1.2198199999999999</v>
      </c>
      <c r="J397">
        <v>0.21110000000000001</v>
      </c>
      <c r="N397">
        <v>2.13</v>
      </c>
      <c r="O397">
        <v>9.98</v>
      </c>
      <c r="P397">
        <v>2.0100000000000001E-3</v>
      </c>
      <c r="Q397">
        <v>30</v>
      </c>
      <c r="R397">
        <v>0.85599999999999998</v>
      </c>
      <c r="S397">
        <v>1.8</v>
      </c>
      <c r="T397">
        <v>8.6</v>
      </c>
      <c r="U397">
        <v>28</v>
      </c>
    </row>
    <row r="398" spans="1:21" x14ac:dyDescent="0.25">
      <c r="A398" t="s">
        <v>343</v>
      </c>
      <c r="B398" t="s">
        <v>179</v>
      </c>
      <c r="C398" t="s">
        <v>180</v>
      </c>
      <c r="D398" t="s">
        <v>24</v>
      </c>
      <c r="E398" t="s">
        <v>32</v>
      </c>
      <c r="F398" t="s">
        <v>30</v>
      </c>
      <c r="G398" t="s">
        <v>27</v>
      </c>
      <c r="H398" t="s">
        <v>28</v>
      </c>
      <c r="I398">
        <v>0.56745000000000001</v>
      </c>
      <c r="J398">
        <v>0.25862000000000002</v>
      </c>
      <c r="N398">
        <v>1.23</v>
      </c>
      <c r="O398">
        <v>14.52</v>
      </c>
      <c r="P398">
        <v>3.0460000000000001E-2</v>
      </c>
      <c r="Q398">
        <v>34</v>
      </c>
      <c r="R398">
        <v>0.94199999999999995</v>
      </c>
      <c r="S398">
        <v>1</v>
      </c>
      <c r="T398">
        <v>12</v>
      </c>
      <c r="U398">
        <v>32</v>
      </c>
    </row>
    <row r="399" spans="1:21" x14ac:dyDescent="0.25">
      <c r="A399" t="s">
        <v>21</v>
      </c>
      <c r="B399" t="s">
        <v>41</v>
      </c>
      <c r="C399" t="s">
        <v>42</v>
      </c>
      <c r="D399" t="s">
        <v>24</v>
      </c>
      <c r="E399" t="s">
        <v>32</v>
      </c>
      <c r="F399" t="s">
        <v>30</v>
      </c>
      <c r="G399" t="s">
        <v>27</v>
      </c>
      <c r="H399" t="s">
        <v>33</v>
      </c>
      <c r="I399">
        <v>0.64978000000000002</v>
      </c>
      <c r="J399">
        <v>0.26140000000000002</v>
      </c>
      <c r="K399">
        <v>-9.5E-4</v>
      </c>
      <c r="N399">
        <v>1.1599999999999999</v>
      </c>
      <c r="O399">
        <v>18.72</v>
      </c>
      <c r="P399">
        <v>0.11378000000000001</v>
      </c>
      <c r="Q399">
        <v>63</v>
      </c>
      <c r="R399">
        <v>0.878</v>
      </c>
      <c r="S399">
        <v>1.5</v>
      </c>
      <c r="T399">
        <v>23.8</v>
      </c>
      <c r="U399">
        <v>60</v>
      </c>
    </row>
    <row r="400" spans="1:21" x14ac:dyDescent="0.25">
      <c r="A400" t="s">
        <v>115</v>
      </c>
      <c r="B400" t="s">
        <v>41</v>
      </c>
      <c r="C400" t="s">
        <v>42</v>
      </c>
      <c r="D400" t="s">
        <v>24</v>
      </c>
      <c r="E400" t="s">
        <v>32</v>
      </c>
      <c r="F400" t="s">
        <v>30</v>
      </c>
      <c r="G400" t="s">
        <v>27</v>
      </c>
      <c r="H400" t="s">
        <v>33</v>
      </c>
      <c r="I400">
        <v>2.3066</v>
      </c>
      <c r="J400">
        <v>0.21129000000000001</v>
      </c>
      <c r="K400">
        <v>-6.7000000000000002E-4</v>
      </c>
      <c r="N400">
        <v>3.22</v>
      </c>
      <c r="O400">
        <v>19</v>
      </c>
      <c r="P400">
        <v>6.1809999999999997E-2</v>
      </c>
      <c r="Q400">
        <v>57</v>
      </c>
      <c r="R400">
        <v>0.9</v>
      </c>
      <c r="S400">
        <v>2.8</v>
      </c>
      <c r="T400">
        <v>18.600000000000001</v>
      </c>
      <c r="U400">
        <v>54</v>
      </c>
    </row>
    <row r="401" spans="1:21" x14ac:dyDescent="0.25">
      <c r="A401" t="s">
        <v>149</v>
      </c>
      <c r="B401" t="s">
        <v>41</v>
      </c>
      <c r="C401" t="s">
        <v>42</v>
      </c>
      <c r="D401" t="s">
        <v>24</v>
      </c>
      <c r="E401" t="s">
        <v>32</v>
      </c>
      <c r="F401" t="s">
        <v>30</v>
      </c>
      <c r="G401" t="s">
        <v>27</v>
      </c>
      <c r="H401" t="s">
        <v>33</v>
      </c>
      <c r="I401">
        <v>0.42321999999999999</v>
      </c>
      <c r="J401">
        <v>0.25774000000000002</v>
      </c>
      <c r="K401">
        <v>-5.1000000000000004E-4</v>
      </c>
      <c r="N401">
        <v>1.07</v>
      </c>
      <c r="O401">
        <v>20.420000000000002</v>
      </c>
      <c r="P401">
        <v>2.9850000000000002E-2</v>
      </c>
      <c r="Q401">
        <v>33</v>
      </c>
      <c r="R401">
        <v>0.96799999999999997</v>
      </c>
      <c r="S401">
        <v>1</v>
      </c>
      <c r="T401">
        <v>22.2</v>
      </c>
      <c r="U401">
        <v>30</v>
      </c>
    </row>
    <row r="402" spans="1:21" x14ac:dyDescent="0.25">
      <c r="A402" t="s">
        <v>254</v>
      </c>
      <c r="B402" t="s">
        <v>41</v>
      </c>
      <c r="C402" t="s">
        <v>42</v>
      </c>
      <c r="D402" t="s">
        <v>24</v>
      </c>
      <c r="E402" t="s">
        <v>32</v>
      </c>
      <c r="F402" t="s">
        <v>30</v>
      </c>
      <c r="G402" t="s">
        <v>52</v>
      </c>
      <c r="H402" t="s">
        <v>33</v>
      </c>
      <c r="I402">
        <v>0.27422000000000002</v>
      </c>
      <c r="J402">
        <v>0.27039000000000002</v>
      </c>
      <c r="K402">
        <v>-1.1199999999999999E-3</v>
      </c>
      <c r="N402">
        <v>1.03</v>
      </c>
      <c r="O402">
        <v>16.23</v>
      </c>
      <c r="P402">
        <v>1.07E-3</v>
      </c>
      <c r="Q402">
        <v>69</v>
      </c>
      <c r="R402">
        <v>0.96399999999999997</v>
      </c>
      <c r="S402">
        <v>1.1000000000000001</v>
      </c>
      <c r="T402">
        <v>17.3</v>
      </c>
      <c r="U402">
        <v>66</v>
      </c>
    </row>
    <row r="403" spans="1:21" x14ac:dyDescent="0.25">
      <c r="A403" t="s">
        <v>315</v>
      </c>
      <c r="B403" t="s">
        <v>41</v>
      </c>
      <c r="C403" t="s">
        <v>42</v>
      </c>
      <c r="D403" t="s">
        <v>24</v>
      </c>
      <c r="E403" t="s">
        <v>32</v>
      </c>
      <c r="F403" t="s">
        <v>30</v>
      </c>
      <c r="G403" t="s">
        <v>52</v>
      </c>
      <c r="H403" t="s">
        <v>43</v>
      </c>
      <c r="I403">
        <v>0.40772000000000003</v>
      </c>
      <c r="J403">
        <v>0.30820999999999998</v>
      </c>
      <c r="K403">
        <v>-2.0200000000000001E-3</v>
      </c>
      <c r="L403">
        <v>1.0000000000000001E-5</v>
      </c>
      <c r="N403">
        <v>1.3</v>
      </c>
      <c r="O403">
        <v>24.96</v>
      </c>
      <c r="P403">
        <v>1.15E-3</v>
      </c>
      <c r="Q403">
        <v>61</v>
      </c>
      <c r="R403">
        <v>0.96399999999999997</v>
      </c>
      <c r="S403">
        <v>1.2</v>
      </c>
      <c r="T403">
        <v>28.3</v>
      </c>
      <c r="U403">
        <v>57</v>
      </c>
    </row>
    <row r="404" spans="1:21" x14ac:dyDescent="0.25">
      <c r="A404" t="s">
        <v>322</v>
      </c>
      <c r="B404" t="s">
        <v>41</v>
      </c>
      <c r="C404" t="s">
        <v>42</v>
      </c>
      <c r="D404" t="s">
        <v>24</v>
      </c>
      <c r="E404" t="s">
        <v>32</v>
      </c>
      <c r="F404" t="s">
        <v>30</v>
      </c>
      <c r="G404" t="s">
        <v>52</v>
      </c>
      <c r="H404" t="s">
        <v>33</v>
      </c>
      <c r="I404">
        <v>0.82584000000000002</v>
      </c>
      <c r="J404">
        <v>0.26812000000000002</v>
      </c>
      <c r="K404">
        <v>-1.17E-3</v>
      </c>
      <c r="N404">
        <v>1.5</v>
      </c>
      <c r="O404">
        <v>16.16</v>
      </c>
      <c r="P404">
        <v>1.16E-3</v>
      </c>
      <c r="Q404">
        <v>29</v>
      </c>
      <c r="R404">
        <v>0.96</v>
      </c>
      <c r="S404">
        <v>1.5</v>
      </c>
      <c r="T404">
        <v>16.5</v>
      </c>
      <c r="U404">
        <v>26</v>
      </c>
    </row>
    <row r="405" spans="1:21" x14ac:dyDescent="0.25">
      <c r="A405" t="s">
        <v>371</v>
      </c>
      <c r="B405" t="s">
        <v>380</v>
      </c>
      <c r="C405" t="s">
        <v>381</v>
      </c>
      <c r="D405" t="s">
        <v>24</v>
      </c>
      <c r="E405" t="s">
        <v>32</v>
      </c>
      <c r="F405" t="s">
        <v>30</v>
      </c>
      <c r="G405" t="s">
        <v>27</v>
      </c>
      <c r="H405" t="s">
        <v>33</v>
      </c>
      <c r="I405">
        <v>0.70245999999999997</v>
      </c>
      <c r="J405">
        <v>0.30232999999999999</v>
      </c>
      <c r="K405">
        <v>-2.1900000000000001E-3</v>
      </c>
      <c r="N405">
        <v>1.36</v>
      </c>
      <c r="O405">
        <v>11.12</v>
      </c>
      <c r="P405">
        <v>8.4809999999999997E-2</v>
      </c>
      <c r="Q405">
        <v>35</v>
      </c>
      <c r="R405">
        <v>0.81499999999999995</v>
      </c>
      <c r="S405">
        <v>0.9</v>
      </c>
      <c r="T405">
        <v>13.2</v>
      </c>
      <c r="U405">
        <v>32</v>
      </c>
    </row>
    <row r="406" spans="1:21" x14ac:dyDescent="0.25">
      <c r="A406" t="s">
        <v>371</v>
      </c>
      <c r="B406" t="s">
        <v>384</v>
      </c>
      <c r="C406" t="s">
        <v>385</v>
      </c>
      <c r="D406" t="s">
        <v>24</v>
      </c>
      <c r="E406" t="s">
        <v>32</v>
      </c>
      <c r="F406" t="s">
        <v>30</v>
      </c>
      <c r="G406">
        <v>1</v>
      </c>
      <c r="H406" t="s">
        <v>43</v>
      </c>
      <c r="I406">
        <v>0.45330999999999999</v>
      </c>
      <c r="J406">
        <v>0.93359000000000003</v>
      </c>
      <c r="K406">
        <v>-4.9360000000000001E-2</v>
      </c>
      <c r="L406">
        <v>8.3000000000000001E-4</v>
      </c>
      <c r="N406">
        <v>1.8</v>
      </c>
      <c r="O406">
        <v>6.1</v>
      </c>
      <c r="S406">
        <v>1.8</v>
      </c>
      <c r="T406">
        <v>6</v>
      </c>
    </row>
    <row r="407" spans="1:21" x14ac:dyDescent="0.25">
      <c r="A407" t="s">
        <v>371</v>
      </c>
      <c r="B407" t="s">
        <v>382</v>
      </c>
      <c r="C407" t="s">
        <v>383</v>
      </c>
      <c r="D407" t="s">
        <v>24</v>
      </c>
      <c r="E407" t="s">
        <v>32</v>
      </c>
      <c r="F407" t="s">
        <v>30</v>
      </c>
      <c r="G407" t="s">
        <v>27</v>
      </c>
      <c r="H407" t="s">
        <v>33</v>
      </c>
      <c r="I407">
        <v>0.78180000000000005</v>
      </c>
      <c r="J407">
        <v>0.19403000000000001</v>
      </c>
      <c r="K407">
        <v>-8.4999999999999995E-4</v>
      </c>
      <c r="N407">
        <v>1.1599999999999999</v>
      </c>
      <c r="O407">
        <v>11.25</v>
      </c>
      <c r="P407">
        <v>7.0300000000000001E-2</v>
      </c>
      <c r="Q407">
        <v>35</v>
      </c>
      <c r="R407">
        <v>0.83799999999999997</v>
      </c>
      <c r="S407">
        <v>1</v>
      </c>
      <c r="T407">
        <v>14.3</v>
      </c>
      <c r="U407">
        <v>32</v>
      </c>
    </row>
    <row r="408" spans="1:21" x14ac:dyDescent="0.25">
      <c r="A408" t="s">
        <v>371</v>
      </c>
      <c r="B408" t="s">
        <v>386</v>
      </c>
      <c r="C408" t="s">
        <v>387</v>
      </c>
      <c r="D408" t="s">
        <v>24</v>
      </c>
      <c r="E408" t="s">
        <v>32</v>
      </c>
      <c r="F408" t="s">
        <v>30</v>
      </c>
      <c r="G408" t="s">
        <v>27</v>
      </c>
      <c r="H408" t="s">
        <v>28</v>
      </c>
      <c r="I408">
        <v>0.56176999999999999</v>
      </c>
      <c r="J408">
        <v>0.19461000000000001</v>
      </c>
      <c r="N408">
        <v>1.01</v>
      </c>
      <c r="O408">
        <v>10.130000000000001</v>
      </c>
      <c r="P408">
        <v>7.324E-2</v>
      </c>
      <c r="Q408">
        <v>33</v>
      </c>
      <c r="R408">
        <v>0.84899999999999998</v>
      </c>
      <c r="S408">
        <v>0.6</v>
      </c>
      <c r="T408">
        <v>12.2</v>
      </c>
      <c r="U408">
        <v>31</v>
      </c>
    </row>
    <row r="409" spans="1:21" x14ac:dyDescent="0.25">
      <c r="A409" t="s">
        <v>92</v>
      </c>
      <c r="B409" t="s">
        <v>99</v>
      </c>
      <c r="C409" t="s">
        <v>100</v>
      </c>
      <c r="D409" t="s">
        <v>24</v>
      </c>
      <c r="E409" t="s">
        <v>32</v>
      </c>
      <c r="F409" t="s">
        <v>30</v>
      </c>
      <c r="G409" t="s">
        <v>40</v>
      </c>
      <c r="H409" t="s">
        <v>33</v>
      </c>
      <c r="I409">
        <v>0.21537999999999999</v>
      </c>
      <c r="J409">
        <v>0.41554000000000002</v>
      </c>
      <c r="K409">
        <v>-5.3600000000000002E-3</v>
      </c>
      <c r="N409">
        <v>0.82</v>
      </c>
      <c r="O409">
        <v>8.17</v>
      </c>
      <c r="P409">
        <v>0.36191000000000001</v>
      </c>
      <c r="Q409">
        <v>34</v>
      </c>
      <c r="R409">
        <v>0.65200000000000002</v>
      </c>
      <c r="S409">
        <v>1.3</v>
      </c>
      <c r="T409">
        <v>11.1</v>
      </c>
      <c r="U409">
        <v>31</v>
      </c>
    </row>
    <row r="410" spans="1:21" x14ac:dyDescent="0.25">
      <c r="A410" t="s">
        <v>302</v>
      </c>
      <c r="B410" t="s">
        <v>99</v>
      </c>
      <c r="C410" t="s">
        <v>100</v>
      </c>
      <c r="D410" t="s">
        <v>24</v>
      </c>
      <c r="E410" t="s">
        <v>32</v>
      </c>
      <c r="F410" t="s">
        <v>30</v>
      </c>
      <c r="G410" t="s">
        <v>40</v>
      </c>
      <c r="H410" t="s">
        <v>33</v>
      </c>
      <c r="I410">
        <v>1.2357100000000001</v>
      </c>
      <c r="J410">
        <v>0.31119000000000002</v>
      </c>
      <c r="K410">
        <v>-2.33E-3</v>
      </c>
      <c r="N410">
        <v>1.68</v>
      </c>
      <c r="O410">
        <v>11.1</v>
      </c>
      <c r="P410">
        <v>0.33639000000000002</v>
      </c>
      <c r="Q410">
        <v>33</v>
      </c>
      <c r="R410">
        <v>0.84</v>
      </c>
      <c r="S410">
        <v>1.1000000000000001</v>
      </c>
      <c r="T410">
        <v>12.6</v>
      </c>
      <c r="U410">
        <v>30</v>
      </c>
    </row>
    <row r="411" spans="1:21" x14ac:dyDescent="0.25">
      <c r="A411" t="s">
        <v>368</v>
      </c>
      <c r="B411" t="s">
        <v>369</v>
      </c>
      <c r="C411" t="s">
        <v>370</v>
      </c>
      <c r="D411" t="s">
        <v>24</v>
      </c>
      <c r="E411" t="s">
        <v>32</v>
      </c>
      <c r="F411" t="s">
        <v>30</v>
      </c>
      <c r="G411" t="s">
        <v>27</v>
      </c>
      <c r="H411" t="s">
        <v>43</v>
      </c>
      <c r="I411">
        <v>-0.68640999999999996</v>
      </c>
      <c r="J411">
        <v>0.68317000000000005</v>
      </c>
      <c r="K411">
        <v>-2.0410000000000001E-2</v>
      </c>
      <c r="L411">
        <v>2.3000000000000001E-4</v>
      </c>
      <c r="N411">
        <v>0.6</v>
      </c>
      <c r="O411">
        <v>9.69</v>
      </c>
      <c r="P411">
        <v>4.0980000000000003E-2</v>
      </c>
      <c r="Q411">
        <v>32</v>
      </c>
      <c r="R411">
        <v>0.88300000000000001</v>
      </c>
      <c r="S411">
        <v>1.6</v>
      </c>
      <c r="T411">
        <v>16</v>
      </c>
      <c r="U411">
        <v>28</v>
      </c>
    </row>
    <row r="412" spans="1:21" x14ac:dyDescent="0.25">
      <c r="A412" t="s">
        <v>278</v>
      </c>
      <c r="B412" t="s">
        <v>285</v>
      </c>
      <c r="C412" t="s">
        <v>286</v>
      </c>
      <c r="D412" t="s">
        <v>24</v>
      </c>
      <c r="E412" t="s">
        <v>32</v>
      </c>
      <c r="F412" t="s">
        <v>30</v>
      </c>
      <c r="G412" t="s">
        <v>27</v>
      </c>
      <c r="H412" t="s">
        <v>33</v>
      </c>
      <c r="I412">
        <v>0.17454</v>
      </c>
      <c r="J412">
        <v>0.40207999999999999</v>
      </c>
      <c r="K412">
        <v>-4.4400000000000004E-3</v>
      </c>
      <c r="N412">
        <v>0.92</v>
      </c>
      <c r="O412">
        <v>9.06</v>
      </c>
      <c r="P412">
        <v>2.333E-2</v>
      </c>
      <c r="Q412">
        <v>74</v>
      </c>
      <c r="R412">
        <v>0.97399999999999998</v>
      </c>
      <c r="S412">
        <v>0.4</v>
      </c>
      <c r="T412">
        <v>10.7</v>
      </c>
      <c r="U412">
        <v>71</v>
      </c>
    </row>
    <row r="413" spans="1:21" x14ac:dyDescent="0.25">
      <c r="A413" t="s">
        <v>322</v>
      </c>
      <c r="B413" t="s">
        <v>327</v>
      </c>
      <c r="C413" t="s">
        <v>328</v>
      </c>
      <c r="D413" t="s">
        <v>24</v>
      </c>
      <c r="E413" t="s">
        <v>32</v>
      </c>
      <c r="F413" t="s">
        <v>30</v>
      </c>
      <c r="G413">
        <v>1</v>
      </c>
      <c r="H413" t="s">
        <v>31</v>
      </c>
      <c r="I413">
        <v>-0.34737000000000001</v>
      </c>
      <c r="J413">
        <v>1.92743</v>
      </c>
      <c r="K413">
        <v>2.6620000000000001E-2</v>
      </c>
      <c r="N413">
        <v>0.51</v>
      </c>
      <c r="O413">
        <v>10.47</v>
      </c>
      <c r="P413">
        <v>0.16317000000000001</v>
      </c>
      <c r="Q413">
        <v>30</v>
      </c>
      <c r="R413">
        <v>0.95399999999999996</v>
      </c>
      <c r="S413">
        <v>0.8</v>
      </c>
      <c r="T413">
        <v>11</v>
      </c>
      <c r="U413">
        <v>28</v>
      </c>
    </row>
    <row r="414" spans="1:21" x14ac:dyDescent="0.25">
      <c r="A414" t="s">
        <v>371</v>
      </c>
      <c r="B414" t="s">
        <v>388</v>
      </c>
      <c r="C414" t="s">
        <v>389</v>
      </c>
      <c r="D414" t="s">
        <v>24</v>
      </c>
      <c r="E414" t="s">
        <v>32</v>
      </c>
      <c r="F414" t="s">
        <v>30</v>
      </c>
      <c r="G414" t="s">
        <v>27</v>
      </c>
      <c r="H414" t="s">
        <v>43</v>
      </c>
      <c r="I414">
        <v>-0.10588</v>
      </c>
      <c r="J414">
        <v>0.40933999999999998</v>
      </c>
      <c r="K414">
        <v>-6.2599999999999999E-3</v>
      </c>
      <c r="L414">
        <v>4.0000000000000003E-5</v>
      </c>
      <c r="N414">
        <v>0.55000000000000004</v>
      </c>
      <c r="O414">
        <v>11.95</v>
      </c>
      <c r="P414">
        <v>0.10043000000000001</v>
      </c>
      <c r="Q414">
        <v>59</v>
      </c>
      <c r="R414">
        <v>0.86</v>
      </c>
      <c r="S414">
        <v>0.7</v>
      </c>
      <c r="T414">
        <v>19.7</v>
      </c>
      <c r="U414">
        <v>55</v>
      </c>
    </row>
    <row r="415" spans="1:21" x14ac:dyDescent="0.25">
      <c r="A415" t="s">
        <v>178</v>
      </c>
      <c r="B415" t="s">
        <v>181</v>
      </c>
      <c r="C415" t="s">
        <v>182</v>
      </c>
      <c r="D415" t="s">
        <v>24</v>
      </c>
      <c r="E415" t="s">
        <v>32</v>
      </c>
      <c r="F415" t="s">
        <v>30</v>
      </c>
      <c r="G415" t="s">
        <v>40</v>
      </c>
      <c r="H415" t="s">
        <v>28</v>
      </c>
      <c r="I415">
        <v>2.3956900000000001</v>
      </c>
      <c r="J415">
        <v>0.18354999999999999</v>
      </c>
      <c r="N415">
        <v>2.7</v>
      </c>
      <c r="O415">
        <v>17.22</v>
      </c>
      <c r="P415">
        <v>0.25897999999999999</v>
      </c>
      <c r="Q415">
        <v>30</v>
      </c>
      <c r="R415">
        <v>0.89600000000000002</v>
      </c>
      <c r="S415">
        <v>3.1</v>
      </c>
      <c r="T415">
        <v>17</v>
      </c>
      <c r="U415">
        <v>28</v>
      </c>
    </row>
    <row r="416" spans="1:21" x14ac:dyDescent="0.25">
      <c r="A416" t="s">
        <v>371</v>
      </c>
      <c r="B416" t="s">
        <v>390</v>
      </c>
      <c r="C416" t="s">
        <v>391</v>
      </c>
      <c r="D416" t="s">
        <v>24</v>
      </c>
      <c r="E416" t="s">
        <v>32</v>
      </c>
      <c r="F416" t="s">
        <v>30</v>
      </c>
      <c r="G416" t="s">
        <v>27</v>
      </c>
      <c r="H416" t="s">
        <v>33</v>
      </c>
      <c r="I416">
        <v>0.43845000000000001</v>
      </c>
      <c r="J416">
        <v>0.2185</v>
      </c>
      <c r="K416">
        <v>-9.3999999999999997E-4</v>
      </c>
      <c r="N416">
        <v>0.96</v>
      </c>
      <c r="O416">
        <v>10.24</v>
      </c>
      <c r="P416">
        <v>2.7629999999999998E-2</v>
      </c>
      <c r="Q416">
        <v>34</v>
      </c>
      <c r="R416">
        <v>0.92700000000000005</v>
      </c>
      <c r="S416">
        <v>0.8</v>
      </c>
      <c r="T416">
        <v>11.3</v>
      </c>
      <c r="U416">
        <v>31</v>
      </c>
    </row>
    <row r="417" spans="1:21" x14ac:dyDescent="0.25">
      <c r="A417" t="s">
        <v>21</v>
      </c>
      <c r="B417" t="s">
        <v>45</v>
      </c>
      <c r="C417" t="s">
        <v>46</v>
      </c>
      <c r="D417" t="s">
        <v>24</v>
      </c>
      <c r="E417" t="s">
        <v>32</v>
      </c>
      <c r="F417" t="s">
        <v>30</v>
      </c>
      <c r="G417" t="s">
        <v>27</v>
      </c>
      <c r="H417" t="s">
        <v>28</v>
      </c>
      <c r="I417">
        <v>0.83557999999999999</v>
      </c>
      <c r="J417">
        <v>0.22941</v>
      </c>
      <c r="N417">
        <v>1.23</v>
      </c>
      <c r="O417">
        <v>13.42</v>
      </c>
      <c r="P417">
        <v>4.5969999999999997E-2</v>
      </c>
      <c r="Q417">
        <v>30</v>
      </c>
      <c r="R417">
        <v>0.90300000000000002</v>
      </c>
      <c r="S417">
        <v>1</v>
      </c>
      <c r="T417">
        <v>10</v>
      </c>
      <c r="U417">
        <v>28</v>
      </c>
    </row>
    <row r="418" spans="1:21" x14ac:dyDescent="0.25">
      <c r="A418" t="s">
        <v>322</v>
      </c>
      <c r="B418" t="s">
        <v>329</v>
      </c>
      <c r="C418" t="s">
        <v>330</v>
      </c>
      <c r="D418" t="s">
        <v>24</v>
      </c>
      <c r="E418" t="s">
        <v>32</v>
      </c>
      <c r="F418" t="s">
        <v>30</v>
      </c>
      <c r="G418" t="s">
        <v>52</v>
      </c>
      <c r="H418" t="s">
        <v>43</v>
      </c>
      <c r="I418">
        <v>0.27156000000000002</v>
      </c>
      <c r="J418">
        <v>0.29607</v>
      </c>
      <c r="K418">
        <v>-3.9199999999999999E-3</v>
      </c>
      <c r="L418">
        <v>2.0000000000000002E-5</v>
      </c>
      <c r="N418">
        <v>1</v>
      </c>
      <c r="O418">
        <v>17.920000000000002</v>
      </c>
      <c r="P418">
        <v>4.6999999999999999E-4</v>
      </c>
      <c r="Q418">
        <v>31</v>
      </c>
      <c r="R418">
        <v>0.97299999999999998</v>
      </c>
      <c r="S418">
        <v>1</v>
      </c>
      <c r="T418">
        <v>15.5</v>
      </c>
      <c r="U418">
        <v>27</v>
      </c>
    </row>
    <row r="419" spans="1:21" x14ac:dyDescent="0.25">
      <c r="A419" t="s">
        <v>254</v>
      </c>
      <c r="B419" t="s">
        <v>259</v>
      </c>
      <c r="C419" t="s">
        <v>260</v>
      </c>
      <c r="D419" t="s">
        <v>24</v>
      </c>
      <c r="E419" t="s">
        <v>32</v>
      </c>
      <c r="F419" t="s">
        <v>30</v>
      </c>
      <c r="G419" t="s">
        <v>27</v>
      </c>
      <c r="H419" t="s">
        <v>33</v>
      </c>
      <c r="I419">
        <v>0.69945999999999997</v>
      </c>
      <c r="J419">
        <v>0.22520999999999999</v>
      </c>
      <c r="K419">
        <v>-5.1000000000000004E-4</v>
      </c>
      <c r="N419">
        <v>1.1100000000000001</v>
      </c>
      <c r="O419">
        <v>22.25</v>
      </c>
      <c r="P419">
        <v>0.11481</v>
      </c>
      <c r="Q419">
        <v>66</v>
      </c>
      <c r="R419">
        <v>0.9</v>
      </c>
      <c r="S419">
        <v>1.2</v>
      </c>
      <c r="T419">
        <v>29.2</v>
      </c>
      <c r="U419">
        <v>63</v>
      </c>
    </row>
    <row r="420" spans="1:21" x14ac:dyDescent="0.25">
      <c r="A420" t="s">
        <v>343</v>
      </c>
      <c r="B420" t="s">
        <v>350</v>
      </c>
      <c r="C420" t="s">
        <v>351</v>
      </c>
      <c r="D420" t="s">
        <v>24</v>
      </c>
      <c r="E420" t="s">
        <v>32</v>
      </c>
      <c r="F420" t="s">
        <v>30</v>
      </c>
      <c r="G420">
        <v>1</v>
      </c>
      <c r="H420" t="s">
        <v>31</v>
      </c>
      <c r="I420">
        <v>-1.0633900000000001</v>
      </c>
      <c r="J420">
        <v>2.5792099999999998</v>
      </c>
      <c r="K420">
        <v>6.7419999999999994E-2</v>
      </c>
      <c r="N420">
        <v>0.68</v>
      </c>
      <c r="O420">
        <v>16.61</v>
      </c>
      <c r="P420">
        <v>0.25966</v>
      </c>
      <c r="Q420">
        <v>36</v>
      </c>
      <c r="R420">
        <v>0.85199999999999998</v>
      </c>
      <c r="S420">
        <v>0.8</v>
      </c>
      <c r="T420">
        <v>23.9</v>
      </c>
      <c r="U420">
        <v>34</v>
      </c>
    </row>
    <row r="421" spans="1:21" x14ac:dyDescent="0.25">
      <c r="A421" t="s">
        <v>115</v>
      </c>
      <c r="B421" t="s">
        <v>118</v>
      </c>
      <c r="C421" t="s">
        <v>119</v>
      </c>
      <c r="D421" t="s">
        <v>24</v>
      </c>
      <c r="E421" t="s">
        <v>32</v>
      </c>
      <c r="F421" t="s">
        <v>30</v>
      </c>
      <c r="G421">
        <v>1</v>
      </c>
      <c r="H421" t="s">
        <v>63</v>
      </c>
      <c r="I421">
        <v>1.66042</v>
      </c>
      <c r="J421">
        <v>1.6740000000000001E-2</v>
      </c>
      <c r="K421">
        <v>6.5259999999999999E-2</v>
      </c>
      <c r="N421">
        <v>5.9</v>
      </c>
      <c r="O421">
        <v>20.96</v>
      </c>
      <c r="P421">
        <v>4.2599999999999999E-3</v>
      </c>
      <c r="Q421">
        <v>37</v>
      </c>
      <c r="R421">
        <v>0.67</v>
      </c>
      <c r="S421">
        <v>4.5</v>
      </c>
      <c r="T421">
        <v>24</v>
      </c>
      <c r="U421">
        <v>35</v>
      </c>
    </row>
    <row r="422" spans="1:21" x14ac:dyDescent="0.25">
      <c r="A422" t="s">
        <v>278</v>
      </c>
      <c r="B422" t="s">
        <v>287</v>
      </c>
      <c r="C422" t="s">
        <v>288</v>
      </c>
      <c r="D422" t="s">
        <v>24</v>
      </c>
      <c r="E422" t="s">
        <v>32</v>
      </c>
      <c r="F422" t="s">
        <v>30</v>
      </c>
      <c r="G422" t="s">
        <v>40</v>
      </c>
      <c r="H422" t="s">
        <v>43</v>
      </c>
      <c r="I422">
        <v>-2.818E-2</v>
      </c>
      <c r="J422">
        <v>0.46803</v>
      </c>
      <c r="K422">
        <v>-5.4999999999999997E-3</v>
      </c>
      <c r="L422">
        <v>3.0000000000000001E-5</v>
      </c>
      <c r="N422">
        <v>1.57</v>
      </c>
      <c r="O422">
        <v>20.61</v>
      </c>
      <c r="P422">
        <v>3.1870000000000002E-2</v>
      </c>
      <c r="Q422">
        <v>38</v>
      </c>
      <c r="R422">
        <v>0.98</v>
      </c>
      <c r="S422">
        <v>0.2</v>
      </c>
      <c r="T422">
        <v>21</v>
      </c>
      <c r="U422">
        <v>34</v>
      </c>
    </row>
    <row r="423" spans="1:21" x14ac:dyDescent="0.25">
      <c r="A423" t="s">
        <v>371</v>
      </c>
      <c r="B423" t="s">
        <v>392</v>
      </c>
      <c r="C423" t="s">
        <v>393</v>
      </c>
      <c r="D423" t="s">
        <v>24</v>
      </c>
      <c r="E423" t="s">
        <v>32</v>
      </c>
      <c r="F423" t="s">
        <v>30</v>
      </c>
      <c r="G423" t="s">
        <v>40</v>
      </c>
      <c r="H423" t="s">
        <v>33</v>
      </c>
      <c r="I423">
        <v>-1.1544700000000001</v>
      </c>
      <c r="J423">
        <v>0.39311000000000001</v>
      </c>
      <c r="K423">
        <v>-1.1299999999999999E-3</v>
      </c>
      <c r="N423">
        <v>0.45</v>
      </c>
      <c r="O423">
        <v>28.17</v>
      </c>
      <c r="P423">
        <v>1.65019</v>
      </c>
      <c r="Q423">
        <v>59</v>
      </c>
      <c r="R423">
        <v>0.86799999999999999</v>
      </c>
      <c r="S423">
        <v>1</v>
      </c>
      <c r="T423">
        <v>36.5</v>
      </c>
      <c r="U423">
        <v>56</v>
      </c>
    </row>
    <row r="424" spans="1:21" x14ac:dyDescent="0.25">
      <c r="A424" t="s">
        <v>322</v>
      </c>
      <c r="B424" t="s">
        <v>331</v>
      </c>
      <c r="C424" t="s">
        <v>332</v>
      </c>
      <c r="D424" t="s">
        <v>24</v>
      </c>
      <c r="E424" t="s">
        <v>32</v>
      </c>
      <c r="F424" t="s">
        <v>30</v>
      </c>
      <c r="G424" t="s">
        <v>52</v>
      </c>
      <c r="H424" t="s">
        <v>28</v>
      </c>
      <c r="I424">
        <v>0.77625</v>
      </c>
      <c r="J424">
        <v>0.16300999999999999</v>
      </c>
      <c r="N424">
        <v>1.18</v>
      </c>
      <c r="O424">
        <v>13.81</v>
      </c>
      <c r="P424">
        <v>7.2000000000000005E-4</v>
      </c>
      <c r="Q424">
        <v>31</v>
      </c>
      <c r="R424">
        <v>0.96599999999999997</v>
      </c>
      <c r="S424">
        <v>1.2</v>
      </c>
      <c r="T424">
        <v>13.5</v>
      </c>
      <c r="U424">
        <v>29</v>
      </c>
    </row>
    <row r="425" spans="1:21" x14ac:dyDescent="0.25">
      <c r="A425" t="s">
        <v>371</v>
      </c>
      <c r="B425" t="s">
        <v>394</v>
      </c>
      <c r="C425" t="s">
        <v>395</v>
      </c>
      <c r="D425" t="s">
        <v>24</v>
      </c>
      <c r="E425" t="s">
        <v>32</v>
      </c>
      <c r="F425" t="s">
        <v>30</v>
      </c>
      <c r="G425" t="s">
        <v>40</v>
      </c>
      <c r="H425" t="s">
        <v>28</v>
      </c>
      <c r="I425">
        <v>1.0169900000000001</v>
      </c>
      <c r="J425">
        <v>0.21035999999999999</v>
      </c>
      <c r="N425">
        <v>1.35</v>
      </c>
      <c r="O425">
        <v>13.85</v>
      </c>
      <c r="P425">
        <v>0.46065</v>
      </c>
      <c r="Q425">
        <v>35</v>
      </c>
      <c r="R425">
        <v>0.82899999999999996</v>
      </c>
      <c r="S425">
        <v>0.8</v>
      </c>
      <c r="T425">
        <v>14.3</v>
      </c>
      <c r="U425">
        <v>33</v>
      </c>
    </row>
    <row r="426" spans="1:21" x14ac:dyDescent="0.25">
      <c r="A426" t="s">
        <v>178</v>
      </c>
      <c r="B426" t="s">
        <v>183</v>
      </c>
      <c r="C426" t="s">
        <v>184</v>
      </c>
      <c r="D426" t="s">
        <v>24</v>
      </c>
      <c r="E426" t="s">
        <v>32</v>
      </c>
      <c r="F426" t="s">
        <v>30</v>
      </c>
      <c r="G426" t="s">
        <v>52</v>
      </c>
      <c r="H426" t="s">
        <v>28</v>
      </c>
      <c r="I426">
        <v>0.12373000000000001</v>
      </c>
      <c r="J426">
        <v>0.28514</v>
      </c>
      <c r="N426">
        <v>0.82</v>
      </c>
      <c r="O426">
        <v>21.73</v>
      </c>
      <c r="P426">
        <v>2.0100000000000001E-3</v>
      </c>
      <c r="Q426">
        <v>28</v>
      </c>
      <c r="R426">
        <v>0.94199999999999995</v>
      </c>
      <c r="S426">
        <v>1.8</v>
      </c>
      <c r="T426">
        <v>19.100000000000001</v>
      </c>
      <c r="U426">
        <v>26</v>
      </c>
    </row>
    <row r="427" spans="1:21" x14ac:dyDescent="0.25">
      <c r="A427" t="s">
        <v>209</v>
      </c>
      <c r="B427" t="s">
        <v>183</v>
      </c>
      <c r="C427" t="s">
        <v>184</v>
      </c>
      <c r="D427" t="s">
        <v>24</v>
      </c>
      <c r="E427" t="s">
        <v>32</v>
      </c>
      <c r="F427" t="s">
        <v>30</v>
      </c>
      <c r="G427">
        <v>1</v>
      </c>
      <c r="H427" t="s">
        <v>31</v>
      </c>
      <c r="I427">
        <v>-0.59262999999999999</v>
      </c>
      <c r="J427">
        <v>2.2256</v>
      </c>
      <c r="K427">
        <v>4.2459999999999998E-2</v>
      </c>
      <c r="N427">
        <v>0.87</v>
      </c>
      <c r="O427">
        <v>15.65</v>
      </c>
      <c r="P427">
        <v>0.20607</v>
      </c>
      <c r="Q427">
        <v>55</v>
      </c>
      <c r="R427">
        <v>0.875</v>
      </c>
      <c r="S427">
        <v>1.6</v>
      </c>
      <c r="T427">
        <v>21.1</v>
      </c>
      <c r="U427">
        <v>53</v>
      </c>
    </row>
    <row r="428" spans="1:21" x14ac:dyDescent="0.25">
      <c r="A428" t="s">
        <v>234</v>
      </c>
      <c r="B428" t="s">
        <v>183</v>
      </c>
      <c r="C428" t="s">
        <v>184</v>
      </c>
      <c r="D428" t="s">
        <v>24</v>
      </c>
      <c r="E428" t="s">
        <v>32</v>
      </c>
      <c r="F428" t="s">
        <v>30</v>
      </c>
      <c r="G428" t="s">
        <v>27</v>
      </c>
      <c r="H428" t="s">
        <v>43</v>
      </c>
      <c r="I428">
        <v>-0.37618000000000001</v>
      </c>
      <c r="J428">
        <v>0.60219999999999996</v>
      </c>
      <c r="K428">
        <v>-1.746E-2</v>
      </c>
      <c r="L428">
        <v>2.3000000000000001E-4</v>
      </c>
      <c r="N428">
        <v>1.2</v>
      </c>
      <c r="O428">
        <v>12.6</v>
      </c>
      <c r="P428">
        <v>2.282E-2</v>
      </c>
      <c r="Q428">
        <v>38</v>
      </c>
      <c r="R428">
        <v>0.96499999999999997</v>
      </c>
      <c r="S428">
        <v>1.4</v>
      </c>
      <c r="T428">
        <v>13.5</v>
      </c>
      <c r="U428">
        <v>34</v>
      </c>
    </row>
    <row r="429" spans="1:21" x14ac:dyDescent="0.25">
      <c r="A429" t="s">
        <v>243</v>
      </c>
      <c r="B429" t="s">
        <v>183</v>
      </c>
      <c r="C429" t="s">
        <v>184</v>
      </c>
      <c r="D429" t="s">
        <v>24</v>
      </c>
      <c r="E429" t="s">
        <v>32</v>
      </c>
      <c r="F429" t="s">
        <v>30</v>
      </c>
      <c r="G429">
        <v>1</v>
      </c>
      <c r="H429" t="s">
        <v>31</v>
      </c>
      <c r="I429">
        <v>-0.50892000000000004</v>
      </c>
      <c r="J429">
        <v>2.27196</v>
      </c>
      <c r="K429">
        <v>1.345E-2</v>
      </c>
      <c r="N429">
        <v>1.19</v>
      </c>
      <c r="O429">
        <v>17.46</v>
      </c>
      <c r="P429">
        <v>0.11595999999999999</v>
      </c>
      <c r="Q429">
        <v>30</v>
      </c>
      <c r="R429">
        <v>0.96399999999999997</v>
      </c>
      <c r="S429">
        <v>2.5</v>
      </c>
      <c r="T429">
        <v>21.7</v>
      </c>
      <c r="U429">
        <v>28</v>
      </c>
    </row>
    <row r="430" spans="1:21" x14ac:dyDescent="0.25">
      <c r="A430" t="s">
        <v>368</v>
      </c>
      <c r="B430" t="s">
        <v>183</v>
      </c>
      <c r="C430" t="s">
        <v>184</v>
      </c>
      <c r="D430" t="s">
        <v>24</v>
      </c>
      <c r="E430" t="s">
        <v>32</v>
      </c>
      <c r="F430" t="s">
        <v>30</v>
      </c>
      <c r="G430" t="s">
        <v>27</v>
      </c>
      <c r="H430" t="s">
        <v>43</v>
      </c>
      <c r="I430">
        <v>-0.42166999999999999</v>
      </c>
      <c r="J430">
        <v>0.52775000000000005</v>
      </c>
      <c r="K430">
        <v>-6.8700000000000002E-3</v>
      </c>
      <c r="L430">
        <v>4.0000000000000003E-5</v>
      </c>
      <c r="N430">
        <v>0.67</v>
      </c>
      <c r="O430">
        <v>24.02</v>
      </c>
      <c r="P430">
        <v>5.2449999999999997E-2</v>
      </c>
      <c r="Q430">
        <v>32</v>
      </c>
      <c r="R430">
        <v>0.94799999999999995</v>
      </c>
      <c r="S430">
        <v>1.6</v>
      </c>
      <c r="T430">
        <v>25.7</v>
      </c>
      <c r="U430">
        <v>28</v>
      </c>
    </row>
    <row r="431" spans="1:21" x14ac:dyDescent="0.25">
      <c r="A431" t="s">
        <v>178</v>
      </c>
      <c r="B431" t="s">
        <v>185</v>
      </c>
      <c r="C431" t="s">
        <v>186</v>
      </c>
      <c r="D431" t="s">
        <v>24</v>
      </c>
      <c r="E431" t="s">
        <v>32</v>
      </c>
      <c r="F431" t="s">
        <v>30</v>
      </c>
      <c r="G431" t="s">
        <v>27</v>
      </c>
      <c r="H431" t="s">
        <v>28</v>
      </c>
      <c r="I431">
        <v>0.79198999999999997</v>
      </c>
      <c r="J431">
        <v>0.20968999999999999</v>
      </c>
      <c r="N431">
        <v>1.58</v>
      </c>
      <c r="O431">
        <v>11.57</v>
      </c>
      <c r="P431">
        <v>2.8240000000000001E-2</v>
      </c>
      <c r="Q431">
        <v>30</v>
      </c>
      <c r="R431">
        <v>0.92500000000000004</v>
      </c>
      <c r="S431">
        <v>1.2</v>
      </c>
      <c r="T431">
        <v>12.3</v>
      </c>
      <c r="U431">
        <v>28</v>
      </c>
    </row>
    <row r="432" spans="1:21" x14ac:dyDescent="0.25">
      <c r="A432" t="s">
        <v>149</v>
      </c>
      <c r="B432" t="s">
        <v>159</v>
      </c>
      <c r="C432" t="s">
        <v>160</v>
      </c>
      <c r="D432" t="s">
        <v>24</v>
      </c>
      <c r="E432" t="s">
        <v>32</v>
      </c>
      <c r="F432" t="s">
        <v>30</v>
      </c>
      <c r="G432" t="s">
        <v>40</v>
      </c>
      <c r="H432" t="s">
        <v>60</v>
      </c>
      <c r="I432">
        <v>-0.46082000000000001</v>
      </c>
      <c r="J432">
        <v>2.09714</v>
      </c>
      <c r="K432">
        <v>3.8700000000000002E-3</v>
      </c>
      <c r="N432">
        <v>1.02</v>
      </c>
      <c r="O432">
        <v>11.68</v>
      </c>
      <c r="P432">
        <v>6.2179999999999999E-2</v>
      </c>
      <c r="Q432">
        <v>33</v>
      </c>
      <c r="R432">
        <v>0.95799999999999996</v>
      </c>
      <c r="S432">
        <v>1</v>
      </c>
      <c r="T432">
        <v>15.5</v>
      </c>
      <c r="U432">
        <v>31</v>
      </c>
    </row>
    <row r="433" spans="1:21" x14ac:dyDescent="0.25">
      <c r="A433" t="s">
        <v>149</v>
      </c>
      <c r="B433" t="s">
        <v>161</v>
      </c>
      <c r="C433" t="s">
        <v>162</v>
      </c>
      <c r="D433" t="s">
        <v>24</v>
      </c>
      <c r="E433" t="s">
        <v>32</v>
      </c>
      <c r="F433" t="s">
        <v>30</v>
      </c>
      <c r="G433" t="s">
        <v>52</v>
      </c>
      <c r="H433" t="s">
        <v>33</v>
      </c>
      <c r="I433">
        <v>-7.9320000000000002E-2</v>
      </c>
      <c r="J433">
        <v>0.35604000000000002</v>
      </c>
      <c r="K433">
        <v>-2.4499999999999999E-3</v>
      </c>
      <c r="N433">
        <v>0.99</v>
      </c>
      <c r="O433">
        <v>12.83</v>
      </c>
      <c r="P433">
        <v>1.17E-3</v>
      </c>
      <c r="Q433">
        <v>29</v>
      </c>
      <c r="R433">
        <v>0.96899999999999997</v>
      </c>
      <c r="S433">
        <v>0.8</v>
      </c>
      <c r="T433">
        <v>13</v>
      </c>
      <c r="U433">
        <v>26</v>
      </c>
    </row>
    <row r="434" spans="1:21" x14ac:dyDescent="0.25">
      <c r="A434" t="s">
        <v>149</v>
      </c>
      <c r="B434" t="s">
        <v>163</v>
      </c>
      <c r="C434" t="s">
        <v>164</v>
      </c>
      <c r="D434" t="s">
        <v>24</v>
      </c>
      <c r="E434" t="s">
        <v>32</v>
      </c>
      <c r="F434" t="s">
        <v>30</v>
      </c>
      <c r="G434" t="s">
        <v>40</v>
      </c>
      <c r="H434" t="s">
        <v>60</v>
      </c>
      <c r="I434">
        <v>-0.75717999999999996</v>
      </c>
      <c r="J434">
        <v>2.3130099999999998</v>
      </c>
      <c r="K434">
        <v>2.97E-3</v>
      </c>
      <c r="N434">
        <v>0.8</v>
      </c>
      <c r="O434">
        <v>15.47</v>
      </c>
      <c r="P434">
        <v>5.4530000000000002E-2</v>
      </c>
      <c r="Q434">
        <v>31</v>
      </c>
      <c r="R434">
        <v>0.97599999999999998</v>
      </c>
      <c r="S434">
        <v>0.8</v>
      </c>
      <c r="T434">
        <v>16.5</v>
      </c>
      <c r="U434">
        <v>29</v>
      </c>
    </row>
    <row r="435" spans="1:21" x14ac:dyDescent="0.25">
      <c r="A435" t="s">
        <v>278</v>
      </c>
      <c r="B435" t="s">
        <v>289</v>
      </c>
      <c r="C435" t="s">
        <v>290</v>
      </c>
      <c r="D435" t="s">
        <v>24</v>
      </c>
      <c r="E435" t="s">
        <v>32</v>
      </c>
      <c r="F435" t="s">
        <v>30</v>
      </c>
      <c r="G435" t="s">
        <v>52</v>
      </c>
      <c r="H435" t="s">
        <v>43</v>
      </c>
      <c r="I435">
        <v>0.18904000000000001</v>
      </c>
      <c r="J435">
        <v>0.37563000000000002</v>
      </c>
      <c r="K435">
        <v>-3.9899999999999996E-3</v>
      </c>
      <c r="L435">
        <v>2.0000000000000002E-5</v>
      </c>
      <c r="N435">
        <v>1.23</v>
      </c>
      <c r="O435">
        <v>17.309999999999999</v>
      </c>
      <c r="P435">
        <v>0</v>
      </c>
      <c r="Q435">
        <v>39</v>
      </c>
      <c r="R435">
        <v>0.95499999999999996</v>
      </c>
      <c r="S435">
        <v>0.5</v>
      </c>
      <c r="T435">
        <v>27.3</v>
      </c>
      <c r="U435">
        <v>35</v>
      </c>
    </row>
    <row r="436" spans="1:21" x14ac:dyDescent="0.25">
      <c r="A436" t="s">
        <v>178</v>
      </c>
      <c r="B436" t="s">
        <v>187</v>
      </c>
      <c r="C436" t="s">
        <v>188</v>
      </c>
      <c r="D436" t="s">
        <v>24</v>
      </c>
      <c r="E436" t="s">
        <v>32</v>
      </c>
      <c r="F436" t="s">
        <v>30</v>
      </c>
      <c r="G436" t="s">
        <v>52</v>
      </c>
      <c r="H436" t="s">
        <v>43</v>
      </c>
      <c r="I436">
        <v>-1.79996</v>
      </c>
      <c r="J436">
        <v>0.65676999999999996</v>
      </c>
      <c r="K436">
        <v>-1.4E-2</v>
      </c>
      <c r="L436">
        <v>1.2999999999999999E-4</v>
      </c>
      <c r="N436">
        <v>0.37</v>
      </c>
      <c r="O436">
        <v>21.52</v>
      </c>
      <c r="P436">
        <v>1.9E-3</v>
      </c>
      <c r="Q436">
        <v>31</v>
      </c>
      <c r="R436">
        <v>0.94599999999999995</v>
      </c>
      <c r="S436">
        <v>1.3</v>
      </c>
      <c r="T436">
        <v>20.2</v>
      </c>
      <c r="U436">
        <v>27</v>
      </c>
    </row>
    <row r="437" spans="1:21" x14ac:dyDescent="0.25">
      <c r="A437" t="s">
        <v>209</v>
      </c>
      <c r="B437" t="s">
        <v>187</v>
      </c>
      <c r="C437" t="s">
        <v>188</v>
      </c>
      <c r="D437" t="s">
        <v>24</v>
      </c>
      <c r="E437" t="s">
        <v>32</v>
      </c>
      <c r="F437" t="s">
        <v>30</v>
      </c>
      <c r="G437" t="s">
        <v>27</v>
      </c>
      <c r="H437" t="s">
        <v>43</v>
      </c>
      <c r="I437">
        <v>-1.31091</v>
      </c>
      <c r="J437">
        <v>0.54464000000000001</v>
      </c>
      <c r="K437">
        <v>-6.5799999999999999E-3</v>
      </c>
      <c r="L437">
        <v>3.0000000000000001E-5</v>
      </c>
      <c r="N437">
        <v>0.55000000000000004</v>
      </c>
      <c r="O437">
        <v>19.22</v>
      </c>
      <c r="P437">
        <v>7.0309999999999997E-2</v>
      </c>
      <c r="Q437">
        <v>49</v>
      </c>
      <c r="R437">
        <v>0.91100000000000003</v>
      </c>
      <c r="S437">
        <v>2.1</v>
      </c>
      <c r="T437">
        <v>21.2</v>
      </c>
      <c r="U437">
        <v>45</v>
      </c>
    </row>
    <row r="438" spans="1:21" x14ac:dyDescent="0.25">
      <c r="A438" t="s">
        <v>234</v>
      </c>
      <c r="B438" t="s">
        <v>187</v>
      </c>
      <c r="C438" t="s">
        <v>188</v>
      </c>
      <c r="D438" t="s">
        <v>24</v>
      </c>
      <c r="E438" t="s">
        <v>32</v>
      </c>
      <c r="F438" t="s">
        <v>30</v>
      </c>
      <c r="G438">
        <v>1</v>
      </c>
      <c r="H438" t="s">
        <v>31</v>
      </c>
      <c r="I438">
        <v>-1.1080099999999999</v>
      </c>
      <c r="J438">
        <v>2.5981900000000002</v>
      </c>
      <c r="K438">
        <v>3.031E-2</v>
      </c>
      <c r="N438">
        <v>0.43</v>
      </c>
      <c r="O438">
        <v>18.25</v>
      </c>
      <c r="P438">
        <v>0.17410999999999999</v>
      </c>
      <c r="Q438">
        <v>46</v>
      </c>
      <c r="R438">
        <v>0.93</v>
      </c>
      <c r="S438">
        <v>1.3</v>
      </c>
      <c r="T438">
        <v>23.7</v>
      </c>
      <c r="U438">
        <v>44</v>
      </c>
    </row>
    <row r="439" spans="1:21" x14ac:dyDescent="0.25">
      <c r="A439" t="s">
        <v>243</v>
      </c>
      <c r="B439" t="s">
        <v>187</v>
      </c>
      <c r="C439" t="s">
        <v>188</v>
      </c>
      <c r="D439" t="s">
        <v>24</v>
      </c>
      <c r="E439" t="s">
        <v>32</v>
      </c>
      <c r="F439" t="s">
        <v>30</v>
      </c>
      <c r="G439">
        <v>1</v>
      </c>
      <c r="H439" t="s">
        <v>31</v>
      </c>
      <c r="I439">
        <v>-0.57933000000000001</v>
      </c>
      <c r="J439">
        <v>2.2979400000000001</v>
      </c>
      <c r="K439">
        <v>1.7270000000000001E-2</v>
      </c>
      <c r="N439">
        <v>1.1200000000000001</v>
      </c>
      <c r="O439">
        <v>18.809999999999999</v>
      </c>
      <c r="P439">
        <v>0.13141</v>
      </c>
      <c r="Q439">
        <v>64</v>
      </c>
      <c r="R439">
        <v>0.92900000000000005</v>
      </c>
      <c r="S439">
        <v>2.7</v>
      </c>
      <c r="T439">
        <v>22.6</v>
      </c>
      <c r="U439">
        <v>62</v>
      </c>
    </row>
    <row r="440" spans="1:21" x14ac:dyDescent="0.25">
      <c r="A440" t="s">
        <v>271</v>
      </c>
      <c r="B440" t="s">
        <v>187</v>
      </c>
      <c r="C440" t="s">
        <v>188</v>
      </c>
      <c r="D440" t="s">
        <v>24</v>
      </c>
      <c r="E440" t="s">
        <v>32</v>
      </c>
      <c r="F440" t="s">
        <v>30</v>
      </c>
      <c r="G440" t="s">
        <v>27</v>
      </c>
      <c r="H440" t="s">
        <v>43</v>
      </c>
      <c r="I440">
        <v>-0.55791999999999997</v>
      </c>
      <c r="J440">
        <v>0.48265999999999998</v>
      </c>
      <c r="K440">
        <v>-5.2700000000000004E-3</v>
      </c>
      <c r="L440">
        <v>2.0000000000000002E-5</v>
      </c>
      <c r="N440">
        <v>0.57999999999999996</v>
      </c>
      <c r="O440">
        <v>23.38</v>
      </c>
      <c r="P440">
        <v>8.4970000000000004E-2</v>
      </c>
      <c r="Q440">
        <v>44</v>
      </c>
      <c r="R440">
        <v>0.92300000000000004</v>
      </c>
      <c r="S440">
        <v>0.7</v>
      </c>
      <c r="T440">
        <v>24.7</v>
      </c>
      <c r="U440">
        <v>40</v>
      </c>
    </row>
    <row r="441" spans="1:21" x14ac:dyDescent="0.25">
      <c r="A441" t="s">
        <v>368</v>
      </c>
      <c r="B441" t="s">
        <v>187</v>
      </c>
      <c r="C441" t="s">
        <v>188</v>
      </c>
      <c r="D441" t="s">
        <v>24</v>
      </c>
      <c r="E441" t="s">
        <v>32</v>
      </c>
      <c r="F441" t="s">
        <v>30</v>
      </c>
      <c r="G441" t="s">
        <v>40</v>
      </c>
      <c r="H441" t="s">
        <v>60</v>
      </c>
      <c r="I441">
        <v>-0.95682</v>
      </c>
      <c r="J441">
        <v>2.5765199999999999</v>
      </c>
      <c r="K441">
        <v>3.9300000000000003E-3</v>
      </c>
      <c r="N441">
        <v>0.6</v>
      </c>
      <c r="O441">
        <v>18.91</v>
      </c>
      <c r="P441">
        <v>6.2710000000000002E-2</v>
      </c>
      <c r="Q441">
        <v>60</v>
      </c>
      <c r="R441">
        <v>0.96499999999999997</v>
      </c>
      <c r="S441">
        <v>1.2</v>
      </c>
      <c r="T441">
        <v>24.9</v>
      </c>
      <c r="U441">
        <v>58</v>
      </c>
    </row>
    <row r="442" spans="1:21" x14ac:dyDescent="0.25">
      <c r="A442" t="s">
        <v>149</v>
      </c>
      <c r="B442" t="s">
        <v>165</v>
      </c>
      <c r="C442" t="s">
        <v>166</v>
      </c>
      <c r="D442" t="s">
        <v>24</v>
      </c>
      <c r="E442" t="s">
        <v>32</v>
      </c>
      <c r="F442" t="s">
        <v>30</v>
      </c>
      <c r="G442" t="s">
        <v>27</v>
      </c>
      <c r="H442" t="s">
        <v>64</v>
      </c>
      <c r="I442">
        <v>-0.81764000000000003</v>
      </c>
      <c r="J442">
        <v>2.5631599999999999</v>
      </c>
      <c r="K442">
        <v>1.25E-3</v>
      </c>
      <c r="N442">
        <v>0.8</v>
      </c>
      <c r="O442">
        <v>13.85</v>
      </c>
      <c r="P442">
        <v>3.5319999999999997E-2</v>
      </c>
      <c r="Q442">
        <v>30</v>
      </c>
      <c r="R442">
        <v>0.97799999999999998</v>
      </c>
      <c r="S442">
        <v>0.8</v>
      </c>
      <c r="T442">
        <v>16.5</v>
      </c>
      <c r="U442">
        <v>28</v>
      </c>
    </row>
    <row r="443" spans="1:21" x14ac:dyDescent="0.25">
      <c r="A443" t="s">
        <v>115</v>
      </c>
      <c r="B443" t="s">
        <v>120</v>
      </c>
      <c r="C443" t="s">
        <v>121</v>
      </c>
      <c r="D443" t="s">
        <v>24</v>
      </c>
      <c r="E443" t="s">
        <v>32</v>
      </c>
      <c r="F443" t="s">
        <v>30</v>
      </c>
      <c r="G443">
        <v>1</v>
      </c>
      <c r="H443" t="s">
        <v>31</v>
      </c>
      <c r="I443">
        <v>-0.78849999999999998</v>
      </c>
      <c r="J443">
        <v>2.5088400000000002</v>
      </c>
      <c r="K443">
        <v>2.5989999999999999E-2</v>
      </c>
      <c r="N443">
        <v>0.28999999999999998</v>
      </c>
      <c r="O443">
        <v>23.31</v>
      </c>
      <c r="P443">
        <v>6.8000000000000005E-4</v>
      </c>
      <c r="Q443">
        <v>37</v>
      </c>
      <c r="R443">
        <v>0.82599999999999996</v>
      </c>
      <c r="S443">
        <v>4</v>
      </c>
      <c r="T443">
        <v>25</v>
      </c>
      <c r="U443">
        <v>35</v>
      </c>
    </row>
    <row r="444" spans="1:21" x14ac:dyDescent="0.25">
      <c r="A444" t="s">
        <v>343</v>
      </c>
      <c r="B444" t="s">
        <v>120</v>
      </c>
      <c r="C444" t="s">
        <v>121</v>
      </c>
      <c r="D444" t="s">
        <v>24</v>
      </c>
      <c r="E444" t="s">
        <v>32</v>
      </c>
      <c r="F444" t="s">
        <v>30</v>
      </c>
      <c r="G444" t="s">
        <v>27</v>
      </c>
      <c r="H444" t="s">
        <v>28</v>
      </c>
      <c r="I444">
        <v>0.8377</v>
      </c>
      <c r="J444">
        <v>0.24410999999999999</v>
      </c>
      <c r="N444">
        <v>1.46</v>
      </c>
      <c r="O444">
        <v>18.45</v>
      </c>
      <c r="P444">
        <v>3.8539999999999998E-2</v>
      </c>
      <c r="Q444">
        <v>32</v>
      </c>
      <c r="R444">
        <v>0.94699999999999995</v>
      </c>
      <c r="S444">
        <v>0.9</v>
      </c>
      <c r="T444">
        <v>16.399999999999999</v>
      </c>
      <c r="U444">
        <v>30</v>
      </c>
    </row>
    <row r="445" spans="1:21" x14ac:dyDescent="0.25">
      <c r="A445" t="s">
        <v>178</v>
      </c>
      <c r="B445" t="s">
        <v>189</v>
      </c>
      <c r="C445" t="s">
        <v>190</v>
      </c>
      <c r="D445" t="s">
        <v>24</v>
      </c>
      <c r="E445" t="s">
        <v>32</v>
      </c>
      <c r="F445" t="s">
        <v>30</v>
      </c>
      <c r="G445" t="s">
        <v>27</v>
      </c>
      <c r="H445" t="s">
        <v>33</v>
      </c>
      <c r="I445">
        <v>0.25201000000000001</v>
      </c>
      <c r="J445">
        <v>0.34447</v>
      </c>
      <c r="K445">
        <v>-1.5E-3</v>
      </c>
      <c r="N445">
        <v>1.81</v>
      </c>
      <c r="O445">
        <v>16.420000000000002</v>
      </c>
      <c r="P445">
        <v>5.398E-2</v>
      </c>
      <c r="Q445">
        <v>65</v>
      </c>
      <c r="R445">
        <v>0.95399999999999996</v>
      </c>
      <c r="S445">
        <v>1.8</v>
      </c>
      <c r="T445">
        <v>22.1</v>
      </c>
      <c r="U445">
        <v>62</v>
      </c>
    </row>
    <row r="446" spans="1:21" x14ac:dyDescent="0.25">
      <c r="A446" t="s">
        <v>254</v>
      </c>
      <c r="B446" t="s">
        <v>189</v>
      </c>
      <c r="C446" t="s">
        <v>190</v>
      </c>
      <c r="D446" t="s">
        <v>24</v>
      </c>
      <c r="E446" t="s">
        <v>32</v>
      </c>
      <c r="F446" t="s">
        <v>30</v>
      </c>
      <c r="G446">
        <v>1</v>
      </c>
      <c r="H446" t="s">
        <v>31</v>
      </c>
      <c r="I446">
        <v>-0.79157999999999995</v>
      </c>
      <c r="J446">
        <v>2.39893</v>
      </c>
      <c r="K446">
        <v>2.2919999999999999E-2</v>
      </c>
      <c r="N446">
        <v>0.94</v>
      </c>
      <c r="O446">
        <v>16.36</v>
      </c>
      <c r="P446">
        <v>0.15139</v>
      </c>
      <c r="Q446">
        <v>32</v>
      </c>
      <c r="R446">
        <v>0.93899999999999995</v>
      </c>
      <c r="S446">
        <v>1.1000000000000001</v>
      </c>
      <c r="T446">
        <v>17.899999999999999</v>
      </c>
      <c r="U446">
        <v>30</v>
      </c>
    </row>
    <row r="447" spans="1:21" x14ac:dyDescent="0.25">
      <c r="A447" t="s">
        <v>343</v>
      </c>
      <c r="B447" t="s">
        <v>189</v>
      </c>
      <c r="C447" t="s">
        <v>190</v>
      </c>
      <c r="D447" t="s">
        <v>24</v>
      </c>
      <c r="E447" t="s">
        <v>32</v>
      </c>
      <c r="F447" t="s">
        <v>30</v>
      </c>
      <c r="G447" t="s">
        <v>27</v>
      </c>
      <c r="H447" t="s">
        <v>33</v>
      </c>
      <c r="I447">
        <v>0.64395000000000002</v>
      </c>
      <c r="J447">
        <v>0.31029000000000001</v>
      </c>
      <c r="K447">
        <v>-1.73E-3</v>
      </c>
      <c r="N447">
        <v>2.4500000000000002</v>
      </c>
      <c r="O447">
        <v>14.52</v>
      </c>
      <c r="P447">
        <v>5.602E-2</v>
      </c>
      <c r="Q447">
        <v>59</v>
      </c>
      <c r="R447">
        <v>0.92800000000000005</v>
      </c>
      <c r="S447">
        <v>1</v>
      </c>
      <c r="T447">
        <v>17.8</v>
      </c>
      <c r="U447">
        <v>56</v>
      </c>
    </row>
    <row r="448" spans="1:21" x14ac:dyDescent="0.25">
      <c r="A448" t="s">
        <v>115</v>
      </c>
      <c r="B448" t="s">
        <v>122</v>
      </c>
      <c r="C448" t="s">
        <v>123</v>
      </c>
      <c r="D448" t="s">
        <v>24</v>
      </c>
      <c r="E448" t="s">
        <v>32</v>
      </c>
      <c r="F448" t="s">
        <v>30</v>
      </c>
      <c r="G448" t="s">
        <v>27</v>
      </c>
      <c r="H448" t="s">
        <v>33</v>
      </c>
      <c r="I448">
        <v>1.5384199999999999</v>
      </c>
      <c r="J448">
        <v>0.24365999999999999</v>
      </c>
      <c r="K448">
        <v>-1.41E-3</v>
      </c>
      <c r="N448">
        <v>2.2599999999999998</v>
      </c>
      <c r="O448">
        <v>10.23</v>
      </c>
      <c r="P448">
        <v>7.356E-2</v>
      </c>
      <c r="Q448">
        <v>36</v>
      </c>
      <c r="R448">
        <v>0.877</v>
      </c>
      <c r="S448">
        <v>2</v>
      </c>
      <c r="T448">
        <v>15</v>
      </c>
      <c r="U448">
        <v>33</v>
      </c>
    </row>
    <row r="449" spans="1:21" x14ac:dyDescent="0.25">
      <c r="A449" t="s">
        <v>149</v>
      </c>
      <c r="B449" t="s">
        <v>122</v>
      </c>
      <c r="C449" t="s">
        <v>123</v>
      </c>
      <c r="D449" t="s">
        <v>24</v>
      </c>
      <c r="E449" t="s">
        <v>32</v>
      </c>
      <c r="F449" t="s">
        <v>30</v>
      </c>
      <c r="G449" t="s">
        <v>158</v>
      </c>
      <c r="H449" t="s">
        <v>157</v>
      </c>
      <c r="I449">
        <v>-0.51256999999999997</v>
      </c>
      <c r="J449">
        <v>2.1866699999999999</v>
      </c>
      <c r="K449">
        <v>1.0000000000000001E-5</v>
      </c>
      <c r="N449">
        <v>0.99</v>
      </c>
      <c r="O449">
        <v>15.17</v>
      </c>
      <c r="P449">
        <v>3.0500000000000002E-3</v>
      </c>
      <c r="Q449">
        <v>30</v>
      </c>
      <c r="R449">
        <v>0.995</v>
      </c>
      <c r="S449">
        <v>1</v>
      </c>
      <c r="T449">
        <v>19.399999999999999</v>
      </c>
      <c r="U449">
        <v>28</v>
      </c>
    </row>
    <row r="450" spans="1:21" x14ac:dyDescent="0.25">
      <c r="A450" t="s">
        <v>315</v>
      </c>
      <c r="B450" t="s">
        <v>122</v>
      </c>
      <c r="C450" t="s">
        <v>123</v>
      </c>
      <c r="D450" t="s">
        <v>24</v>
      </c>
      <c r="E450" t="s">
        <v>32</v>
      </c>
      <c r="F450" t="s">
        <v>30</v>
      </c>
      <c r="G450" t="s">
        <v>27</v>
      </c>
      <c r="H450" t="s">
        <v>28</v>
      </c>
      <c r="I450">
        <v>2.7064699999999999</v>
      </c>
      <c r="J450">
        <v>0.15246000000000001</v>
      </c>
      <c r="N450">
        <v>2.89</v>
      </c>
      <c r="O450">
        <v>20.399999999999999</v>
      </c>
      <c r="P450">
        <v>0.11928</v>
      </c>
      <c r="Q450">
        <v>40</v>
      </c>
      <c r="R450">
        <v>0.81599999999999995</v>
      </c>
      <c r="S450">
        <v>2.7</v>
      </c>
      <c r="T450">
        <v>25</v>
      </c>
      <c r="U450">
        <v>38</v>
      </c>
    </row>
    <row r="451" spans="1:21" x14ac:dyDescent="0.25">
      <c r="A451" t="s">
        <v>115</v>
      </c>
      <c r="B451" t="s">
        <v>124</v>
      </c>
      <c r="C451" t="s">
        <v>125</v>
      </c>
      <c r="D451" t="s">
        <v>24</v>
      </c>
      <c r="E451" t="s">
        <v>32</v>
      </c>
      <c r="F451" t="s">
        <v>30</v>
      </c>
      <c r="G451">
        <v>1</v>
      </c>
      <c r="H451" t="s">
        <v>31</v>
      </c>
      <c r="I451">
        <v>4.666E-2</v>
      </c>
      <c r="J451">
        <v>1.9241900000000001</v>
      </c>
      <c r="K451">
        <v>5.4300000000000001E-2</v>
      </c>
      <c r="N451">
        <v>0.81</v>
      </c>
      <c r="O451">
        <v>15.12</v>
      </c>
      <c r="P451">
        <v>2.9499999999999999E-3</v>
      </c>
      <c r="Q451">
        <v>37</v>
      </c>
      <c r="R451">
        <v>0.79100000000000004</v>
      </c>
      <c r="S451">
        <v>1.5</v>
      </c>
      <c r="T451">
        <v>21.5</v>
      </c>
      <c r="U451">
        <v>35</v>
      </c>
    </row>
    <row r="452" spans="1:21" x14ac:dyDescent="0.25">
      <c r="A452" t="s">
        <v>149</v>
      </c>
      <c r="B452" t="s">
        <v>124</v>
      </c>
      <c r="C452" t="s">
        <v>125</v>
      </c>
      <c r="D452" t="s">
        <v>24</v>
      </c>
      <c r="E452" t="s">
        <v>32</v>
      </c>
      <c r="F452" t="s">
        <v>30</v>
      </c>
      <c r="G452">
        <v>1</v>
      </c>
      <c r="H452" t="s">
        <v>31</v>
      </c>
      <c r="I452">
        <v>-0.60570000000000002</v>
      </c>
      <c r="J452">
        <v>2.1048499999999999</v>
      </c>
      <c r="K452">
        <v>3.3119999999999997E-2</v>
      </c>
      <c r="N452">
        <v>0.9</v>
      </c>
      <c r="O452">
        <v>12.14</v>
      </c>
      <c r="P452">
        <v>0.18199000000000001</v>
      </c>
      <c r="Q452">
        <v>34</v>
      </c>
      <c r="R452">
        <v>0.93</v>
      </c>
      <c r="S452">
        <v>0.7</v>
      </c>
      <c r="T452">
        <v>14</v>
      </c>
      <c r="U452">
        <v>32</v>
      </c>
    </row>
    <row r="453" spans="1:21" x14ac:dyDescent="0.25">
      <c r="A453" t="s">
        <v>234</v>
      </c>
      <c r="B453" t="s">
        <v>124</v>
      </c>
      <c r="C453" t="s">
        <v>125</v>
      </c>
      <c r="D453" t="s">
        <v>24</v>
      </c>
      <c r="E453" t="s">
        <v>32</v>
      </c>
      <c r="F453" t="s">
        <v>30</v>
      </c>
      <c r="G453" t="s">
        <v>27</v>
      </c>
      <c r="H453" t="s">
        <v>28</v>
      </c>
      <c r="I453">
        <v>0.22006000000000001</v>
      </c>
      <c r="J453">
        <v>0.22938</v>
      </c>
      <c r="N453">
        <v>1.04</v>
      </c>
      <c r="O453">
        <v>11.51</v>
      </c>
      <c r="P453">
        <v>4.913E-2</v>
      </c>
      <c r="Q453">
        <v>48</v>
      </c>
      <c r="R453">
        <v>0.89100000000000001</v>
      </c>
      <c r="S453">
        <v>0.8</v>
      </c>
      <c r="T453">
        <v>9.1999999999999993</v>
      </c>
      <c r="U453">
        <v>46</v>
      </c>
    </row>
    <row r="454" spans="1:21" x14ac:dyDescent="0.25">
      <c r="A454" t="s">
        <v>254</v>
      </c>
      <c r="B454" t="s">
        <v>124</v>
      </c>
      <c r="C454" t="s">
        <v>125</v>
      </c>
      <c r="D454" t="s">
        <v>24</v>
      </c>
      <c r="E454" t="s">
        <v>32</v>
      </c>
      <c r="F454" t="s">
        <v>30</v>
      </c>
      <c r="G454" t="s">
        <v>52</v>
      </c>
      <c r="H454" t="s">
        <v>33</v>
      </c>
      <c r="I454">
        <v>0.34638000000000002</v>
      </c>
      <c r="J454">
        <v>0.37483</v>
      </c>
      <c r="K454">
        <v>-3.5000000000000001E-3</v>
      </c>
      <c r="N454">
        <v>1.1100000000000001</v>
      </c>
      <c r="O454">
        <v>9.66</v>
      </c>
      <c r="P454">
        <v>2.98E-3</v>
      </c>
      <c r="Q454">
        <v>33</v>
      </c>
      <c r="R454">
        <v>0.95799999999999996</v>
      </c>
      <c r="S454">
        <v>0.6</v>
      </c>
      <c r="T454">
        <v>11.5</v>
      </c>
      <c r="U454">
        <v>30</v>
      </c>
    </row>
    <row r="455" spans="1:21" x14ac:dyDescent="0.25">
      <c r="A455" t="s">
        <v>271</v>
      </c>
      <c r="B455" t="s">
        <v>124</v>
      </c>
      <c r="C455" t="s">
        <v>125</v>
      </c>
      <c r="D455" t="s">
        <v>24</v>
      </c>
      <c r="E455" t="s">
        <v>32</v>
      </c>
      <c r="F455" t="s">
        <v>30</v>
      </c>
      <c r="G455" t="s">
        <v>27</v>
      </c>
      <c r="H455" t="s">
        <v>33</v>
      </c>
      <c r="I455">
        <v>0.56506000000000001</v>
      </c>
      <c r="J455">
        <v>0.23562</v>
      </c>
      <c r="K455">
        <v>-7.3999999999999999E-4</v>
      </c>
      <c r="N455">
        <v>1.01</v>
      </c>
      <c r="O455">
        <v>15</v>
      </c>
      <c r="P455">
        <v>7.9949999999999993E-2</v>
      </c>
      <c r="Q455">
        <v>32</v>
      </c>
      <c r="R455">
        <v>0.90600000000000003</v>
      </c>
      <c r="S455">
        <v>1.2</v>
      </c>
      <c r="T455">
        <v>17.8</v>
      </c>
      <c r="U455">
        <v>29</v>
      </c>
    </row>
    <row r="456" spans="1:21" x14ac:dyDescent="0.25">
      <c r="A456" t="s">
        <v>315</v>
      </c>
      <c r="B456" t="s">
        <v>124</v>
      </c>
      <c r="C456" t="s">
        <v>125</v>
      </c>
      <c r="D456" t="s">
        <v>24</v>
      </c>
      <c r="E456" t="s">
        <v>32</v>
      </c>
      <c r="F456" t="s">
        <v>30</v>
      </c>
      <c r="G456" t="s">
        <v>40</v>
      </c>
      <c r="H456" t="s">
        <v>43</v>
      </c>
      <c r="I456">
        <v>0.74902000000000002</v>
      </c>
      <c r="J456">
        <v>0.33360000000000001</v>
      </c>
      <c r="K456">
        <v>-2.7299999999999998E-3</v>
      </c>
      <c r="L456">
        <v>1.0000000000000001E-5</v>
      </c>
      <c r="N456">
        <v>1.46</v>
      </c>
      <c r="O456">
        <v>23.61</v>
      </c>
      <c r="P456">
        <v>0.45036999999999999</v>
      </c>
      <c r="Q456">
        <v>57</v>
      </c>
      <c r="R456">
        <v>0.91400000000000003</v>
      </c>
      <c r="S456">
        <v>1.3</v>
      </c>
      <c r="T456">
        <v>24.2</v>
      </c>
      <c r="U456">
        <v>53</v>
      </c>
    </row>
    <row r="457" spans="1:21" x14ac:dyDescent="0.25">
      <c r="A457" t="s">
        <v>92</v>
      </c>
      <c r="B457" t="s">
        <v>101</v>
      </c>
      <c r="C457" t="s">
        <v>102</v>
      </c>
      <c r="D457" t="s">
        <v>24</v>
      </c>
      <c r="E457" t="s">
        <v>32</v>
      </c>
      <c r="F457" t="s">
        <v>30</v>
      </c>
      <c r="G457">
        <v>1</v>
      </c>
      <c r="H457" t="s">
        <v>31</v>
      </c>
      <c r="I457">
        <v>-0.53985000000000005</v>
      </c>
      <c r="J457">
        <v>2.3083200000000001</v>
      </c>
      <c r="K457">
        <v>3.039E-2</v>
      </c>
      <c r="N457">
        <v>1.02</v>
      </c>
      <c r="O457">
        <v>11.11</v>
      </c>
      <c r="P457">
        <v>0.17432</v>
      </c>
      <c r="Q457">
        <v>37</v>
      </c>
      <c r="R457">
        <v>0.89</v>
      </c>
      <c r="S457">
        <v>0.9</v>
      </c>
      <c r="T457">
        <v>13.2</v>
      </c>
      <c r="U457">
        <v>35</v>
      </c>
    </row>
    <row r="458" spans="1:21" x14ac:dyDescent="0.25">
      <c r="A458" t="s">
        <v>149</v>
      </c>
      <c r="B458" t="s">
        <v>101</v>
      </c>
      <c r="C458" t="s">
        <v>102</v>
      </c>
      <c r="D458" t="s">
        <v>24</v>
      </c>
      <c r="E458" t="s">
        <v>32</v>
      </c>
      <c r="F458" t="s">
        <v>30</v>
      </c>
      <c r="G458" t="s">
        <v>52</v>
      </c>
      <c r="H458" t="s">
        <v>157</v>
      </c>
      <c r="I458">
        <v>-0.42231000000000002</v>
      </c>
      <c r="J458">
        <v>2.2077499999999999</v>
      </c>
      <c r="K458">
        <v>1.0000000000000001E-5</v>
      </c>
      <c r="N458">
        <v>1.0900000000000001</v>
      </c>
      <c r="O458">
        <v>16.55</v>
      </c>
      <c r="P458">
        <v>3.0999999999999999E-3</v>
      </c>
      <c r="Q458">
        <v>29</v>
      </c>
      <c r="R458">
        <v>0.997</v>
      </c>
      <c r="S458">
        <v>1.1000000000000001</v>
      </c>
      <c r="T458">
        <v>19</v>
      </c>
      <c r="U458">
        <v>27</v>
      </c>
    </row>
    <row r="459" spans="1:21" x14ac:dyDescent="0.25">
      <c r="A459" t="s">
        <v>178</v>
      </c>
      <c r="B459" t="s">
        <v>101</v>
      </c>
      <c r="C459" t="s">
        <v>102</v>
      </c>
      <c r="D459" t="s">
        <v>24</v>
      </c>
      <c r="E459" t="s">
        <v>32</v>
      </c>
      <c r="F459" t="s">
        <v>30</v>
      </c>
      <c r="G459" t="s">
        <v>27</v>
      </c>
      <c r="H459" t="s">
        <v>43</v>
      </c>
      <c r="I459">
        <v>-0.72835000000000005</v>
      </c>
      <c r="J459">
        <v>0.58462999999999998</v>
      </c>
      <c r="K459">
        <v>-1.157E-2</v>
      </c>
      <c r="L459">
        <v>1E-4</v>
      </c>
      <c r="N459">
        <v>0.78</v>
      </c>
      <c r="O459">
        <v>16.190000000000001</v>
      </c>
      <c r="P459">
        <v>5.6509999999999998E-2</v>
      </c>
      <c r="Q459">
        <v>68</v>
      </c>
      <c r="R459">
        <v>0.92</v>
      </c>
      <c r="S459">
        <v>1.2</v>
      </c>
      <c r="T459">
        <v>17.100000000000001</v>
      </c>
      <c r="U459">
        <v>64</v>
      </c>
    </row>
    <row r="460" spans="1:21" x14ac:dyDescent="0.25">
      <c r="A460" t="s">
        <v>209</v>
      </c>
      <c r="B460" t="s">
        <v>101</v>
      </c>
      <c r="C460" t="s">
        <v>102</v>
      </c>
      <c r="D460" t="s">
        <v>24</v>
      </c>
      <c r="E460" t="s">
        <v>32</v>
      </c>
      <c r="F460" t="s">
        <v>30</v>
      </c>
      <c r="G460" t="s">
        <v>52</v>
      </c>
      <c r="H460" t="s">
        <v>33</v>
      </c>
      <c r="I460">
        <v>0.70515000000000005</v>
      </c>
      <c r="J460">
        <v>0.41163</v>
      </c>
      <c r="K460">
        <v>-2.3900000000000002E-3</v>
      </c>
      <c r="N460">
        <v>1.46</v>
      </c>
      <c r="O460">
        <v>18.45</v>
      </c>
      <c r="P460">
        <v>8.3000000000000001E-4</v>
      </c>
      <c r="Q460">
        <v>35</v>
      </c>
      <c r="R460">
        <v>0.98099999999999998</v>
      </c>
      <c r="S460">
        <v>2.2999999999999998</v>
      </c>
      <c r="T460">
        <v>19.3</v>
      </c>
      <c r="U460">
        <v>32</v>
      </c>
    </row>
    <row r="461" spans="1:21" x14ac:dyDescent="0.25">
      <c r="A461" t="s">
        <v>234</v>
      </c>
      <c r="B461" t="s">
        <v>101</v>
      </c>
      <c r="C461" t="s">
        <v>102</v>
      </c>
      <c r="D461" t="s">
        <v>24</v>
      </c>
      <c r="E461" t="s">
        <v>32</v>
      </c>
      <c r="F461" t="s">
        <v>30</v>
      </c>
      <c r="G461">
        <v>1</v>
      </c>
      <c r="H461" t="s">
        <v>31</v>
      </c>
      <c r="I461">
        <v>-0.47127000000000002</v>
      </c>
      <c r="J461">
        <v>2.2217600000000002</v>
      </c>
      <c r="K461">
        <v>2.171E-2</v>
      </c>
      <c r="N461">
        <v>1.71</v>
      </c>
      <c r="O461">
        <v>13.69</v>
      </c>
      <c r="P461">
        <v>0.14734</v>
      </c>
      <c r="Q461">
        <v>48</v>
      </c>
      <c r="R461">
        <v>0.95</v>
      </c>
      <c r="S461">
        <v>1.6</v>
      </c>
      <c r="T461">
        <v>17.399999999999999</v>
      </c>
      <c r="U461">
        <v>46</v>
      </c>
    </row>
    <row r="462" spans="1:21" x14ac:dyDescent="0.25">
      <c r="A462" t="s">
        <v>243</v>
      </c>
      <c r="B462" t="s">
        <v>101</v>
      </c>
      <c r="C462" t="s">
        <v>102</v>
      </c>
      <c r="D462" t="s">
        <v>24</v>
      </c>
      <c r="E462" t="s">
        <v>32</v>
      </c>
      <c r="F462" t="s">
        <v>30</v>
      </c>
      <c r="G462">
        <v>1</v>
      </c>
      <c r="H462" t="s">
        <v>31</v>
      </c>
      <c r="I462">
        <v>-0.24887000000000001</v>
      </c>
      <c r="J462">
        <v>2.08432</v>
      </c>
      <c r="K462">
        <v>1.423E-2</v>
      </c>
      <c r="N462">
        <v>1.45</v>
      </c>
      <c r="O462">
        <v>19.100000000000001</v>
      </c>
      <c r="P462">
        <v>0.11928999999999999</v>
      </c>
      <c r="Q462">
        <v>63</v>
      </c>
      <c r="R462">
        <v>0.94399999999999995</v>
      </c>
      <c r="S462">
        <v>2.2000000000000002</v>
      </c>
      <c r="T462">
        <v>22.4</v>
      </c>
      <c r="U462">
        <v>61</v>
      </c>
    </row>
    <row r="463" spans="1:21" x14ac:dyDescent="0.25">
      <c r="A463" t="s">
        <v>271</v>
      </c>
      <c r="B463" t="s">
        <v>101</v>
      </c>
      <c r="C463" t="s">
        <v>102</v>
      </c>
      <c r="D463" t="s">
        <v>24</v>
      </c>
      <c r="E463" t="s">
        <v>32</v>
      </c>
      <c r="F463" t="s">
        <v>30</v>
      </c>
      <c r="G463">
        <v>1</v>
      </c>
      <c r="H463" t="s">
        <v>31</v>
      </c>
      <c r="I463">
        <v>-0.48921999999999999</v>
      </c>
      <c r="J463">
        <v>2.3254100000000002</v>
      </c>
      <c r="K463">
        <v>1.5339999999999999E-2</v>
      </c>
      <c r="N463">
        <v>1.46</v>
      </c>
      <c r="O463">
        <v>18.190000000000001</v>
      </c>
      <c r="P463">
        <v>0.12384000000000001</v>
      </c>
      <c r="Q463">
        <v>33</v>
      </c>
      <c r="R463">
        <v>0.96899999999999997</v>
      </c>
      <c r="S463">
        <v>1.1000000000000001</v>
      </c>
      <c r="T463">
        <v>19.3</v>
      </c>
      <c r="U463">
        <v>31</v>
      </c>
    </row>
    <row r="464" spans="1:21" x14ac:dyDescent="0.25">
      <c r="A464" t="s">
        <v>368</v>
      </c>
      <c r="B464" t="s">
        <v>101</v>
      </c>
      <c r="C464" t="s">
        <v>102</v>
      </c>
      <c r="D464" t="s">
        <v>24</v>
      </c>
      <c r="E464" t="s">
        <v>32</v>
      </c>
      <c r="F464" t="s">
        <v>30</v>
      </c>
      <c r="G464">
        <v>1</v>
      </c>
      <c r="H464" t="s">
        <v>31</v>
      </c>
      <c r="I464">
        <v>-0.64034000000000002</v>
      </c>
      <c r="J464">
        <v>2.4608099999999999</v>
      </c>
      <c r="K464">
        <v>3.0009999999999998E-2</v>
      </c>
      <c r="N464">
        <v>0.94</v>
      </c>
      <c r="O464">
        <v>21.1</v>
      </c>
      <c r="P464">
        <v>0.17324999999999999</v>
      </c>
      <c r="Q464">
        <v>33</v>
      </c>
      <c r="R464">
        <v>0.91500000000000004</v>
      </c>
      <c r="S464">
        <v>1.5</v>
      </c>
      <c r="T464">
        <v>25.9</v>
      </c>
      <c r="U464">
        <v>31</v>
      </c>
    </row>
    <row r="465" spans="1:21" x14ac:dyDescent="0.25">
      <c r="A465" t="s">
        <v>243</v>
      </c>
      <c r="B465" t="s">
        <v>244</v>
      </c>
      <c r="C465" t="s">
        <v>245</v>
      </c>
      <c r="D465" t="s">
        <v>24</v>
      </c>
      <c r="E465" t="s">
        <v>32</v>
      </c>
      <c r="F465" t="s">
        <v>30</v>
      </c>
      <c r="G465">
        <v>1</v>
      </c>
      <c r="H465" t="s">
        <v>43</v>
      </c>
      <c r="I465">
        <v>-0.98723000000000005</v>
      </c>
      <c r="J465">
        <v>0.71892999999999996</v>
      </c>
      <c r="K465">
        <v>-1.472E-2</v>
      </c>
      <c r="L465">
        <v>1.1E-4</v>
      </c>
      <c r="N465">
        <v>0.94</v>
      </c>
      <c r="O465">
        <v>14.65</v>
      </c>
      <c r="P465">
        <v>0.59736</v>
      </c>
      <c r="Q465">
        <v>30</v>
      </c>
      <c r="R465">
        <v>0.93700000000000006</v>
      </c>
      <c r="S465">
        <v>2.5</v>
      </c>
      <c r="T465">
        <v>14.6</v>
      </c>
      <c r="U465">
        <v>26</v>
      </c>
    </row>
    <row r="466" spans="1:21" x14ac:dyDescent="0.25">
      <c r="A466" t="s">
        <v>92</v>
      </c>
      <c r="B466" t="s">
        <v>103</v>
      </c>
      <c r="C466" t="s">
        <v>104</v>
      </c>
      <c r="D466" t="s">
        <v>24</v>
      </c>
      <c r="E466" t="s">
        <v>32</v>
      </c>
      <c r="F466" t="s">
        <v>30</v>
      </c>
      <c r="G466" t="s">
        <v>52</v>
      </c>
      <c r="H466" t="s">
        <v>33</v>
      </c>
      <c r="I466">
        <v>7.2020000000000001E-2</v>
      </c>
      <c r="J466">
        <v>0.28414</v>
      </c>
      <c r="K466">
        <v>-2.2899999999999999E-3</v>
      </c>
      <c r="N466">
        <v>0.78</v>
      </c>
      <c r="O466">
        <v>7.79</v>
      </c>
      <c r="P466">
        <v>1.2700000000000001E-3</v>
      </c>
      <c r="Q466">
        <v>37</v>
      </c>
      <c r="R466">
        <v>0.94399999999999995</v>
      </c>
      <c r="S466">
        <v>0.8</v>
      </c>
      <c r="T466">
        <v>9.5</v>
      </c>
      <c r="U466">
        <v>34</v>
      </c>
    </row>
    <row r="467" spans="1:21" x14ac:dyDescent="0.25">
      <c r="A467" t="s">
        <v>302</v>
      </c>
      <c r="B467" t="s">
        <v>103</v>
      </c>
      <c r="C467" t="s">
        <v>104</v>
      </c>
      <c r="D467" t="s">
        <v>24</v>
      </c>
      <c r="E467" t="s">
        <v>32</v>
      </c>
      <c r="F467" t="s">
        <v>30</v>
      </c>
      <c r="G467">
        <v>1</v>
      </c>
      <c r="H467" t="s">
        <v>28</v>
      </c>
      <c r="I467">
        <v>1.31918</v>
      </c>
      <c r="J467">
        <v>0.12847</v>
      </c>
      <c r="N467">
        <v>1.48</v>
      </c>
      <c r="O467">
        <v>8.3800000000000008</v>
      </c>
      <c r="P467">
        <v>1.1129500000000001</v>
      </c>
      <c r="Q467">
        <v>33</v>
      </c>
      <c r="R467">
        <v>0.74299999999999999</v>
      </c>
      <c r="S467">
        <v>1.7</v>
      </c>
      <c r="T467">
        <v>9.9</v>
      </c>
      <c r="U467">
        <v>31</v>
      </c>
    </row>
    <row r="468" spans="1:21" x14ac:dyDescent="0.25">
      <c r="A468" t="s">
        <v>371</v>
      </c>
      <c r="B468" t="s">
        <v>396</v>
      </c>
      <c r="C468" t="s">
        <v>397</v>
      </c>
      <c r="D468" t="s">
        <v>24</v>
      </c>
      <c r="E468" t="s">
        <v>32</v>
      </c>
      <c r="F468" t="s">
        <v>30</v>
      </c>
      <c r="G468" t="s">
        <v>27</v>
      </c>
      <c r="H468" t="s">
        <v>28</v>
      </c>
      <c r="I468">
        <v>0.94213000000000002</v>
      </c>
      <c r="J468">
        <v>0.15046000000000001</v>
      </c>
      <c r="N468">
        <v>1.19</v>
      </c>
      <c r="O468">
        <v>7.81</v>
      </c>
      <c r="P468">
        <v>4.5920000000000002E-2</v>
      </c>
      <c r="Q468">
        <v>35</v>
      </c>
      <c r="R468">
        <v>0.81499999999999995</v>
      </c>
      <c r="S468">
        <v>1</v>
      </c>
      <c r="T468">
        <v>11.2</v>
      </c>
      <c r="U468">
        <v>33</v>
      </c>
    </row>
    <row r="469" spans="1:21" x14ac:dyDescent="0.25">
      <c r="A469" t="s">
        <v>115</v>
      </c>
      <c r="B469" t="s">
        <v>126</v>
      </c>
      <c r="C469" t="s">
        <v>127</v>
      </c>
      <c r="D469" t="s">
        <v>24</v>
      </c>
      <c r="E469" t="s">
        <v>32</v>
      </c>
      <c r="F469" t="s">
        <v>30</v>
      </c>
      <c r="G469" t="s">
        <v>27</v>
      </c>
      <c r="H469" t="s">
        <v>33</v>
      </c>
      <c r="I469">
        <v>1.83155</v>
      </c>
      <c r="J469">
        <v>0.28614000000000001</v>
      </c>
      <c r="K469">
        <v>-1.3600000000000001E-3</v>
      </c>
      <c r="N469">
        <v>2.4</v>
      </c>
      <c r="O469">
        <v>15.15</v>
      </c>
      <c r="P469">
        <v>7.7780000000000002E-2</v>
      </c>
      <c r="Q469">
        <v>63</v>
      </c>
      <c r="R469">
        <v>0.88700000000000001</v>
      </c>
      <c r="S469">
        <v>2.2999999999999998</v>
      </c>
      <c r="T469">
        <v>15.2</v>
      </c>
      <c r="U469">
        <v>60</v>
      </c>
    </row>
    <row r="470" spans="1:21" x14ac:dyDescent="0.25">
      <c r="A470" t="s">
        <v>322</v>
      </c>
      <c r="B470" t="s">
        <v>126</v>
      </c>
      <c r="C470" t="s">
        <v>127</v>
      </c>
      <c r="D470" t="s">
        <v>24</v>
      </c>
      <c r="E470" t="s">
        <v>32</v>
      </c>
      <c r="F470" t="s">
        <v>30</v>
      </c>
      <c r="G470" t="s">
        <v>27</v>
      </c>
      <c r="H470" t="s">
        <v>33</v>
      </c>
      <c r="I470">
        <v>0.48966999999999999</v>
      </c>
      <c r="J470">
        <v>0.33700999999999998</v>
      </c>
      <c r="K470">
        <v>-1.99E-3</v>
      </c>
      <c r="N470">
        <v>1.38</v>
      </c>
      <c r="O470">
        <v>13.66</v>
      </c>
      <c r="P470">
        <v>4.6769999999999999E-2</v>
      </c>
      <c r="Q470">
        <v>32</v>
      </c>
      <c r="R470">
        <v>0.93899999999999995</v>
      </c>
      <c r="S470">
        <v>1.1000000000000001</v>
      </c>
      <c r="T470">
        <v>13.3</v>
      </c>
      <c r="U470">
        <v>29</v>
      </c>
    </row>
    <row r="471" spans="1:21" x14ac:dyDescent="0.25">
      <c r="A471" t="s">
        <v>209</v>
      </c>
      <c r="B471" t="s">
        <v>220</v>
      </c>
      <c r="C471" t="s">
        <v>221</v>
      </c>
      <c r="D471" t="s">
        <v>24</v>
      </c>
      <c r="E471" t="s">
        <v>32</v>
      </c>
      <c r="F471" t="s">
        <v>30</v>
      </c>
      <c r="G471" t="s">
        <v>27</v>
      </c>
      <c r="H471" t="s">
        <v>33</v>
      </c>
      <c r="I471">
        <v>0.80774999999999997</v>
      </c>
      <c r="J471">
        <v>0.30997000000000002</v>
      </c>
      <c r="K471">
        <v>-1.4499999999999999E-3</v>
      </c>
      <c r="N471">
        <v>1.32</v>
      </c>
      <c r="O471">
        <v>17.260000000000002</v>
      </c>
      <c r="P471">
        <v>8.2449999999999996E-2</v>
      </c>
      <c r="Q471">
        <v>34</v>
      </c>
      <c r="R471">
        <v>0.94899999999999995</v>
      </c>
      <c r="S471">
        <v>1</v>
      </c>
      <c r="T471">
        <v>21.3</v>
      </c>
      <c r="U471">
        <v>31</v>
      </c>
    </row>
    <row r="472" spans="1:21" x14ac:dyDescent="0.25">
      <c r="A472" t="s">
        <v>368</v>
      </c>
      <c r="B472" t="s">
        <v>220</v>
      </c>
      <c r="C472" t="s">
        <v>221</v>
      </c>
      <c r="D472" t="s">
        <v>24</v>
      </c>
      <c r="E472" t="s">
        <v>32</v>
      </c>
      <c r="F472" t="s">
        <v>30</v>
      </c>
      <c r="G472" t="s">
        <v>27</v>
      </c>
      <c r="H472" t="s">
        <v>43</v>
      </c>
      <c r="I472">
        <v>0.55800000000000005</v>
      </c>
      <c r="J472">
        <v>0.44195000000000001</v>
      </c>
      <c r="K472">
        <v>-5.1700000000000001E-3</v>
      </c>
      <c r="L472">
        <v>3.0000000000000001E-5</v>
      </c>
      <c r="N472">
        <v>1.28</v>
      </c>
      <c r="O472">
        <v>20.87</v>
      </c>
      <c r="P472">
        <v>7.6850000000000002E-2</v>
      </c>
      <c r="Q472">
        <v>54</v>
      </c>
      <c r="R472">
        <v>0.91800000000000004</v>
      </c>
      <c r="S472">
        <v>1.9</v>
      </c>
      <c r="T472">
        <v>23.8</v>
      </c>
      <c r="U472">
        <v>50</v>
      </c>
    </row>
    <row r="473" spans="1:21" x14ac:dyDescent="0.25">
      <c r="A473" t="s">
        <v>92</v>
      </c>
      <c r="B473" t="s">
        <v>105</v>
      </c>
      <c r="C473" t="s">
        <v>106</v>
      </c>
      <c r="D473" t="s">
        <v>24</v>
      </c>
      <c r="E473" t="s">
        <v>32</v>
      </c>
      <c r="F473" t="s">
        <v>30</v>
      </c>
      <c r="G473">
        <v>1</v>
      </c>
      <c r="H473" t="s">
        <v>31</v>
      </c>
      <c r="I473">
        <v>-0.63400000000000001</v>
      </c>
      <c r="J473">
        <v>1.9622999999999999</v>
      </c>
      <c r="K473">
        <v>5.2609999999999997E-2</v>
      </c>
      <c r="N473">
        <v>0.87</v>
      </c>
      <c r="O473">
        <v>10.029999999999999</v>
      </c>
      <c r="P473">
        <v>0.22938</v>
      </c>
      <c r="Q473">
        <v>43</v>
      </c>
      <c r="R473">
        <v>0.84099999999999997</v>
      </c>
      <c r="S473">
        <v>1</v>
      </c>
      <c r="T473">
        <v>13.1</v>
      </c>
      <c r="U473">
        <v>41</v>
      </c>
    </row>
    <row r="474" spans="1:21" x14ac:dyDescent="0.25">
      <c r="A474" t="s">
        <v>302</v>
      </c>
      <c r="B474" t="s">
        <v>105</v>
      </c>
      <c r="C474" t="s">
        <v>106</v>
      </c>
      <c r="D474" t="s">
        <v>24</v>
      </c>
      <c r="E474" t="s">
        <v>32</v>
      </c>
      <c r="F474" t="s">
        <v>30</v>
      </c>
      <c r="G474" t="s">
        <v>27</v>
      </c>
      <c r="H474" t="s">
        <v>33</v>
      </c>
      <c r="I474">
        <v>0.69545000000000001</v>
      </c>
      <c r="J474">
        <v>0.15672</v>
      </c>
      <c r="K474">
        <v>-5.1000000000000004E-4</v>
      </c>
      <c r="N474">
        <v>1.21</v>
      </c>
      <c r="O474">
        <v>10.39</v>
      </c>
      <c r="P474">
        <v>3.092E-2</v>
      </c>
      <c r="Q474">
        <v>38</v>
      </c>
      <c r="R474">
        <v>0.90800000000000003</v>
      </c>
      <c r="S474">
        <v>0.9</v>
      </c>
      <c r="T474">
        <v>12.3</v>
      </c>
      <c r="U474">
        <v>35</v>
      </c>
    </row>
    <row r="475" spans="1:21" x14ac:dyDescent="0.25">
      <c r="A475" t="s">
        <v>21</v>
      </c>
      <c r="B475" t="s">
        <v>47</v>
      </c>
      <c r="C475" t="s">
        <v>48</v>
      </c>
      <c r="D475" t="s">
        <v>24</v>
      </c>
      <c r="E475" t="s">
        <v>32</v>
      </c>
      <c r="F475" t="s">
        <v>30</v>
      </c>
      <c r="G475" t="s">
        <v>40</v>
      </c>
      <c r="H475" t="s">
        <v>33</v>
      </c>
      <c r="I475">
        <v>0.46627000000000002</v>
      </c>
      <c r="J475">
        <v>0.25589000000000001</v>
      </c>
      <c r="K475">
        <v>-1.47E-3</v>
      </c>
      <c r="N475">
        <v>0.73</v>
      </c>
      <c r="O475">
        <v>11.56</v>
      </c>
      <c r="P475">
        <v>0.29838999999999999</v>
      </c>
      <c r="Q475">
        <v>50</v>
      </c>
      <c r="R475">
        <v>0.88400000000000001</v>
      </c>
      <c r="S475">
        <v>0.5</v>
      </c>
      <c r="T475">
        <v>14.5</v>
      </c>
      <c r="U475">
        <v>47</v>
      </c>
    </row>
    <row r="476" spans="1:21" x14ac:dyDescent="0.25">
      <c r="A476" t="s">
        <v>21</v>
      </c>
      <c r="B476" t="s">
        <v>50</v>
      </c>
      <c r="C476" t="s">
        <v>51</v>
      </c>
      <c r="D476" t="s">
        <v>24</v>
      </c>
      <c r="E476" t="s">
        <v>32</v>
      </c>
      <c r="F476" t="s">
        <v>30</v>
      </c>
      <c r="G476" t="s">
        <v>27</v>
      </c>
      <c r="H476" t="s">
        <v>28</v>
      </c>
      <c r="I476">
        <v>1.9156500000000001</v>
      </c>
      <c r="J476">
        <v>0.19717999999999999</v>
      </c>
      <c r="N476">
        <v>2.2200000000000002</v>
      </c>
      <c r="O476">
        <v>14.41</v>
      </c>
      <c r="P476">
        <v>7.7590000000000006E-2</v>
      </c>
      <c r="Q476">
        <v>41</v>
      </c>
      <c r="R476">
        <v>0.874</v>
      </c>
      <c r="S476">
        <v>2.2999999999999998</v>
      </c>
      <c r="T476">
        <v>17.8</v>
      </c>
      <c r="U476">
        <v>39</v>
      </c>
    </row>
    <row r="477" spans="1:21" x14ac:dyDescent="0.25">
      <c r="A477" t="s">
        <v>149</v>
      </c>
      <c r="B477" t="s">
        <v>167</v>
      </c>
      <c r="C477" t="s">
        <v>168</v>
      </c>
      <c r="D477" t="s">
        <v>24</v>
      </c>
      <c r="E477" t="s">
        <v>32</v>
      </c>
      <c r="F477" t="s">
        <v>30</v>
      </c>
      <c r="G477">
        <v>1</v>
      </c>
      <c r="H477" t="s">
        <v>31</v>
      </c>
      <c r="I477">
        <v>-0.30329</v>
      </c>
      <c r="J477">
        <v>1.94526</v>
      </c>
      <c r="K477">
        <v>2.743E-2</v>
      </c>
      <c r="N477">
        <v>1.19</v>
      </c>
      <c r="O477">
        <v>11.74</v>
      </c>
      <c r="P477">
        <v>0.16561999999999999</v>
      </c>
      <c r="Q477">
        <v>31</v>
      </c>
      <c r="R477">
        <v>0.95</v>
      </c>
      <c r="S477">
        <v>0.9</v>
      </c>
      <c r="T477">
        <v>14.8</v>
      </c>
      <c r="U477">
        <v>29</v>
      </c>
    </row>
    <row r="478" spans="1:21" x14ac:dyDescent="0.25">
      <c r="A478" t="s">
        <v>178</v>
      </c>
      <c r="B478" t="s">
        <v>167</v>
      </c>
      <c r="C478" t="s">
        <v>168</v>
      </c>
      <c r="D478" t="s">
        <v>24</v>
      </c>
      <c r="E478" t="s">
        <v>32</v>
      </c>
      <c r="F478" t="s">
        <v>30</v>
      </c>
      <c r="G478">
        <v>1</v>
      </c>
      <c r="H478" t="s">
        <v>33</v>
      </c>
      <c r="I478">
        <v>-9.1299999999999992E-3</v>
      </c>
      <c r="J478">
        <v>0.34408</v>
      </c>
      <c r="K478">
        <v>-3.0100000000000001E-3</v>
      </c>
      <c r="N478">
        <v>1.99</v>
      </c>
      <c r="O478">
        <v>9.69</v>
      </c>
      <c r="P478">
        <v>0.20641999999999999</v>
      </c>
      <c r="Q478">
        <v>28</v>
      </c>
      <c r="R478">
        <v>0.95199999999999996</v>
      </c>
      <c r="S478">
        <v>2.2000000000000002</v>
      </c>
      <c r="T478">
        <v>9.6</v>
      </c>
      <c r="U478">
        <v>25</v>
      </c>
    </row>
    <row r="479" spans="1:21" x14ac:dyDescent="0.25">
      <c r="A479" t="s">
        <v>21</v>
      </c>
      <c r="B479" t="s">
        <v>53</v>
      </c>
      <c r="C479" t="s">
        <v>54</v>
      </c>
      <c r="D479" t="s">
        <v>24</v>
      </c>
      <c r="E479" t="s">
        <v>32</v>
      </c>
      <c r="F479" t="s">
        <v>30</v>
      </c>
      <c r="G479" t="s">
        <v>40</v>
      </c>
      <c r="H479" t="s">
        <v>28</v>
      </c>
      <c r="I479">
        <v>1.8431200000000001</v>
      </c>
      <c r="J479">
        <v>0.11695</v>
      </c>
      <c r="N479">
        <v>2.5099999999999998</v>
      </c>
      <c r="O479">
        <v>9.3699999999999992</v>
      </c>
      <c r="P479">
        <v>0.47249000000000002</v>
      </c>
      <c r="Q479">
        <v>35</v>
      </c>
      <c r="R479">
        <v>0.59599999999999997</v>
      </c>
      <c r="S479">
        <v>1.5</v>
      </c>
      <c r="T479">
        <v>9.5</v>
      </c>
      <c r="U479">
        <v>33</v>
      </c>
    </row>
    <row r="480" spans="1:21" x14ac:dyDescent="0.25">
      <c r="A480" t="s">
        <v>92</v>
      </c>
      <c r="B480" t="s">
        <v>53</v>
      </c>
      <c r="C480" t="s">
        <v>54</v>
      </c>
      <c r="D480" t="s">
        <v>24</v>
      </c>
      <c r="E480" t="s">
        <v>32</v>
      </c>
      <c r="F480" t="s">
        <v>30</v>
      </c>
      <c r="G480" t="s">
        <v>52</v>
      </c>
      <c r="H480" t="s">
        <v>43</v>
      </c>
      <c r="I480">
        <v>1.29E-2</v>
      </c>
      <c r="J480">
        <v>0.43958999999999998</v>
      </c>
      <c r="K480">
        <v>-9.3299999999999998E-3</v>
      </c>
      <c r="L480">
        <v>6.9999999999999994E-5</v>
      </c>
      <c r="N480">
        <v>1.57</v>
      </c>
      <c r="O480">
        <v>7.4</v>
      </c>
      <c r="P480">
        <v>3.7000000000000002E-3</v>
      </c>
      <c r="Q480">
        <v>42</v>
      </c>
      <c r="R480">
        <v>0.76500000000000001</v>
      </c>
      <c r="S480">
        <v>0.9</v>
      </c>
      <c r="T480">
        <v>8.8000000000000007</v>
      </c>
      <c r="U480">
        <v>38</v>
      </c>
    </row>
    <row r="481" spans="1:21" x14ac:dyDescent="0.25">
      <c r="A481" t="s">
        <v>115</v>
      </c>
      <c r="B481" t="s">
        <v>53</v>
      </c>
      <c r="C481" t="s">
        <v>54</v>
      </c>
      <c r="D481" t="s">
        <v>24</v>
      </c>
      <c r="E481" t="s">
        <v>32</v>
      </c>
      <c r="F481" t="s">
        <v>30</v>
      </c>
      <c r="G481" t="s">
        <v>27</v>
      </c>
      <c r="H481" t="s">
        <v>28</v>
      </c>
      <c r="I481">
        <v>1.6478999999999999</v>
      </c>
      <c r="J481">
        <v>0.22012000000000001</v>
      </c>
      <c r="N481">
        <v>2.2599999999999998</v>
      </c>
      <c r="O481">
        <v>9.25</v>
      </c>
      <c r="P481">
        <v>5.0450000000000002E-2</v>
      </c>
      <c r="Q481">
        <v>61</v>
      </c>
      <c r="R481">
        <v>0.86399999999999999</v>
      </c>
      <c r="S481">
        <v>1.9</v>
      </c>
      <c r="T481">
        <v>10.3</v>
      </c>
      <c r="U481">
        <v>59</v>
      </c>
    </row>
    <row r="482" spans="1:21" x14ac:dyDescent="0.25">
      <c r="A482" t="s">
        <v>149</v>
      </c>
      <c r="B482" t="s">
        <v>53</v>
      </c>
      <c r="C482" t="s">
        <v>54</v>
      </c>
      <c r="D482" t="s">
        <v>24</v>
      </c>
      <c r="E482" t="s">
        <v>32</v>
      </c>
      <c r="F482" t="s">
        <v>30</v>
      </c>
      <c r="G482">
        <v>1</v>
      </c>
      <c r="H482" t="s">
        <v>31</v>
      </c>
      <c r="I482">
        <v>-0.27840999999999999</v>
      </c>
      <c r="J482">
        <v>1.7477100000000001</v>
      </c>
      <c r="K482">
        <v>8.5400000000000004E-2</v>
      </c>
      <c r="N482">
        <v>1.21</v>
      </c>
      <c r="O482">
        <v>7.21</v>
      </c>
      <c r="P482">
        <v>0.29222999999999999</v>
      </c>
      <c r="Q482">
        <v>28</v>
      </c>
      <c r="R482">
        <v>0.74</v>
      </c>
      <c r="S482">
        <v>0.7</v>
      </c>
      <c r="T482">
        <v>7.1</v>
      </c>
      <c r="U482">
        <v>26</v>
      </c>
    </row>
    <row r="483" spans="1:21" x14ac:dyDescent="0.25">
      <c r="A483" t="s">
        <v>315</v>
      </c>
      <c r="B483" t="s">
        <v>53</v>
      </c>
      <c r="C483" t="s">
        <v>54</v>
      </c>
      <c r="D483" t="s">
        <v>24</v>
      </c>
      <c r="E483" t="s">
        <v>32</v>
      </c>
      <c r="F483" t="s">
        <v>30</v>
      </c>
      <c r="G483">
        <v>1</v>
      </c>
      <c r="H483" t="s">
        <v>31</v>
      </c>
      <c r="I483">
        <v>-0.30397000000000002</v>
      </c>
      <c r="J483">
        <v>1.8629899999999999</v>
      </c>
      <c r="K483">
        <v>6.6979999999999998E-2</v>
      </c>
      <c r="N483">
        <v>0.94</v>
      </c>
      <c r="O483">
        <v>8.68</v>
      </c>
      <c r="P483">
        <v>0.25880999999999998</v>
      </c>
      <c r="Q483">
        <v>28</v>
      </c>
      <c r="R483">
        <v>0.81100000000000005</v>
      </c>
      <c r="S483">
        <v>0.9</v>
      </c>
      <c r="T483">
        <v>10.4</v>
      </c>
      <c r="U483">
        <v>26</v>
      </c>
    </row>
    <row r="484" spans="1:21" x14ac:dyDescent="0.25">
      <c r="A484" t="s">
        <v>371</v>
      </c>
      <c r="B484" t="s">
        <v>398</v>
      </c>
      <c r="C484" t="s">
        <v>399</v>
      </c>
      <c r="D484" t="s">
        <v>24</v>
      </c>
      <c r="E484" t="s">
        <v>32</v>
      </c>
      <c r="F484" t="s">
        <v>30</v>
      </c>
      <c r="G484" t="s">
        <v>27</v>
      </c>
      <c r="H484" t="s">
        <v>33</v>
      </c>
      <c r="I484">
        <v>0.81286999999999998</v>
      </c>
      <c r="J484">
        <v>0.29024</v>
      </c>
      <c r="K484">
        <v>-1.41E-3</v>
      </c>
      <c r="N484">
        <v>1.51</v>
      </c>
      <c r="O484">
        <v>13.66</v>
      </c>
      <c r="P484">
        <v>5.5019999999999999E-2</v>
      </c>
      <c r="Q484">
        <v>37</v>
      </c>
      <c r="R484">
        <v>0.92300000000000004</v>
      </c>
      <c r="S484">
        <v>1.2</v>
      </c>
      <c r="T484">
        <v>17.2</v>
      </c>
      <c r="U484">
        <v>34</v>
      </c>
    </row>
    <row r="485" spans="1:21" x14ac:dyDescent="0.25">
      <c r="A485" t="s">
        <v>302</v>
      </c>
      <c r="B485" t="s">
        <v>305</v>
      </c>
      <c r="C485" t="s">
        <v>306</v>
      </c>
      <c r="D485" t="s">
        <v>24</v>
      </c>
      <c r="E485" t="s">
        <v>32</v>
      </c>
      <c r="F485" t="s">
        <v>30</v>
      </c>
      <c r="G485">
        <v>1</v>
      </c>
      <c r="H485" t="s">
        <v>31</v>
      </c>
      <c r="I485">
        <v>-0.76231000000000004</v>
      </c>
      <c r="J485">
        <v>2.2482799999999998</v>
      </c>
      <c r="K485">
        <v>7.3440000000000005E-2</v>
      </c>
      <c r="N485">
        <v>0.84</v>
      </c>
      <c r="O485">
        <v>10.61</v>
      </c>
      <c r="P485">
        <v>0.27100000000000002</v>
      </c>
      <c r="Q485">
        <v>40</v>
      </c>
      <c r="R485">
        <v>0.81399999999999995</v>
      </c>
      <c r="S485">
        <v>0.8</v>
      </c>
      <c r="T485">
        <v>11.7</v>
      </c>
      <c r="U485">
        <v>38</v>
      </c>
    </row>
    <row r="486" spans="1:21" x14ac:dyDescent="0.25">
      <c r="A486" t="s">
        <v>21</v>
      </c>
      <c r="B486" t="s">
        <v>56</v>
      </c>
      <c r="C486" t="s">
        <v>57</v>
      </c>
      <c r="D486" t="s">
        <v>24</v>
      </c>
      <c r="E486" t="s">
        <v>32</v>
      </c>
      <c r="F486" t="s">
        <v>30</v>
      </c>
      <c r="G486" t="s">
        <v>52</v>
      </c>
      <c r="H486" t="s">
        <v>33</v>
      </c>
      <c r="I486">
        <v>0.45463999999999999</v>
      </c>
      <c r="J486">
        <v>0.24185000000000001</v>
      </c>
      <c r="K486">
        <v>-5.4000000000000001E-4</v>
      </c>
      <c r="N486">
        <v>0.67</v>
      </c>
      <c r="O486">
        <v>19.14</v>
      </c>
      <c r="P486">
        <v>1.42E-3</v>
      </c>
      <c r="Q486">
        <v>48</v>
      </c>
      <c r="R486">
        <v>0.95499999999999996</v>
      </c>
      <c r="S486">
        <v>1</v>
      </c>
      <c r="T486">
        <v>21.5</v>
      </c>
      <c r="U486">
        <v>45</v>
      </c>
    </row>
    <row r="487" spans="1:21" x14ac:dyDescent="0.25">
      <c r="A487" t="s">
        <v>92</v>
      </c>
      <c r="B487" t="s">
        <v>56</v>
      </c>
      <c r="C487" t="s">
        <v>57</v>
      </c>
      <c r="D487" t="s">
        <v>24</v>
      </c>
      <c r="E487" t="s">
        <v>32</v>
      </c>
      <c r="F487" t="s">
        <v>30</v>
      </c>
      <c r="G487" t="s">
        <v>52</v>
      </c>
      <c r="H487" t="s">
        <v>33</v>
      </c>
      <c r="I487">
        <v>0.34322999999999998</v>
      </c>
      <c r="J487">
        <v>0.24820999999999999</v>
      </c>
      <c r="K487">
        <v>-9.5E-4</v>
      </c>
      <c r="N487">
        <v>0.98</v>
      </c>
      <c r="O487">
        <v>14.49</v>
      </c>
      <c r="P487">
        <v>1.81E-3</v>
      </c>
      <c r="Q487">
        <v>50</v>
      </c>
      <c r="R487">
        <v>0.92800000000000005</v>
      </c>
      <c r="S487">
        <v>1</v>
      </c>
      <c r="T487">
        <v>19.7</v>
      </c>
      <c r="U487">
        <v>47</v>
      </c>
    </row>
    <row r="488" spans="1:21" x14ac:dyDescent="0.25">
      <c r="A488" t="s">
        <v>115</v>
      </c>
      <c r="B488" t="s">
        <v>56</v>
      </c>
      <c r="C488" t="s">
        <v>57</v>
      </c>
      <c r="D488" t="s">
        <v>24</v>
      </c>
      <c r="E488" t="s">
        <v>32</v>
      </c>
      <c r="F488" t="s">
        <v>30</v>
      </c>
      <c r="G488" t="s">
        <v>27</v>
      </c>
      <c r="H488" t="s">
        <v>43</v>
      </c>
      <c r="I488">
        <v>1.54158</v>
      </c>
      <c r="J488">
        <v>0.58462000000000003</v>
      </c>
      <c r="K488">
        <v>-9.4299999999999991E-3</v>
      </c>
      <c r="L488">
        <v>6.9999999999999994E-5</v>
      </c>
      <c r="N488">
        <v>2.94</v>
      </c>
      <c r="O488">
        <v>18.829999999999998</v>
      </c>
      <c r="P488">
        <v>8.6800000000000002E-2</v>
      </c>
      <c r="Q488">
        <v>38</v>
      </c>
      <c r="R488">
        <v>0.93600000000000005</v>
      </c>
      <c r="S488">
        <v>2.8</v>
      </c>
      <c r="T488">
        <v>19.8</v>
      </c>
      <c r="U488">
        <v>34</v>
      </c>
    </row>
    <row r="489" spans="1:21" x14ac:dyDescent="0.25">
      <c r="A489" t="s">
        <v>149</v>
      </c>
      <c r="B489" t="s">
        <v>56</v>
      </c>
      <c r="C489" t="s">
        <v>57</v>
      </c>
      <c r="D489" t="s">
        <v>24</v>
      </c>
      <c r="E489" t="s">
        <v>32</v>
      </c>
      <c r="F489" t="s">
        <v>30</v>
      </c>
      <c r="G489">
        <v>1</v>
      </c>
      <c r="H489" t="s">
        <v>33</v>
      </c>
      <c r="I489">
        <v>0.54298999999999997</v>
      </c>
      <c r="J489">
        <v>0.25181999999999999</v>
      </c>
      <c r="K489">
        <v>-1.1000000000000001E-3</v>
      </c>
      <c r="N489">
        <v>1.17</v>
      </c>
      <c r="O489">
        <v>13.66</v>
      </c>
      <c r="P489">
        <v>1.6160099999999999</v>
      </c>
      <c r="Q489">
        <v>32</v>
      </c>
      <c r="R489">
        <v>0.83399999999999996</v>
      </c>
      <c r="S489">
        <v>1</v>
      </c>
      <c r="T489">
        <v>15</v>
      </c>
      <c r="U489">
        <v>29</v>
      </c>
    </row>
    <row r="490" spans="1:21" x14ac:dyDescent="0.25">
      <c r="A490" t="s">
        <v>254</v>
      </c>
      <c r="B490" t="s">
        <v>56</v>
      </c>
      <c r="C490" t="s">
        <v>57</v>
      </c>
      <c r="D490" t="s">
        <v>24</v>
      </c>
      <c r="E490" t="s">
        <v>32</v>
      </c>
      <c r="F490" t="s">
        <v>30</v>
      </c>
      <c r="G490" t="s">
        <v>27</v>
      </c>
      <c r="H490" t="s">
        <v>33</v>
      </c>
      <c r="I490">
        <v>0.42237999999999998</v>
      </c>
      <c r="J490">
        <v>0.29796</v>
      </c>
      <c r="K490">
        <v>-1.31E-3</v>
      </c>
      <c r="N490">
        <v>1.25</v>
      </c>
      <c r="O490">
        <v>17.170000000000002</v>
      </c>
      <c r="P490">
        <v>6.0109999999999997E-2</v>
      </c>
      <c r="Q490">
        <v>37</v>
      </c>
      <c r="R490">
        <v>0.94499999999999995</v>
      </c>
      <c r="S490">
        <v>0.7</v>
      </c>
      <c r="T490">
        <v>17.399999999999999</v>
      </c>
      <c r="U490">
        <v>34</v>
      </c>
    </row>
    <row r="491" spans="1:21" x14ac:dyDescent="0.25">
      <c r="A491" t="s">
        <v>271</v>
      </c>
      <c r="B491" t="s">
        <v>56</v>
      </c>
      <c r="C491" t="s">
        <v>57</v>
      </c>
      <c r="D491" t="s">
        <v>24</v>
      </c>
      <c r="E491" t="s">
        <v>32</v>
      </c>
      <c r="F491" t="s">
        <v>30</v>
      </c>
      <c r="G491" t="s">
        <v>52</v>
      </c>
      <c r="H491" t="s">
        <v>33</v>
      </c>
      <c r="I491">
        <v>0.20226</v>
      </c>
      <c r="J491">
        <v>0.28689999999999999</v>
      </c>
      <c r="K491">
        <v>-8.9999999999999998E-4</v>
      </c>
      <c r="N491">
        <v>1.17</v>
      </c>
      <c r="O491">
        <v>17.39</v>
      </c>
      <c r="P491">
        <v>1.41E-3</v>
      </c>
      <c r="Q491">
        <v>41</v>
      </c>
      <c r="R491">
        <v>0.96099999999999997</v>
      </c>
      <c r="S491">
        <v>1</v>
      </c>
      <c r="T491">
        <v>23.8</v>
      </c>
      <c r="U491">
        <v>38</v>
      </c>
    </row>
    <row r="492" spans="1:21" x14ac:dyDescent="0.25">
      <c r="A492" t="s">
        <v>278</v>
      </c>
      <c r="B492" t="s">
        <v>56</v>
      </c>
      <c r="C492" t="s">
        <v>57</v>
      </c>
      <c r="D492" t="s">
        <v>24</v>
      </c>
      <c r="E492" t="s">
        <v>32</v>
      </c>
      <c r="F492" t="s">
        <v>30</v>
      </c>
      <c r="G492" t="s">
        <v>27</v>
      </c>
      <c r="H492" t="s">
        <v>33</v>
      </c>
      <c r="I492">
        <v>0.41200999999999999</v>
      </c>
      <c r="J492">
        <v>0.27728000000000003</v>
      </c>
      <c r="K492">
        <v>-1.01E-3</v>
      </c>
      <c r="N492">
        <v>0.97</v>
      </c>
      <c r="O492">
        <v>14.57</v>
      </c>
      <c r="P492">
        <v>3.5680000000000003E-2</v>
      </c>
      <c r="Q492">
        <v>73</v>
      </c>
      <c r="R492">
        <v>0.97</v>
      </c>
      <c r="S492">
        <v>0.6</v>
      </c>
      <c r="T492">
        <v>17.5</v>
      </c>
      <c r="U492">
        <v>70</v>
      </c>
    </row>
    <row r="493" spans="1:21" x14ac:dyDescent="0.25">
      <c r="A493" t="s">
        <v>302</v>
      </c>
      <c r="B493" t="s">
        <v>56</v>
      </c>
      <c r="C493" t="s">
        <v>57</v>
      </c>
      <c r="D493" t="s">
        <v>24</v>
      </c>
      <c r="E493" t="s">
        <v>32</v>
      </c>
      <c r="F493" t="s">
        <v>30</v>
      </c>
      <c r="G493" t="s">
        <v>27</v>
      </c>
      <c r="H493" t="s">
        <v>28</v>
      </c>
      <c r="I493">
        <v>1.18893</v>
      </c>
      <c r="J493">
        <v>0.19189000000000001</v>
      </c>
      <c r="N493">
        <v>1.63</v>
      </c>
      <c r="O493">
        <v>24.48</v>
      </c>
      <c r="P493">
        <v>7.85E-2</v>
      </c>
      <c r="Q493">
        <v>43</v>
      </c>
      <c r="R493">
        <v>0.92700000000000005</v>
      </c>
      <c r="S493">
        <v>2</v>
      </c>
      <c r="T493">
        <v>28.7</v>
      </c>
      <c r="U493">
        <v>41</v>
      </c>
    </row>
    <row r="494" spans="1:21" x14ac:dyDescent="0.25">
      <c r="A494" t="s">
        <v>315</v>
      </c>
      <c r="B494" t="s">
        <v>56</v>
      </c>
      <c r="C494" t="s">
        <v>57</v>
      </c>
      <c r="D494" t="s">
        <v>24</v>
      </c>
      <c r="E494" t="s">
        <v>32</v>
      </c>
      <c r="F494" t="s">
        <v>30</v>
      </c>
      <c r="G494">
        <v>1</v>
      </c>
      <c r="H494" t="s">
        <v>31</v>
      </c>
      <c r="I494">
        <v>-0.74548999999999999</v>
      </c>
      <c r="J494">
        <v>2.24329</v>
      </c>
      <c r="K494">
        <v>3.499E-2</v>
      </c>
      <c r="N494">
        <v>1.3</v>
      </c>
      <c r="O494">
        <v>13.93</v>
      </c>
      <c r="P494">
        <v>0.18704999999999999</v>
      </c>
      <c r="Q494">
        <v>43</v>
      </c>
      <c r="R494">
        <v>0.89800000000000002</v>
      </c>
      <c r="S494">
        <v>1.3</v>
      </c>
      <c r="T494">
        <v>19.5</v>
      </c>
      <c r="U494">
        <v>41</v>
      </c>
    </row>
    <row r="495" spans="1:21" x14ac:dyDescent="0.25">
      <c r="A495" t="s">
        <v>322</v>
      </c>
      <c r="B495" t="s">
        <v>56</v>
      </c>
      <c r="C495" t="s">
        <v>57</v>
      </c>
      <c r="D495" t="s">
        <v>24</v>
      </c>
      <c r="E495" t="s">
        <v>32</v>
      </c>
      <c r="F495" t="s">
        <v>30</v>
      </c>
      <c r="G495" t="s">
        <v>52</v>
      </c>
      <c r="H495" t="s">
        <v>33</v>
      </c>
      <c r="I495">
        <v>0.50661999999999996</v>
      </c>
      <c r="J495">
        <v>0.29293000000000002</v>
      </c>
      <c r="K495">
        <v>-2.6800000000000001E-3</v>
      </c>
      <c r="N495">
        <v>1.03</v>
      </c>
      <c r="O495">
        <v>8.2899999999999991</v>
      </c>
      <c r="P495">
        <v>1.0200000000000001E-3</v>
      </c>
      <c r="Q495">
        <v>32</v>
      </c>
      <c r="R495">
        <v>0.96199999999999997</v>
      </c>
      <c r="S495">
        <v>1.1000000000000001</v>
      </c>
      <c r="T495">
        <v>9</v>
      </c>
      <c r="U495">
        <v>29</v>
      </c>
    </row>
    <row r="496" spans="1:21" x14ac:dyDescent="0.25">
      <c r="A496" t="s">
        <v>368</v>
      </c>
      <c r="B496" t="s">
        <v>56</v>
      </c>
      <c r="C496" t="s">
        <v>57</v>
      </c>
      <c r="D496" t="s">
        <v>24</v>
      </c>
      <c r="E496" t="s">
        <v>32</v>
      </c>
      <c r="F496" t="s">
        <v>30</v>
      </c>
      <c r="G496" t="s">
        <v>27</v>
      </c>
      <c r="H496" t="s">
        <v>33</v>
      </c>
      <c r="I496">
        <v>-2.6800000000000001E-2</v>
      </c>
      <c r="J496">
        <v>0.30671999999999999</v>
      </c>
      <c r="K496">
        <v>-1.23E-3</v>
      </c>
      <c r="N496">
        <v>0.82</v>
      </c>
      <c r="O496">
        <v>15.25</v>
      </c>
      <c r="P496">
        <v>3.6569999999999998E-2</v>
      </c>
      <c r="Q496">
        <v>33</v>
      </c>
      <c r="R496">
        <v>0.96</v>
      </c>
      <c r="S496">
        <v>1.2</v>
      </c>
      <c r="T496">
        <v>18.600000000000001</v>
      </c>
      <c r="U496">
        <v>30</v>
      </c>
    </row>
    <row r="497" spans="1:21" x14ac:dyDescent="0.25">
      <c r="A497" t="s">
        <v>115</v>
      </c>
      <c r="B497" t="s">
        <v>128</v>
      </c>
      <c r="C497" t="s">
        <v>129</v>
      </c>
      <c r="D497" t="s">
        <v>24</v>
      </c>
      <c r="E497" t="s">
        <v>32</v>
      </c>
      <c r="F497" t="s">
        <v>30</v>
      </c>
      <c r="G497" t="s">
        <v>27</v>
      </c>
      <c r="H497" t="s">
        <v>33</v>
      </c>
      <c r="I497">
        <v>1.97888</v>
      </c>
      <c r="J497">
        <v>0.35382999999999998</v>
      </c>
      <c r="K497">
        <v>-1.7799999999999999E-3</v>
      </c>
      <c r="N497">
        <v>2.67</v>
      </c>
      <c r="O497">
        <v>19.07</v>
      </c>
      <c r="P497">
        <v>0.17066000000000001</v>
      </c>
      <c r="Q497">
        <v>37</v>
      </c>
      <c r="R497">
        <v>0.88</v>
      </c>
      <c r="S497">
        <v>2.2999999999999998</v>
      </c>
      <c r="T497">
        <v>24.5</v>
      </c>
      <c r="U497">
        <v>34</v>
      </c>
    </row>
    <row r="498" spans="1:21" x14ac:dyDescent="0.25">
      <c r="A498" t="s">
        <v>254</v>
      </c>
      <c r="B498" t="s">
        <v>128</v>
      </c>
      <c r="C498" t="s">
        <v>129</v>
      </c>
      <c r="D498" t="s">
        <v>24</v>
      </c>
      <c r="E498" t="s">
        <v>32</v>
      </c>
      <c r="F498" t="s">
        <v>30</v>
      </c>
      <c r="G498" t="s">
        <v>27</v>
      </c>
      <c r="H498" t="s">
        <v>33</v>
      </c>
      <c r="I498">
        <v>1.7613799999999999</v>
      </c>
      <c r="J498">
        <v>0.20441000000000001</v>
      </c>
      <c r="K498">
        <v>-8.3000000000000001E-4</v>
      </c>
      <c r="N498">
        <v>2.34</v>
      </c>
      <c r="O498">
        <v>13.06</v>
      </c>
      <c r="P498">
        <v>2.162E-2</v>
      </c>
      <c r="Q498">
        <v>33</v>
      </c>
      <c r="R498">
        <v>0.91800000000000004</v>
      </c>
      <c r="S498">
        <v>3</v>
      </c>
      <c r="T498">
        <v>12.6</v>
      </c>
      <c r="U498">
        <v>30</v>
      </c>
    </row>
    <row r="499" spans="1:21" x14ac:dyDescent="0.25">
      <c r="A499" t="s">
        <v>315</v>
      </c>
      <c r="B499" t="s">
        <v>128</v>
      </c>
      <c r="C499" t="s">
        <v>129</v>
      </c>
      <c r="D499" t="s">
        <v>24</v>
      </c>
      <c r="E499" t="s">
        <v>32</v>
      </c>
      <c r="F499" t="s">
        <v>30</v>
      </c>
      <c r="G499">
        <v>1</v>
      </c>
      <c r="H499" t="s">
        <v>31</v>
      </c>
      <c r="I499">
        <v>-0.82121999999999995</v>
      </c>
      <c r="J499">
        <v>2.4233500000000001</v>
      </c>
      <c r="K499">
        <v>3.3590000000000002E-2</v>
      </c>
      <c r="N499">
        <v>0.48</v>
      </c>
      <c r="O499">
        <v>18.5</v>
      </c>
      <c r="P499">
        <v>0.18326000000000001</v>
      </c>
      <c r="Q499">
        <v>63</v>
      </c>
      <c r="R499">
        <v>0.92700000000000005</v>
      </c>
      <c r="S499">
        <v>1</v>
      </c>
      <c r="T499">
        <v>24.6</v>
      </c>
      <c r="U499">
        <v>61</v>
      </c>
    </row>
    <row r="500" spans="1:21" x14ac:dyDescent="0.25">
      <c r="A500" t="s">
        <v>21</v>
      </c>
      <c r="B500" t="s">
        <v>58</v>
      </c>
      <c r="C500" t="s">
        <v>59</v>
      </c>
      <c r="D500" t="s">
        <v>24</v>
      </c>
      <c r="E500" t="s">
        <v>32</v>
      </c>
      <c r="F500" t="s">
        <v>30</v>
      </c>
      <c r="G500" t="s">
        <v>52</v>
      </c>
      <c r="H500" t="s">
        <v>33</v>
      </c>
      <c r="I500">
        <v>-0.49154999999999999</v>
      </c>
      <c r="J500">
        <v>0.28788000000000002</v>
      </c>
      <c r="K500">
        <v>-1.2999999999999999E-3</v>
      </c>
      <c r="N500">
        <v>0.37</v>
      </c>
      <c r="O500">
        <v>15.41</v>
      </c>
      <c r="P500">
        <v>1.33E-3</v>
      </c>
      <c r="Q500">
        <v>51</v>
      </c>
      <c r="R500">
        <v>0.93500000000000005</v>
      </c>
      <c r="S500">
        <v>1</v>
      </c>
      <c r="T500">
        <v>17.8</v>
      </c>
      <c r="U500">
        <v>48</v>
      </c>
    </row>
    <row r="501" spans="1:21" x14ac:dyDescent="0.25">
      <c r="A501" t="s">
        <v>92</v>
      </c>
      <c r="B501" t="s">
        <v>58</v>
      </c>
      <c r="C501" t="s">
        <v>59</v>
      </c>
      <c r="D501" t="s">
        <v>24</v>
      </c>
      <c r="E501" t="s">
        <v>32</v>
      </c>
      <c r="F501" t="s">
        <v>30</v>
      </c>
      <c r="G501">
        <v>1</v>
      </c>
      <c r="H501" t="s">
        <v>31</v>
      </c>
      <c r="I501">
        <v>-1.1439299999999999</v>
      </c>
      <c r="J501">
        <v>2.5057700000000001</v>
      </c>
      <c r="K501">
        <v>3.4470000000000001E-2</v>
      </c>
      <c r="N501">
        <v>0.6</v>
      </c>
      <c r="O501">
        <v>11.88</v>
      </c>
      <c r="P501">
        <v>0.18567</v>
      </c>
      <c r="Q501">
        <v>40</v>
      </c>
      <c r="R501">
        <v>0.90600000000000003</v>
      </c>
      <c r="S501">
        <v>0.6</v>
      </c>
      <c r="T501">
        <v>13.4</v>
      </c>
      <c r="U501">
        <v>38</v>
      </c>
    </row>
    <row r="502" spans="1:21" x14ac:dyDescent="0.25">
      <c r="A502" t="s">
        <v>115</v>
      </c>
      <c r="B502" t="s">
        <v>58</v>
      </c>
      <c r="C502" t="s">
        <v>59</v>
      </c>
      <c r="D502" t="s">
        <v>24</v>
      </c>
      <c r="E502" t="s">
        <v>32</v>
      </c>
      <c r="F502" t="s">
        <v>30</v>
      </c>
      <c r="G502" t="s">
        <v>27</v>
      </c>
      <c r="H502" t="s">
        <v>33</v>
      </c>
      <c r="I502">
        <v>1.3958200000000001</v>
      </c>
      <c r="J502">
        <v>0.2737</v>
      </c>
      <c r="K502">
        <v>-1.7899999999999999E-3</v>
      </c>
      <c r="N502">
        <v>2</v>
      </c>
      <c r="O502">
        <v>11.88</v>
      </c>
      <c r="P502">
        <v>8.48E-2</v>
      </c>
      <c r="Q502">
        <v>37</v>
      </c>
      <c r="R502">
        <v>0.85399999999999998</v>
      </c>
      <c r="S502">
        <v>1.9</v>
      </c>
      <c r="T502">
        <v>12.5</v>
      </c>
      <c r="U502">
        <v>34</v>
      </c>
    </row>
    <row r="503" spans="1:21" x14ac:dyDescent="0.25">
      <c r="A503" t="s">
        <v>149</v>
      </c>
      <c r="B503" t="s">
        <v>58</v>
      </c>
      <c r="C503" t="s">
        <v>59</v>
      </c>
      <c r="D503" t="s">
        <v>24</v>
      </c>
      <c r="E503" t="s">
        <v>32</v>
      </c>
      <c r="F503" t="s">
        <v>30</v>
      </c>
      <c r="G503">
        <v>1</v>
      </c>
      <c r="H503" t="s">
        <v>31</v>
      </c>
      <c r="I503">
        <v>-0.63917000000000002</v>
      </c>
      <c r="J503">
        <v>2.1279599999999999</v>
      </c>
      <c r="K503">
        <v>3.3689999999999998E-2</v>
      </c>
      <c r="N503">
        <v>0.89</v>
      </c>
      <c r="O503">
        <v>10.33</v>
      </c>
      <c r="P503">
        <v>0.18356</v>
      </c>
      <c r="Q503">
        <v>31</v>
      </c>
      <c r="R503">
        <v>0.85199999999999998</v>
      </c>
      <c r="S503">
        <v>0.9</v>
      </c>
      <c r="T503">
        <v>11.5</v>
      </c>
      <c r="U503">
        <v>29</v>
      </c>
    </row>
    <row r="504" spans="1:21" x14ac:dyDescent="0.25">
      <c r="A504" t="s">
        <v>254</v>
      </c>
      <c r="B504" t="s">
        <v>58</v>
      </c>
      <c r="C504" t="s">
        <v>59</v>
      </c>
      <c r="D504" t="s">
        <v>24</v>
      </c>
      <c r="E504" t="s">
        <v>32</v>
      </c>
      <c r="F504" t="s">
        <v>30</v>
      </c>
      <c r="G504">
        <v>1</v>
      </c>
      <c r="H504" t="s">
        <v>31</v>
      </c>
      <c r="I504">
        <v>-0.71525000000000005</v>
      </c>
      <c r="J504">
        <v>2.2846199999999999</v>
      </c>
      <c r="K504">
        <v>2.997E-2</v>
      </c>
      <c r="N504">
        <v>1.07</v>
      </c>
      <c r="O504">
        <v>16.010000000000002</v>
      </c>
      <c r="P504">
        <v>0.17312</v>
      </c>
      <c r="Q504">
        <v>37</v>
      </c>
      <c r="R504">
        <v>0.93500000000000005</v>
      </c>
      <c r="S504">
        <v>0.8</v>
      </c>
      <c r="T504">
        <v>15.7</v>
      </c>
      <c r="U504">
        <v>35</v>
      </c>
    </row>
    <row r="505" spans="1:21" x14ac:dyDescent="0.25">
      <c r="A505" t="s">
        <v>302</v>
      </c>
      <c r="B505" t="s">
        <v>58</v>
      </c>
      <c r="C505" t="s">
        <v>59</v>
      </c>
      <c r="D505" t="s">
        <v>24</v>
      </c>
      <c r="E505" t="s">
        <v>32</v>
      </c>
      <c r="F505" t="s">
        <v>30</v>
      </c>
      <c r="G505" t="s">
        <v>27</v>
      </c>
      <c r="H505" t="s">
        <v>33</v>
      </c>
      <c r="I505">
        <v>3.006E-2</v>
      </c>
      <c r="J505">
        <v>0.25918000000000002</v>
      </c>
      <c r="K505">
        <v>-1.2999999999999999E-3</v>
      </c>
      <c r="N505">
        <v>0.81</v>
      </c>
      <c r="O505">
        <v>12.6</v>
      </c>
      <c r="P505">
        <v>5.0930000000000003E-2</v>
      </c>
      <c r="Q505">
        <v>41</v>
      </c>
      <c r="R505">
        <v>0.92600000000000005</v>
      </c>
      <c r="S505">
        <v>0.5</v>
      </c>
      <c r="T505">
        <v>15.6</v>
      </c>
      <c r="U505">
        <v>38</v>
      </c>
    </row>
    <row r="506" spans="1:21" x14ac:dyDescent="0.25">
      <c r="A506" t="s">
        <v>315</v>
      </c>
      <c r="B506" t="s">
        <v>58</v>
      </c>
      <c r="C506" t="s">
        <v>59</v>
      </c>
      <c r="D506" t="s">
        <v>24</v>
      </c>
      <c r="E506" t="s">
        <v>32</v>
      </c>
      <c r="F506" t="s">
        <v>30</v>
      </c>
      <c r="G506">
        <v>1</v>
      </c>
      <c r="H506" t="s">
        <v>31</v>
      </c>
      <c r="I506">
        <v>-0.74812000000000001</v>
      </c>
      <c r="J506">
        <v>2.2711700000000001</v>
      </c>
      <c r="K506">
        <v>1.9720000000000001E-2</v>
      </c>
      <c r="N506">
        <v>0.28000000000000003</v>
      </c>
      <c r="O506">
        <v>14.5</v>
      </c>
      <c r="P506">
        <v>0.14044000000000001</v>
      </c>
      <c r="Q506">
        <v>67</v>
      </c>
      <c r="R506">
        <v>0.91800000000000004</v>
      </c>
      <c r="S506">
        <v>1.7</v>
      </c>
      <c r="T506">
        <v>18.899999999999999</v>
      </c>
      <c r="U506">
        <v>65</v>
      </c>
    </row>
    <row r="507" spans="1:21" x14ac:dyDescent="0.25">
      <c r="A507" t="s">
        <v>322</v>
      </c>
      <c r="B507" t="s">
        <v>58</v>
      </c>
      <c r="C507" t="s">
        <v>59</v>
      </c>
      <c r="D507" t="s">
        <v>24</v>
      </c>
      <c r="E507" t="s">
        <v>32</v>
      </c>
      <c r="F507" t="s">
        <v>30</v>
      </c>
      <c r="G507">
        <v>1</v>
      </c>
      <c r="H507" t="s">
        <v>31</v>
      </c>
      <c r="I507">
        <v>-0.57389000000000001</v>
      </c>
      <c r="J507">
        <v>2.1757399999999998</v>
      </c>
      <c r="K507">
        <v>2.8150000000000001E-2</v>
      </c>
      <c r="N507">
        <v>0.96</v>
      </c>
      <c r="O507">
        <v>11.85</v>
      </c>
      <c r="P507">
        <v>0.16778999999999999</v>
      </c>
      <c r="Q507">
        <v>32</v>
      </c>
      <c r="R507">
        <v>0.92800000000000005</v>
      </c>
      <c r="S507">
        <v>0.8</v>
      </c>
      <c r="T507">
        <v>13.9</v>
      </c>
      <c r="U507">
        <v>30</v>
      </c>
    </row>
    <row r="508" spans="1:21" x14ac:dyDescent="0.25">
      <c r="A508" t="s">
        <v>278</v>
      </c>
      <c r="B508" t="s">
        <v>300</v>
      </c>
      <c r="C508" t="s">
        <v>301</v>
      </c>
      <c r="D508" t="s">
        <v>24</v>
      </c>
      <c r="E508" t="s">
        <v>32</v>
      </c>
      <c r="F508" t="s">
        <v>30</v>
      </c>
      <c r="G508" t="s">
        <v>27</v>
      </c>
      <c r="H508" t="s">
        <v>33</v>
      </c>
      <c r="I508">
        <v>1.7297264E-2</v>
      </c>
      <c r="J508">
        <v>0.48963352599999999</v>
      </c>
      <c r="K508">
        <v>-9.7207869999999998E-3</v>
      </c>
      <c r="N508">
        <v>0.4</v>
      </c>
      <c r="O508">
        <v>6.05</v>
      </c>
      <c r="P508">
        <v>3.8459286000000002E-2</v>
      </c>
      <c r="Q508">
        <v>38</v>
      </c>
      <c r="R508">
        <v>0.93899999999999995</v>
      </c>
      <c r="S508">
        <v>0.6</v>
      </c>
      <c r="T508">
        <v>7.1</v>
      </c>
      <c r="U508">
        <v>36</v>
      </c>
    </row>
    <row r="509" spans="1:21" x14ac:dyDescent="0.25">
      <c r="A509" t="s">
        <v>178</v>
      </c>
      <c r="B509" t="s">
        <v>191</v>
      </c>
      <c r="C509" t="s">
        <v>192</v>
      </c>
      <c r="D509" t="s">
        <v>24</v>
      </c>
      <c r="E509" t="s">
        <v>32</v>
      </c>
      <c r="F509" t="s">
        <v>30</v>
      </c>
      <c r="G509">
        <v>1</v>
      </c>
      <c r="H509" t="s">
        <v>28</v>
      </c>
      <c r="I509">
        <v>1.81403</v>
      </c>
      <c r="J509">
        <v>0.18387999999999999</v>
      </c>
      <c r="N509">
        <v>2.6</v>
      </c>
      <c r="O509">
        <v>10.130000000000001</v>
      </c>
      <c r="P509">
        <v>0.73875999999999997</v>
      </c>
      <c r="Q509">
        <v>30</v>
      </c>
      <c r="R509">
        <v>0.81299999999999994</v>
      </c>
      <c r="S509">
        <v>2.2000000000000002</v>
      </c>
      <c r="T509">
        <v>9.6</v>
      </c>
      <c r="U509">
        <v>28</v>
      </c>
    </row>
    <row r="510" spans="1:21" x14ac:dyDescent="0.25">
      <c r="A510" t="s">
        <v>209</v>
      </c>
      <c r="B510" t="s">
        <v>191</v>
      </c>
      <c r="C510" t="s">
        <v>192</v>
      </c>
      <c r="D510" t="s">
        <v>24</v>
      </c>
      <c r="E510" t="s">
        <v>32</v>
      </c>
      <c r="F510" t="s">
        <v>30</v>
      </c>
      <c r="G510">
        <v>1</v>
      </c>
      <c r="H510" t="s">
        <v>31</v>
      </c>
      <c r="I510">
        <v>-0.61926999999999999</v>
      </c>
      <c r="J510">
        <v>2.27576</v>
      </c>
      <c r="K510">
        <v>1.644E-2</v>
      </c>
      <c r="N510">
        <v>0.91</v>
      </c>
      <c r="O510">
        <v>13.53</v>
      </c>
      <c r="P510">
        <v>0.12822</v>
      </c>
      <c r="Q510">
        <v>30</v>
      </c>
      <c r="R510">
        <v>0.95599999999999996</v>
      </c>
      <c r="S510">
        <v>1.1000000000000001</v>
      </c>
      <c r="T510">
        <v>14.7</v>
      </c>
      <c r="U510">
        <v>28</v>
      </c>
    </row>
    <row r="511" spans="1:21" x14ac:dyDescent="0.25">
      <c r="A511" t="s">
        <v>234</v>
      </c>
      <c r="B511" t="s">
        <v>191</v>
      </c>
      <c r="C511" t="s">
        <v>192</v>
      </c>
      <c r="D511" t="s">
        <v>24</v>
      </c>
      <c r="E511" t="s">
        <v>32</v>
      </c>
      <c r="F511" t="s">
        <v>30</v>
      </c>
      <c r="G511" t="s">
        <v>27</v>
      </c>
      <c r="H511" t="s">
        <v>33</v>
      </c>
      <c r="I511">
        <v>0.60931999999999997</v>
      </c>
      <c r="J511">
        <v>0.25746999999999998</v>
      </c>
      <c r="K511">
        <v>-1.1299999999999999E-3</v>
      </c>
      <c r="N511">
        <v>1.43</v>
      </c>
      <c r="O511">
        <v>13.06</v>
      </c>
      <c r="P511">
        <v>4.1759999999999999E-2</v>
      </c>
      <c r="Q511">
        <v>50</v>
      </c>
      <c r="R511">
        <v>0.92900000000000005</v>
      </c>
      <c r="S511">
        <v>1</v>
      </c>
      <c r="T511">
        <v>11.8</v>
      </c>
      <c r="U511">
        <v>47</v>
      </c>
    </row>
    <row r="512" spans="1:21" x14ac:dyDescent="0.25">
      <c r="A512" t="s">
        <v>243</v>
      </c>
      <c r="B512" t="s">
        <v>191</v>
      </c>
      <c r="C512" t="s">
        <v>192</v>
      </c>
      <c r="D512" t="s">
        <v>24</v>
      </c>
      <c r="E512" t="s">
        <v>32</v>
      </c>
      <c r="F512" t="s">
        <v>30</v>
      </c>
      <c r="G512">
        <v>1</v>
      </c>
      <c r="H512" t="s">
        <v>31</v>
      </c>
      <c r="I512">
        <v>-0.61926999999999999</v>
      </c>
      <c r="J512">
        <v>2.27576</v>
      </c>
      <c r="K512">
        <v>1.644E-2</v>
      </c>
      <c r="N512">
        <v>0.91</v>
      </c>
      <c r="O512">
        <v>13.53</v>
      </c>
      <c r="P512">
        <v>0.12822</v>
      </c>
      <c r="Q512">
        <v>30</v>
      </c>
      <c r="R512">
        <v>0.95599999999999996</v>
      </c>
      <c r="S512">
        <v>1.1000000000000001</v>
      </c>
      <c r="T512">
        <v>14.7</v>
      </c>
      <c r="U512">
        <v>28</v>
      </c>
    </row>
    <row r="513" spans="1:21" x14ac:dyDescent="0.25">
      <c r="A513" t="s">
        <v>271</v>
      </c>
      <c r="B513" t="s">
        <v>191</v>
      </c>
      <c r="C513" t="s">
        <v>192</v>
      </c>
      <c r="D513" t="s">
        <v>24</v>
      </c>
      <c r="E513" t="s">
        <v>32</v>
      </c>
      <c r="F513" t="s">
        <v>30</v>
      </c>
      <c r="G513" t="s">
        <v>27</v>
      </c>
      <c r="H513" t="s">
        <v>33</v>
      </c>
      <c r="I513">
        <v>0.44624000000000003</v>
      </c>
      <c r="J513">
        <v>0.33986</v>
      </c>
      <c r="K513">
        <v>-3.4199999999999999E-3</v>
      </c>
      <c r="N513">
        <v>1.39</v>
      </c>
      <c r="O513">
        <v>8.84</v>
      </c>
      <c r="P513">
        <v>9.6199999999999994E-2</v>
      </c>
      <c r="Q513">
        <v>31</v>
      </c>
      <c r="R513">
        <v>0.79200000000000004</v>
      </c>
      <c r="S513">
        <v>1.1000000000000001</v>
      </c>
      <c r="T513">
        <v>11.7</v>
      </c>
      <c r="U513">
        <v>28</v>
      </c>
    </row>
    <row r="514" spans="1:21" x14ac:dyDescent="0.25">
      <c r="A514" t="s">
        <v>302</v>
      </c>
      <c r="B514" t="s">
        <v>191</v>
      </c>
      <c r="C514" t="s">
        <v>192</v>
      </c>
      <c r="D514" t="s">
        <v>24</v>
      </c>
      <c r="E514" t="s">
        <v>32</v>
      </c>
      <c r="F514" t="s">
        <v>30</v>
      </c>
      <c r="G514" t="s">
        <v>27</v>
      </c>
      <c r="H514" t="s">
        <v>28</v>
      </c>
      <c r="I514">
        <v>1.4831399999999999</v>
      </c>
      <c r="J514">
        <v>0.19151000000000001</v>
      </c>
      <c r="N514">
        <v>2.06</v>
      </c>
      <c r="O514">
        <v>18.55</v>
      </c>
      <c r="P514">
        <v>5.9069999999999998E-2</v>
      </c>
      <c r="Q514">
        <v>28</v>
      </c>
      <c r="R514">
        <v>0.876</v>
      </c>
      <c r="S514">
        <v>1.7</v>
      </c>
      <c r="T514">
        <v>12.4</v>
      </c>
      <c r="U514">
        <v>26</v>
      </c>
    </row>
    <row r="515" spans="1:21" x14ac:dyDescent="0.25">
      <c r="A515" t="s">
        <v>368</v>
      </c>
      <c r="B515" t="s">
        <v>191</v>
      </c>
      <c r="C515" t="s">
        <v>192</v>
      </c>
      <c r="D515" t="s">
        <v>24</v>
      </c>
      <c r="E515" t="s">
        <v>32</v>
      </c>
      <c r="F515" t="s">
        <v>30</v>
      </c>
      <c r="G515" t="s">
        <v>40</v>
      </c>
      <c r="H515" t="s">
        <v>43</v>
      </c>
      <c r="I515">
        <v>-0.74958000000000002</v>
      </c>
      <c r="J515">
        <v>0.61861999999999995</v>
      </c>
      <c r="K515">
        <v>-1.439E-2</v>
      </c>
      <c r="L515">
        <v>1.2E-4</v>
      </c>
      <c r="N515">
        <v>0.22</v>
      </c>
      <c r="O515">
        <v>12.6</v>
      </c>
      <c r="P515">
        <v>0.21473</v>
      </c>
      <c r="Q515">
        <v>29</v>
      </c>
      <c r="R515">
        <v>0.873</v>
      </c>
      <c r="S515">
        <v>0.9</v>
      </c>
      <c r="T515">
        <v>11.5</v>
      </c>
      <c r="U515">
        <v>25</v>
      </c>
    </row>
    <row r="516" spans="1:21" x14ac:dyDescent="0.25">
      <c r="A516" t="s">
        <v>322</v>
      </c>
      <c r="B516" t="s">
        <v>335</v>
      </c>
      <c r="C516" t="s">
        <v>336</v>
      </c>
      <c r="D516" t="s">
        <v>24</v>
      </c>
      <c r="E516" t="s">
        <v>32</v>
      </c>
      <c r="F516" t="s">
        <v>30</v>
      </c>
      <c r="G516" t="s">
        <v>52</v>
      </c>
      <c r="H516" t="s">
        <v>33</v>
      </c>
      <c r="I516">
        <v>0.66969000000000001</v>
      </c>
      <c r="J516">
        <v>0.16919000000000001</v>
      </c>
      <c r="K516">
        <v>-6.4000000000000005E-4</v>
      </c>
      <c r="N516">
        <v>1.0900000000000001</v>
      </c>
      <c r="O516">
        <v>10.220000000000001</v>
      </c>
      <c r="P516">
        <v>5.1000000000000004E-4</v>
      </c>
      <c r="Q516">
        <v>29</v>
      </c>
      <c r="R516">
        <v>0.96399999999999997</v>
      </c>
      <c r="S516">
        <v>1.1000000000000001</v>
      </c>
      <c r="T516">
        <v>10</v>
      </c>
      <c r="U516">
        <v>26</v>
      </c>
    </row>
    <row r="517" spans="1:21" x14ac:dyDescent="0.25">
      <c r="A517" t="s">
        <v>371</v>
      </c>
      <c r="B517" t="s">
        <v>335</v>
      </c>
      <c r="C517" t="s">
        <v>336</v>
      </c>
      <c r="D517" t="s">
        <v>24</v>
      </c>
      <c r="E517" t="s">
        <v>32</v>
      </c>
      <c r="F517" t="s">
        <v>30</v>
      </c>
      <c r="G517" t="s">
        <v>27</v>
      </c>
      <c r="H517" t="s">
        <v>43</v>
      </c>
      <c r="I517">
        <v>0.68789999999999996</v>
      </c>
      <c r="J517">
        <v>0.20036000000000001</v>
      </c>
      <c r="K517">
        <v>-3.0999999999999999E-3</v>
      </c>
      <c r="L517">
        <v>2.0000000000000002E-5</v>
      </c>
      <c r="N517">
        <v>1.1399999999999999</v>
      </c>
      <c r="O517">
        <v>8.7899999999999991</v>
      </c>
      <c r="P517">
        <v>4.6940000000000003E-2</v>
      </c>
      <c r="Q517">
        <v>59</v>
      </c>
      <c r="R517">
        <v>0.76300000000000001</v>
      </c>
      <c r="S517">
        <v>1</v>
      </c>
      <c r="T517">
        <v>10.5</v>
      </c>
      <c r="U517">
        <v>55</v>
      </c>
    </row>
    <row r="518" spans="1:21" x14ac:dyDescent="0.25">
      <c r="A518" t="s">
        <v>322</v>
      </c>
      <c r="B518" t="s">
        <v>333</v>
      </c>
      <c r="C518" t="s">
        <v>334</v>
      </c>
      <c r="D518" t="s">
        <v>24</v>
      </c>
      <c r="E518" t="s">
        <v>32</v>
      </c>
      <c r="F518" t="s">
        <v>30</v>
      </c>
      <c r="G518">
        <v>1</v>
      </c>
      <c r="H518" t="s">
        <v>33</v>
      </c>
      <c r="I518">
        <v>0.13671</v>
      </c>
      <c r="J518">
        <v>0.26447999999999999</v>
      </c>
      <c r="K518">
        <v>-1E-3</v>
      </c>
      <c r="N518">
        <v>0.8</v>
      </c>
      <c r="O518">
        <v>15.38</v>
      </c>
      <c r="P518">
        <v>0.73346</v>
      </c>
      <c r="Q518">
        <v>26</v>
      </c>
      <c r="R518">
        <v>0.94399999999999995</v>
      </c>
      <c r="S518">
        <v>1.3</v>
      </c>
      <c r="T518">
        <v>15.2</v>
      </c>
      <c r="U518">
        <v>23</v>
      </c>
    </row>
    <row r="519" spans="1:21" x14ac:dyDescent="0.25">
      <c r="A519" t="s">
        <v>278</v>
      </c>
      <c r="B519" t="s">
        <v>291</v>
      </c>
      <c r="C519" t="s">
        <v>292</v>
      </c>
      <c r="D519" t="s">
        <v>24</v>
      </c>
      <c r="E519" t="s">
        <v>32</v>
      </c>
      <c r="F519" t="s">
        <v>30</v>
      </c>
      <c r="G519" t="s">
        <v>27</v>
      </c>
      <c r="H519" t="s">
        <v>33</v>
      </c>
      <c r="I519">
        <v>0.40376889399999999</v>
      </c>
      <c r="J519">
        <v>0.45230794200000002</v>
      </c>
      <c r="K519">
        <v>-2.4979429999999999E-3</v>
      </c>
      <c r="N519">
        <v>2.14</v>
      </c>
      <c r="O519">
        <v>19.64</v>
      </c>
      <c r="P519">
        <v>3.8460000000000001E-2</v>
      </c>
      <c r="Q519">
        <v>39</v>
      </c>
      <c r="R519">
        <v>0.99199999999999999</v>
      </c>
      <c r="S519">
        <v>0.8</v>
      </c>
      <c r="T519">
        <v>20.100000000000001</v>
      </c>
      <c r="U519">
        <v>36</v>
      </c>
    </row>
    <row r="520" spans="1:21" x14ac:dyDescent="0.25">
      <c r="A520" t="s">
        <v>343</v>
      </c>
      <c r="B520" t="s">
        <v>291</v>
      </c>
      <c r="C520" t="s">
        <v>292</v>
      </c>
      <c r="D520" t="s">
        <v>24</v>
      </c>
      <c r="E520" t="s">
        <v>32</v>
      </c>
      <c r="F520" t="s">
        <v>30</v>
      </c>
      <c r="G520" t="s">
        <v>27</v>
      </c>
      <c r="H520" t="s">
        <v>43</v>
      </c>
      <c r="I520">
        <v>0.86933000000000005</v>
      </c>
      <c r="J520">
        <v>0.44502000000000003</v>
      </c>
      <c r="K520">
        <v>-6.1700000000000001E-3</v>
      </c>
      <c r="L520">
        <v>3.0000000000000001E-5</v>
      </c>
      <c r="N520">
        <v>1.7</v>
      </c>
      <c r="O520">
        <v>16.86</v>
      </c>
      <c r="P520">
        <v>8.7279999999999996E-2</v>
      </c>
      <c r="Q520">
        <v>39</v>
      </c>
      <c r="R520">
        <v>0.90500000000000003</v>
      </c>
      <c r="S520">
        <v>2</v>
      </c>
      <c r="T520">
        <v>21.2</v>
      </c>
      <c r="U520">
        <v>35</v>
      </c>
    </row>
    <row r="521" spans="1:21" x14ac:dyDescent="0.25">
      <c r="A521" t="s">
        <v>209</v>
      </c>
      <c r="B521" t="s">
        <v>222</v>
      </c>
      <c r="C521" t="s">
        <v>223</v>
      </c>
      <c r="D521" t="s">
        <v>24</v>
      </c>
      <c r="E521" t="s">
        <v>32</v>
      </c>
      <c r="F521" t="s">
        <v>30</v>
      </c>
      <c r="G521" t="s">
        <v>27</v>
      </c>
      <c r="H521" t="s">
        <v>33</v>
      </c>
      <c r="I521">
        <v>1.24261</v>
      </c>
      <c r="J521">
        <v>0.31533</v>
      </c>
      <c r="K521">
        <v>-1.66E-3</v>
      </c>
      <c r="N521">
        <v>1.68</v>
      </c>
      <c r="O521">
        <v>16.190000000000001</v>
      </c>
      <c r="P521">
        <v>8.4889999999999993E-2</v>
      </c>
      <c r="Q521">
        <v>48</v>
      </c>
      <c r="R521">
        <v>0.90400000000000003</v>
      </c>
      <c r="S521">
        <v>1.7</v>
      </c>
      <c r="T521">
        <v>20.399999999999999</v>
      </c>
      <c r="U521">
        <v>45</v>
      </c>
    </row>
    <row r="522" spans="1:21" x14ac:dyDescent="0.25">
      <c r="A522" t="s">
        <v>343</v>
      </c>
      <c r="B522" t="s">
        <v>352</v>
      </c>
      <c r="C522" t="s">
        <v>353</v>
      </c>
      <c r="D522" t="s">
        <v>24</v>
      </c>
      <c r="E522" t="s">
        <v>32</v>
      </c>
      <c r="F522" t="s">
        <v>30</v>
      </c>
      <c r="G522" t="s">
        <v>27</v>
      </c>
      <c r="H522" t="s">
        <v>64</v>
      </c>
      <c r="I522">
        <v>-1.25922</v>
      </c>
      <c r="J522">
        <v>2.5327000000000002</v>
      </c>
      <c r="K522">
        <v>1.89E-3</v>
      </c>
      <c r="N522">
        <v>0.51</v>
      </c>
      <c r="O522">
        <v>11.75</v>
      </c>
      <c r="P522">
        <v>4.3430000000000003E-2</v>
      </c>
      <c r="Q522">
        <v>36</v>
      </c>
      <c r="R522">
        <v>0.96299999999999997</v>
      </c>
      <c r="S522">
        <v>0.5</v>
      </c>
      <c r="T522">
        <v>11.8</v>
      </c>
      <c r="U522">
        <v>34</v>
      </c>
    </row>
    <row r="523" spans="1:21" x14ac:dyDescent="0.25">
      <c r="A523" t="s">
        <v>343</v>
      </c>
      <c r="B523" t="s">
        <v>354</v>
      </c>
      <c r="C523" t="s">
        <v>355</v>
      </c>
      <c r="D523" t="s">
        <v>24</v>
      </c>
      <c r="E523" t="s">
        <v>32</v>
      </c>
      <c r="F523" t="s">
        <v>30</v>
      </c>
      <c r="G523">
        <v>1</v>
      </c>
      <c r="H523" t="s">
        <v>31</v>
      </c>
      <c r="I523">
        <v>-0.16112000000000001</v>
      </c>
      <c r="J523">
        <v>1.9546399999999999</v>
      </c>
      <c r="K523">
        <v>2.427E-2</v>
      </c>
      <c r="N523">
        <v>1.37</v>
      </c>
      <c r="O523">
        <v>14.62</v>
      </c>
      <c r="P523">
        <v>2.427E-2</v>
      </c>
      <c r="Q523">
        <v>34</v>
      </c>
      <c r="R523">
        <v>0.92700000000000005</v>
      </c>
      <c r="S523">
        <v>1.3</v>
      </c>
      <c r="T523">
        <v>17.2</v>
      </c>
      <c r="U523">
        <v>32</v>
      </c>
    </row>
    <row r="524" spans="1:21" x14ac:dyDescent="0.25">
      <c r="A524" t="s">
        <v>343</v>
      </c>
      <c r="B524" t="s">
        <v>348</v>
      </c>
      <c r="C524" t="s">
        <v>349</v>
      </c>
      <c r="D524" t="s">
        <v>24</v>
      </c>
      <c r="E524" t="s">
        <v>32</v>
      </c>
      <c r="F524" t="s">
        <v>30</v>
      </c>
      <c r="G524" t="s">
        <v>40</v>
      </c>
      <c r="H524" t="s">
        <v>33</v>
      </c>
      <c r="I524">
        <v>0.18587999999999999</v>
      </c>
      <c r="J524">
        <v>0.48682999999999998</v>
      </c>
      <c r="K524">
        <v>-4.2399999999999998E-3</v>
      </c>
      <c r="N524">
        <v>1.39</v>
      </c>
      <c r="O524">
        <v>13.11</v>
      </c>
      <c r="P524">
        <v>0.17566000000000001</v>
      </c>
      <c r="Q524">
        <v>32</v>
      </c>
      <c r="R524">
        <v>0.95299999999999996</v>
      </c>
      <c r="S524">
        <v>1.1000000000000001</v>
      </c>
      <c r="T524">
        <v>14.5</v>
      </c>
      <c r="U524">
        <v>29</v>
      </c>
    </row>
    <row r="525" spans="1:21" x14ac:dyDescent="0.25">
      <c r="A525" t="s">
        <v>322</v>
      </c>
      <c r="B525" t="s">
        <v>337</v>
      </c>
      <c r="C525" t="s">
        <v>338</v>
      </c>
      <c r="D525" t="s">
        <v>24</v>
      </c>
      <c r="E525" t="s">
        <v>32</v>
      </c>
      <c r="F525" t="s">
        <v>30</v>
      </c>
      <c r="G525" t="s">
        <v>78</v>
      </c>
      <c r="H525" t="s">
        <v>33</v>
      </c>
      <c r="I525">
        <v>0.80700000000000005</v>
      </c>
      <c r="J525">
        <v>1.028</v>
      </c>
      <c r="K525">
        <v>-3.0100000000000001E-3</v>
      </c>
      <c r="N525">
        <v>1.35</v>
      </c>
      <c r="O525">
        <v>14.35</v>
      </c>
      <c r="S525">
        <v>6.3</v>
      </c>
      <c r="T525">
        <v>9.8000000000000007</v>
      </c>
    </row>
    <row r="526" spans="1:21" x14ac:dyDescent="0.25">
      <c r="A526" t="s">
        <v>343</v>
      </c>
      <c r="B526" t="s">
        <v>337</v>
      </c>
      <c r="C526" t="s">
        <v>338</v>
      </c>
      <c r="D526" t="s">
        <v>24</v>
      </c>
      <c r="E526" t="s">
        <v>32</v>
      </c>
      <c r="F526" t="s">
        <v>30</v>
      </c>
      <c r="G526" t="s">
        <v>78</v>
      </c>
      <c r="H526" t="s">
        <v>33</v>
      </c>
      <c r="I526">
        <v>0.80700000000000005</v>
      </c>
      <c r="J526">
        <v>1.028</v>
      </c>
      <c r="K526">
        <v>-3.0100000000000001E-3</v>
      </c>
      <c r="N526">
        <v>1.35</v>
      </c>
      <c r="O526">
        <v>14.35</v>
      </c>
      <c r="S526">
        <v>6.3</v>
      </c>
      <c r="T526">
        <v>9.8000000000000007</v>
      </c>
    </row>
    <row r="527" spans="1:21" x14ac:dyDescent="0.25">
      <c r="A527" t="s">
        <v>343</v>
      </c>
      <c r="B527" t="s">
        <v>356</v>
      </c>
      <c r="C527" t="s">
        <v>357</v>
      </c>
      <c r="D527" t="s">
        <v>24</v>
      </c>
      <c r="E527" t="s">
        <v>32</v>
      </c>
      <c r="F527" t="s">
        <v>30</v>
      </c>
      <c r="G527" t="s">
        <v>78</v>
      </c>
      <c r="H527" t="s">
        <v>43</v>
      </c>
      <c r="I527">
        <v>1.576E-2</v>
      </c>
      <c r="J527">
        <v>1.002</v>
      </c>
      <c r="K527">
        <v>-7.2999999999999995E-2</v>
      </c>
      <c r="L527">
        <v>2.0500000000000002E-3</v>
      </c>
      <c r="N527">
        <v>0.28000000000000003</v>
      </c>
      <c r="O527">
        <v>7.54</v>
      </c>
      <c r="S527">
        <v>1.3</v>
      </c>
      <c r="T527">
        <v>8</v>
      </c>
    </row>
    <row r="528" spans="1:21" x14ac:dyDescent="0.25">
      <c r="A528" t="s">
        <v>209</v>
      </c>
      <c r="B528" t="s">
        <v>224</v>
      </c>
      <c r="C528" t="s">
        <v>225</v>
      </c>
      <c r="D528" t="s">
        <v>24</v>
      </c>
      <c r="E528" t="s">
        <v>32</v>
      </c>
      <c r="F528" t="s">
        <v>30</v>
      </c>
      <c r="G528" t="s">
        <v>52</v>
      </c>
      <c r="H528" t="s">
        <v>43</v>
      </c>
      <c r="I528">
        <v>0.16491</v>
      </c>
      <c r="J528">
        <v>0.36656</v>
      </c>
      <c r="K528">
        <v>-1.183E-2</v>
      </c>
      <c r="L528">
        <v>1.6000000000000001E-4</v>
      </c>
      <c r="N528">
        <v>0.89</v>
      </c>
      <c r="O528">
        <v>9.89</v>
      </c>
      <c r="P528">
        <v>7.1000000000000002E-4</v>
      </c>
      <c r="Q528">
        <v>35</v>
      </c>
      <c r="R528">
        <v>0.94399999999999995</v>
      </c>
      <c r="S528">
        <v>1</v>
      </c>
      <c r="T528">
        <v>8.9</v>
      </c>
      <c r="U528">
        <v>31</v>
      </c>
    </row>
    <row r="529" spans="1:21" x14ac:dyDescent="0.25">
      <c r="A529" t="s">
        <v>243</v>
      </c>
      <c r="B529" t="s">
        <v>224</v>
      </c>
      <c r="C529" t="s">
        <v>225</v>
      </c>
      <c r="D529" t="s">
        <v>24</v>
      </c>
      <c r="E529" t="s">
        <v>32</v>
      </c>
      <c r="F529" t="s">
        <v>30</v>
      </c>
      <c r="G529">
        <v>1</v>
      </c>
      <c r="H529" t="s">
        <v>31</v>
      </c>
      <c r="I529">
        <v>-0.31202999999999997</v>
      </c>
      <c r="J529">
        <v>1.76607</v>
      </c>
      <c r="K529">
        <v>1.2359999999999999E-2</v>
      </c>
      <c r="N529">
        <v>2.64</v>
      </c>
      <c r="O529">
        <v>9.6</v>
      </c>
      <c r="P529">
        <v>0.11119999999999999</v>
      </c>
      <c r="Q529">
        <v>33</v>
      </c>
      <c r="R529">
        <v>0.94</v>
      </c>
      <c r="S529">
        <v>1.3</v>
      </c>
      <c r="T529">
        <v>11.8</v>
      </c>
      <c r="U529">
        <v>31</v>
      </c>
    </row>
    <row r="530" spans="1:21" x14ac:dyDescent="0.25">
      <c r="A530" t="s">
        <v>368</v>
      </c>
      <c r="B530" t="s">
        <v>224</v>
      </c>
      <c r="C530" t="s">
        <v>225</v>
      </c>
      <c r="D530" t="s">
        <v>24</v>
      </c>
      <c r="E530" t="s">
        <v>32</v>
      </c>
      <c r="F530" t="s">
        <v>30</v>
      </c>
      <c r="G530" t="s">
        <v>27</v>
      </c>
      <c r="H530" t="s">
        <v>28</v>
      </c>
      <c r="I530">
        <v>1.57481</v>
      </c>
      <c r="J530">
        <v>0.13074</v>
      </c>
      <c r="N530">
        <v>1.73</v>
      </c>
      <c r="O530">
        <v>12.94</v>
      </c>
      <c r="P530">
        <v>2.2079999999999999E-2</v>
      </c>
      <c r="Q530">
        <v>29</v>
      </c>
      <c r="R530">
        <v>0.93</v>
      </c>
      <c r="S530">
        <v>2.1</v>
      </c>
      <c r="T530">
        <v>12.8</v>
      </c>
      <c r="U530">
        <v>27</v>
      </c>
    </row>
    <row r="531" spans="1:21" x14ac:dyDescent="0.25">
      <c r="A531" t="s">
        <v>115</v>
      </c>
      <c r="B531" t="s">
        <v>130</v>
      </c>
      <c r="C531" t="s">
        <v>131</v>
      </c>
      <c r="D531" t="s">
        <v>24</v>
      </c>
      <c r="E531" t="s">
        <v>32</v>
      </c>
      <c r="F531" t="s">
        <v>30</v>
      </c>
      <c r="G531" t="s">
        <v>40</v>
      </c>
      <c r="H531" t="s">
        <v>33</v>
      </c>
      <c r="I531">
        <v>1.7205299999999999</v>
      </c>
      <c r="J531">
        <v>0.28469</v>
      </c>
      <c r="K531">
        <v>-2.2699999999999999E-3</v>
      </c>
      <c r="N531">
        <v>3.16</v>
      </c>
      <c r="O531">
        <v>10.44</v>
      </c>
      <c r="P531">
        <v>0.23155999999999999</v>
      </c>
      <c r="Q531">
        <v>37</v>
      </c>
      <c r="R531">
        <v>0.872</v>
      </c>
      <c r="S531">
        <v>2.8</v>
      </c>
      <c r="T531">
        <v>12.5</v>
      </c>
      <c r="U531">
        <v>34</v>
      </c>
    </row>
    <row r="532" spans="1:21" x14ac:dyDescent="0.25">
      <c r="A532" t="s">
        <v>115</v>
      </c>
      <c r="B532" t="s">
        <v>132</v>
      </c>
      <c r="C532" t="s">
        <v>133</v>
      </c>
      <c r="D532" t="s">
        <v>24</v>
      </c>
      <c r="E532" t="s">
        <v>32</v>
      </c>
      <c r="F532" t="s">
        <v>30</v>
      </c>
      <c r="G532" t="s">
        <v>52</v>
      </c>
      <c r="H532" t="s">
        <v>33</v>
      </c>
      <c r="I532">
        <v>1.1849400000000001</v>
      </c>
      <c r="J532">
        <v>0.41354000000000002</v>
      </c>
      <c r="K532">
        <v>-1.72E-3</v>
      </c>
      <c r="N532">
        <v>1.59</v>
      </c>
      <c r="O532">
        <v>23.82</v>
      </c>
      <c r="P532">
        <v>2.0899999999999998E-3</v>
      </c>
      <c r="Q532">
        <v>39</v>
      </c>
      <c r="R532">
        <v>0.97799999999999998</v>
      </c>
      <c r="S532">
        <v>1.6</v>
      </c>
      <c r="T532">
        <v>26.5</v>
      </c>
      <c r="U532">
        <v>36</v>
      </c>
    </row>
    <row r="533" spans="1:21" x14ac:dyDescent="0.25">
      <c r="A533" t="s">
        <v>322</v>
      </c>
      <c r="B533" t="s">
        <v>132</v>
      </c>
      <c r="C533" t="s">
        <v>133</v>
      </c>
      <c r="D533" t="s">
        <v>24</v>
      </c>
      <c r="E533" t="s">
        <v>32</v>
      </c>
      <c r="F533" t="s">
        <v>30</v>
      </c>
      <c r="G533" t="s">
        <v>52</v>
      </c>
      <c r="H533" t="s">
        <v>28</v>
      </c>
      <c r="I533">
        <v>0.90500000000000003</v>
      </c>
      <c r="J533">
        <v>0.13747000000000001</v>
      </c>
      <c r="N533">
        <v>1.3</v>
      </c>
      <c r="O533">
        <v>13.34</v>
      </c>
      <c r="P533">
        <v>2.852E-2</v>
      </c>
      <c r="Q533">
        <v>27</v>
      </c>
      <c r="R533">
        <v>0.95499999999999996</v>
      </c>
      <c r="S533">
        <v>1.3</v>
      </c>
      <c r="T533">
        <v>13.4</v>
      </c>
      <c r="U533">
        <v>25</v>
      </c>
    </row>
    <row r="534" spans="1:21" x14ac:dyDescent="0.25">
      <c r="A534" t="s">
        <v>278</v>
      </c>
      <c r="B534" t="s">
        <v>293</v>
      </c>
      <c r="C534" t="s">
        <v>294</v>
      </c>
      <c r="D534" t="s">
        <v>24</v>
      </c>
      <c r="E534" t="s">
        <v>32</v>
      </c>
      <c r="F534" t="s">
        <v>30</v>
      </c>
      <c r="G534" t="s">
        <v>52</v>
      </c>
      <c r="H534" t="s">
        <v>33</v>
      </c>
      <c r="I534">
        <v>0.35276999999999997</v>
      </c>
      <c r="J534">
        <v>0.23532</v>
      </c>
      <c r="K534">
        <v>-1.3699999999999999E-3</v>
      </c>
      <c r="N534">
        <v>0.96</v>
      </c>
      <c r="O534">
        <v>7.99</v>
      </c>
      <c r="P534">
        <v>1.0300000000000001E-3</v>
      </c>
      <c r="Q534">
        <v>38</v>
      </c>
      <c r="R534">
        <v>0.95699999999999996</v>
      </c>
      <c r="S534">
        <v>0.9</v>
      </c>
      <c r="T534">
        <v>8.8000000000000007</v>
      </c>
      <c r="U534">
        <v>35</v>
      </c>
    </row>
    <row r="535" spans="1:21" x14ac:dyDescent="0.25">
      <c r="A535" t="s">
        <v>302</v>
      </c>
      <c r="B535" t="s">
        <v>307</v>
      </c>
      <c r="C535" t="s">
        <v>308</v>
      </c>
      <c r="D535" t="s">
        <v>24</v>
      </c>
      <c r="E535" t="s">
        <v>32</v>
      </c>
      <c r="F535" t="s">
        <v>30</v>
      </c>
      <c r="G535" t="s">
        <v>27</v>
      </c>
      <c r="H535" t="s">
        <v>28</v>
      </c>
      <c r="I535">
        <v>1.10341</v>
      </c>
      <c r="J535">
        <v>0.15765000000000001</v>
      </c>
      <c r="N535">
        <v>1.54</v>
      </c>
      <c r="O535">
        <v>12.03</v>
      </c>
      <c r="P535">
        <v>5.9139999999999998E-2</v>
      </c>
      <c r="Q535">
        <v>36</v>
      </c>
      <c r="R535">
        <v>0.88600000000000001</v>
      </c>
      <c r="S535">
        <v>1.6</v>
      </c>
      <c r="T535">
        <v>14.6</v>
      </c>
      <c r="U535">
        <v>34</v>
      </c>
    </row>
    <row r="536" spans="1:21" x14ac:dyDescent="0.25">
      <c r="A536" t="s">
        <v>178</v>
      </c>
      <c r="B536" t="s">
        <v>193</v>
      </c>
      <c r="C536" t="s">
        <v>194</v>
      </c>
      <c r="D536" t="s">
        <v>24</v>
      </c>
      <c r="E536" t="s">
        <v>32</v>
      </c>
      <c r="F536" t="s">
        <v>30</v>
      </c>
      <c r="G536" t="s">
        <v>40</v>
      </c>
      <c r="H536" t="s">
        <v>28</v>
      </c>
      <c r="I536">
        <v>0.90454999999999997</v>
      </c>
      <c r="J536">
        <v>0.15673000000000001</v>
      </c>
      <c r="N536">
        <v>1.69</v>
      </c>
      <c r="O536">
        <v>6.67</v>
      </c>
      <c r="P536">
        <v>7.7170000000000002E-2</v>
      </c>
      <c r="Q536">
        <v>29</v>
      </c>
      <c r="R536">
        <v>0.876</v>
      </c>
      <c r="S536">
        <v>1.6</v>
      </c>
      <c r="T536">
        <v>7.2</v>
      </c>
      <c r="U536">
        <v>27</v>
      </c>
    </row>
    <row r="537" spans="1:21" x14ac:dyDescent="0.25">
      <c r="A537" t="s">
        <v>343</v>
      </c>
      <c r="B537" t="s">
        <v>358</v>
      </c>
      <c r="C537" t="s">
        <v>359</v>
      </c>
      <c r="D537" t="s">
        <v>24</v>
      </c>
      <c r="E537" t="s">
        <v>32</v>
      </c>
      <c r="F537" t="s">
        <v>30</v>
      </c>
      <c r="G537" t="s">
        <v>52</v>
      </c>
      <c r="H537" t="s">
        <v>28</v>
      </c>
      <c r="I537">
        <v>0.90132999999999996</v>
      </c>
      <c r="J537">
        <v>0.19297</v>
      </c>
      <c r="N537">
        <v>1.39</v>
      </c>
      <c r="O537">
        <v>10.59</v>
      </c>
      <c r="P537">
        <v>1.8E-3</v>
      </c>
      <c r="Q537">
        <v>30</v>
      </c>
      <c r="R537">
        <v>0.90700000000000003</v>
      </c>
      <c r="S537">
        <v>1.4</v>
      </c>
      <c r="T537">
        <v>11.9</v>
      </c>
      <c r="U537">
        <v>28</v>
      </c>
    </row>
    <row r="538" spans="1:21" x14ac:dyDescent="0.25">
      <c r="A538" t="s">
        <v>21</v>
      </c>
      <c r="B538" t="s">
        <v>61</v>
      </c>
      <c r="C538" t="s">
        <v>62</v>
      </c>
      <c r="D538" t="s">
        <v>24</v>
      </c>
      <c r="E538" t="s">
        <v>32</v>
      </c>
      <c r="F538" t="s">
        <v>30</v>
      </c>
      <c r="G538" t="s">
        <v>27</v>
      </c>
      <c r="H538" t="s">
        <v>64</v>
      </c>
      <c r="I538">
        <v>-1.20695</v>
      </c>
      <c r="J538">
        <v>2.52258</v>
      </c>
      <c r="K538">
        <v>1.1199999999999999E-3</v>
      </c>
      <c r="N538">
        <v>0.38</v>
      </c>
      <c r="O538">
        <v>13.9</v>
      </c>
      <c r="P538">
        <v>3.354E-2</v>
      </c>
      <c r="Q538">
        <v>37</v>
      </c>
      <c r="R538">
        <v>0.94499999999999995</v>
      </c>
      <c r="S538">
        <v>1.5</v>
      </c>
      <c r="T538">
        <v>16.3</v>
      </c>
      <c r="U538">
        <v>35</v>
      </c>
    </row>
    <row r="539" spans="1:21" x14ac:dyDescent="0.25">
      <c r="A539" t="s">
        <v>343</v>
      </c>
      <c r="B539" t="s">
        <v>360</v>
      </c>
      <c r="C539" t="s">
        <v>361</v>
      </c>
      <c r="D539" t="s">
        <v>24</v>
      </c>
      <c r="E539" t="s">
        <v>32</v>
      </c>
      <c r="F539" t="s">
        <v>30</v>
      </c>
      <c r="G539" t="s">
        <v>52</v>
      </c>
      <c r="H539" t="s">
        <v>28</v>
      </c>
      <c r="I539">
        <v>0.91347999999999996</v>
      </c>
      <c r="J539">
        <v>0.19961000000000001</v>
      </c>
      <c r="N539">
        <v>1.42</v>
      </c>
      <c r="O539">
        <v>20.72</v>
      </c>
      <c r="P539">
        <v>7.2000000000000005E-4</v>
      </c>
      <c r="Q539">
        <v>34</v>
      </c>
      <c r="R539">
        <v>0.97499999999999998</v>
      </c>
      <c r="S539">
        <v>1.4</v>
      </c>
      <c r="T539">
        <v>19.3</v>
      </c>
      <c r="U539">
        <v>32</v>
      </c>
    </row>
    <row r="540" spans="1:21" x14ac:dyDescent="0.25">
      <c r="A540" t="s">
        <v>178</v>
      </c>
      <c r="B540" t="s">
        <v>197</v>
      </c>
      <c r="C540" t="s">
        <v>198</v>
      </c>
      <c r="D540" t="s">
        <v>24</v>
      </c>
      <c r="E540" t="s">
        <v>32</v>
      </c>
      <c r="F540" t="s">
        <v>30</v>
      </c>
      <c r="G540">
        <v>1</v>
      </c>
      <c r="H540" t="s">
        <v>31</v>
      </c>
      <c r="I540">
        <v>-1.08162</v>
      </c>
      <c r="J540">
        <v>2.3670599999999999</v>
      </c>
      <c r="K540">
        <v>3.0200000000000001E-2</v>
      </c>
      <c r="N540">
        <v>0.1</v>
      </c>
      <c r="O540">
        <v>11.21</v>
      </c>
      <c r="P540">
        <v>0.17377000000000001</v>
      </c>
      <c r="Q540">
        <v>28</v>
      </c>
      <c r="R540">
        <v>0.89200000000000002</v>
      </c>
      <c r="S540">
        <v>1.2</v>
      </c>
      <c r="T540">
        <v>12.8</v>
      </c>
      <c r="U540">
        <v>26</v>
      </c>
    </row>
    <row r="541" spans="1:21" x14ac:dyDescent="0.25">
      <c r="A541" t="s">
        <v>243</v>
      </c>
      <c r="B541" t="s">
        <v>197</v>
      </c>
      <c r="C541" t="s">
        <v>198</v>
      </c>
      <c r="D541" t="s">
        <v>24</v>
      </c>
      <c r="E541" t="s">
        <v>32</v>
      </c>
      <c r="F541" t="s">
        <v>30</v>
      </c>
      <c r="G541" t="s">
        <v>52</v>
      </c>
      <c r="H541" t="s">
        <v>28</v>
      </c>
      <c r="I541">
        <v>1.31918</v>
      </c>
      <c r="J541">
        <v>0.16347</v>
      </c>
      <c r="N541">
        <v>1.84</v>
      </c>
      <c r="O541">
        <v>9.36</v>
      </c>
      <c r="P541">
        <v>5.1999999999999995E-4</v>
      </c>
      <c r="Q541">
        <v>33</v>
      </c>
      <c r="R541">
        <v>0.96799999999999997</v>
      </c>
      <c r="S541">
        <v>1.7</v>
      </c>
      <c r="T541">
        <v>12.3</v>
      </c>
      <c r="U541">
        <v>31</v>
      </c>
    </row>
    <row r="542" spans="1:21" x14ac:dyDescent="0.25">
      <c r="A542" t="s">
        <v>178</v>
      </c>
      <c r="B542" t="s">
        <v>199</v>
      </c>
      <c r="C542" t="s">
        <v>200</v>
      </c>
      <c r="D542" t="s">
        <v>24</v>
      </c>
      <c r="E542" t="s">
        <v>32</v>
      </c>
      <c r="F542" t="s">
        <v>30</v>
      </c>
      <c r="G542" t="s">
        <v>27</v>
      </c>
      <c r="H542" t="s">
        <v>43</v>
      </c>
      <c r="I542">
        <v>2.5682399999999999</v>
      </c>
      <c r="J542">
        <v>-0.11419</v>
      </c>
      <c r="K542">
        <v>1.06E-2</v>
      </c>
      <c r="L542">
        <v>-1.1E-4</v>
      </c>
      <c r="N542">
        <v>2.2400000000000002</v>
      </c>
      <c r="O542">
        <v>11.17</v>
      </c>
      <c r="P542">
        <v>1.8329999999999999E-2</v>
      </c>
      <c r="Q542">
        <v>30</v>
      </c>
      <c r="R542">
        <v>0.94299999999999995</v>
      </c>
      <c r="S542">
        <v>2</v>
      </c>
      <c r="T542">
        <v>12</v>
      </c>
      <c r="U542">
        <v>26</v>
      </c>
    </row>
    <row r="543" spans="1:21" x14ac:dyDescent="0.25">
      <c r="A543" t="s">
        <v>243</v>
      </c>
      <c r="B543" t="s">
        <v>199</v>
      </c>
      <c r="C543" t="s">
        <v>200</v>
      </c>
      <c r="D543" t="s">
        <v>24</v>
      </c>
      <c r="E543" t="s">
        <v>32</v>
      </c>
      <c r="F543" t="s">
        <v>30</v>
      </c>
      <c r="G543" t="s">
        <v>27</v>
      </c>
      <c r="H543" t="s">
        <v>64</v>
      </c>
      <c r="I543">
        <v>-0.61285999999999996</v>
      </c>
      <c r="J543">
        <v>1.9499500000000001</v>
      </c>
      <c r="K543">
        <v>4.4999999999999999E-4</v>
      </c>
      <c r="N543">
        <v>0.97</v>
      </c>
      <c r="O543">
        <v>9.2200000000000006</v>
      </c>
      <c r="P543">
        <v>4.4999999999999999E-4</v>
      </c>
      <c r="Q543">
        <v>30</v>
      </c>
      <c r="R543">
        <v>0.98099999999999998</v>
      </c>
      <c r="S543">
        <v>1.1000000000000001</v>
      </c>
      <c r="T543">
        <v>11.7</v>
      </c>
      <c r="U543">
        <v>28</v>
      </c>
    </row>
    <row r="544" spans="1:21" x14ac:dyDescent="0.25">
      <c r="A544" t="s">
        <v>254</v>
      </c>
      <c r="B544" t="s">
        <v>261</v>
      </c>
      <c r="C544" t="s">
        <v>262</v>
      </c>
      <c r="D544" t="s">
        <v>24</v>
      </c>
      <c r="E544" t="s">
        <v>32</v>
      </c>
      <c r="F544" t="s">
        <v>30</v>
      </c>
      <c r="G544" t="s">
        <v>40</v>
      </c>
      <c r="H544" t="s">
        <v>28</v>
      </c>
      <c r="I544">
        <v>2.3893900000000001</v>
      </c>
      <c r="J544">
        <v>0.14434</v>
      </c>
      <c r="N544">
        <v>2.79</v>
      </c>
      <c r="O544">
        <v>18.989999999999998</v>
      </c>
      <c r="P544">
        <v>0.50202000000000002</v>
      </c>
      <c r="Q544">
        <v>34</v>
      </c>
      <c r="R544">
        <v>0.879</v>
      </c>
      <c r="S544">
        <v>2</v>
      </c>
      <c r="T544">
        <v>22.5</v>
      </c>
      <c r="U544">
        <v>32</v>
      </c>
    </row>
    <row r="545" spans="1:21" x14ac:dyDescent="0.25">
      <c r="A545" t="s">
        <v>209</v>
      </c>
      <c r="B545" t="s">
        <v>226</v>
      </c>
      <c r="C545" t="s">
        <v>227</v>
      </c>
      <c r="D545" t="s">
        <v>24</v>
      </c>
      <c r="E545" t="s">
        <v>32</v>
      </c>
      <c r="F545" t="s">
        <v>30</v>
      </c>
      <c r="G545" t="s">
        <v>40</v>
      </c>
      <c r="H545" t="s">
        <v>43</v>
      </c>
      <c r="I545">
        <v>-0.18953</v>
      </c>
      <c r="J545">
        <v>0.47775000000000001</v>
      </c>
      <c r="K545">
        <v>-1.044E-2</v>
      </c>
      <c r="L545">
        <v>1E-4</v>
      </c>
      <c r="N545">
        <v>0.67</v>
      </c>
      <c r="O545">
        <v>15.8</v>
      </c>
      <c r="P545">
        <v>0.17918999999999999</v>
      </c>
      <c r="Q545">
        <v>39</v>
      </c>
      <c r="R545">
        <v>0.92400000000000004</v>
      </c>
      <c r="S545">
        <v>1.6</v>
      </c>
      <c r="T545">
        <v>15.1</v>
      </c>
      <c r="U545">
        <v>35</v>
      </c>
    </row>
    <row r="546" spans="1:21" x14ac:dyDescent="0.25">
      <c r="A546" t="s">
        <v>271</v>
      </c>
      <c r="B546" t="s">
        <v>226</v>
      </c>
      <c r="C546" t="s">
        <v>227</v>
      </c>
      <c r="D546" t="s">
        <v>24</v>
      </c>
      <c r="E546" t="s">
        <v>32</v>
      </c>
      <c r="F546" t="s">
        <v>30</v>
      </c>
      <c r="G546" t="s">
        <v>27</v>
      </c>
      <c r="H546" t="s">
        <v>33</v>
      </c>
      <c r="I546">
        <v>0.26428000000000001</v>
      </c>
      <c r="J546">
        <v>0.28610999999999998</v>
      </c>
      <c r="K546">
        <v>-1.32E-3</v>
      </c>
      <c r="N546">
        <v>1.1100000000000001</v>
      </c>
      <c r="O546">
        <v>15.57</v>
      </c>
      <c r="P546">
        <v>7.6079999999999995E-2</v>
      </c>
      <c r="Q546">
        <v>32</v>
      </c>
      <c r="R546">
        <v>0.90800000000000003</v>
      </c>
      <c r="S546">
        <v>1.6</v>
      </c>
      <c r="T546">
        <v>16.8</v>
      </c>
      <c r="U546">
        <v>29</v>
      </c>
    </row>
    <row r="547" spans="1:21" x14ac:dyDescent="0.25">
      <c r="A547" t="s">
        <v>178</v>
      </c>
      <c r="B547" t="s">
        <v>201</v>
      </c>
      <c r="C547" t="s">
        <v>202</v>
      </c>
      <c r="D547" t="s">
        <v>24</v>
      </c>
      <c r="E547" t="s">
        <v>32</v>
      </c>
      <c r="F547" t="s">
        <v>30</v>
      </c>
      <c r="G547">
        <v>1</v>
      </c>
      <c r="H547" t="s">
        <v>31</v>
      </c>
      <c r="I547">
        <v>-1.34267</v>
      </c>
      <c r="J547">
        <v>2.6219199999999998</v>
      </c>
      <c r="K547">
        <v>1.422E-2</v>
      </c>
      <c r="N547">
        <v>1.74</v>
      </c>
      <c r="O547">
        <v>10.29</v>
      </c>
      <c r="P547">
        <v>0.11926</v>
      </c>
      <c r="Q547">
        <v>30</v>
      </c>
      <c r="R547">
        <v>0.94399999999999995</v>
      </c>
      <c r="S547">
        <v>1.6</v>
      </c>
      <c r="T547">
        <v>10.8</v>
      </c>
      <c r="U547">
        <v>28</v>
      </c>
    </row>
    <row r="548" spans="1:21" x14ac:dyDescent="0.25">
      <c r="A548" t="s">
        <v>368</v>
      </c>
      <c r="B548" t="s">
        <v>201</v>
      </c>
      <c r="C548" t="s">
        <v>202</v>
      </c>
      <c r="D548" t="s">
        <v>24</v>
      </c>
      <c r="E548" t="s">
        <v>32</v>
      </c>
      <c r="F548" t="s">
        <v>30</v>
      </c>
      <c r="G548" t="s">
        <v>27</v>
      </c>
      <c r="H548" t="s">
        <v>28</v>
      </c>
      <c r="I548">
        <v>0.63719999999999999</v>
      </c>
      <c r="J548">
        <v>0.19406999999999999</v>
      </c>
      <c r="N548">
        <v>0.91</v>
      </c>
      <c r="O548">
        <v>16.22</v>
      </c>
      <c r="P548">
        <v>2.8879999999999999E-2</v>
      </c>
      <c r="Q548">
        <v>29</v>
      </c>
      <c r="R548">
        <v>0.94299999999999995</v>
      </c>
      <c r="S548">
        <v>1.9</v>
      </c>
      <c r="T548">
        <v>15.9</v>
      </c>
      <c r="U548">
        <v>27</v>
      </c>
    </row>
    <row r="549" spans="1:21" x14ac:dyDescent="0.25">
      <c r="A549" t="s">
        <v>92</v>
      </c>
      <c r="B549" t="s">
        <v>107</v>
      </c>
      <c r="C549" t="s">
        <v>108</v>
      </c>
      <c r="D549" t="s">
        <v>24</v>
      </c>
      <c r="E549" t="s">
        <v>32</v>
      </c>
      <c r="F549" t="s">
        <v>30</v>
      </c>
      <c r="G549" t="s">
        <v>52</v>
      </c>
      <c r="H549" t="s">
        <v>33</v>
      </c>
      <c r="I549">
        <v>0.14258000000000001</v>
      </c>
      <c r="J549">
        <v>0.29954999999999998</v>
      </c>
      <c r="K549">
        <v>-1.5399999999999999E-3</v>
      </c>
      <c r="N549">
        <v>0.88</v>
      </c>
      <c r="O549">
        <v>14.72</v>
      </c>
      <c r="P549">
        <v>1.4599999999999999E-3</v>
      </c>
      <c r="Q549">
        <v>47</v>
      </c>
      <c r="R549">
        <v>0.95599999999999996</v>
      </c>
      <c r="S549">
        <v>0.9</v>
      </c>
      <c r="T549">
        <v>20.5</v>
      </c>
      <c r="U549">
        <v>44</v>
      </c>
    </row>
    <row r="550" spans="1:21" x14ac:dyDescent="0.25">
      <c r="A550" t="s">
        <v>302</v>
      </c>
      <c r="B550" t="s">
        <v>107</v>
      </c>
      <c r="C550" t="s">
        <v>108</v>
      </c>
      <c r="D550" t="s">
        <v>24</v>
      </c>
      <c r="E550" t="s">
        <v>32</v>
      </c>
      <c r="F550" t="s">
        <v>30</v>
      </c>
      <c r="G550" t="s">
        <v>27</v>
      </c>
      <c r="H550" t="s">
        <v>28</v>
      </c>
      <c r="I550">
        <v>0.91232999999999997</v>
      </c>
      <c r="J550">
        <v>0.18143000000000001</v>
      </c>
      <c r="N550">
        <v>1.1599999999999999</v>
      </c>
      <c r="O550">
        <v>13.74</v>
      </c>
      <c r="P550">
        <v>5.2249999999999998E-2</v>
      </c>
      <c r="Q550">
        <v>37</v>
      </c>
      <c r="R550">
        <v>0.92800000000000005</v>
      </c>
      <c r="S550">
        <v>1.4</v>
      </c>
      <c r="T550">
        <v>19.3</v>
      </c>
      <c r="U550">
        <v>35</v>
      </c>
    </row>
    <row r="551" spans="1:21" x14ac:dyDescent="0.25">
      <c r="A551" t="s">
        <v>149</v>
      </c>
      <c r="B551" t="s">
        <v>169</v>
      </c>
      <c r="C551" t="s">
        <v>170</v>
      </c>
      <c r="D551" t="s">
        <v>24</v>
      </c>
      <c r="E551" t="s">
        <v>32</v>
      </c>
      <c r="F551" t="s">
        <v>30</v>
      </c>
      <c r="G551" t="s">
        <v>52</v>
      </c>
      <c r="H551" t="s">
        <v>28</v>
      </c>
      <c r="I551">
        <v>1.2905599999999999</v>
      </c>
      <c r="J551">
        <v>0.19814000000000001</v>
      </c>
      <c r="N551">
        <v>1.79</v>
      </c>
      <c r="O551">
        <v>9.2799999999999994</v>
      </c>
      <c r="P551">
        <v>1.3799999999999999E-3</v>
      </c>
      <c r="Q551">
        <v>28</v>
      </c>
      <c r="R551">
        <v>0.95199999999999996</v>
      </c>
      <c r="S551">
        <v>1.8</v>
      </c>
      <c r="T551">
        <v>12.3</v>
      </c>
      <c r="U551">
        <v>26</v>
      </c>
    </row>
    <row r="552" spans="1:21" x14ac:dyDescent="0.25">
      <c r="A552" t="s">
        <v>115</v>
      </c>
      <c r="B552" t="s">
        <v>134</v>
      </c>
      <c r="C552" t="s">
        <v>135</v>
      </c>
      <c r="D552" t="s">
        <v>24</v>
      </c>
      <c r="E552" t="s">
        <v>32</v>
      </c>
      <c r="F552" t="s">
        <v>30</v>
      </c>
      <c r="G552">
        <v>1</v>
      </c>
      <c r="H552" t="s">
        <v>31</v>
      </c>
      <c r="I552">
        <v>0.35225000000000001</v>
      </c>
      <c r="J552">
        <v>1.3224</v>
      </c>
      <c r="K552">
        <v>2.9020000000000001E-2</v>
      </c>
      <c r="N552">
        <v>2.95</v>
      </c>
      <c r="O552">
        <v>8.11</v>
      </c>
      <c r="P552">
        <v>8.4000000000000003E-4</v>
      </c>
      <c r="Q552">
        <v>40</v>
      </c>
      <c r="R552">
        <v>0.80200000000000005</v>
      </c>
      <c r="S552">
        <v>2.1</v>
      </c>
      <c r="T552">
        <v>9</v>
      </c>
      <c r="U552">
        <v>38</v>
      </c>
    </row>
    <row r="553" spans="1:21" x14ac:dyDescent="0.25">
      <c r="A553" t="s">
        <v>149</v>
      </c>
      <c r="B553" t="s">
        <v>134</v>
      </c>
      <c r="C553" t="s">
        <v>135</v>
      </c>
      <c r="D553" t="s">
        <v>24</v>
      </c>
      <c r="E553" t="s">
        <v>32</v>
      </c>
      <c r="F553" t="s">
        <v>30</v>
      </c>
      <c r="G553" t="s">
        <v>52</v>
      </c>
      <c r="H553" t="s">
        <v>157</v>
      </c>
      <c r="I553">
        <v>-0.21870999999999999</v>
      </c>
      <c r="J553">
        <v>2.0670899999999999</v>
      </c>
      <c r="K553">
        <v>3.0000000000000001E-5</v>
      </c>
      <c r="N553">
        <v>1.3</v>
      </c>
      <c r="O553">
        <v>14.67</v>
      </c>
      <c r="P553">
        <v>5.3800000000000002E-3</v>
      </c>
      <c r="Q553">
        <v>32</v>
      </c>
      <c r="R553">
        <v>0.99299999999999999</v>
      </c>
      <c r="S553">
        <v>1.3</v>
      </c>
      <c r="T553">
        <v>19</v>
      </c>
      <c r="U553">
        <v>30</v>
      </c>
    </row>
    <row r="554" spans="1:21" x14ac:dyDescent="0.25">
      <c r="A554" t="s">
        <v>178</v>
      </c>
      <c r="B554" t="s">
        <v>134</v>
      </c>
      <c r="C554" t="s">
        <v>135</v>
      </c>
      <c r="D554" t="s">
        <v>24</v>
      </c>
      <c r="E554" t="s">
        <v>32</v>
      </c>
      <c r="F554" t="s">
        <v>30</v>
      </c>
      <c r="G554" t="s">
        <v>27</v>
      </c>
      <c r="H554" t="s">
        <v>28</v>
      </c>
      <c r="I554">
        <v>0.73436999999999997</v>
      </c>
      <c r="J554">
        <v>0.2626</v>
      </c>
      <c r="N554">
        <v>2.29</v>
      </c>
      <c r="O554">
        <v>9.52</v>
      </c>
      <c r="P554">
        <v>4.3020000000000003E-2</v>
      </c>
      <c r="Q554">
        <v>30</v>
      </c>
      <c r="R554">
        <v>0.84499999999999997</v>
      </c>
      <c r="S554">
        <v>1.7</v>
      </c>
      <c r="T554">
        <v>11</v>
      </c>
      <c r="U554">
        <v>28</v>
      </c>
    </row>
    <row r="555" spans="1:21" x14ac:dyDescent="0.25">
      <c r="A555" t="s">
        <v>254</v>
      </c>
      <c r="B555" t="s">
        <v>134</v>
      </c>
      <c r="C555" t="s">
        <v>135</v>
      </c>
      <c r="D555" t="s">
        <v>24</v>
      </c>
      <c r="E555" t="s">
        <v>32</v>
      </c>
      <c r="F555" t="s">
        <v>30</v>
      </c>
      <c r="G555" t="s">
        <v>27</v>
      </c>
      <c r="H555" t="s">
        <v>28</v>
      </c>
      <c r="I555">
        <v>0.88932999999999995</v>
      </c>
      <c r="J555">
        <v>0.32313999999999998</v>
      </c>
      <c r="N555">
        <v>1.8</v>
      </c>
      <c r="O555">
        <v>12.83</v>
      </c>
      <c r="P555">
        <v>5.8659999999999997E-2</v>
      </c>
      <c r="Q555">
        <v>36</v>
      </c>
      <c r="R555">
        <v>0.88700000000000001</v>
      </c>
      <c r="S555">
        <v>1.4</v>
      </c>
      <c r="T555">
        <v>12.1</v>
      </c>
      <c r="U555">
        <v>34</v>
      </c>
    </row>
    <row r="556" spans="1:21" x14ac:dyDescent="0.25">
      <c r="A556" t="s">
        <v>315</v>
      </c>
      <c r="B556" t="s">
        <v>134</v>
      </c>
      <c r="C556" t="s">
        <v>135</v>
      </c>
      <c r="D556" t="s">
        <v>24</v>
      </c>
      <c r="E556" t="s">
        <v>32</v>
      </c>
      <c r="F556" t="s">
        <v>30</v>
      </c>
      <c r="G556">
        <v>1</v>
      </c>
      <c r="H556" t="s">
        <v>31</v>
      </c>
      <c r="I556">
        <v>-0.4355</v>
      </c>
      <c r="J556">
        <v>2.26233</v>
      </c>
      <c r="K556">
        <v>1.719E-2</v>
      </c>
      <c r="N556">
        <v>0.52</v>
      </c>
      <c r="O556">
        <v>18.03</v>
      </c>
      <c r="P556">
        <v>0.13109999999999999</v>
      </c>
      <c r="Q556">
        <v>37</v>
      </c>
      <c r="R556">
        <v>0.94799999999999995</v>
      </c>
      <c r="S556">
        <v>1.6</v>
      </c>
      <c r="T556">
        <v>21.5</v>
      </c>
      <c r="U556">
        <v>35</v>
      </c>
    </row>
    <row r="557" spans="1:21" x14ac:dyDescent="0.25">
      <c r="A557" t="s">
        <v>343</v>
      </c>
      <c r="B557" t="s">
        <v>134</v>
      </c>
      <c r="C557" t="s">
        <v>135</v>
      </c>
      <c r="D557" t="s">
        <v>24</v>
      </c>
      <c r="E557" t="s">
        <v>32</v>
      </c>
      <c r="F557" t="s">
        <v>30</v>
      </c>
      <c r="G557" t="s">
        <v>27</v>
      </c>
      <c r="H557" t="s">
        <v>28</v>
      </c>
      <c r="I557">
        <v>0.71643000000000001</v>
      </c>
      <c r="J557">
        <v>0.28991</v>
      </c>
      <c r="N557">
        <v>1.45</v>
      </c>
      <c r="O557">
        <v>19.190000000000001</v>
      </c>
      <c r="P557">
        <v>3.449E-2</v>
      </c>
      <c r="Q557">
        <v>33</v>
      </c>
      <c r="R557">
        <v>0.95499999999999996</v>
      </c>
      <c r="S557">
        <v>1</v>
      </c>
      <c r="T557">
        <v>16.8</v>
      </c>
      <c r="U557">
        <v>31</v>
      </c>
    </row>
    <row r="558" spans="1:21" x14ac:dyDescent="0.25">
      <c r="A558" t="s">
        <v>254</v>
      </c>
      <c r="B558" t="s">
        <v>263</v>
      </c>
      <c r="C558" t="s">
        <v>264</v>
      </c>
      <c r="D558" t="s">
        <v>24</v>
      </c>
      <c r="E558" t="s">
        <v>32</v>
      </c>
      <c r="F558" t="s">
        <v>30</v>
      </c>
      <c r="G558" t="s">
        <v>40</v>
      </c>
      <c r="H558" t="s">
        <v>60</v>
      </c>
      <c r="I558">
        <v>-0.41355999999999998</v>
      </c>
      <c r="J558">
        <v>1.91669</v>
      </c>
      <c r="K558">
        <v>7.2899999999999996E-3</v>
      </c>
      <c r="N558">
        <v>0.65</v>
      </c>
      <c r="O558">
        <v>9.5500000000000007</v>
      </c>
      <c r="P558">
        <v>8.5400000000000004E-2</v>
      </c>
      <c r="Q558">
        <v>31</v>
      </c>
      <c r="R558">
        <v>0.93400000000000005</v>
      </c>
      <c r="S558">
        <v>1.2</v>
      </c>
      <c r="T558">
        <v>11.6</v>
      </c>
      <c r="U558">
        <v>29</v>
      </c>
    </row>
    <row r="559" spans="1:21" x14ac:dyDescent="0.25">
      <c r="A559" t="s">
        <v>322</v>
      </c>
      <c r="B559" t="s">
        <v>263</v>
      </c>
      <c r="C559" t="s">
        <v>264</v>
      </c>
      <c r="D559" t="s">
        <v>24</v>
      </c>
      <c r="E559" t="s">
        <v>32</v>
      </c>
      <c r="F559" t="s">
        <v>30</v>
      </c>
      <c r="G559" t="s">
        <v>27</v>
      </c>
      <c r="H559" t="s">
        <v>64</v>
      </c>
      <c r="I559">
        <v>-0.24495</v>
      </c>
      <c r="J559">
        <v>1.8052699999999999</v>
      </c>
      <c r="K559">
        <v>5.1000000000000004E-4</v>
      </c>
      <c r="N559">
        <v>1.19</v>
      </c>
      <c r="O559">
        <v>11.68</v>
      </c>
      <c r="P559">
        <v>2.2540000000000001E-2</v>
      </c>
      <c r="Q559">
        <v>34</v>
      </c>
      <c r="R559">
        <v>0.98299999999999998</v>
      </c>
      <c r="S559">
        <v>1.2</v>
      </c>
      <c r="T559">
        <v>14.7</v>
      </c>
      <c r="U559">
        <v>32</v>
      </c>
    </row>
    <row r="560" spans="1:21" x14ac:dyDescent="0.25">
      <c r="A560" t="s">
        <v>21</v>
      </c>
      <c r="B560" t="s">
        <v>65</v>
      </c>
      <c r="C560" t="s">
        <v>66</v>
      </c>
      <c r="D560" t="s">
        <v>24</v>
      </c>
      <c r="E560" t="s">
        <v>32</v>
      </c>
      <c r="F560" t="s">
        <v>30</v>
      </c>
      <c r="G560" t="s">
        <v>27</v>
      </c>
      <c r="H560" t="s">
        <v>43</v>
      </c>
      <c r="I560">
        <v>-1.8633500000000001</v>
      </c>
      <c r="J560">
        <v>0.59419</v>
      </c>
      <c r="K560">
        <v>-9.3699999999999999E-3</v>
      </c>
      <c r="L560">
        <v>6.9999999999999994E-5</v>
      </c>
      <c r="N560">
        <v>0.7</v>
      </c>
      <c r="O560">
        <v>28.17</v>
      </c>
      <c r="P560">
        <v>4.0500000000000001E-2</v>
      </c>
      <c r="Q560">
        <v>44</v>
      </c>
      <c r="R560">
        <v>0.94799999999999995</v>
      </c>
      <c r="S560">
        <v>1.3</v>
      </c>
      <c r="T560">
        <v>20.8</v>
      </c>
      <c r="U560">
        <v>40</v>
      </c>
    </row>
    <row r="561" spans="1:21" x14ac:dyDescent="0.25">
      <c r="A561" t="s">
        <v>92</v>
      </c>
      <c r="B561" t="s">
        <v>65</v>
      </c>
      <c r="C561" t="s">
        <v>66</v>
      </c>
      <c r="D561" t="s">
        <v>24</v>
      </c>
      <c r="E561" t="s">
        <v>32</v>
      </c>
      <c r="F561" t="s">
        <v>30</v>
      </c>
      <c r="G561" t="s">
        <v>40</v>
      </c>
      <c r="H561" t="s">
        <v>60</v>
      </c>
      <c r="I561">
        <v>-0.50156000000000001</v>
      </c>
      <c r="J561">
        <v>2.25529</v>
      </c>
      <c r="K561">
        <v>4.7999999999999996E-3</v>
      </c>
      <c r="N561">
        <v>1.02</v>
      </c>
      <c r="O561">
        <v>20.93</v>
      </c>
      <c r="P561">
        <v>6.93E-2</v>
      </c>
      <c r="Q561">
        <v>55</v>
      </c>
      <c r="R561">
        <v>0.96099999999999997</v>
      </c>
      <c r="S561">
        <v>1</v>
      </c>
      <c r="T561">
        <v>21.9</v>
      </c>
      <c r="U561">
        <v>53</v>
      </c>
    </row>
    <row r="562" spans="1:21" x14ac:dyDescent="0.25">
      <c r="A562" t="s">
        <v>368</v>
      </c>
      <c r="B562" t="s">
        <v>65</v>
      </c>
      <c r="C562" t="s">
        <v>66</v>
      </c>
      <c r="D562" t="s">
        <v>24</v>
      </c>
      <c r="E562" t="s">
        <v>32</v>
      </c>
      <c r="F562" t="s">
        <v>30</v>
      </c>
      <c r="G562" t="s">
        <v>40</v>
      </c>
      <c r="H562" t="s">
        <v>43</v>
      </c>
      <c r="I562">
        <v>-0.37141999999999997</v>
      </c>
      <c r="J562">
        <v>0.42079</v>
      </c>
      <c r="K562">
        <v>-3.5599999999999998E-3</v>
      </c>
      <c r="L562">
        <v>1.0000000000000001E-5</v>
      </c>
      <c r="N562">
        <v>0.62</v>
      </c>
      <c r="O562">
        <v>23.35</v>
      </c>
      <c r="P562">
        <v>0.45501999999999998</v>
      </c>
      <c r="Q562">
        <v>48</v>
      </c>
      <c r="R562">
        <v>0.93300000000000005</v>
      </c>
      <c r="S562">
        <v>1.7</v>
      </c>
      <c r="T562">
        <v>27.5</v>
      </c>
      <c r="U562">
        <v>44</v>
      </c>
    </row>
    <row r="563" spans="1:21" x14ac:dyDescent="0.25">
      <c r="A563" t="s">
        <v>115</v>
      </c>
      <c r="B563" t="s">
        <v>138</v>
      </c>
      <c r="C563" t="s">
        <v>139</v>
      </c>
      <c r="D563" t="s">
        <v>24</v>
      </c>
      <c r="E563" t="s">
        <v>32</v>
      </c>
      <c r="F563" t="s">
        <v>30</v>
      </c>
      <c r="G563" t="s">
        <v>27</v>
      </c>
      <c r="H563" t="s">
        <v>33</v>
      </c>
      <c r="I563">
        <v>1.5963499999999999</v>
      </c>
      <c r="J563">
        <v>0.42898999999999998</v>
      </c>
      <c r="K563">
        <v>-2.33E-3</v>
      </c>
      <c r="N563">
        <v>2.8</v>
      </c>
      <c r="O563">
        <v>21.36</v>
      </c>
      <c r="P563">
        <v>0.18759999999999999</v>
      </c>
      <c r="Q563">
        <v>37</v>
      </c>
      <c r="R563">
        <v>0.89700000000000002</v>
      </c>
      <c r="S563">
        <v>2.8</v>
      </c>
      <c r="T563">
        <v>27</v>
      </c>
      <c r="U563">
        <v>34</v>
      </c>
    </row>
    <row r="564" spans="1:21" x14ac:dyDescent="0.25">
      <c r="A564" t="s">
        <v>115</v>
      </c>
      <c r="B564" t="s">
        <v>136</v>
      </c>
      <c r="C564" t="s">
        <v>137</v>
      </c>
      <c r="D564" t="s">
        <v>24</v>
      </c>
      <c r="E564" t="s">
        <v>32</v>
      </c>
      <c r="F564" t="s">
        <v>30</v>
      </c>
      <c r="G564" t="s">
        <v>27</v>
      </c>
      <c r="H564" t="s">
        <v>43</v>
      </c>
      <c r="I564">
        <v>1.5162100000000001</v>
      </c>
      <c r="J564">
        <v>0.505</v>
      </c>
      <c r="K564">
        <v>-8.7899999999999992E-3</v>
      </c>
      <c r="L564">
        <v>6.9999999999999994E-5</v>
      </c>
      <c r="N564">
        <v>2.96</v>
      </c>
      <c r="O564">
        <v>14.1</v>
      </c>
      <c r="P564">
        <v>9.8659999999999998E-2</v>
      </c>
      <c r="Q564">
        <v>38</v>
      </c>
      <c r="R564">
        <v>0.88300000000000001</v>
      </c>
      <c r="S564">
        <v>2.8</v>
      </c>
      <c r="T564">
        <v>18.3</v>
      </c>
      <c r="U564">
        <v>34</v>
      </c>
    </row>
    <row r="565" spans="1:21" x14ac:dyDescent="0.25">
      <c r="A565" t="s">
        <v>149</v>
      </c>
      <c r="B565" t="s">
        <v>136</v>
      </c>
      <c r="C565" t="s">
        <v>137</v>
      </c>
      <c r="D565" t="s">
        <v>24</v>
      </c>
      <c r="E565" t="s">
        <v>32</v>
      </c>
      <c r="F565" t="s">
        <v>30</v>
      </c>
      <c r="G565" t="s">
        <v>52</v>
      </c>
      <c r="H565" t="s">
        <v>33</v>
      </c>
      <c r="I565">
        <v>0.41316999999999998</v>
      </c>
      <c r="J565">
        <v>0.36991000000000002</v>
      </c>
      <c r="K565">
        <v>-1.7899999999999999E-3</v>
      </c>
      <c r="N565">
        <v>1.41</v>
      </c>
      <c r="O565">
        <v>15.44</v>
      </c>
      <c r="P565">
        <v>3.0400000000000002E-3</v>
      </c>
      <c r="Q565">
        <v>29</v>
      </c>
      <c r="R565">
        <v>0.94599999999999995</v>
      </c>
      <c r="S565">
        <v>1.3</v>
      </c>
      <c r="T565">
        <v>25</v>
      </c>
      <c r="U565">
        <v>26</v>
      </c>
    </row>
    <row r="566" spans="1:21" x14ac:dyDescent="0.25">
      <c r="A566" t="s">
        <v>178</v>
      </c>
      <c r="B566" t="s">
        <v>136</v>
      </c>
      <c r="C566" t="s">
        <v>137</v>
      </c>
      <c r="D566" t="s">
        <v>24</v>
      </c>
      <c r="E566" t="s">
        <v>32</v>
      </c>
      <c r="F566" t="s">
        <v>30</v>
      </c>
      <c r="G566" t="s">
        <v>27</v>
      </c>
      <c r="H566" t="s">
        <v>33</v>
      </c>
      <c r="I566">
        <v>7.28E-3</v>
      </c>
      <c r="J566">
        <v>0.34278999999999998</v>
      </c>
      <c r="K566">
        <v>-1.2999999999999999E-3</v>
      </c>
      <c r="N566">
        <v>0.92</v>
      </c>
      <c r="O566">
        <v>17.52</v>
      </c>
      <c r="P566">
        <v>4.5159999999999999E-2</v>
      </c>
      <c r="Q566">
        <v>70</v>
      </c>
      <c r="R566">
        <v>0.95799999999999996</v>
      </c>
      <c r="S566">
        <v>0.8</v>
      </c>
      <c r="T566">
        <v>20.399999999999999</v>
      </c>
      <c r="U566">
        <v>67</v>
      </c>
    </row>
    <row r="567" spans="1:21" x14ac:dyDescent="0.25">
      <c r="A567" t="s">
        <v>254</v>
      </c>
      <c r="B567" t="s">
        <v>136</v>
      </c>
      <c r="C567" t="s">
        <v>137</v>
      </c>
      <c r="D567" t="s">
        <v>24</v>
      </c>
      <c r="E567" t="s">
        <v>32</v>
      </c>
      <c r="F567" t="s">
        <v>30</v>
      </c>
      <c r="G567" t="s">
        <v>52</v>
      </c>
      <c r="H567" t="s">
        <v>33</v>
      </c>
      <c r="I567">
        <v>0.69918000000000002</v>
      </c>
      <c r="J567">
        <v>0.36543999999999999</v>
      </c>
      <c r="K567">
        <v>-1.8E-3</v>
      </c>
      <c r="N567">
        <v>1.72</v>
      </c>
      <c r="O567">
        <v>19.29</v>
      </c>
      <c r="P567">
        <v>1.4300000000000001E-3</v>
      </c>
      <c r="Q567">
        <v>69</v>
      </c>
      <c r="R567">
        <v>0.95299999999999996</v>
      </c>
      <c r="S567">
        <v>2.5</v>
      </c>
      <c r="T567">
        <v>23.7</v>
      </c>
      <c r="U567">
        <v>66</v>
      </c>
    </row>
    <row r="568" spans="1:21" x14ac:dyDescent="0.25">
      <c r="A568" t="s">
        <v>271</v>
      </c>
      <c r="B568" t="s">
        <v>136</v>
      </c>
      <c r="C568" t="s">
        <v>137</v>
      </c>
      <c r="D568" t="s">
        <v>24</v>
      </c>
      <c r="E568" t="s">
        <v>32</v>
      </c>
      <c r="F568" t="s">
        <v>30</v>
      </c>
      <c r="G568">
        <v>1</v>
      </c>
      <c r="H568" t="s">
        <v>31</v>
      </c>
      <c r="I568">
        <v>-0.75195000000000001</v>
      </c>
      <c r="J568">
        <v>2.41418</v>
      </c>
      <c r="K568">
        <v>1.9769999999999999E-2</v>
      </c>
      <c r="N568">
        <v>0.78</v>
      </c>
      <c r="O568">
        <v>14.63</v>
      </c>
      <c r="P568">
        <v>0.14058999999999999</v>
      </c>
      <c r="Q568">
        <v>53</v>
      </c>
      <c r="R568">
        <v>0.94199999999999995</v>
      </c>
      <c r="S568">
        <v>2.4</v>
      </c>
      <c r="T568">
        <v>25.6</v>
      </c>
      <c r="U568">
        <v>51</v>
      </c>
    </row>
    <row r="569" spans="1:21" x14ac:dyDescent="0.25">
      <c r="A569" t="s">
        <v>315</v>
      </c>
      <c r="B569" t="s">
        <v>136</v>
      </c>
      <c r="C569" t="s">
        <v>137</v>
      </c>
      <c r="D569" t="s">
        <v>24</v>
      </c>
      <c r="E569" t="s">
        <v>32</v>
      </c>
      <c r="F569" t="s">
        <v>30</v>
      </c>
      <c r="G569" t="s">
        <v>27</v>
      </c>
      <c r="H569" t="s">
        <v>28</v>
      </c>
      <c r="I569">
        <v>2.0417800000000002</v>
      </c>
      <c r="J569">
        <v>0.20974000000000001</v>
      </c>
      <c r="N569">
        <v>2.78</v>
      </c>
      <c r="O569">
        <v>28.62</v>
      </c>
      <c r="P569">
        <v>0.12162000000000001</v>
      </c>
      <c r="Q569">
        <v>52</v>
      </c>
      <c r="R569">
        <v>0.92</v>
      </c>
      <c r="S569">
        <v>1.7</v>
      </c>
      <c r="T569">
        <v>30.4</v>
      </c>
      <c r="U569">
        <v>50</v>
      </c>
    </row>
    <row r="570" spans="1:21" x14ac:dyDescent="0.25">
      <c r="A570" t="s">
        <v>368</v>
      </c>
      <c r="B570" t="s">
        <v>136</v>
      </c>
      <c r="C570" t="s">
        <v>137</v>
      </c>
      <c r="D570" t="s">
        <v>24</v>
      </c>
      <c r="E570" t="s">
        <v>32</v>
      </c>
      <c r="F570" t="s">
        <v>30</v>
      </c>
      <c r="G570" t="s">
        <v>40</v>
      </c>
      <c r="H570" t="s">
        <v>60</v>
      </c>
      <c r="I570">
        <v>-0.38123000000000001</v>
      </c>
      <c r="J570">
        <v>2.2425799999999998</v>
      </c>
      <c r="K570">
        <v>2.5300000000000001E-3</v>
      </c>
      <c r="N570">
        <v>1.52</v>
      </c>
      <c r="O570">
        <v>23.57</v>
      </c>
      <c r="P570">
        <v>5.0299999999999997E-2</v>
      </c>
      <c r="Q570">
        <v>64</v>
      </c>
      <c r="R570">
        <v>0.96199999999999997</v>
      </c>
      <c r="S570">
        <v>2.2000000000000002</v>
      </c>
      <c r="T570">
        <v>29.6</v>
      </c>
      <c r="U570">
        <v>62</v>
      </c>
    </row>
    <row r="571" spans="1:21" x14ac:dyDescent="0.25">
      <c r="A571" t="s">
        <v>21</v>
      </c>
      <c r="B571" t="s">
        <v>83</v>
      </c>
      <c r="C571" t="s">
        <v>84</v>
      </c>
      <c r="D571" t="s">
        <v>24</v>
      </c>
      <c r="E571" t="s">
        <v>32</v>
      </c>
      <c r="F571" t="s">
        <v>30</v>
      </c>
      <c r="G571" t="s">
        <v>27</v>
      </c>
      <c r="H571" t="s">
        <v>28</v>
      </c>
      <c r="I571">
        <v>0.26951000000000003</v>
      </c>
      <c r="J571">
        <v>0.13335</v>
      </c>
      <c r="N571">
        <v>0.76</v>
      </c>
      <c r="O571">
        <v>7.51</v>
      </c>
      <c r="P571">
        <v>1.9019999999999999E-2</v>
      </c>
      <c r="Q571">
        <v>36</v>
      </c>
      <c r="R571">
        <v>0.90600000000000003</v>
      </c>
      <c r="S571">
        <v>0.8</v>
      </c>
      <c r="T571">
        <v>9</v>
      </c>
      <c r="U571">
        <v>34</v>
      </c>
    </row>
    <row r="572" spans="1:21" x14ac:dyDescent="0.25">
      <c r="A572" t="s">
        <v>322</v>
      </c>
      <c r="B572" t="s">
        <v>339</v>
      </c>
      <c r="C572" t="s">
        <v>340</v>
      </c>
      <c r="D572" t="s">
        <v>24</v>
      </c>
      <c r="E572" t="s">
        <v>32</v>
      </c>
      <c r="F572" t="s">
        <v>30</v>
      </c>
      <c r="G572" t="s">
        <v>52</v>
      </c>
      <c r="H572" t="s">
        <v>157</v>
      </c>
      <c r="I572">
        <v>-0.46356000000000003</v>
      </c>
      <c r="J572">
        <v>1.7974600000000001</v>
      </c>
      <c r="K572">
        <v>8.0000000000000007E-5</v>
      </c>
      <c r="N572">
        <v>0.96</v>
      </c>
      <c r="O572">
        <v>6.76</v>
      </c>
      <c r="P572">
        <v>9.0200000000000002E-3</v>
      </c>
      <c r="Q572">
        <v>30</v>
      </c>
      <c r="R572">
        <v>0.97699999999999998</v>
      </c>
      <c r="S572">
        <v>1</v>
      </c>
      <c r="T572">
        <v>8</v>
      </c>
      <c r="U572">
        <v>28</v>
      </c>
    </row>
    <row r="573" spans="1:21" x14ac:dyDescent="0.25">
      <c r="A573" t="s">
        <v>178</v>
      </c>
      <c r="B573" t="s">
        <v>203</v>
      </c>
      <c r="C573" t="s">
        <v>204</v>
      </c>
      <c r="D573" t="s">
        <v>24</v>
      </c>
      <c r="E573" t="s">
        <v>32</v>
      </c>
      <c r="F573" t="s">
        <v>30</v>
      </c>
      <c r="G573" t="s">
        <v>27</v>
      </c>
      <c r="H573" t="s">
        <v>43</v>
      </c>
      <c r="I573">
        <v>-0.82835999999999999</v>
      </c>
      <c r="J573">
        <v>0.46525</v>
      </c>
      <c r="K573">
        <v>-4.6899999999999997E-3</v>
      </c>
      <c r="L573">
        <v>2.0000000000000002E-5</v>
      </c>
      <c r="N573">
        <v>0.51</v>
      </c>
      <c r="O573">
        <v>17.559999999999999</v>
      </c>
      <c r="P573">
        <v>8.3570000000000005E-2</v>
      </c>
      <c r="Q573">
        <v>69</v>
      </c>
      <c r="R573">
        <v>0.92400000000000004</v>
      </c>
      <c r="S573">
        <v>1.4</v>
      </c>
      <c r="T573">
        <v>20.399999999999999</v>
      </c>
      <c r="U573">
        <v>65</v>
      </c>
    </row>
    <row r="574" spans="1:21" x14ac:dyDescent="0.25">
      <c r="A574" t="s">
        <v>278</v>
      </c>
      <c r="B574" t="s">
        <v>295</v>
      </c>
      <c r="C574" t="s">
        <v>296</v>
      </c>
      <c r="D574" t="s">
        <v>24</v>
      </c>
      <c r="E574" t="s">
        <v>32</v>
      </c>
      <c r="F574" t="s">
        <v>30</v>
      </c>
      <c r="G574">
        <v>1</v>
      </c>
      <c r="H574" t="s">
        <v>31</v>
      </c>
      <c r="I574">
        <v>0.12163</v>
      </c>
      <c r="J574">
        <v>1.6258300000000001</v>
      </c>
      <c r="K574">
        <v>7.5230000000000005E-2</v>
      </c>
      <c r="N574">
        <v>1.35</v>
      </c>
      <c r="O574">
        <v>15.17</v>
      </c>
      <c r="P574">
        <v>0.27428999999999998</v>
      </c>
      <c r="Q574">
        <v>36</v>
      </c>
      <c r="R574">
        <v>0.90100000000000002</v>
      </c>
      <c r="S574">
        <v>0.6</v>
      </c>
      <c r="T574">
        <v>34.9</v>
      </c>
      <c r="U574">
        <v>34</v>
      </c>
    </row>
    <row r="575" spans="1:21" x14ac:dyDescent="0.25">
      <c r="A575" t="s">
        <v>209</v>
      </c>
      <c r="B575" t="s">
        <v>228</v>
      </c>
      <c r="C575" t="s">
        <v>229</v>
      </c>
      <c r="D575" t="s">
        <v>24</v>
      </c>
      <c r="E575" t="s">
        <v>32</v>
      </c>
      <c r="F575" t="s">
        <v>30</v>
      </c>
      <c r="G575" t="s">
        <v>27</v>
      </c>
      <c r="H575" t="s">
        <v>33</v>
      </c>
      <c r="I575">
        <v>0.62883999999999995</v>
      </c>
      <c r="J575">
        <v>0.21446999999999999</v>
      </c>
      <c r="K575">
        <v>-3.6999999999999999E-4</v>
      </c>
      <c r="N575">
        <v>1.42</v>
      </c>
      <c r="O575">
        <v>24.87</v>
      </c>
      <c r="P575">
        <v>7.0290000000000005E-2</v>
      </c>
      <c r="Q575">
        <v>59</v>
      </c>
      <c r="R575">
        <v>0.92200000000000004</v>
      </c>
      <c r="S575">
        <v>2</v>
      </c>
      <c r="T575">
        <v>26.7</v>
      </c>
      <c r="U575">
        <v>56</v>
      </c>
    </row>
    <row r="576" spans="1:21" x14ac:dyDescent="0.25">
      <c r="A576" t="s">
        <v>178</v>
      </c>
      <c r="B576" t="s">
        <v>205</v>
      </c>
      <c r="C576" t="s">
        <v>206</v>
      </c>
      <c r="D576" t="s">
        <v>24</v>
      </c>
      <c r="E576" t="s">
        <v>32</v>
      </c>
      <c r="F576" t="s">
        <v>30</v>
      </c>
      <c r="G576" t="s">
        <v>27</v>
      </c>
      <c r="H576" t="s">
        <v>33</v>
      </c>
      <c r="I576">
        <v>1.39601</v>
      </c>
      <c r="J576">
        <v>0.28244000000000002</v>
      </c>
      <c r="K576">
        <v>-1.1299999999999999E-3</v>
      </c>
      <c r="N576">
        <v>1.81</v>
      </c>
      <c r="O576">
        <v>19.010000000000002</v>
      </c>
      <c r="P576">
        <v>7.7460000000000001E-2</v>
      </c>
      <c r="Q576">
        <v>67</v>
      </c>
      <c r="R576">
        <v>0.91300000000000003</v>
      </c>
      <c r="S576">
        <v>2.6</v>
      </c>
      <c r="T576">
        <v>23.3</v>
      </c>
      <c r="U576">
        <v>64</v>
      </c>
    </row>
    <row r="577" spans="1:21" x14ac:dyDescent="0.25">
      <c r="A577" t="s">
        <v>243</v>
      </c>
      <c r="B577" t="s">
        <v>246</v>
      </c>
      <c r="C577" t="s">
        <v>247</v>
      </c>
      <c r="D577" t="s">
        <v>24</v>
      </c>
      <c r="E577" t="s">
        <v>32</v>
      </c>
      <c r="F577" t="s">
        <v>30</v>
      </c>
      <c r="G577" t="s">
        <v>27</v>
      </c>
      <c r="H577" t="s">
        <v>28</v>
      </c>
      <c r="I577">
        <v>4.0924699999999996</v>
      </c>
      <c r="J577">
        <v>0.12238</v>
      </c>
      <c r="N577">
        <v>4.4400000000000004</v>
      </c>
      <c r="O577">
        <v>20.76</v>
      </c>
      <c r="P577">
        <v>0.11932</v>
      </c>
      <c r="Q577">
        <v>53</v>
      </c>
      <c r="R577">
        <v>0.73099999999999998</v>
      </c>
      <c r="S577">
        <v>3.4</v>
      </c>
      <c r="T577">
        <v>27</v>
      </c>
      <c r="U577">
        <v>51</v>
      </c>
    </row>
    <row r="578" spans="1:21" x14ac:dyDescent="0.25">
      <c r="A578" t="s">
        <v>343</v>
      </c>
      <c r="B578" t="s">
        <v>362</v>
      </c>
      <c r="C578" t="s">
        <v>363</v>
      </c>
      <c r="D578" t="s">
        <v>24</v>
      </c>
      <c r="E578" t="s">
        <v>32</v>
      </c>
      <c r="F578" t="s">
        <v>30</v>
      </c>
      <c r="G578">
        <v>1</v>
      </c>
      <c r="H578" t="s">
        <v>31</v>
      </c>
      <c r="I578">
        <v>-0.59509999999999996</v>
      </c>
      <c r="J578">
        <v>2.3368099999999998</v>
      </c>
      <c r="K578">
        <v>2.3650000000000001E-2</v>
      </c>
      <c r="N578">
        <v>0.97</v>
      </c>
      <c r="O578">
        <v>16.55</v>
      </c>
      <c r="P578">
        <v>2.3650000000000001E-2</v>
      </c>
      <c r="Q578">
        <v>31</v>
      </c>
      <c r="R578">
        <v>0.93500000000000005</v>
      </c>
      <c r="S578">
        <v>0.8</v>
      </c>
      <c r="T578">
        <v>17.2</v>
      </c>
      <c r="U578">
        <v>29</v>
      </c>
    </row>
    <row r="579" spans="1:21" x14ac:dyDescent="0.25">
      <c r="A579" t="s">
        <v>21</v>
      </c>
      <c r="B579" t="s">
        <v>67</v>
      </c>
      <c r="C579" t="s">
        <v>68</v>
      </c>
      <c r="D579" t="s">
        <v>24</v>
      </c>
      <c r="E579" t="s">
        <v>32</v>
      </c>
      <c r="F579" t="s">
        <v>30</v>
      </c>
      <c r="G579">
        <v>1</v>
      </c>
      <c r="H579" t="s">
        <v>31</v>
      </c>
      <c r="I579">
        <v>-0.22301000000000001</v>
      </c>
      <c r="J579">
        <v>1.8789400000000001</v>
      </c>
      <c r="K579">
        <v>2.6679999999999999E-2</v>
      </c>
      <c r="N579">
        <v>0.36</v>
      </c>
      <c r="O579">
        <v>12.42</v>
      </c>
      <c r="P579">
        <v>0.16333</v>
      </c>
      <c r="Q579">
        <v>38</v>
      </c>
      <c r="R579">
        <v>0.88500000000000001</v>
      </c>
      <c r="S579">
        <v>2</v>
      </c>
      <c r="T579">
        <v>13.5</v>
      </c>
      <c r="U579">
        <v>36</v>
      </c>
    </row>
    <row r="580" spans="1:21" x14ac:dyDescent="0.25">
      <c r="A580" t="s">
        <v>322</v>
      </c>
      <c r="B580" t="s">
        <v>67</v>
      </c>
      <c r="C580" t="s">
        <v>68</v>
      </c>
      <c r="D580" t="s">
        <v>24</v>
      </c>
      <c r="E580" t="s">
        <v>32</v>
      </c>
      <c r="F580" t="s">
        <v>30</v>
      </c>
      <c r="G580" t="s">
        <v>27</v>
      </c>
      <c r="H580" t="s">
        <v>64</v>
      </c>
      <c r="I580">
        <v>-0.72711000000000003</v>
      </c>
      <c r="J580">
        <v>2.1316099999999998</v>
      </c>
      <c r="K580">
        <v>9.3000000000000005E-4</v>
      </c>
      <c r="N580">
        <v>0.79</v>
      </c>
      <c r="O580">
        <v>6.83</v>
      </c>
      <c r="P580">
        <v>3.0429999999999999E-2</v>
      </c>
      <c r="Q580">
        <v>31</v>
      </c>
      <c r="R580">
        <v>0.97699999999999998</v>
      </c>
      <c r="S580">
        <v>0.8</v>
      </c>
      <c r="T580">
        <v>9.6</v>
      </c>
      <c r="U580">
        <v>29</v>
      </c>
    </row>
    <row r="581" spans="1:21" x14ac:dyDescent="0.25">
      <c r="A581" t="s">
        <v>149</v>
      </c>
      <c r="B581" t="s">
        <v>172</v>
      </c>
      <c r="C581" t="s">
        <v>173</v>
      </c>
      <c r="D581" t="s">
        <v>24</v>
      </c>
      <c r="E581" t="s">
        <v>32</v>
      </c>
      <c r="F581" t="s">
        <v>30</v>
      </c>
      <c r="G581">
        <v>1</v>
      </c>
      <c r="H581" t="s">
        <v>28</v>
      </c>
      <c r="I581">
        <v>1.9355</v>
      </c>
      <c r="J581">
        <v>0.18265000000000001</v>
      </c>
      <c r="N581">
        <v>4.2300000000000004</v>
      </c>
      <c r="O581">
        <v>6.5</v>
      </c>
      <c r="P581">
        <v>4.0753300000000001</v>
      </c>
      <c r="Q581">
        <v>29</v>
      </c>
      <c r="R581">
        <v>0.32200000000000001</v>
      </c>
      <c r="S581">
        <v>1.5</v>
      </c>
      <c r="T581">
        <v>10.199999999999999</v>
      </c>
      <c r="U581">
        <v>27</v>
      </c>
    </row>
    <row r="582" spans="1:21" x14ac:dyDescent="0.25">
      <c r="A582" t="s">
        <v>178</v>
      </c>
      <c r="B582" t="s">
        <v>172</v>
      </c>
      <c r="C582" t="s">
        <v>173</v>
      </c>
      <c r="D582" t="s">
        <v>24</v>
      </c>
      <c r="E582" t="s">
        <v>32</v>
      </c>
      <c r="F582" t="s">
        <v>30</v>
      </c>
      <c r="G582" t="s">
        <v>52</v>
      </c>
      <c r="H582" t="s">
        <v>43</v>
      </c>
      <c r="I582">
        <v>0.45889000000000002</v>
      </c>
      <c r="J582">
        <v>0.12106</v>
      </c>
      <c r="K582">
        <v>9.2599999999999991E-3</v>
      </c>
      <c r="L582">
        <v>-1.8000000000000001E-4</v>
      </c>
      <c r="N582">
        <v>0.97</v>
      </c>
      <c r="O582">
        <v>8.3800000000000008</v>
      </c>
      <c r="P582">
        <v>1.24E-3</v>
      </c>
      <c r="Q582">
        <v>30</v>
      </c>
      <c r="R582">
        <v>0.94699999999999995</v>
      </c>
      <c r="S582">
        <v>0.8</v>
      </c>
      <c r="T582">
        <v>10.4</v>
      </c>
      <c r="U582">
        <v>26</v>
      </c>
    </row>
    <row r="583" spans="1:21" x14ac:dyDescent="0.25">
      <c r="A583" t="s">
        <v>254</v>
      </c>
      <c r="B583" t="s">
        <v>172</v>
      </c>
      <c r="C583" t="s">
        <v>173</v>
      </c>
      <c r="D583" t="s">
        <v>24</v>
      </c>
      <c r="E583" t="s">
        <v>32</v>
      </c>
      <c r="F583" t="s">
        <v>30</v>
      </c>
      <c r="G583">
        <v>1</v>
      </c>
      <c r="H583" t="s">
        <v>31</v>
      </c>
      <c r="I583">
        <v>-8.7040000000000006E-2</v>
      </c>
      <c r="J583">
        <v>1.63242</v>
      </c>
      <c r="K583">
        <v>3.8519999999999999E-2</v>
      </c>
      <c r="N583">
        <v>1.52</v>
      </c>
      <c r="O583">
        <v>8.93</v>
      </c>
      <c r="P583">
        <v>0.19625999999999999</v>
      </c>
      <c r="Q583">
        <v>30</v>
      </c>
      <c r="R583">
        <v>0.75800000000000001</v>
      </c>
      <c r="S583">
        <v>1.5</v>
      </c>
      <c r="T583">
        <v>11.2</v>
      </c>
      <c r="U583">
        <v>28</v>
      </c>
    </row>
    <row r="584" spans="1:21" x14ac:dyDescent="0.25">
      <c r="A584" t="s">
        <v>278</v>
      </c>
      <c r="B584" t="s">
        <v>297</v>
      </c>
      <c r="C584" t="s">
        <v>173</v>
      </c>
      <c r="D584" t="s">
        <v>24</v>
      </c>
      <c r="E584" t="s">
        <v>32</v>
      </c>
      <c r="F584" t="s">
        <v>30</v>
      </c>
      <c r="G584" t="s">
        <v>52</v>
      </c>
      <c r="H584" t="s">
        <v>33</v>
      </c>
      <c r="I584">
        <v>0.17605000000000001</v>
      </c>
      <c r="J584">
        <v>0.37473000000000001</v>
      </c>
      <c r="K584">
        <v>-3.5899999999999999E-3</v>
      </c>
      <c r="N584">
        <v>0.79</v>
      </c>
      <c r="O584">
        <v>6.47</v>
      </c>
      <c r="P584">
        <v>9.7000000000000005E-4</v>
      </c>
      <c r="Q584">
        <v>73</v>
      </c>
      <c r="R584">
        <v>0.97899999999999998</v>
      </c>
      <c r="S584">
        <v>0.6</v>
      </c>
      <c r="T584">
        <v>13.5</v>
      </c>
      <c r="U584">
        <v>70</v>
      </c>
    </row>
    <row r="585" spans="1:21" x14ac:dyDescent="0.25">
      <c r="A585" t="s">
        <v>315</v>
      </c>
      <c r="B585" t="s">
        <v>318</v>
      </c>
      <c r="C585" t="s">
        <v>173</v>
      </c>
      <c r="D585" t="s">
        <v>24</v>
      </c>
      <c r="E585" t="s">
        <v>32</v>
      </c>
      <c r="F585" t="s">
        <v>30</v>
      </c>
      <c r="G585" t="s">
        <v>27</v>
      </c>
      <c r="H585" t="s">
        <v>43</v>
      </c>
      <c r="I585">
        <v>-0.70320000000000005</v>
      </c>
      <c r="J585">
        <v>0.59160999999999997</v>
      </c>
      <c r="K585">
        <v>-1.452E-2</v>
      </c>
      <c r="L585">
        <v>1.2E-4</v>
      </c>
      <c r="N585">
        <v>0.65</v>
      </c>
      <c r="O585">
        <v>7.31</v>
      </c>
      <c r="P585">
        <v>6.0240000000000002E-2</v>
      </c>
      <c r="Q585">
        <v>34</v>
      </c>
      <c r="R585">
        <v>0.84599999999999997</v>
      </c>
      <c r="S585">
        <v>0.7</v>
      </c>
      <c r="T585">
        <v>10.7</v>
      </c>
      <c r="U585">
        <v>30</v>
      </c>
    </row>
    <row r="586" spans="1:21" x14ac:dyDescent="0.25">
      <c r="A586" t="s">
        <v>271</v>
      </c>
      <c r="B586" t="s">
        <v>274</v>
      </c>
      <c r="C586" t="s">
        <v>275</v>
      </c>
      <c r="D586" t="s">
        <v>24</v>
      </c>
      <c r="E586" t="s">
        <v>32</v>
      </c>
      <c r="F586" t="s">
        <v>30</v>
      </c>
      <c r="G586">
        <v>1</v>
      </c>
      <c r="H586" t="s">
        <v>43</v>
      </c>
      <c r="I586">
        <v>1.57321</v>
      </c>
      <c r="J586">
        <v>0.29638999999999999</v>
      </c>
      <c r="K586">
        <v>-5.4299999999999999E-3</v>
      </c>
      <c r="L586">
        <v>4.0000000000000003E-5</v>
      </c>
      <c r="N586">
        <v>2.57</v>
      </c>
      <c r="O586">
        <v>17.14</v>
      </c>
      <c r="P586">
        <v>1.13385</v>
      </c>
      <c r="Q586">
        <v>34</v>
      </c>
      <c r="R586">
        <v>0.80300000000000005</v>
      </c>
      <c r="S586">
        <v>2</v>
      </c>
      <c r="T586">
        <v>17</v>
      </c>
      <c r="U586">
        <v>30</v>
      </c>
    </row>
    <row r="587" spans="1:21" x14ac:dyDescent="0.25">
      <c r="A587" t="s">
        <v>278</v>
      </c>
      <c r="B587" t="s">
        <v>274</v>
      </c>
      <c r="C587" t="s">
        <v>275</v>
      </c>
      <c r="D587" t="s">
        <v>24</v>
      </c>
      <c r="E587" t="s">
        <v>32</v>
      </c>
      <c r="F587" t="s">
        <v>30</v>
      </c>
      <c r="G587" t="s">
        <v>27</v>
      </c>
      <c r="H587" t="s">
        <v>33</v>
      </c>
      <c r="I587">
        <v>0.40377000000000002</v>
      </c>
      <c r="J587">
        <v>0.45230999999999999</v>
      </c>
      <c r="K587">
        <v>-2.5000000000000001E-3</v>
      </c>
      <c r="N587">
        <v>0.93</v>
      </c>
      <c r="O587">
        <v>15.62</v>
      </c>
      <c r="P587">
        <v>2.7570000000000001E-2</v>
      </c>
      <c r="Q587">
        <v>38</v>
      </c>
      <c r="R587">
        <v>0.92800000000000005</v>
      </c>
      <c r="S587">
        <v>0.4</v>
      </c>
      <c r="T587">
        <v>15.5</v>
      </c>
      <c r="U587">
        <v>35</v>
      </c>
    </row>
    <row r="588" spans="1:21" x14ac:dyDescent="0.25">
      <c r="A588" t="s">
        <v>243</v>
      </c>
      <c r="B588" t="s">
        <v>248</v>
      </c>
      <c r="C588" t="s">
        <v>249</v>
      </c>
      <c r="D588" t="s">
        <v>24</v>
      </c>
      <c r="E588" t="s">
        <v>32</v>
      </c>
      <c r="F588" t="s">
        <v>30</v>
      </c>
      <c r="G588">
        <v>1</v>
      </c>
      <c r="H588" t="s">
        <v>28</v>
      </c>
      <c r="I588">
        <v>2.0980400000000001</v>
      </c>
      <c r="J588">
        <v>0.18608</v>
      </c>
      <c r="N588">
        <v>2.39</v>
      </c>
      <c r="O588">
        <v>7.91</v>
      </c>
      <c r="P588">
        <v>1.12764</v>
      </c>
      <c r="Q588">
        <v>25</v>
      </c>
      <c r="R588">
        <v>0.71199999999999997</v>
      </c>
      <c r="S588">
        <v>1.5</v>
      </c>
      <c r="T588">
        <v>8.6</v>
      </c>
      <c r="U588">
        <v>23</v>
      </c>
    </row>
    <row r="589" spans="1:21" x14ac:dyDescent="0.25">
      <c r="A589" t="s">
        <v>302</v>
      </c>
      <c r="B589" t="s">
        <v>248</v>
      </c>
      <c r="C589" t="s">
        <v>249</v>
      </c>
      <c r="D589" t="s">
        <v>24</v>
      </c>
      <c r="E589" t="s">
        <v>32</v>
      </c>
      <c r="F589" t="s">
        <v>30</v>
      </c>
      <c r="G589">
        <v>1</v>
      </c>
      <c r="H589" t="s">
        <v>31</v>
      </c>
      <c r="I589">
        <v>-0.54986999999999997</v>
      </c>
      <c r="J589">
        <v>2.1675499999999999</v>
      </c>
      <c r="K589">
        <v>1.9009999999999999E-2</v>
      </c>
      <c r="N589">
        <v>0.56000000000000005</v>
      </c>
      <c r="O589">
        <v>14.55</v>
      </c>
      <c r="P589">
        <v>0.13786000000000001</v>
      </c>
      <c r="Q589">
        <v>34</v>
      </c>
      <c r="R589">
        <v>0.94099999999999995</v>
      </c>
      <c r="S589">
        <v>2.2000000000000002</v>
      </c>
      <c r="T589">
        <v>15.5</v>
      </c>
      <c r="U589">
        <v>32</v>
      </c>
    </row>
    <row r="590" spans="1:21" x14ac:dyDescent="0.25">
      <c r="A590" t="s">
        <v>302</v>
      </c>
      <c r="B590" t="s">
        <v>309</v>
      </c>
      <c r="C590" t="s">
        <v>310</v>
      </c>
      <c r="D590" t="s">
        <v>24</v>
      </c>
      <c r="E590" t="s">
        <v>32</v>
      </c>
      <c r="F590" t="s">
        <v>30</v>
      </c>
      <c r="G590" t="s">
        <v>40</v>
      </c>
      <c r="H590" t="s">
        <v>60</v>
      </c>
      <c r="I590">
        <v>4.6899999999999997E-3</v>
      </c>
      <c r="J590">
        <v>1.70777</v>
      </c>
      <c r="K590">
        <v>4.79E-3</v>
      </c>
      <c r="N590">
        <v>0.56999999999999995</v>
      </c>
      <c r="O590">
        <v>12.43</v>
      </c>
      <c r="P590">
        <v>6.9209999999999994E-2</v>
      </c>
      <c r="Q590">
        <v>38</v>
      </c>
      <c r="R590">
        <v>0.875</v>
      </c>
      <c r="S590">
        <v>2.7</v>
      </c>
      <c r="T590">
        <v>14.4</v>
      </c>
      <c r="U590">
        <v>36</v>
      </c>
    </row>
    <row r="591" spans="1:21" x14ac:dyDescent="0.25">
      <c r="A591" t="s">
        <v>278</v>
      </c>
      <c r="B591" t="s">
        <v>298</v>
      </c>
      <c r="C591" t="s">
        <v>299</v>
      </c>
      <c r="D591" t="s">
        <v>24</v>
      </c>
      <c r="E591" t="s">
        <v>32</v>
      </c>
      <c r="F591" t="s">
        <v>30</v>
      </c>
      <c r="G591" t="s">
        <v>40</v>
      </c>
      <c r="H591" t="s">
        <v>60</v>
      </c>
      <c r="I591">
        <v>-0.82603000000000004</v>
      </c>
      <c r="J591">
        <v>2.3524600000000002</v>
      </c>
      <c r="K591">
        <v>5.8399999999999997E-3</v>
      </c>
      <c r="N591">
        <v>0.23</v>
      </c>
      <c r="O591">
        <v>17.2</v>
      </c>
      <c r="P591">
        <v>7.6420000000000002E-2</v>
      </c>
      <c r="Q591">
        <v>39</v>
      </c>
      <c r="R591">
        <v>0.98599999999999999</v>
      </c>
      <c r="S591">
        <v>0.4</v>
      </c>
      <c r="T591">
        <v>24.7</v>
      </c>
      <c r="U591">
        <v>37</v>
      </c>
    </row>
    <row r="592" spans="1:21" x14ac:dyDescent="0.25">
      <c r="A592" t="s">
        <v>92</v>
      </c>
      <c r="B592" t="s">
        <v>109</v>
      </c>
      <c r="C592" t="s">
        <v>110</v>
      </c>
      <c r="D592" t="s">
        <v>24</v>
      </c>
      <c r="E592" t="s">
        <v>32</v>
      </c>
      <c r="F592" t="s">
        <v>30</v>
      </c>
      <c r="G592" t="s">
        <v>27</v>
      </c>
      <c r="H592" t="s">
        <v>28</v>
      </c>
      <c r="I592">
        <v>0.51327999999999996</v>
      </c>
      <c r="J592">
        <v>0.25097000000000003</v>
      </c>
      <c r="N592">
        <v>1.1499999999999999</v>
      </c>
      <c r="O592">
        <v>17.38</v>
      </c>
      <c r="P592">
        <v>4.0680000000000001E-2</v>
      </c>
      <c r="Q592">
        <v>35</v>
      </c>
      <c r="R592">
        <v>0.94799999999999995</v>
      </c>
      <c r="S592">
        <v>1</v>
      </c>
      <c r="T592">
        <v>16.3</v>
      </c>
      <c r="U592">
        <v>33</v>
      </c>
    </row>
    <row r="593" spans="1:21" x14ac:dyDescent="0.25">
      <c r="A593" t="s">
        <v>115</v>
      </c>
      <c r="B593" t="s">
        <v>109</v>
      </c>
      <c r="C593" t="s">
        <v>110</v>
      </c>
      <c r="D593" t="s">
        <v>24</v>
      </c>
      <c r="E593" t="s">
        <v>32</v>
      </c>
      <c r="F593" t="s">
        <v>30</v>
      </c>
      <c r="G593" t="s">
        <v>27</v>
      </c>
      <c r="H593" t="s">
        <v>28</v>
      </c>
      <c r="I593">
        <v>1.9579899999999999</v>
      </c>
      <c r="J593">
        <v>0.21192</v>
      </c>
      <c r="N593">
        <v>2.59</v>
      </c>
      <c r="O593">
        <v>10.19</v>
      </c>
      <c r="P593">
        <v>0.10652</v>
      </c>
      <c r="Q593">
        <v>39</v>
      </c>
      <c r="R593">
        <v>0.80900000000000005</v>
      </c>
      <c r="S593">
        <v>2.2999999999999998</v>
      </c>
      <c r="T593">
        <v>13.5</v>
      </c>
      <c r="U593">
        <v>37</v>
      </c>
    </row>
    <row r="594" spans="1:21" x14ac:dyDescent="0.25">
      <c r="A594" t="s">
        <v>178</v>
      </c>
      <c r="B594" t="s">
        <v>109</v>
      </c>
      <c r="C594" t="s">
        <v>110</v>
      </c>
      <c r="D594" t="s">
        <v>24</v>
      </c>
      <c r="E594" t="s">
        <v>32</v>
      </c>
      <c r="F594" t="s">
        <v>30</v>
      </c>
      <c r="G594" t="s">
        <v>40</v>
      </c>
      <c r="H594" t="s">
        <v>28</v>
      </c>
      <c r="I594">
        <v>0.40810999999999997</v>
      </c>
      <c r="J594">
        <v>0.23050999999999999</v>
      </c>
      <c r="N594">
        <v>1.67</v>
      </c>
      <c r="O594">
        <v>10.07</v>
      </c>
      <c r="P594">
        <v>0.06</v>
      </c>
      <c r="Q594">
        <v>30</v>
      </c>
      <c r="R594">
        <v>0.94899999999999995</v>
      </c>
      <c r="S594">
        <v>1</v>
      </c>
      <c r="T594">
        <v>9.9</v>
      </c>
      <c r="U594">
        <v>28</v>
      </c>
    </row>
    <row r="595" spans="1:21" x14ac:dyDescent="0.25">
      <c r="A595" t="s">
        <v>254</v>
      </c>
      <c r="B595" t="s">
        <v>109</v>
      </c>
      <c r="C595" t="s">
        <v>110</v>
      </c>
      <c r="D595" t="s">
        <v>24</v>
      </c>
      <c r="E595" t="s">
        <v>32</v>
      </c>
      <c r="F595" t="s">
        <v>30</v>
      </c>
      <c r="G595">
        <v>1</v>
      </c>
      <c r="H595" t="s">
        <v>31</v>
      </c>
      <c r="I595">
        <v>-0.50199000000000005</v>
      </c>
      <c r="J595">
        <v>2.15116</v>
      </c>
      <c r="K595">
        <v>3.2530000000000003E-2</v>
      </c>
      <c r="N595">
        <v>0.11</v>
      </c>
      <c r="O595">
        <v>12.49</v>
      </c>
      <c r="P595">
        <v>0.18037</v>
      </c>
      <c r="Q595">
        <v>29</v>
      </c>
      <c r="R595">
        <v>0.91600000000000004</v>
      </c>
      <c r="S595">
        <v>1.1000000000000001</v>
      </c>
      <c r="T595">
        <v>14.5</v>
      </c>
      <c r="U595">
        <v>27</v>
      </c>
    </row>
    <row r="596" spans="1:21" x14ac:dyDescent="0.25">
      <c r="A596" t="s">
        <v>271</v>
      </c>
      <c r="B596" t="s">
        <v>109</v>
      </c>
      <c r="C596" t="s">
        <v>110</v>
      </c>
      <c r="D596" t="s">
        <v>24</v>
      </c>
      <c r="E596" t="s">
        <v>32</v>
      </c>
      <c r="F596" t="s">
        <v>30</v>
      </c>
      <c r="G596" t="s">
        <v>40</v>
      </c>
      <c r="H596" t="s">
        <v>28</v>
      </c>
      <c r="I596">
        <v>0.41182000000000002</v>
      </c>
      <c r="J596">
        <v>0.28531000000000001</v>
      </c>
      <c r="N596">
        <v>1.59</v>
      </c>
      <c r="O596">
        <v>16.079999999999998</v>
      </c>
      <c r="P596">
        <v>0.15067</v>
      </c>
      <c r="Q596">
        <v>33</v>
      </c>
      <c r="R596">
        <v>0.96</v>
      </c>
      <c r="S596">
        <v>1</v>
      </c>
      <c r="T596">
        <v>15.1</v>
      </c>
      <c r="U596">
        <v>31</v>
      </c>
    </row>
    <row r="597" spans="1:21" x14ac:dyDescent="0.25">
      <c r="A597" t="s">
        <v>302</v>
      </c>
      <c r="B597" t="s">
        <v>109</v>
      </c>
      <c r="C597" t="s">
        <v>110</v>
      </c>
      <c r="D597" t="s">
        <v>24</v>
      </c>
      <c r="E597" t="s">
        <v>32</v>
      </c>
      <c r="F597" t="s">
        <v>30</v>
      </c>
      <c r="G597" t="s">
        <v>27</v>
      </c>
      <c r="H597" t="s">
        <v>43</v>
      </c>
      <c r="I597">
        <v>0.96709000000000001</v>
      </c>
      <c r="J597">
        <v>7.6569999999999999E-2</v>
      </c>
      <c r="K597">
        <v>9.5499999999999995E-3</v>
      </c>
      <c r="L597">
        <v>-1.2999999999999999E-4</v>
      </c>
      <c r="N597">
        <v>1.03</v>
      </c>
      <c r="O597">
        <v>12.68</v>
      </c>
      <c r="P597">
        <v>2.64E-2</v>
      </c>
      <c r="Q597">
        <v>32</v>
      </c>
      <c r="R597">
        <v>0.96499999999999997</v>
      </c>
      <c r="S597">
        <v>1</v>
      </c>
      <c r="T597">
        <v>13.7</v>
      </c>
      <c r="U597">
        <v>28</v>
      </c>
    </row>
    <row r="598" spans="1:21" x14ac:dyDescent="0.25">
      <c r="A598" t="s">
        <v>368</v>
      </c>
      <c r="B598" t="s">
        <v>109</v>
      </c>
      <c r="C598" t="s">
        <v>110</v>
      </c>
      <c r="D598" t="s">
        <v>24</v>
      </c>
      <c r="E598" t="s">
        <v>32</v>
      </c>
      <c r="F598" t="s">
        <v>30</v>
      </c>
      <c r="G598" t="s">
        <v>52</v>
      </c>
      <c r="H598" t="s">
        <v>43</v>
      </c>
      <c r="I598">
        <v>0.50546999999999997</v>
      </c>
      <c r="J598">
        <v>0.11418</v>
      </c>
      <c r="K598">
        <v>1.353E-2</v>
      </c>
      <c r="L598">
        <v>-2.3000000000000001E-4</v>
      </c>
      <c r="N598">
        <v>1.1000000000000001</v>
      </c>
      <c r="O598">
        <v>12.03</v>
      </c>
      <c r="P598">
        <v>2.5200000000000001E-3</v>
      </c>
      <c r="Q598">
        <v>34</v>
      </c>
      <c r="R598">
        <v>0.93300000000000005</v>
      </c>
      <c r="S598">
        <v>1</v>
      </c>
      <c r="T598">
        <v>13.4</v>
      </c>
      <c r="U598">
        <v>30</v>
      </c>
    </row>
    <row r="599" spans="1:21" x14ac:dyDescent="0.25">
      <c r="A599" t="s">
        <v>149</v>
      </c>
      <c r="B599" t="s">
        <v>174</v>
      </c>
      <c r="C599" t="s">
        <v>175</v>
      </c>
      <c r="D599" t="s">
        <v>24</v>
      </c>
      <c r="E599" t="s">
        <v>32</v>
      </c>
      <c r="F599" t="s">
        <v>30</v>
      </c>
      <c r="G599" t="s">
        <v>27</v>
      </c>
      <c r="H599" t="s">
        <v>33</v>
      </c>
      <c r="I599">
        <v>0.50675000000000003</v>
      </c>
      <c r="J599">
        <v>0.37595000000000001</v>
      </c>
      <c r="K599">
        <v>-3.2200000000000002E-3</v>
      </c>
      <c r="N599">
        <v>1.43</v>
      </c>
      <c r="O599">
        <v>10.44</v>
      </c>
      <c r="P599">
        <v>4.2909999999999997E-2</v>
      </c>
      <c r="Q599">
        <v>30</v>
      </c>
      <c r="R599">
        <v>0.92500000000000004</v>
      </c>
      <c r="S599">
        <v>1.6</v>
      </c>
      <c r="T599">
        <v>14.2</v>
      </c>
      <c r="U599">
        <v>27</v>
      </c>
    </row>
    <row r="600" spans="1:21" x14ac:dyDescent="0.25">
      <c r="A600" t="s">
        <v>209</v>
      </c>
      <c r="B600" t="s">
        <v>174</v>
      </c>
      <c r="C600" t="s">
        <v>175</v>
      </c>
      <c r="D600" t="s">
        <v>24</v>
      </c>
      <c r="E600" t="s">
        <v>32</v>
      </c>
      <c r="F600" t="s">
        <v>30</v>
      </c>
      <c r="G600" t="s">
        <v>40</v>
      </c>
      <c r="H600" t="s">
        <v>28</v>
      </c>
      <c r="I600">
        <v>0.41182000000000002</v>
      </c>
      <c r="J600">
        <v>0.28531000000000001</v>
      </c>
      <c r="N600">
        <v>1.59</v>
      </c>
      <c r="O600">
        <v>16.079999999999998</v>
      </c>
      <c r="P600">
        <v>0.15067</v>
      </c>
      <c r="Q600">
        <v>33</v>
      </c>
      <c r="R600">
        <v>0.96</v>
      </c>
      <c r="S600">
        <v>0.8</v>
      </c>
      <c r="T600">
        <v>16.7</v>
      </c>
      <c r="U600">
        <v>31</v>
      </c>
    </row>
    <row r="601" spans="1:21" x14ac:dyDescent="0.25">
      <c r="A601" t="s">
        <v>315</v>
      </c>
      <c r="B601" t="s">
        <v>319</v>
      </c>
      <c r="C601" t="s">
        <v>110</v>
      </c>
      <c r="D601" t="s">
        <v>24</v>
      </c>
      <c r="E601" t="s">
        <v>32</v>
      </c>
      <c r="F601" t="s">
        <v>30</v>
      </c>
      <c r="G601" t="s">
        <v>27</v>
      </c>
      <c r="H601" t="s">
        <v>28</v>
      </c>
      <c r="I601">
        <v>0.34399999999999997</v>
      </c>
      <c r="J601">
        <v>0.26912000000000003</v>
      </c>
      <c r="N601">
        <v>0.55000000000000004</v>
      </c>
      <c r="O601">
        <v>16.73</v>
      </c>
      <c r="P601">
        <v>4.3999999999999997E-2</v>
      </c>
      <c r="Q601">
        <v>30</v>
      </c>
      <c r="R601">
        <v>0.94699999999999995</v>
      </c>
      <c r="S601">
        <v>1.3</v>
      </c>
      <c r="T601">
        <v>13.9</v>
      </c>
      <c r="U601">
        <v>28</v>
      </c>
    </row>
    <row r="602" spans="1:21" x14ac:dyDescent="0.25">
      <c r="A602" t="s">
        <v>254</v>
      </c>
      <c r="B602" t="s">
        <v>265</v>
      </c>
      <c r="C602" t="s">
        <v>266</v>
      </c>
      <c r="D602" t="s">
        <v>24</v>
      </c>
      <c r="E602" t="s">
        <v>32</v>
      </c>
      <c r="F602" t="s">
        <v>30</v>
      </c>
      <c r="G602" t="s">
        <v>27</v>
      </c>
      <c r="H602" t="s">
        <v>33</v>
      </c>
      <c r="I602">
        <v>0.99604000000000004</v>
      </c>
      <c r="J602">
        <v>0.29207</v>
      </c>
      <c r="K602">
        <v>-1.3600000000000001E-3</v>
      </c>
      <c r="N602">
        <v>1.81</v>
      </c>
      <c r="O602">
        <v>14.56</v>
      </c>
      <c r="P602">
        <v>4.4420000000000001E-2</v>
      </c>
      <c r="Q602">
        <v>34</v>
      </c>
      <c r="R602">
        <v>0.94399999999999995</v>
      </c>
      <c r="S602">
        <v>1.6</v>
      </c>
      <c r="T602">
        <v>16.600000000000001</v>
      </c>
      <c r="U602">
        <v>31</v>
      </c>
    </row>
    <row r="603" spans="1:21" x14ac:dyDescent="0.25">
      <c r="A603" t="s">
        <v>243</v>
      </c>
      <c r="B603" t="s">
        <v>250</v>
      </c>
      <c r="C603" t="s">
        <v>251</v>
      </c>
      <c r="D603" t="s">
        <v>24</v>
      </c>
      <c r="E603" t="s">
        <v>32</v>
      </c>
      <c r="F603" t="s">
        <v>30</v>
      </c>
      <c r="G603">
        <v>1</v>
      </c>
      <c r="H603" t="s">
        <v>31</v>
      </c>
      <c r="I603">
        <v>-0.66156999999999999</v>
      </c>
      <c r="J603">
        <v>2.1745199999999998</v>
      </c>
      <c r="K603">
        <v>4.1059999999999999E-2</v>
      </c>
      <c r="N603">
        <v>1.1299999999999999</v>
      </c>
      <c r="O603">
        <v>8.23</v>
      </c>
      <c r="P603">
        <v>0.20263999999999999</v>
      </c>
      <c r="Q603">
        <v>28</v>
      </c>
      <c r="R603">
        <v>0.85199999999999998</v>
      </c>
      <c r="S603">
        <v>1.3</v>
      </c>
      <c r="T603">
        <v>10.8</v>
      </c>
      <c r="U603">
        <v>26</v>
      </c>
    </row>
    <row r="604" spans="1:21" x14ac:dyDescent="0.25">
      <c r="A604" t="s">
        <v>115</v>
      </c>
      <c r="B604" t="s">
        <v>140</v>
      </c>
      <c r="C604" t="s">
        <v>141</v>
      </c>
      <c r="D604" t="s">
        <v>24</v>
      </c>
      <c r="E604" t="s">
        <v>32</v>
      </c>
      <c r="F604" t="s">
        <v>30</v>
      </c>
      <c r="G604" t="s">
        <v>27</v>
      </c>
      <c r="H604" t="s">
        <v>33</v>
      </c>
      <c r="I604">
        <v>2.1534599999999999</v>
      </c>
      <c r="J604">
        <v>0.21190000000000001</v>
      </c>
      <c r="K604">
        <v>-9.7000000000000005E-4</v>
      </c>
      <c r="N604">
        <v>3.08</v>
      </c>
      <c r="O604">
        <v>13.64</v>
      </c>
      <c r="P604">
        <v>5.8349999999999999E-2</v>
      </c>
      <c r="Q604">
        <v>37</v>
      </c>
      <c r="R604">
        <v>0.873</v>
      </c>
      <c r="S604">
        <v>2.8</v>
      </c>
      <c r="T604">
        <v>16.5</v>
      </c>
      <c r="U604">
        <v>34</v>
      </c>
    </row>
    <row r="605" spans="1:21" x14ac:dyDescent="0.25">
      <c r="A605" t="s">
        <v>254</v>
      </c>
      <c r="B605" t="s">
        <v>140</v>
      </c>
      <c r="C605" t="s">
        <v>141</v>
      </c>
      <c r="D605" t="s">
        <v>24</v>
      </c>
      <c r="E605" t="s">
        <v>32</v>
      </c>
      <c r="F605" t="s">
        <v>30</v>
      </c>
      <c r="G605" t="s">
        <v>27</v>
      </c>
      <c r="H605" t="s">
        <v>33</v>
      </c>
      <c r="I605">
        <v>0.35866999999999999</v>
      </c>
      <c r="J605">
        <v>0.27404000000000001</v>
      </c>
      <c r="K605">
        <v>-7.9000000000000001E-4</v>
      </c>
      <c r="N605">
        <v>0.78</v>
      </c>
      <c r="O605">
        <v>23.7</v>
      </c>
      <c r="P605">
        <v>0.10137</v>
      </c>
      <c r="Q605">
        <v>65</v>
      </c>
      <c r="R605">
        <v>0.93899999999999995</v>
      </c>
      <c r="S605">
        <v>0.8</v>
      </c>
      <c r="T605">
        <v>28</v>
      </c>
      <c r="U605">
        <v>62</v>
      </c>
    </row>
    <row r="606" spans="1:21" x14ac:dyDescent="0.25">
      <c r="A606" t="s">
        <v>315</v>
      </c>
      <c r="B606" t="s">
        <v>140</v>
      </c>
      <c r="C606" t="s">
        <v>141</v>
      </c>
      <c r="D606" t="s">
        <v>24</v>
      </c>
      <c r="E606" t="s">
        <v>32</v>
      </c>
      <c r="F606" t="s">
        <v>30</v>
      </c>
      <c r="G606" t="s">
        <v>27</v>
      </c>
      <c r="H606" t="s">
        <v>33</v>
      </c>
      <c r="I606">
        <v>1.07657</v>
      </c>
      <c r="J606">
        <v>0.26334999999999997</v>
      </c>
      <c r="K606">
        <v>-5.1000000000000004E-4</v>
      </c>
      <c r="N606">
        <v>1.67</v>
      </c>
      <c r="O606">
        <v>21.77</v>
      </c>
      <c r="P606">
        <v>5.0959999999999998E-2</v>
      </c>
      <c r="Q606">
        <v>65</v>
      </c>
      <c r="R606">
        <v>0.96</v>
      </c>
      <c r="S606">
        <v>1.1000000000000001</v>
      </c>
      <c r="T606">
        <v>27</v>
      </c>
      <c r="U606">
        <v>62</v>
      </c>
    </row>
    <row r="607" spans="1:21" x14ac:dyDescent="0.25">
      <c r="A607" t="s">
        <v>302</v>
      </c>
      <c r="B607" t="s">
        <v>311</v>
      </c>
      <c r="C607" t="s">
        <v>312</v>
      </c>
      <c r="D607" t="s">
        <v>24</v>
      </c>
      <c r="E607" t="s">
        <v>32</v>
      </c>
      <c r="F607" t="s">
        <v>30</v>
      </c>
      <c r="G607" t="s">
        <v>52</v>
      </c>
      <c r="H607" t="s">
        <v>43</v>
      </c>
      <c r="I607">
        <v>0.75314999999999999</v>
      </c>
      <c r="J607">
        <v>0.31640000000000001</v>
      </c>
      <c r="K607">
        <v>-2.15E-3</v>
      </c>
      <c r="L607">
        <v>1.0000000000000001E-5</v>
      </c>
      <c r="N607">
        <v>1.17</v>
      </c>
      <c r="O607">
        <v>26.12</v>
      </c>
      <c r="P607">
        <v>2.8600000000000001E-3</v>
      </c>
      <c r="Q607">
        <v>47</v>
      </c>
      <c r="R607">
        <v>0.93700000000000006</v>
      </c>
      <c r="S607">
        <v>1.2</v>
      </c>
      <c r="T607">
        <v>39.6</v>
      </c>
      <c r="U607">
        <v>43</v>
      </c>
    </row>
    <row r="608" spans="1:21" x14ac:dyDescent="0.25">
      <c r="A608" t="s">
        <v>115</v>
      </c>
      <c r="B608" t="s">
        <v>142</v>
      </c>
      <c r="C608" t="s">
        <v>143</v>
      </c>
      <c r="D608" t="s">
        <v>24</v>
      </c>
      <c r="E608" t="s">
        <v>32</v>
      </c>
      <c r="F608" t="s">
        <v>30</v>
      </c>
      <c r="G608" t="s">
        <v>40</v>
      </c>
      <c r="H608" t="s">
        <v>28</v>
      </c>
      <c r="I608">
        <v>1.7282599999999999</v>
      </c>
      <c r="J608">
        <v>0.21509</v>
      </c>
      <c r="N608">
        <v>2.19</v>
      </c>
      <c r="O608">
        <v>19.809999999999999</v>
      </c>
      <c r="P608">
        <v>0.55476000000000003</v>
      </c>
      <c r="Q608">
        <v>35</v>
      </c>
      <c r="R608">
        <v>0.873</v>
      </c>
      <c r="S608">
        <v>2.5</v>
      </c>
      <c r="T608">
        <v>22.3</v>
      </c>
      <c r="U608">
        <v>33</v>
      </c>
    </row>
    <row r="609" spans="1:21" x14ac:dyDescent="0.25">
      <c r="A609" t="s">
        <v>149</v>
      </c>
      <c r="B609" t="s">
        <v>142</v>
      </c>
      <c r="C609" t="s">
        <v>143</v>
      </c>
      <c r="D609" t="s">
        <v>24</v>
      </c>
      <c r="E609" t="s">
        <v>32</v>
      </c>
      <c r="F609" t="s">
        <v>30</v>
      </c>
      <c r="G609" t="s">
        <v>52</v>
      </c>
      <c r="H609" t="s">
        <v>33</v>
      </c>
      <c r="I609">
        <v>0.25924999999999998</v>
      </c>
      <c r="J609">
        <v>0.29474</v>
      </c>
      <c r="K609">
        <v>-1.2999999999999999E-3</v>
      </c>
      <c r="N609">
        <v>1</v>
      </c>
      <c r="O609">
        <v>16.899999999999999</v>
      </c>
      <c r="P609">
        <v>7.2999999999999996E-4</v>
      </c>
      <c r="Q609">
        <v>30</v>
      </c>
      <c r="R609">
        <v>0.98199999999999998</v>
      </c>
      <c r="S609">
        <v>1</v>
      </c>
      <c r="T609">
        <v>16</v>
      </c>
      <c r="U609">
        <v>27</v>
      </c>
    </row>
    <row r="610" spans="1:21" x14ac:dyDescent="0.25">
      <c r="A610" t="s">
        <v>21</v>
      </c>
      <c r="B610" t="s">
        <v>69</v>
      </c>
      <c r="C610" t="s">
        <v>70</v>
      </c>
      <c r="D610" t="s">
        <v>24</v>
      </c>
      <c r="E610" t="s">
        <v>32</v>
      </c>
      <c r="F610" t="s">
        <v>30</v>
      </c>
      <c r="G610" t="s">
        <v>27</v>
      </c>
      <c r="H610" t="s">
        <v>33</v>
      </c>
      <c r="I610">
        <v>1.3849</v>
      </c>
      <c r="J610">
        <v>0.27307999999999999</v>
      </c>
      <c r="K610">
        <v>-8.0000000000000004E-4</v>
      </c>
      <c r="N610">
        <v>1.74</v>
      </c>
      <c r="O610">
        <v>22.05</v>
      </c>
      <c r="P610">
        <v>5.953E-2</v>
      </c>
      <c r="Q610">
        <v>66</v>
      </c>
      <c r="R610">
        <v>0.94299999999999995</v>
      </c>
      <c r="S610">
        <v>2</v>
      </c>
      <c r="T610">
        <v>27.3</v>
      </c>
      <c r="U610">
        <v>63</v>
      </c>
    </row>
    <row r="611" spans="1:21" x14ac:dyDescent="0.25">
      <c r="A611" t="s">
        <v>92</v>
      </c>
      <c r="B611" t="s">
        <v>69</v>
      </c>
      <c r="C611" t="s">
        <v>70</v>
      </c>
      <c r="D611" t="s">
        <v>24</v>
      </c>
      <c r="E611" t="s">
        <v>32</v>
      </c>
      <c r="F611" t="s">
        <v>30</v>
      </c>
      <c r="G611" t="s">
        <v>27</v>
      </c>
      <c r="H611" t="s">
        <v>33</v>
      </c>
      <c r="I611">
        <v>0.45655000000000001</v>
      </c>
      <c r="J611">
        <v>0.29670000000000002</v>
      </c>
      <c r="K611">
        <v>-1.07E-3</v>
      </c>
      <c r="N611">
        <v>1.08</v>
      </c>
      <c r="O611">
        <v>20.45</v>
      </c>
      <c r="P611">
        <v>0.11964</v>
      </c>
      <c r="Q611">
        <v>79</v>
      </c>
      <c r="R611">
        <v>0.89600000000000002</v>
      </c>
      <c r="S611">
        <v>0.8</v>
      </c>
      <c r="T611">
        <v>26</v>
      </c>
      <c r="U611">
        <v>76</v>
      </c>
    </row>
    <row r="612" spans="1:21" x14ac:dyDescent="0.25">
      <c r="A612" t="s">
        <v>315</v>
      </c>
      <c r="B612" t="s">
        <v>320</v>
      </c>
      <c r="C612" t="s">
        <v>321</v>
      </c>
      <c r="D612" t="s">
        <v>24</v>
      </c>
      <c r="E612" t="s">
        <v>32</v>
      </c>
      <c r="F612" t="s">
        <v>30</v>
      </c>
      <c r="G612" t="s">
        <v>27</v>
      </c>
      <c r="H612" t="s">
        <v>33</v>
      </c>
      <c r="I612">
        <v>1.0962099999999999</v>
      </c>
      <c r="J612">
        <v>0.30137999999999998</v>
      </c>
      <c r="K612">
        <v>-1.01E-3</v>
      </c>
      <c r="N612">
        <v>1.78</v>
      </c>
      <c r="O612">
        <v>23.43</v>
      </c>
      <c r="P612">
        <v>7.6509999999999995E-2</v>
      </c>
      <c r="Q612">
        <v>52</v>
      </c>
      <c r="R612">
        <v>0.93899999999999995</v>
      </c>
      <c r="S612">
        <v>1.6</v>
      </c>
      <c r="T612">
        <v>28.7</v>
      </c>
      <c r="U612">
        <v>49</v>
      </c>
    </row>
    <row r="613" spans="1:21" x14ac:dyDescent="0.25">
      <c r="A613" t="s">
        <v>243</v>
      </c>
      <c r="B613" t="s">
        <v>252</v>
      </c>
      <c r="C613" t="s">
        <v>253</v>
      </c>
      <c r="D613" t="s">
        <v>24</v>
      </c>
      <c r="E613" t="s">
        <v>32</v>
      </c>
      <c r="F613" t="s">
        <v>30</v>
      </c>
      <c r="G613">
        <v>1</v>
      </c>
      <c r="H613" t="s">
        <v>31</v>
      </c>
      <c r="I613">
        <v>-1.29532</v>
      </c>
      <c r="J613">
        <v>2.8257099999999999</v>
      </c>
      <c r="K613">
        <v>1.755E-2</v>
      </c>
      <c r="N613">
        <v>0.64</v>
      </c>
      <c r="O613">
        <v>20.97</v>
      </c>
      <c r="P613">
        <v>0.13245999999999999</v>
      </c>
      <c r="Q613">
        <v>33</v>
      </c>
      <c r="R613">
        <v>0.96699999999999997</v>
      </c>
      <c r="S613">
        <v>1.1000000000000001</v>
      </c>
      <c r="T613">
        <v>21.1</v>
      </c>
      <c r="U613">
        <v>31</v>
      </c>
    </row>
    <row r="614" spans="1:21" x14ac:dyDescent="0.25">
      <c r="A614" t="s">
        <v>92</v>
      </c>
      <c r="B614" t="s">
        <v>111</v>
      </c>
      <c r="C614" t="s">
        <v>112</v>
      </c>
      <c r="D614" t="s">
        <v>24</v>
      </c>
      <c r="E614" t="s">
        <v>32</v>
      </c>
      <c r="F614" t="s">
        <v>30</v>
      </c>
      <c r="G614" t="s">
        <v>27</v>
      </c>
      <c r="H614" t="s">
        <v>43</v>
      </c>
      <c r="I614">
        <v>-0.45539000000000002</v>
      </c>
      <c r="J614">
        <v>0.50253999999999999</v>
      </c>
      <c r="K614">
        <v>-6.4200000000000004E-3</v>
      </c>
      <c r="L614">
        <v>3.0000000000000001E-5</v>
      </c>
      <c r="N614">
        <v>0.78</v>
      </c>
      <c r="O614">
        <v>17.16</v>
      </c>
      <c r="P614">
        <v>9.2249999999999999E-2</v>
      </c>
      <c r="Q614">
        <v>66</v>
      </c>
      <c r="R614">
        <v>0.91500000000000004</v>
      </c>
      <c r="S614">
        <v>0.6</v>
      </c>
      <c r="T614">
        <v>22.9</v>
      </c>
      <c r="U614">
        <v>62</v>
      </c>
    </row>
    <row r="615" spans="1:21" x14ac:dyDescent="0.25">
      <c r="A615" t="s">
        <v>302</v>
      </c>
      <c r="B615" t="s">
        <v>111</v>
      </c>
      <c r="C615" t="s">
        <v>112</v>
      </c>
      <c r="D615" t="s">
        <v>24</v>
      </c>
      <c r="E615" t="s">
        <v>32</v>
      </c>
      <c r="F615" t="s">
        <v>30</v>
      </c>
      <c r="G615" t="s">
        <v>27</v>
      </c>
      <c r="H615" t="s">
        <v>33</v>
      </c>
      <c r="I615">
        <v>1.67425</v>
      </c>
      <c r="J615">
        <v>0.30127999999999999</v>
      </c>
      <c r="K615">
        <v>-1.09E-3</v>
      </c>
      <c r="N615">
        <v>3.01</v>
      </c>
      <c r="O615">
        <v>21.69</v>
      </c>
      <c r="P615">
        <v>0.12311</v>
      </c>
      <c r="Q615">
        <v>45</v>
      </c>
      <c r="R615">
        <v>0.879</v>
      </c>
      <c r="S615">
        <v>3</v>
      </c>
      <c r="T615">
        <v>27.9</v>
      </c>
      <c r="U615">
        <v>42</v>
      </c>
    </row>
    <row r="616" spans="1:21" x14ac:dyDescent="0.25">
      <c r="A616" t="s">
        <v>234</v>
      </c>
      <c r="B616" t="s">
        <v>237</v>
      </c>
      <c r="C616" t="s">
        <v>238</v>
      </c>
      <c r="D616" t="s">
        <v>24</v>
      </c>
      <c r="E616" t="s">
        <v>32</v>
      </c>
      <c r="F616" t="s">
        <v>30</v>
      </c>
      <c r="G616" t="s">
        <v>27</v>
      </c>
      <c r="H616" t="s">
        <v>33</v>
      </c>
      <c r="I616">
        <v>0.47594999999999998</v>
      </c>
      <c r="J616">
        <v>0.33404</v>
      </c>
      <c r="K616">
        <v>-1.98E-3</v>
      </c>
      <c r="N616">
        <v>1.55</v>
      </c>
      <c r="O616">
        <v>14</v>
      </c>
      <c r="P616">
        <v>4.7809999999999998E-2</v>
      </c>
      <c r="Q616">
        <v>47</v>
      </c>
      <c r="R616">
        <v>0.92500000000000004</v>
      </c>
      <c r="S616">
        <v>1.8</v>
      </c>
      <c r="T616">
        <v>16.899999999999999</v>
      </c>
      <c r="U616">
        <v>44</v>
      </c>
    </row>
    <row r="617" spans="1:21" x14ac:dyDescent="0.25">
      <c r="A617" t="s">
        <v>271</v>
      </c>
      <c r="B617" t="s">
        <v>237</v>
      </c>
      <c r="C617" t="s">
        <v>238</v>
      </c>
      <c r="D617" t="s">
        <v>24</v>
      </c>
      <c r="E617" t="s">
        <v>32</v>
      </c>
      <c r="F617" t="s">
        <v>30</v>
      </c>
      <c r="G617" t="s">
        <v>27</v>
      </c>
      <c r="H617" t="s">
        <v>43</v>
      </c>
      <c r="I617">
        <v>0.58860999999999997</v>
      </c>
      <c r="J617">
        <v>0.37574999999999997</v>
      </c>
      <c r="K617">
        <v>-3.5100000000000001E-3</v>
      </c>
      <c r="L617">
        <v>2.0000000000000002E-5</v>
      </c>
      <c r="N617">
        <v>1.63</v>
      </c>
      <c r="O617">
        <v>28.44</v>
      </c>
      <c r="P617">
        <v>5.373E-2</v>
      </c>
      <c r="Q617">
        <v>54</v>
      </c>
      <c r="R617">
        <v>0.96</v>
      </c>
      <c r="S617">
        <v>1.8</v>
      </c>
      <c r="T617">
        <v>29.3</v>
      </c>
      <c r="U617">
        <v>50</v>
      </c>
    </row>
    <row r="618" spans="1:21" x14ac:dyDescent="0.25">
      <c r="A618" t="s">
        <v>92</v>
      </c>
      <c r="B618" t="s">
        <v>113</v>
      </c>
      <c r="C618" t="s">
        <v>114</v>
      </c>
      <c r="D618" t="s">
        <v>24</v>
      </c>
      <c r="E618" t="s">
        <v>32</v>
      </c>
      <c r="F618" t="s">
        <v>30</v>
      </c>
      <c r="G618">
        <v>1</v>
      </c>
      <c r="H618" t="s">
        <v>31</v>
      </c>
      <c r="I618">
        <v>-1.17096</v>
      </c>
      <c r="J618">
        <v>2.7073</v>
      </c>
      <c r="K618">
        <v>3.6220000000000002E-2</v>
      </c>
      <c r="N618">
        <v>0.6</v>
      </c>
      <c r="O618">
        <v>21.32</v>
      </c>
      <c r="P618">
        <v>0.19031999999999999</v>
      </c>
      <c r="Q618">
        <v>45</v>
      </c>
      <c r="R618">
        <v>0.94499999999999995</v>
      </c>
      <c r="S618">
        <v>0.6</v>
      </c>
      <c r="T618">
        <v>28.2</v>
      </c>
      <c r="U618">
        <v>43</v>
      </c>
    </row>
    <row r="619" spans="1:21" x14ac:dyDescent="0.25">
      <c r="A619" t="s">
        <v>271</v>
      </c>
      <c r="B619" t="s">
        <v>113</v>
      </c>
      <c r="C619" t="s">
        <v>114</v>
      </c>
      <c r="D619" t="s">
        <v>24</v>
      </c>
      <c r="E619" t="s">
        <v>32</v>
      </c>
      <c r="F619" t="s">
        <v>30</v>
      </c>
      <c r="G619" t="s">
        <v>27</v>
      </c>
      <c r="H619" t="s">
        <v>33</v>
      </c>
      <c r="I619">
        <v>0.87983</v>
      </c>
      <c r="J619">
        <v>0.27243000000000001</v>
      </c>
      <c r="K619">
        <v>-7.6999999999999996E-4</v>
      </c>
      <c r="N619">
        <v>2</v>
      </c>
      <c r="O619">
        <v>22.61</v>
      </c>
      <c r="P619">
        <v>6.1019999999999998E-2</v>
      </c>
      <c r="Q619">
        <v>33</v>
      </c>
      <c r="R619">
        <v>0.94199999999999995</v>
      </c>
      <c r="S619">
        <v>1.8</v>
      </c>
      <c r="T619">
        <v>23.7</v>
      </c>
      <c r="U619">
        <v>30</v>
      </c>
    </row>
    <row r="620" spans="1:21" x14ac:dyDescent="0.25">
      <c r="A620" t="s">
        <v>302</v>
      </c>
      <c r="B620" t="s">
        <v>113</v>
      </c>
      <c r="C620" t="s">
        <v>114</v>
      </c>
      <c r="D620" t="s">
        <v>24</v>
      </c>
      <c r="E620" t="s">
        <v>32</v>
      </c>
      <c r="F620" t="s">
        <v>30</v>
      </c>
      <c r="G620" t="s">
        <v>27</v>
      </c>
      <c r="H620" t="s">
        <v>33</v>
      </c>
      <c r="I620">
        <v>0.80201</v>
      </c>
      <c r="J620">
        <v>0.27152999999999999</v>
      </c>
      <c r="K620">
        <v>-7.1000000000000002E-4</v>
      </c>
      <c r="N620">
        <v>1.41</v>
      </c>
      <c r="O620">
        <v>22.13</v>
      </c>
      <c r="P620">
        <v>6.234E-2</v>
      </c>
      <c r="Q620">
        <v>49</v>
      </c>
      <c r="R620">
        <v>0.95</v>
      </c>
      <c r="S620">
        <v>1.4</v>
      </c>
      <c r="T620">
        <v>26.1</v>
      </c>
      <c r="U620">
        <v>46</v>
      </c>
    </row>
    <row r="621" spans="1:21" x14ac:dyDescent="0.25">
      <c r="A621" t="s">
        <v>209</v>
      </c>
      <c r="B621" t="s">
        <v>230</v>
      </c>
      <c r="C621" t="s">
        <v>231</v>
      </c>
      <c r="D621" t="s">
        <v>24</v>
      </c>
      <c r="E621" t="s">
        <v>32</v>
      </c>
      <c r="F621" t="s">
        <v>30</v>
      </c>
      <c r="G621" t="s">
        <v>27</v>
      </c>
      <c r="H621" t="s">
        <v>43</v>
      </c>
      <c r="I621">
        <v>1.43282</v>
      </c>
      <c r="J621">
        <v>0.30303999999999998</v>
      </c>
      <c r="K621">
        <v>-1.98E-3</v>
      </c>
      <c r="L621">
        <v>1.0000000000000001E-5</v>
      </c>
      <c r="N621">
        <v>1.88</v>
      </c>
      <c r="O621">
        <v>24.77</v>
      </c>
      <c r="P621">
        <v>5.3620000000000001E-2</v>
      </c>
      <c r="Q621">
        <v>60</v>
      </c>
      <c r="R621">
        <v>0.95</v>
      </c>
      <c r="S621">
        <v>2.6</v>
      </c>
      <c r="T621">
        <v>30.5</v>
      </c>
      <c r="U621">
        <v>56</v>
      </c>
    </row>
    <row r="622" spans="1:21" x14ac:dyDescent="0.25">
      <c r="A622" t="s">
        <v>234</v>
      </c>
      <c r="B622" t="s">
        <v>230</v>
      </c>
      <c r="C622" t="s">
        <v>231</v>
      </c>
      <c r="D622" t="s">
        <v>24</v>
      </c>
      <c r="E622" t="s">
        <v>32</v>
      </c>
      <c r="F622" t="s">
        <v>30</v>
      </c>
      <c r="G622">
        <v>1</v>
      </c>
      <c r="H622" t="s">
        <v>33</v>
      </c>
      <c r="I622">
        <v>1.5975600000000001</v>
      </c>
      <c r="J622">
        <v>0.24581</v>
      </c>
      <c r="K622">
        <v>-1.08E-3</v>
      </c>
      <c r="N622">
        <v>2.08</v>
      </c>
      <c r="O622">
        <v>13.35</v>
      </c>
      <c r="P622">
        <v>2.3807399999999999</v>
      </c>
      <c r="Q622">
        <v>45</v>
      </c>
      <c r="R622">
        <v>0.82599999999999996</v>
      </c>
      <c r="S622">
        <v>0.8</v>
      </c>
      <c r="T622">
        <v>16.899999999999999</v>
      </c>
      <c r="U622">
        <v>42</v>
      </c>
    </row>
    <row r="623" spans="1:21" x14ac:dyDescent="0.25">
      <c r="A623" t="s">
        <v>271</v>
      </c>
      <c r="B623" t="s">
        <v>230</v>
      </c>
      <c r="C623" t="s">
        <v>231</v>
      </c>
      <c r="D623" t="s">
        <v>24</v>
      </c>
      <c r="E623" t="s">
        <v>32</v>
      </c>
      <c r="F623" t="s">
        <v>30</v>
      </c>
      <c r="G623" t="s">
        <v>27</v>
      </c>
      <c r="H623" t="s">
        <v>33</v>
      </c>
      <c r="I623">
        <v>1.13733</v>
      </c>
      <c r="J623">
        <v>0.27575</v>
      </c>
      <c r="K623">
        <v>-7.6000000000000004E-4</v>
      </c>
      <c r="N623">
        <v>1.93</v>
      </c>
      <c r="O623">
        <v>24.89</v>
      </c>
      <c r="P623">
        <v>6.7750000000000005E-2</v>
      </c>
      <c r="Q623">
        <v>51</v>
      </c>
      <c r="R623">
        <v>0.95799999999999996</v>
      </c>
      <c r="S623">
        <v>1.4</v>
      </c>
      <c r="T623">
        <v>31.3</v>
      </c>
      <c r="U623">
        <v>48</v>
      </c>
    </row>
    <row r="624" spans="1:21" x14ac:dyDescent="0.25">
      <c r="A624" t="s">
        <v>278</v>
      </c>
      <c r="B624" t="s">
        <v>230</v>
      </c>
      <c r="C624" t="s">
        <v>231</v>
      </c>
      <c r="D624" t="s">
        <v>24</v>
      </c>
      <c r="E624" t="s">
        <v>32</v>
      </c>
      <c r="F624" t="s">
        <v>30</v>
      </c>
      <c r="G624">
        <v>1</v>
      </c>
      <c r="H624" t="s">
        <v>31</v>
      </c>
      <c r="I624">
        <v>-0.33383000000000002</v>
      </c>
      <c r="J624">
        <v>2.2058</v>
      </c>
      <c r="K624">
        <v>1.15E-2</v>
      </c>
      <c r="N624">
        <v>0.88</v>
      </c>
      <c r="O624">
        <v>21.52</v>
      </c>
      <c r="P624">
        <v>0.10725</v>
      </c>
      <c r="Q624">
        <v>39</v>
      </c>
      <c r="R624">
        <v>0.98799999999999999</v>
      </c>
      <c r="S624">
        <v>0.5</v>
      </c>
      <c r="T624">
        <v>27.3</v>
      </c>
      <c r="U624">
        <v>37</v>
      </c>
    </row>
    <row r="625" spans="1:21" x14ac:dyDescent="0.25">
      <c r="A625" t="s">
        <v>302</v>
      </c>
      <c r="B625" t="s">
        <v>230</v>
      </c>
      <c r="C625" t="s">
        <v>231</v>
      </c>
      <c r="D625" t="s">
        <v>24</v>
      </c>
      <c r="E625" t="s">
        <v>32</v>
      </c>
      <c r="F625" t="s">
        <v>30</v>
      </c>
      <c r="G625" t="s">
        <v>27</v>
      </c>
      <c r="H625" t="s">
        <v>33</v>
      </c>
      <c r="I625">
        <v>0.96016999999999997</v>
      </c>
      <c r="J625">
        <v>0.31568000000000002</v>
      </c>
      <c r="K625">
        <v>-1.06E-3</v>
      </c>
      <c r="N625">
        <v>2.17</v>
      </c>
      <c r="O625">
        <v>21.52</v>
      </c>
      <c r="P625">
        <v>5.2510000000000001E-2</v>
      </c>
      <c r="Q625">
        <v>38</v>
      </c>
      <c r="R625">
        <v>0.96499999999999997</v>
      </c>
      <c r="S625">
        <v>1.8</v>
      </c>
      <c r="T625">
        <v>27.3</v>
      </c>
      <c r="U625">
        <v>35</v>
      </c>
    </row>
    <row r="626" spans="1:21" x14ac:dyDescent="0.25">
      <c r="A626" t="s">
        <v>315</v>
      </c>
      <c r="B626" t="s">
        <v>230</v>
      </c>
      <c r="C626" t="s">
        <v>231</v>
      </c>
      <c r="D626" t="s">
        <v>24</v>
      </c>
      <c r="E626" t="s">
        <v>32</v>
      </c>
      <c r="F626" t="s">
        <v>30</v>
      </c>
      <c r="G626" t="s">
        <v>27</v>
      </c>
      <c r="H626" t="s">
        <v>33</v>
      </c>
      <c r="I626">
        <v>0.43051</v>
      </c>
      <c r="J626">
        <v>0.38300000000000001</v>
      </c>
      <c r="K626">
        <v>-1.6299999999999999E-3</v>
      </c>
      <c r="N626">
        <v>1.65</v>
      </c>
      <c r="O626">
        <v>21.64</v>
      </c>
      <c r="P626">
        <v>7.6759999999999995E-2</v>
      </c>
      <c r="Q626">
        <v>41</v>
      </c>
      <c r="R626">
        <v>0.94699999999999995</v>
      </c>
      <c r="S626">
        <v>1.4</v>
      </c>
      <c r="T626">
        <v>25.6</v>
      </c>
      <c r="U626">
        <v>38</v>
      </c>
    </row>
    <row r="627" spans="1:21" x14ac:dyDescent="0.25">
      <c r="A627" t="s">
        <v>368</v>
      </c>
      <c r="B627" t="s">
        <v>230</v>
      </c>
      <c r="C627" t="s">
        <v>231</v>
      </c>
      <c r="D627" t="s">
        <v>24</v>
      </c>
      <c r="E627" t="s">
        <v>32</v>
      </c>
      <c r="F627" t="s">
        <v>30</v>
      </c>
      <c r="G627">
        <v>1</v>
      </c>
      <c r="H627" t="s">
        <v>31</v>
      </c>
      <c r="I627">
        <v>-0.64832999999999996</v>
      </c>
      <c r="J627">
        <v>2.4464199999999998</v>
      </c>
      <c r="K627">
        <v>1.213E-2</v>
      </c>
      <c r="N627">
        <v>1.51</v>
      </c>
      <c r="O627">
        <v>19.47</v>
      </c>
      <c r="P627">
        <v>0.11014</v>
      </c>
      <c r="Q627">
        <v>56</v>
      </c>
      <c r="R627">
        <v>0.96499999999999997</v>
      </c>
      <c r="S627">
        <v>2.6</v>
      </c>
      <c r="T627">
        <v>25.4</v>
      </c>
      <c r="U627">
        <v>54</v>
      </c>
    </row>
    <row r="628" spans="1:21" x14ac:dyDescent="0.25">
      <c r="A628" t="s">
        <v>21</v>
      </c>
      <c r="B628" t="s">
        <v>72</v>
      </c>
      <c r="C628" t="s">
        <v>73</v>
      </c>
      <c r="D628" t="s">
        <v>24</v>
      </c>
      <c r="E628" t="s">
        <v>32</v>
      </c>
      <c r="F628" t="s">
        <v>30</v>
      </c>
      <c r="G628" t="s">
        <v>27</v>
      </c>
      <c r="H628" t="s">
        <v>33</v>
      </c>
      <c r="I628">
        <v>1.907E-2</v>
      </c>
      <c r="J628">
        <v>0.35303000000000001</v>
      </c>
      <c r="K628">
        <v>-1.64E-3</v>
      </c>
      <c r="N628">
        <v>0.91</v>
      </c>
      <c r="O628">
        <v>17.489999999999998</v>
      </c>
      <c r="P628">
        <v>4.5920000000000002E-2</v>
      </c>
      <c r="Q628">
        <v>37</v>
      </c>
      <c r="R628">
        <v>0.94199999999999995</v>
      </c>
      <c r="S628">
        <v>1.3</v>
      </c>
      <c r="T628">
        <v>19.8</v>
      </c>
      <c r="U628">
        <v>34</v>
      </c>
    </row>
    <row r="629" spans="1:21" x14ac:dyDescent="0.25">
      <c r="A629" t="s">
        <v>21</v>
      </c>
      <c r="B629" t="s">
        <v>74</v>
      </c>
      <c r="C629" t="s">
        <v>75</v>
      </c>
      <c r="D629" t="s">
        <v>24</v>
      </c>
      <c r="E629" t="s">
        <v>32</v>
      </c>
      <c r="F629" t="s">
        <v>30</v>
      </c>
      <c r="G629">
        <v>1</v>
      </c>
      <c r="H629" t="s">
        <v>31</v>
      </c>
      <c r="I629">
        <v>-1.3398099999999999</v>
      </c>
      <c r="J629">
        <v>2.8914800000000001</v>
      </c>
      <c r="K629">
        <v>2.035E-2</v>
      </c>
      <c r="N629">
        <v>0.38</v>
      </c>
      <c r="O629">
        <v>32.270000000000003</v>
      </c>
      <c r="P629">
        <v>0.14263999999999999</v>
      </c>
      <c r="Q629">
        <v>64</v>
      </c>
      <c r="R629">
        <v>0.95</v>
      </c>
      <c r="S629">
        <v>2.5</v>
      </c>
      <c r="T629">
        <v>31.5</v>
      </c>
      <c r="U629">
        <v>62</v>
      </c>
    </row>
    <row r="630" spans="1:21" x14ac:dyDescent="0.25">
      <c r="A630" t="s">
        <v>92</v>
      </c>
      <c r="B630" t="s">
        <v>74</v>
      </c>
      <c r="C630" t="s">
        <v>75</v>
      </c>
      <c r="D630" t="s">
        <v>24</v>
      </c>
      <c r="E630" t="s">
        <v>32</v>
      </c>
      <c r="F630" t="s">
        <v>30</v>
      </c>
      <c r="G630">
        <v>1</v>
      </c>
      <c r="H630" t="s">
        <v>31</v>
      </c>
      <c r="I630">
        <v>-0.98963000000000001</v>
      </c>
      <c r="J630">
        <v>2.6013899999999999</v>
      </c>
      <c r="K630">
        <v>2.8750000000000001E-2</v>
      </c>
      <c r="N630">
        <v>0.14000000000000001</v>
      </c>
      <c r="O630">
        <v>21.57</v>
      </c>
      <c r="P630">
        <v>0.16955999999999999</v>
      </c>
      <c r="Q630">
        <v>76</v>
      </c>
      <c r="R630">
        <v>0.92300000000000004</v>
      </c>
      <c r="S630">
        <v>1.8</v>
      </c>
      <c r="T630">
        <v>27.8</v>
      </c>
      <c r="U630">
        <v>74</v>
      </c>
    </row>
    <row r="631" spans="1:21" x14ac:dyDescent="0.25">
      <c r="A631" t="s">
        <v>343</v>
      </c>
      <c r="B631" t="s">
        <v>74</v>
      </c>
      <c r="C631" t="s">
        <v>75</v>
      </c>
      <c r="D631" t="s">
        <v>24</v>
      </c>
      <c r="E631" t="s">
        <v>32</v>
      </c>
      <c r="F631" t="s">
        <v>30</v>
      </c>
      <c r="G631" t="s">
        <v>40</v>
      </c>
      <c r="H631" t="s">
        <v>28</v>
      </c>
      <c r="I631">
        <v>1.1723699999999999</v>
      </c>
      <c r="J631">
        <v>0.26328000000000001</v>
      </c>
      <c r="N631">
        <v>1.67</v>
      </c>
      <c r="O631">
        <v>11.18</v>
      </c>
      <c r="P631">
        <v>0.14903</v>
      </c>
      <c r="Q631">
        <v>36</v>
      </c>
      <c r="R631">
        <v>0.877</v>
      </c>
      <c r="S631">
        <v>1.3</v>
      </c>
      <c r="T631">
        <v>8.6999999999999993</v>
      </c>
      <c r="U631">
        <v>34</v>
      </c>
    </row>
    <row r="632" spans="1:21" x14ac:dyDescent="0.25">
      <c r="A632" t="s">
        <v>343</v>
      </c>
      <c r="B632" t="s">
        <v>364</v>
      </c>
      <c r="C632" t="s">
        <v>365</v>
      </c>
      <c r="D632" t="s">
        <v>24</v>
      </c>
      <c r="E632" t="s">
        <v>32</v>
      </c>
      <c r="F632" t="s">
        <v>30</v>
      </c>
      <c r="G632" t="s">
        <v>40</v>
      </c>
      <c r="H632" t="s">
        <v>33</v>
      </c>
      <c r="I632">
        <v>0.92244000000000004</v>
      </c>
      <c r="J632">
        <v>0.29543000000000003</v>
      </c>
      <c r="K632">
        <v>-2.1700000000000001E-3</v>
      </c>
      <c r="N632">
        <v>1.66</v>
      </c>
      <c r="O632">
        <v>10.98</v>
      </c>
      <c r="P632">
        <v>0.28222000000000003</v>
      </c>
      <c r="Q632">
        <v>32</v>
      </c>
      <c r="R632">
        <v>0.88</v>
      </c>
      <c r="S632">
        <v>1.6</v>
      </c>
      <c r="T632">
        <v>11.5</v>
      </c>
      <c r="U632">
        <v>29</v>
      </c>
    </row>
    <row r="633" spans="1:21" x14ac:dyDescent="0.25">
      <c r="A633" t="s">
        <v>254</v>
      </c>
      <c r="B633" t="s">
        <v>267</v>
      </c>
      <c r="C633" t="s">
        <v>268</v>
      </c>
      <c r="D633" t="s">
        <v>24</v>
      </c>
      <c r="E633" t="s">
        <v>32</v>
      </c>
      <c r="F633" t="s">
        <v>30</v>
      </c>
      <c r="G633">
        <v>1</v>
      </c>
      <c r="H633" t="s">
        <v>31</v>
      </c>
      <c r="I633">
        <v>0.43058000000000002</v>
      </c>
      <c r="J633">
        <v>1.44875</v>
      </c>
      <c r="K633">
        <v>2.3369999999999998E-2</v>
      </c>
      <c r="N633">
        <v>2.4</v>
      </c>
      <c r="O633">
        <v>12.59</v>
      </c>
      <c r="P633">
        <v>0.15287999999999999</v>
      </c>
      <c r="Q633">
        <v>33</v>
      </c>
      <c r="R633">
        <v>0.871</v>
      </c>
      <c r="S633">
        <v>1.9</v>
      </c>
      <c r="T633">
        <v>15.2</v>
      </c>
      <c r="U633">
        <v>31</v>
      </c>
    </row>
    <row r="634" spans="1:21" x14ac:dyDescent="0.25">
      <c r="A634" t="s">
        <v>368</v>
      </c>
      <c r="B634" t="s">
        <v>267</v>
      </c>
      <c r="C634" t="s">
        <v>268</v>
      </c>
      <c r="D634" t="s">
        <v>24</v>
      </c>
      <c r="E634" t="s">
        <v>32</v>
      </c>
      <c r="F634" t="s">
        <v>30</v>
      </c>
      <c r="G634" t="s">
        <v>40</v>
      </c>
      <c r="H634" t="s">
        <v>33</v>
      </c>
      <c r="I634">
        <v>2.1127500000000001</v>
      </c>
      <c r="J634">
        <v>0.19736000000000001</v>
      </c>
      <c r="K634">
        <v>-1E-3</v>
      </c>
      <c r="N634">
        <v>2.61</v>
      </c>
      <c r="O634">
        <v>11.87</v>
      </c>
      <c r="P634">
        <v>0.65307000000000004</v>
      </c>
      <c r="Q634">
        <v>61</v>
      </c>
      <c r="R634">
        <v>0.73</v>
      </c>
      <c r="S634">
        <v>0.8</v>
      </c>
      <c r="T634">
        <v>18.100000000000001</v>
      </c>
      <c r="U634">
        <v>58</v>
      </c>
    </row>
    <row r="635" spans="1:21" x14ac:dyDescent="0.25">
      <c r="A635" t="s">
        <v>21</v>
      </c>
      <c r="B635" t="s">
        <v>76</v>
      </c>
      <c r="C635" t="s">
        <v>77</v>
      </c>
      <c r="D635" t="s">
        <v>24</v>
      </c>
      <c r="E635" t="s">
        <v>32</v>
      </c>
      <c r="F635" t="s">
        <v>30</v>
      </c>
      <c r="G635">
        <v>1</v>
      </c>
      <c r="H635" t="s">
        <v>43</v>
      </c>
      <c r="I635">
        <v>-0.10385999999999999</v>
      </c>
      <c r="J635">
        <v>1.79504</v>
      </c>
      <c r="K635">
        <v>-0.21193999999999999</v>
      </c>
      <c r="L635">
        <v>7.4099999999999999E-3</v>
      </c>
      <c r="N635">
        <v>1.84</v>
      </c>
      <c r="O635">
        <v>4.6500000000000004</v>
      </c>
      <c r="P635">
        <v>0.44262000000000001</v>
      </c>
      <c r="Q635">
        <v>41</v>
      </c>
      <c r="R635">
        <v>0.47899999999999998</v>
      </c>
      <c r="S635">
        <v>1.8</v>
      </c>
      <c r="T635">
        <v>5.8</v>
      </c>
      <c r="U635">
        <v>37</v>
      </c>
    </row>
    <row r="636" spans="1:21" x14ac:dyDescent="0.25">
      <c r="A636" t="s">
        <v>92</v>
      </c>
      <c r="B636" t="s">
        <v>76</v>
      </c>
      <c r="C636" t="s">
        <v>77</v>
      </c>
      <c r="D636" t="s">
        <v>24</v>
      </c>
      <c r="E636" t="s">
        <v>32</v>
      </c>
      <c r="F636" t="s">
        <v>30</v>
      </c>
      <c r="G636" t="s">
        <v>78</v>
      </c>
      <c r="H636" t="s">
        <v>43</v>
      </c>
      <c r="I636">
        <v>-0.24079</v>
      </c>
      <c r="J636">
        <v>1.12703</v>
      </c>
      <c r="K636">
        <v>7.7229999999999993E-2</v>
      </c>
      <c r="L636">
        <v>-1.6799999999999999E-2</v>
      </c>
      <c r="N636">
        <v>7.0000000000000007E-2</v>
      </c>
      <c r="O636">
        <v>5.73</v>
      </c>
      <c r="S636">
        <v>1.3</v>
      </c>
      <c r="T636">
        <v>5.5</v>
      </c>
    </row>
    <row r="637" spans="1:21" x14ac:dyDescent="0.25">
      <c r="A637" t="s">
        <v>371</v>
      </c>
      <c r="B637" t="s">
        <v>400</v>
      </c>
      <c r="C637" t="s">
        <v>401</v>
      </c>
      <c r="D637" t="s">
        <v>24</v>
      </c>
      <c r="E637" t="s">
        <v>32</v>
      </c>
      <c r="F637" t="s">
        <v>30</v>
      </c>
      <c r="G637" t="s">
        <v>27</v>
      </c>
      <c r="H637" t="s">
        <v>43</v>
      </c>
      <c r="I637">
        <v>-1.21065</v>
      </c>
      <c r="J637">
        <v>0.47894999999999999</v>
      </c>
      <c r="K637">
        <v>-3.6099999999999999E-3</v>
      </c>
      <c r="L637">
        <v>1.0000000000000001E-5</v>
      </c>
      <c r="N637">
        <v>0.19</v>
      </c>
      <c r="O637">
        <v>28.96</v>
      </c>
      <c r="P637">
        <v>0.1139</v>
      </c>
      <c r="Q637">
        <v>60</v>
      </c>
      <c r="R637">
        <v>0.94399999999999995</v>
      </c>
      <c r="S637">
        <v>0.7</v>
      </c>
      <c r="T637">
        <v>35.799999999999997</v>
      </c>
      <c r="U637">
        <v>56</v>
      </c>
    </row>
    <row r="638" spans="1:21" x14ac:dyDescent="0.25">
      <c r="A638" t="s">
        <v>115</v>
      </c>
      <c r="B638" t="s">
        <v>144</v>
      </c>
      <c r="C638" t="s">
        <v>145</v>
      </c>
      <c r="D638" t="s">
        <v>24</v>
      </c>
      <c r="E638" t="s">
        <v>32</v>
      </c>
      <c r="F638" t="s">
        <v>30</v>
      </c>
      <c r="G638">
        <v>1</v>
      </c>
      <c r="H638" t="s">
        <v>31</v>
      </c>
      <c r="I638">
        <v>0.47058</v>
      </c>
      <c r="J638">
        <v>1.2890900000000001</v>
      </c>
      <c r="K638">
        <v>3.524E-2</v>
      </c>
      <c r="N638">
        <v>3.13</v>
      </c>
      <c r="O638">
        <v>12.14</v>
      </c>
      <c r="P638">
        <v>1.24E-3</v>
      </c>
      <c r="Q638">
        <v>37</v>
      </c>
      <c r="R638">
        <v>0.83499999999999996</v>
      </c>
      <c r="S638">
        <v>2.5</v>
      </c>
      <c r="T638">
        <v>16</v>
      </c>
      <c r="U638">
        <v>35</v>
      </c>
    </row>
    <row r="639" spans="1:21" x14ac:dyDescent="0.25">
      <c r="A639" t="s">
        <v>115</v>
      </c>
      <c r="B639" t="s">
        <v>146</v>
      </c>
      <c r="C639" t="s">
        <v>147</v>
      </c>
      <c r="D639" t="s">
        <v>24</v>
      </c>
      <c r="E639" t="s">
        <v>32</v>
      </c>
      <c r="F639" t="s">
        <v>30</v>
      </c>
      <c r="G639" t="s">
        <v>27</v>
      </c>
      <c r="H639" t="s">
        <v>64</v>
      </c>
      <c r="I639">
        <v>0.17252000000000001</v>
      </c>
      <c r="J639">
        <v>1.25983</v>
      </c>
      <c r="K639">
        <v>8.7000000000000001E-4</v>
      </c>
      <c r="N639">
        <v>2.48</v>
      </c>
      <c r="O639">
        <v>7.41</v>
      </c>
      <c r="P639">
        <v>0</v>
      </c>
      <c r="Q639">
        <v>36</v>
      </c>
      <c r="R639">
        <v>0.91500000000000004</v>
      </c>
      <c r="S639">
        <v>2</v>
      </c>
      <c r="T639">
        <v>9</v>
      </c>
      <c r="U639">
        <v>34</v>
      </c>
    </row>
    <row r="640" spans="1:21" x14ac:dyDescent="0.25">
      <c r="A640" t="s">
        <v>322</v>
      </c>
      <c r="B640" t="s">
        <v>146</v>
      </c>
      <c r="C640" t="s">
        <v>147</v>
      </c>
      <c r="D640" t="s">
        <v>24</v>
      </c>
      <c r="E640" t="s">
        <v>32</v>
      </c>
      <c r="F640" t="s">
        <v>30</v>
      </c>
      <c r="G640" t="s">
        <v>40</v>
      </c>
      <c r="H640" t="s">
        <v>60</v>
      </c>
      <c r="I640">
        <v>-0.86829999999999996</v>
      </c>
      <c r="J640">
        <v>2.26674</v>
      </c>
      <c r="K640">
        <v>4.5399999999999998E-3</v>
      </c>
      <c r="N640">
        <v>0.71</v>
      </c>
      <c r="O640">
        <v>9.11</v>
      </c>
      <c r="P640">
        <v>6.7349999999999993E-2</v>
      </c>
      <c r="Q640">
        <v>30</v>
      </c>
      <c r="R640">
        <v>0.96</v>
      </c>
      <c r="S640">
        <v>0.7</v>
      </c>
      <c r="T640">
        <v>12</v>
      </c>
      <c r="U640">
        <v>28</v>
      </c>
    </row>
    <row r="641" spans="1:21" x14ac:dyDescent="0.25">
      <c r="A641" t="s">
        <v>254</v>
      </c>
      <c r="B641" t="s">
        <v>269</v>
      </c>
      <c r="C641" t="s">
        <v>270</v>
      </c>
      <c r="D641" t="s">
        <v>24</v>
      </c>
      <c r="E641" t="s">
        <v>32</v>
      </c>
      <c r="F641" t="s">
        <v>30</v>
      </c>
      <c r="G641" t="s">
        <v>40</v>
      </c>
      <c r="H641" t="s">
        <v>33</v>
      </c>
      <c r="I641">
        <v>2.26065</v>
      </c>
      <c r="J641">
        <v>0.12545000000000001</v>
      </c>
      <c r="K641">
        <v>-3.3E-4</v>
      </c>
      <c r="N641">
        <v>2.61</v>
      </c>
      <c r="O641">
        <v>13.77</v>
      </c>
      <c r="P641">
        <v>0.28400999999999998</v>
      </c>
      <c r="Q641">
        <v>61</v>
      </c>
      <c r="R641">
        <v>0.82799999999999996</v>
      </c>
      <c r="S641">
        <v>2</v>
      </c>
      <c r="T641">
        <v>16</v>
      </c>
      <c r="U641">
        <v>58</v>
      </c>
    </row>
    <row r="642" spans="1:21" x14ac:dyDescent="0.25">
      <c r="A642" t="s">
        <v>315</v>
      </c>
      <c r="B642" t="s">
        <v>269</v>
      </c>
      <c r="C642" t="s">
        <v>270</v>
      </c>
      <c r="D642" t="s">
        <v>24</v>
      </c>
      <c r="E642" t="s">
        <v>32</v>
      </c>
      <c r="F642" t="s">
        <v>30</v>
      </c>
      <c r="G642" t="s">
        <v>27</v>
      </c>
      <c r="H642" t="s">
        <v>33</v>
      </c>
      <c r="I642">
        <v>1.1833100000000001</v>
      </c>
      <c r="J642">
        <v>0.13022</v>
      </c>
      <c r="K642">
        <v>-3.1E-4</v>
      </c>
      <c r="N642">
        <v>1.41</v>
      </c>
      <c r="O642">
        <v>14.34</v>
      </c>
      <c r="P642">
        <v>2.2679999999999999E-2</v>
      </c>
      <c r="Q642">
        <v>52</v>
      </c>
      <c r="R642">
        <v>0.93700000000000006</v>
      </c>
      <c r="S642">
        <v>1.4</v>
      </c>
      <c r="T642">
        <v>16.3</v>
      </c>
      <c r="U642">
        <v>49</v>
      </c>
    </row>
    <row r="643" spans="1:21" x14ac:dyDescent="0.25">
      <c r="A643" t="s">
        <v>371</v>
      </c>
      <c r="B643" t="s">
        <v>402</v>
      </c>
      <c r="C643" t="s">
        <v>403</v>
      </c>
      <c r="D643" t="s">
        <v>24</v>
      </c>
      <c r="E643" t="s">
        <v>32</v>
      </c>
      <c r="F643" t="s">
        <v>30</v>
      </c>
      <c r="G643" t="s">
        <v>27</v>
      </c>
      <c r="H643" t="s">
        <v>43</v>
      </c>
      <c r="I643">
        <v>-0.19111</v>
      </c>
      <c r="J643">
        <v>0.28265000000000001</v>
      </c>
      <c r="K643">
        <v>-2.65E-3</v>
      </c>
      <c r="L643">
        <v>1.0000000000000001E-5</v>
      </c>
      <c r="N643">
        <v>0.44</v>
      </c>
      <c r="O643">
        <v>20.100000000000001</v>
      </c>
      <c r="P643">
        <v>8.4239999999999995E-2</v>
      </c>
      <c r="Q643">
        <v>52</v>
      </c>
      <c r="R643">
        <v>0.89300000000000002</v>
      </c>
      <c r="S643">
        <v>0.5</v>
      </c>
      <c r="T643">
        <v>21.8</v>
      </c>
      <c r="U643">
        <v>48</v>
      </c>
    </row>
    <row r="644" spans="1:21" x14ac:dyDescent="0.25">
      <c r="A644" t="s">
        <v>21</v>
      </c>
      <c r="B644" t="s">
        <v>79</v>
      </c>
      <c r="C644" t="s">
        <v>80</v>
      </c>
      <c r="D644" t="s">
        <v>24</v>
      </c>
      <c r="E644" t="s">
        <v>32</v>
      </c>
      <c r="F644" t="s">
        <v>30</v>
      </c>
      <c r="G644" t="s">
        <v>81</v>
      </c>
      <c r="H644" t="s">
        <v>28</v>
      </c>
      <c r="I644">
        <v>1.33474</v>
      </c>
      <c r="J644">
        <v>0.56525999999999998</v>
      </c>
      <c r="N644">
        <v>1.56</v>
      </c>
      <c r="O644">
        <v>7.33</v>
      </c>
      <c r="P644">
        <v>0.12112000000000001</v>
      </c>
      <c r="Q644">
        <v>28</v>
      </c>
      <c r="R644">
        <v>0.86699999999999999</v>
      </c>
      <c r="S644">
        <v>1.5</v>
      </c>
      <c r="T644">
        <v>9.8000000000000007</v>
      </c>
      <c r="U644">
        <v>26</v>
      </c>
    </row>
    <row r="645" spans="1:21" x14ac:dyDescent="0.25">
      <c r="A645" t="s">
        <v>371</v>
      </c>
      <c r="B645" t="s">
        <v>404</v>
      </c>
      <c r="C645" t="s">
        <v>405</v>
      </c>
      <c r="D645" t="s">
        <v>24</v>
      </c>
      <c r="E645" t="s">
        <v>32</v>
      </c>
      <c r="F645" t="s">
        <v>30</v>
      </c>
      <c r="G645" t="s">
        <v>52</v>
      </c>
      <c r="H645" t="s">
        <v>28</v>
      </c>
      <c r="I645">
        <v>0.19178999999999999</v>
      </c>
      <c r="J645">
        <v>0.19450999999999999</v>
      </c>
      <c r="N645">
        <v>0.5</v>
      </c>
      <c r="O645">
        <v>11.36</v>
      </c>
      <c r="P645">
        <v>2.14E-3</v>
      </c>
      <c r="Q645">
        <v>37</v>
      </c>
      <c r="R645">
        <v>0.89</v>
      </c>
      <c r="S645">
        <v>0.9</v>
      </c>
      <c r="T645">
        <v>13.1</v>
      </c>
      <c r="U645">
        <v>35</v>
      </c>
    </row>
    <row r="646" spans="1:21" x14ac:dyDescent="0.25">
      <c r="A646" t="s">
        <v>371</v>
      </c>
      <c r="B646" t="s">
        <v>408</v>
      </c>
      <c r="C646" t="s">
        <v>409</v>
      </c>
      <c r="D646" t="s">
        <v>24</v>
      </c>
      <c r="E646" t="s">
        <v>32</v>
      </c>
      <c r="F646" t="s">
        <v>30</v>
      </c>
      <c r="G646" t="s">
        <v>40</v>
      </c>
      <c r="H646" t="s">
        <v>33</v>
      </c>
      <c r="I646">
        <v>0.39957999999999999</v>
      </c>
      <c r="J646">
        <v>0.20341999999999999</v>
      </c>
      <c r="K646">
        <v>-8.7000000000000001E-4</v>
      </c>
      <c r="N646">
        <v>0.88</v>
      </c>
      <c r="O646">
        <v>10.64</v>
      </c>
      <c r="P646">
        <v>0.24302000000000001</v>
      </c>
      <c r="Q646">
        <v>36</v>
      </c>
      <c r="R646">
        <v>0.879</v>
      </c>
      <c r="S646">
        <v>0.8</v>
      </c>
      <c r="T646">
        <v>11.8</v>
      </c>
      <c r="U646">
        <v>33</v>
      </c>
    </row>
    <row r="647" spans="1:21" x14ac:dyDescent="0.25">
      <c r="A647" t="s">
        <v>371</v>
      </c>
      <c r="B647" t="s">
        <v>406</v>
      </c>
      <c r="C647" t="s">
        <v>407</v>
      </c>
      <c r="D647" t="s">
        <v>24</v>
      </c>
      <c r="E647" t="s">
        <v>32</v>
      </c>
      <c r="F647" t="s">
        <v>30</v>
      </c>
      <c r="G647" t="s">
        <v>27</v>
      </c>
      <c r="H647" t="s">
        <v>33</v>
      </c>
      <c r="I647">
        <v>0.18734999999999999</v>
      </c>
      <c r="J647">
        <v>0.38561000000000001</v>
      </c>
      <c r="K647">
        <v>-2.5899999999999999E-3</v>
      </c>
      <c r="N647">
        <v>1.0900000000000001</v>
      </c>
      <c r="O647">
        <v>14.54</v>
      </c>
      <c r="P647">
        <v>6.225E-2</v>
      </c>
      <c r="Q647">
        <v>36</v>
      </c>
      <c r="R647">
        <v>0.93400000000000005</v>
      </c>
      <c r="S647">
        <v>1</v>
      </c>
      <c r="T647">
        <v>17.100000000000001</v>
      </c>
      <c r="U647">
        <v>33</v>
      </c>
    </row>
    <row r="648" spans="1:21" x14ac:dyDescent="0.25">
      <c r="A648" t="s">
        <v>234</v>
      </c>
      <c r="B648" t="s">
        <v>239</v>
      </c>
      <c r="C648" t="s">
        <v>240</v>
      </c>
      <c r="D648" t="s">
        <v>24</v>
      </c>
      <c r="E648" t="s">
        <v>32</v>
      </c>
      <c r="F648" t="s">
        <v>30</v>
      </c>
      <c r="G648" t="s">
        <v>27</v>
      </c>
      <c r="H648" t="s">
        <v>43</v>
      </c>
      <c r="I648">
        <v>0.36110999999999999</v>
      </c>
      <c r="J648">
        <v>0.29203000000000001</v>
      </c>
      <c r="K648">
        <v>-2.9399999999999999E-3</v>
      </c>
      <c r="L648">
        <v>2.0000000000000002E-5</v>
      </c>
      <c r="N648">
        <v>1.29</v>
      </c>
      <c r="O648">
        <v>26.11</v>
      </c>
      <c r="P648">
        <v>5.7140000000000003E-2</v>
      </c>
      <c r="Q648">
        <v>46</v>
      </c>
      <c r="R648">
        <v>0.93899999999999995</v>
      </c>
      <c r="S648">
        <v>1.4</v>
      </c>
      <c r="T648">
        <v>29</v>
      </c>
      <c r="U648">
        <v>42</v>
      </c>
    </row>
    <row r="649" spans="1:21" x14ac:dyDescent="0.25">
      <c r="A649" t="s">
        <v>243</v>
      </c>
      <c r="B649" t="s">
        <v>239</v>
      </c>
      <c r="C649" t="s">
        <v>240</v>
      </c>
      <c r="D649" t="s">
        <v>24</v>
      </c>
      <c r="E649" t="s">
        <v>32</v>
      </c>
      <c r="F649" t="s">
        <v>30</v>
      </c>
      <c r="G649">
        <v>1</v>
      </c>
      <c r="H649" t="s">
        <v>31</v>
      </c>
      <c r="I649">
        <v>-1.3264899999999999</v>
      </c>
      <c r="J649">
        <v>2.6999200000000001</v>
      </c>
      <c r="K649">
        <v>1.3860000000000001E-2</v>
      </c>
      <c r="N649">
        <v>0.6</v>
      </c>
      <c r="O649">
        <v>13.51</v>
      </c>
      <c r="P649">
        <v>0.11773</v>
      </c>
      <c r="Q649">
        <v>32</v>
      </c>
      <c r="R649">
        <v>0.95499999999999996</v>
      </c>
      <c r="S649">
        <v>1.3</v>
      </c>
      <c r="T649">
        <v>18.100000000000001</v>
      </c>
      <c r="U649">
        <v>30</v>
      </c>
    </row>
    <row r="650" spans="1:21" x14ac:dyDescent="0.25">
      <c r="A650" t="s">
        <v>278</v>
      </c>
      <c r="B650" t="s">
        <v>239</v>
      </c>
      <c r="C650" t="s">
        <v>240</v>
      </c>
      <c r="D650" t="s">
        <v>24</v>
      </c>
      <c r="E650" t="s">
        <v>32</v>
      </c>
      <c r="F650" t="s">
        <v>30</v>
      </c>
      <c r="G650" t="s">
        <v>27</v>
      </c>
      <c r="H650" t="s">
        <v>33</v>
      </c>
      <c r="I650">
        <v>3.15E-3</v>
      </c>
      <c r="J650">
        <v>0.30260999999999999</v>
      </c>
      <c r="K650">
        <v>-1.3600000000000001E-3</v>
      </c>
      <c r="N650">
        <v>0.34</v>
      </c>
      <c r="O650">
        <v>15.86</v>
      </c>
      <c r="P650">
        <v>3.0929999999999999E-2</v>
      </c>
      <c r="Q650">
        <v>39</v>
      </c>
      <c r="R650">
        <v>0.98199999999999998</v>
      </c>
      <c r="S650">
        <v>0.4</v>
      </c>
      <c r="T650">
        <v>17.600000000000001</v>
      </c>
      <c r="U650">
        <v>36</v>
      </c>
    </row>
    <row r="651" spans="1:21" x14ac:dyDescent="0.25">
      <c r="A651" t="s">
        <v>368</v>
      </c>
      <c r="B651" t="s">
        <v>239</v>
      </c>
      <c r="C651" t="s">
        <v>240</v>
      </c>
      <c r="D651" t="s">
        <v>24</v>
      </c>
      <c r="E651" t="s">
        <v>32</v>
      </c>
      <c r="F651" t="s">
        <v>30</v>
      </c>
      <c r="G651">
        <v>1</v>
      </c>
      <c r="H651" t="s">
        <v>31</v>
      </c>
      <c r="I651">
        <v>-0.93018000000000001</v>
      </c>
      <c r="J651">
        <v>2.4543300000000001</v>
      </c>
      <c r="K651">
        <v>1.6559999999999998E-2</v>
      </c>
      <c r="N651">
        <v>1</v>
      </c>
      <c r="O651">
        <v>14</v>
      </c>
      <c r="P651">
        <v>0.12870000000000001</v>
      </c>
      <c r="Q651">
        <v>57</v>
      </c>
      <c r="R651">
        <v>0.95399999999999996</v>
      </c>
      <c r="S651">
        <v>0.8</v>
      </c>
      <c r="T651">
        <v>17.899999999999999</v>
      </c>
      <c r="U651">
        <v>55</v>
      </c>
    </row>
    <row r="652" spans="1:21" x14ac:dyDescent="0.25">
      <c r="A652" t="s">
        <v>209</v>
      </c>
      <c r="B652" t="s">
        <v>232</v>
      </c>
      <c r="C652" t="s">
        <v>233</v>
      </c>
      <c r="D652" t="s">
        <v>24</v>
      </c>
      <c r="E652" t="s">
        <v>32</v>
      </c>
      <c r="F652" t="s">
        <v>30</v>
      </c>
      <c r="G652" t="s">
        <v>40</v>
      </c>
      <c r="H652" t="s">
        <v>43</v>
      </c>
      <c r="I652">
        <v>-1.2563299999999999</v>
      </c>
      <c r="J652">
        <v>0.55189999999999995</v>
      </c>
      <c r="K652">
        <v>-9.3500000000000007E-3</v>
      </c>
      <c r="L652">
        <v>6.0000000000000002E-5</v>
      </c>
      <c r="N652">
        <v>0.42</v>
      </c>
      <c r="O652">
        <v>17.86</v>
      </c>
      <c r="P652">
        <v>0.18437000000000001</v>
      </c>
      <c r="Q652">
        <v>36</v>
      </c>
      <c r="R652">
        <v>0.93799999999999994</v>
      </c>
      <c r="S652">
        <v>1.6</v>
      </c>
      <c r="T652">
        <v>18.2</v>
      </c>
      <c r="U652">
        <v>32</v>
      </c>
    </row>
    <row r="653" spans="1:21" x14ac:dyDescent="0.25">
      <c r="A653" t="s">
        <v>234</v>
      </c>
      <c r="B653" t="s">
        <v>232</v>
      </c>
      <c r="C653" t="s">
        <v>233</v>
      </c>
      <c r="D653" t="s">
        <v>24</v>
      </c>
      <c r="E653" t="s">
        <v>32</v>
      </c>
      <c r="F653" t="s">
        <v>30</v>
      </c>
      <c r="G653">
        <v>1</v>
      </c>
      <c r="H653" t="s">
        <v>31</v>
      </c>
      <c r="I653">
        <v>-1.2243999999999999</v>
      </c>
      <c r="J653">
        <v>2.5972499999999998</v>
      </c>
      <c r="K653">
        <v>2.2769999999999999E-2</v>
      </c>
      <c r="N653">
        <v>0.8</v>
      </c>
      <c r="O653">
        <v>12.36</v>
      </c>
      <c r="P653">
        <v>0.15090999999999999</v>
      </c>
      <c r="Q653">
        <v>38</v>
      </c>
      <c r="R653">
        <v>0.96</v>
      </c>
      <c r="S653">
        <v>0.9</v>
      </c>
      <c r="T653">
        <v>13.4</v>
      </c>
      <c r="U653">
        <v>36</v>
      </c>
    </row>
    <row r="654" spans="1:21" x14ac:dyDescent="0.25">
      <c r="A654" t="s">
        <v>243</v>
      </c>
      <c r="B654" t="s">
        <v>232</v>
      </c>
      <c r="C654" t="s">
        <v>233</v>
      </c>
      <c r="D654" t="s">
        <v>24</v>
      </c>
      <c r="E654" t="s">
        <v>32</v>
      </c>
      <c r="F654" t="s">
        <v>30</v>
      </c>
      <c r="G654" t="s">
        <v>40</v>
      </c>
      <c r="H654" t="s">
        <v>33</v>
      </c>
      <c r="I654">
        <v>-5.8729999999999997E-2</v>
      </c>
      <c r="J654">
        <v>0.38696000000000003</v>
      </c>
      <c r="K654">
        <v>-3.0699999999999998E-3</v>
      </c>
      <c r="N654">
        <v>0.85</v>
      </c>
      <c r="O654">
        <v>12.12</v>
      </c>
      <c r="P654">
        <v>0.13025</v>
      </c>
      <c r="Q654">
        <v>33</v>
      </c>
      <c r="R654">
        <v>0.95599999999999996</v>
      </c>
      <c r="S654">
        <v>1.7</v>
      </c>
      <c r="T654">
        <v>13.3</v>
      </c>
      <c r="U654">
        <v>30</v>
      </c>
    </row>
    <row r="655" spans="1:21" x14ac:dyDescent="0.25">
      <c r="A655" t="s">
        <v>271</v>
      </c>
      <c r="B655" t="s">
        <v>232</v>
      </c>
      <c r="C655" t="s">
        <v>233</v>
      </c>
      <c r="D655" t="s">
        <v>24</v>
      </c>
      <c r="E655" t="s">
        <v>32</v>
      </c>
      <c r="F655" t="s">
        <v>30</v>
      </c>
      <c r="G655" t="s">
        <v>52</v>
      </c>
      <c r="H655" t="s">
        <v>43</v>
      </c>
      <c r="I655">
        <v>-1.1497599999999999</v>
      </c>
      <c r="J655">
        <v>0.44386999999999999</v>
      </c>
      <c r="K655">
        <v>-4.4200000000000003E-3</v>
      </c>
      <c r="L655">
        <v>2.0000000000000002E-5</v>
      </c>
      <c r="N655">
        <v>0.61</v>
      </c>
      <c r="O655">
        <v>18.82</v>
      </c>
      <c r="P655">
        <v>1.1199999999999999E-3</v>
      </c>
      <c r="Q655">
        <v>48</v>
      </c>
      <c r="R655">
        <v>0.96099999999999997</v>
      </c>
      <c r="S655">
        <v>0.9</v>
      </c>
      <c r="T655">
        <v>20.2</v>
      </c>
      <c r="U655">
        <v>44</v>
      </c>
    </row>
    <row r="656" spans="1:21" x14ac:dyDescent="0.25">
      <c r="A656" t="s">
        <v>278</v>
      </c>
      <c r="B656" t="s">
        <v>232</v>
      </c>
      <c r="C656" t="s">
        <v>233</v>
      </c>
      <c r="D656" t="s">
        <v>24</v>
      </c>
      <c r="E656" t="s">
        <v>32</v>
      </c>
      <c r="F656" t="s">
        <v>30</v>
      </c>
      <c r="G656" t="s">
        <v>27</v>
      </c>
      <c r="H656" t="s">
        <v>33</v>
      </c>
      <c r="I656">
        <v>-1.436E-2</v>
      </c>
      <c r="J656">
        <v>0.29841000000000001</v>
      </c>
      <c r="K656">
        <v>-1.1999999999999999E-3</v>
      </c>
      <c r="N656">
        <v>0.35</v>
      </c>
      <c r="O656">
        <v>18.54</v>
      </c>
      <c r="P656">
        <v>3.508E-2</v>
      </c>
      <c r="Q656">
        <v>40</v>
      </c>
      <c r="R656">
        <v>0.97499999999999998</v>
      </c>
      <c r="S656">
        <v>0.2</v>
      </c>
      <c r="T656">
        <v>18.100000000000001</v>
      </c>
      <c r="U656">
        <v>37</v>
      </c>
    </row>
    <row r="657" spans="1:21" x14ac:dyDescent="0.25">
      <c r="A657" t="s">
        <v>271</v>
      </c>
      <c r="B657" t="s">
        <v>276</v>
      </c>
      <c r="C657" t="s">
        <v>277</v>
      </c>
      <c r="D657" t="s">
        <v>24</v>
      </c>
      <c r="E657" t="s">
        <v>32</v>
      </c>
      <c r="F657" t="s">
        <v>30</v>
      </c>
      <c r="G657" t="s">
        <v>40</v>
      </c>
      <c r="H657" t="s">
        <v>60</v>
      </c>
      <c r="I657">
        <v>-1.14455</v>
      </c>
      <c r="J657">
        <v>2.5911300000000002</v>
      </c>
      <c r="K657">
        <v>9.3100000000000006E-3</v>
      </c>
      <c r="N657">
        <v>0.75</v>
      </c>
      <c r="O657">
        <v>10.7</v>
      </c>
      <c r="P657">
        <v>9.6479999999999996E-2</v>
      </c>
      <c r="Q657">
        <v>30</v>
      </c>
      <c r="R657">
        <v>0.92800000000000005</v>
      </c>
      <c r="S657">
        <v>1.1000000000000001</v>
      </c>
      <c r="T657">
        <v>18.100000000000001</v>
      </c>
      <c r="U657">
        <v>28</v>
      </c>
    </row>
    <row r="658" spans="1:21" x14ac:dyDescent="0.25">
      <c r="A658" t="s">
        <v>21</v>
      </c>
      <c r="B658" t="s">
        <v>86</v>
      </c>
      <c r="C658" t="s">
        <v>87</v>
      </c>
      <c r="D658" t="s">
        <v>24</v>
      </c>
      <c r="E658" t="s">
        <v>32</v>
      </c>
      <c r="F658" t="s">
        <v>30</v>
      </c>
      <c r="G658" t="s">
        <v>27</v>
      </c>
      <c r="H658" t="s">
        <v>43</v>
      </c>
      <c r="I658">
        <v>0.48344999999999999</v>
      </c>
      <c r="J658">
        <v>0.36842999999999998</v>
      </c>
      <c r="K658">
        <v>-5.4299999999999999E-3</v>
      </c>
      <c r="L658">
        <v>4.0000000000000003E-5</v>
      </c>
      <c r="N658">
        <v>1.4</v>
      </c>
      <c r="O658">
        <v>14.07</v>
      </c>
      <c r="P658">
        <v>5.9650000000000002E-2</v>
      </c>
      <c r="Q658">
        <v>40</v>
      </c>
      <c r="R658">
        <v>0.89600000000000002</v>
      </c>
      <c r="S658">
        <v>1</v>
      </c>
      <c r="T658">
        <v>16</v>
      </c>
      <c r="U658">
        <v>36</v>
      </c>
    </row>
    <row r="659" spans="1:21" x14ac:dyDescent="0.25">
      <c r="A659" t="s">
        <v>322</v>
      </c>
      <c r="B659" t="s">
        <v>341</v>
      </c>
      <c r="C659" t="s">
        <v>342</v>
      </c>
      <c r="D659" t="s">
        <v>24</v>
      </c>
      <c r="E659" t="s">
        <v>32</v>
      </c>
      <c r="F659" t="s">
        <v>30</v>
      </c>
      <c r="G659" t="s">
        <v>27</v>
      </c>
      <c r="H659" t="s">
        <v>28</v>
      </c>
      <c r="I659">
        <v>0.28926000000000002</v>
      </c>
      <c r="J659">
        <v>0.24112</v>
      </c>
      <c r="N659">
        <v>1.42</v>
      </c>
      <c r="O659">
        <v>9.83</v>
      </c>
      <c r="P659">
        <v>2.5440000000000001E-2</v>
      </c>
      <c r="Q659">
        <v>28</v>
      </c>
      <c r="R659">
        <v>0.94099999999999995</v>
      </c>
      <c r="S659">
        <v>1.2</v>
      </c>
      <c r="T659">
        <v>9.1</v>
      </c>
      <c r="U659">
        <v>26</v>
      </c>
    </row>
    <row r="660" spans="1:21" x14ac:dyDescent="0.25">
      <c r="A660" t="s">
        <v>302</v>
      </c>
      <c r="B660" t="s">
        <v>313</v>
      </c>
      <c r="C660" t="s">
        <v>314</v>
      </c>
      <c r="D660" t="s">
        <v>24</v>
      </c>
      <c r="E660" t="s">
        <v>32</v>
      </c>
      <c r="F660" t="s">
        <v>30</v>
      </c>
      <c r="G660" t="s">
        <v>52</v>
      </c>
      <c r="H660" t="s">
        <v>28</v>
      </c>
      <c r="I660">
        <v>1.9468799999999999</v>
      </c>
      <c r="J660">
        <v>0.22516</v>
      </c>
      <c r="N660">
        <v>2.38</v>
      </c>
      <c r="O660">
        <v>22.34</v>
      </c>
      <c r="P660">
        <v>4.6499999999999996E-3</v>
      </c>
      <c r="Q660">
        <v>32</v>
      </c>
      <c r="R660">
        <v>0.80900000000000005</v>
      </c>
      <c r="S660">
        <v>2.9</v>
      </c>
      <c r="T660">
        <v>24.8</v>
      </c>
      <c r="U660">
        <v>30</v>
      </c>
    </row>
    <row r="661" spans="1:21" x14ac:dyDescent="0.25">
      <c r="A661" t="s">
        <v>234</v>
      </c>
      <c r="B661" t="s">
        <v>241</v>
      </c>
      <c r="C661" t="s">
        <v>242</v>
      </c>
      <c r="D661" t="s">
        <v>24</v>
      </c>
      <c r="E661" t="s">
        <v>32</v>
      </c>
      <c r="F661" t="s">
        <v>30</v>
      </c>
      <c r="G661" t="s">
        <v>52</v>
      </c>
      <c r="H661" t="s">
        <v>33</v>
      </c>
      <c r="I661">
        <v>0.18770000000000001</v>
      </c>
      <c r="J661">
        <v>0.27004</v>
      </c>
      <c r="K661">
        <v>-6.4000000000000005E-4</v>
      </c>
      <c r="N661">
        <v>1.2</v>
      </c>
      <c r="O661">
        <v>22.73</v>
      </c>
      <c r="P661">
        <v>9.7999999999999997E-4</v>
      </c>
      <c r="Q661">
        <v>42</v>
      </c>
      <c r="R661">
        <v>0.97099999999999997</v>
      </c>
      <c r="S661">
        <v>1.2</v>
      </c>
      <c r="T661">
        <v>26.3</v>
      </c>
      <c r="U661">
        <v>39</v>
      </c>
    </row>
    <row r="662" spans="1:21" x14ac:dyDescent="0.25">
      <c r="A662" t="s">
        <v>243</v>
      </c>
      <c r="B662" t="s">
        <v>241</v>
      </c>
      <c r="C662" t="s">
        <v>242</v>
      </c>
      <c r="D662" t="s">
        <v>24</v>
      </c>
      <c r="E662" t="s">
        <v>32</v>
      </c>
      <c r="F662" t="s">
        <v>30</v>
      </c>
      <c r="G662" t="s">
        <v>27</v>
      </c>
      <c r="H662" t="s">
        <v>43</v>
      </c>
      <c r="I662">
        <v>1.0260899999999999</v>
      </c>
      <c r="J662">
        <v>0.34005000000000002</v>
      </c>
      <c r="K662">
        <v>-2.81E-3</v>
      </c>
      <c r="L662">
        <v>1.0000000000000001E-5</v>
      </c>
      <c r="N662">
        <v>1.98</v>
      </c>
      <c r="O662">
        <v>23.56</v>
      </c>
      <c r="P662">
        <v>8.9870000000000005E-2</v>
      </c>
      <c r="Q662">
        <v>61</v>
      </c>
      <c r="R662">
        <v>0.94799999999999995</v>
      </c>
      <c r="S662">
        <v>1.5</v>
      </c>
      <c r="T662">
        <v>30.8</v>
      </c>
      <c r="U662">
        <v>57</v>
      </c>
    </row>
    <row r="663" spans="1:21" x14ac:dyDescent="0.25">
      <c r="A663" t="s">
        <v>254</v>
      </c>
      <c r="B663" t="s">
        <v>241</v>
      </c>
      <c r="C663" t="s">
        <v>242</v>
      </c>
      <c r="D663" t="s">
        <v>24</v>
      </c>
      <c r="E663" t="s">
        <v>32</v>
      </c>
      <c r="F663" t="s">
        <v>30</v>
      </c>
      <c r="G663">
        <v>1</v>
      </c>
      <c r="H663" t="s">
        <v>31</v>
      </c>
      <c r="I663">
        <v>-2.1260000000000001E-2</v>
      </c>
      <c r="J663">
        <v>1.91598</v>
      </c>
      <c r="K663">
        <v>3.7130000000000003E-2</v>
      </c>
      <c r="N663">
        <v>1.45</v>
      </c>
      <c r="O663">
        <v>20.010000000000002</v>
      </c>
      <c r="P663">
        <v>0.19269</v>
      </c>
      <c r="Q663">
        <v>59</v>
      </c>
      <c r="R663">
        <v>0.92300000000000004</v>
      </c>
      <c r="S663">
        <v>1.1000000000000001</v>
      </c>
      <c r="T663">
        <v>23.2</v>
      </c>
      <c r="U663">
        <v>57</v>
      </c>
    </row>
    <row r="664" spans="1:21" x14ac:dyDescent="0.25">
      <c r="A664" t="s">
        <v>271</v>
      </c>
      <c r="B664" t="s">
        <v>241</v>
      </c>
      <c r="C664" t="s">
        <v>242</v>
      </c>
      <c r="D664" t="s">
        <v>24</v>
      </c>
      <c r="E664" t="s">
        <v>32</v>
      </c>
      <c r="F664" t="s">
        <v>30</v>
      </c>
      <c r="G664" t="s">
        <v>27</v>
      </c>
      <c r="H664" t="s">
        <v>43</v>
      </c>
      <c r="I664">
        <v>2.3856600000000001</v>
      </c>
      <c r="J664">
        <v>0.12102</v>
      </c>
      <c r="K664">
        <v>2.3999999999999998E-3</v>
      </c>
      <c r="L664">
        <v>-2.0000000000000002E-5</v>
      </c>
      <c r="N664">
        <v>3.09</v>
      </c>
      <c r="O664">
        <v>24.36</v>
      </c>
      <c r="P664">
        <v>0.10918</v>
      </c>
      <c r="Q664">
        <v>40</v>
      </c>
      <c r="R664">
        <v>0.92700000000000005</v>
      </c>
      <c r="S664">
        <v>2.1</v>
      </c>
      <c r="T664">
        <v>26</v>
      </c>
      <c r="U664">
        <v>36</v>
      </c>
    </row>
    <row r="665" spans="1:21" x14ac:dyDescent="0.25">
      <c r="A665" t="s">
        <v>278</v>
      </c>
      <c r="B665" t="s">
        <v>241</v>
      </c>
      <c r="C665" t="s">
        <v>242</v>
      </c>
      <c r="D665" t="s">
        <v>24</v>
      </c>
      <c r="E665" t="s">
        <v>32</v>
      </c>
      <c r="F665" t="s">
        <v>30</v>
      </c>
      <c r="G665" t="s">
        <v>27</v>
      </c>
      <c r="H665" t="s">
        <v>43</v>
      </c>
      <c r="I665">
        <v>0.33815000000000001</v>
      </c>
      <c r="J665">
        <v>0.43975999999999998</v>
      </c>
      <c r="K665">
        <v>-4.2500000000000003E-3</v>
      </c>
      <c r="L665">
        <v>2.0000000000000002E-5</v>
      </c>
      <c r="N665">
        <v>0.82</v>
      </c>
      <c r="O665">
        <v>32.31</v>
      </c>
      <c r="P665">
        <v>1.1050000000000001E-2</v>
      </c>
      <c r="Q665">
        <v>41</v>
      </c>
      <c r="R665">
        <v>0.96299999999999997</v>
      </c>
      <c r="S665">
        <v>0.5</v>
      </c>
      <c r="T665">
        <v>31.5</v>
      </c>
      <c r="U665">
        <v>37</v>
      </c>
    </row>
    <row r="666" spans="1:21" x14ac:dyDescent="0.25">
      <c r="A666" t="s">
        <v>21</v>
      </c>
      <c r="B666" t="s">
        <v>88</v>
      </c>
      <c r="C666" t="s">
        <v>89</v>
      </c>
      <c r="D666" t="s">
        <v>24</v>
      </c>
      <c r="E666" t="s">
        <v>32</v>
      </c>
      <c r="F666" t="s">
        <v>30</v>
      </c>
      <c r="G666">
        <v>1</v>
      </c>
      <c r="H666" t="s">
        <v>33</v>
      </c>
      <c r="I666">
        <v>0.1779</v>
      </c>
      <c r="J666">
        <v>0.42868000000000001</v>
      </c>
      <c r="K666">
        <v>-1.91E-3</v>
      </c>
      <c r="N666">
        <v>0.45</v>
      </c>
      <c r="O666">
        <v>20.03</v>
      </c>
      <c r="P666">
        <v>1.50949</v>
      </c>
      <c r="Q666">
        <v>37</v>
      </c>
      <c r="R666">
        <v>0.93799999999999994</v>
      </c>
      <c r="S666">
        <v>2.2999999999999998</v>
      </c>
      <c r="T666">
        <v>19.5</v>
      </c>
      <c r="U666">
        <v>34</v>
      </c>
    </row>
    <row r="667" spans="1:21" x14ac:dyDescent="0.25">
      <c r="A667" t="s">
        <v>254</v>
      </c>
      <c r="B667" t="s">
        <v>88</v>
      </c>
      <c r="C667" t="s">
        <v>89</v>
      </c>
      <c r="D667" t="s">
        <v>24</v>
      </c>
      <c r="E667" t="s">
        <v>32</v>
      </c>
      <c r="F667" t="s">
        <v>30</v>
      </c>
      <c r="G667">
        <v>1</v>
      </c>
      <c r="H667" t="s">
        <v>31</v>
      </c>
      <c r="I667">
        <v>-0.37252000000000002</v>
      </c>
      <c r="J667">
        <v>2.2684199999999999</v>
      </c>
      <c r="K667">
        <v>2.963E-2</v>
      </c>
      <c r="N667">
        <v>1.38</v>
      </c>
      <c r="O667">
        <v>15.3</v>
      </c>
      <c r="P667">
        <v>0.17215</v>
      </c>
      <c r="Q667">
        <v>32</v>
      </c>
      <c r="R667">
        <v>0.95099999999999996</v>
      </c>
      <c r="S667">
        <v>0.9</v>
      </c>
      <c r="T667">
        <v>17.600000000000001</v>
      </c>
      <c r="U667">
        <v>30</v>
      </c>
    </row>
    <row r="668" spans="1:21" x14ac:dyDescent="0.25">
      <c r="A668" t="s">
        <v>315</v>
      </c>
      <c r="B668" t="s">
        <v>88</v>
      </c>
      <c r="C668" t="s">
        <v>89</v>
      </c>
      <c r="D668" t="s">
        <v>24</v>
      </c>
      <c r="E668" t="s">
        <v>32</v>
      </c>
      <c r="F668" t="s">
        <v>30</v>
      </c>
      <c r="G668">
        <v>1</v>
      </c>
      <c r="H668" t="s">
        <v>31</v>
      </c>
      <c r="I668">
        <v>-0.17418</v>
      </c>
      <c r="J668">
        <v>2.1570999999999998</v>
      </c>
      <c r="K668">
        <v>2.564E-2</v>
      </c>
      <c r="N668">
        <v>1.28</v>
      </c>
      <c r="O668">
        <v>23.34</v>
      </c>
      <c r="P668">
        <v>0.16012000000000001</v>
      </c>
      <c r="Q668">
        <v>62</v>
      </c>
      <c r="R668">
        <v>0.92700000000000005</v>
      </c>
      <c r="S668">
        <v>1.4</v>
      </c>
      <c r="T668">
        <v>27.1</v>
      </c>
      <c r="U668">
        <v>60</v>
      </c>
    </row>
    <row r="669" spans="1:21" x14ac:dyDescent="0.25">
      <c r="A669" t="s">
        <v>343</v>
      </c>
      <c r="B669" t="s">
        <v>88</v>
      </c>
      <c r="C669" t="s">
        <v>89</v>
      </c>
      <c r="D669" t="s">
        <v>24</v>
      </c>
      <c r="E669" t="s">
        <v>32</v>
      </c>
      <c r="F669" t="s">
        <v>30</v>
      </c>
      <c r="G669" t="s">
        <v>27</v>
      </c>
      <c r="H669" t="s">
        <v>28</v>
      </c>
      <c r="I669">
        <v>1.0370299999999999</v>
      </c>
      <c r="J669">
        <v>0.42742999999999998</v>
      </c>
      <c r="N669">
        <v>2.12</v>
      </c>
      <c r="O669">
        <v>23.94</v>
      </c>
      <c r="P669">
        <v>4.6510000000000003E-2</v>
      </c>
      <c r="Q669">
        <v>36</v>
      </c>
      <c r="R669">
        <v>0.94599999999999995</v>
      </c>
      <c r="S669">
        <v>1.8</v>
      </c>
      <c r="T669">
        <v>13.4</v>
      </c>
      <c r="U669">
        <v>34</v>
      </c>
    </row>
    <row r="670" spans="1:21" x14ac:dyDescent="0.25">
      <c r="A670" t="s">
        <v>178</v>
      </c>
      <c r="B670" t="s">
        <v>207</v>
      </c>
      <c r="C670" t="s">
        <v>208</v>
      </c>
      <c r="D670" t="s">
        <v>24</v>
      </c>
      <c r="E670" t="s">
        <v>32</v>
      </c>
      <c r="F670" t="s">
        <v>30</v>
      </c>
      <c r="G670" t="s">
        <v>27</v>
      </c>
      <c r="H670" t="s">
        <v>28</v>
      </c>
      <c r="I670">
        <v>1.62714</v>
      </c>
      <c r="J670">
        <v>0.19070999999999999</v>
      </c>
      <c r="N670">
        <v>1.78</v>
      </c>
      <c r="O670">
        <v>21.79</v>
      </c>
      <c r="P670">
        <v>6.0510000000000001E-2</v>
      </c>
      <c r="Q670">
        <v>70</v>
      </c>
      <c r="R670">
        <v>0.95099999999999996</v>
      </c>
      <c r="S670">
        <v>1.9</v>
      </c>
      <c r="T670">
        <v>24.8</v>
      </c>
      <c r="U670">
        <v>68</v>
      </c>
    </row>
    <row r="671" spans="1:21" x14ac:dyDescent="0.25">
      <c r="A671" t="s">
        <v>209</v>
      </c>
      <c r="B671" t="s">
        <v>207</v>
      </c>
      <c r="C671" t="s">
        <v>208</v>
      </c>
      <c r="D671" t="s">
        <v>24</v>
      </c>
      <c r="E671" t="s">
        <v>32</v>
      </c>
      <c r="F671" t="s">
        <v>30</v>
      </c>
      <c r="G671" t="s">
        <v>27</v>
      </c>
      <c r="H671" t="s">
        <v>33</v>
      </c>
      <c r="I671">
        <v>1.3109599999999999</v>
      </c>
      <c r="J671">
        <v>0.25183</v>
      </c>
      <c r="K671">
        <v>-7.3999999999999999E-4</v>
      </c>
      <c r="N671">
        <v>2.25</v>
      </c>
      <c r="O671">
        <v>21.13</v>
      </c>
      <c r="P671">
        <v>0.10076</v>
      </c>
      <c r="Q671">
        <v>54</v>
      </c>
      <c r="R671">
        <v>0.91700000000000004</v>
      </c>
      <c r="S671">
        <v>1.5</v>
      </c>
      <c r="T671">
        <v>27.3</v>
      </c>
      <c r="U671">
        <v>51</v>
      </c>
    </row>
    <row r="672" spans="1:21" x14ac:dyDescent="0.25">
      <c r="A672" t="s">
        <v>234</v>
      </c>
      <c r="B672" t="s">
        <v>207</v>
      </c>
      <c r="C672" t="s">
        <v>208</v>
      </c>
      <c r="D672" t="s">
        <v>24</v>
      </c>
      <c r="E672" t="s">
        <v>32</v>
      </c>
      <c r="F672" t="s">
        <v>30</v>
      </c>
      <c r="G672" t="s">
        <v>27</v>
      </c>
      <c r="H672" t="s">
        <v>43</v>
      </c>
      <c r="I672">
        <v>-0.96450999999999998</v>
      </c>
      <c r="J672">
        <v>0.50787000000000004</v>
      </c>
      <c r="K672">
        <v>-8.4200000000000004E-3</v>
      </c>
      <c r="L672">
        <v>6.0000000000000002E-5</v>
      </c>
      <c r="N672">
        <v>2.0299999999999998</v>
      </c>
      <c r="O672">
        <v>21.87</v>
      </c>
      <c r="P672">
        <v>4.4740000000000002E-2</v>
      </c>
      <c r="Q672">
        <v>37</v>
      </c>
      <c r="R672">
        <v>0.93100000000000005</v>
      </c>
      <c r="S672">
        <v>1.6</v>
      </c>
      <c r="T672">
        <v>20.8</v>
      </c>
      <c r="U672">
        <v>33</v>
      </c>
    </row>
    <row r="673" spans="1:21" x14ac:dyDescent="0.25">
      <c r="A673" t="s">
        <v>243</v>
      </c>
      <c r="B673" t="s">
        <v>207</v>
      </c>
      <c r="C673" t="s">
        <v>208</v>
      </c>
      <c r="D673" t="s">
        <v>24</v>
      </c>
      <c r="E673" t="s">
        <v>32</v>
      </c>
      <c r="F673" t="s">
        <v>30</v>
      </c>
      <c r="G673" t="s">
        <v>27</v>
      </c>
      <c r="H673" t="s">
        <v>43</v>
      </c>
      <c r="I673">
        <v>0.79020000000000001</v>
      </c>
      <c r="J673">
        <v>0.36031000000000002</v>
      </c>
      <c r="K673">
        <v>-3.0500000000000002E-3</v>
      </c>
      <c r="L673">
        <v>1.0000000000000001E-5</v>
      </c>
      <c r="N673">
        <v>2.11</v>
      </c>
      <c r="O673">
        <v>20.61</v>
      </c>
      <c r="P673">
        <v>5.6210000000000003E-2</v>
      </c>
      <c r="Q673">
        <v>62</v>
      </c>
      <c r="R673">
        <v>0.94399999999999995</v>
      </c>
      <c r="S673">
        <v>1.5</v>
      </c>
      <c r="T673">
        <v>25.9</v>
      </c>
      <c r="U673">
        <v>58</v>
      </c>
    </row>
    <row r="674" spans="1:21" x14ac:dyDescent="0.25">
      <c r="A674" t="s">
        <v>368</v>
      </c>
      <c r="B674" t="s">
        <v>207</v>
      </c>
      <c r="C674" t="s">
        <v>208</v>
      </c>
      <c r="D674" t="s">
        <v>24</v>
      </c>
      <c r="E674" t="s">
        <v>32</v>
      </c>
      <c r="F674" t="s">
        <v>30</v>
      </c>
      <c r="G674" t="s">
        <v>27</v>
      </c>
      <c r="H674" t="s">
        <v>33</v>
      </c>
      <c r="I674">
        <v>1.56308</v>
      </c>
      <c r="J674">
        <v>0.24303</v>
      </c>
      <c r="K674">
        <v>-6.4000000000000005E-4</v>
      </c>
      <c r="N674">
        <v>1.94</v>
      </c>
      <c r="O674">
        <v>18.98</v>
      </c>
      <c r="P674">
        <v>6.6659999999999997E-2</v>
      </c>
      <c r="Q674">
        <v>55</v>
      </c>
      <c r="R674">
        <v>0.94599999999999995</v>
      </c>
      <c r="S674">
        <v>1.9</v>
      </c>
      <c r="T674">
        <v>24.1</v>
      </c>
      <c r="U674">
        <v>52</v>
      </c>
    </row>
    <row r="675" spans="1:21" x14ac:dyDescent="0.25">
      <c r="A675" t="s">
        <v>371</v>
      </c>
      <c r="B675" t="s">
        <v>410</v>
      </c>
      <c r="C675" t="s">
        <v>411</v>
      </c>
      <c r="D675" t="s">
        <v>24</v>
      </c>
      <c r="E675" t="s">
        <v>32</v>
      </c>
      <c r="F675" t="s">
        <v>30</v>
      </c>
      <c r="G675">
        <v>1</v>
      </c>
      <c r="H675" t="s">
        <v>43</v>
      </c>
      <c r="I675">
        <v>0.92212000000000005</v>
      </c>
      <c r="J675">
        <v>0.96292</v>
      </c>
      <c r="K675">
        <v>-0.13292999999999999</v>
      </c>
      <c r="L675">
        <v>5.6600000000000001E-3</v>
      </c>
      <c r="N675">
        <v>1.67</v>
      </c>
      <c r="O675">
        <v>3.02</v>
      </c>
      <c r="S675">
        <v>1.7</v>
      </c>
      <c r="T675">
        <v>3</v>
      </c>
    </row>
    <row r="676" spans="1:21" x14ac:dyDescent="0.25">
      <c r="A676" t="s">
        <v>343</v>
      </c>
      <c r="B676" t="s">
        <v>366</v>
      </c>
      <c r="C676" t="s">
        <v>367</v>
      </c>
      <c r="D676" t="s">
        <v>24</v>
      </c>
      <c r="E676" t="s">
        <v>32</v>
      </c>
      <c r="F676" t="s">
        <v>30</v>
      </c>
      <c r="G676" t="s">
        <v>78</v>
      </c>
      <c r="H676" t="s">
        <v>148</v>
      </c>
      <c r="I676">
        <v>9.3100000000000006E-3</v>
      </c>
      <c r="J676">
        <v>4.7509999999999997E-2</v>
      </c>
      <c r="K676">
        <v>0.39500000000000002</v>
      </c>
      <c r="L676">
        <v>-6.9400000000000003E-2</v>
      </c>
      <c r="M676">
        <v>3.3899999999999998E-3</v>
      </c>
      <c r="N676">
        <v>0.08</v>
      </c>
      <c r="O676">
        <v>4.01</v>
      </c>
      <c r="S676">
        <v>1.1000000000000001</v>
      </c>
      <c r="T676">
        <v>5</v>
      </c>
    </row>
    <row r="677" spans="1:21" x14ac:dyDescent="0.25">
      <c r="A677" t="s">
        <v>21</v>
      </c>
      <c r="B677" t="s">
        <v>90</v>
      </c>
      <c r="C677" t="s">
        <v>91</v>
      </c>
      <c r="D677" t="s">
        <v>24</v>
      </c>
      <c r="E677" t="s">
        <v>32</v>
      </c>
      <c r="F677" t="s">
        <v>30</v>
      </c>
      <c r="G677" t="s">
        <v>78</v>
      </c>
      <c r="H677" t="s">
        <v>33</v>
      </c>
      <c r="I677">
        <v>0.62988</v>
      </c>
      <c r="J677">
        <v>0.74994000000000005</v>
      </c>
      <c r="K677">
        <v>-3.7839999999999999E-2</v>
      </c>
      <c r="N677">
        <v>1.19</v>
      </c>
      <c r="O677">
        <v>4.13</v>
      </c>
      <c r="P677">
        <v>0.19782</v>
      </c>
      <c r="Q677">
        <v>38</v>
      </c>
      <c r="R677">
        <v>0.69599999999999995</v>
      </c>
      <c r="S677">
        <v>0.5</v>
      </c>
      <c r="T677">
        <v>5.5</v>
      </c>
      <c r="U677">
        <v>35</v>
      </c>
    </row>
    <row r="678" spans="1:21" x14ac:dyDescent="0.25">
      <c r="A678" t="s">
        <v>115</v>
      </c>
      <c r="B678" t="s">
        <v>90</v>
      </c>
      <c r="C678" t="s">
        <v>91</v>
      </c>
      <c r="D678" t="s">
        <v>24</v>
      </c>
      <c r="E678" t="s">
        <v>32</v>
      </c>
      <c r="F678" t="s">
        <v>30</v>
      </c>
      <c r="G678" t="s">
        <v>81</v>
      </c>
      <c r="H678" t="s">
        <v>33</v>
      </c>
      <c r="I678">
        <v>9.6780000000000005E-2</v>
      </c>
      <c r="J678">
        <v>0.41099999999999998</v>
      </c>
      <c r="K678">
        <v>-8.3400000000000002E-3</v>
      </c>
      <c r="N678">
        <v>0.03</v>
      </c>
      <c r="O678">
        <v>5.12</v>
      </c>
      <c r="S678">
        <v>2.5</v>
      </c>
      <c r="T678">
        <v>5.9</v>
      </c>
    </row>
    <row r="679" spans="1:21" x14ac:dyDescent="0.25">
      <c r="A679" t="s">
        <v>149</v>
      </c>
      <c r="B679" t="s">
        <v>90</v>
      </c>
      <c r="C679" t="s">
        <v>91</v>
      </c>
      <c r="D679" t="s">
        <v>24</v>
      </c>
      <c r="E679" t="s">
        <v>32</v>
      </c>
      <c r="F679" t="s">
        <v>30</v>
      </c>
      <c r="G679" t="s">
        <v>81</v>
      </c>
      <c r="H679" t="s">
        <v>33</v>
      </c>
      <c r="I679">
        <v>9.6780000000000005E-2</v>
      </c>
      <c r="J679">
        <v>0.41099999999999998</v>
      </c>
      <c r="K679">
        <v>-8.3400000000000002E-3</v>
      </c>
      <c r="N679">
        <v>0.35</v>
      </c>
      <c r="O679">
        <v>5.12</v>
      </c>
      <c r="S679">
        <v>2.5</v>
      </c>
      <c r="T679">
        <v>5.9</v>
      </c>
    </row>
    <row r="680" spans="1:21" x14ac:dyDescent="0.25">
      <c r="A680" t="s">
        <v>178</v>
      </c>
      <c r="B680" t="s">
        <v>90</v>
      </c>
      <c r="C680" t="s">
        <v>91</v>
      </c>
      <c r="D680" t="s">
        <v>24</v>
      </c>
      <c r="E680" t="s">
        <v>32</v>
      </c>
      <c r="F680" t="s">
        <v>30</v>
      </c>
      <c r="G680" t="s">
        <v>78</v>
      </c>
      <c r="H680" t="s">
        <v>43</v>
      </c>
      <c r="I680">
        <v>8.6199999999999992E-3</v>
      </c>
      <c r="J680">
        <v>0.25700000000000001</v>
      </c>
      <c r="K680">
        <v>2.2210000000000001E-2</v>
      </c>
      <c r="L680">
        <v>-1.57E-3</v>
      </c>
      <c r="N680">
        <v>0.22</v>
      </c>
      <c r="O680">
        <v>3.59</v>
      </c>
      <c r="S680">
        <v>0.2</v>
      </c>
      <c r="T680">
        <v>3.5</v>
      </c>
    </row>
    <row r="681" spans="1:21" x14ac:dyDescent="0.25">
      <c r="A681" t="s">
        <v>322</v>
      </c>
      <c r="B681" t="s">
        <v>90</v>
      </c>
      <c r="C681" t="s">
        <v>91</v>
      </c>
      <c r="D681" t="s">
        <v>24</v>
      </c>
      <c r="E681" t="s">
        <v>32</v>
      </c>
      <c r="F681" t="s">
        <v>30</v>
      </c>
      <c r="G681" t="s">
        <v>81</v>
      </c>
      <c r="H681" t="s">
        <v>33</v>
      </c>
      <c r="I681">
        <v>9.6780000000000005E-2</v>
      </c>
      <c r="J681">
        <v>0.41099999999999998</v>
      </c>
      <c r="K681">
        <v>-8.3400000000000002E-3</v>
      </c>
      <c r="N681">
        <v>0.35</v>
      </c>
      <c r="O681">
        <v>5.12</v>
      </c>
      <c r="S681">
        <v>2.5</v>
      </c>
      <c r="T681">
        <v>5.9</v>
      </c>
    </row>
    <row r="682" spans="1:21" x14ac:dyDescent="0.25">
      <c r="A682" t="s">
        <v>343</v>
      </c>
      <c r="B682" t="s">
        <v>90</v>
      </c>
      <c r="C682" t="s">
        <v>91</v>
      </c>
      <c r="D682" t="s">
        <v>24</v>
      </c>
      <c r="E682" t="s">
        <v>32</v>
      </c>
      <c r="F682" t="s">
        <v>30</v>
      </c>
      <c r="G682" t="s">
        <v>78</v>
      </c>
      <c r="H682" t="s">
        <v>43</v>
      </c>
      <c r="I682">
        <v>8.6199999999999992E-3</v>
      </c>
      <c r="J682">
        <v>0.25700000000000001</v>
      </c>
      <c r="K682">
        <v>2.2210000000000001E-2</v>
      </c>
      <c r="L682">
        <v>-1.57E-3</v>
      </c>
      <c r="N682">
        <v>0.22</v>
      </c>
      <c r="O682">
        <v>3.59</v>
      </c>
      <c r="S682">
        <v>1.1000000000000001</v>
      </c>
      <c r="T682">
        <v>4.2</v>
      </c>
    </row>
    <row r="683" spans="1:21" x14ac:dyDescent="0.25">
      <c r="A683" t="s">
        <v>149</v>
      </c>
      <c r="B683" t="s">
        <v>176</v>
      </c>
      <c r="C683" t="s">
        <v>177</v>
      </c>
      <c r="D683" t="s">
        <v>24</v>
      </c>
      <c r="E683" t="s">
        <v>32</v>
      </c>
      <c r="F683" t="s">
        <v>30</v>
      </c>
      <c r="G683" t="s">
        <v>27</v>
      </c>
      <c r="H683" t="s">
        <v>43</v>
      </c>
      <c r="I683">
        <v>-0.40971999999999997</v>
      </c>
      <c r="J683">
        <v>0.63458999999999999</v>
      </c>
      <c r="K683">
        <v>-1.242E-2</v>
      </c>
      <c r="L683">
        <v>1.1E-4</v>
      </c>
      <c r="N683">
        <v>1.1100000000000001</v>
      </c>
      <c r="O683">
        <v>24.14</v>
      </c>
      <c r="P683">
        <v>5.2170000000000001E-2</v>
      </c>
      <c r="Q683">
        <v>33</v>
      </c>
      <c r="R683">
        <v>0.95799999999999996</v>
      </c>
      <c r="S683">
        <v>1.2</v>
      </c>
      <c r="T683">
        <v>24.2</v>
      </c>
      <c r="U683">
        <v>29</v>
      </c>
    </row>
    <row r="684" spans="1:21" x14ac:dyDescent="0.25">
      <c r="A684" t="s">
        <v>271</v>
      </c>
      <c r="B684" t="s">
        <v>176</v>
      </c>
      <c r="C684" t="s">
        <v>177</v>
      </c>
      <c r="D684" t="s">
        <v>24</v>
      </c>
      <c r="E684" t="s">
        <v>32</v>
      </c>
      <c r="F684" t="s">
        <v>30</v>
      </c>
      <c r="G684">
        <v>1</v>
      </c>
      <c r="H684" t="s">
        <v>31</v>
      </c>
      <c r="I684">
        <v>-0.67849999999999999</v>
      </c>
      <c r="J684">
        <v>2.3989699999999998</v>
      </c>
      <c r="K684">
        <v>5.8500000000000002E-3</v>
      </c>
      <c r="N684">
        <v>0.72</v>
      </c>
      <c r="O684">
        <v>17.91</v>
      </c>
      <c r="P684">
        <v>7.6480000000000006E-2</v>
      </c>
      <c r="Q684">
        <v>34</v>
      </c>
      <c r="R684">
        <v>0.97899999999999998</v>
      </c>
      <c r="S684">
        <v>2.2000000000000002</v>
      </c>
      <c r="T684">
        <v>18.5</v>
      </c>
      <c r="U684">
        <v>32</v>
      </c>
    </row>
    <row r="685" spans="1:21" x14ac:dyDescent="0.25">
      <c r="A685" t="s">
        <v>315</v>
      </c>
      <c r="B685" t="s">
        <v>176</v>
      </c>
      <c r="C685" t="s">
        <v>177</v>
      </c>
      <c r="D685" t="s">
        <v>24</v>
      </c>
      <c r="E685" t="s">
        <v>32</v>
      </c>
      <c r="F685" t="s">
        <v>30</v>
      </c>
      <c r="G685" t="s">
        <v>27</v>
      </c>
      <c r="H685" t="s">
        <v>33</v>
      </c>
      <c r="I685">
        <v>1.57578</v>
      </c>
      <c r="J685">
        <v>0.28948000000000002</v>
      </c>
      <c r="K685">
        <v>-7.2999999999999996E-4</v>
      </c>
      <c r="N685">
        <v>1.96</v>
      </c>
      <c r="O685">
        <v>25.99</v>
      </c>
      <c r="P685">
        <v>0.11065999999999999</v>
      </c>
      <c r="Q685">
        <v>47</v>
      </c>
      <c r="R685">
        <v>0.92600000000000005</v>
      </c>
      <c r="S685">
        <v>1.9</v>
      </c>
      <c r="T685">
        <v>31.7</v>
      </c>
      <c r="U685">
        <v>44</v>
      </c>
    </row>
    <row r="686" spans="1:21" x14ac:dyDescent="0.25">
      <c r="A686" t="s">
        <v>343</v>
      </c>
      <c r="B686" t="s">
        <v>344</v>
      </c>
      <c r="C686" t="s">
        <v>345</v>
      </c>
      <c r="D686" t="s">
        <v>24</v>
      </c>
      <c r="E686" t="s">
        <v>34</v>
      </c>
      <c r="F686" t="s">
        <v>30</v>
      </c>
      <c r="G686" t="s">
        <v>40</v>
      </c>
      <c r="H686" t="s">
        <v>28</v>
      </c>
      <c r="I686">
        <v>1.7252799999999999</v>
      </c>
      <c r="J686">
        <v>9.894E-2</v>
      </c>
      <c r="N686">
        <v>1.98</v>
      </c>
      <c r="O686">
        <v>6.34</v>
      </c>
      <c r="P686">
        <v>0.2359</v>
      </c>
      <c r="Q686">
        <v>31</v>
      </c>
      <c r="R686">
        <v>0.51900000000000002</v>
      </c>
      <c r="S686">
        <v>1.2</v>
      </c>
      <c r="T686">
        <v>6.2</v>
      </c>
      <c r="U686">
        <v>29</v>
      </c>
    </row>
    <row r="687" spans="1:21" x14ac:dyDescent="0.25">
      <c r="A687" t="s">
        <v>254</v>
      </c>
      <c r="B687" t="s">
        <v>255</v>
      </c>
      <c r="C687" t="s">
        <v>256</v>
      </c>
      <c r="D687" t="s">
        <v>24</v>
      </c>
      <c r="E687" t="s">
        <v>34</v>
      </c>
      <c r="F687" t="s">
        <v>30</v>
      </c>
      <c r="G687" t="s">
        <v>40</v>
      </c>
      <c r="H687" t="s">
        <v>60</v>
      </c>
      <c r="I687">
        <v>0.33844999999999997</v>
      </c>
      <c r="J687">
        <v>1.43614</v>
      </c>
      <c r="K687">
        <v>1.374E-2</v>
      </c>
      <c r="N687">
        <v>2.14</v>
      </c>
      <c r="O687">
        <v>13.47</v>
      </c>
      <c r="P687">
        <v>0.1172</v>
      </c>
      <c r="Q687">
        <v>31</v>
      </c>
      <c r="R687">
        <v>0.91100000000000003</v>
      </c>
      <c r="S687">
        <v>1.2</v>
      </c>
      <c r="T687">
        <v>23.1</v>
      </c>
      <c r="U687">
        <v>29</v>
      </c>
    </row>
    <row r="688" spans="1:21" x14ac:dyDescent="0.25">
      <c r="A688" t="s">
        <v>343</v>
      </c>
      <c r="B688" t="s">
        <v>346</v>
      </c>
      <c r="C688" t="s">
        <v>347</v>
      </c>
      <c r="D688" t="s">
        <v>24</v>
      </c>
      <c r="E688" t="s">
        <v>34</v>
      </c>
      <c r="F688" t="s">
        <v>30</v>
      </c>
      <c r="G688" t="s">
        <v>27</v>
      </c>
      <c r="H688" t="s">
        <v>28</v>
      </c>
      <c r="I688">
        <v>0.79269999999999996</v>
      </c>
      <c r="J688">
        <v>0.23197000000000001</v>
      </c>
      <c r="N688">
        <v>1.38</v>
      </c>
      <c r="O688">
        <v>15.52</v>
      </c>
      <c r="P688">
        <v>0.11496000000000001</v>
      </c>
      <c r="Q688">
        <v>37</v>
      </c>
      <c r="R688">
        <v>0.80100000000000005</v>
      </c>
      <c r="S688">
        <v>0.3</v>
      </c>
      <c r="T688">
        <v>13.8</v>
      </c>
      <c r="U688">
        <v>35</v>
      </c>
    </row>
    <row r="689" spans="1:21" x14ac:dyDescent="0.25">
      <c r="A689" t="s">
        <v>278</v>
      </c>
      <c r="B689" t="s">
        <v>279</v>
      </c>
      <c r="C689" t="s">
        <v>280</v>
      </c>
      <c r="D689" t="s">
        <v>24</v>
      </c>
      <c r="E689" t="s">
        <v>34</v>
      </c>
      <c r="F689" t="s">
        <v>30</v>
      </c>
      <c r="G689">
        <v>1</v>
      </c>
      <c r="H689" t="s">
        <v>31</v>
      </c>
      <c r="I689">
        <v>0.28858</v>
      </c>
      <c r="J689">
        <v>1.7415799999999999</v>
      </c>
      <c r="K689">
        <v>3.4720000000000001E-2</v>
      </c>
      <c r="N689">
        <v>1.4</v>
      </c>
      <c r="O689">
        <v>23.44</v>
      </c>
      <c r="P689">
        <v>0.18633</v>
      </c>
      <c r="Q689">
        <v>40</v>
      </c>
      <c r="R689">
        <v>0.95599999999999996</v>
      </c>
      <c r="S689">
        <v>1</v>
      </c>
      <c r="T689">
        <v>27</v>
      </c>
      <c r="U689">
        <v>38</v>
      </c>
    </row>
    <row r="690" spans="1:21" x14ac:dyDescent="0.25">
      <c r="A690" t="s">
        <v>234</v>
      </c>
      <c r="B690" t="s">
        <v>235</v>
      </c>
      <c r="C690" t="s">
        <v>236</v>
      </c>
      <c r="D690" t="s">
        <v>24</v>
      </c>
      <c r="E690" t="s">
        <v>34</v>
      </c>
      <c r="F690" t="s">
        <v>30</v>
      </c>
      <c r="G690">
        <v>1</v>
      </c>
      <c r="H690" t="s">
        <v>31</v>
      </c>
      <c r="I690">
        <v>0.67484999999999995</v>
      </c>
      <c r="J690">
        <v>1.27142</v>
      </c>
      <c r="K690">
        <v>5.5039999999999999E-2</v>
      </c>
      <c r="N690">
        <v>3.83</v>
      </c>
      <c r="O690">
        <v>13.38</v>
      </c>
      <c r="P690">
        <v>0.23461000000000001</v>
      </c>
      <c r="Q690">
        <v>41</v>
      </c>
      <c r="R690">
        <v>0.495</v>
      </c>
      <c r="S690">
        <v>3.2</v>
      </c>
      <c r="T690">
        <v>16</v>
      </c>
      <c r="U690">
        <v>39</v>
      </c>
    </row>
    <row r="691" spans="1:21" x14ac:dyDescent="0.25">
      <c r="A691" t="s">
        <v>254</v>
      </c>
      <c r="B691" t="s">
        <v>257</v>
      </c>
      <c r="C691" t="s">
        <v>258</v>
      </c>
      <c r="D691" t="s">
        <v>24</v>
      </c>
      <c r="E691" t="s">
        <v>34</v>
      </c>
      <c r="F691" t="s">
        <v>30</v>
      </c>
      <c r="G691" t="s">
        <v>27</v>
      </c>
      <c r="H691" t="s">
        <v>28</v>
      </c>
      <c r="I691">
        <v>0.90353000000000006</v>
      </c>
      <c r="J691">
        <v>0.11475</v>
      </c>
      <c r="N691">
        <v>1.23</v>
      </c>
      <c r="O691">
        <v>6.34</v>
      </c>
      <c r="P691">
        <v>5.4620000000000002E-2</v>
      </c>
      <c r="Q691">
        <v>35</v>
      </c>
      <c r="R691">
        <v>0.77100000000000002</v>
      </c>
      <c r="S691">
        <v>0.9</v>
      </c>
      <c r="T691">
        <v>8.3000000000000007</v>
      </c>
      <c r="U691">
        <v>33</v>
      </c>
    </row>
    <row r="692" spans="1:21" x14ac:dyDescent="0.25">
      <c r="A692" t="s">
        <v>209</v>
      </c>
      <c r="B692" t="s">
        <v>210</v>
      </c>
      <c r="C692" t="s">
        <v>211</v>
      </c>
      <c r="D692" t="s">
        <v>24</v>
      </c>
      <c r="E692" t="s">
        <v>34</v>
      </c>
      <c r="F692" t="s">
        <v>30</v>
      </c>
      <c r="G692" t="s">
        <v>52</v>
      </c>
      <c r="H692" t="s">
        <v>33</v>
      </c>
      <c r="I692">
        <v>0.99499000000000004</v>
      </c>
      <c r="J692">
        <v>0.25670999999999999</v>
      </c>
      <c r="K692">
        <v>-8.8000000000000003E-4</v>
      </c>
      <c r="N692">
        <v>1.25</v>
      </c>
      <c r="O692">
        <v>18.149999999999999</v>
      </c>
      <c r="P692">
        <v>2.0899999999999998E-3</v>
      </c>
      <c r="Q692">
        <v>33</v>
      </c>
      <c r="R692">
        <v>0.90900000000000003</v>
      </c>
      <c r="S692">
        <v>2</v>
      </c>
      <c r="T692">
        <v>21.5</v>
      </c>
      <c r="U692">
        <v>30</v>
      </c>
    </row>
    <row r="693" spans="1:21" x14ac:dyDescent="0.25">
      <c r="A693" t="s">
        <v>234</v>
      </c>
      <c r="B693" t="s">
        <v>210</v>
      </c>
      <c r="C693" t="s">
        <v>211</v>
      </c>
      <c r="D693" t="s">
        <v>24</v>
      </c>
      <c r="E693" t="s">
        <v>34</v>
      </c>
      <c r="F693" t="s">
        <v>30</v>
      </c>
      <c r="G693">
        <v>1</v>
      </c>
      <c r="H693" t="s">
        <v>31</v>
      </c>
      <c r="I693">
        <v>-0.51719000000000004</v>
      </c>
      <c r="J693">
        <v>2.09545</v>
      </c>
      <c r="K693">
        <v>3.7220000000000003E-2</v>
      </c>
      <c r="N693">
        <v>1.06</v>
      </c>
      <c r="O693">
        <v>14.36</v>
      </c>
      <c r="P693">
        <v>0.19292000000000001</v>
      </c>
      <c r="Q693">
        <v>46</v>
      </c>
      <c r="R693">
        <v>0.872</v>
      </c>
      <c r="S693">
        <v>1.3</v>
      </c>
      <c r="T693">
        <v>13.5</v>
      </c>
      <c r="U693">
        <v>44</v>
      </c>
    </row>
    <row r="694" spans="1:21" x14ac:dyDescent="0.25">
      <c r="A694" t="s">
        <v>243</v>
      </c>
      <c r="B694" t="s">
        <v>210</v>
      </c>
      <c r="C694" t="s">
        <v>211</v>
      </c>
      <c r="D694" t="s">
        <v>24</v>
      </c>
      <c r="E694" t="s">
        <v>34</v>
      </c>
      <c r="F694" t="s">
        <v>30</v>
      </c>
      <c r="G694" t="s">
        <v>40</v>
      </c>
      <c r="H694" t="s">
        <v>33</v>
      </c>
      <c r="I694">
        <v>2.3468499999999999</v>
      </c>
      <c r="J694">
        <v>0.24872</v>
      </c>
      <c r="K694">
        <v>-1.0200000000000001E-3</v>
      </c>
      <c r="N694">
        <v>3.04</v>
      </c>
      <c r="O694">
        <v>16.64</v>
      </c>
      <c r="P694">
        <v>0.74095999999999995</v>
      </c>
      <c r="Q694">
        <v>59</v>
      </c>
      <c r="R694">
        <v>0.68300000000000005</v>
      </c>
      <c r="S694">
        <v>2.5</v>
      </c>
      <c r="T694">
        <v>19.5</v>
      </c>
      <c r="U694">
        <v>56</v>
      </c>
    </row>
    <row r="695" spans="1:21" x14ac:dyDescent="0.25">
      <c r="A695" t="s">
        <v>271</v>
      </c>
      <c r="B695" t="s">
        <v>210</v>
      </c>
      <c r="C695" t="s">
        <v>211</v>
      </c>
      <c r="D695" t="s">
        <v>24</v>
      </c>
      <c r="E695" t="s">
        <v>34</v>
      </c>
      <c r="F695" t="s">
        <v>30</v>
      </c>
      <c r="G695" t="s">
        <v>52</v>
      </c>
      <c r="H695" t="s">
        <v>33</v>
      </c>
      <c r="I695">
        <v>2.1126999999999998</v>
      </c>
      <c r="J695">
        <v>9.6659999999999996E-2</v>
      </c>
      <c r="K695">
        <v>6.7000000000000002E-4</v>
      </c>
      <c r="N695">
        <v>2.68</v>
      </c>
      <c r="O695">
        <v>21.99</v>
      </c>
      <c r="P695">
        <v>2.3900000000000002E-3</v>
      </c>
      <c r="Q695">
        <v>42</v>
      </c>
      <c r="R695">
        <v>0.82099999999999995</v>
      </c>
      <c r="S695">
        <v>2.5</v>
      </c>
      <c r="T695">
        <v>21</v>
      </c>
      <c r="U695">
        <v>39</v>
      </c>
    </row>
    <row r="696" spans="1:21" x14ac:dyDescent="0.25">
      <c r="A696" t="s">
        <v>278</v>
      </c>
      <c r="B696" t="s">
        <v>210</v>
      </c>
      <c r="C696" t="s">
        <v>211</v>
      </c>
      <c r="D696" t="s">
        <v>24</v>
      </c>
      <c r="E696" t="s">
        <v>34</v>
      </c>
      <c r="F696" t="s">
        <v>30</v>
      </c>
      <c r="G696" t="s">
        <v>27</v>
      </c>
      <c r="H696" t="s">
        <v>33</v>
      </c>
      <c r="I696">
        <v>1.8335699999999999</v>
      </c>
      <c r="J696">
        <v>0.23724000000000001</v>
      </c>
      <c r="K696">
        <v>-8.8999999999999995E-4</v>
      </c>
      <c r="N696">
        <v>2.2000000000000002</v>
      </c>
      <c r="O696">
        <v>17.59</v>
      </c>
      <c r="P696">
        <v>7.3590000000000003E-2</v>
      </c>
      <c r="Q696">
        <v>74</v>
      </c>
      <c r="R696">
        <v>0.94</v>
      </c>
      <c r="S696">
        <v>2</v>
      </c>
      <c r="T696">
        <v>21</v>
      </c>
      <c r="U696">
        <v>71</v>
      </c>
    </row>
    <row r="697" spans="1:21" x14ac:dyDescent="0.25">
      <c r="A697" t="s">
        <v>368</v>
      </c>
      <c r="B697" t="s">
        <v>210</v>
      </c>
      <c r="C697" t="s">
        <v>211</v>
      </c>
      <c r="D697" t="s">
        <v>24</v>
      </c>
      <c r="E697" t="s">
        <v>34</v>
      </c>
      <c r="F697" t="s">
        <v>30</v>
      </c>
      <c r="G697" t="s">
        <v>27</v>
      </c>
      <c r="H697" t="s">
        <v>33</v>
      </c>
      <c r="I697">
        <v>2.1954099999999999</v>
      </c>
      <c r="J697">
        <v>0.24309</v>
      </c>
      <c r="K697">
        <v>-9.3999999999999997E-4</v>
      </c>
      <c r="N697">
        <v>3.25</v>
      </c>
      <c r="O697">
        <v>15.55</v>
      </c>
      <c r="P697">
        <v>0.13374</v>
      </c>
      <c r="Q697">
        <v>62</v>
      </c>
      <c r="R697">
        <v>0.78900000000000003</v>
      </c>
      <c r="S697">
        <v>2.5</v>
      </c>
      <c r="T697">
        <v>24.5</v>
      </c>
      <c r="U697">
        <v>59</v>
      </c>
    </row>
    <row r="698" spans="1:21" x14ac:dyDescent="0.25">
      <c r="A698" t="s">
        <v>21</v>
      </c>
      <c r="B698" t="s">
        <v>22</v>
      </c>
      <c r="C698" t="s">
        <v>23</v>
      </c>
      <c r="D698" t="s">
        <v>24</v>
      </c>
      <c r="E698" t="s">
        <v>34</v>
      </c>
      <c r="F698" t="s">
        <v>30</v>
      </c>
      <c r="G698" t="s">
        <v>27</v>
      </c>
      <c r="H698" t="s">
        <v>28</v>
      </c>
      <c r="I698">
        <v>2.7301899999999999</v>
      </c>
      <c r="J698">
        <v>0.12139999999999999</v>
      </c>
      <c r="N698">
        <v>3.01</v>
      </c>
      <c r="O698">
        <v>14.46</v>
      </c>
      <c r="P698">
        <v>0.14541999999999999</v>
      </c>
      <c r="Q698">
        <v>54</v>
      </c>
      <c r="R698">
        <v>0.64100000000000001</v>
      </c>
      <c r="S698">
        <v>1</v>
      </c>
      <c r="T698">
        <v>17</v>
      </c>
      <c r="U698">
        <v>52</v>
      </c>
    </row>
    <row r="699" spans="1:21" x14ac:dyDescent="0.25">
      <c r="A699" t="s">
        <v>92</v>
      </c>
      <c r="B699" t="s">
        <v>22</v>
      </c>
      <c r="C699" t="s">
        <v>23</v>
      </c>
      <c r="D699" t="s">
        <v>24</v>
      </c>
      <c r="E699" t="s">
        <v>34</v>
      </c>
      <c r="F699" t="s">
        <v>30</v>
      </c>
      <c r="G699">
        <v>1</v>
      </c>
      <c r="H699" t="s">
        <v>31</v>
      </c>
      <c r="I699">
        <v>-0.38867000000000002</v>
      </c>
      <c r="J699">
        <v>2.1753200000000001</v>
      </c>
      <c r="K699">
        <v>5.4600000000000003E-2</v>
      </c>
      <c r="N699">
        <v>1.18</v>
      </c>
      <c r="O699">
        <v>16.149999999999999</v>
      </c>
      <c r="P699">
        <v>0.23366999999999999</v>
      </c>
      <c r="Q699">
        <v>36</v>
      </c>
      <c r="R699">
        <v>0.84699999999999998</v>
      </c>
      <c r="S699">
        <v>0.8</v>
      </c>
      <c r="T699">
        <v>15</v>
      </c>
      <c r="U699">
        <v>34</v>
      </c>
    </row>
    <row r="700" spans="1:21" x14ac:dyDescent="0.25">
      <c r="A700" t="s">
        <v>209</v>
      </c>
      <c r="B700" t="s">
        <v>22</v>
      </c>
      <c r="C700" t="s">
        <v>23</v>
      </c>
      <c r="D700" t="s">
        <v>24</v>
      </c>
      <c r="E700" t="s">
        <v>34</v>
      </c>
      <c r="F700" t="s">
        <v>30</v>
      </c>
      <c r="G700" t="s">
        <v>27</v>
      </c>
      <c r="H700" t="s">
        <v>33</v>
      </c>
      <c r="I700">
        <v>1.10084</v>
      </c>
      <c r="J700">
        <v>0.31008000000000002</v>
      </c>
      <c r="K700">
        <v>-9.8999999999999999E-4</v>
      </c>
      <c r="N700">
        <v>1.46</v>
      </c>
      <c r="O700">
        <v>19.79</v>
      </c>
      <c r="P700">
        <v>0.10063</v>
      </c>
      <c r="Q700">
        <v>35</v>
      </c>
      <c r="R700">
        <v>0.92400000000000004</v>
      </c>
      <c r="S700">
        <v>2.5</v>
      </c>
      <c r="T700">
        <v>29</v>
      </c>
      <c r="U700">
        <v>32</v>
      </c>
    </row>
    <row r="701" spans="1:21" x14ac:dyDescent="0.25">
      <c r="A701" t="s">
        <v>234</v>
      </c>
      <c r="B701" t="s">
        <v>22</v>
      </c>
      <c r="C701" t="s">
        <v>23</v>
      </c>
      <c r="D701" t="s">
        <v>24</v>
      </c>
      <c r="E701" t="s">
        <v>34</v>
      </c>
      <c r="F701" t="s">
        <v>30</v>
      </c>
      <c r="G701" t="s">
        <v>27</v>
      </c>
      <c r="H701" t="s">
        <v>33</v>
      </c>
      <c r="I701">
        <v>0.25274000000000002</v>
      </c>
      <c r="J701">
        <v>0.34103</v>
      </c>
      <c r="K701">
        <v>-2.0999999999999999E-3</v>
      </c>
      <c r="N701">
        <v>1.62</v>
      </c>
      <c r="O701">
        <v>13.42</v>
      </c>
      <c r="P701">
        <v>7.9289999999999999E-2</v>
      </c>
      <c r="Q701">
        <v>46</v>
      </c>
      <c r="R701">
        <v>0.878</v>
      </c>
      <c r="S701">
        <v>1</v>
      </c>
      <c r="T701">
        <v>13.5</v>
      </c>
      <c r="U701">
        <v>43</v>
      </c>
    </row>
    <row r="702" spans="1:21" x14ac:dyDescent="0.25">
      <c r="A702" t="s">
        <v>271</v>
      </c>
      <c r="B702" t="s">
        <v>22</v>
      </c>
      <c r="C702" t="s">
        <v>23</v>
      </c>
      <c r="D702" t="s">
        <v>24</v>
      </c>
      <c r="E702" t="s">
        <v>34</v>
      </c>
      <c r="F702" t="s">
        <v>30</v>
      </c>
      <c r="G702" t="s">
        <v>27</v>
      </c>
      <c r="H702" t="s">
        <v>28</v>
      </c>
      <c r="I702">
        <v>2.2044899999999998</v>
      </c>
      <c r="J702">
        <v>0.15467</v>
      </c>
      <c r="N702">
        <v>2.61</v>
      </c>
      <c r="O702">
        <v>18.48</v>
      </c>
      <c r="P702">
        <v>0.12037</v>
      </c>
      <c r="Q702">
        <v>46</v>
      </c>
      <c r="R702">
        <v>0.84599999999999997</v>
      </c>
      <c r="S702">
        <v>2.5</v>
      </c>
      <c r="T702">
        <v>26</v>
      </c>
      <c r="U702">
        <v>44</v>
      </c>
    </row>
    <row r="703" spans="1:21" x14ac:dyDescent="0.25">
      <c r="A703" t="s">
        <v>278</v>
      </c>
      <c r="B703" t="s">
        <v>22</v>
      </c>
      <c r="C703" t="s">
        <v>23</v>
      </c>
      <c r="D703" t="s">
        <v>24</v>
      </c>
      <c r="E703" t="s">
        <v>34</v>
      </c>
      <c r="F703" t="s">
        <v>30</v>
      </c>
      <c r="G703" t="s">
        <v>27</v>
      </c>
      <c r="H703" t="s">
        <v>43</v>
      </c>
      <c r="I703">
        <v>0.57374000000000003</v>
      </c>
      <c r="J703">
        <v>0.52078000000000002</v>
      </c>
      <c r="K703">
        <v>-9.5300000000000003E-3</v>
      </c>
      <c r="L703">
        <v>6.9999999999999994E-5</v>
      </c>
      <c r="N703">
        <v>1.25</v>
      </c>
      <c r="O703">
        <v>21.88</v>
      </c>
      <c r="P703">
        <v>5.7489999999999999E-2</v>
      </c>
      <c r="Q703">
        <v>39</v>
      </c>
      <c r="R703">
        <v>0.95199999999999996</v>
      </c>
      <c r="S703">
        <v>1</v>
      </c>
      <c r="T703">
        <v>21</v>
      </c>
      <c r="U703">
        <v>35</v>
      </c>
    </row>
    <row r="704" spans="1:21" x14ac:dyDescent="0.25">
      <c r="A704" t="s">
        <v>302</v>
      </c>
      <c r="B704" t="s">
        <v>22</v>
      </c>
      <c r="C704" t="s">
        <v>23</v>
      </c>
      <c r="D704" t="s">
        <v>24</v>
      </c>
      <c r="E704" t="s">
        <v>34</v>
      </c>
      <c r="F704" t="s">
        <v>30</v>
      </c>
      <c r="G704" t="s">
        <v>27</v>
      </c>
      <c r="H704" t="s">
        <v>33</v>
      </c>
      <c r="I704">
        <v>0.46515000000000001</v>
      </c>
      <c r="J704">
        <v>0.36234</v>
      </c>
      <c r="K704">
        <v>-1.47E-3</v>
      </c>
      <c r="N704">
        <v>1.96</v>
      </c>
      <c r="O704">
        <v>22.81</v>
      </c>
      <c r="P704">
        <v>0.11962</v>
      </c>
      <c r="Q704">
        <v>44</v>
      </c>
      <c r="R704">
        <v>0.91600000000000004</v>
      </c>
      <c r="S704">
        <v>3</v>
      </c>
      <c r="T704">
        <v>30</v>
      </c>
      <c r="U704">
        <v>41</v>
      </c>
    </row>
    <row r="705" spans="1:21" x14ac:dyDescent="0.25">
      <c r="A705" t="s">
        <v>149</v>
      </c>
      <c r="B705" t="s">
        <v>150</v>
      </c>
      <c r="C705" t="s">
        <v>151</v>
      </c>
      <c r="D705" t="s">
        <v>24</v>
      </c>
      <c r="E705" t="s">
        <v>34</v>
      </c>
      <c r="F705" t="s">
        <v>30</v>
      </c>
      <c r="G705" t="s">
        <v>40</v>
      </c>
      <c r="H705" t="s">
        <v>33</v>
      </c>
      <c r="I705">
        <v>1.4528700000000001</v>
      </c>
      <c r="J705">
        <v>0.31924999999999998</v>
      </c>
      <c r="K705">
        <v>-1.2800000000000001E-3</v>
      </c>
      <c r="N705">
        <v>2.25</v>
      </c>
      <c r="O705">
        <v>21.35</v>
      </c>
      <c r="P705">
        <v>1.0933999999999999</v>
      </c>
      <c r="Q705">
        <v>29</v>
      </c>
      <c r="R705">
        <v>0.88500000000000001</v>
      </c>
      <c r="S705">
        <v>0.5</v>
      </c>
      <c r="T705">
        <v>24.5</v>
      </c>
      <c r="U705">
        <v>26</v>
      </c>
    </row>
    <row r="706" spans="1:21" x14ac:dyDescent="0.25">
      <c r="A706" t="s">
        <v>209</v>
      </c>
      <c r="B706" t="s">
        <v>150</v>
      </c>
      <c r="C706" t="s">
        <v>151</v>
      </c>
      <c r="D706" t="s">
        <v>24</v>
      </c>
      <c r="E706" t="s">
        <v>34</v>
      </c>
      <c r="F706" t="s">
        <v>30</v>
      </c>
      <c r="G706" t="s">
        <v>40</v>
      </c>
      <c r="H706" t="s">
        <v>33</v>
      </c>
      <c r="I706">
        <v>2.4016899999999999</v>
      </c>
      <c r="J706">
        <v>0.27413999999999999</v>
      </c>
      <c r="K706">
        <v>-1.08E-3</v>
      </c>
      <c r="N706">
        <v>2.79</v>
      </c>
      <c r="O706">
        <v>19.78</v>
      </c>
      <c r="P706">
        <v>1.5142599999999999</v>
      </c>
      <c r="Q706">
        <v>54</v>
      </c>
      <c r="R706">
        <v>0.74099999999999999</v>
      </c>
      <c r="S706">
        <v>2</v>
      </c>
      <c r="T706">
        <v>25.5</v>
      </c>
      <c r="U706">
        <v>51</v>
      </c>
    </row>
    <row r="707" spans="1:21" x14ac:dyDescent="0.25">
      <c r="A707" t="s">
        <v>234</v>
      </c>
      <c r="B707" t="s">
        <v>150</v>
      </c>
      <c r="C707" t="s">
        <v>151</v>
      </c>
      <c r="D707" t="s">
        <v>24</v>
      </c>
      <c r="E707" t="s">
        <v>34</v>
      </c>
      <c r="F707" t="s">
        <v>30</v>
      </c>
      <c r="G707" t="s">
        <v>27</v>
      </c>
      <c r="H707" t="s">
        <v>33</v>
      </c>
      <c r="I707">
        <v>1.0459099999999999</v>
      </c>
      <c r="J707">
        <v>0.31587999999999999</v>
      </c>
      <c r="K707">
        <v>-1.72E-3</v>
      </c>
      <c r="N707">
        <v>1.75</v>
      </c>
      <c r="O707">
        <v>15.54</v>
      </c>
      <c r="P707">
        <v>0.16624</v>
      </c>
      <c r="Q707">
        <v>42</v>
      </c>
      <c r="R707">
        <v>0.88100000000000001</v>
      </c>
      <c r="S707">
        <v>1</v>
      </c>
      <c r="T707">
        <v>23</v>
      </c>
      <c r="U707">
        <v>39</v>
      </c>
    </row>
    <row r="708" spans="1:21" x14ac:dyDescent="0.25">
      <c r="A708" t="s">
        <v>243</v>
      </c>
      <c r="B708" t="s">
        <v>150</v>
      </c>
      <c r="C708" t="s">
        <v>151</v>
      </c>
      <c r="D708" t="s">
        <v>24</v>
      </c>
      <c r="E708" t="s">
        <v>34</v>
      </c>
      <c r="F708" t="s">
        <v>30</v>
      </c>
      <c r="G708" t="s">
        <v>40</v>
      </c>
      <c r="H708" t="s">
        <v>43</v>
      </c>
      <c r="I708">
        <v>0.34465000000000001</v>
      </c>
      <c r="J708">
        <v>0.49070999999999998</v>
      </c>
      <c r="K708">
        <v>-4.5599999999999998E-3</v>
      </c>
      <c r="L708">
        <v>2.0000000000000002E-5</v>
      </c>
      <c r="N708">
        <v>1.7</v>
      </c>
      <c r="O708">
        <v>22.22</v>
      </c>
      <c r="P708">
        <v>0.78705000000000003</v>
      </c>
      <c r="Q708">
        <v>65</v>
      </c>
      <c r="R708">
        <v>0.76900000000000002</v>
      </c>
      <c r="S708">
        <v>4.5</v>
      </c>
      <c r="T708">
        <v>25</v>
      </c>
      <c r="U708">
        <v>61</v>
      </c>
    </row>
    <row r="709" spans="1:21" x14ac:dyDescent="0.25">
      <c r="A709" t="s">
        <v>271</v>
      </c>
      <c r="B709" t="s">
        <v>150</v>
      </c>
      <c r="C709" t="s">
        <v>151</v>
      </c>
      <c r="D709" t="s">
        <v>24</v>
      </c>
      <c r="E709" t="s">
        <v>34</v>
      </c>
      <c r="F709" t="s">
        <v>30</v>
      </c>
      <c r="G709">
        <v>1</v>
      </c>
      <c r="H709" t="s">
        <v>31</v>
      </c>
      <c r="I709">
        <v>0.15143000000000001</v>
      </c>
      <c r="J709">
        <v>1.68838</v>
      </c>
      <c r="K709">
        <v>4.4299999999999999E-2</v>
      </c>
      <c r="N709">
        <v>1.58</v>
      </c>
      <c r="O709">
        <v>12.64</v>
      </c>
      <c r="P709">
        <v>0.21048</v>
      </c>
      <c r="Q709">
        <v>54</v>
      </c>
      <c r="R709">
        <v>0.82799999999999996</v>
      </c>
      <c r="S709">
        <v>2</v>
      </c>
      <c r="T709">
        <v>22</v>
      </c>
      <c r="U709">
        <v>52</v>
      </c>
    </row>
    <row r="710" spans="1:21" x14ac:dyDescent="0.25">
      <c r="A710" t="s">
        <v>302</v>
      </c>
      <c r="B710" t="s">
        <v>150</v>
      </c>
      <c r="C710" t="s">
        <v>151</v>
      </c>
      <c r="D710" t="s">
        <v>24</v>
      </c>
      <c r="E710" t="s">
        <v>34</v>
      </c>
      <c r="F710" t="s">
        <v>30</v>
      </c>
      <c r="G710" t="s">
        <v>27</v>
      </c>
      <c r="H710" t="s">
        <v>33</v>
      </c>
      <c r="I710">
        <v>0.75810999999999995</v>
      </c>
      <c r="J710">
        <v>0.29821999999999999</v>
      </c>
      <c r="K710">
        <v>-1.25E-3</v>
      </c>
      <c r="N710">
        <v>1.1399999999999999</v>
      </c>
      <c r="O710">
        <v>18.510000000000002</v>
      </c>
      <c r="P710">
        <v>8.3559999999999995E-2</v>
      </c>
      <c r="Q710">
        <v>48</v>
      </c>
      <c r="R710">
        <v>0.93</v>
      </c>
      <c r="S710">
        <v>1</v>
      </c>
      <c r="T710">
        <v>22</v>
      </c>
      <c r="U710">
        <v>45</v>
      </c>
    </row>
    <row r="711" spans="1:21" x14ac:dyDescent="0.25">
      <c r="A711" t="s">
        <v>368</v>
      </c>
      <c r="B711" t="s">
        <v>150</v>
      </c>
      <c r="C711" t="s">
        <v>151</v>
      </c>
      <c r="D711" t="s">
        <v>24</v>
      </c>
      <c r="E711" t="s">
        <v>34</v>
      </c>
      <c r="F711" t="s">
        <v>30</v>
      </c>
      <c r="G711" t="s">
        <v>40</v>
      </c>
      <c r="H711" t="s">
        <v>33</v>
      </c>
      <c r="I711">
        <v>3.89635</v>
      </c>
      <c r="J711">
        <v>0.26152999999999998</v>
      </c>
      <c r="K711">
        <v>-1.06E-3</v>
      </c>
      <c r="N711">
        <v>4.9400000000000004</v>
      </c>
      <c r="O711">
        <v>20.100000000000001</v>
      </c>
      <c r="P711">
        <v>1.13696</v>
      </c>
      <c r="Q711">
        <v>58</v>
      </c>
      <c r="R711">
        <v>0.753</v>
      </c>
      <c r="S711">
        <v>4</v>
      </c>
      <c r="T711">
        <v>24</v>
      </c>
      <c r="U711">
        <v>55</v>
      </c>
    </row>
    <row r="712" spans="1:21" x14ac:dyDescent="0.25">
      <c r="A712" t="s">
        <v>209</v>
      </c>
      <c r="B712" t="s">
        <v>212</v>
      </c>
      <c r="C712" t="s">
        <v>213</v>
      </c>
      <c r="D712" t="s">
        <v>24</v>
      </c>
      <c r="E712" t="s">
        <v>34</v>
      </c>
      <c r="F712" t="s">
        <v>30</v>
      </c>
      <c r="G712" t="s">
        <v>27</v>
      </c>
      <c r="H712" t="s">
        <v>33</v>
      </c>
      <c r="I712">
        <v>0.76026000000000005</v>
      </c>
      <c r="J712">
        <v>0.34194999999999998</v>
      </c>
      <c r="K712">
        <v>-1.49E-3</v>
      </c>
      <c r="N712">
        <v>1.33</v>
      </c>
      <c r="O712">
        <v>18.690000000000001</v>
      </c>
      <c r="P712">
        <v>0.14024</v>
      </c>
      <c r="Q712">
        <v>37</v>
      </c>
      <c r="R712">
        <v>0.90600000000000003</v>
      </c>
      <c r="S712">
        <v>2</v>
      </c>
      <c r="T712">
        <v>25</v>
      </c>
      <c r="U712">
        <v>34</v>
      </c>
    </row>
    <row r="713" spans="1:21" x14ac:dyDescent="0.25">
      <c r="A713" t="s">
        <v>234</v>
      </c>
      <c r="B713" t="s">
        <v>212</v>
      </c>
      <c r="C713" t="s">
        <v>213</v>
      </c>
      <c r="D713" t="s">
        <v>24</v>
      </c>
      <c r="E713" t="s">
        <v>34</v>
      </c>
      <c r="F713" t="s">
        <v>30</v>
      </c>
      <c r="G713">
        <v>1</v>
      </c>
      <c r="H713" t="s">
        <v>31</v>
      </c>
      <c r="I713">
        <v>-0.29475000000000001</v>
      </c>
      <c r="J713">
        <v>2.0374099999999999</v>
      </c>
      <c r="K713">
        <v>2.7349999999999999E-2</v>
      </c>
      <c r="N713">
        <v>1.22</v>
      </c>
      <c r="O713">
        <v>15.82</v>
      </c>
      <c r="P713">
        <v>0.16538</v>
      </c>
      <c r="Q713">
        <v>48</v>
      </c>
      <c r="R713">
        <v>0.93700000000000006</v>
      </c>
      <c r="S713">
        <v>1.5</v>
      </c>
      <c r="T713">
        <v>18</v>
      </c>
      <c r="U713">
        <v>46</v>
      </c>
    </row>
    <row r="714" spans="1:21" x14ac:dyDescent="0.25">
      <c r="A714" t="s">
        <v>243</v>
      </c>
      <c r="B714" t="s">
        <v>212</v>
      </c>
      <c r="C714" t="s">
        <v>213</v>
      </c>
      <c r="D714" t="s">
        <v>24</v>
      </c>
      <c r="E714" t="s">
        <v>34</v>
      </c>
      <c r="F714" t="s">
        <v>30</v>
      </c>
      <c r="G714" t="s">
        <v>40</v>
      </c>
      <c r="H714" t="s">
        <v>33</v>
      </c>
      <c r="I714">
        <v>1.46638</v>
      </c>
      <c r="J714">
        <v>0.34859000000000001</v>
      </c>
      <c r="K714">
        <v>-2.1099999999999999E-3</v>
      </c>
      <c r="N714">
        <v>2.2599999999999998</v>
      </c>
      <c r="O714">
        <v>15.85</v>
      </c>
      <c r="P714">
        <v>0.20349</v>
      </c>
      <c r="Q714">
        <v>21</v>
      </c>
      <c r="R714">
        <v>0.95</v>
      </c>
      <c r="S714">
        <v>1.5</v>
      </c>
      <c r="T714">
        <v>17.5</v>
      </c>
      <c r="U714">
        <v>18</v>
      </c>
    </row>
    <row r="715" spans="1:21" x14ac:dyDescent="0.25">
      <c r="A715" t="s">
        <v>271</v>
      </c>
      <c r="B715" t="s">
        <v>212</v>
      </c>
      <c r="C715" t="s">
        <v>213</v>
      </c>
      <c r="D715" t="s">
        <v>24</v>
      </c>
      <c r="E715" t="s">
        <v>34</v>
      </c>
      <c r="F715" t="s">
        <v>30</v>
      </c>
      <c r="G715" t="s">
        <v>27</v>
      </c>
      <c r="H715" t="s">
        <v>28</v>
      </c>
      <c r="I715">
        <v>1.83951</v>
      </c>
      <c r="J715">
        <v>0.19211</v>
      </c>
      <c r="N715">
        <v>2.2599999999999998</v>
      </c>
      <c r="O715">
        <v>22.11</v>
      </c>
      <c r="P715">
        <v>0.14262</v>
      </c>
      <c r="Q715">
        <v>31</v>
      </c>
      <c r="R715">
        <v>0.877</v>
      </c>
      <c r="S715">
        <v>2</v>
      </c>
      <c r="T715">
        <v>22</v>
      </c>
      <c r="U715">
        <v>29</v>
      </c>
    </row>
    <row r="716" spans="1:21" x14ac:dyDescent="0.25">
      <c r="A716" t="s">
        <v>278</v>
      </c>
      <c r="B716" t="s">
        <v>212</v>
      </c>
      <c r="C716" t="s">
        <v>213</v>
      </c>
      <c r="D716" t="s">
        <v>24</v>
      </c>
      <c r="E716" t="s">
        <v>34</v>
      </c>
      <c r="F716" t="s">
        <v>30</v>
      </c>
      <c r="G716" t="s">
        <v>27</v>
      </c>
      <c r="H716" t="s">
        <v>33</v>
      </c>
      <c r="I716">
        <v>1.2475000000000001</v>
      </c>
      <c r="J716">
        <v>0.32945000000000002</v>
      </c>
      <c r="K716">
        <v>-1.2600000000000001E-3</v>
      </c>
      <c r="N716">
        <v>1.73</v>
      </c>
      <c r="O716">
        <v>20.85</v>
      </c>
      <c r="P716">
        <v>0.10449</v>
      </c>
      <c r="Q716">
        <v>37</v>
      </c>
      <c r="R716">
        <v>0.95699999999999996</v>
      </c>
      <c r="S716">
        <v>1.5</v>
      </c>
      <c r="T716">
        <v>25</v>
      </c>
      <c r="U716">
        <v>34</v>
      </c>
    </row>
    <row r="717" spans="1:21" x14ac:dyDescent="0.25">
      <c r="A717" t="s">
        <v>302</v>
      </c>
      <c r="B717" t="s">
        <v>212</v>
      </c>
      <c r="C717" t="s">
        <v>213</v>
      </c>
      <c r="D717" t="s">
        <v>24</v>
      </c>
      <c r="E717" t="s">
        <v>34</v>
      </c>
      <c r="F717" t="s">
        <v>30</v>
      </c>
      <c r="G717">
        <v>1</v>
      </c>
      <c r="H717" t="s">
        <v>31</v>
      </c>
      <c r="I717">
        <v>-0.47438999999999998</v>
      </c>
      <c r="J717">
        <v>2.2960799999999999</v>
      </c>
      <c r="K717">
        <v>4.4429999999999997E-2</v>
      </c>
      <c r="N717">
        <v>1.35</v>
      </c>
      <c r="O717">
        <v>19.399999999999999</v>
      </c>
      <c r="P717">
        <v>0.21079000000000001</v>
      </c>
      <c r="Q717">
        <v>40</v>
      </c>
      <c r="R717">
        <v>0.875</v>
      </c>
      <c r="S717">
        <v>2.5</v>
      </c>
      <c r="T717">
        <v>24</v>
      </c>
      <c r="U717">
        <v>38</v>
      </c>
    </row>
    <row r="718" spans="1:21" x14ac:dyDescent="0.25">
      <c r="A718" t="s">
        <v>368</v>
      </c>
      <c r="B718" t="s">
        <v>212</v>
      </c>
      <c r="C718" t="s">
        <v>213</v>
      </c>
      <c r="D718" t="s">
        <v>24</v>
      </c>
      <c r="E718" t="s">
        <v>34</v>
      </c>
      <c r="F718" t="s">
        <v>30</v>
      </c>
      <c r="G718" t="s">
        <v>52</v>
      </c>
      <c r="H718" t="s">
        <v>28</v>
      </c>
      <c r="I718">
        <v>2.4635799999999999</v>
      </c>
      <c r="J718">
        <v>0.23605999999999999</v>
      </c>
      <c r="N718">
        <v>3.31</v>
      </c>
      <c r="O718">
        <v>20.5</v>
      </c>
      <c r="P718">
        <v>2.4099999999999998E-3</v>
      </c>
      <c r="Q718">
        <v>30</v>
      </c>
      <c r="R718">
        <v>0.92900000000000005</v>
      </c>
      <c r="S718">
        <v>3.5</v>
      </c>
      <c r="T718">
        <v>24</v>
      </c>
      <c r="U718">
        <v>28</v>
      </c>
    </row>
    <row r="719" spans="1:21" x14ac:dyDescent="0.25">
      <c r="A719" t="s">
        <v>271</v>
      </c>
      <c r="B719" t="s">
        <v>272</v>
      </c>
      <c r="C719" t="s">
        <v>273</v>
      </c>
      <c r="D719" t="s">
        <v>24</v>
      </c>
      <c r="E719" t="s">
        <v>34</v>
      </c>
      <c r="F719" t="s">
        <v>30</v>
      </c>
      <c r="G719" t="s">
        <v>40</v>
      </c>
      <c r="H719" t="s">
        <v>28</v>
      </c>
      <c r="I719">
        <v>1.1661999999999999</v>
      </c>
      <c r="J719">
        <v>0.16711000000000001</v>
      </c>
      <c r="N719">
        <v>1.73</v>
      </c>
      <c r="O719">
        <v>16.21</v>
      </c>
      <c r="P719">
        <v>0.52661999999999998</v>
      </c>
      <c r="Q719">
        <v>33</v>
      </c>
      <c r="R719">
        <v>0.872</v>
      </c>
      <c r="S719">
        <v>0.5</v>
      </c>
      <c r="T719">
        <v>17</v>
      </c>
      <c r="U719">
        <v>31</v>
      </c>
    </row>
    <row r="720" spans="1:21" x14ac:dyDescent="0.25">
      <c r="A720" t="s">
        <v>371</v>
      </c>
      <c r="B720" t="s">
        <v>372</v>
      </c>
      <c r="C720" t="s">
        <v>373</v>
      </c>
      <c r="D720" t="s">
        <v>24</v>
      </c>
      <c r="E720" t="s">
        <v>34</v>
      </c>
      <c r="F720" t="s">
        <v>30</v>
      </c>
      <c r="G720" t="s">
        <v>27</v>
      </c>
      <c r="H720" t="s">
        <v>64</v>
      </c>
      <c r="I720">
        <v>-0.13433</v>
      </c>
      <c r="J720">
        <v>1.3950400000000001</v>
      </c>
      <c r="K720">
        <v>4.3E-3</v>
      </c>
      <c r="N720">
        <v>1.17</v>
      </c>
      <c r="O720">
        <v>5.53</v>
      </c>
      <c r="P720">
        <v>6.5579999999999999E-2</v>
      </c>
      <c r="Q720">
        <v>33</v>
      </c>
      <c r="R720">
        <v>0.78500000000000003</v>
      </c>
      <c r="S720">
        <v>1.2</v>
      </c>
      <c r="T720">
        <v>9</v>
      </c>
      <c r="U720">
        <v>31</v>
      </c>
    </row>
    <row r="721" spans="1:21" x14ac:dyDescent="0.25">
      <c r="A721" t="s">
        <v>302</v>
      </c>
      <c r="B721" t="s">
        <v>303</v>
      </c>
      <c r="C721" t="s">
        <v>304</v>
      </c>
      <c r="D721" t="s">
        <v>24</v>
      </c>
      <c r="E721" t="s">
        <v>34</v>
      </c>
      <c r="F721" t="s">
        <v>30</v>
      </c>
      <c r="G721" t="s">
        <v>27</v>
      </c>
      <c r="H721" t="s">
        <v>33</v>
      </c>
      <c r="I721">
        <v>1.81237</v>
      </c>
      <c r="J721">
        <v>0.34684999999999999</v>
      </c>
      <c r="K721">
        <v>-2.2300000000000002E-3</v>
      </c>
      <c r="N721">
        <v>2.14</v>
      </c>
      <c r="O721">
        <v>15.26</v>
      </c>
      <c r="P721">
        <v>0.18182000000000001</v>
      </c>
      <c r="Q721">
        <v>39</v>
      </c>
      <c r="R721">
        <v>0.76700000000000002</v>
      </c>
      <c r="S721">
        <v>3</v>
      </c>
      <c r="T721">
        <v>19</v>
      </c>
      <c r="U721">
        <v>36</v>
      </c>
    </row>
    <row r="722" spans="1:21" x14ac:dyDescent="0.25">
      <c r="A722" t="s">
        <v>149</v>
      </c>
      <c r="B722" t="s">
        <v>152</v>
      </c>
      <c r="C722" t="s">
        <v>153</v>
      </c>
      <c r="D722" t="s">
        <v>24</v>
      </c>
      <c r="E722" t="s">
        <v>34</v>
      </c>
      <c r="F722" t="s">
        <v>30</v>
      </c>
      <c r="G722">
        <v>1</v>
      </c>
      <c r="H722" t="s">
        <v>31</v>
      </c>
      <c r="I722">
        <v>-0.53195999999999999</v>
      </c>
      <c r="J722">
        <v>2.37568</v>
      </c>
      <c r="K722">
        <v>7.2969999999999993E-2</v>
      </c>
      <c r="N722">
        <v>1.0900000000000001</v>
      </c>
      <c r="O722">
        <v>15.04</v>
      </c>
      <c r="P722">
        <v>0.27012000000000003</v>
      </c>
      <c r="Q722">
        <v>29</v>
      </c>
      <c r="R722">
        <v>0.76500000000000001</v>
      </c>
      <c r="S722">
        <v>0.8</v>
      </c>
      <c r="T722">
        <v>14</v>
      </c>
      <c r="U722">
        <v>27</v>
      </c>
    </row>
    <row r="723" spans="1:21" x14ac:dyDescent="0.25">
      <c r="A723" t="s">
        <v>278</v>
      </c>
      <c r="B723" t="s">
        <v>152</v>
      </c>
      <c r="C723" t="s">
        <v>153</v>
      </c>
      <c r="D723" t="s">
        <v>24</v>
      </c>
      <c r="E723" t="s">
        <v>34</v>
      </c>
      <c r="F723" t="s">
        <v>30</v>
      </c>
      <c r="G723" t="s">
        <v>27</v>
      </c>
      <c r="H723" t="s">
        <v>33</v>
      </c>
      <c r="I723">
        <v>1.1430800000000001</v>
      </c>
      <c r="J723">
        <v>0.53013999999999994</v>
      </c>
      <c r="K723">
        <v>-4.5500000000000002E-3</v>
      </c>
      <c r="N723">
        <v>1.76</v>
      </c>
      <c r="O723">
        <v>16.14</v>
      </c>
      <c r="P723">
        <v>0.12264</v>
      </c>
      <c r="Q723">
        <v>41</v>
      </c>
      <c r="R723">
        <v>0.94699999999999995</v>
      </c>
      <c r="S723">
        <v>1.5</v>
      </c>
      <c r="T723">
        <v>20</v>
      </c>
      <c r="U723">
        <v>38</v>
      </c>
    </row>
    <row r="724" spans="1:21" x14ac:dyDescent="0.25">
      <c r="A724" t="s">
        <v>115</v>
      </c>
      <c r="B724" t="s">
        <v>116</v>
      </c>
      <c r="C724" t="s">
        <v>117</v>
      </c>
      <c r="D724" t="s">
        <v>24</v>
      </c>
      <c r="E724" t="s">
        <v>34</v>
      </c>
      <c r="F724" t="s">
        <v>30</v>
      </c>
      <c r="G724" t="s">
        <v>27</v>
      </c>
      <c r="H724" t="s">
        <v>33</v>
      </c>
      <c r="I724">
        <v>1.1450800000000001</v>
      </c>
      <c r="J724">
        <v>0.19442999999999999</v>
      </c>
      <c r="K724">
        <v>-1.3500000000000001E-3</v>
      </c>
      <c r="N724">
        <v>1.47</v>
      </c>
      <c r="O724">
        <v>8.09</v>
      </c>
      <c r="P724">
        <v>4.9399999999999999E-2</v>
      </c>
      <c r="Q724">
        <v>37</v>
      </c>
      <c r="R724">
        <v>0.82599999999999996</v>
      </c>
      <c r="S724">
        <v>1.5</v>
      </c>
      <c r="T724">
        <v>8.5</v>
      </c>
      <c r="U724">
        <v>34</v>
      </c>
    </row>
    <row r="725" spans="1:21" x14ac:dyDescent="0.25">
      <c r="A725" t="s">
        <v>343</v>
      </c>
      <c r="B725" t="s">
        <v>116</v>
      </c>
      <c r="C725" t="s">
        <v>117</v>
      </c>
      <c r="D725" t="s">
        <v>24</v>
      </c>
      <c r="E725" t="s">
        <v>34</v>
      </c>
      <c r="F725" t="s">
        <v>30</v>
      </c>
      <c r="G725" t="s">
        <v>27</v>
      </c>
      <c r="H725" t="s">
        <v>33</v>
      </c>
      <c r="I725">
        <v>0.61353999999999997</v>
      </c>
      <c r="J725">
        <v>0.26391999999999999</v>
      </c>
      <c r="K725">
        <v>-1.6999999999999999E-3</v>
      </c>
      <c r="N725">
        <v>1.27</v>
      </c>
      <c r="O725">
        <v>10.71</v>
      </c>
      <c r="P725">
        <v>8.9639999999999997E-2</v>
      </c>
      <c r="Q725">
        <v>35</v>
      </c>
      <c r="R725">
        <v>0.77700000000000002</v>
      </c>
      <c r="S725">
        <v>1</v>
      </c>
      <c r="T725">
        <v>13.2</v>
      </c>
      <c r="U725">
        <v>32</v>
      </c>
    </row>
    <row r="726" spans="1:21" x14ac:dyDescent="0.25">
      <c r="A726" t="s">
        <v>92</v>
      </c>
      <c r="B726" t="s">
        <v>93</v>
      </c>
      <c r="C726" t="s">
        <v>94</v>
      </c>
      <c r="D726" t="s">
        <v>24</v>
      </c>
      <c r="E726" t="s">
        <v>34</v>
      </c>
      <c r="F726" t="s">
        <v>30</v>
      </c>
      <c r="G726" t="s">
        <v>81</v>
      </c>
      <c r="H726" t="s">
        <v>43</v>
      </c>
      <c r="I726">
        <v>5.2659999999999998E-2</v>
      </c>
      <c r="J726">
        <v>0.60196000000000005</v>
      </c>
      <c r="K726">
        <v>0.26754</v>
      </c>
      <c r="L726">
        <v>-5.015E-2</v>
      </c>
      <c r="N726">
        <v>0.1</v>
      </c>
      <c r="O726">
        <v>3.61</v>
      </c>
      <c r="S726">
        <v>0.5</v>
      </c>
      <c r="T726">
        <v>6</v>
      </c>
    </row>
    <row r="727" spans="1:21" x14ac:dyDescent="0.25">
      <c r="A727" t="s">
        <v>322</v>
      </c>
      <c r="B727" t="s">
        <v>323</v>
      </c>
      <c r="C727" t="s">
        <v>324</v>
      </c>
      <c r="D727" t="s">
        <v>24</v>
      </c>
      <c r="E727" t="s">
        <v>34</v>
      </c>
      <c r="F727" t="s">
        <v>30</v>
      </c>
      <c r="G727" t="s">
        <v>52</v>
      </c>
      <c r="H727" t="s">
        <v>28</v>
      </c>
      <c r="I727">
        <v>0.70460999999999996</v>
      </c>
      <c r="J727">
        <v>0.12253</v>
      </c>
      <c r="N727">
        <v>1.02</v>
      </c>
      <c r="O727">
        <v>5.04</v>
      </c>
      <c r="P727">
        <v>2.2000000000000001E-3</v>
      </c>
      <c r="Q727">
        <v>28</v>
      </c>
      <c r="R727">
        <v>0.76700000000000002</v>
      </c>
      <c r="S727">
        <v>1</v>
      </c>
      <c r="T727">
        <v>5.5</v>
      </c>
      <c r="U727">
        <v>26</v>
      </c>
    </row>
    <row r="728" spans="1:21" x14ac:dyDescent="0.25">
      <c r="A728" t="s">
        <v>278</v>
      </c>
      <c r="B728" t="s">
        <v>283</v>
      </c>
      <c r="C728" t="s">
        <v>284</v>
      </c>
      <c r="D728" t="s">
        <v>24</v>
      </c>
      <c r="E728" t="s">
        <v>34</v>
      </c>
      <c r="F728" t="s">
        <v>30</v>
      </c>
      <c r="G728" t="s">
        <v>27</v>
      </c>
      <c r="H728" t="s">
        <v>43</v>
      </c>
      <c r="I728">
        <v>1.04793</v>
      </c>
      <c r="J728">
        <v>0.20865</v>
      </c>
      <c r="K728">
        <v>2.81E-3</v>
      </c>
      <c r="L728">
        <v>-4.0000000000000003E-5</v>
      </c>
      <c r="N728">
        <v>1.91</v>
      </c>
      <c r="O728">
        <v>13.62</v>
      </c>
      <c r="P728">
        <v>6.4250000000000002E-2</v>
      </c>
      <c r="Q728">
        <v>38</v>
      </c>
      <c r="R728">
        <v>0.94699999999999995</v>
      </c>
      <c r="S728">
        <v>1.5</v>
      </c>
      <c r="T728">
        <v>17.5</v>
      </c>
      <c r="U728">
        <v>34</v>
      </c>
    </row>
    <row r="729" spans="1:21" x14ac:dyDescent="0.25">
      <c r="A729" t="s">
        <v>371</v>
      </c>
      <c r="B729" t="s">
        <v>376</v>
      </c>
      <c r="C729" t="s">
        <v>377</v>
      </c>
      <c r="D729" t="s">
        <v>24</v>
      </c>
      <c r="E729" t="s">
        <v>34</v>
      </c>
      <c r="F729" t="s">
        <v>30</v>
      </c>
      <c r="G729">
        <v>1</v>
      </c>
      <c r="H729" t="s">
        <v>28</v>
      </c>
      <c r="I729">
        <v>1.9510700000000001</v>
      </c>
      <c r="J729">
        <v>6.9819999999999993E-2</v>
      </c>
      <c r="N729">
        <v>2.12</v>
      </c>
      <c r="O729">
        <v>8.83</v>
      </c>
      <c r="P729">
        <v>1.9312</v>
      </c>
      <c r="Q729">
        <v>60</v>
      </c>
      <c r="R729">
        <v>0.66300000000000003</v>
      </c>
      <c r="S729">
        <v>1</v>
      </c>
      <c r="T729">
        <v>11</v>
      </c>
      <c r="U729">
        <v>58</v>
      </c>
    </row>
    <row r="730" spans="1:21" x14ac:dyDescent="0.25">
      <c r="A730" t="s">
        <v>278</v>
      </c>
      <c r="B730" t="s">
        <v>281</v>
      </c>
      <c r="C730" t="s">
        <v>282</v>
      </c>
      <c r="D730" t="s">
        <v>24</v>
      </c>
      <c r="E730" t="s">
        <v>34</v>
      </c>
      <c r="F730" t="s">
        <v>30</v>
      </c>
      <c r="G730">
        <v>1</v>
      </c>
      <c r="H730" t="s">
        <v>31</v>
      </c>
      <c r="I730">
        <v>0.21393999999999999</v>
      </c>
      <c r="J730">
        <v>1.66187</v>
      </c>
      <c r="K730">
        <v>2.6069999999999999E-2</v>
      </c>
      <c r="N730">
        <v>2.17</v>
      </c>
      <c r="O730">
        <v>12.31</v>
      </c>
      <c r="P730">
        <v>0.16147</v>
      </c>
      <c r="Q730">
        <v>39</v>
      </c>
      <c r="R730">
        <v>0.95699999999999996</v>
      </c>
      <c r="S730">
        <v>0.5</v>
      </c>
      <c r="T730">
        <v>13</v>
      </c>
      <c r="U730">
        <v>37</v>
      </c>
    </row>
    <row r="731" spans="1:21" x14ac:dyDescent="0.25">
      <c r="A731" t="s">
        <v>92</v>
      </c>
      <c r="B731" t="s">
        <v>95</v>
      </c>
      <c r="C731" t="s">
        <v>96</v>
      </c>
      <c r="D731" t="s">
        <v>24</v>
      </c>
      <c r="E731" t="s">
        <v>34</v>
      </c>
      <c r="F731" t="s">
        <v>30</v>
      </c>
      <c r="G731" t="s">
        <v>40</v>
      </c>
      <c r="H731" t="s">
        <v>60</v>
      </c>
      <c r="I731">
        <v>-0.51305000000000001</v>
      </c>
      <c r="J731">
        <v>2.28579</v>
      </c>
      <c r="K731">
        <v>1.2930000000000001E-2</v>
      </c>
      <c r="N731">
        <v>1.03</v>
      </c>
      <c r="O731">
        <v>19.989999999999998</v>
      </c>
      <c r="P731">
        <v>0.11373</v>
      </c>
      <c r="Q731">
        <v>36</v>
      </c>
      <c r="R731">
        <v>0.89500000000000002</v>
      </c>
      <c r="S731">
        <v>1</v>
      </c>
      <c r="T731">
        <v>22.5</v>
      </c>
      <c r="U731">
        <v>34</v>
      </c>
    </row>
    <row r="732" spans="1:21" x14ac:dyDescent="0.25">
      <c r="A732" t="s">
        <v>371</v>
      </c>
      <c r="B732" t="s">
        <v>378</v>
      </c>
      <c r="C732" t="s">
        <v>379</v>
      </c>
      <c r="D732" t="s">
        <v>24</v>
      </c>
      <c r="E732" t="s">
        <v>34</v>
      </c>
      <c r="F732" t="s">
        <v>30</v>
      </c>
      <c r="G732">
        <v>1</v>
      </c>
      <c r="H732" t="s">
        <v>31</v>
      </c>
      <c r="I732">
        <v>-0.97643000000000002</v>
      </c>
      <c r="J732">
        <v>2.1954199999999999</v>
      </c>
      <c r="K732">
        <v>0.16558999999999999</v>
      </c>
      <c r="N732">
        <v>1.04</v>
      </c>
      <c r="O732">
        <v>10.029999999999999</v>
      </c>
      <c r="P732">
        <v>0.40692</v>
      </c>
      <c r="Q732">
        <v>41</v>
      </c>
      <c r="R732">
        <v>0.65600000000000003</v>
      </c>
      <c r="S732">
        <v>0.6</v>
      </c>
      <c r="T732">
        <v>16</v>
      </c>
      <c r="U732">
        <v>39</v>
      </c>
    </row>
    <row r="733" spans="1:21" x14ac:dyDescent="0.25">
      <c r="A733" t="s">
        <v>371</v>
      </c>
      <c r="B733" t="s">
        <v>374</v>
      </c>
      <c r="C733" t="s">
        <v>375</v>
      </c>
      <c r="D733" t="s">
        <v>24</v>
      </c>
      <c r="E733" t="s">
        <v>34</v>
      </c>
      <c r="F733" t="s">
        <v>30</v>
      </c>
      <c r="G733" t="s">
        <v>40</v>
      </c>
      <c r="H733" t="s">
        <v>33</v>
      </c>
      <c r="I733">
        <v>1.7553799999999999</v>
      </c>
      <c r="J733">
        <v>0.27278999999999998</v>
      </c>
      <c r="K733">
        <v>-1.1100000000000001E-3</v>
      </c>
      <c r="N733">
        <v>2.41</v>
      </c>
      <c r="O733">
        <v>18.53</v>
      </c>
      <c r="P733">
        <v>2.13809</v>
      </c>
      <c r="Q733">
        <v>60</v>
      </c>
      <c r="R733">
        <v>0.68100000000000005</v>
      </c>
      <c r="S733">
        <v>2</v>
      </c>
      <c r="T733">
        <v>24.5</v>
      </c>
      <c r="U733">
        <v>57</v>
      </c>
    </row>
    <row r="734" spans="1:21" x14ac:dyDescent="0.25">
      <c r="A734" t="s">
        <v>209</v>
      </c>
      <c r="B734" t="s">
        <v>214</v>
      </c>
      <c r="C734" t="s">
        <v>215</v>
      </c>
      <c r="D734" t="s">
        <v>24</v>
      </c>
      <c r="E734" t="s">
        <v>34</v>
      </c>
      <c r="F734" t="s">
        <v>30</v>
      </c>
      <c r="G734">
        <v>1</v>
      </c>
      <c r="H734" t="s">
        <v>31</v>
      </c>
      <c r="I734">
        <v>7.263E-2</v>
      </c>
      <c r="J734">
        <v>1.7774300000000001</v>
      </c>
      <c r="K734">
        <v>7.7160000000000006E-2</v>
      </c>
      <c r="N734">
        <v>0.56999999999999995</v>
      </c>
      <c r="O734">
        <v>16.79</v>
      </c>
      <c r="P734">
        <v>0.27777000000000002</v>
      </c>
      <c r="Q734">
        <v>49</v>
      </c>
      <c r="R734">
        <v>0.69399999999999995</v>
      </c>
      <c r="S734">
        <v>2</v>
      </c>
      <c r="T734">
        <v>24.5</v>
      </c>
      <c r="U734">
        <v>47</v>
      </c>
    </row>
    <row r="735" spans="1:21" x14ac:dyDescent="0.25">
      <c r="A735" t="s">
        <v>368</v>
      </c>
      <c r="B735" t="s">
        <v>214</v>
      </c>
      <c r="C735" t="s">
        <v>215</v>
      </c>
      <c r="D735" t="s">
        <v>24</v>
      </c>
      <c r="E735" t="s">
        <v>34</v>
      </c>
      <c r="F735" t="s">
        <v>30</v>
      </c>
      <c r="G735" t="s">
        <v>27</v>
      </c>
      <c r="H735" t="s">
        <v>33</v>
      </c>
      <c r="I735">
        <v>1.1657500000000001</v>
      </c>
      <c r="J735">
        <v>0.30181000000000002</v>
      </c>
      <c r="K735">
        <v>-1.2700000000000001E-3</v>
      </c>
      <c r="N735">
        <v>2.0099999999999998</v>
      </c>
      <c r="O735">
        <v>18.72</v>
      </c>
      <c r="P735">
        <v>0.1469</v>
      </c>
      <c r="Q735">
        <v>59</v>
      </c>
      <c r="R735">
        <v>0.871</v>
      </c>
      <c r="S735">
        <v>1.9</v>
      </c>
      <c r="T735">
        <v>24</v>
      </c>
      <c r="U735">
        <v>56</v>
      </c>
    </row>
    <row r="736" spans="1:21" x14ac:dyDescent="0.25">
      <c r="A736" t="s">
        <v>315</v>
      </c>
      <c r="B736" t="s">
        <v>316</v>
      </c>
      <c r="C736" t="s">
        <v>317</v>
      </c>
      <c r="D736" t="s">
        <v>24</v>
      </c>
      <c r="E736" t="s">
        <v>34</v>
      </c>
      <c r="F736" t="s">
        <v>30</v>
      </c>
      <c r="G736" t="s">
        <v>40</v>
      </c>
      <c r="H736" t="s">
        <v>43</v>
      </c>
      <c r="I736">
        <v>-2.3847399999999999</v>
      </c>
      <c r="J736">
        <v>0.62219000000000002</v>
      </c>
      <c r="K736">
        <v>-5.2500000000000003E-3</v>
      </c>
      <c r="L736">
        <v>2.0000000000000002E-5</v>
      </c>
      <c r="N736">
        <v>0.37</v>
      </c>
      <c r="O736">
        <v>22.47</v>
      </c>
      <c r="P736">
        <v>0.94762999999999997</v>
      </c>
      <c r="Q736">
        <v>59</v>
      </c>
      <c r="R736">
        <v>0.88300000000000001</v>
      </c>
      <c r="S736">
        <v>1.4</v>
      </c>
      <c r="T736">
        <v>27.2</v>
      </c>
      <c r="U736">
        <v>55</v>
      </c>
    </row>
    <row r="737" spans="1:21" x14ac:dyDescent="0.25">
      <c r="A737" t="s">
        <v>322</v>
      </c>
      <c r="B737" t="s">
        <v>316</v>
      </c>
      <c r="C737" t="s">
        <v>317</v>
      </c>
      <c r="D737" t="s">
        <v>24</v>
      </c>
      <c r="E737" t="s">
        <v>34</v>
      </c>
      <c r="F737" t="s">
        <v>30</v>
      </c>
      <c r="G737">
        <v>1</v>
      </c>
      <c r="H737" t="s">
        <v>31</v>
      </c>
      <c r="I737">
        <v>0.46811000000000003</v>
      </c>
      <c r="J737">
        <v>1.42625</v>
      </c>
      <c r="K737">
        <v>8.1320000000000003E-2</v>
      </c>
      <c r="N737">
        <v>0.95</v>
      </c>
      <c r="O737">
        <v>14.81</v>
      </c>
      <c r="P737">
        <v>0.28516999999999998</v>
      </c>
      <c r="Q737">
        <v>26</v>
      </c>
      <c r="R737">
        <v>0.70399999999999996</v>
      </c>
      <c r="S737">
        <v>2.7</v>
      </c>
      <c r="T737">
        <v>20</v>
      </c>
      <c r="U737">
        <v>24</v>
      </c>
    </row>
    <row r="738" spans="1:21" x14ac:dyDescent="0.25">
      <c r="A738" t="s">
        <v>92</v>
      </c>
      <c r="B738" t="s">
        <v>97</v>
      </c>
      <c r="C738" t="s">
        <v>98</v>
      </c>
      <c r="D738" t="s">
        <v>24</v>
      </c>
      <c r="E738" t="s">
        <v>34</v>
      </c>
      <c r="F738" t="s">
        <v>30</v>
      </c>
      <c r="G738">
        <v>1</v>
      </c>
      <c r="H738" t="s">
        <v>28</v>
      </c>
      <c r="I738">
        <v>3.6318899999999998</v>
      </c>
      <c r="J738">
        <v>9.9140000000000006E-2</v>
      </c>
      <c r="N738">
        <v>3.93</v>
      </c>
      <c r="O738">
        <v>10.050000000000001</v>
      </c>
      <c r="P738">
        <v>4.3170400000000004</v>
      </c>
      <c r="Q738">
        <v>36</v>
      </c>
      <c r="R738">
        <v>0.53900000000000003</v>
      </c>
      <c r="S738">
        <v>0.5</v>
      </c>
      <c r="T738">
        <v>13</v>
      </c>
      <c r="U738">
        <v>34</v>
      </c>
    </row>
    <row r="739" spans="1:21" x14ac:dyDescent="0.25">
      <c r="A739" t="s">
        <v>209</v>
      </c>
      <c r="B739" t="s">
        <v>218</v>
      </c>
      <c r="C739" t="s">
        <v>219</v>
      </c>
      <c r="D739" t="s">
        <v>24</v>
      </c>
      <c r="E739" t="s">
        <v>34</v>
      </c>
      <c r="F739" t="s">
        <v>30</v>
      </c>
      <c r="G739" t="s">
        <v>40</v>
      </c>
      <c r="H739" t="s">
        <v>33</v>
      </c>
      <c r="I739">
        <v>1.6502600000000001</v>
      </c>
      <c r="J739">
        <v>0.33343</v>
      </c>
      <c r="K739">
        <v>-1.5299999999999999E-3</v>
      </c>
      <c r="N739">
        <v>2.58</v>
      </c>
      <c r="O739">
        <v>18.690000000000001</v>
      </c>
      <c r="P739">
        <v>0.57838999999999996</v>
      </c>
      <c r="Q739">
        <v>66</v>
      </c>
      <c r="R739">
        <v>0.91</v>
      </c>
      <c r="S739">
        <v>2.5</v>
      </c>
      <c r="T739">
        <v>23.5</v>
      </c>
      <c r="U739">
        <v>63</v>
      </c>
    </row>
    <row r="740" spans="1:21" x14ac:dyDescent="0.25">
      <c r="A740" t="s">
        <v>234</v>
      </c>
      <c r="B740" t="s">
        <v>218</v>
      </c>
      <c r="C740" t="s">
        <v>219</v>
      </c>
      <c r="D740" t="s">
        <v>24</v>
      </c>
      <c r="E740" t="s">
        <v>34</v>
      </c>
      <c r="F740" t="s">
        <v>30</v>
      </c>
      <c r="G740" t="s">
        <v>27</v>
      </c>
      <c r="H740" t="s">
        <v>43</v>
      </c>
      <c r="I740">
        <v>0.11329</v>
      </c>
      <c r="J740">
        <v>0.42387000000000002</v>
      </c>
      <c r="K740">
        <v>-6.13E-3</v>
      </c>
      <c r="L740">
        <v>4.0000000000000003E-5</v>
      </c>
      <c r="N740">
        <v>1.54</v>
      </c>
      <c r="O740">
        <v>16.09</v>
      </c>
      <c r="P740">
        <v>8.3119999999999999E-2</v>
      </c>
      <c r="Q740">
        <v>49</v>
      </c>
      <c r="R740">
        <v>0.90700000000000003</v>
      </c>
      <c r="S740">
        <v>1</v>
      </c>
      <c r="T740">
        <v>20.5</v>
      </c>
      <c r="U740">
        <v>45</v>
      </c>
    </row>
    <row r="741" spans="1:21" x14ac:dyDescent="0.25">
      <c r="A741" t="s">
        <v>243</v>
      </c>
      <c r="B741" t="s">
        <v>218</v>
      </c>
      <c r="C741" t="s">
        <v>219</v>
      </c>
      <c r="D741" t="s">
        <v>24</v>
      </c>
      <c r="E741" t="s">
        <v>34</v>
      </c>
      <c r="F741" t="s">
        <v>30</v>
      </c>
      <c r="G741" t="s">
        <v>40</v>
      </c>
      <c r="H741" t="s">
        <v>33</v>
      </c>
      <c r="I741">
        <v>1.6502600000000001</v>
      </c>
      <c r="J741">
        <v>0.33343</v>
      </c>
      <c r="K741">
        <v>-1.5299999999999999E-3</v>
      </c>
      <c r="N741">
        <v>2.58</v>
      </c>
      <c r="O741">
        <v>19.77</v>
      </c>
      <c r="P741">
        <v>0.57838999999999996</v>
      </c>
      <c r="Q741">
        <v>66</v>
      </c>
      <c r="R741">
        <v>0.91</v>
      </c>
      <c r="S741">
        <v>2.5</v>
      </c>
      <c r="T741">
        <v>23.5</v>
      </c>
      <c r="U741">
        <v>63</v>
      </c>
    </row>
    <row r="742" spans="1:21" x14ac:dyDescent="0.25">
      <c r="A742" t="s">
        <v>315</v>
      </c>
      <c r="B742" t="s">
        <v>218</v>
      </c>
      <c r="C742" t="s">
        <v>219</v>
      </c>
      <c r="D742" t="s">
        <v>24</v>
      </c>
      <c r="E742" t="s">
        <v>34</v>
      </c>
      <c r="F742" t="s">
        <v>30</v>
      </c>
      <c r="G742" t="s">
        <v>52</v>
      </c>
      <c r="H742" t="s">
        <v>28</v>
      </c>
      <c r="I742">
        <v>1.5050699999999999</v>
      </c>
      <c r="J742">
        <v>0.18403</v>
      </c>
      <c r="N742">
        <v>1.94</v>
      </c>
      <c r="O742">
        <v>14.21</v>
      </c>
      <c r="P742">
        <v>3.7499999999999999E-3</v>
      </c>
      <c r="Q742">
        <v>36</v>
      </c>
      <c r="R742">
        <v>0.86499999999999999</v>
      </c>
      <c r="S742">
        <v>1.9</v>
      </c>
      <c r="T742">
        <v>17.2</v>
      </c>
      <c r="U742">
        <v>34</v>
      </c>
    </row>
    <row r="743" spans="1:21" x14ac:dyDescent="0.25">
      <c r="A743" t="s">
        <v>149</v>
      </c>
      <c r="B743" t="s">
        <v>154</v>
      </c>
      <c r="C743" t="s">
        <v>155</v>
      </c>
      <c r="D743" t="s">
        <v>24</v>
      </c>
      <c r="E743" t="s">
        <v>34</v>
      </c>
      <c r="F743" t="s">
        <v>30</v>
      </c>
      <c r="G743" t="s">
        <v>158</v>
      </c>
      <c r="H743" t="s">
        <v>157</v>
      </c>
      <c r="I743">
        <v>-1.1177900000000001</v>
      </c>
      <c r="J743">
        <v>2.5924200000000002</v>
      </c>
      <c r="K743">
        <v>2.0000000000000002E-5</v>
      </c>
      <c r="N743">
        <v>0.59</v>
      </c>
      <c r="O743">
        <v>14.25</v>
      </c>
      <c r="P743">
        <v>4.8799999999999998E-3</v>
      </c>
      <c r="Q743">
        <v>30</v>
      </c>
      <c r="R743">
        <v>0.99399999999999999</v>
      </c>
      <c r="S743">
        <v>0.6</v>
      </c>
      <c r="T743">
        <v>18</v>
      </c>
      <c r="U743">
        <v>28</v>
      </c>
    </row>
    <row r="744" spans="1:21" x14ac:dyDescent="0.25">
      <c r="A744" t="s">
        <v>315</v>
      </c>
      <c r="B744" t="s">
        <v>154</v>
      </c>
      <c r="C744" t="s">
        <v>155</v>
      </c>
      <c r="D744" t="s">
        <v>24</v>
      </c>
      <c r="E744" t="s">
        <v>34</v>
      </c>
      <c r="F744" t="s">
        <v>30</v>
      </c>
      <c r="G744" t="s">
        <v>40</v>
      </c>
      <c r="H744" t="s">
        <v>28</v>
      </c>
      <c r="I744">
        <v>2.79745</v>
      </c>
      <c r="J744">
        <v>0.13252</v>
      </c>
      <c r="N744">
        <v>3.22</v>
      </c>
      <c r="O744">
        <v>17.95</v>
      </c>
      <c r="P744">
        <v>0.90625999999999995</v>
      </c>
      <c r="Q744">
        <v>59</v>
      </c>
      <c r="R744">
        <v>0.73299999999999998</v>
      </c>
      <c r="S744">
        <v>0.8</v>
      </c>
      <c r="T744">
        <v>21.4</v>
      </c>
      <c r="U744">
        <v>57</v>
      </c>
    </row>
    <row r="745" spans="1:21" x14ac:dyDescent="0.25">
      <c r="A745" t="s">
        <v>322</v>
      </c>
      <c r="B745" t="s">
        <v>325</v>
      </c>
      <c r="C745" t="s">
        <v>326</v>
      </c>
      <c r="D745" t="s">
        <v>24</v>
      </c>
      <c r="E745" t="s">
        <v>34</v>
      </c>
      <c r="F745" t="s">
        <v>30</v>
      </c>
      <c r="G745">
        <v>1</v>
      </c>
      <c r="H745" t="s">
        <v>31</v>
      </c>
      <c r="I745">
        <v>-1.2759499999999999</v>
      </c>
      <c r="J745">
        <v>2.1190199999999999</v>
      </c>
      <c r="K745">
        <v>0.10619000000000001</v>
      </c>
      <c r="N745">
        <v>0.5</v>
      </c>
      <c r="O745">
        <v>6.83</v>
      </c>
      <c r="P745">
        <v>0.32586999999999999</v>
      </c>
      <c r="Q745">
        <v>29</v>
      </c>
      <c r="R745">
        <v>0.70499999999999996</v>
      </c>
      <c r="S745">
        <v>0.4</v>
      </c>
      <c r="T745">
        <v>9</v>
      </c>
      <c r="U745">
        <v>27</v>
      </c>
    </row>
    <row r="746" spans="1:21" x14ac:dyDescent="0.25">
      <c r="A746" t="s">
        <v>209</v>
      </c>
      <c r="B746" t="s">
        <v>216</v>
      </c>
      <c r="C746" t="s">
        <v>217</v>
      </c>
      <c r="D746" t="s">
        <v>24</v>
      </c>
      <c r="E746" t="s">
        <v>34</v>
      </c>
      <c r="F746" t="s">
        <v>30</v>
      </c>
      <c r="G746" t="s">
        <v>27</v>
      </c>
      <c r="H746" t="s">
        <v>64</v>
      </c>
      <c r="I746">
        <v>5.9060000000000001E-2</v>
      </c>
      <c r="J746">
        <v>1.26725</v>
      </c>
      <c r="K746">
        <v>2.0999999999999999E-3</v>
      </c>
      <c r="N746">
        <v>1.46</v>
      </c>
      <c r="O746">
        <v>7.35</v>
      </c>
      <c r="P746">
        <v>4.5830000000000003E-2</v>
      </c>
      <c r="Q746">
        <v>33</v>
      </c>
      <c r="R746">
        <v>0.86299999999999999</v>
      </c>
      <c r="S746">
        <v>1.5</v>
      </c>
      <c r="T746">
        <v>10.5</v>
      </c>
      <c r="U746">
        <v>31</v>
      </c>
    </row>
    <row r="747" spans="1:21" x14ac:dyDescent="0.25">
      <c r="A747" t="s">
        <v>178</v>
      </c>
      <c r="B747" t="s">
        <v>179</v>
      </c>
      <c r="C747" t="s">
        <v>180</v>
      </c>
      <c r="D747" t="s">
        <v>24</v>
      </c>
      <c r="E747" t="s">
        <v>34</v>
      </c>
      <c r="F747" t="s">
        <v>30</v>
      </c>
      <c r="G747">
        <v>1</v>
      </c>
      <c r="H747" t="s">
        <v>31</v>
      </c>
      <c r="I747">
        <v>-8.5440000000000002E-2</v>
      </c>
      <c r="J747">
        <v>1.1403700000000001</v>
      </c>
      <c r="K747">
        <v>9.2289999999999997E-2</v>
      </c>
      <c r="N747">
        <v>1.7</v>
      </c>
      <c r="O747">
        <v>4.2</v>
      </c>
      <c r="P747">
        <v>0.30379</v>
      </c>
      <c r="Q747">
        <v>30</v>
      </c>
      <c r="R747">
        <v>0.34399999999999997</v>
      </c>
      <c r="S747">
        <v>1</v>
      </c>
      <c r="T747">
        <v>5</v>
      </c>
      <c r="U747">
        <v>28</v>
      </c>
    </row>
    <row r="748" spans="1:21" x14ac:dyDescent="0.25">
      <c r="A748" t="s">
        <v>343</v>
      </c>
      <c r="B748" t="s">
        <v>179</v>
      </c>
      <c r="C748" t="s">
        <v>180</v>
      </c>
      <c r="D748" t="s">
        <v>24</v>
      </c>
      <c r="E748" t="s">
        <v>34</v>
      </c>
      <c r="F748" t="s">
        <v>30</v>
      </c>
      <c r="G748" t="s">
        <v>27</v>
      </c>
      <c r="H748" t="s">
        <v>64</v>
      </c>
      <c r="I748">
        <v>-0.41405999999999998</v>
      </c>
      <c r="J748">
        <v>1.6030800000000001</v>
      </c>
      <c r="K748">
        <v>6.1500000000000001E-3</v>
      </c>
      <c r="N748">
        <v>0.97</v>
      </c>
      <c r="O748">
        <v>7.22</v>
      </c>
      <c r="P748">
        <v>7.8399999999999997E-2</v>
      </c>
      <c r="Q748">
        <v>34</v>
      </c>
      <c r="R748">
        <v>0.81200000000000006</v>
      </c>
      <c r="S748">
        <v>1</v>
      </c>
      <c r="T748">
        <v>11.1</v>
      </c>
      <c r="U748">
        <v>32</v>
      </c>
    </row>
    <row r="749" spans="1:21" x14ac:dyDescent="0.25">
      <c r="A749" t="s">
        <v>21</v>
      </c>
      <c r="B749" t="s">
        <v>41</v>
      </c>
      <c r="C749" t="s">
        <v>42</v>
      </c>
      <c r="D749" t="s">
        <v>24</v>
      </c>
      <c r="E749" t="s">
        <v>34</v>
      </c>
      <c r="F749" t="s">
        <v>30</v>
      </c>
      <c r="G749" t="s">
        <v>40</v>
      </c>
      <c r="H749" t="s">
        <v>43</v>
      </c>
      <c r="I749">
        <v>1.0140499999999999</v>
      </c>
      <c r="J749">
        <v>0.26806000000000002</v>
      </c>
      <c r="K749">
        <v>-2.7499999999999998E-3</v>
      </c>
      <c r="L749">
        <v>1.0000000000000001E-5</v>
      </c>
      <c r="N749">
        <v>1.53</v>
      </c>
      <c r="O749">
        <v>13.59</v>
      </c>
      <c r="P749">
        <v>0.74377000000000004</v>
      </c>
      <c r="Q749">
        <v>63</v>
      </c>
      <c r="R749">
        <v>0.63300000000000001</v>
      </c>
      <c r="S749">
        <v>1</v>
      </c>
      <c r="T749">
        <v>16</v>
      </c>
      <c r="U749">
        <v>59</v>
      </c>
    </row>
    <row r="750" spans="1:21" x14ac:dyDescent="0.25">
      <c r="A750" t="s">
        <v>115</v>
      </c>
      <c r="B750" t="s">
        <v>41</v>
      </c>
      <c r="C750" t="s">
        <v>42</v>
      </c>
      <c r="D750" t="s">
        <v>24</v>
      </c>
      <c r="E750" t="s">
        <v>34</v>
      </c>
      <c r="F750" t="s">
        <v>30</v>
      </c>
      <c r="G750" t="s">
        <v>27</v>
      </c>
      <c r="H750" t="s">
        <v>33</v>
      </c>
      <c r="I750">
        <v>1.7895399999999999</v>
      </c>
      <c r="J750">
        <v>0.16717000000000001</v>
      </c>
      <c r="K750">
        <v>-5.4000000000000001E-4</v>
      </c>
      <c r="N750">
        <v>2.17</v>
      </c>
      <c r="O750">
        <v>14.63</v>
      </c>
      <c r="P750">
        <v>6.7549999999999999E-2</v>
      </c>
      <c r="Q750">
        <v>57</v>
      </c>
      <c r="R750">
        <v>0.83599999999999997</v>
      </c>
      <c r="S750">
        <v>2</v>
      </c>
      <c r="T750">
        <v>15</v>
      </c>
      <c r="U750">
        <v>54</v>
      </c>
    </row>
    <row r="751" spans="1:21" x14ac:dyDescent="0.25">
      <c r="A751" t="s">
        <v>149</v>
      </c>
      <c r="B751" t="s">
        <v>41</v>
      </c>
      <c r="C751" t="s">
        <v>42</v>
      </c>
      <c r="D751" t="s">
        <v>24</v>
      </c>
      <c r="E751" t="s">
        <v>34</v>
      </c>
      <c r="F751" t="s">
        <v>30</v>
      </c>
      <c r="G751" t="s">
        <v>40</v>
      </c>
      <c r="H751" t="s">
        <v>60</v>
      </c>
      <c r="I751">
        <v>-0.78020999999999996</v>
      </c>
      <c r="J751">
        <v>2.1488499999999999</v>
      </c>
      <c r="K751">
        <v>1.3520000000000001E-2</v>
      </c>
      <c r="N751">
        <v>0.76</v>
      </c>
      <c r="O751">
        <v>12.82</v>
      </c>
      <c r="P751">
        <v>0.11626</v>
      </c>
      <c r="Q751">
        <v>33</v>
      </c>
      <c r="R751">
        <v>0.90200000000000002</v>
      </c>
      <c r="S751">
        <v>0.9</v>
      </c>
      <c r="T751">
        <v>18.5</v>
      </c>
      <c r="U751">
        <v>31</v>
      </c>
    </row>
    <row r="752" spans="1:21" x14ac:dyDescent="0.25">
      <c r="A752" t="s">
        <v>254</v>
      </c>
      <c r="B752" t="s">
        <v>41</v>
      </c>
      <c r="C752" t="s">
        <v>42</v>
      </c>
      <c r="D752" t="s">
        <v>24</v>
      </c>
      <c r="E752" t="s">
        <v>34</v>
      </c>
      <c r="F752" t="s">
        <v>30</v>
      </c>
      <c r="G752" t="s">
        <v>27</v>
      </c>
      <c r="H752" t="s">
        <v>33</v>
      </c>
      <c r="I752">
        <v>1.37819</v>
      </c>
      <c r="J752">
        <v>0.11341</v>
      </c>
      <c r="K752">
        <v>-5.5000000000000003E-4</v>
      </c>
      <c r="N752">
        <v>1.7</v>
      </c>
      <c r="O752">
        <v>7.2</v>
      </c>
      <c r="P752">
        <v>5.7329999999999999E-2</v>
      </c>
      <c r="Q752">
        <v>69</v>
      </c>
      <c r="R752">
        <v>0.67200000000000004</v>
      </c>
      <c r="S752">
        <v>1.2</v>
      </c>
      <c r="T752">
        <v>11.4</v>
      </c>
      <c r="U752">
        <v>66</v>
      </c>
    </row>
    <row r="753" spans="1:21" x14ac:dyDescent="0.25">
      <c r="A753" t="s">
        <v>315</v>
      </c>
      <c r="B753" t="s">
        <v>41</v>
      </c>
      <c r="C753" t="s">
        <v>42</v>
      </c>
      <c r="D753" t="s">
        <v>24</v>
      </c>
      <c r="E753" t="s">
        <v>34</v>
      </c>
      <c r="F753" t="s">
        <v>30</v>
      </c>
      <c r="G753" t="s">
        <v>27</v>
      </c>
      <c r="H753" t="s">
        <v>33</v>
      </c>
      <c r="I753">
        <v>1.3026500000000001</v>
      </c>
      <c r="J753">
        <v>0.22261</v>
      </c>
      <c r="K753">
        <v>-7.1000000000000002E-4</v>
      </c>
      <c r="N753">
        <v>1.96</v>
      </c>
      <c r="O753">
        <v>18.3</v>
      </c>
      <c r="P753">
        <v>0.13861999999999999</v>
      </c>
      <c r="Q753">
        <v>61</v>
      </c>
      <c r="R753">
        <v>0.84799999999999998</v>
      </c>
      <c r="S753">
        <v>1.2</v>
      </c>
      <c r="T753">
        <v>27</v>
      </c>
      <c r="U753">
        <v>58</v>
      </c>
    </row>
    <row r="754" spans="1:21" x14ac:dyDescent="0.25">
      <c r="A754" t="s">
        <v>322</v>
      </c>
      <c r="B754" t="s">
        <v>41</v>
      </c>
      <c r="C754" t="s">
        <v>42</v>
      </c>
      <c r="D754" t="s">
        <v>24</v>
      </c>
      <c r="E754" t="s">
        <v>34</v>
      </c>
      <c r="F754" t="s">
        <v>30</v>
      </c>
      <c r="G754" t="s">
        <v>40</v>
      </c>
      <c r="H754" t="s">
        <v>60</v>
      </c>
      <c r="I754">
        <v>-0.28266999999999998</v>
      </c>
      <c r="J754">
        <v>1.55446</v>
      </c>
      <c r="K754">
        <v>1.3520000000000001E-2</v>
      </c>
      <c r="N754">
        <v>1.0900000000000001</v>
      </c>
      <c r="O754">
        <v>9.16</v>
      </c>
      <c r="P754">
        <v>0.11627</v>
      </c>
      <c r="Q754">
        <v>29</v>
      </c>
      <c r="R754">
        <v>0.80600000000000005</v>
      </c>
      <c r="S754">
        <v>1</v>
      </c>
      <c r="T754">
        <v>11</v>
      </c>
      <c r="U754">
        <v>27</v>
      </c>
    </row>
    <row r="755" spans="1:21" x14ac:dyDescent="0.25">
      <c r="A755" t="s">
        <v>371</v>
      </c>
      <c r="B755" t="s">
        <v>380</v>
      </c>
      <c r="C755" t="s">
        <v>381</v>
      </c>
      <c r="D755" t="s">
        <v>24</v>
      </c>
      <c r="E755" t="s">
        <v>34</v>
      </c>
      <c r="F755" t="s">
        <v>30</v>
      </c>
      <c r="G755" t="s">
        <v>40</v>
      </c>
      <c r="H755" t="s">
        <v>28</v>
      </c>
      <c r="I755">
        <v>2.0650300000000001</v>
      </c>
      <c r="J755">
        <v>0.14443</v>
      </c>
      <c r="N755">
        <v>2.38</v>
      </c>
      <c r="O755">
        <v>12.23</v>
      </c>
      <c r="P755">
        <v>0.57060999999999995</v>
      </c>
      <c r="Q755">
        <v>31</v>
      </c>
      <c r="R755">
        <v>0.52800000000000002</v>
      </c>
      <c r="S755">
        <v>1</v>
      </c>
      <c r="T755">
        <v>10.5</v>
      </c>
      <c r="U755">
        <v>29</v>
      </c>
    </row>
    <row r="756" spans="1:21" x14ac:dyDescent="0.25">
      <c r="A756" t="s">
        <v>371</v>
      </c>
      <c r="B756" t="s">
        <v>384</v>
      </c>
      <c r="C756" t="s">
        <v>385</v>
      </c>
      <c r="D756" t="s">
        <v>24</v>
      </c>
      <c r="E756" t="s">
        <v>34</v>
      </c>
      <c r="F756" t="s">
        <v>30</v>
      </c>
      <c r="G756">
        <v>1</v>
      </c>
      <c r="H756" t="s">
        <v>43</v>
      </c>
      <c r="I756">
        <v>0.38904</v>
      </c>
      <c r="J756">
        <v>0.87675000000000003</v>
      </c>
      <c r="K756">
        <v>-4.5859999999999998E-2</v>
      </c>
      <c r="L756">
        <v>7.6999999999999996E-4</v>
      </c>
      <c r="N756">
        <v>1.66</v>
      </c>
      <c r="O756">
        <v>5.71</v>
      </c>
      <c r="S756">
        <v>1.6</v>
      </c>
      <c r="T756">
        <v>5.7</v>
      </c>
    </row>
    <row r="757" spans="1:21" x14ac:dyDescent="0.25">
      <c r="A757" t="s">
        <v>371</v>
      </c>
      <c r="B757" t="s">
        <v>382</v>
      </c>
      <c r="C757" t="s">
        <v>383</v>
      </c>
      <c r="D757" t="s">
        <v>24</v>
      </c>
      <c r="E757" t="s">
        <v>34</v>
      </c>
      <c r="F757" t="s">
        <v>30</v>
      </c>
      <c r="G757" t="s">
        <v>27</v>
      </c>
      <c r="H757" t="s">
        <v>28</v>
      </c>
      <c r="I757">
        <v>0.78032999999999997</v>
      </c>
      <c r="J757">
        <v>6.6009999999999999E-2</v>
      </c>
      <c r="N757">
        <v>0.91</v>
      </c>
      <c r="O757">
        <v>6.6</v>
      </c>
      <c r="P757">
        <v>4.7910000000000001E-2</v>
      </c>
      <c r="Q757">
        <v>34</v>
      </c>
      <c r="R757">
        <v>0.623</v>
      </c>
      <c r="S757">
        <v>0.5</v>
      </c>
      <c r="T757">
        <v>8.5</v>
      </c>
      <c r="U757">
        <v>32</v>
      </c>
    </row>
    <row r="758" spans="1:21" x14ac:dyDescent="0.25">
      <c r="A758" t="s">
        <v>371</v>
      </c>
      <c r="B758" t="s">
        <v>386</v>
      </c>
      <c r="C758" t="s">
        <v>387</v>
      </c>
      <c r="D758" t="s">
        <v>24</v>
      </c>
      <c r="E758" t="s">
        <v>34</v>
      </c>
      <c r="F758" t="s">
        <v>30</v>
      </c>
      <c r="G758" t="s">
        <v>27</v>
      </c>
      <c r="H758" t="s">
        <v>28</v>
      </c>
      <c r="I758">
        <v>0.53378999999999999</v>
      </c>
      <c r="J758">
        <v>0.13800000000000001</v>
      </c>
      <c r="N758">
        <v>0.85</v>
      </c>
      <c r="O758">
        <v>7.32</v>
      </c>
      <c r="P758">
        <v>6.1219999999999997E-2</v>
      </c>
      <c r="Q758">
        <v>33</v>
      </c>
      <c r="R758">
        <v>0.77100000000000002</v>
      </c>
      <c r="S758">
        <v>0.5</v>
      </c>
      <c r="T758">
        <v>9.5</v>
      </c>
      <c r="U758">
        <v>31</v>
      </c>
    </row>
    <row r="759" spans="1:21" x14ac:dyDescent="0.25">
      <c r="A759" t="s">
        <v>92</v>
      </c>
      <c r="B759" t="s">
        <v>99</v>
      </c>
      <c r="C759" t="s">
        <v>100</v>
      </c>
      <c r="D759" t="s">
        <v>24</v>
      </c>
      <c r="E759" t="s">
        <v>34</v>
      </c>
      <c r="F759" t="s">
        <v>30</v>
      </c>
      <c r="G759">
        <v>1</v>
      </c>
      <c r="H759" t="s">
        <v>33</v>
      </c>
      <c r="I759">
        <v>0.73087000000000002</v>
      </c>
      <c r="J759">
        <v>0.28222999999999998</v>
      </c>
      <c r="K759">
        <v>-3.9100000000000003E-3</v>
      </c>
      <c r="N759">
        <v>1.1399999999999999</v>
      </c>
      <c r="O759">
        <v>5.82</v>
      </c>
      <c r="P759">
        <v>2.0564800000000001</v>
      </c>
      <c r="Q759">
        <v>33</v>
      </c>
      <c r="R759">
        <v>0.28100000000000003</v>
      </c>
      <c r="S759">
        <v>0.5</v>
      </c>
      <c r="T759">
        <v>8.5</v>
      </c>
      <c r="U759">
        <v>30</v>
      </c>
    </row>
    <row r="760" spans="1:21" x14ac:dyDescent="0.25">
      <c r="A760" t="s">
        <v>302</v>
      </c>
      <c r="B760" t="s">
        <v>99</v>
      </c>
      <c r="C760" t="s">
        <v>100</v>
      </c>
      <c r="D760" t="s">
        <v>24</v>
      </c>
      <c r="E760" t="s">
        <v>34</v>
      </c>
      <c r="F760" t="s">
        <v>30</v>
      </c>
      <c r="G760" t="s">
        <v>27</v>
      </c>
      <c r="H760" t="s">
        <v>28</v>
      </c>
      <c r="I760">
        <v>2.10385</v>
      </c>
      <c r="J760">
        <v>0.11917</v>
      </c>
      <c r="N760">
        <v>2.2799999999999998</v>
      </c>
      <c r="O760">
        <v>8.25</v>
      </c>
      <c r="P760">
        <v>8.2030000000000006E-2</v>
      </c>
      <c r="Q760">
        <v>33</v>
      </c>
      <c r="R760">
        <v>0.66500000000000004</v>
      </c>
      <c r="S760">
        <v>1</v>
      </c>
      <c r="T760">
        <v>11</v>
      </c>
      <c r="U760">
        <v>31</v>
      </c>
    </row>
    <row r="761" spans="1:21" x14ac:dyDescent="0.25">
      <c r="A761" t="s">
        <v>368</v>
      </c>
      <c r="B761" t="s">
        <v>369</v>
      </c>
      <c r="C761" t="s">
        <v>370</v>
      </c>
      <c r="D761" t="s">
        <v>24</v>
      </c>
      <c r="E761" t="s">
        <v>34</v>
      </c>
      <c r="F761" t="s">
        <v>30</v>
      </c>
      <c r="G761" t="s">
        <v>40</v>
      </c>
      <c r="H761" t="s">
        <v>28</v>
      </c>
      <c r="I761">
        <v>1.97855</v>
      </c>
      <c r="J761">
        <v>0.12790000000000001</v>
      </c>
      <c r="N761">
        <v>2.2400000000000002</v>
      </c>
      <c r="O761">
        <v>7.78</v>
      </c>
      <c r="P761">
        <v>0.27387</v>
      </c>
      <c r="Q761">
        <v>33</v>
      </c>
      <c r="R761">
        <v>0.69599999999999995</v>
      </c>
      <c r="S761">
        <v>1.5</v>
      </c>
      <c r="T761">
        <v>12</v>
      </c>
      <c r="U761">
        <v>31</v>
      </c>
    </row>
    <row r="762" spans="1:21" x14ac:dyDescent="0.25">
      <c r="A762" t="s">
        <v>278</v>
      </c>
      <c r="B762" t="s">
        <v>285</v>
      </c>
      <c r="C762" t="s">
        <v>286</v>
      </c>
      <c r="D762" t="s">
        <v>24</v>
      </c>
      <c r="E762" t="s">
        <v>34</v>
      </c>
      <c r="F762" t="s">
        <v>30</v>
      </c>
      <c r="G762" t="s">
        <v>40</v>
      </c>
      <c r="H762" t="s">
        <v>33</v>
      </c>
      <c r="I762">
        <v>0.93095000000000006</v>
      </c>
      <c r="J762">
        <v>0.25847999999999999</v>
      </c>
      <c r="K762">
        <v>-1.6000000000000001E-3</v>
      </c>
      <c r="N762">
        <v>1.42</v>
      </c>
      <c r="O762">
        <v>8.4700000000000006</v>
      </c>
      <c r="P762">
        <v>0.28216999999999998</v>
      </c>
      <c r="Q762">
        <v>74</v>
      </c>
      <c r="R762">
        <v>0.84499999999999997</v>
      </c>
      <c r="S762">
        <v>1</v>
      </c>
      <c r="T762">
        <v>11</v>
      </c>
      <c r="U762">
        <v>71</v>
      </c>
    </row>
    <row r="763" spans="1:21" x14ac:dyDescent="0.25">
      <c r="A763" t="s">
        <v>322</v>
      </c>
      <c r="B763" t="s">
        <v>327</v>
      </c>
      <c r="C763" t="s">
        <v>328</v>
      </c>
      <c r="D763" t="s">
        <v>24</v>
      </c>
      <c r="E763" t="s">
        <v>34</v>
      </c>
      <c r="F763" t="s">
        <v>30</v>
      </c>
      <c r="G763" t="s">
        <v>40</v>
      </c>
      <c r="H763" t="s">
        <v>28</v>
      </c>
      <c r="I763">
        <v>1.0575000000000001</v>
      </c>
      <c r="J763">
        <v>0.11194</v>
      </c>
      <c r="N763">
        <v>1.2</v>
      </c>
      <c r="O763">
        <v>7.29</v>
      </c>
      <c r="P763">
        <v>0.18951999999999999</v>
      </c>
      <c r="Q763">
        <v>30</v>
      </c>
      <c r="R763">
        <v>0.79900000000000004</v>
      </c>
      <c r="S763">
        <v>0.5</v>
      </c>
      <c r="T763">
        <v>8</v>
      </c>
      <c r="U763">
        <v>28</v>
      </c>
    </row>
    <row r="764" spans="1:21" x14ac:dyDescent="0.25">
      <c r="A764" t="s">
        <v>371</v>
      </c>
      <c r="B764" t="s">
        <v>388</v>
      </c>
      <c r="C764" t="s">
        <v>389</v>
      </c>
      <c r="D764" t="s">
        <v>24</v>
      </c>
      <c r="E764" t="s">
        <v>34</v>
      </c>
      <c r="F764" t="s">
        <v>30</v>
      </c>
      <c r="G764" t="s">
        <v>27</v>
      </c>
      <c r="H764" t="s">
        <v>28</v>
      </c>
      <c r="I764">
        <v>0.86704000000000003</v>
      </c>
      <c r="J764">
        <v>5.6500000000000002E-2</v>
      </c>
      <c r="N764">
        <v>0.96</v>
      </c>
      <c r="O764">
        <v>4.92</v>
      </c>
      <c r="P764">
        <v>4.3589999999999997E-2</v>
      </c>
      <c r="Q764">
        <v>57</v>
      </c>
      <c r="R764">
        <v>0.58899999999999997</v>
      </c>
      <c r="S764">
        <v>0.5</v>
      </c>
      <c r="T764">
        <v>7</v>
      </c>
      <c r="U764">
        <v>55</v>
      </c>
    </row>
    <row r="765" spans="1:21" x14ac:dyDescent="0.25">
      <c r="A765" t="s">
        <v>178</v>
      </c>
      <c r="B765" t="s">
        <v>181</v>
      </c>
      <c r="C765" t="s">
        <v>182</v>
      </c>
      <c r="D765" t="s">
        <v>24</v>
      </c>
      <c r="E765" t="s">
        <v>34</v>
      </c>
      <c r="F765" t="s">
        <v>30</v>
      </c>
      <c r="G765" t="s">
        <v>27</v>
      </c>
      <c r="H765" t="s">
        <v>28</v>
      </c>
      <c r="I765">
        <v>2.1741899999999998</v>
      </c>
      <c r="J765">
        <v>0.11933000000000001</v>
      </c>
      <c r="N765">
        <v>2.37</v>
      </c>
      <c r="O765">
        <v>11.81</v>
      </c>
      <c r="P765">
        <v>4.0809999999999999E-2</v>
      </c>
      <c r="Q765">
        <v>30</v>
      </c>
      <c r="R765">
        <v>0.81299999999999994</v>
      </c>
      <c r="S765">
        <v>2.5</v>
      </c>
      <c r="T765">
        <v>13</v>
      </c>
      <c r="U765">
        <v>28</v>
      </c>
    </row>
    <row r="766" spans="1:21" x14ac:dyDescent="0.25">
      <c r="A766" t="s">
        <v>371</v>
      </c>
      <c r="B766" t="s">
        <v>390</v>
      </c>
      <c r="C766" t="s">
        <v>391</v>
      </c>
      <c r="D766" t="s">
        <v>24</v>
      </c>
      <c r="E766" t="s">
        <v>34</v>
      </c>
      <c r="F766" t="s">
        <v>30</v>
      </c>
      <c r="G766" t="s">
        <v>27</v>
      </c>
      <c r="H766" t="s">
        <v>33</v>
      </c>
      <c r="I766">
        <v>8.0180000000000001E-2</v>
      </c>
      <c r="J766">
        <v>0.19048999999999999</v>
      </c>
      <c r="K766">
        <v>-1.5399999999999999E-3</v>
      </c>
      <c r="N766">
        <v>0.53</v>
      </c>
      <c r="O766">
        <v>5.99</v>
      </c>
      <c r="P766">
        <v>2.0449999999999999E-2</v>
      </c>
      <c r="Q766">
        <v>33</v>
      </c>
      <c r="R766">
        <v>0.88400000000000001</v>
      </c>
      <c r="S766">
        <v>0.6</v>
      </c>
      <c r="T766">
        <v>7.5</v>
      </c>
      <c r="U766">
        <v>30</v>
      </c>
    </row>
    <row r="767" spans="1:21" x14ac:dyDescent="0.25">
      <c r="A767" t="s">
        <v>21</v>
      </c>
      <c r="B767" t="s">
        <v>45</v>
      </c>
      <c r="C767" t="s">
        <v>46</v>
      </c>
      <c r="D767" t="s">
        <v>24</v>
      </c>
      <c r="E767" t="s">
        <v>34</v>
      </c>
      <c r="F767" t="s">
        <v>30</v>
      </c>
      <c r="G767" t="s">
        <v>27</v>
      </c>
      <c r="H767" t="s">
        <v>28</v>
      </c>
      <c r="I767">
        <v>0.47577000000000003</v>
      </c>
      <c r="J767">
        <v>0.14851</v>
      </c>
      <c r="N767">
        <v>0.73</v>
      </c>
      <c r="O767">
        <v>8.6300000000000008</v>
      </c>
      <c r="P767">
        <v>5.3760000000000002E-2</v>
      </c>
      <c r="Q767">
        <v>30</v>
      </c>
      <c r="R767">
        <v>0.76800000000000002</v>
      </c>
      <c r="S767">
        <v>0.5</v>
      </c>
      <c r="T767">
        <v>9</v>
      </c>
      <c r="U767">
        <v>28</v>
      </c>
    </row>
    <row r="768" spans="1:21" x14ac:dyDescent="0.25">
      <c r="A768" t="s">
        <v>322</v>
      </c>
      <c r="B768" t="s">
        <v>329</v>
      </c>
      <c r="C768" t="s">
        <v>330</v>
      </c>
      <c r="D768" t="s">
        <v>24</v>
      </c>
      <c r="E768" t="s">
        <v>34</v>
      </c>
      <c r="F768" t="s">
        <v>30</v>
      </c>
      <c r="G768" t="s">
        <v>52</v>
      </c>
      <c r="H768" t="s">
        <v>28</v>
      </c>
      <c r="I768">
        <v>1.0013799999999999</v>
      </c>
      <c r="J768">
        <v>8.1939999999999999E-2</v>
      </c>
      <c r="N768">
        <v>1.21</v>
      </c>
      <c r="O768">
        <v>9.9</v>
      </c>
      <c r="P768">
        <v>1.0300000000000001E-3</v>
      </c>
      <c r="Q768">
        <v>31</v>
      </c>
      <c r="R768">
        <v>0.83899999999999997</v>
      </c>
      <c r="S768">
        <v>1.2</v>
      </c>
      <c r="T768">
        <v>12</v>
      </c>
      <c r="U768">
        <v>29</v>
      </c>
    </row>
    <row r="769" spans="1:21" x14ac:dyDescent="0.25">
      <c r="A769" t="s">
        <v>254</v>
      </c>
      <c r="B769" t="s">
        <v>259</v>
      </c>
      <c r="C769" t="s">
        <v>260</v>
      </c>
      <c r="D769" t="s">
        <v>24</v>
      </c>
      <c r="E769" t="s">
        <v>34</v>
      </c>
      <c r="F769" t="s">
        <v>30</v>
      </c>
      <c r="G769" t="s">
        <v>40</v>
      </c>
      <c r="H769" t="s">
        <v>43</v>
      </c>
      <c r="I769">
        <v>0.38422000000000001</v>
      </c>
      <c r="J769">
        <v>0.45643</v>
      </c>
      <c r="K769">
        <v>-3.3700000000000002E-3</v>
      </c>
      <c r="L769">
        <v>1.0000000000000001E-5</v>
      </c>
      <c r="N769">
        <v>1.21</v>
      </c>
      <c r="O769">
        <v>25.74</v>
      </c>
      <c r="P769">
        <v>3.1188799999999999</v>
      </c>
      <c r="Q769">
        <v>66</v>
      </c>
      <c r="R769">
        <v>0.70799999999999996</v>
      </c>
      <c r="S769">
        <v>2.5</v>
      </c>
      <c r="T769">
        <v>37.299999999999997</v>
      </c>
      <c r="U769">
        <v>62</v>
      </c>
    </row>
    <row r="770" spans="1:21" x14ac:dyDescent="0.25">
      <c r="A770" t="s">
        <v>343</v>
      </c>
      <c r="B770" t="s">
        <v>350</v>
      </c>
      <c r="C770" t="s">
        <v>351</v>
      </c>
      <c r="D770" t="s">
        <v>24</v>
      </c>
      <c r="E770" t="s">
        <v>34</v>
      </c>
      <c r="F770" t="s">
        <v>30</v>
      </c>
      <c r="G770" t="s">
        <v>27</v>
      </c>
      <c r="H770" t="s">
        <v>43</v>
      </c>
      <c r="I770">
        <v>0.32823000000000002</v>
      </c>
      <c r="J770">
        <v>0.48942000000000002</v>
      </c>
      <c r="K770">
        <v>-7.8499999999999993E-3</v>
      </c>
      <c r="L770">
        <v>6.0000000000000002E-5</v>
      </c>
      <c r="N770">
        <v>1.53</v>
      </c>
      <c r="O770">
        <v>20.74</v>
      </c>
      <c r="P770">
        <v>0.15659000000000001</v>
      </c>
      <c r="Q770">
        <v>36</v>
      </c>
      <c r="R770">
        <v>0.82899999999999996</v>
      </c>
      <c r="S770">
        <v>1.3</v>
      </c>
      <c r="T770">
        <v>23.7</v>
      </c>
      <c r="U770">
        <v>32</v>
      </c>
    </row>
    <row r="771" spans="1:21" x14ac:dyDescent="0.25">
      <c r="A771" t="s">
        <v>115</v>
      </c>
      <c r="B771" t="s">
        <v>118</v>
      </c>
      <c r="C771" t="s">
        <v>119</v>
      </c>
      <c r="D771" t="s">
        <v>24</v>
      </c>
      <c r="E771" t="s">
        <v>34</v>
      </c>
      <c r="F771" t="s">
        <v>30</v>
      </c>
      <c r="G771">
        <v>1</v>
      </c>
      <c r="H771" t="s">
        <v>31</v>
      </c>
      <c r="I771">
        <v>-0.42969000000000002</v>
      </c>
      <c r="J771">
        <v>2.09572</v>
      </c>
      <c r="K771">
        <v>8.1430000000000002E-2</v>
      </c>
      <c r="N771">
        <v>2.25</v>
      </c>
      <c r="O771">
        <v>14.81</v>
      </c>
      <c r="P771">
        <v>6.6299999999999996E-3</v>
      </c>
      <c r="Q771">
        <v>37</v>
      </c>
      <c r="R771">
        <v>0.61399999999999999</v>
      </c>
      <c r="S771">
        <v>3.5</v>
      </c>
      <c r="T771">
        <v>20.5</v>
      </c>
      <c r="U771">
        <v>35</v>
      </c>
    </row>
    <row r="772" spans="1:21" x14ac:dyDescent="0.25">
      <c r="A772" t="s">
        <v>278</v>
      </c>
      <c r="B772" t="s">
        <v>287</v>
      </c>
      <c r="C772" t="s">
        <v>288</v>
      </c>
      <c r="D772" t="s">
        <v>24</v>
      </c>
      <c r="E772" t="s">
        <v>34</v>
      </c>
      <c r="F772" t="s">
        <v>30</v>
      </c>
      <c r="G772" t="s">
        <v>27</v>
      </c>
      <c r="H772" t="s">
        <v>43</v>
      </c>
      <c r="I772">
        <v>0.24099999999999999</v>
      </c>
      <c r="J772">
        <v>0.58169999999999999</v>
      </c>
      <c r="K772">
        <v>-7.9699999999999997E-3</v>
      </c>
      <c r="L772">
        <v>5.0000000000000002E-5</v>
      </c>
      <c r="N772">
        <v>2.2200000000000002</v>
      </c>
      <c r="O772">
        <v>20.65</v>
      </c>
      <c r="P772">
        <v>8.9940000000000006E-2</v>
      </c>
      <c r="Q772">
        <v>38</v>
      </c>
      <c r="R772">
        <v>0.95699999999999996</v>
      </c>
      <c r="S772">
        <v>0.5</v>
      </c>
      <c r="T772">
        <v>20</v>
      </c>
      <c r="U772">
        <v>34</v>
      </c>
    </row>
    <row r="773" spans="1:21" x14ac:dyDescent="0.25">
      <c r="A773" t="s">
        <v>371</v>
      </c>
      <c r="B773" t="s">
        <v>392</v>
      </c>
      <c r="C773" t="s">
        <v>393</v>
      </c>
      <c r="D773" t="s">
        <v>24</v>
      </c>
      <c r="E773" t="s">
        <v>34</v>
      </c>
      <c r="F773" t="s">
        <v>30</v>
      </c>
      <c r="G773" t="s">
        <v>27</v>
      </c>
      <c r="H773" t="s">
        <v>33</v>
      </c>
      <c r="I773">
        <v>0.20371</v>
      </c>
      <c r="J773">
        <v>0.18712999999999999</v>
      </c>
      <c r="K773">
        <v>-5.2999999999999998E-4</v>
      </c>
      <c r="N773">
        <v>0.97</v>
      </c>
      <c r="O773">
        <v>14.29</v>
      </c>
      <c r="P773">
        <v>0.12474</v>
      </c>
      <c r="Q773">
        <v>58</v>
      </c>
      <c r="R773">
        <v>0.80800000000000005</v>
      </c>
      <c r="S773">
        <v>0.5</v>
      </c>
      <c r="T773">
        <v>21</v>
      </c>
      <c r="U773">
        <v>55</v>
      </c>
    </row>
    <row r="774" spans="1:21" x14ac:dyDescent="0.25">
      <c r="A774" t="s">
        <v>322</v>
      </c>
      <c r="B774" t="s">
        <v>331</v>
      </c>
      <c r="C774" t="s">
        <v>332</v>
      </c>
      <c r="D774" t="s">
        <v>24</v>
      </c>
      <c r="E774" t="s">
        <v>34</v>
      </c>
      <c r="F774" t="s">
        <v>30</v>
      </c>
      <c r="G774">
        <v>1</v>
      </c>
      <c r="H774" t="s">
        <v>28</v>
      </c>
      <c r="I774">
        <v>0.90569999999999995</v>
      </c>
      <c r="J774">
        <v>7.0779999999999996E-2</v>
      </c>
      <c r="N774">
        <v>1.08</v>
      </c>
      <c r="O774">
        <v>6.56</v>
      </c>
      <c r="P774">
        <v>0.98155000000000003</v>
      </c>
      <c r="Q774">
        <v>31</v>
      </c>
      <c r="R774">
        <v>0.55700000000000005</v>
      </c>
      <c r="S774">
        <v>0.8</v>
      </c>
      <c r="T774">
        <v>7</v>
      </c>
      <c r="U774">
        <v>29</v>
      </c>
    </row>
    <row r="775" spans="1:21" x14ac:dyDescent="0.25">
      <c r="A775" t="s">
        <v>371</v>
      </c>
      <c r="B775" t="s">
        <v>394</v>
      </c>
      <c r="C775" t="s">
        <v>395</v>
      </c>
      <c r="D775" t="s">
        <v>24</v>
      </c>
      <c r="E775" t="s">
        <v>34</v>
      </c>
      <c r="F775" t="s">
        <v>30</v>
      </c>
      <c r="G775" t="s">
        <v>40</v>
      </c>
      <c r="H775" t="s">
        <v>28</v>
      </c>
      <c r="I775">
        <v>0.88571999999999995</v>
      </c>
      <c r="J775">
        <v>0.14216999999999999</v>
      </c>
      <c r="N775">
        <v>1.1100000000000001</v>
      </c>
      <c r="O775">
        <v>9.56</v>
      </c>
      <c r="P775">
        <v>0.36630000000000001</v>
      </c>
      <c r="Q775">
        <v>35</v>
      </c>
      <c r="R775">
        <v>0.73399999999999999</v>
      </c>
      <c r="S775">
        <v>0</v>
      </c>
      <c r="T775">
        <v>10.5</v>
      </c>
      <c r="U775">
        <v>33</v>
      </c>
    </row>
    <row r="776" spans="1:21" x14ac:dyDescent="0.25">
      <c r="A776" t="s">
        <v>178</v>
      </c>
      <c r="B776" t="s">
        <v>183</v>
      </c>
      <c r="C776" t="s">
        <v>184</v>
      </c>
      <c r="D776" t="s">
        <v>24</v>
      </c>
      <c r="E776" t="s">
        <v>34</v>
      </c>
      <c r="F776" t="s">
        <v>30</v>
      </c>
      <c r="G776" t="s">
        <v>52</v>
      </c>
      <c r="H776" t="s">
        <v>28</v>
      </c>
      <c r="I776">
        <v>1.3213900000000001</v>
      </c>
      <c r="J776">
        <v>0.19767999999999999</v>
      </c>
      <c r="N776">
        <v>1.8</v>
      </c>
      <c r="O776">
        <v>16.3</v>
      </c>
      <c r="P776">
        <v>2.81E-3</v>
      </c>
      <c r="Q776">
        <v>28</v>
      </c>
      <c r="R776">
        <v>0.84699999999999998</v>
      </c>
      <c r="S776">
        <v>2.5</v>
      </c>
      <c r="T776">
        <v>15.5</v>
      </c>
      <c r="U776">
        <v>26</v>
      </c>
    </row>
    <row r="777" spans="1:21" x14ac:dyDescent="0.25">
      <c r="A777" t="s">
        <v>209</v>
      </c>
      <c r="B777" t="s">
        <v>183</v>
      </c>
      <c r="C777" t="s">
        <v>184</v>
      </c>
      <c r="D777" t="s">
        <v>24</v>
      </c>
      <c r="E777" t="s">
        <v>34</v>
      </c>
      <c r="F777" t="s">
        <v>30</v>
      </c>
      <c r="G777" t="s">
        <v>27</v>
      </c>
      <c r="H777" t="s">
        <v>33</v>
      </c>
      <c r="I777">
        <v>0.38279000000000002</v>
      </c>
      <c r="J777">
        <v>0.42626999999999998</v>
      </c>
      <c r="K777">
        <v>-2.4599999999999999E-3</v>
      </c>
      <c r="N777">
        <v>1.37</v>
      </c>
      <c r="O777">
        <v>18.82</v>
      </c>
      <c r="P777">
        <v>0.18694</v>
      </c>
      <c r="Q777">
        <v>55</v>
      </c>
      <c r="R777">
        <v>0.84299999999999997</v>
      </c>
      <c r="S777">
        <v>1</v>
      </c>
      <c r="T777">
        <v>25</v>
      </c>
      <c r="U777">
        <v>52</v>
      </c>
    </row>
    <row r="778" spans="1:21" x14ac:dyDescent="0.25">
      <c r="A778" t="s">
        <v>234</v>
      </c>
      <c r="B778" t="s">
        <v>183</v>
      </c>
      <c r="C778" t="s">
        <v>184</v>
      </c>
      <c r="D778" t="s">
        <v>24</v>
      </c>
      <c r="E778" t="s">
        <v>34</v>
      </c>
      <c r="F778" t="s">
        <v>30</v>
      </c>
      <c r="G778">
        <v>1</v>
      </c>
      <c r="H778" t="s">
        <v>31</v>
      </c>
      <c r="I778">
        <v>0.1123</v>
      </c>
      <c r="J778">
        <v>1.7294400000000001</v>
      </c>
      <c r="K778">
        <v>2.332E-2</v>
      </c>
      <c r="N778">
        <v>1.9</v>
      </c>
      <c r="O778">
        <v>11.53</v>
      </c>
      <c r="P778">
        <v>0.15268999999999999</v>
      </c>
      <c r="Q778">
        <v>38</v>
      </c>
      <c r="R778">
        <v>0.92100000000000004</v>
      </c>
      <c r="S778">
        <v>2</v>
      </c>
      <c r="T778">
        <v>12.5</v>
      </c>
      <c r="U778">
        <v>36</v>
      </c>
    </row>
    <row r="779" spans="1:21" x14ac:dyDescent="0.25">
      <c r="A779" t="s">
        <v>243</v>
      </c>
      <c r="B779" t="s">
        <v>183</v>
      </c>
      <c r="C779" t="s">
        <v>184</v>
      </c>
      <c r="D779" t="s">
        <v>24</v>
      </c>
      <c r="E779" t="s">
        <v>34</v>
      </c>
      <c r="F779" t="s">
        <v>30</v>
      </c>
      <c r="G779">
        <v>1</v>
      </c>
      <c r="H779" t="s">
        <v>31</v>
      </c>
      <c r="I779">
        <v>-0.12157</v>
      </c>
      <c r="J779">
        <v>2.0095200000000002</v>
      </c>
      <c r="K779">
        <v>5.3839999999999999E-2</v>
      </c>
      <c r="N779">
        <v>1.67</v>
      </c>
      <c r="O779">
        <v>17.59</v>
      </c>
      <c r="P779">
        <v>5.3839999999999999E-2</v>
      </c>
      <c r="Q779">
        <v>30</v>
      </c>
      <c r="R779">
        <v>0.83699999999999997</v>
      </c>
      <c r="S779">
        <v>3</v>
      </c>
      <c r="T779">
        <v>21</v>
      </c>
      <c r="U779">
        <v>28</v>
      </c>
    </row>
    <row r="780" spans="1:21" x14ac:dyDescent="0.25">
      <c r="A780" t="s">
        <v>368</v>
      </c>
      <c r="B780" t="s">
        <v>183</v>
      </c>
      <c r="C780" t="s">
        <v>184</v>
      </c>
      <c r="D780" t="s">
        <v>24</v>
      </c>
      <c r="E780" t="s">
        <v>34</v>
      </c>
      <c r="F780" t="s">
        <v>30</v>
      </c>
      <c r="G780" t="s">
        <v>27</v>
      </c>
      <c r="H780" t="s">
        <v>33</v>
      </c>
      <c r="I780">
        <v>1.4977199999999999</v>
      </c>
      <c r="J780">
        <v>0.29893999999999998</v>
      </c>
      <c r="K780">
        <v>-1.1299999999999999E-3</v>
      </c>
      <c r="N780">
        <v>2.13</v>
      </c>
      <c r="O780">
        <v>20.420000000000002</v>
      </c>
      <c r="P780">
        <v>5.654E-2</v>
      </c>
      <c r="Q780">
        <v>32</v>
      </c>
      <c r="R780">
        <v>0.93100000000000005</v>
      </c>
      <c r="S780">
        <v>2.5</v>
      </c>
      <c r="T780">
        <v>21.5</v>
      </c>
      <c r="U780">
        <v>29</v>
      </c>
    </row>
    <row r="781" spans="1:21" x14ac:dyDescent="0.25">
      <c r="A781" t="s">
        <v>178</v>
      </c>
      <c r="B781" t="s">
        <v>185</v>
      </c>
      <c r="C781" t="s">
        <v>186</v>
      </c>
      <c r="D781" t="s">
        <v>24</v>
      </c>
      <c r="E781" t="s">
        <v>34</v>
      </c>
      <c r="F781" t="s">
        <v>30</v>
      </c>
      <c r="G781" t="s">
        <v>27</v>
      </c>
      <c r="H781" t="s">
        <v>33</v>
      </c>
      <c r="I781">
        <v>0.36304999999999998</v>
      </c>
      <c r="J781">
        <v>0.31369999999999998</v>
      </c>
      <c r="K781">
        <v>-2.8E-3</v>
      </c>
      <c r="N781">
        <v>1.51</v>
      </c>
      <c r="O781">
        <v>9.08</v>
      </c>
      <c r="P781">
        <v>2.9100000000000001E-2</v>
      </c>
      <c r="Q781">
        <v>30</v>
      </c>
      <c r="R781">
        <v>0.89100000000000001</v>
      </c>
      <c r="S781">
        <v>1.1000000000000001</v>
      </c>
      <c r="T781">
        <v>10.5</v>
      </c>
      <c r="U781">
        <v>27</v>
      </c>
    </row>
    <row r="782" spans="1:21" x14ac:dyDescent="0.25">
      <c r="A782" t="s">
        <v>149</v>
      </c>
      <c r="B782" t="s">
        <v>159</v>
      </c>
      <c r="C782" t="s">
        <v>160</v>
      </c>
      <c r="D782" t="s">
        <v>24</v>
      </c>
      <c r="E782" t="s">
        <v>34</v>
      </c>
      <c r="F782" t="s">
        <v>30</v>
      </c>
      <c r="G782">
        <v>1</v>
      </c>
      <c r="H782" t="s">
        <v>31</v>
      </c>
      <c r="I782">
        <v>-0.40477000000000002</v>
      </c>
      <c r="J782">
        <v>2.0854400000000002</v>
      </c>
      <c r="K782">
        <v>3.8350000000000002E-2</v>
      </c>
      <c r="N782">
        <v>1.1100000000000001</v>
      </c>
      <c r="O782">
        <v>12.11</v>
      </c>
      <c r="P782">
        <v>0.19583999999999999</v>
      </c>
      <c r="Q782">
        <v>33</v>
      </c>
      <c r="R782">
        <v>0.83199999999999996</v>
      </c>
      <c r="S782">
        <v>0.9</v>
      </c>
      <c r="T782">
        <v>15.5</v>
      </c>
      <c r="U782">
        <v>31</v>
      </c>
    </row>
    <row r="783" spans="1:21" x14ac:dyDescent="0.25">
      <c r="A783" t="s">
        <v>149</v>
      </c>
      <c r="B783" t="s">
        <v>161</v>
      </c>
      <c r="C783" t="s">
        <v>162</v>
      </c>
      <c r="D783" t="s">
        <v>24</v>
      </c>
      <c r="E783" t="s">
        <v>34</v>
      </c>
      <c r="F783" t="s">
        <v>30</v>
      </c>
      <c r="G783">
        <v>1</v>
      </c>
      <c r="H783" t="s">
        <v>33</v>
      </c>
      <c r="I783">
        <v>1.50152</v>
      </c>
      <c r="J783">
        <v>0.28400999999999998</v>
      </c>
      <c r="K783">
        <v>-2.81E-3</v>
      </c>
      <c r="N783">
        <v>2.35</v>
      </c>
      <c r="O783">
        <v>8.67</v>
      </c>
      <c r="P783">
        <v>0.79632000000000003</v>
      </c>
      <c r="Q783">
        <v>29</v>
      </c>
      <c r="R783">
        <v>0.82099999999999995</v>
      </c>
      <c r="S783">
        <v>0.8</v>
      </c>
      <c r="T783">
        <v>10</v>
      </c>
      <c r="U783">
        <v>26</v>
      </c>
    </row>
    <row r="784" spans="1:21" x14ac:dyDescent="0.25">
      <c r="A784" t="s">
        <v>149</v>
      </c>
      <c r="B784" t="s">
        <v>163</v>
      </c>
      <c r="C784" t="s">
        <v>164</v>
      </c>
      <c r="D784" t="s">
        <v>24</v>
      </c>
      <c r="E784" t="s">
        <v>34</v>
      </c>
      <c r="F784" t="s">
        <v>30</v>
      </c>
      <c r="G784" t="s">
        <v>158</v>
      </c>
      <c r="H784" t="s">
        <v>157</v>
      </c>
      <c r="I784">
        <v>-0.75797000000000003</v>
      </c>
      <c r="J784">
        <v>2.28159</v>
      </c>
      <c r="K784">
        <v>2.0000000000000002E-5</v>
      </c>
      <c r="N784">
        <v>0.79</v>
      </c>
      <c r="O784">
        <v>15.76</v>
      </c>
      <c r="P784">
        <v>4.4999999999999997E-3</v>
      </c>
      <c r="Q784">
        <v>31</v>
      </c>
      <c r="R784">
        <v>0.99099999999999999</v>
      </c>
      <c r="S784">
        <v>0.8</v>
      </c>
      <c r="T784">
        <v>21</v>
      </c>
      <c r="U784">
        <v>29</v>
      </c>
    </row>
    <row r="785" spans="1:21" x14ac:dyDescent="0.25">
      <c r="A785" t="s">
        <v>278</v>
      </c>
      <c r="B785" t="s">
        <v>289</v>
      </c>
      <c r="C785" t="s">
        <v>290</v>
      </c>
      <c r="D785" t="s">
        <v>24</v>
      </c>
      <c r="E785" t="s">
        <v>34</v>
      </c>
      <c r="F785" t="s">
        <v>30</v>
      </c>
      <c r="G785" t="s">
        <v>52</v>
      </c>
      <c r="H785" t="s">
        <v>33</v>
      </c>
      <c r="I785">
        <v>0.53508999999999995</v>
      </c>
      <c r="J785">
        <v>0.37253999999999998</v>
      </c>
      <c r="K785">
        <v>-1.6299999999999999E-3</v>
      </c>
      <c r="N785">
        <v>1.59</v>
      </c>
      <c r="O785">
        <v>21.16</v>
      </c>
      <c r="P785">
        <v>4.9500000000000004E-3</v>
      </c>
      <c r="Q785">
        <v>39</v>
      </c>
      <c r="R785">
        <v>0.92400000000000004</v>
      </c>
      <c r="S785">
        <v>1</v>
      </c>
      <c r="T785">
        <v>28</v>
      </c>
      <c r="U785">
        <v>36</v>
      </c>
    </row>
    <row r="786" spans="1:21" x14ac:dyDescent="0.25">
      <c r="A786" t="s">
        <v>178</v>
      </c>
      <c r="B786" t="s">
        <v>187</v>
      </c>
      <c r="C786" t="s">
        <v>188</v>
      </c>
      <c r="D786" t="s">
        <v>24</v>
      </c>
      <c r="E786" t="s">
        <v>34</v>
      </c>
      <c r="F786" t="s">
        <v>30</v>
      </c>
      <c r="G786" t="s">
        <v>27</v>
      </c>
      <c r="H786" t="s">
        <v>28</v>
      </c>
      <c r="I786">
        <v>2.3774099999999998</v>
      </c>
      <c r="J786">
        <v>0.16325000000000001</v>
      </c>
      <c r="N786">
        <v>2.78</v>
      </c>
      <c r="O786">
        <v>13.91</v>
      </c>
      <c r="P786">
        <v>8.8950000000000001E-2</v>
      </c>
      <c r="Q786">
        <v>31</v>
      </c>
      <c r="R786">
        <v>0.79800000000000004</v>
      </c>
      <c r="S786">
        <v>2</v>
      </c>
      <c r="T786">
        <v>14</v>
      </c>
      <c r="U786">
        <v>29</v>
      </c>
    </row>
    <row r="787" spans="1:21" x14ac:dyDescent="0.25">
      <c r="A787" t="s">
        <v>209</v>
      </c>
      <c r="B787" t="s">
        <v>187</v>
      </c>
      <c r="C787" t="s">
        <v>188</v>
      </c>
      <c r="D787" t="s">
        <v>24</v>
      </c>
      <c r="E787" t="s">
        <v>34</v>
      </c>
      <c r="F787" t="s">
        <v>30</v>
      </c>
      <c r="G787">
        <v>1</v>
      </c>
      <c r="H787" t="s">
        <v>31</v>
      </c>
      <c r="I787">
        <v>-0.41848999999999997</v>
      </c>
      <c r="J787">
        <v>2.1325599999999998</v>
      </c>
      <c r="K787">
        <v>7.9549999999999996E-2</v>
      </c>
      <c r="N787">
        <v>0.81</v>
      </c>
      <c r="O787">
        <v>18.440000000000001</v>
      </c>
      <c r="P787">
        <v>0.28205000000000002</v>
      </c>
      <c r="Q787">
        <v>49</v>
      </c>
      <c r="R787">
        <v>0.73599999999999999</v>
      </c>
      <c r="S787">
        <v>2.5</v>
      </c>
      <c r="T787">
        <v>25</v>
      </c>
      <c r="U787">
        <v>47</v>
      </c>
    </row>
    <row r="788" spans="1:21" x14ac:dyDescent="0.25">
      <c r="A788" t="s">
        <v>234</v>
      </c>
      <c r="B788" t="s">
        <v>187</v>
      </c>
      <c r="C788" t="s">
        <v>188</v>
      </c>
      <c r="D788" t="s">
        <v>24</v>
      </c>
      <c r="E788" t="s">
        <v>34</v>
      </c>
      <c r="F788" t="s">
        <v>30</v>
      </c>
      <c r="G788" t="s">
        <v>27</v>
      </c>
      <c r="H788" t="s">
        <v>43</v>
      </c>
      <c r="I788">
        <v>-0.73231000000000002</v>
      </c>
      <c r="J788">
        <v>0.67730999999999997</v>
      </c>
      <c r="K788">
        <v>-1.261E-2</v>
      </c>
      <c r="L788">
        <v>8.0000000000000007E-5</v>
      </c>
      <c r="N788">
        <v>0.56999999999999995</v>
      </c>
      <c r="O788">
        <v>23.67</v>
      </c>
      <c r="P788">
        <v>0.11323999999999999</v>
      </c>
      <c r="Q788">
        <v>46</v>
      </c>
      <c r="R788">
        <v>0.84799999999999998</v>
      </c>
      <c r="S788">
        <v>2</v>
      </c>
      <c r="T788">
        <v>27</v>
      </c>
      <c r="U788">
        <v>42</v>
      </c>
    </row>
    <row r="789" spans="1:21" x14ac:dyDescent="0.25">
      <c r="A789" t="s">
        <v>243</v>
      </c>
      <c r="B789" t="s">
        <v>187</v>
      </c>
      <c r="C789" t="s">
        <v>188</v>
      </c>
      <c r="D789" t="s">
        <v>24</v>
      </c>
      <c r="E789" t="s">
        <v>34</v>
      </c>
      <c r="F789" t="s">
        <v>30</v>
      </c>
      <c r="G789" t="s">
        <v>27</v>
      </c>
      <c r="H789" t="s">
        <v>33</v>
      </c>
      <c r="I789">
        <v>2.4818199999999999</v>
      </c>
      <c r="J789">
        <v>0.32121</v>
      </c>
      <c r="K789">
        <v>-1.5900000000000001E-3</v>
      </c>
      <c r="N789">
        <v>3.38</v>
      </c>
      <c r="O789">
        <v>18.670000000000002</v>
      </c>
      <c r="P789">
        <v>0.12444</v>
      </c>
      <c r="Q789">
        <v>64</v>
      </c>
      <c r="R789">
        <v>0.84899999999999998</v>
      </c>
      <c r="S789">
        <v>4</v>
      </c>
      <c r="T789">
        <v>27</v>
      </c>
      <c r="U789">
        <v>61</v>
      </c>
    </row>
    <row r="790" spans="1:21" x14ac:dyDescent="0.25">
      <c r="A790" t="s">
        <v>271</v>
      </c>
      <c r="B790" t="s">
        <v>187</v>
      </c>
      <c r="C790" t="s">
        <v>188</v>
      </c>
      <c r="D790" t="s">
        <v>24</v>
      </c>
      <c r="E790" t="s">
        <v>34</v>
      </c>
      <c r="F790" t="s">
        <v>30</v>
      </c>
      <c r="G790" t="s">
        <v>27</v>
      </c>
      <c r="H790" t="s">
        <v>33</v>
      </c>
      <c r="I790">
        <v>1.3817900000000001</v>
      </c>
      <c r="J790">
        <v>0.24945999999999999</v>
      </c>
      <c r="K790">
        <v>-9.5E-4</v>
      </c>
      <c r="N790">
        <v>1.98</v>
      </c>
      <c r="O790">
        <v>17.63</v>
      </c>
      <c r="P790">
        <v>0.19123000000000001</v>
      </c>
      <c r="Q790">
        <v>44</v>
      </c>
      <c r="R790">
        <v>0.77500000000000002</v>
      </c>
      <c r="S790">
        <v>0.8</v>
      </c>
      <c r="T790">
        <v>26.5</v>
      </c>
      <c r="U790">
        <v>41</v>
      </c>
    </row>
    <row r="791" spans="1:21" x14ac:dyDescent="0.25">
      <c r="A791" t="s">
        <v>368</v>
      </c>
      <c r="B791" t="s">
        <v>187</v>
      </c>
      <c r="C791" t="s">
        <v>188</v>
      </c>
      <c r="D791" t="s">
        <v>24</v>
      </c>
      <c r="E791" t="s">
        <v>34</v>
      </c>
      <c r="F791" t="s">
        <v>30</v>
      </c>
      <c r="G791" t="s">
        <v>27</v>
      </c>
      <c r="H791" t="s">
        <v>33</v>
      </c>
      <c r="I791">
        <v>1.60012</v>
      </c>
      <c r="J791">
        <v>0.27493000000000001</v>
      </c>
      <c r="K791">
        <v>-8.0999999999999996E-4</v>
      </c>
      <c r="N791">
        <v>2.2200000000000002</v>
      </c>
      <c r="O791">
        <v>19.690000000000001</v>
      </c>
      <c r="P791">
        <v>0.11384</v>
      </c>
      <c r="Q791">
        <v>60</v>
      </c>
      <c r="R791">
        <v>0.89700000000000002</v>
      </c>
      <c r="S791">
        <v>2</v>
      </c>
      <c r="T791">
        <v>30</v>
      </c>
      <c r="U791">
        <v>57</v>
      </c>
    </row>
    <row r="792" spans="1:21" x14ac:dyDescent="0.25">
      <c r="A792" t="s">
        <v>149</v>
      </c>
      <c r="B792" t="s">
        <v>165</v>
      </c>
      <c r="C792" t="s">
        <v>166</v>
      </c>
      <c r="D792" t="s">
        <v>24</v>
      </c>
      <c r="E792" t="s">
        <v>34</v>
      </c>
      <c r="F792" t="s">
        <v>30</v>
      </c>
      <c r="G792" t="s">
        <v>158</v>
      </c>
      <c r="H792" t="s">
        <v>157</v>
      </c>
      <c r="I792">
        <v>-0.73868999999999996</v>
      </c>
      <c r="J792">
        <v>2.1976900000000001</v>
      </c>
      <c r="K792">
        <v>6.9999999999999994E-5</v>
      </c>
      <c r="N792">
        <v>0.79</v>
      </c>
      <c r="O792">
        <v>9.5399999999999991</v>
      </c>
      <c r="P792">
        <v>8.1899999999999994E-3</v>
      </c>
      <c r="Q792">
        <v>30</v>
      </c>
      <c r="R792">
        <v>0.98599999999999999</v>
      </c>
      <c r="S792">
        <v>0.8</v>
      </c>
      <c r="T792">
        <v>13.5</v>
      </c>
      <c r="U792">
        <v>28</v>
      </c>
    </row>
    <row r="793" spans="1:21" x14ac:dyDescent="0.25">
      <c r="A793" t="s">
        <v>115</v>
      </c>
      <c r="B793" t="s">
        <v>120</v>
      </c>
      <c r="C793" t="s">
        <v>121</v>
      </c>
      <c r="D793" t="s">
        <v>24</v>
      </c>
      <c r="E793" t="s">
        <v>34</v>
      </c>
      <c r="F793" t="s">
        <v>30</v>
      </c>
      <c r="G793" t="s">
        <v>27</v>
      </c>
      <c r="H793" t="s">
        <v>28</v>
      </c>
      <c r="I793">
        <v>3.7239800000000001</v>
      </c>
      <c r="J793">
        <v>0.15579999999999999</v>
      </c>
      <c r="N793">
        <v>3.93</v>
      </c>
      <c r="O793">
        <v>22.11</v>
      </c>
      <c r="P793">
        <v>0.1002</v>
      </c>
      <c r="Q793">
        <v>37</v>
      </c>
      <c r="R793">
        <v>0.77800000000000002</v>
      </c>
      <c r="S793">
        <v>3.5</v>
      </c>
      <c r="T793">
        <v>21.5</v>
      </c>
      <c r="U793">
        <v>35</v>
      </c>
    </row>
    <row r="794" spans="1:21" x14ac:dyDescent="0.25">
      <c r="A794" t="s">
        <v>343</v>
      </c>
      <c r="B794" t="s">
        <v>120</v>
      </c>
      <c r="C794" t="s">
        <v>121</v>
      </c>
      <c r="D794" t="s">
        <v>24</v>
      </c>
      <c r="E794" t="s">
        <v>34</v>
      </c>
      <c r="F794" t="s">
        <v>30</v>
      </c>
      <c r="G794" t="s">
        <v>40</v>
      </c>
      <c r="H794" t="s">
        <v>28</v>
      </c>
      <c r="I794">
        <v>1.08446</v>
      </c>
      <c r="J794">
        <v>0.19785</v>
      </c>
      <c r="N794">
        <v>1.59</v>
      </c>
      <c r="O794">
        <v>15.36</v>
      </c>
      <c r="P794">
        <v>0.14766000000000001</v>
      </c>
      <c r="Q794">
        <v>32</v>
      </c>
      <c r="R794">
        <v>0.93700000000000006</v>
      </c>
      <c r="S794">
        <v>0.9</v>
      </c>
      <c r="T794">
        <v>13.8</v>
      </c>
      <c r="U794">
        <v>30</v>
      </c>
    </row>
    <row r="795" spans="1:21" x14ac:dyDescent="0.25">
      <c r="A795" t="s">
        <v>178</v>
      </c>
      <c r="B795" t="s">
        <v>189</v>
      </c>
      <c r="C795" t="s">
        <v>190</v>
      </c>
      <c r="D795" t="s">
        <v>24</v>
      </c>
      <c r="E795" t="s">
        <v>34</v>
      </c>
      <c r="F795" t="s">
        <v>30</v>
      </c>
      <c r="G795" t="s">
        <v>52</v>
      </c>
      <c r="H795" t="s">
        <v>43</v>
      </c>
      <c r="I795">
        <v>2.8201100000000001</v>
      </c>
      <c r="J795">
        <v>1.8489999999999999E-2</v>
      </c>
      <c r="K795">
        <v>5.9899999999999997E-3</v>
      </c>
      <c r="L795">
        <v>-6.0000000000000002E-5</v>
      </c>
      <c r="N795">
        <v>3.03</v>
      </c>
      <c r="O795">
        <v>13.38</v>
      </c>
      <c r="P795">
        <v>1.83E-3</v>
      </c>
      <c r="Q795">
        <v>65</v>
      </c>
      <c r="R795">
        <v>0.88600000000000001</v>
      </c>
      <c r="S795">
        <v>2.6</v>
      </c>
      <c r="T795">
        <v>18</v>
      </c>
      <c r="U795">
        <v>61</v>
      </c>
    </row>
    <row r="796" spans="1:21" x14ac:dyDescent="0.25">
      <c r="A796" t="s">
        <v>254</v>
      </c>
      <c r="B796" t="s">
        <v>189</v>
      </c>
      <c r="C796" t="s">
        <v>190</v>
      </c>
      <c r="D796" t="s">
        <v>24</v>
      </c>
      <c r="E796" t="s">
        <v>34</v>
      </c>
      <c r="F796" t="s">
        <v>30</v>
      </c>
      <c r="G796">
        <v>1</v>
      </c>
      <c r="H796" t="s">
        <v>31</v>
      </c>
      <c r="I796">
        <v>-3.1579999999999997E-2</v>
      </c>
      <c r="J796">
        <v>1.64567</v>
      </c>
      <c r="K796">
        <v>4.8460000000000003E-2</v>
      </c>
      <c r="N796">
        <v>1.63</v>
      </c>
      <c r="O796">
        <v>11.4</v>
      </c>
      <c r="P796">
        <v>0.22012999999999999</v>
      </c>
      <c r="Q796">
        <v>32</v>
      </c>
      <c r="R796">
        <v>0.77300000000000002</v>
      </c>
      <c r="S796">
        <v>1.4</v>
      </c>
      <c r="T796">
        <v>13.7</v>
      </c>
      <c r="U796">
        <v>30</v>
      </c>
    </row>
    <row r="797" spans="1:21" x14ac:dyDescent="0.25">
      <c r="A797" t="s">
        <v>343</v>
      </c>
      <c r="B797" t="s">
        <v>189</v>
      </c>
      <c r="C797" t="s">
        <v>190</v>
      </c>
      <c r="D797" t="s">
        <v>24</v>
      </c>
      <c r="E797" t="s">
        <v>34</v>
      </c>
      <c r="F797" t="s">
        <v>30</v>
      </c>
      <c r="G797">
        <v>1</v>
      </c>
      <c r="H797" t="s">
        <v>31</v>
      </c>
      <c r="I797">
        <v>-0.51297999999999999</v>
      </c>
      <c r="J797">
        <v>1.95658</v>
      </c>
      <c r="K797">
        <v>5.1270000000000003E-2</v>
      </c>
      <c r="N797">
        <v>2.2599999999999998</v>
      </c>
      <c r="O797">
        <v>11.25</v>
      </c>
      <c r="P797">
        <v>0.22642999999999999</v>
      </c>
      <c r="Q797">
        <v>59</v>
      </c>
      <c r="R797">
        <v>0.84299999999999997</v>
      </c>
      <c r="S797">
        <v>1.1000000000000001</v>
      </c>
      <c r="T797">
        <v>16.399999999999999</v>
      </c>
      <c r="U797">
        <v>57</v>
      </c>
    </row>
    <row r="798" spans="1:21" x14ac:dyDescent="0.25">
      <c r="A798" t="s">
        <v>115</v>
      </c>
      <c r="B798" t="s">
        <v>122</v>
      </c>
      <c r="C798" t="s">
        <v>123</v>
      </c>
      <c r="D798" t="s">
        <v>24</v>
      </c>
      <c r="E798" t="s">
        <v>34</v>
      </c>
      <c r="F798" t="s">
        <v>30</v>
      </c>
      <c r="G798">
        <v>1</v>
      </c>
      <c r="H798" t="s">
        <v>31</v>
      </c>
      <c r="I798">
        <v>-0.35976999999999998</v>
      </c>
      <c r="J798">
        <v>1.75665</v>
      </c>
      <c r="K798">
        <v>7.4639999999999998E-2</v>
      </c>
      <c r="N798">
        <v>1.31</v>
      </c>
      <c r="O798">
        <v>7.88</v>
      </c>
      <c r="P798">
        <v>5.5700000000000003E-3</v>
      </c>
      <c r="Q798">
        <v>36</v>
      </c>
      <c r="R798">
        <v>0.79400000000000004</v>
      </c>
      <c r="S798">
        <v>1</v>
      </c>
      <c r="T798">
        <v>13</v>
      </c>
      <c r="U798">
        <v>34</v>
      </c>
    </row>
    <row r="799" spans="1:21" x14ac:dyDescent="0.25">
      <c r="A799" t="s">
        <v>149</v>
      </c>
      <c r="B799" t="s">
        <v>122</v>
      </c>
      <c r="C799" t="s">
        <v>123</v>
      </c>
      <c r="D799" t="s">
        <v>24</v>
      </c>
      <c r="E799" t="s">
        <v>34</v>
      </c>
      <c r="F799" t="s">
        <v>30</v>
      </c>
      <c r="G799" t="s">
        <v>158</v>
      </c>
      <c r="H799" t="s">
        <v>157</v>
      </c>
      <c r="I799">
        <v>-0.76841999999999999</v>
      </c>
      <c r="J799">
        <v>2.3250799999999998</v>
      </c>
      <c r="K799">
        <v>2.0000000000000002E-5</v>
      </c>
      <c r="N799">
        <v>0.79</v>
      </c>
      <c r="O799">
        <v>14.74</v>
      </c>
      <c r="P799">
        <v>4.2100000000000002E-3</v>
      </c>
      <c r="Q799">
        <v>30</v>
      </c>
      <c r="R799">
        <v>0.99199999999999999</v>
      </c>
      <c r="S799">
        <v>0.8</v>
      </c>
      <c r="T799">
        <v>20.5</v>
      </c>
      <c r="U799">
        <v>28</v>
      </c>
    </row>
    <row r="800" spans="1:21" x14ac:dyDescent="0.25">
      <c r="A800" t="s">
        <v>315</v>
      </c>
      <c r="B800" t="s">
        <v>122</v>
      </c>
      <c r="C800" t="s">
        <v>123</v>
      </c>
      <c r="D800" t="s">
        <v>24</v>
      </c>
      <c r="E800" t="s">
        <v>34</v>
      </c>
      <c r="F800" t="s">
        <v>30</v>
      </c>
      <c r="G800" t="s">
        <v>27</v>
      </c>
      <c r="H800" t="s">
        <v>28</v>
      </c>
      <c r="I800">
        <v>2.8818700000000002</v>
      </c>
      <c r="J800">
        <v>0.11198</v>
      </c>
      <c r="N800">
        <v>3.02</v>
      </c>
      <c r="O800">
        <v>15.88</v>
      </c>
      <c r="P800">
        <v>8.3110000000000003E-2</v>
      </c>
      <c r="Q800">
        <v>40</v>
      </c>
      <c r="R800">
        <v>0.77500000000000002</v>
      </c>
      <c r="S800">
        <v>3</v>
      </c>
      <c r="T800">
        <v>18.5</v>
      </c>
      <c r="U800">
        <v>38</v>
      </c>
    </row>
    <row r="801" spans="1:21" x14ac:dyDescent="0.25">
      <c r="A801" t="s">
        <v>115</v>
      </c>
      <c r="B801" t="s">
        <v>124</v>
      </c>
      <c r="C801" t="s">
        <v>125</v>
      </c>
      <c r="D801" t="s">
        <v>24</v>
      </c>
      <c r="E801" t="s">
        <v>34</v>
      </c>
      <c r="F801" t="s">
        <v>30</v>
      </c>
      <c r="G801">
        <v>1</v>
      </c>
      <c r="H801" t="s">
        <v>31</v>
      </c>
      <c r="I801">
        <v>-0.22098999999999999</v>
      </c>
      <c r="J801">
        <v>2.05741</v>
      </c>
      <c r="K801">
        <v>6.862E-2</v>
      </c>
      <c r="N801">
        <v>0.64</v>
      </c>
      <c r="O801">
        <v>13.76</v>
      </c>
      <c r="P801">
        <v>4.7099999999999998E-3</v>
      </c>
      <c r="Q801">
        <v>37</v>
      </c>
      <c r="R801">
        <v>0.77400000000000002</v>
      </c>
      <c r="S801">
        <v>1</v>
      </c>
      <c r="T801">
        <v>19.5</v>
      </c>
      <c r="U801">
        <v>35</v>
      </c>
    </row>
    <row r="802" spans="1:21" x14ac:dyDescent="0.25">
      <c r="A802" t="s">
        <v>149</v>
      </c>
      <c r="B802" t="s">
        <v>124</v>
      </c>
      <c r="C802" t="s">
        <v>125</v>
      </c>
      <c r="D802" t="s">
        <v>24</v>
      </c>
      <c r="E802" t="s">
        <v>34</v>
      </c>
      <c r="F802" t="s">
        <v>30</v>
      </c>
      <c r="G802" t="s">
        <v>27</v>
      </c>
      <c r="H802" t="s">
        <v>28</v>
      </c>
      <c r="I802">
        <v>1.45556</v>
      </c>
      <c r="J802">
        <v>0.21001</v>
      </c>
      <c r="N802">
        <v>1.98</v>
      </c>
      <c r="O802">
        <v>17.510000000000002</v>
      </c>
      <c r="P802">
        <v>0.13027</v>
      </c>
      <c r="Q802">
        <v>34</v>
      </c>
      <c r="R802">
        <v>0.85199999999999998</v>
      </c>
      <c r="S802">
        <v>0.8</v>
      </c>
      <c r="T802">
        <v>19</v>
      </c>
      <c r="U802">
        <v>32</v>
      </c>
    </row>
    <row r="803" spans="1:21" x14ac:dyDescent="0.25">
      <c r="A803" t="s">
        <v>234</v>
      </c>
      <c r="B803" t="s">
        <v>124</v>
      </c>
      <c r="C803" t="s">
        <v>125</v>
      </c>
      <c r="D803" t="s">
        <v>24</v>
      </c>
      <c r="E803" t="s">
        <v>34</v>
      </c>
      <c r="F803" t="s">
        <v>30</v>
      </c>
      <c r="G803" t="s">
        <v>27</v>
      </c>
      <c r="H803" t="s">
        <v>33</v>
      </c>
      <c r="I803">
        <v>-1.3799999999999999E-3</v>
      </c>
      <c r="J803">
        <v>0.33859</v>
      </c>
      <c r="K803">
        <v>-2.99E-3</v>
      </c>
      <c r="N803">
        <v>1.17</v>
      </c>
      <c r="O803">
        <v>9.42</v>
      </c>
      <c r="P803">
        <v>4.8579999999999998E-2</v>
      </c>
      <c r="Q803">
        <v>48</v>
      </c>
      <c r="R803">
        <v>0.89800000000000002</v>
      </c>
      <c r="S803">
        <v>0.5</v>
      </c>
      <c r="T803">
        <v>10.5</v>
      </c>
      <c r="U803">
        <v>45</v>
      </c>
    </row>
    <row r="804" spans="1:21" x14ac:dyDescent="0.25">
      <c r="A804" t="s">
        <v>254</v>
      </c>
      <c r="B804" t="s">
        <v>124</v>
      </c>
      <c r="C804" t="s">
        <v>125</v>
      </c>
      <c r="D804" t="s">
        <v>24</v>
      </c>
      <c r="E804" t="s">
        <v>34</v>
      </c>
      <c r="F804" t="s">
        <v>30</v>
      </c>
      <c r="G804" t="s">
        <v>40</v>
      </c>
      <c r="H804" t="s">
        <v>33</v>
      </c>
      <c r="I804">
        <v>0.70306999999999997</v>
      </c>
      <c r="J804">
        <v>0.37325999999999998</v>
      </c>
      <c r="K804">
        <v>-4.1200000000000004E-3</v>
      </c>
      <c r="N804">
        <v>1.46</v>
      </c>
      <c r="O804">
        <v>9</v>
      </c>
      <c r="P804">
        <v>0.37977</v>
      </c>
      <c r="Q804">
        <v>33</v>
      </c>
      <c r="R804">
        <v>0.86299999999999999</v>
      </c>
      <c r="S804">
        <v>0.6</v>
      </c>
      <c r="T804">
        <v>11.6</v>
      </c>
      <c r="U804">
        <v>30</v>
      </c>
    </row>
    <row r="805" spans="1:21" x14ac:dyDescent="0.25">
      <c r="A805" t="s">
        <v>271</v>
      </c>
      <c r="B805" t="s">
        <v>124</v>
      </c>
      <c r="C805" t="s">
        <v>125</v>
      </c>
      <c r="D805" t="s">
        <v>24</v>
      </c>
      <c r="E805" t="s">
        <v>34</v>
      </c>
      <c r="F805" t="s">
        <v>30</v>
      </c>
      <c r="G805" t="s">
        <v>27</v>
      </c>
      <c r="H805" t="s">
        <v>33</v>
      </c>
      <c r="I805">
        <v>4.7759999999999997E-2</v>
      </c>
      <c r="J805">
        <v>0.35239999999999999</v>
      </c>
      <c r="K805">
        <v>-1.97E-3</v>
      </c>
      <c r="N805">
        <v>0.72</v>
      </c>
      <c r="O805">
        <v>15.72</v>
      </c>
      <c r="P805">
        <v>5.5559999999999998E-2</v>
      </c>
      <c r="Q805">
        <v>33</v>
      </c>
      <c r="R805">
        <v>0.95</v>
      </c>
      <c r="S805">
        <v>1</v>
      </c>
      <c r="T805">
        <v>19</v>
      </c>
      <c r="U805">
        <v>30</v>
      </c>
    </row>
    <row r="806" spans="1:21" x14ac:dyDescent="0.25">
      <c r="A806" t="s">
        <v>315</v>
      </c>
      <c r="B806" t="s">
        <v>124</v>
      </c>
      <c r="C806" t="s">
        <v>125</v>
      </c>
      <c r="D806" t="s">
        <v>24</v>
      </c>
      <c r="E806" t="s">
        <v>34</v>
      </c>
      <c r="F806" t="s">
        <v>30</v>
      </c>
      <c r="G806" t="s">
        <v>27</v>
      </c>
      <c r="H806" t="s">
        <v>33</v>
      </c>
      <c r="I806">
        <v>1.9374499999999999</v>
      </c>
      <c r="J806">
        <v>0.26338</v>
      </c>
      <c r="K806">
        <v>-6.3000000000000003E-4</v>
      </c>
      <c r="N806">
        <v>2.5099999999999998</v>
      </c>
      <c r="O806">
        <v>23.92</v>
      </c>
      <c r="P806">
        <v>0.14976999999999999</v>
      </c>
      <c r="Q806">
        <v>56</v>
      </c>
      <c r="R806">
        <v>0.90400000000000003</v>
      </c>
      <c r="S806">
        <v>2.2000000000000002</v>
      </c>
      <c r="T806">
        <v>26.4</v>
      </c>
      <c r="U806">
        <v>53</v>
      </c>
    </row>
    <row r="807" spans="1:21" x14ac:dyDescent="0.25">
      <c r="A807" t="s">
        <v>92</v>
      </c>
      <c r="B807" t="s">
        <v>101</v>
      </c>
      <c r="C807" t="s">
        <v>102</v>
      </c>
      <c r="D807" t="s">
        <v>24</v>
      </c>
      <c r="E807" t="s">
        <v>34</v>
      </c>
      <c r="F807" t="s">
        <v>30</v>
      </c>
      <c r="G807">
        <v>1</v>
      </c>
      <c r="H807" t="s">
        <v>31</v>
      </c>
      <c r="I807">
        <v>-0.82872999999999997</v>
      </c>
      <c r="J807">
        <v>2.2456100000000001</v>
      </c>
      <c r="K807">
        <v>6.9360000000000005E-2</v>
      </c>
      <c r="N807">
        <v>0.78</v>
      </c>
      <c r="O807">
        <v>7.78</v>
      </c>
      <c r="P807">
        <v>0.26336999999999999</v>
      </c>
      <c r="Q807">
        <v>36</v>
      </c>
      <c r="R807">
        <v>0.77400000000000002</v>
      </c>
      <c r="S807">
        <v>0.7</v>
      </c>
      <c r="T807">
        <v>9.5</v>
      </c>
      <c r="U807">
        <v>34</v>
      </c>
    </row>
    <row r="808" spans="1:21" x14ac:dyDescent="0.25">
      <c r="A808" t="s">
        <v>149</v>
      </c>
      <c r="B808" t="s">
        <v>101</v>
      </c>
      <c r="C808" t="s">
        <v>102</v>
      </c>
      <c r="D808" t="s">
        <v>24</v>
      </c>
      <c r="E808" t="s">
        <v>34</v>
      </c>
      <c r="F808" t="s">
        <v>30</v>
      </c>
      <c r="G808" t="s">
        <v>52</v>
      </c>
      <c r="H808" t="s">
        <v>157</v>
      </c>
      <c r="I808">
        <v>-0.90117000000000003</v>
      </c>
      <c r="J808">
        <v>2.3226200000000001</v>
      </c>
      <c r="K808">
        <v>5.0000000000000002E-5</v>
      </c>
      <c r="N808">
        <v>0.7</v>
      </c>
      <c r="O808">
        <v>13.47</v>
      </c>
      <c r="P808">
        <v>7.2300000000000003E-3</v>
      </c>
      <c r="Q808">
        <v>29</v>
      </c>
      <c r="R808">
        <v>0.98299999999999998</v>
      </c>
      <c r="S808">
        <v>0.7</v>
      </c>
      <c r="T808">
        <v>17</v>
      </c>
      <c r="U808">
        <v>27</v>
      </c>
    </row>
    <row r="809" spans="1:21" x14ac:dyDescent="0.25">
      <c r="A809" t="s">
        <v>178</v>
      </c>
      <c r="B809" t="s">
        <v>101</v>
      </c>
      <c r="C809" t="s">
        <v>102</v>
      </c>
      <c r="D809" t="s">
        <v>24</v>
      </c>
      <c r="E809" t="s">
        <v>34</v>
      </c>
      <c r="F809" t="s">
        <v>30</v>
      </c>
      <c r="G809" t="s">
        <v>52</v>
      </c>
      <c r="H809" t="s">
        <v>28</v>
      </c>
      <c r="I809">
        <v>1.33382</v>
      </c>
      <c r="J809">
        <v>0.17277999999999999</v>
      </c>
      <c r="N809">
        <v>1.8</v>
      </c>
      <c r="O809">
        <v>12.75</v>
      </c>
      <c r="P809">
        <v>2.6800000000000001E-3</v>
      </c>
      <c r="Q809">
        <v>68</v>
      </c>
      <c r="R809">
        <v>0.83199999999999996</v>
      </c>
      <c r="S809">
        <v>1.9</v>
      </c>
      <c r="T809">
        <v>18</v>
      </c>
      <c r="U809">
        <v>66</v>
      </c>
    </row>
    <row r="810" spans="1:21" x14ac:dyDescent="0.25">
      <c r="A810" t="s">
        <v>209</v>
      </c>
      <c r="B810" t="s">
        <v>101</v>
      </c>
      <c r="C810" t="s">
        <v>102</v>
      </c>
      <c r="D810" t="s">
        <v>24</v>
      </c>
      <c r="E810" t="s">
        <v>34</v>
      </c>
      <c r="F810" t="s">
        <v>30</v>
      </c>
      <c r="G810">
        <v>1</v>
      </c>
      <c r="H810" t="s">
        <v>31</v>
      </c>
      <c r="I810">
        <v>-0.68869000000000002</v>
      </c>
      <c r="J810">
        <v>2.3688899999999999</v>
      </c>
      <c r="K810">
        <v>5.2359999999999997E-2</v>
      </c>
      <c r="N810">
        <v>0.6</v>
      </c>
      <c r="O810">
        <v>20.46</v>
      </c>
      <c r="P810">
        <v>0.22881000000000001</v>
      </c>
      <c r="Q810">
        <v>35</v>
      </c>
      <c r="R810">
        <v>0.85499999999999998</v>
      </c>
      <c r="S810">
        <v>2</v>
      </c>
      <c r="T810">
        <v>20.5</v>
      </c>
      <c r="U810">
        <v>33</v>
      </c>
    </row>
    <row r="811" spans="1:21" x14ac:dyDescent="0.25">
      <c r="A811" t="s">
        <v>234</v>
      </c>
      <c r="B811" t="s">
        <v>101</v>
      </c>
      <c r="C811" t="s">
        <v>102</v>
      </c>
      <c r="D811" t="s">
        <v>24</v>
      </c>
      <c r="E811" t="s">
        <v>34</v>
      </c>
      <c r="F811" t="s">
        <v>30</v>
      </c>
      <c r="G811" t="s">
        <v>27</v>
      </c>
      <c r="H811" t="s">
        <v>28</v>
      </c>
      <c r="I811">
        <v>0.58489000000000002</v>
      </c>
      <c r="J811">
        <v>0.24568999999999999</v>
      </c>
      <c r="N811">
        <v>1.51</v>
      </c>
      <c r="O811">
        <v>13.8</v>
      </c>
      <c r="P811">
        <v>9.5630000000000007E-2</v>
      </c>
      <c r="Q811">
        <v>48</v>
      </c>
      <c r="R811">
        <v>0.89500000000000002</v>
      </c>
      <c r="S811">
        <v>0.8</v>
      </c>
      <c r="T811">
        <v>19.7</v>
      </c>
      <c r="U811">
        <v>46</v>
      </c>
    </row>
    <row r="812" spans="1:21" x14ac:dyDescent="0.25">
      <c r="A812" t="s">
        <v>243</v>
      </c>
      <c r="B812" t="s">
        <v>101</v>
      </c>
      <c r="C812" t="s">
        <v>102</v>
      </c>
      <c r="D812" t="s">
        <v>24</v>
      </c>
      <c r="E812" t="s">
        <v>34</v>
      </c>
      <c r="F812" t="s">
        <v>30</v>
      </c>
      <c r="G812" t="s">
        <v>27</v>
      </c>
      <c r="H812" t="s">
        <v>33</v>
      </c>
      <c r="I812">
        <v>1.2459899999999999</v>
      </c>
      <c r="J812">
        <v>0.35965000000000003</v>
      </c>
      <c r="K812">
        <v>-1.6999999999999999E-3</v>
      </c>
      <c r="N812">
        <v>2.25</v>
      </c>
      <c r="O812">
        <v>20.2</v>
      </c>
      <c r="P812">
        <v>0.12747</v>
      </c>
      <c r="Q812">
        <v>63</v>
      </c>
      <c r="R812">
        <v>0.89800000000000002</v>
      </c>
      <c r="S812">
        <v>3</v>
      </c>
      <c r="T812">
        <v>25.5</v>
      </c>
      <c r="U812">
        <v>60</v>
      </c>
    </row>
    <row r="813" spans="1:21" x14ac:dyDescent="0.25">
      <c r="A813" t="s">
        <v>271</v>
      </c>
      <c r="B813" t="s">
        <v>101</v>
      </c>
      <c r="C813" t="s">
        <v>102</v>
      </c>
      <c r="D813" t="s">
        <v>24</v>
      </c>
      <c r="E813" t="s">
        <v>34</v>
      </c>
      <c r="F813" t="s">
        <v>30</v>
      </c>
      <c r="G813">
        <v>1</v>
      </c>
      <c r="H813" t="s">
        <v>33</v>
      </c>
      <c r="I813">
        <v>2.4014099999999998</v>
      </c>
      <c r="J813">
        <v>0.26136999999999999</v>
      </c>
      <c r="K813">
        <v>-1.1900000000000001E-3</v>
      </c>
      <c r="N813">
        <v>3.23</v>
      </c>
      <c r="O813">
        <v>15.04</v>
      </c>
      <c r="P813">
        <v>5.5613200000000003</v>
      </c>
      <c r="Q813">
        <v>34</v>
      </c>
      <c r="R813">
        <v>0.71799999999999997</v>
      </c>
      <c r="S813">
        <v>0.7</v>
      </c>
      <c r="T813">
        <v>18</v>
      </c>
      <c r="U813">
        <v>31</v>
      </c>
    </row>
    <row r="814" spans="1:21" x14ac:dyDescent="0.25">
      <c r="A814" t="s">
        <v>368</v>
      </c>
      <c r="B814" t="s">
        <v>101</v>
      </c>
      <c r="C814" t="s">
        <v>102</v>
      </c>
      <c r="D814" t="s">
        <v>24</v>
      </c>
      <c r="E814" t="s">
        <v>34</v>
      </c>
      <c r="F814" t="s">
        <v>30</v>
      </c>
      <c r="G814" t="s">
        <v>27</v>
      </c>
      <c r="H814" t="s">
        <v>28</v>
      </c>
      <c r="I814">
        <v>2.2490700000000001</v>
      </c>
      <c r="J814">
        <v>0.21251999999999999</v>
      </c>
      <c r="N814">
        <v>2.78</v>
      </c>
      <c r="O814">
        <v>20.49</v>
      </c>
      <c r="P814">
        <v>0.16211</v>
      </c>
      <c r="Q814">
        <v>33</v>
      </c>
      <c r="R814">
        <v>0.84899999999999998</v>
      </c>
      <c r="S814">
        <v>2.5</v>
      </c>
      <c r="T814">
        <v>26</v>
      </c>
      <c r="U814">
        <v>31</v>
      </c>
    </row>
    <row r="815" spans="1:21" x14ac:dyDescent="0.25">
      <c r="A815" t="s">
        <v>243</v>
      </c>
      <c r="B815" t="s">
        <v>244</v>
      </c>
      <c r="C815" t="s">
        <v>245</v>
      </c>
      <c r="D815" t="s">
        <v>24</v>
      </c>
      <c r="E815" t="s">
        <v>34</v>
      </c>
      <c r="F815" t="s">
        <v>30</v>
      </c>
      <c r="G815">
        <v>1</v>
      </c>
      <c r="H815" t="s">
        <v>43</v>
      </c>
      <c r="I815">
        <v>-1.74946</v>
      </c>
      <c r="J815">
        <v>0.74463000000000001</v>
      </c>
      <c r="K815">
        <v>-1.3990000000000001E-2</v>
      </c>
      <c r="L815">
        <v>1E-4</v>
      </c>
      <c r="N815">
        <v>0.26</v>
      </c>
      <c r="O815">
        <v>16</v>
      </c>
      <c r="P815">
        <v>0.99165000000000003</v>
      </c>
      <c r="Q815">
        <v>30</v>
      </c>
      <c r="R815">
        <v>0.92200000000000004</v>
      </c>
      <c r="S815">
        <v>1</v>
      </c>
      <c r="T815">
        <v>16</v>
      </c>
      <c r="U815">
        <v>26</v>
      </c>
    </row>
    <row r="816" spans="1:21" x14ac:dyDescent="0.25">
      <c r="A816" t="s">
        <v>92</v>
      </c>
      <c r="B816" t="s">
        <v>103</v>
      </c>
      <c r="C816" t="s">
        <v>104</v>
      </c>
      <c r="D816" t="s">
        <v>24</v>
      </c>
      <c r="E816" t="s">
        <v>34</v>
      </c>
      <c r="F816" t="s">
        <v>30</v>
      </c>
      <c r="G816">
        <v>1</v>
      </c>
      <c r="H816" t="s">
        <v>31</v>
      </c>
      <c r="I816">
        <v>-0.77751999999999999</v>
      </c>
      <c r="J816">
        <v>2.2987700000000002</v>
      </c>
      <c r="K816">
        <v>5.7860000000000002E-2</v>
      </c>
      <c r="N816">
        <v>0.83</v>
      </c>
      <c r="O816">
        <v>9.57</v>
      </c>
      <c r="P816">
        <v>0.24054</v>
      </c>
      <c r="Q816">
        <v>36</v>
      </c>
      <c r="R816">
        <v>0.83</v>
      </c>
      <c r="S816">
        <v>0.8</v>
      </c>
      <c r="T816">
        <v>12</v>
      </c>
      <c r="U816">
        <v>34</v>
      </c>
    </row>
    <row r="817" spans="1:21" x14ac:dyDescent="0.25">
      <c r="A817" t="s">
        <v>302</v>
      </c>
      <c r="B817" t="s">
        <v>103</v>
      </c>
      <c r="C817" t="s">
        <v>104</v>
      </c>
      <c r="D817" t="s">
        <v>24</v>
      </c>
      <c r="E817" t="s">
        <v>34</v>
      </c>
      <c r="F817" t="s">
        <v>30</v>
      </c>
      <c r="G817">
        <v>1</v>
      </c>
      <c r="H817" t="s">
        <v>63</v>
      </c>
      <c r="I817">
        <v>0.69645999999999997</v>
      </c>
      <c r="J817">
        <v>4.1919999999999999E-2</v>
      </c>
      <c r="K817">
        <v>0.10051</v>
      </c>
      <c r="N817">
        <v>2.2200000000000002</v>
      </c>
      <c r="O817">
        <v>21.16</v>
      </c>
      <c r="P817">
        <v>0.31702999999999998</v>
      </c>
      <c r="Q817">
        <v>38</v>
      </c>
      <c r="R817">
        <v>0.76600000000000001</v>
      </c>
      <c r="S817">
        <v>2</v>
      </c>
      <c r="T817">
        <v>23</v>
      </c>
      <c r="U817">
        <v>36</v>
      </c>
    </row>
    <row r="818" spans="1:21" x14ac:dyDescent="0.25">
      <c r="A818" t="s">
        <v>371</v>
      </c>
      <c r="B818" t="s">
        <v>396</v>
      </c>
      <c r="C818" t="s">
        <v>397</v>
      </c>
      <c r="D818" t="s">
        <v>24</v>
      </c>
      <c r="E818" t="s">
        <v>34</v>
      </c>
      <c r="F818" t="s">
        <v>30</v>
      </c>
      <c r="G818" t="s">
        <v>40</v>
      </c>
      <c r="H818" t="s">
        <v>33</v>
      </c>
      <c r="I818">
        <v>0.30959999999999999</v>
      </c>
      <c r="J818">
        <v>0.16223000000000001</v>
      </c>
      <c r="K818">
        <v>-1.7600000000000001E-3</v>
      </c>
      <c r="N818">
        <v>0.57999999999999996</v>
      </c>
      <c r="O818">
        <v>4.05</v>
      </c>
      <c r="P818">
        <v>0.18537999999999999</v>
      </c>
      <c r="Q818">
        <v>35</v>
      </c>
      <c r="R818">
        <v>0.53200000000000003</v>
      </c>
      <c r="S818">
        <v>0.5</v>
      </c>
      <c r="T818">
        <v>5</v>
      </c>
      <c r="U818">
        <v>32</v>
      </c>
    </row>
    <row r="819" spans="1:21" x14ac:dyDescent="0.25">
      <c r="A819" t="s">
        <v>115</v>
      </c>
      <c r="B819" t="s">
        <v>126</v>
      </c>
      <c r="C819" t="s">
        <v>127</v>
      </c>
      <c r="D819" t="s">
        <v>24</v>
      </c>
      <c r="E819" t="s">
        <v>34</v>
      </c>
      <c r="F819" t="s">
        <v>30</v>
      </c>
      <c r="G819">
        <v>1</v>
      </c>
      <c r="H819" t="s">
        <v>31</v>
      </c>
      <c r="I819">
        <v>-1.34E-3</v>
      </c>
      <c r="J819">
        <v>1.68344</v>
      </c>
      <c r="K819">
        <v>4.5039999999999997E-2</v>
      </c>
      <c r="N819">
        <v>1.21</v>
      </c>
      <c r="O819">
        <v>11.53</v>
      </c>
      <c r="P819">
        <v>2.0300000000000001E-3</v>
      </c>
      <c r="Q819">
        <v>63</v>
      </c>
      <c r="R819">
        <v>0.80700000000000005</v>
      </c>
      <c r="S819">
        <v>1.5</v>
      </c>
      <c r="T819">
        <v>13.5</v>
      </c>
      <c r="U819">
        <v>61</v>
      </c>
    </row>
    <row r="820" spans="1:21" x14ac:dyDescent="0.25">
      <c r="A820" t="s">
        <v>322</v>
      </c>
      <c r="B820" t="s">
        <v>126</v>
      </c>
      <c r="C820" t="s">
        <v>127</v>
      </c>
      <c r="D820" t="s">
        <v>24</v>
      </c>
      <c r="E820" t="s">
        <v>34</v>
      </c>
      <c r="F820" t="s">
        <v>30</v>
      </c>
      <c r="G820" t="s">
        <v>27</v>
      </c>
      <c r="H820" t="s">
        <v>28</v>
      </c>
      <c r="I820">
        <v>0.75714999999999999</v>
      </c>
      <c r="J820">
        <v>0.12520000000000001</v>
      </c>
      <c r="N820">
        <v>1.0900000000000001</v>
      </c>
      <c r="O820">
        <v>8.43</v>
      </c>
      <c r="P820">
        <v>5.4530000000000002E-2</v>
      </c>
      <c r="Q820">
        <v>32</v>
      </c>
      <c r="R820">
        <v>0.76600000000000001</v>
      </c>
      <c r="S820">
        <v>1</v>
      </c>
      <c r="T820">
        <v>9</v>
      </c>
      <c r="U820">
        <v>30</v>
      </c>
    </row>
    <row r="821" spans="1:21" x14ac:dyDescent="0.25">
      <c r="A821" t="s">
        <v>209</v>
      </c>
      <c r="B821" t="s">
        <v>220</v>
      </c>
      <c r="C821" t="s">
        <v>221</v>
      </c>
      <c r="D821" t="s">
        <v>24</v>
      </c>
      <c r="E821" t="s">
        <v>34</v>
      </c>
      <c r="F821" t="s">
        <v>30</v>
      </c>
      <c r="G821">
        <v>1</v>
      </c>
      <c r="H821" t="s">
        <v>31</v>
      </c>
      <c r="I821">
        <v>0.30598999999999998</v>
      </c>
      <c r="J821">
        <v>1.6754500000000001</v>
      </c>
      <c r="K821">
        <v>8.8029999999999997E-2</v>
      </c>
      <c r="N821">
        <v>1.41</v>
      </c>
      <c r="O821">
        <v>17.71</v>
      </c>
      <c r="P821">
        <v>0.29669000000000001</v>
      </c>
      <c r="Q821">
        <v>34</v>
      </c>
      <c r="R821">
        <v>0.84799999999999998</v>
      </c>
      <c r="S821">
        <v>0.5</v>
      </c>
      <c r="T821">
        <v>26</v>
      </c>
      <c r="U821">
        <v>32</v>
      </c>
    </row>
    <row r="822" spans="1:21" x14ac:dyDescent="0.25">
      <c r="A822" t="s">
        <v>368</v>
      </c>
      <c r="B822" t="s">
        <v>220</v>
      </c>
      <c r="C822" t="s">
        <v>221</v>
      </c>
      <c r="D822" t="s">
        <v>24</v>
      </c>
      <c r="E822" t="s">
        <v>34</v>
      </c>
      <c r="F822" t="s">
        <v>30</v>
      </c>
      <c r="G822" t="s">
        <v>27</v>
      </c>
      <c r="H822" t="s">
        <v>33</v>
      </c>
      <c r="I822">
        <v>1.73543</v>
      </c>
      <c r="J822">
        <v>0.31017</v>
      </c>
      <c r="K822">
        <v>-1.3600000000000001E-3</v>
      </c>
      <c r="N822">
        <v>2.25</v>
      </c>
      <c r="O822">
        <v>19.059999999999999</v>
      </c>
      <c r="P822">
        <v>0.15595000000000001</v>
      </c>
      <c r="Q822">
        <v>53</v>
      </c>
      <c r="R822">
        <v>0.84599999999999997</v>
      </c>
      <c r="S822">
        <v>2.5</v>
      </c>
      <c r="T822">
        <v>24.5</v>
      </c>
      <c r="U822">
        <v>50</v>
      </c>
    </row>
    <row r="823" spans="1:21" x14ac:dyDescent="0.25">
      <c r="A823" t="s">
        <v>92</v>
      </c>
      <c r="B823" t="s">
        <v>105</v>
      </c>
      <c r="C823" t="s">
        <v>106</v>
      </c>
      <c r="D823" t="s">
        <v>24</v>
      </c>
      <c r="E823" t="s">
        <v>34</v>
      </c>
      <c r="F823" t="s">
        <v>30</v>
      </c>
      <c r="G823">
        <v>1</v>
      </c>
      <c r="H823" t="s">
        <v>43</v>
      </c>
      <c r="I823">
        <v>0.55035000000000001</v>
      </c>
      <c r="J823">
        <v>0.47302</v>
      </c>
      <c r="K823">
        <v>-1.0359999999999999E-2</v>
      </c>
      <c r="L823">
        <v>6.9999999999999994E-5</v>
      </c>
      <c r="N823">
        <v>1.68</v>
      </c>
      <c r="O823">
        <v>8.32</v>
      </c>
      <c r="P823">
        <v>3.1414200000000001</v>
      </c>
      <c r="Q823">
        <v>43</v>
      </c>
      <c r="R823">
        <v>0.34899999999999998</v>
      </c>
      <c r="S823">
        <v>1.5</v>
      </c>
      <c r="T823">
        <v>11.5</v>
      </c>
      <c r="U823">
        <v>39</v>
      </c>
    </row>
    <row r="824" spans="1:21" x14ac:dyDescent="0.25">
      <c r="A824" t="s">
        <v>302</v>
      </c>
      <c r="B824" t="s">
        <v>105</v>
      </c>
      <c r="C824" t="s">
        <v>106</v>
      </c>
      <c r="D824" t="s">
        <v>24</v>
      </c>
      <c r="E824" t="s">
        <v>34</v>
      </c>
      <c r="F824" t="s">
        <v>30</v>
      </c>
      <c r="G824" t="s">
        <v>40</v>
      </c>
      <c r="H824" t="s">
        <v>43</v>
      </c>
      <c r="I824">
        <v>-0.98341999999999996</v>
      </c>
      <c r="J824">
        <v>0.60890999999999995</v>
      </c>
      <c r="K824">
        <v>-1.0489999999999999E-2</v>
      </c>
      <c r="L824">
        <v>6.9999999999999994E-5</v>
      </c>
      <c r="N824">
        <v>0.93</v>
      </c>
      <c r="O824">
        <v>19.38</v>
      </c>
      <c r="P824">
        <v>0.75795000000000001</v>
      </c>
      <c r="Q824">
        <v>38</v>
      </c>
      <c r="R824">
        <v>0.85699999999999998</v>
      </c>
      <c r="S824">
        <v>0.5</v>
      </c>
      <c r="T824">
        <v>20</v>
      </c>
      <c r="U824">
        <v>34</v>
      </c>
    </row>
    <row r="825" spans="1:21" x14ac:dyDescent="0.25">
      <c r="A825" t="s">
        <v>21</v>
      </c>
      <c r="B825" t="s">
        <v>47</v>
      </c>
      <c r="C825" t="s">
        <v>48</v>
      </c>
      <c r="D825" t="s">
        <v>24</v>
      </c>
      <c r="E825" t="s">
        <v>34</v>
      </c>
      <c r="F825" t="s">
        <v>30</v>
      </c>
      <c r="G825">
        <v>1</v>
      </c>
      <c r="H825" t="s">
        <v>33</v>
      </c>
      <c r="I825">
        <v>1.5418400000000001</v>
      </c>
      <c r="J825">
        <v>0.18679000000000001</v>
      </c>
      <c r="K825">
        <v>-1.17E-3</v>
      </c>
      <c r="N825">
        <v>1.73</v>
      </c>
      <c r="O825">
        <v>9.01</v>
      </c>
      <c r="P825">
        <v>2.5700099999999999</v>
      </c>
      <c r="Q825">
        <v>50</v>
      </c>
      <c r="R825">
        <v>0.64700000000000002</v>
      </c>
      <c r="S825">
        <v>1</v>
      </c>
      <c r="T825">
        <v>12.5</v>
      </c>
      <c r="U825">
        <v>47</v>
      </c>
    </row>
    <row r="826" spans="1:21" x14ac:dyDescent="0.25">
      <c r="A826" t="s">
        <v>21</v>
      </c>
      <c r="B826" t="s">
        <v>50</v>
      </c>
      <c r="C826" t="s">
        <v>51</v>
      </c>
      <c r="D826" t="s">
        <v>24</v>
      </c>
      <c r="E826" t="s">
        <v>34</v>
      </c>
      <c r="F826" t="s">
        <v>30</v>
      </c>
      <c r="G826">
        <v>1</v>
      </c>
      <c r="H826" t="s">
        <v>28</v>
      </c>
      <c r="I826">
        <v>2.2804899999999999</v>
      </c>
      <c r="J826">
        <v>0.10226</v>
      </c>
      <c r="N826">
        <v>2.44</v>
      </c>
      <c r="O826">
        <v>8.76</v>
      </c>
      <c r="P826">
        <v>1.8924300000000001</v>
      </c>
      <c r="Q826">
        <v>41</v>
      </c>
      <c r="R826">
        <v>0.65200000000000002</v>
      </c>
      <c r="S826">
        <v>1.5</v>
      </c>
      <c r="T826">
        <v>11</v>
      </c>
      <c r="U826">
        <v>39</v>
      </c>
    </row>
    <row r="827" spans="1:21" x14ac:dyDescent="0.25">
      <c r="A827" t="s">
        <v>149</v>
      </c>
      <c r="B827" t="s">
        <v>167</v>
      </c>
      <c r="C827" t="s">
        <v>168</v>
      </c>
      <c r="D827" t="s">
        <v>24</v>
      </c>
      <c r="E827" t="s">
        <v>34</v>
      </c>
      <c r="F827" t="s">
        <v>30</v>
      </c>
      <c r="G827" t="s">
        <v>40</v>
      </c>
      <c r="H827" t="s">
        <v>28</v>
      </c>
      <c r="I827">
        <v>1.1246</v>
      </c>
      <c r="J827">
        <v>0.17654</v>
      </c>
      <c r="N827">
        <v>1.57</v>
      </c>
      <c r="O827">
        <v>11.94</v>
      </c>
      <c r="P827">
        <v>0.21462999999999999</v>
      </c>
      <c r="Q827">
        <v>31</v>
      </c>
      <c r="R827">
        <v>0.90900000000000003</v>
      </c>
      <c r="S827">
        <v>1</v>
      </c>
      <c r="T827">
        <v>11.5</v>
      </c>
      <c r="U827">
        <v>29</v>
      </c>
    </row>
    <row r="828" spans="1:21" x14ac:dyDescent="0.25">
      <c r="A828" t="s">
        <v>178</v>
      </c>
      <c r="B828" t="s">
        <v>167</v>
      </c>
      <c r="C828" t="s">
        <v>168</v>
      </c>
      <c r="D828" t="s">
        <v>24</v>
      </c>
      <c r="E828" t="s">
        <v>34</v>
      </c>
      <c r="F828" t="s">
        <v>30</v>
      </c>
      <c r="G828" t="s">
        <v>40</v>
      </c>
      <c r="H828" t="s">
        <v>60</v>
      </c>
      <c r="I828">
        <v>-1.1941600000000001</v>
      </c>
      <c r="J828">
        <v>2.2612100000000002</v>
      </c>
      <c r="K828">
        <v>4.9100000000000003E-3</v>
      </c>
      <c r="N828">
        <v>1.41</v>
      </c>
      <c r="O828">
        <v>6.85</v>
      </c>
      <c r="P828">
        <v>7.0099999999999996E-2</v>
      </c>
      <c r="Q828">
        <v>28</v>
      </c>
      <c r="R828">
        <v>0.875</v>
      </c>
      <c r="S828">
        <v>1.5</v>
      </c>
      <c r="T828">
        <v>7</v>
      </c>
      <c r="U828">
        <v>26</v>
      </c>
    </row>
    <row r="829" spans="1:21" x14ac:dyDescent="0.25">
      <c r="A829" t="s">
        <v>21</v>
      </c>
      <c r="B829" t="s">
        <v>53</v>
      </c>
      <c r="C829" t="s">
        <v>54</v>
      </c>
      <c r="D829" t="s">
        <v>24</v>
      </c>
      <c r="E829" t="s">
        <v>34</v>
      </c>
      <c r="F829" t="s">
        <v>30</v>
      </c>
      <c r="G829" t="s">
        <v>40</v>
      </c>
      <c r="H829" t="s">
        <v>28</v>
      </c>
      <c r="I829">
        <v>1.28193</v>
      </c>
      <c r="J829">
        <v>7.2789999999999994E-2</v>
      </c>
      <c r="N829">
        <v>1.7</v>
      </c>
      <c r="O829">
        <v>5.97</v>
      </c>
      <c r="P829">
        <v>0.39618999999999999</v>
      </c>
      <c r="Q829">
        <v>35</v>
      </c>
      <c r="R829">
        <v>0.4</v>
      </c>
      <c r="S829">
        <v>0.5</v>
      </c>
      <c r="T829">
        <v>8.5</v>
      </c>
      <c r="U829">
        <v>33</v>
      </c>
    </row>
    <row r="830" spans="1:21" x14ac:dyDescent="0.25">
      <c r="A830" t="s">
        <v>92</v>
      </c>
      <c r="B830" t="s">
        <v>53</v>
      </c>
      <c r="C830" t="s">
        <v>54</v>
      </c>
      <c r="D830" t="s">
        <v>24</v>
      </c>
      <c r="E830" t="s">
        <v>34</v>
      </c>
      <c r="F830" t="s">
        <v>30</v>
      </c>
      <c r="G830" t="s">
        <v>27</v>
      </c>
      <c r="H830" t="s">
        <v>33</v>
      </c>
      <c r="I830">
        <v>0.61728000000000005</v>
      </c>
      <c r="J830">
        <v>0.20646</v>
      </c>
      <c r="K830">
        <v>-1.82E-3</v>
      </c>
      <c r="N830">
        <v>1.39</v>
      </c>
      <c r="O830">
        <v>6.47</v>
      </c>
      <c r="P830">
        <v>7.9530000000000003E-2</v>
      </c>
      <c r="Q830">
        <v>42</v>
      </c>
      <c r="R830">
        <v>0.67600000000000005</v>
      </c>
      <c r="S830">
        <v>0.5</v>
      </c>
      <c r="T830">
        <v>9</v>
      </c>
      <c r="U830">
        <v>39</v>
      </c>
    </row>
    <row r="831" spans="1:21" x14ac:dyDescent="0.25">
      <c r="A831" t="s">
        <v>115</v>
      </c>
      <c r="B831" t="s">
        <v>53</v>
      </c>
      <c r="C831" t="s">
        <v>54</v>
      </c>
      <c r="D831" t="s">
        <v>24</v>
      </c>
      <c r="E831" t="s">
        <v>34</v>
      </c>
      <c r="F831" t="s">
        <v>30</v>
      </c>
      <c r="G831" t="s">
        <v>27</v>
      </c>
      <c r="H831" t="s">
        <v>28</v>
      </c>
      <c r="I831">
        <v>0.80456000000000005</v>
      </c>
      <c r="J831">
        <v>0.18940000000000001</v>
      </c>
      <c r="N831">
        <v>1.33</v>
      </c>
      <c r="O831">
        <v>7.35</v>
      </c>
      <c r="P831">
        <v>9.0440000000000006E-2</v>
      </c>
      <c r="Q831">
        <v>61</v>
      </c>
      <c r="R831">
        <v>0.72399999999999998</v>
      </c>
      <c r="S831">
        <v>0.5</v>
      </c>
      <c r="T831">
        <v>10.5</v>
      </c>
      <c r="U831">
        <v>59</v>
      </c>
    </row>
    <row r="832" spans="1:21" x14ac:dyDescent="0.25">
      <c r="A832" t="s">
        <v>149</v>
      </c>
      <c r="B832" t="s">
        <v>53</v>
      </c>
      <c r="C832" t="s">
        <v>54</v>
      </c>
      <c r="D832" t="s">
        <v>24</v>
      </c>
      <c r="E832" t="s">
        <v>34</v>
      </c>
      <c r="F832" t="s">
        <v>30</v>
      </c>
      <c r="G832">
        <v>1</v>
      </c>
      <c r="H832" t="s">
        <v>33</v>
      </c>
      <c r="I832">
        <v>0.21994</v>
      </c>
      <c r="J832">
        <v>0.28456999999999999</v>
      </c>
      <c r="K832">
        <v>-3.5599999999999998E-3</v>
      </c>
      <c r="N832">
        <v>0.92</v>
      </c>
      <c r="O832">
        <v>5.82</v>
      </c>
      <c r="P832">
        <v>0.34081</v>
      </c>
      <c r="Q832">
        <v>28</v>
      </c>
      <c r="R832">
        <v>0.85299999999999998</v>
      </c>
      <c r="S832">
        <v>0.7</v>
      </c>
      <c r="T832">
        <v>6</v>
      </c>
      <c r="U832">
        <v>25</v>
      </c>
    </row>
    <row r="833" spans="1:21" x14ac:dyDescent="0.25">
      <c r="A833" t="s">
        <v>315</v>
      </c>
      <c r="B833" t="s">
        <v>53</v>
      </c>
      <c r="C833" t="s">
        <v>54</v>
      </c>
      <c r="D833" t="s">
        <v>24</v>
      </c>
      <c r="E833" t="s">
        <v>34</v>
      </c>
      <c r="F833" t="s">
        <v>30</v>
      </c>
      <c r="G833">
        <v>1</v>
      </c>
      <c r="H833" t="s">
        <v>28</v>
      </c>
      <c r="I833">
        <v>2.5407600000000001</v>
      </c>
      <c r="J833">
        <v>0.10439</v>
      </c>
      <c r="N833">
        <v>2.75</v>
      </c>
      <c r="O833">
        <v>6.75</v>
      </c>
      <c r="P833">
        <v>0.82099</v>
      </c>
      <c r="Q833">
        <v>28</v>
      </c>
      <c r="R833">
        <v>0.61399999999999999</v>
      </c>
      <c r="S833">
        <v>1.7</v>
      </c>
      <c r="T833">
        <v>7.5</v>
      </c>
      <c r="U833">
        <v>26</v>
      </c>
    </row>
    <row r="834" spans="1:21" x14ac:dyDescent="0.25">
      <c r="A834" t="s">
        <v>371</v>
      </c>
      <c r="B834" t="s">
        <v>398</v>
      </c>
      <c r="C834" t="s">
        <v>399</v>
      </c>
      <c r="D834" t="s">
        <v>24</v>
      </c>
      <c r="E834" t="s">
        <v>34</v>
      </c>
      <c r="F834" t="s">
        <v>30</v>
      </c>
      <c r="G834" t="s">
        <v>40</v>
      </c>
      <c r="H834" t="s">
        <v>60</v>
      </c>
      <c r="I834">
        <v>-0.66844999999999999</v>
      </c>
      <c r="J834">
        <v>1.92319</v>
      </c>
      <c r="K834">
        <v>1.414E-2</v>
      </c>
      <c r="N834">
        <v>0.77</v>
      </c>
      <c r="O834">
        <v>8.5</v>
      </c>
      <c r="P834">
        <v>0.11891</v>
      </c>
      <c r="Q834">
        <v>36</v>
      </c>
      <c r="R834">
        <v>0.876</v>
      </c>
      <c r="S834">
        <v>0.8</v>
      </c>
      <c r="T834">
        <v>12</v>
      </c>
      <c r="U834">
        <v>34</v>
      </c>
    </row>
    <row r="835" spans="1:21" x14ac:dyDescent="0.25">
      <c r="A835" t="s">
        <v>302</v>
      </c>
      <c r="B835" t="s">
        <v>305</v>
      </c>
      <c r="C835" t="s">
        <v>306</v>
      </c>
      <c r="D835" t="s">
        <v>24</v>
      </c>
      <c r="E835" t="s">
        <v>34</v>
      </c>
      <c r="F835" t="s">
        <v>30</v>
      </c>
      <c r="G835">
        <v>1</v>
      </c>
      <c r="H835" t="s">
        <v>31</v>
      </c>
      <c r="I835">
        <v>-0.36836999999999998</v>
      </c>
      <c r="J835">
        <v>1.5900099999999999</v>
      </c>
      <c r="K835">
        <v>9.8640000000000005E-2</v>
      </c>
      <c r="N835">
        <v>1.07</v>
      </c>
      <c r="O835">
        <v>6.34</v>
      </c>
      <c r="P835">
        <v>0.31407000000000002</v>
      </c>
      <c r="Q835">
        <v>39</v>
      </c>
      <c r="R835">
        <v>0.61799999999999999</v>
      </c>
      <c r="S835">
        <v>0.8</v>
      </c>
      <c r="T835">
        <v>9.5</v>
      </c>
      <c r="U835">
        <v>37</v>
      </c>
    </row>
    <row r="836" spans="1:21" x14ac:dyDescent="0.25">
      <c r="A836" t="s">
        <v>21</v>
      </c>
      <c r="B836" t="s">
        <v>56</v>
      </c>
      <c r="C836" t="s">
        <v>57</v>
      </c>
      <c r="D836" t="s">
        <v>24</v>
      </c>
      <c r="E836" t="s">
        <v>34</v>
      </c>
      <c r="F836" t="s">
        <v>30</v>
      </c>
      <c r="G836" t="s">
        <v>27</v>
      </c>
      <c r="H836" t="s">
        <v>33</v>
      </c>
      <c r="I836">
        <v>1.1140099999999999</v>
      </c>
      <c r="J836">
        <v>0.30842000000000003</v>
      </c>
      <c r="K836">
        <v>-1.9599999999999999E-3</v>
      </c>
      <c r="N836">
        <v>1.38</v>
      </c>
      <c r="O836">
        <v>13.26</v>
      </c>
      <c r="P836">
        <v>0.13414000000000001</v>
      </c>
      <c r="Q836">
        <v>48</v>
      </c>
      <c r="R836">
        <v>0.81899999999999995</v>
      </c>
      <c r="S836">
        <v>2</v>
      </c>
      <c r="T836">
        <v>19</v>
      </c>
      <c r="U836">
        <v>45</v>
      </c>
    </row>
    <row r="837" spans="1:21" x14ac:dyDescent="0.25">
      <c r="A837" t="s">
        <v>92</v>
      </c>
      <c r="B837" t="s">
        <v>56</v>
      </c>
      <c r="C837" t="s">
        <v>57</v>
      </c>
      <c r="D837" t="s">
        <v>24</v>
      </c>
      <c r="E837" t="s">
        <v>34</v>
      </c>
      <c r="F837" t="s">
        <v>30</v>
      </c>
      <c r="G837" t="s">
        <v>52</v>
      </c>
      <c r="H837" t="s">
        <v>33</v>
      </c>
      <c r="I837">
        <v>7.8499999999999993E-3</v>
      </c>
      <c r="J837">
        <v>0.51171</v>
      </c>
      <c r="K837">
        <v>-3.3600000000000001E-3</v>
      </c>
      <c r="N837">
        <v>1.32</v>
      </c>
      <c r="O837">
        <v>19.47</v>
      </c>
      <c r="P837">
        <v>6.2399999999999999E-3</v>
      </c>
      <c r="Q837">
        <v>50</v>
      </c>
      <c r="R837">
        <v>0.91600000000000004</v>
      </c>
      <c r="S837">
        <v>1.4</v>
      </c>
      <c r="T837">
        <v>25</v>
      </c>
      <c r="U837">
        <v>47</v>
      </c>
    </row>
    <row r="838" spans="1:21" x14ac:dyDescent="0.25">
      <c r="A838" t="s">
        <v>115</v>
      </c>
      <c r="B838" t="s">
        <v>56</v>
      </c>
      <c r="C838" t="s">
        <v>57</v>
      </c>
      <c r="D838" t="s">
        <v>24</v>
      </c>
      <c r="E838" t="s">
        <v>34</v>
      </c>
      <c r="F838" t="s">
        <v>30</v>
      </c>
      <c r="G838" t="s">
        <v>27</v>
      </c>
      <c r="H838" t="s">
        <v>43</v>
      </c>
      <c r="I838">
        <v>1.7242</v>
      </c>
      <c r="J838">
        <v>0.51029000000000002</v>
      </c>
      <c r="K838">
        <v>-8.77E-3</v>
      </c>
      <c r="L838">
        <v>6.9999999999999994E-5</v>
      </c>
      <c r="N838">
        <v>2.94</v>
      </c>
      <c r="O838">
        <v>17.02</v>
      </c>
      <c r="P838">
        <v>0.10403999999999999</v>
      </c>
      <c r="Q838">
        <v>38</v>
      </c>
      <c r="R838">
        <v>0.89900000000000002</v>
      </c>
      <c r="S838">
        <v>2.8</v>
      </c>
      <c r="T838">
        <v>18</v>
      </c>
      <c r="U838">
        <v>34</v>
      </c>
    </row>
    <row r="839" spans="1:21" x14ac:dyDescent="0.25">
      <c r="A839" t="s">
        <v>149</v>
      </c>
      <c r="B839" t="s">
        <v>56</v>
      </c>
      <c r="C839" t="s">
        <v>57</v>
      </c>
      <c r="D839" t="s">
        <v>24</v>
      </c>
      <c r="E839" t="s">
        <v>34</v>
      </c>
      <c r="F839" t="s">
        <v>30</v>
      </c>
      <c r="G839" t="s">
        <v>40</v>
      </c>
      <c r="H839" t="s">
        <v>28</v>
      </c>
      <c r="I839">
        <v>2.6187499999999999</v>
      </c>
      <c r="J839">
        <v>0.23213</v>
      </c>
      <c r="N839">
        <v>3.21</v>
      </c>
      <c r="O839">
        <v>21.24</v>
      </c>
      <c r="P839">
        <v>1.13097</v>
      </c>
      <c r="Q839">
        <v>32</v>
      </c>
      <c r="R839">
        <v>0.78900000000000003</v>
      </c>
      <c r="S839">
        <v>1.5</v>
      </c>
      <c r="T839">
        <v>28.5</v>
      </c>
      <c r="U839">
        <v>30</v>
      </c>
    </row>
    <row r="840" spans="1:21" x14ac:dyDescent="0.25">
      <c r="A840" t="s">
        <v>254</v>
      </c>
      <c r="B840" t="s">
        <v>56</v>
      </c>
      <c r="C840" t="s">
        <v>57</v>
      </c>
      <c r="D840" t="s">
        <v>24</v>
      </c>
      <c r="E840" t="s">
        <v>34</v>
      </c>
      <c r="F840" t="s">
        <v>30</v>
      </c>
      <c r="G840" t="s">
        <v>27</v>
      </c>
      <c r="H840" t="s">
        <v>43</v>
      </c>
      <c r="I840">
        <v>-0.54095000000000004</v>
      </c>
      <c r="J840">
        <v>0.53286999999999995</v>
      </c>
      <c r="K840">
        <v>-8.7200000000000003E-3</v>
      </c>
      <c r="L840">
        <v>5.0000000000000002E-5</v>
      </c>
      <c r="N840">
        <v>0.89</v>
      </c>
      <c r="O840">
        <v>16.489999999999998</v>
      </c>
      <c r="P840">
        <v>0.20479</v>
      </c>
      <c r="Q840">
        <v>37</v>
      </c>
      <c r="R840">
        <v>0.81399999999999995</v>
      </c>
      <c r="S840">
        <v>0.3</v>
      </c>
      <c r="T840">
        <v>17.3</v>
      </c>
      <c r="U840">
        <v>33</v>
      </c>
    </row>
    <row r="841" spans="1:21" x14ac:dyDescent="0.25">
      <c r="A841" t="s">
        <v>271</v>
      </c>
      <c r="B841" t="s">
        <v>56</v>
      </c>
      <c r="C841" t="s">
        <v>57</v>
      </c>
      <c r="D841" t="s">
        <v>24</v>
      </c>
      <c r="E841" t="s">
        <v>34</v>
      </c>
      <c r="F841" t="s">
        <v>30</v>
      </c>
      <c r="G841" t="s">
        <v>52</v>
      </c>
      <c r="H841" t="s">
        <v>33</v>
      </c>
      <c r="I841">
        <v>0.78666999999999998</v>
      </c>
      <c r="J841">
        <v>0.28606999999999999</v>
      </c>
      <c r="K841">
        <v>-1.1999999999999999E-3</v>
      </c>
      <c r="N841">
        <v>1.75</v>
      </c>
      <c r="O841">
        <v>16.03</v>
      </c>
      <c r="P841">
        <v>3.0400000000000002E-3</v>
      </c>
      <c r="Q841">
        <v>41</v>
      </c>
      <c r="R841">
        <v>0.90500000000000003</v>
      </c>
      <c r="S841">
        <v>1.5</v>
      </c>
      <c r="T841">
        <v>23</v>
      </c>
      <c r="U841">
        <v>38</v>
      </c>
    </row>
    <row r="842" spans="1:21" x14ac:dyDescent="0.25">
      <c r="A842" t="s">
        <v>278</v>
      </c>
      <c r="B842" t="s">
        <v>56</v>
      </c>
      <c r="C842" t="s">
        <v>57</v>
      </c>
      <c r="D842" t="s">
        <v>24</v>
      </c>
      <c r="E842" t="s">
        <v>34</v>
      </c>
      <c r="F842" t="s">
        <v>30</v>
      </c>
      <c r="G842" t="s">
        <v>27</v>
      </c>
      <c r="H842" t="s">
        <v>33</v>
      </c>
      <c r="I842">
        <v>0.89761000000000002</v>
      </c>
      <c r="J842">
        <v>0.40549000000000002</v>
      </c>
      <c r="K842">
        <v>-2.64E-3</v>
      </c>
      <c r="N842">
        <v>1.71</v>
      </c>
      <c r="O842">
        <v>16.25</v>
      </c>
      <c r="P842">
        <v>0.13144</v>
      </c>
      <c r="Q842">
        <v>73</v>
      </c>
      <c r="R842">
        <v>0.93</v>
      </c>
      <c r="S842">
        <v>1</v>
      </c>
      <c r="T842">
        <v>22</v>
      </c>
      <c r="U842">
        <v>70</v>
      </c>
    </row>
    <row r="843" spans="1:21" x14ac:dyDescent="0.25">
      <c r="A843" t="s">
        <v>302</v>
      </c>
      <c r="B843" t="s">
        <v>56</v>
      </c>
      <c r="C843" t="s">
        <v>57</v>
      </c>
      <c r="D843" t="s">
        <v>24</v>
      </c>
      <c r="E843" t="s">
        <v>34</v>
      </c>
      <c r="F843" t="s">
        <v>30</v>
      </c>
      <c r="G843">
        <v>1</v>
      </c>
      <c r="H843" t="s">
        <v>31</v>
      </c>
      <c r="I843">
        <v>-4.3549999999999998E-2</v>
      </c>
      <c r="J843">
        <v>2.1381800000000002</v>
      </c>
      <c r="K843">
        <v>4.8980000000000003E-2</v>
      </c>
      <c r="N843">
        <v>1.46</v>
      </c>
      <c r="O843">
        <v>27.78</v>
      </c>
      <c r="P843">
        <v>0.22131999999999999</v>
      </c>
      <c r="Q843">
        <v>43</v>
      </c>
      <c r="R843">
        <v>0.84799999999999998</v>
      </c>
      <c r="S843">
        <v>4</v>
      </c>
      <c r="T843">
        <v>30</v>
      </c>
      <c r="U843">
        <v>41</v>
      </c>
    </row>
    <row r="844" spans="1:21" x14ac:dyDescent="0.25">
      <c r="A844" t="s">
        <v>315</v>
      </c>
      <c r="B844" t="s">
        <v>56</v>
      </c>
      <c r="C844" t="s">
        <v>57</v>
      </c>
      <c r="D844" t="s">
        <v>24</v>
      </c>
      <c r="E844" t="s">
        <v>34</v>
      </c>
      <c r="F844" t="s">
        <v>30</v>
      </c>
      <c r="G844" t="s">
        <v>27</v>
      </c>
      <c r="H844" t="s">
        <v>33</v>
      </c>
      <c r="I844">
        <v>1.98065</v>
      </c>
      <c r="J844">
        <v>0.34301999999999999</v>
      </c>
      <c r="K844">
        <v>-9.2000000000000003E-4</v>
      </c>
      <c r="N844">
        <v>3.24</v>
      </c>
      <c r="O844">
        <v>25.14</v>
      </c>
      <c r="P844">
        <v>0.22811999999999999</v>
      </c>
      <c r="Q844">
        <v>44</v>
      </c>
      <c r="R844">
        <v>0.875</v>
      </c>
      <c r="S844">
        <v>3.5</v>
      </c>
      <c r="T844">
        <v>28.5</v>
      </c>
      <c r="U844">
        <v>41</v>
      </c>
    </row>
    <row r="845" spans="1:21" x14ac:dyDescent="0.25">
      <c r="A845" t="s">
        <v>322</v>
      </c>
      <c r="B845" t="s">
        <v>56</v>
      </c>
      <c r="C845" t="s">
        <v>57</v>
      </c>
      <c r="D845" t="s">
        <v>24</v>
      </c>
      <c r="E845" t="s">
        <v>34</v>
      </c>
      <c r="F845" t="s">
        <v>30</v>
      </c>
      <c r="G845">
        <v>1</v>
      </c>
      <c r="H845" t="s">
        <v>63</v>
      </c>
      <c r="I845">
        <v>0.90668000000000004</v>
      </c>
      <c r="J845">
        <v>3.1559999999999998E-2</v>
      </c>
      <c r="K845">
        <v>4.2349999999999999E-2</v>
      </c>
      <c r="N845">
        <v>2.68</v>
      </c>
      <c r="O845">
        <v>10.64</v>
      </c>
      <c r="P845">
        <v>0.20579</v>
      </c>
      <c r="Q845">
        <v>32</v>
      </c>
      <c r="R845">
        <v>0.73899999999999999</v>
      </c>
      <c r="S845">
        <v>2</v>
      </c>
      <c r="T845">
        <v>12</v>
      </c>
      <c r="U845">
        <v>30</v>
      </c>
    </row>
    <row r="846" spans="1:21" x14ac:dyDescent="0.25">
      <c r="A846" t="s">
        <v>368</v>
      </c>
      <c r="B846" t="s">
        <v>56</v>
      </c>
      <c r="C846" t="s">
        <v>57</v>
      </c>
      <c r="D846" t="s">
        <v>24</v>
      </c>
      <c r="E846" t="s">
        <v>34</v>
      </c>
      <c r="F846" t="s">
        <v>30</v>
      </c>
      <c r="G846" t="s">
        <v>40</v>
      </c>
      <c r="H846" t="s">
        <v>60</v>
      </c>
      <c r="I846">
        <v>-0.80762999999999996</v>
      </c>
      <c r="J846">
        <v>2.6478600000000001</v>
      </c>
      <c r="K846">
        <v>5.1900000000000002E-3</v>
      </c>
      <c r="N846">
        <v>0.96</v>
      </c>
      <c r="O846">
        <v>20.97</v>
      </c>
      <c r="P846">
        <v>7.2050000000000003E-2</v>
      </c>
      <c r="Q846">
        <v>33</v>
      </c>
      <c r="R846">
        <v>0.96499999999999997</v>
      </c>
      <c r="S846">
        <v>1.5</v>
      </c>
      <c r="T846">
        <v>26.5</v>
      </c>
      <c r="U846">
        <v>31</v>
      </c>
    </row>
    <row r="847" spans="1:21" x14ac:dyDescent="0.25">
      <c r="A847" t="s">
        <v>115</v>
      </c>
      <c r="B847" t="s">
        <v>128</v>
      </c>
      <c r="C847" t="s">
        <v>129</v>
      </c>
      <c r="D847" t="s">
        <v>24</v>
      </c>
      <c r="E847" t="s">
        <v>34</v>
      </c>
      <c r="F847" t="s">
        <v>30</v>
      </c>
      <c r="G847" t="s">
        <v>27</v>
      </c>
      <c r="H847" t="s">
        <v>33</v>
      </c>
      <c r="I847">
        <v>1.1692</v>
      </c>
      <c r="J847">
        <v>0.33431</v>
      </c>
      <c r="K847">
        <v>-1.6999999999999999E-3</v>
      </c>
      <c r="N847">
        <v>1.82</v>
      </c>
      <c r="O847">
        <v>17.239999999999998</v>
      </c>
      <c r="P847">
        <v>0.17971999999999999</v>
      </c>
      <c r="Q847">
        <v>37</v>
      </c>
      <c r="R847">
        <v>0.86099999999999999</v>
      </c>
      <c r="S847">
        <v>1.4</v>
      </c>
      <c r="T847">
        <v>23</v>
      </c>
      <c r="U847">
        <v>34</v>
      </c>
    </row>
    <row r="848" spans="1:21" x14ac:dyDescent="0.25">
      <c r="A848" t="s">
        <v>254</v>
      </c>
      <c r="B848" t="s">
        <v>128</v>
      </c>
      <c r="C848" t="s">
        <v>129</v>
      </c>
      <c r="D848" t="s">
        <v>24</v>
      </c>
      <c r="E848" t="s">
        <v>34</v>
      </c>
      <c r="F848" t="s">
        <v>30</v>
      </c>
      <c r="G848" t="s">
        <v>27</v>
      </c>
      <c r="H848" t="s">
        <v>64</v>
      </c>
      <c r="I848">
        <v>-0.33073999999999998</v>
      </c>
      <c r="J848">
        <v>1.82002</v>
      </c>
      <c r="K848">
        <v>8.4999999999999995E-4</v>
      </c>
      <c r="N848">
        <v>1.23</v>
      </c>
      <c r="O848">
        <v>11.25</v>
      </c>
      <c r="P848">
        <v>2.9170000000000001E-2</v>
      </c>
      <c r="Q848">
        <v>33</v>
      </c>
      <c r="R848">
        <v>0.89700000000000002</v>
      </c>
      <c r="S848">
        <v>2.7</v>
      </c>
      <c r="T848">
        <v>11.7</v>
      </c>
      <c r="U848">
        <v>31</v>
      </c>
    </row>
    <row r="849" spans="1:21" x14ac:dyDescent="0.25">
      <c r="A849" t="s">
        <v>315</v>
      </c>
      <c r="B849" t="s">
        <v>128</v>
      </c>
      <c r="C849" t="s">
        <v>129</v>
      </c>
      <c r="D849" t="s">
        <v>24</v>
      </c>
      <c r="E849" t="s">
        <v>34</v>
      </c>
      <c r="F849" t="s">
        <v>30</v>
      </c>
      <c r="G849" t="s">
        <v>40</v>
      </c>
      <c r="H849" t="s">
        <v>33</v>
      </c>
      <c r="I849">
        <v>7.3849999999999999E-2</v>
      </c>
      <c r="J849">
        <v>0.47920000000000001</v>
      </c>
      <c r="K849">
        <v>-2.2899999999999999E-3</v>
      </c>
      <c r="N849">
        <v>0.92</v>
      </c>
      <c r="O849">
        <v>25.15</v>
      </c>
      <c r="P849">
        <v>1.0645</v>
      </c>
      <c r="Q849">
        <v>62</v>
      </c>
      <c r="R849">
        <v>0.90900000000000003</v>
      </c>
      <c r="S849">
        <v>2</v>
      </c>
      <c r="T849">
        <v>30.8</v>
      </c>
      <c r="U849">
        <v>59</v>
      </c>
    </row>
    <row r="850" spans="1:21" x14ac:dyDescent="0.25">
      <c r="A850" t="s">
        <v>21</v>
      </c>
      <c r="B850" t="s">
        <v>58</v>
      </c>
      <c r="C850" t="s">
        <v>59</v>
      </c>
      <c r="D850" t="s">
        <v>24</v>
      </c>
      <c r="E850" t="s">
        <v>34</v>
      </c>
      <c r="F850" t="s">
        <v>30</v>
      </c>
      <c r="G850" t="s">
        <v>40</v>
      </c>
      <c r="H850" t="s">
        <v>60</v>
      </c>
      <c r="I850">
        <v>-1.1231599999999999</v>
      </c>
      <c r="J850">
        <v>2.38565</v>
      </c>
      <c r="K850">
        <v>1.6140000000000002E-2</v>
      </c>
      <c r="N850">
        <v>0.73</v>
      </c>
      <c r="O850">
        <v>13.31</v>
      </c>
      <c r="P850">
        <v>0.12703999999999999</v>
      </c>
      <c r="Q850">
        <v>50</v>
      </c>
      <c r="R850">
        <v>0.82099999999999995</v>
      </c>
      <c r="S850">
        <v>1.5</v>
      </c>
      <c r="T850">
        <v>17.399999999999999</v>
      </c>
      <c r="U850">
        <v>48</v>
      </c>
    </row>
    <row r="851" spans="1:21" x14ac:dyDescent="0.25">
      <c r="A851" t="s">
        <v>92</v>
      </c>
      <c r="B851" t="s">
        <v>58</v>
      </c>
      <c r="C851" t="s">
        <v>59</v>
      </c>
      <c r="D851" t="s">
        <v>24</v>
      </c>
      <c r="E851" t="s">
        <v>34</v>
      </c>
      <c r="F851" t="s">
        <v>30</v>
      </c>
      <c r="G851">
        <v>1</v>
      </c>
      <c r="H851" t="s">
        <v>31</v>
      </c>
      <c r="I851">
        <v>-0.78544000000000003</v>
      </c>
      <c r="J851">
        <v>2.26553</v>
      </c>
      <c r="K851">
        <v>6.6830000000000001E-2</v>
      </c>
      <c r="N851">
        <v>0.83</v>
      </c>
      <c r="O851">
        <v>12.12</v>
      </c>
      <c r="P851">
        <v>0.25852000000000003</v>
      </c>
      <c r="Q851">
        <v>39</v>
      </c>
      <c r="R851">
        <v>0.79800000000000004</v>
      </c>
      <c r="S851">
        <v>0.8</v>
      </c>
      <c r="T851">
        <v>15.5</v>
      </c>
      <c r="U851">
        <v>37</v>
      </c>
    </row>
    <row r="852" spans="1:21" x14ac:dyDescent="0.25">
      <c r="A852" t="s">
        <v>115</v>
      </c>
      <c r="B852" t="s">
        <v>58</v>
      </c>
      <c r="C852" t="s">
        <v>59</v>
      </c>
      <c r="D852" t="s">
        <v>24</v>
      </c>
      <c r="E852" t="s">
        <v>34</v>
      </c>
      <c r="F852" t="s">
        <v>30</v>
      </c>
      <c r="G852" t="s">
        <v>40</v>
      </c>
      <c r="H852" t="s">
        <v>33</v>
      </c>
      <c r="I852">
        <v>0.59570999999999996</v>
      </c>
      <c r="J852">
        <v>0.26523000000000002</v>
      </c>
      <c r="K852">
        <v>-1.7899999999999999E-3</v>
      </c>
      <c r="N852">
        <v>1.18</v>
      </c>
      <c r="O852">
        <v>10.43</v>
      </c>
      <c r="P852">
        <v>0.43491999999999997</v>
      </c>
      <c r="Q852">
        <v>37</v>
      </c>
      <c r="R852">
        <v>0.80900000000000005</v>
      </c>
      <c r="S852">
        <v>1</v>
      </c>
      <c r="T852">
        <v>11</v>
      </c>
      <c r="U852">
        <v>34</v>
      </c>
    </row>
    <row r="853" spans="1:21" x14ac:dyDescent="0.25">
      <c r="A853" t="s">
        <v>149</v>
      </c>
      <c r="B853" t="s">
        <v>58</v>
      </c>
      <c r="C853" t="s">
        <v>59</v>
      </c>
      <c r="D853" t="s">
        <v>24</v>
      </c>
      <c r="E853" t="s">
        <v>34</v>
      </c>
      <c r="F853" t="s">
        <v>30</v>
      </c>
      <c r="G853" t="s">
        <v>52</v>
      </c>
      <c r="H853" t="s">
        <v>28</v>
      </c>
      <c r="I853">
        <v>0.46353</v>
      </c>
      <c r="J853">
        <v>0.23175999999999999</v>
      </c>
      <c r="N853">
        <v>1.05</v>
      </c>
      <c r="O853">
        <v>13.25</v>
      </c>
      <c r="P853">
        <v>3.2799999999999999E-3</v>
      </c>
      <c r="Q853">
        <v>31</v>
      </c>
      <c r="R853">
        <v>0.90100000000000002</v>
      </c>
      <c r="S853">
        <v>1</v>
      </c>
      <c r="T853">
        <v>12.5</v>
      </c>
      <c r="U853">
        <v>29</v>
      </c>
    </row>
    <row r="854" spans="1:21" x14ac:dyDescent="0.25">
      <c r="A854" t="s">
        <v>254</v>
      </c>
      <c r="B854" t="s">
        <v>58</v>
      </c>
      <c r="C854" t="s">
        <v>59</v>
      </c>
      <c r="D854" t="s">
        <v>24</v>
      </c>
      <c r="E854" t="s">
        <v>34</v>
      </c>
      <c r="F854" t="s">
        <v>30</v>
      </c>
      <c r="G854" t="s">
        <v>27</v>
      </c>
      <c r="H854" t="s">
        <v>33</v>
      </c>
      <c r="I854">
        <v>0.71692999999999996</v>
      </c>
      <c r="J854">
        <v>0.19177</v>
      </c>
      <c r="K854">
        <v>-9.7999999999999997E-4</v>
      </c>
      <c r="N854">
        <v>1.01</v>
      </c>
      <c r="O854">
        <v>9.2100000000000009</v>
      </c>
      <c r="P854">
        <v>7.5910000000000005E-2</v>
      </c>
      <c r="Q854">
        <v>37</v>
      </c>
      <c r="R854">
        <v>0.81100000000000005</v>
      </c>
      <c r="S854">
        <v>0.6</v>
      </c>
      <c r="T854">
        <v>12.9</v>
      </c>
      <c r="U854">
        <v>34</v>
      </c>
    </row>
    <row r="855" spans="1:21" x14ac:dyDescent="0.25">
      <c r="A855" t="s">
        <v>302</v>
      </c>
      <c r="B855" t="s">
        <v>58</v>
      </c>
      <c r="C855" t="s">
        <v>59</v>
      </c>
      <c r="D855" t="s">
        <v>24</v>
      </c>
      <c r="E855" t="s">
        <v>34</v>
      </c>
      <c r="F855" t="s">
        <v>30</v>
      </c>
      <c r="G855" t="s">
        <v>27</v>
      </c>
      <c r="H855" t="s">
        <v>33</v>
      </c>
      <c r="I855">
        <v>-0.44944000000000001</v>
      </c>
      <c r="J855">
        <v>0.43680999999999998</v>
      </c>
      <c r="K855">
        <v>-2.6900000000000001E-3</v>
      </c>
      <c r="N855">
        <v>0.86</v>
      </c>
      <c r="O855">
        <v>17.309999999999999</v>
      </c>
      <c r="P855">
        <v>0.17462</v>
      </c>
      <c r="Q855">
        <v>39</v>
      </c>
      <c r="R855">
        <v>0.88900000000000001</v>
      </c>
      <c r="S855">
        <v>0.5</v>
      </c>
      <c r="T855">
        <v>23</v>
      </c>
      <c r="U855">
        <v>36</v>
      </c>
    </row>
    <row r="856" spans="1:21" x14ac:dyDescent="0.25">
      <c r="A856" t="s">
        <v>315</v>
      </c>
      <c r="B856" t="s">
        <v>58</v>
      </c>
      <c r="C856" t="s">
        <v>59</v>
      </c>
      <c r="D856" t="s">
        <v>24</v>
      </c>
      <c r="E856" t="s">
        <v>34</v>
      </c>
      <c r="F856" t="s">
        <v>30</v>
      </c>
      <c r="G856">
        <v>1</v>
      </c>
      <c r="H856" t="s">
        <v>31</v>
      </c>
      <c r="I856">
        <v>-0.88798999999999995</v>
      </c>
      <c r="J856">
        <v>2.34944</v>
      </c>
      <c r="K856">
        <v>5.2479999999999999E-2</v>
      </c>
      <c r="N856">
        <v>0.25</v>
      </c>
      <c r="O856">
        <v>14.31</v>
      </c>
      <c r="P856">
        <v>0.22908000000000001</v>
      </c>
      <c r="Q856">
        <v>66</v>
      </c>
      <c r="R856">
        <v>0.81699999999999995</v>
      </c>
      <c r="S856">
        <v>0.8</v>
      </c>
      <c r="T856">
        <v>18.8</v>
      </c>
      <c r="U856">
        <v>64</v>
      </c>
    </row>
    <row r="857" spans="1:21" x14ac:dyDescent="0.25">
      <c r="A857" t="s">
        <v>322</v>
      </c>
      <c r="B857" t="s">
        <v>58</v>
      </c>
      <c r="C857" t="s">
        <v>59</v>
      </c>
      <c r="D857" t="s">
        <v>24</v>
      </c>
      <c r="E857" t="s">
        <v>34</v>
      </c>
      <c r="F857" t="s">
        <v>30</v>
      </c>
      <c r="G857">
        <v>1</v>
      </c>
      <c r="H857" t="s">
        <v>33</v>
      </c>
      <c r="I857">
        <v>1.0879000000000001</v>
      </c>
      <c r="J857">
        <v>0.18629999999999999</v>
      </c>
      <c r="K857">
        <v>-1.2099999999999999E-3</v>
      </c>
      <c r="N857">
        <v>1.55</v>
      </c>
      <c r="O857">
        <v>7.73</v>
      </c>
      <c r="P857">
        <v>0.93003000000000002</v>
      </c>
      <c r="Q857">
        <v>33</v>
      </c>
      <c r="R857">
        <v>0.77500000000000002</v>
      </c>
      <c r="S857">
        <v>1</v>
      </c>
      <c r="T857">
        <v>9</v>
      </c>
      <c r="U857">
        <v>30</v>
      </c>
    </row>
    <row r="858" spans="1:21" x14ac:dyDescent="0.25">
      <c r="A858" t="s">
        <v>278</v>
      </c>
      <c r="B858" t="s">
        <v>300</v>
      </c>
      <c r="C858" t="s">
        <v>301</v>
      </c>
      <c r="D858" t="s">
        <v>24</v>
      </c>
      <c r="E858" t="s">
        <v>34</v>
      </c>
      <c r="F858" t="s">
        <v>30</v>
      </c>
      <c r="G858" t="s">
        <v>27</v>
      </c>
      <c r="H858" t="s">
        <v>43</v>
      </c>
      <c r="I858">
        <v>1.10172</v>
      </c>
      <c r="J858">
        <v>-0.26590999999999998</v>
      </c>
      <c r="K858">
        <v>5.3190000000000001E-2</v>
      </c>
      <c r="L858">
        <v>-1.5299999999999999E-3</v>
      </c>
      <c r="N858">
        <v>0.75</v>
      </c>
      <c r="O858">
        <v>4.8499999999999996</v>
      </c>
      <c r="P858">
        <v>3.9530000000000003E-2</v>
      </c>
      <c r="Q858">
        <v>39</v>
      </c>
      <c r="R858">
        <v>0.88600000000000001</v>
      </c>
      <c r="S858">
        <v>0.5</v>
      </c>
      <c r="T858">
        <v>6.5</v>
      </c>
      <c r="U858">
        <v>35</v>
      </c>
    </row>
    <row r="859" spans="1:21" x14ac:dyDescent="0.25">
      <c r="A859" t="s">
        <v>178</v>
      </c>
      <c r="B859" t="s">
        <v>191</v>
      </c>
      <c r="C859" t="s">
        <v>192</v>
      </c>
      <c r="D859" t="s">
        <v>24</v>
      </c>
      <c r="E859" t="s">
        <v>34</v>
      </c>
      <c r="F859" t="s">
        <v>30</v>
      </c>
      <c r="G859" t="s">
        <v>27</v>
      </c>
      <c r="H859" t="s">
        <v>28</v>
      </c>
      <c r="I859">
        <v>1.4768300000000001</v>
      </c>
      <c r="J859">
        <v>9.2310000000000003E-2</v>
      </c>
      <c r="N859">
        <v>1.87</v>
      </c>
      <c r="O859">
        <v>5.65</v>
      </c>
      <c r="P859">
        <v>3.083E-2</v>
      </c>
      <c r="Q859">
        <v>30</v>
      </c>
      <c r="R859">
        <v>0.57899999999999996</v>
      </c>
      <c r="S859">
        <v>1.5</v>
      </c>
      <c r="T859">
        <v>6</v>
      </c>
      <c r="U859">
        <v>28</v>
      </c>
    </row>
    <row r="860" spans="1:21" x14ac:dyDescent="0.25">
      <c r="A860" t="s">
        <v>209</v>
      </c>
      <c r="B860" t="s">
        <v>191</v>
      </c>
      <c r="C860" t="s">
        <v>192</v>
      </c>
      <c r="D860" t="s">
        <v>24</v>
      </c>
      <c r="E860" t="s">
        <v>34</v>
      </c>
      <c r="F860" t="s">
        <v>30</v>
      </c>
      <c r="G860" t="s">
        <v>27</v>
      </c>
      <c r="H860" t="s">
        <v>28</v>
      </c>
      <c r="I860">
        <v>1.24241</v>
      </c>
      <c r="J860">
        <v>0.1605</v>
      </c>
      <c r="N860">
        <v>1.64</v>
      </c>
      <c r="O860">
        <v>10.92</v>
      </c>
      <c r="P860">
        <v>5.1029999999999999E-2</v>
      </c>
      <c r="Q860">
        <v>30</v>
      </c>
      <c r="R860">
        <v>0.84399999999999997</v>
      </c>
      <c r="S860">
        <v>1.5</v>
      </c>
      <c r="T860">
        <v>11</v>
      </c>
      <c r="U860">
        <v>28</v>
      </c>
    </row>
    <row r="861" spans="1:21" x14ac:dyDescent="0.25">
      <c r="A861" t="s">
        <v>234</v>
      </c>
      <c r="B861" t="s">
        <v>191</v>
      </c>
      <c r="C861" t="s">
        <v>192</v>
      </c>
      <c r="D861" t="s">
        <v>24</v>
      </c>
      <c r="E861" t="s">
        <v>34</v>
      </c>
      <c r="F861" t="s">
        <v>30</v>
      </c>
      <c r="G861" t="s">
        <v>27</v>
      </c>
      <c r="H861" t="s">
        <v>28</v>
      </c>
      <c r="I861">
        <v>0.85016000000000003</v>
      </c>
      <c r="J861">
        <v>0.12465</v>
      </c>
      <c r="N861">
        <v>1.25</v>
      </c>
      <c r="O861">
        <v>9.5500000000000007</v>
      </c>
      <c r="P861">
        <v>5.4690000000000003E-2</v>
      </c>
      <c r="Q861">
        <v>50</v>
      </c>
      <c r="R861">
        <v>0.78300000000000003</v>
      </c>
      <c r="S861">
        <v>0.5</v>
      </c>
      <c r="T861">
        <v>9</v>
      </c>
      <c r="U861">
        <v>48</v>
      </c>
    </row>
    <row r="862" spans="1:21" x14ac:dyDescent="0.25">
      <c r="A862" t="s">
        <v>243</v>
      </c>
      <c r="B862" t="s">
        <v>191</v>
      </c>
      <c r="C862" t="s">
        <v>192</v>
      </c>
      <c r="D862" t="s">
        <v>24</v>
      </c>
      <c r="E862" t="s">
        <v>34</v>
      </c>
      <c r="F862" t="s">
        <v>30</v>
      </c>
      <c r="G862" t="s">
        <v>27</v>
      </c>
      <c r="H862" t="s">
        <v>28</v>
      </c>
      <c r="I862">
        <v>1.24241</v>
      </c>
      <c r="J862">
        <v>0.1605</v>
      </c>
      <c r="N862">
        <v>1.64</v>
      </c>
      <c r="O862">
        <v>10.92</v>
      </c>
      <c r="P862">
        <v>5.1029999999999999E-2</v>
      </c>
      <c r="Q862">
        <v>30</v>
      </c>
      <c r="R862">
        <v>0.84399999999999997</v>
      </c>
      <c r="S862">
        <v>1.5</v>
      </c>
      <c r="T862">
        <v>11</v>
      </c>
      <c r="U862">
        <v>28</v>
      </c>
    </row>
    <row r="863" spans="1:21" x14ac:dyDescent="0.25">
      <c r="A863" t="s">
        <v>271</v>
      </c>
      <c r="B863" t="s">
        <v>191</v>
      </c>
      <c r="C863" t="s">
        <v>192</v>
      </c>
      <c r="D863" t="s">
        <v>24</v>
      </c>
      <c r="E863" t="s">
        <v>34</v>
      </c>
      <c r="F863" t="s">
        <v>30</v>
      </c>
      <c r="G863">
        <v>1</v>
      </c>
      <c r="H863" t="s">
        <v>63</v>
      </c>
      <c r="I863">
        <v>0.42980000000000002</v>
      </c>
      <c r="J863">
        <v>3.1329999999999997E-2</v>
      </c>
      <c r="K863">
        <v>0.14681</v>
      </c>
      <c r="N863">
        <v>1.81</v>
      </c>
      <c r="O863">
        <v>7.01</v>
      </c>
      <c r="P863">
        <v>0.38316</v>
      </c>
      <c r="Q863">
        <v>32</v>
      </c>
      <c r="R863">
        <v>0.53</v>
      </c>
      <c r="S863">
        <v>1</v>
      </c>
      <c r="T863">
        <v>12.5</v>
      </c>
      <c r="U863">
        <v>30</v>
      </c>
    </row>
    <row r="864" spans="1:21" x14ac:dyDescent="0.25">
      <c r="A864" t="s">
        <v>302</v>
      </c>
      <c r="B864" t="s">
        <v>191</v>
      </c>
      <c r="C864" t="s">
        <v>192</v>
      </c>
      <c r="D864" t="s">
        <v>24</v>
      </c>
      <c r="E864" t="s">
        <v>34</v>
      </c>
      <c r="F864" t="s">
        <v>30</v>
      </c>
      <c r="G864" t="s">
        <v>52</v>
      </c>
      <c r="H864" t="s">
        <v>28</v>
      </c>
      <c r="I864">
        <v>1.31572</v>
      </c>
      <c r="J864">
        <v>0.10765</v>
      </c>
      <c r="N864">
        <v>1.64</v>
      </c>
      <c r="O864">
        <v>10.91</v>
      </c>
      <c r="P864">
        <v>4.7299999999999998E-3</v>
      </c>
      <c r="Q864">
        <v>27</v>
      </c>
      <c r="R864">
        <v>0.65200000000000002</v>
      </c>
      <c r="S864">
        <v>1</v>
      </c>
      <c r="T864">
        <v>8.5</v>
      </c>
      <c r="U864">
        <v>25</v>
      </c>
    </row>
    <row r="865" spans="1:21" x14ac:dyDescent="0.25">
      <c r="A865" t="s">
        <v>368</v>
      </c>
      <c r="B865" t="s">
        <v>191</v>
      </c>
      <c r="C865" t="s">
        <v>192</v>
      </c>
      <c r="D865" t="s">
        <v>24</v>
      </c>
      <c r="E865" t="s">
        <v>34</v>
      </c>
      <c r="F865" t="s">
        <v>30</v>
      </c>
      <c r="G865" t="s">
        <v>40</v>
      </c>
      <c r="H865" t="s">
        <v>60</v>
      </c>
      <c r="I865">
        <v>-0.46936</v>
      </c>
      <c r="J865">
        <v>1.68964</v>
      </c>
      <c r="K865">
        <v>7.7999999999999996E-3</v>
      </c>
      <c r="N865">
        <v>0.59</v>
      </c>
      <c r="O865">
        <v>7.22</v>
      </c>
      <c r="P865">
        <v>8.831E-2</v>
      </c>
      <c r="Q865">
        <v>30</v>
      </c>
      <c r="R865">
        <v>0.85399999999999998</v>
      </c>
      <c r="S865">
        <v>1.5</v>
      </c>
      <c r="T865">
        <v>8.5</v>
      </c>
      <c r="U865">
        <v>28</v>
      </c>
    </row>
    <row r="866" spans="1:21" x14ac:dyDescent="0.25">
      <c r="A866" t="s">
        <v>322</v>
      </c>
      <c r="B866" t="s">
        <v>335</v>
      </c>
      <c r="C866" t="s">
        <v>336</v>
      </c>
      <c r="D866" t="s">
        <v>24</v>
      </c>
      <c r="E866" t="s">
        <v>34</v>
      </c>
      <c r="F866" t="s">
        <v>30</v>
      </c>
      <c r="G866" t="s">
        <v>40</v>
      </c>
      <c r="H866" t="s">
        <v>28</v>
      </c>
      <c r="I866">
        <v>0.22416</v>
      </c>
      <c r="J866">
        <v>0.12528</v>
      </c>
      <c r="N866">
        <v>0.54</v>
      </c>
      <c r="O866">
        <v>10.47</v>
      </c>
      <c r="P866">
        <v>0.29549999999999998</v>
      </c>
      <c r="Q866">
        <v>29</v>
      </c>
      <c r="R866">
        <v>0.72199999999999998</v>
      </c>
      <c r="S866">
        <v>0.9</v>
      </c>
      <c r="T866">
        <v>9.5</v>
      </c>
      <c r="U866">
        <v>27</v>
      </c>
    </row>
    <row r="867" spans="1:21" x14ac:dyDescent="0.25">
      <c r="A867" t="s">
        <v>371</v>
      </c>
      <c r="B867" t="s">
        <v>335</v>
      </c>
      <c r="C867" t="s">
        <v>336</v>
      </c>
      <c r="D867" t="s">
        <v>24</v>
      </c>
      <c r="E867" t="s">
        <v>34</v>
      </c>
      <c r="F867" t="s">
        <v>30</v>
      </c>
      <c r="G867" t="s">
        <v>40</v>
      </c>
      <c r="H867" t="s">
        <v>60</v>
      </c>
      <c r="I867">
        <v>-0.28397</v>
      </c>
      <c r="J867">
        <v>1.4740500000000001</v>
      </c>
      <c r="K867">
        <v>1.7170000000000001E-2</v>
      </c>
      <c r="N867">
        <v>1.01</v>
      </c>
      <c r="O867">
        <v>7.25</v>
      </c>
      <c r="P867">
        <v>0.13103999999999999</v>
      </c>
      <c r="Q867">
        <v>52</v>
      </c>
      <c r="R867">
        <v>0.72299999999999998</v>
      </c>
      <c r="S867">
        <v>1</v>
      </c>
      <c r="T867">
        <v>11</v>
      </c>
      <c r="U867">
        <v>50</v>
      </c>
    </row>
    <row r="868" spans="1:21" x14ac:dyDescent="0.25">
      <c r="A868" t="s">
        <v>322</v>
      </c>
      <c r="B868" t="s">
        <v>333</v>
      </c>
      <c r="C868" t="s">
        <v>334</v>
      </c>
      <c r="D868" t="s">
        <v>24</v>
      </c>
      <c r="E868" t="s">
        <v>34</v>
      </c>
      <c r="F868" t="s">
        <v>30</v>
      </c>
      <c r="G868" t="s">
        <v>52</v>
      </c>
      <c r="H868" t="s">
        <v>28</v>
      </c>
      <c r="I868">
        <v>0.46231</v>
      </c>
      <c r="J868">
        <v>0.13463</v>
      </c>
      <c r="N868">
        <v>0.8</v>
      </c>
      <c r="O868">
        <v>11.93</v>
      </c>
      <c r="P868">
        <v>1.5200000000000001E-3</v>
      </c>
      <c r="Q868">
        <v>26</v>
      </c>
      <c r="R868">
        <v>0.876</v>
      </c>
      <c r="S868">
        <v>0.8</v>
      </c>
      <c r="T868">
        <v>12</v>
      </c>
      <c r="U868">
        <v>24</v>
      </c>
    </row>
    <row r="869" spans="1:21" x14ac:dyDescent="0.25">
      <c r="A869" t="s">
        <v>278</v>
      </c>
      <c r="B869" t="s">
        <v>291</v>
      </c>
      <c r="C869" t="s">
        <v>292</v>
      </c>
      <c r="D869" t="s">
        <v>24</v>
      </c>
      <c r="E869" t="s">
        <v>34</v>
      </c>
      <c r="F869" t="s">
        <v>30</v>
      </c>
      <c r="G869" t="s">
        <v>40</v>
      </c>
      <c r="H869" t="s">
        <v>33</v>
      </c>
      <c r="I869">
        <v>0.69216999999999995</v>
      </c>
      <c r="J869">
        <v>0.33321000000000001</v>
      </c>
      <c r="K869">
        <v>-2.4499999999999999E-3</v>
      </c>
      <c r="N869">
        <v>1.96</v>
      </c>
      <c r="O869">
        <v>12.04</v>
      </c>
      <c r="P869">
        <v>0.22606000000000001</v>
      </c>
      <c r="Q869">
        <v>38</v>
      </c>
      <c r="R869">
        <v>0.95399999999999996</v>
      </c>
      <c r="S869">
        <v>0.5</v>
      </c>
      <c r="T869">
        <v>13</v>
      </c>
      <c r="U869">
        <v>35</v>
      </c>
    </row>
    <row r="870" spans="1:21" x14ac:dyDescent="0.25">
      <c r="A870" t="s">
        <v>343</v>
      </c>
      <c r="B870" t="s">
        <v>291</v>
      </c>
      <c r="C870" t="s">
        <v>292</v>
      </c>
      <c r="D870" t="s">
        <v>24</v>
      </c>
      <c r="E870" t="s">
        <v>34</v>
      </c>
      <c r="F870" t="s">
        <v>30</v>
      </c>
      <c r="G870" t="s">
        <v>27</v>
      </c>
      <c r="H870" t="s">
        <v>33</v>
      </c>
      <c r="I870">
        <v>1.3812500000000001</v>
      </c>
      <c r="J870">
        <v>0.16761999999999999</v>
      </c>
      <c r="K870">
        <v>-5.6999999999999998E-4</v>
      </c>
      <c r="N870">
        <v>1.7</v>
      </c>
      <c r="O870">
        <v>12.28</v>
      </c>
      <c r="P870">
        <v>4.0410000000000001E-2</v>
      </c>
      <c r="Q870">
        <v>39</v>
      </c>
      <c r="R870">
        <v>0.90400000000000003</v>
      </c>
      <c r="S870">
        <v>1.7</v>
      </c>
      <c r="T870">
        <v>13.9</v>
      </c>
      <c r="U870">
        <v>36</v>
      </c>
    </row>
    <row r="871" spans="1:21" x14ac:dyDescent="0.25">
      <c r="A871" t="s">
        <v>209</v>
      </c>
      <c r="B871" t="s">
        <v>222</v>
      </c>
      <c r="C871" t="s">
        <v>223</v>
      </c>
      <c r="D871" t="s">
        <v>24</v>
      </c>
      <c r="E871" t="s">
        <v>34</v>
      </c>
      <c r="F871" t="s">
        <v>30</v>
      </c>
      <c r="G871">
        <v>1</v>
      </c>
      <c r="H871" t="s">
        <v>31</v>
      </c>
      <c r="I871">
        <v>-0.32734000000000002</v>
      </c>
      <c r="J871">
        <v>1.9514199999999999</v>
      </c>
      <c r="K871">
        <v>8.2049999999999998E-2</v>
      </c>
      <c r="N871">
        <v>0.6</v>
      </c>
      <c r="O871">
        <v>14.26</v>
      </c>
      <c r="P871">
        <v>0.28643999999999997</v>
      </c>
      <c r="Q871">
        <v>48</v>
      </c>
      <c r="R871">
        <v>0.77200000000000002</v>
      </c>
      <c r="S871">
        <v>1.5</v>
      </c>
      <c r="T871">
        <v>19.5</v>
      </c>
      <c r="U871">
        <v>46</v>
      </c>
    </row>
    <row r="872" spans="1:21" x14ac:dyDescent="0.25">
      <c r="A872" t="s">
        <v>343</v>
      </c>
      <c r="B872" t="s">
        <v>352</v>
      </c>
      <c r="C872" t="s">
        <v>353</v>
      </c>
      <c r="D872" t="s">
        <v>24</v>
      </c>
      <c r="E872" t="s">
        <v>34</v>
      </c>
      <c r="F872" t="s">
        <v>30</v>
      </c>
      <c r="G872">
        <v>1</v>
      </c>
      <c r="H872" t="s">
        <v>31</v>
      </c>
      <c r="I872">
        <v>-1.3505400000000001</v>
      </c>
      <c r="J872">
        <v>2.3585199999999999</v>
      </c>
      <c r="K872">
        <v>5.4769999999999999E-2</v>
      </c>
      <c r="N872">
        <v>0.47</v>
      </c>
      <c r="O872">
        <v>7.94</v>
      </c>
      <c r="P872">
        <v>0.23404</v>
      </c>
      <c r="Q872">
        <v>36</v>
      </c>
      <c r="R872">
        <v>0.85399999999999998</v>
      </c>
      <c r="S872">
        <v>0.5</v>
      </c>
      <c r="T872">
        <v>10.199999999999999</v>
      </c>
      <c r="U872">
        <v>34</v>
      </c>
    </row>
    <row r="873" spans="1:21" x14ac:dyDescent="0.25">
      <c r="A873" t="s">
        <v>343</v>
      </c>
      <c r="B873" t="s">
        <v>354</v>
      </c>
      <c r="C873" t="s">
        <v>355</v>
      </c>
      <c r="D873" t="s">
        <v>24</v>
      </c>
      <c r="E873" t="s">
        <v>34</v>
      </c>
      <c r="F873" t="s">
        <v>30</v>
      </c>
      <c r="G873">
        <v>1</v>
      </c>
      <c r="H873" t="s">
        <v>33</v>
      </c>
      <c r="I873">
        <v>1.8037099999999999</v>
      </c>
      <c r="J873">
        <v>0.16736999999999999</v>
      </c>
      <c r="K873">
        <v>-1.09E-3</v>
      </c>
      <c r="N873">
        <v>2.2200000000000002</v>
      </c>
      <c r="O873">
        <v>8.17</v>
      </c>
      <c r="P873">
        <v>1.48268</v>
      </c>
      <c r="Q873">
        <v>34</v>
      </c>
      <c r="R873">
        <v>0.61399999999999999</v>
      </c>
      <c r="S873">
        <v>1.2</v>
      </c>
      <c r="T873">
        <v>8.3000000000000007</v>
      </c>
      <c r="U873">
        <v>31</v>
      </c>
    </row>
    <row r="874" spans="1:21" x14ac:dyDescent="0.25">
      <c r="A874" t="s">
        <v>343</v>
      </c>
      <c r="B874" t="s">
        <v>348</v>
      </c>
      <c r="C874" t="s">
        <v>349</v>
      </c>
      <c r="D874" t="s">
        <v>24</v>
      </c>
      <c r="E874" t="s">
        <v>34</v>
      </c>
      <c r="F874" t="s">
        <v>30</v>
      </c>
      <c r="G874" t="s">
        <v>27</v>
      </c>
      <c r="H874" t="s">
        <v>43</v>
      </c>
      <c r="I874">
        <v>0.83309999999999995</v>
      </c>
      <c r="J874">
        <v>0.10596999999999999</v>
      </c>
      <c r="K874">
        <v>8.1399999999999997E-3</v>
      </c>
      <c r="L874">
        <v>-1.7000000000000001E-4</v>
      </c>
      <c r="N874">
        <v>1.1499999999999999</v>
      </c>
      <c r="O874">
        <v>7.34</v>
      </c>
      <c r="P874">
        <v>2.2440000000000002E-2</v>
      </c>
      <c r="Q874">
        <v>32</v>
      </c>
      <c r="R874">
        <v>0.92500000000000004</v>
      </c>
      <c r="S874">
        <v>1</v>
      </c>
      <c r="T874">
        <v>8.1</v>
      </c>
      <c r="U874">
        <v>28</v>
      </c>
    </row>
    <row r="875" spans="1:21" x14ac:dyDescent="0.25">
      <c r="A875" t="s">
        <v>322</v>
      </c>
      <c r="B875" t="s">
        <v>337</v>
      </c>
      <c r="C875" t="s">
        <v>338</v>
      </c>
      <c r="D875" t="s">
        <v>24</v>
      </c>
      <c r="E875" t="s">
        <v>34</v>
      </c>
      <c r="F875" t="s">
        <v>30</v>
      </c>
      <c r="G875" t="s">
        <v>81</v>
      </c>
      <c r="H875" t="s">
        <v>33</v>
      </c>
      <c r="I875">
        <v>-0.20499999999999999</v>
      </c>
      <c r="J875">
        <v>0.89700000000000002</v>
      </c>
      <c r="K875">
        <v>-2.12E-2</v>
      </c>
      <c r="N875">
        <v>0.65</v>
      </c>
      <c r="O875">
        <v>8.11</v>
      </c>
      <c r="S875">
        <v>2</v>
      </c>
      <c r="T875">
        <v>10</v>
      </c>
    </row>
    <row r="876" spans="1:21" x14ac:dyDescent="0.25">
      <c r="A876" t="s">
        <v>343</v>
      </c>
      <c r="B876" t="s">
        <v>337</v>
      </c>
      <c r="C876" t="s">
        <v>338</v>
      </c>
      <c r="D876" t="s">
        <v>24</v>
      </c>
      <c r="E876" t="s">
        <v>34</v>
      </c>
      <c r="F876" t="s">
        <v>30</v>
      </c>
      <c r="G876" t="s">
        <v>81</v>
      </c>
      <c r="H876" t="s">
        <v>33</v>
      </c>
      <c r="I876">
        <v>-0.20499999999999999</v>
      </c>
      <c r="J876">
        <v>0.89700000000000002</v>
      </c>
      <c r="K876">
        <v>-2.12E-2</v>
      </c>
      <c r="N876">
        <v>0.65</v>
      </c>
      <c r="O876">
        <v>8.11</v>
      </c>
      <c r="S876">
        <v>2</v>
      </c>
      <c r="T876">
        <v>10</v>
      </c>
    </row>
    <row r="877" spans="1:21" x14ac:dyDescent="0.25">
      <c r="A877" t="s">
        <v>343</v>
      </c>
      <c r="B877" t="s">
        <v>356</v>
      </c>
      <c r="C877" t="s">
        <v>357</v>
      </c>
      <c r="D877" t="s">
        <v>24</v>
      </c>
      <c r="E877" t="s">
        <v>34</v>
      </c>
      <c r="F877" t="s">
        <v>30</v>
      </c>
      <c r="G877" t="s">
        <v>82</v>
      </c>
      <c r="H877" t="s">
        <v>43</v>
      </c>
      <c r="I877">
        <v>6.6400000000000001E-3</v>
      </c>
      <c r="J877">
        <v>0.33500000000000002</v>
      </c>
      <c r="K877">
        <v>4.3800000000000002E-3</v>
      </c>
      <c r="L877">
        <v>-2.7E-4</v>
      </c>
      <c r="N877">
        <v>0.1</v>
      </c>
      <c r="O877">
        <v>6.44</v>
      </c>
      <c r="S877">
        <v>0.7</v>
      </c>
      <c r="T877">
        <v>8.5</v>
      </c>
    </row>
    <row r="878" spans="1:21" x14ac:dyDescent="0.25">
      <c r="A878" t="s">
        <v>209</v>
      </c>
      <c r="B878" t="s">
        <v>224</v>
      </c>
      <c r="C878" t="s">
        <v>225</v>
      </c>
      <c r="D878" t="s">
        <v>24</v>
      </c>
      <c r="E878" t="s">
        <v>34</v>
      </c>
      <c r="F878" t="s">
        <v>30</v>
      </c>
      <c r="G878" t="s">
        <v>52</v>
      </c>
      <c r="H878" t="s">
        <v>28</v>
      </c>
      <c r="I878">
        <v>0.77002000000000004</v>
      </c>
      <c r="J878">
        <v>0.25486999999999999</v>
      </c>
      <c r="N878">
        <v>1.31</v>
      </c>
      <c r="O878">
        <v>14.34</v>
      </c>
      <c r="P878">
        <v>4.0600000000000002E-3</v>
      </c>
      <c r="Q878">
        <v>35</v>
      </c>
      <c r="R878">
        <v>0.89500000000000002</v>
      </c>
      <c r="S878">
        <v>1.5</v>
      </c>
      <c r="T878">
        <v>14</v>
      </c>
      <c r="U878">
        <v>33</v>
      </c>
    </row>
    <row r="879" spans="1:21" x14ac:dyDescent="0.25">
      <c r="A879" t="s">
        <v>243</v>
      </c>
      <c r="B879" t="s">
        <v>224</v>
      </c>
      <c r="C879" t="s">
        <v>225</v>
      </c>
      <c r="D879" t="s">
        <v>24</v>
      </c>
      <c r="E879" t="s">
        <v>34</v>
      </c>
      <c r="F879" t="s">
        <v>30</v>
      </c>
      <c r="G879" t="s">
        <v>27</v>
      </c>
      <c r="H879" t="s">
        <v>28</v>
      </c>
      <c r="I879">
        <v>1.44529</v>
      </c>
      <c r="J879">
        <v>0.24851999999999999</v>
      </c>
      <c r="N879">
        <v>3.15</v>
      </c>
      <c r="O879">
        <v>19.309999999999999</v>
      </c>
      <c r="P879">
        <v>0.18894</v>
      </c>
      <c r="Q879">
        <v>33</v>
      </c>
      <c r="R879">
        <v>0.86</v>
      </c>
      <c r="S879">
        <v>1.7</v>
      </c>
      <c r="T879">
        <v>23</v>
      </c>
      <c r="U879">
        <v>31</v>
      </c>
    </row>
    <row r="880" spans="1:21" x14ac:dyDescent="0.25">
      <c r="A880" t="s">
        <v>368</v>
      </c>
      <c r="B880" t="s">
        <v>224</v>
      </c>
      <c r="C880" t="s">
        <v>225</v>
      </c>
      <c r="D880" t="s">
        <v>24</v>
      </c>
      <c r="E880" t="s">
        <v>34</v>
      </c>
      <c r="F880" t="s">
        <v>30</v>
      </c>
      <c r="G880" t="s">
        <v>27</v>
      </c>
      <c r="H880" t="s">
        <v>28</v>
      </c>
      <c r="I880">
        <v>1.85077</v>
      </c>
      <c r="J880">
        <v>0.19563</v>
      </c>
      <c r="N880">
        <v>2.09</v>
      </c>
      <c r="O880">
        <v>18.850000000000001</v>
      </c>
      <c r="P880">
        <v>0.1215</v>
      </c>
      <c r="Q880">
        <v>29</v>
      </c>
      <c r="R880">
        <v>0.84299999999999997</v>
      </c>
      <c r="S880">
        <v>1.9</v>
      </c>
      <c r="T880">
        <v>19</v>
      </c>
      <c r="U880">
        <v>27</v>
      </c>
    </row>
    <row r="881" spans="1:21" x14ac:dyDescent="0.25">
      <c r="A881" t="s">
        <v>115</v>
      </c>
      <c r="B881" t="s">
        <v>130</v>
      </c>
      <c r="C881" t="s">
        <v>131</v>
      </c>
      <c r="D881" t="s">
        <v>24</v>
      </c>
      <c r="E881" t="s">
        <v>34</v>
      </c>
      <c r="F881" t="s">
        <v>30</v>
      </c>
      <c r="G881" t="s">
        <v>40</v>
      </c>
      <c r="H881" t="s">
        <v>33</v>
      </c>
      <c r="I881">
        <v>1.63706</v>
      </c>
      <c r="J881">
        <v>0.24102999999999999</v>
      </c>
      <c r="K881">
        <v>-1.9300000000000001E-3</v>
      </c>
      <c r="N881">
        <v>2.6</v>
      </c>
      <c r="O881">
        <v>9.08</v>
      </c>
      <c r="P881">
        <v>0.2253</v>
      </c>
      <c r="Q881">
        <v>37</v>
      </c>
      <c r="R881">
        <v>0.83299999999999996</v>
      </c>
      <c r="S881">
        <v>2</v>
      </c>
      <c r="T881">
        <v>11</v>
      </c>
      <c r="U881">
        <v>34</v>
      </c>
    </row>
    <row r="882" spans="1:21" x14ac:dyDescent="0.25">
      <c r="A882" t="s">
        <v>115</v>
      </c>
      <c r="B882" t="s">
        <v>132</v>
      </c>
      <c r="C882" t="s">
        <v>133</v>
      </c>
      <c r="D882" t="s">
        <v>24</v>
      </c>
      <c r="E882" t="s">
        <v>34</v>
      </c>
      <c r="F882" t="s">
        <v>30</v>
      </c>
      <c r="G882" t="s">
        <v>52</v>
      </c>
      <c r="H882" t="s">
        <v>33</v>
      </c>
      <c r="I882">
        <v>0.95714999999999995</v>
      </c>
      <c r="J882">
        <v>0.39599000000000001</v>
      </c>
      <c r="K882">
        <v>-1.89E-3</v>
      </c>
      <c r="N882">
        <v>1.34</v>
      </c>
      <c r="O882">
        <v>20.89</v>
      </c>
      <c r="P882">
        <v>2.2300000000000002E-3</v>
      </c>
      <c r="Q882">
        <v>39</v>
      </c>
      <c r="R882">
        <v>0.97299999999999998</v>
      </c>
      <c r="S882">
        <v>1.3</v>
      </c>
      <c r="T882">
        <v>24.5</v>
      </c>
      <c r="U882">
        <v>36</v>
      </c>
    </row>
    <row r="883" spans="1:21" x14ac:dyDescent="0.25">
      <c r="A883" t="s">
        <v>322</v>
      </c>
      <c r="B883" t="s">
        <v>132</v>
      </c>
      <c r="C883" t="s">
        <v>133</v>
      </c>
      <c r="D883" t="s">
        <v>24</v>
      </c>
      <c r="E883" t="s">
        <v>34</v>
      </c>
      <c r="F883" t="s">
        <v>30</v>
      </c>
      <c r="G883" t="s">
        <v>27</v>
      </c>
      <c r="H883" t="s">
        <v>64</v>
      </c>
      <c r="I883">
        <v>0.43082999999999999</v>
      </c>
      <c r="J883">
        <v>1.62852</v>
      </c>
      <c r="K883">
        <v>9.8999999999999999E-4</v>
      </c>
      <c r="N883">
        <v>2.5099999999999998</v>
      </c>
      <c r="O883">
        <v>18.739999999999998</v>
      </c>
      <c r="P883">
        <v>3.1460000000000002E-2</v>
      </c>
      <c r="Q883">
        <v>27</v>
      </c>
      <c r="R883">
        <v>0.96899999999999997</v>
      </c>
      <c r="S883">
        <v>2.5</v>
      </c>
      <c r="T883">
        <v>23</v>
      </c>
      <c r="U883">
        <v>25</v>
      </c>
    </row>
    <row r="884" spans="1:21" x14ac:dyDescent="0.25">
      <c r="A884" t="s">
        <v>278</v>
      </c>
      <c r="B884" t="s">
        <v>293</v>
      </c>
      <c r="C884" t="s">
        <v>294</v>
      </c>
      <c r="D884" t="s">
        <v>24</v>
      </c>
      <c r="E884" t="s">
        <v>34</v>
      </c>
      <c r="F884" t="s">
        <v>30</v>
      </c>
      <c r="G884" t="s">
        <v>52</v>
      </c>
      <c r="H884" t="s">
        <v>28</v>
      </c>
      <c r="I884">
        <v>1.5438099999999999</v>
      </c>
      <c r="J884">
        <v>0.16977999999999999</v>
      </c>
      <c r="N884">
        <v>1.99</v>
      </c>
      <c r="O884">
        <v>8.92</v>
      </c>
      <c r="P884">
        <v>1.8400000000000001E-3</v>
      </c>
      <c r="Q884">
        <v>38</v>
      </c>
      <c r="R884">
        <v>0.91300000000000003</v>
      </c>
      <c r="S884">
        <v>2</v>
      </c>
      <c r="T884">
        <v>10</v>
      </c>
      <c r="U884">
        <v>36</v>
      </c>
    </row>
    <row r="885" spans="1:21" x14ac:dyDescent="0.25">
      <c r="A885" t="s">
        <v>302</v>
      </c>
      <c r="B885" t="s">
        <v>307</v>
      </c>
      <c r="C885" t="s">
        <v>308</v>
      </c>
      <c r="D885" t="s">
        <v>24</v>
      </c>
      <c r="E885" t="s">
        <v>34</v>
      </c>
      <c r="F885" t="s">
        <v>30</v>
      </c>
      <c r="G885" t="s">
        <v>52</v>
      </c>
      <c r="H885" t="s">
        <v>33</v>
      </c>
      <c r="I885">
        <v>0.84955999999999998</v>
      </c>
      <c r="J885">
        <v>0.40145999999999998</v>
      </c>
      <c r="K885">
        <v>-1.67E-3</v>
      </c>
      <c r="N885">
        <v>1.95</v>
      </c>
      <c r="O885">
        <v>20.65</v>
      </c>
      <c r="P885">
        <v>6.4200000000000004E-3</v>
      </c>
      <c r="Q885">
        <v>36</v>
      </c>
      <c r="R885">
        <v>0.90400000000000003</v>
      </c>
      <c r="S885">
        <v>2</v>
      </c>
      <c r="T885">
        <v>26</v>
      </c>
      <c r="U885">
        <v>33</v>
      </c>
    </row>
    <row r="886" spans="1:21" x14ac:dyDescent="0.25">
      <c r="A886" t="s">
        <v>178</v>
      </c>
      <c r="B886" t="s">
        <v>193</v>
      </c>
      <c r="C886" t="s">
        <v>194</v>
      </c>
      <c r="D886" t="s">
        <v>24</v>
      </c>
      <c r="E886" t="s">
        <v>34</v>
      </c>
      <c r="F886" t="s">
        <v>30</v>
      </c>
      <c r="G886" t="s">
        <v>40</v>
      </c>
      <c r="H886" t="s">
        <v>195</v>
      </c>
      <c r="I886">
        <v>0.61312</v>
      </c>
      <c r="J886">
        <v>3.2829999999999998E-2</v>
      </c>
      <c r="K886">
        <v>1.321E-2</v>
      </c>
      <c r="N886">
        <v>2.21</v>
      </c>
      <c r="O886">
        <v>6.43</v>
      </c>
      <c r="P886">
        <v>0.11494</v>
      </c>
      <c r="Q886">
        <v>29</v>
      </c>
      <c r="R886">
        <v>0.64100000000000001</v>
      </c>
      <c r="S886">
        <v>1.8</v>
      </c>
      <c r="T886">
        <v>9.5</v>
      </c>
      <c r="U886">
        <v>27</v>
      </c>
    </row>
    <row r="887" spans="1:21" x14ac:dyDescent="0.25">
      <c r="A887" t="s">
        <v>343</v>
      </c>
      <c r="B887" t="s">
        <v>358</v>
      </c>
      <c r="C887" t="s">
        <v>359</v>
      </c>
      <c r="D887" t="s">
        <v>24</v>
      </c>
      <c r="E887" t="s">
        <v>34</v>
      </c>
      <c r="F887" t="s">
        <v>30</v>
      </c>
      <c r="G887" t="s">
        <v>27</v>
      </c>
      <c r="H887" t="s">
        <v>28</v>
      </c>
      <c r="I887">
        <v>1.97376</v>
      </c>
      <c r="J887">
        <v>0.17615</v>
      </c>
      <c r="N887">
        <v>2.42</v>
      </c>
      <c r="O887">
        <v>10.82</v>
      </c>
      <c r="P887">
        <v>4.9419999999999999E-2</v>
      </c>
      <c r="Q887">
        <v>30</v>
      </c>
      <c r="R887">
        <v>0.83699999999999997</v>
      </c>
      <c r="S887">
        <v>2.1</v>
      </c>
      <c r="T887">
        <v>10.8</v>
      </c>
      <c r="U887">
        <v>28</v>
      </c>
    </row>
    <row r="888" spans="1:21" x14ac:dyDescent="0.25">
      <c r="A888" t="s">
        <v>21</v>
      </c>
      <c r="B888" t="s">
        <v>61</v>
      </c>
      <c r="C888" t="s">
        <v>62</v>
      </c>
      <c r="D888" t="s">
        <v>24</v>
      </c>
      <c r="E888" t="s">
        <v>34</v>
      </c>
      <c r="F888" t="s">
        <v>30</v>
      </c>
      <c r="G888" t="s">
        <v>52</v>
      </c>
      <c r="H888" t="s">
        <v>28</v>
      </c>
      <c r="I888">
        <v>2.47201</v>
      </c>
      <c r="J888">
        <v>0.14371999999999999</v>
      </c>
      <c r="N888">
        <v>2.76</v>
      </c>
      <c r="O888">
        <v>15.16</v>
      </c>
      <c r="P888">
        <v>6.0400000000000002E-3</v>
      </c>
      <c r="Q888">
        <v>37</v>
      </c>
      <c r="R888">
        <v>0.57399999999999995</v>
      </c>
      <c r="S888">
        <v>1.5</v>
      </c>
      <c r="T888">
        <v>14</v>
      </c>
      <c r="U888">
        <v>35</v>
      </c>
    </row>
    <row r="889" spans="1:21" x14ac:dyDescent="0.25">
      <c r="A889" t="s">
        <v>343</v>
      </c>
      <c r="B889" t="s">
        <v>360</v>
      </c>
      <c r="C889" t="s">
        <v>361</v>
      </c>
      <c r="D889" t="s">
        <v>24</v>
      </c>
      <c r="E889" t="s">
        <v>34</v>
      </c>
      <c r="F889" t="s">
        <v>30</v>
      </c>
      <c r="G889" t="s">
        <v>52</v>
      </c>
      <c r="H889" t="s">
        <v>28</v>
      </c>
      <c r="I889">
        <v>0.73470999999999997</v>
      </c>
      <c r="J889">
        <v>0.19731000000000001</v>
      </c>
      <c r="N889">
        <v>1.23</v>
      </c>
      <c r="O889">
        <v>20.309999999999999</v>
      </c>
      <c r="P889">
        <v>3.8400000000000001E-3</v>
      </c>
      <c r="Q889">
        <v>34</v>
      </c>
      <c r="R889">
        <v>0.879</v>
      </c>
      <c r="S889">
        <v>1.2</v>
      </c>
      <c r="T889">
        <v>21</v>
      </c>
      <c r="U889">
        <v>32</v>
      </c>
    </row>
    <row r="890" spans="1:21" x14ac:dyDescent="0.25">
      <c r="A890" t="s">
        <v>178</v>
      </c>
      <c r="B890" t="s">
        <v>197</v>
      </c>
      <c r="C890" t="s">
        <v>198</v>
      </c>
      <c r="D890" t="s">
        <v>24</v>
      </c>
      <c r="E890" t="s">
        <v>34</v>
      </c>
      <c r="F890" t="s">
        <v>30</v>
      </c>
      <c r="G890" t="s">
        <v>27</v>
      </c>
      <c r="H890" t="s">
        <v>28</v>
      </c>
      <c r="I890">
        <v>1.96814</v>
      </c>
      <c r="J890">
        <v>0.14712</v>
      </c>
      <c r="N890">
        <v>2.09</v>
      </c>
      <c r="O890">
        <v>13.43</v>
      </c>
      <c r="P890">
        <v>5.5500000000000001E-2</v>
      </c>
      <c r="Q890">
        <v>28</v>
      </c>
      <c r="R890">
        <v>0.81399999999999995</v>
      </c>
      <c r="S890">
        <v>2.4</v>
      </c>
      <c r="T890">
        <v>12.5</v>
      </c>
      <c r="U890">
        <v>26</v>
      </c>
    </row>
    <row r="891" spans="1:21" x14ac:dyDescent="0.25">
      <c r="A891" t="s">
        <v>243</v>
      </c>
      <c r="B891" t="s">
        <v>197</v>
      </c>
      <c r="C891" t="s">
        <v>198</v>
      </c>
      <c r="D891" t="s">
        <v>24</v>
      </c>
      <c r="E891" t="s">
        <v>34</v>
      </c>
      <c r="F891" t="s">
        <v>30</v>
      </c>
      <c r="G891" t="s">
        <v>27</v>
      </c>
      <c r="H891" t="s">
        <v>28</v>
      </c>
      <c r="I891">
        <v>1.54799</v>
      </c>
      <c r="J891">
        <v>0.19427</v>
      </c>
      <c r="N891">
        <v>2.16</v>
      </c>
      <c r="O891">
        <v>11.11</v>
      </c>
      <c r="P891">
        <v>7.4179999999999996E-2</v>
      </c>
      <c r="Q891">
        <v>33</v>
      </c>
      <c r="R891">
        <v>0.879</v>
      </c>
      <c r="S891">
        <v>1.5</v>
      </c>
      <c r="T891">
        <v>14</v>
      </c>
      <c r="U891">
        <v>31</v>
      </c>
    </row>
    <row r="892" spans="1:21" x14ac:dyDescent="0.25">
      <c r="A892" t="s">
        <v>178</v>
      </c>
      <c r="B892" t="s">
        <v>199</v>
      </c>
      <c r="C892" t="s">
        <v>200</v>
      </c>
      <c r="D892" t="s">
        <v>24</v>
      </c>
      <c r="E892" t="s">
        <v>34</v>
      </c>
      <c r="F892" t="s">
        <v>30</v>
      </c>
      <c r="G892" t="s">
        <v>27</v>
      </c>
      <c r="H892" t="s">
        <v>28</v>
      </c>
      <c r="I892">
        <v>-4.4299999999999999E-2</v>
      </c>
      <c r="J892">
        <v>0.1963</v>
      </c>
      <c r="N892">
        <v>0.27</v>
      </c>
      <c r="O892">
        <v>11.97</v>
      </c>
      <c r="P892">
        <v>5.7020000000000001E-2</v>
      </c>
      <c r="Q892">
        <v>30</v>
      </c>
      <c r="R892">
        <v>0.86699999999999999</v>
      </c>
      <c r="S892">
        <v>1</v>
      </c>
      <c r="T892">
        <v>16</v>
      </c>
      <c r="U892">
        <v>28</v>
      </c>
    </row>
    <row r="893" spans="1:21" x14ac:dyDescent="0.25">
      <c r="A893" t="s">
        <v>243</v>
      </c>
      <c r="B893" t="s">
        <v>199</v>
      </c>
      <c r="C893" t="s">
        <v>200</v>
      </c>
      <c r="D893" t="s">
        <v>24</v>
      </c>
      <c r="E893" t="s">
        <v>34</v>
      </c>
      <c r="F893" t="s">
        <v>30</v>
      </c>
      <c r="G893" t="s">
        <v>40</v>
      </c>
      <c r="H893" t="s">
        <v>195</v>
      </c>
      <c r="I893">
        <v>0.73592999999999997</v>
      </c>
      <c r="J893">
        <v>3.7719999999999997E-2</v>
      </c>
      <c r="K893">
        <v>1.422E-2</v>
      </c>
      <c r="N893">
        <v>2.34</v>
      </c>
      <c r="O893">
        <v>27.2</v>
      </c>
      <c r="P893">
        <v>0.11924</v>
      </c>
      <c r="Q893">
        <v>30</v>
      </c>
      <c r="R893">
        <v>0.84699999999999998</v>
      </c>
      <c r="S893">
        <v>1.5</v>
      </c>
      <c r="T893">
        <v>22</v>
      </c>
      <c r="U893">
        <v>28</v>
      </c>
    </row>
    <row r="894" spans="1:21" x14ac:dyDescent="0.25">
      <c r="A894" t="s">
        <v>254</v>
      </c>
      <c r="B894" t="s">
        <v>261</v>
      </c>
      <c r="C894" t="s">
        <v>262</v>
      </c>
      <c r="D894" t="s">
        <v>24</v>
      </c>
      <c r="E894" t="s">
        <v>34</v>
      </c>
      <c r="F894" t="s">
        <v>30</v>
      </c>
      <c r="G894" t="s">
        <v>27</v>
      </c>
      <c r="H894" t="s">
        <v>28</v>
      </c>
      <c r="I894">
        <v>1.5788199999999999</v>
      </c>
      <c r="J894">
        <v>0.16713</v>
      </c>
      <c r="N894">
        <v>2.0499999999999998</v>
      </c>
      <c r="O894">
        <v>20.8</v>
      </c>
      <c r="P894">
        <v>0.25119999999999998</v>
      </c>
      <c r="Q894">
        <v>34</v>
      </c>
      <c r="R894">
        <v>0.78400000000000003</v>
      </c>
      <c r="S894">
        <v>1.7</v>
      </c>
      <c r="T894">
        <v>25.8</v>
      </c>
      <c r="U894">
        <v>32</v>
      </c>
    </row>
    <row r="895" spans="1:21" x14ac:dyDescent="0.25">
      <c r="A895" t="s">
        <v>209</v>
      </c>
      <c r="B895" t="s">
        <v>226</v>
      </c>
      <c r="C895" t="s">
        <v>227</v>
      </c>
      <c r="D895" t="s">
        <v>24</v>
      </c>
      <c r="E895" t="s">
        <v>34</v>
      </c>
      <c r="F895" t="s">
        <v>30</v>
      </c>
      <c r="G895" t="s">
        <v>27</v>
      </c>
      <c r="H895" t="s">
        <v>43</v>
      </c>
      <c r="I895">
        <v>-0.97897000000000001</v>
      </c>
      <c r="J895">
        <v>0.82557999999999998</v>
      </c>
      <c r="K895">
        <v>-2.027E-2</v>
      </c>
      <c r="L895">
        <v>2.0000000000000001E-4</v>
      </c>
      <c r="N895">
        <v>0.5</v>
      </c>
      <c r="O895">
        <v>24.41</v>
      </c>
      <c r="P895">
        <v>0.23105999999999999</v>
      </c>
      <c r="Q895">
        <v>39</v>
      </c>
      <c r="R895">
        <v>0.80800000000000005</v>
      </c>
      <c r="S895">
        <v>2</v>
      </c>
      <c r="T895">
        <v>24.5</v>
      </c>
      <c r="U895">
        <v>35</v>
      </c>
    </row>
    <row r="896" spans="1:21" x14ac:dyDescent="0.25">
      <c r="A896" t="s">
        <v>271</v>
      </c>
      <c r="B896" t="s">
        <v>226</v>
      </c>
      <c r="C896" t="s">
        <v>227</v>
      </c>
      <c r="D896" t="s">
        <v>24</v>
      </c>
      <c r="E896" t="s">
        <v>34</v>
      </c>
      <c r="F896" t="s">
        <v>30</v>
      </c>
      <c r="G896">
        <v>1</v>
      </c>
      <c r="H896" t="s">
        <v>31</v>
      </c>
      <c r="I896">
        <v>-0.20130000000000001</v>
      </c>
      <c r="J896">
        <v>1.9776199999999999</v>
      </c>
      <c r="K896">
        <v>0.10026</v>
      </c>
      <c r="N896">
        <v>1.66</v>
      </c>
      <c r="O896">
        <v>16.91</v>
      </c>
      <c r="P896">
        <v>0.31663000000000002</v>
      </c>
      <c r="Q896">
        <v>32</v>
      </c>
      <c r="R896">
        <v>0.74399999999999999</v>
      </c>
      <c r="S896">
        <v>2</v>
      </c>
      <c r="T896">
        <v>24</v>
      </c>
      <c r="U896">
        <v>30</v>
      </c>
    </row>
    <row r="897" spans="1:21" x14ac:dyDescent="0.25">
      <c r="A897" t="s">
        <v>178</v>
      </c>
      <c r="B897" t="s">
        <v>201</v>
      </c>
      <c r="C897" t="s">
        <v>202</v>
      </c>
      <c r="D897" t="s">
        <v>24</v>
      </c>
      <c r="E897" t="s">
        <v>34</v>
      </c>
      <c r="F897" t="s">
        <v>30</v>
      </c>
      <c r="G897" t="s">
        <v>40</v>
      </c>
      <c r="H897" t="s">
        <v>33</v>
      </c>
      <c r="I897">
        <v>1.18045</v>
      </c>
      <c r="J897">
        <v>0.24204999999999999</v>
      </c>
      <c r="K897">
        <v>-2.5999999999999999E-3</v>
      </c>
      <c r="N897">
        <v>2.7</v>
      </c>
      <c r="O897">
        <v>6.82</v>
      </c>
      <c r="P897">
        <v>0.2225</v>
      </c>
      <c r="Q897">
        <v>30</v>
      </c>
      <c r="R897">
        <v>0.64100000000000001</v>
      </c>
      <c r="S897">
        <v>1.5</v>
      </c>
      <c r="T897">
        <v>8.5</v>
      </c>
      <c r="U897">
        <v>27</v>
      </c>
    </row>
    <row r="898" spans="1:21" x14ac:dyDescent="0.25">
      <c r="A898" t="s">
        <v>368</v>
      </c>
      <c r="B898" t="s">
        <v>201</v>
      </c>
      <c r="C898" t="s">
        <v>202</v>
      </c>
      <c r="D898" t="s">
        <v>24</v>
      </c>
      <c r="E898" t="s">
        <v>34</v>
      </c>
      <c r="F898" t="s">
        <v>30</v>
      </c>
      <c r="G898">
        <v>1</v>
      </c>
      <c r="H898" t="s">
        <v>31</v>
      </c>
      <c r="I898">
        <v>-0.79571999999999998</v>
      </c>
      <c r="J898">
        <v>2.29095</v>
      </c>
      <c r="K898">
        <v>5.5879999999999999E-2</v>
      </c>
      <c r="N898">
        <v>0.35</v>
      </c>
      <c r="O898">
        <v>13.63</v>
      </c>
      <c r="P898">
        <v>0.23638999999999999</v>
      </c>
      <c r="Q898">
        <v>29</v>
      </c>
      <c r="R898">
        <v>0.83899999999999997</v>
      </c>
      <c r="S898">
        <v>1.5</v>
      </c>
      <c r="T898">
        <v>17</v>
      </c>
      <c r="U898">
        <v>27</v>
      </c>
    </row>
    <row r="899" spans="1:21" x14ac:dyDescent="0.25">
      <c r="A899" t="s">
        <v>92</v>
      </c>
      <c r="B899" t="s">
        <v>107</v>
      </c>
      <c r="C899" t="s">
        <v>108</v>
      </c>
      <c r="D899" t="s">
        <v>24</v>
      </c>
      <c r="E899" t="s">
        <v>34</v>
      </c>
      <c r="F899" t="s">
        <v>30</v>
      </c>
      <c r="G899">
        <v>1</v>
      </c>
      <c r="H899" t="s">
        <v>31</v>
      </c>
      <c r="I899">
        <v>-0.23365</v>
      </c>
      <c r="J899">
        <v>2.11056</v>
      </c>
      <c r="K899">
        <v>6.5420000000000006E-2</v>
      </c>
      <c r="N899">
        <v>1.35</v>
      </c>
      <c r="O899">
        <v>21.51</v>
      </c>
      <c r="P899">
        <v>0.25578000000000001</v>
      </c>
      <c r="Q899">
        <v>47</v>
      </c>
      <c r="R899">
        <v>0.80900000000000005</v>
      </c>
      <c r="S899">
        <v>1.6</v>
      </c>
      <c r="T899">
        <v>26.5</v>
      </c>
      <c r="U899">
        <v>45</v>
      </c>
    </row>
    <row r="900" spans="1:21" x14ac:dyDescent="0.25">
      <c r="A900" t="s">
        <v>302</v>
      </c>
      <c r="B900" t="s">
        <v>107</v>
      </c>
      <c r="C900" t="s">
        <v>108</v>
      </c>
      <c r="D900" t="s">
        <v>24</v>
      </c>
      <c r="E900" t="s">
        <v>34</v>
      </c>
      <c r="F900" t="s">
        <v>30</v>
      </c>
      <c r="G900" t="s">
        <v>27</v>
      </c>
      <c r="H900" t="s">
        <v>33</v>
      </c>
      <c r="I900">
        <v>0.79039999999999999</v>
      </c>
      <c r="J900">
        <v>0.40860000000000002</v>
      </c>
      <c r="K900">
        <v>-2.0300000000000001E-3</v>
      </c>
      <c r="N900">
        <v>1.33</v>
      </c>
      <c r="O900">
        <v>19.52</v>
      </c>
      <c r="P900">
        <v>0.2175</v>
      </c>
      <c r="Q900">
        <v>37</v>
      </c>
      <c r="R900">
        <v>0.86099999999999999</v>
      </c>
      <c r="S900">
        <v>2</v>
      </c>
      <c r="T900">
        <v>25</v>
      </c>
      <c r="U900">
        <v>34</v>
      </c>
    </row>
    <row r="901" spans="1:21" x14ac:dyDescent="0.25">
      <c r="A901" t="s">
        <v>149</v>
      </c>
      <c r="B901" t="s">
        <v>169</v>
      </c>
      <c r="C901" t="s">
        <v>170</v>
      </c>
      <c r="D901" t="s">
        <v>24</v>
      </c>
      <c r="E901" t="s">
        <v>34</v>
      </c>
      <c r="F901" t="s">
        <v>30</v>
      </c>
      <c r="G901" t="s">
        <v>52</v>
      </c>
      <c r="H901" t="s">
        <v>33</v>
      </c>
      <c r="I901">
        <v>1.55318</v>
      </c>
      <c r="J901">
        <v>-3.8010000000000002E-2</v>
      </c>
      <c r="K901">
        <v>5.9100000000000003E-3</v>
      </c>
      <c r="N901">
        <v>1.49</v>
      </c>
      <c r="O901">
        <v>9.6199999999999992</v>
      </c>
      <c r="P901">
        <v>7.77E-3</v>
      </c>
      <c r="Q901">
        <v>28</v>
      </c>
      <c r="R901">
        <v>0.76300000000000001</v>
      </c>
      <c r="S901">
        <v>1</v>
      </c>
      <c r="T901">
        <v>16.5</v>
      </c>
      <c r="U901">
        <v>25</v>
      </c>
    </row>
    <row r="902" spans="1:21" x14ac:dyDescent="0.25">
      <c r="A902" t="s">
        <v>115</v>
      </c>
      <c r="B902" t="s">
        <v>134</v>
      </c>
      <c r="C902" t="s">
        <v>135</v>
      </c>
      <c r="D902" t="s">
        <v>24</v>
      </c>
      <c r="E902" t="s">
        <v>34</v>
      </c>
      <c r="F902" t="s">
        <v>30</v>
      </c>
      <c r="G902" t="s">
        <v>27</v>
      </c>
      <c r="H902" t="s">
        <v>33</v>
      </c>
      <c r="I902">
        <v>0.18207999999999999</v>
      </c>
      <c r="J902">
        <v>0.37441999999999998</v>
      </c>
      <c r="K902">
        <v>-5.4799999999999996E-3</v>
      </c>
      <c r="N902">
        <v>1.1200000000000001</v>
      </c>
      <c r="O902">
        <v>6.57</v>
      </c>
      <c r="P902">
        <v>5.9959999999999999E-2</v>
      </c>
      <c r="Q902">
        <v>40</v>
      </c>
      <c r="R902">
        <v>0.83699999999999997</v>
      </c>
      <c r="S902">
        <v>1.1000000000000001</v>
      </c>
      <c r="T902">
        <v>8</v>
      </c>
      <c r="U902">
        <v>37</v>
      </c>
    </row>
    <row r="903" spans="1:21" x14ac:dyDescent="0.25">
      <c r="A903" t="s">
        <v>149</v>
      </c>
      <c r="B903" t="s">
        <v>134</v>
      </c>
      <c r="C903" t="s">
        <v>135</v>
      </c>
      <c r="D903" t="s">
        <v>24</v>
      </c>
      <c r="E903" t="s">
        <v>34</v>
      </c>
      <c r="F903" t="s">
        <v>30</v>
      </c>
      <c r="G903" t="s">
        <v>27</v>
      </c>
      <c r="H903" t="s">
        <v>64</v>
      </c>
      <c r="I903">
        <v>-0.47432999999999997</v>
      </c>
      <c r="J903">
        <v>2.0203600000000002</v>
      </c>
      <c r="K903">
        <v>3.0799999999999998E-3</v>
      </c>
      <c r="N903">
        <v>1</v>
      </c>
      <c r="O903">
        <v>11.1</v>
      </c>
      <c r="P903">
        <v>5.5539999999999999E-2</v>
      </c>
      <c r="Q903">
        <v>32</v>
      </c>
      <c r="R903">
        <v>0.91700000000000004</v>
      </c>
      <c r="S903">
        <v>1</v>
      </c>
      <c r="T903">
        <v>14</v>
      </c>
      <c r="U903">
        <v>30</v>
      </c>
    </row>
    <row r="904" spans="1:21" x14ac:dyDescent="0.25">
      <c r="A904" t="s">
        <v>178</v>
      </c>
      <c r="B904" t="s">
        <v>134</v>
      </c>
      <c r="C904" t="s">
        <v>135</v>
      </c>
      <c r="D904" t="s">
        <v>24</v>
      </c>
      <c r="E904" t="s">
        <v>34</v>
      </c>
      <c r="F904" t="s">
        <v>30</v>
      </c>
      <c r="G904">
        <v>1</v>
      </c>
      <c r="H904" t="s">
        <v>28</v>
      </c>
      <c r="I904">
        <v>1.63794</v>
      </c>
      <c r="J904">
        <v>0.1467</v>
      </c>
      <c r="N904">
        <v>2.5099999999999998</v>
      </c>
      <c r="O904">
        <v>6.54</v>
      </c>
      <c r="P904">
        <v>0.48153000000000001</v>
      </c>
      <c r="Q904">
        <v>30</v>
      </c>
      <c r="R904">
        <v>0.73299999999999998</v>
      </c>
      <c r="S904">
        <v>2</v>
      </c>
      <c r="T904">
        <v>7.5</v>
      </c>
      <c r="U904">
        <v>28</v>
      </c>
    </row>
    <row r="905" spans="1:21" x14ac:dyDescent="0.25">
      <c r="A905" t="s">
        <v>254</v>
      </c>
      <c r="B905" t="s">
        <v>134</v>
      </c>
      <c r="C905" t="s">
        <v>135</v>
      </c>
      <c r="D905" t="s">
        <v>24</v>
      </c>
      <c r="E905" t="s">
        <v>34</v>
      </c>
      <c r="F905" t="s">
        <v>30</v>
      </c>
      <c r="G905" t="s">
        <v>40</v>
      </c>
      <c r="H905" t="s">
        <v>43</v>
      </c>
      <c r="I905">
        <v>-7.4609999999999996E-2</v>
      </c>
      <c r="J905">
        <v>0.57364000000000004</v>
      </c>
      <c r="K905">
        <v>-2.8670000000000001E-2</v>
      </c>
      <c r="L905">
        <v>5.4000000000000001E-4</v>
      </c>
      <c r="N905">
        <v>1.33</v>
      </c>
      <c r="O905">
        <v>9.07</v>
      </c>
      <c r="P905">
        <v>0.15728</v>
      </c>
      <c r="Q905">
        <v>36</v>
      </c>
      <c r="R905">
        <v>0.71899999999999997</v>
      </c>
      <c r="S905">
        <v>0.7</v>
      </c>
      <c r="T905">
        <v>6.4</v>
      </c>
      <c r="U905">
        <v>32</v>
      </c>
    </row>
    <row r="906" spans="1:21" x14ac:dyDescent="0.25">
      <c r="A906" t="s">
        <v>315</v>
      </c>
      <c r="B906" t="s">
        <v>134</v>
      </c>
      <c r="C906" t="s">
        <v>135</v>
      </c>
      <c r="D906" t="s">
        <v>24</v>
      </c>
      <c r="E906" t="s">
        <v>34</v>
      </c>
      <c r="F906" t="s">
        <v>30</v>
      </c>
      <c r="G906">
        <v>1</v>
      </c>
      <c r="H906" t="s">
        <v>31</v>
      </c>
      <c r="I906">
        <v>-0.29022999999999999</v>
      </c>
      <c r="J906">
        <v>1.9245099999999999</v>
      </c>
      <c r="K906">
        <v>4.0480000000000002E-2</v>
      </c>
      <c r="N906">
        <v>0.64</v>
      </c>
      <c r="O906">
        <v>12.75</v>
      </c>
      <c r="P906">
        <v>0.20119000000000001</v>
      </c>
      <c r="Q906">
        <v>37</v>
      </c>
      <c r="R906">
        <v>0.84699999999999998</v>
      </c>
      <c r="S906">
        <v>1.8</v>
      </c>
      <c r="T906">
        <v>16</v>
      </c>
      <c r="U906">
        <v>35</v>
      </c>
    </row>
    <row r="907" spans="1:21" x14ac:dyDescent="0.25">
      <c r="A907" t="s">
        <v>343</v>
      </c>
      <c r="B907" t="s">
        <v>134</v>
      </c>
      <c r="C907" t="s">
        <v>135</v>
      </c>
      <c r="D907" t="s">
        <v>24</v>
      </c>
      <c r="E907" t="s">
        <v>34</v>
      </c>
      <c r="F907" t="s">
        <v>30</v>
      </c>
      <c r="G907" t="s">
        <v>27</v>
      </c>
      <c r="H907" t="s">
        <v>28</v>
      </c>
      <c r="I907">
        <v>0.75990999999999997</v>
      </c>
      <c r="J907">
        <v>0.18326999999999999</v>
      </c>
      <c r="N907">
        <v>1.23</v>
      </c>
      <c r="O907">
        <v>12.44</v>
      </c>
      <c r="P907">
        <v>2.613E-2</v>
      </c>
      <c r="Q907">
        <v>33</v>
      </c>
      <c r="R907">
        <v>0.91800000000000004</v>
      </c>
      <c r="S907">
        <v>0.8</v>
      </c>
      <c r="T907">
        <v>11.3</v>
      </c>
      <c r="U907">
        <v>31</v>
      </c>
    </row>
    <row r="908" spans="1:21" x14ac:dyDescent="0.25">
      <c r="A908" t="s">
        <v>254</v>
      </c>
      <c r="B908" t="s">
        <v>263</v>
      </c>
      <c r="C908" t="s">
        <v>264</v>
      </c>
      <c r="D908" t="s">
        <v>24</v>
      </c>
      <c r="E908" t="s">
        <v>34</v>
      </c>
      <c r="F908" t="s">
        <v>30</v>
      </c>
      <c r="G908" t="s">
        <v>40</v>
      </c>
      <c r="H908" t="s">
        <v>28</v>
      </c>
      <c r="I908">
        <v>1.9174199999999999</v>
      </c>
      <c r="J908">
        <v>0.11699</v>
      </c>
      <c r="N908">
        <v>2.11</v>
      </c>
      <c r="O908">
        <v>8.01</v>
      </c>
      <c r="P908">
        <v>0.56716999999999995</v>
      </c>
      <c r="Q908">
        <v>31</v>
      </c>
      <c r="R908">
        <v>0.55100000000000005</v>
      </c>
      <c r="S908">
        <v>1.2</v>
      </c>
      <c r="T908">
        <v>10.9</v>
      </c>
      <c r="U908">
        <v>29</v>
      </c>
    </row>
    <row r="909" spans="1:21" x14ac:dyDescent="0.25">
      <c r="A909" t="s">
        <v>322</v>
      </c>
      <c r="B909" t="s">
        <v>263</v>
      </c>
      <c r="C909" t="s">
        <v>264</v>
      </c>
      <c r="D909" t="s">
        <v>24</v>
      </c>
      <c r="E909" t="s">
        <v>34</v>
      </c>
      <c r="F909" t="s">
        <v>30</v>
      </c>
      <c r="G909" t="s">
        <v>27</v>
      </c>
      <c r="H909" t="s">
        <v>64</v>
      </c>
      <c r="I909">
        <v>-0.37093999999999999</v>
      </c>
      <c r="J909">
        <v>1.56999</v>
      </c>
      <c r="K909">
        <v>1.5499999999999999E-3</v>
      </c>
      <c r="N909">
        <v>1</v>
      </c>
      <c r="O909">
        <v>7.58</v>
      </c>
      <c r="P909">
        <v>3.9379999999999998E-2</v>
      </c>
      <c r="Q909">
        <v>34</v>
      </c>
      <c r="R909">
        <v>0.93300000000000005</v>
      </c>
      <c r="S909">
        <v>1</v>
      </c>
      <c r="T909">
        <v>11</v>
      </c>
      <c r="U909">
        <v>32</v>
      </c>
    </row>
    <row r="910" spans="1:21" x14ac:dyDescent="0.25">
      <c r="A910" t="s">
        <v>21</v>
      </c>
      <c r="B910" t="s">
        <v>65</v>
      </c>
      <c r="C910" t="s">
        <v>66</v>
      </c>
      <c r="D910" t="s">
        <v>24</v>
      </c>
      <c r="E910" t="s">
        <v>34</v>
      </c>
      <c r="F910" t="s">
        <v>30</v>
      </c>
      <c r="G910" t="s">
        <v>27</v>
      </c>
      <c r="H910" t="s">
        <v>33</v>
      </c>
      <c r="I910">
        <v>1.43205</v>
      </c>
      <c r="J910">
        <v>0.30087999999999998</v>
      </c>
      <c r="K910">
        <v>-1.2899999999999999E-3</v>
      </c>
      <c r="N910">
        <v>2.2400000000000002</v>
      </c>
      <c r="O910">
        <v>18.34</v>
      </c>
      <c r="P910">
        <v>0.12467</v>
      </c>
      <c r="Q910">
        <v>44</v>
      </c>
      <c r="R910">
        <v>0.81699999999999995</v>
      </c>
      <c r="S910">
        <v>3.5</v>
      </c>
      <c r="T910">
        <v>20</v>
      </c>
      <c r="U910">
        <v>41</v>
      </c>
    </row>
    <row r="911" spans="1:21" x14ac:dyDescent="0.25">
      <c r="A911" t="s">
        <v>92</v>
      </c>
      <c r="B911" t="s">
        <v>65</v>
      </c>
      <c r="C911" t="s">
        <v>66</v>
      </c>
      <c r="D911" t="s">
        <v>24</v>
      </c>
      <c r="E911" t="s">
        <v>34</v>
      </c>
      <c r="F911" t="s">
        <v>30</v>
      </c>
      <c r="G911">
        <v>1</v>
      </c>
      <c r="H911" t="s">
        <v>31</v>
      </c>
      <c r="I911">
        <v>-0.37270999999999999</v>
      </c>
      <c r="J911">
        <v>2.2684099999999998</v>
      </c>
      <c r="K911">
        <v>2.9950000000000001E-2</v>
      </c>
      <c r="N911">
        <v>1.2</v>
      </c>
      <c r="O911">
        <v>23.86</v>
      </c>
      <c r="P911">
        <v>0.17305000000000001</v>
      </c>
      <c r="Q911">
        <v>56</v>
      </c>
      <c r="R911">
        <v>0.92800000000000005</v>
      </c>
      <c r="S911">
        <v>1</v>
      </c>
      <c r="T911">
        <v>25</v>
      </c>
      <c r="U911">
        <v>54</v>
      </c>
    </row>
    <row r="912" spans="1:21" x14ac:dyDescent="0.25">
      <c r="A912" t="s">
        <v>368</v>
      </c>
      <c r="B912" t="s">
        <v>65</v>
      </c>
      <c r="C912" t="s">
        <v>66</v>
      </c>
      <c r="D912" t="s">
        <v>24</v>
      </c>
      <c r="E912" t="s">
        <v>34</v>
      </c>
      <c r="F912" t="s">
        <v>30</v>
      </c>
      <c r="G912">
        <v>1</v>
      </c>
      <c r="H912" t="s">
        <v>31</v>
      </c>
      <c r="I912">
        <v>-0.13089999999999999</v>
      </c>
      <c r="J912">
        <v>2.1138699999999999</v>
      </c>
      <c r="K912">
        <v>1.653E-2</v>
      </c>
      <c r="N912">
        <v>1.37</v>
      </c>
      <c r="O912">
        <v>23.61</v>
      </c>
      <c r="P912">
        <v>0.12858</v>
      </c>
      <c r="Q912">
        <v>45</v>
      </c>
      <c r="R912">
        <v>0.92600000000000005</v>
      </c>
      <c r="S912">
        <v>2.5</v>
      </c>
      <c r="T912">
        <v>27</v>
      </c>
      <c r="U912">
        <v>43</v>
      </c>
    </row>
    <row r="913" spans="1:21" x14ac:dyDescent="0.25">
      <c r="A913" t="s">
        <v>115</v>
      </c>
      <c r="B913" t="s">
        <v>138</v>
      </c>
      <c r="C913" t="s">
        <v>139</v>
      </c>
      <c r="D913" t="s">
        <v>24</v>
      </c>
      <c r="E913" t="s">
        <v>34</v>
      </c>
      <c r="F913" t="s">
        <v>30</v>
      </c>
      <c r="G913" t="s">
        <v>27</v>
      </c>
      <c r="H913" t="s">
        <v>33</v>
      </c>
      <c r="I913">
        <v>1.4842900000000001</v>
      </c>
      <c r="J913">
        <v>0.38041000000000003</v>
      </c>
      <c r="K913">
        <v>-2.0100000000000001E-3</v>
      </c>
      <c r="N913">
        <v>2.5499999999999998</v>
      </c>
      <c r="O913">
        <v>19.420000000000002</v>
      </c>
      <c r="P913">
        <v>0.18603</v>
      </c>
      <c r="Q913">
        <v>37</v>
      </c>
      <c r="R913">
        <v>0.876</v>
      </c>
      <c r="S913">
        <v>2.5</v>
      </c>
      <c r="T913">
        <v>25</v>
      </c>
      <c r="U913">
        <v>34</v>
      </c>
    </row>
    <row r="914" spans="1:21" x14ac:dyDescent="0.25">
      <c r="A914" t="s">
        <v>115</v>
      </c>
      <c r="B914" t="s">
        <v>136</v>
      </c>
      <c r="C914" t="s">
        <v>137</v>
      </c>
      <c r="D914" t="s">
        <v>24</v>
      </c>
      <c r="E914" t="s">
        <v>34</v>
      </c>
      <c r="F914" t="s">
        <v>30</v>
      </c>
      <c r="G914">
        <v>1</v>
      </c>
      <c r="H914" t="s">
        <v>31</v>
      </c>
      <c r="I914">
        <v>0.16744000000000001</v>
      </c>
      <c r="J914">
        <v>1.6402600000000001</v>
      </c>
      <c r="K914">
        <v>4.41E-2</v>
      </c>
      <c r="N914">
        <v>2.08</v>
      </c>
      <c r="O914">
        <v>11.9</v>
      </c>
      <c r="P914">
        <v>1.9400000000000001E-3</v>
      </c>
      <c r="Q914">
        <v>38</v>
      </c>
      <c r="R914">
        <v>0.83299999999999996</v>
      </c>
      <c r="S914">
        <v>2</v>
      </c>
      <c r="T914">
        <v>16.5</v>
      </c>
      <c r="U914">
        <v>36</v>
      </c>
    </row>
    <row r="915" spans="1:21" x14ac:dyDescent="0.25">
      <c r="A915" t="s">
        <v>149</v>
      </c>
      <c r="B915" t="s">
        <v>136</v>
      </c>
      <c r="C915" t="s">
        <v>137</v>
      </c>
      <c r="D915" t="s">
        <v>24</v>
      </c>
      <c r="E915" t="s">
        <v>34</v>
      </c>
      <c r="F915" t="s">
        <v>30</v>
      </c>
      <c r="G915">
        <v>1</v>
      </c>
      <c r="H915" t="s">
        <v>31</v>
      </c>
      <c r="I915">
        <v>-0.32475999999999999</v>
      </c>
      <c r="J915">
        <v>2.07239</v>
      </c>
      <c r="K915">
        <v>5.1049999999999998E-2</v>
      </c>
      <c r="N915">
        <v>1.34</v>
      </c>
      <c r="O915">
        <v>13.19</v>
      </c>
      <c r="P915">
        <v>0.22594</v>
      </c>
      <c r="Q915">
        <v>29</v>
      </c>
      <c r="R915">
        <v>0.83</v>
      </c>
      <c r="S915">
        <v>1.5</v>
      </c>
      <c r="T915">
        <v>21</v>
      </c>
      <c r="U915">
        <v>27</v>
      </c>
    </row>
    <row r="916" spans="1:21" x14ac:dyDescent="0.25">
      <c r="A916" t="s">
        <v>178</v>
      </c>
      <c r="B916" t="s">
        <v>136</v>
      </c>
      <c r="C916" t="s">
        <v>137</v>
      </c>
      <c r="D916" t="s">
        <v>24</v>
      </c>
      <c r="E916" t="s">
        <v>34</v>
      </c>
      <c r="F916" t="s">
        <v>30</v>
      </c>
      <c r="G916" t="s">
        <v>27</v>
      </c>
      <c r="H916" t="s">
        <v>43</v>
      </c>
      <c r="I916">
        <v>2.64703</v>
      </c>
      <c r="J916">
        <v>4.5650000000000003E-2</v>
      </c>
      <c r="K916">
        <v>6.9800000000000001E-3</v>
      </c>
      <c r="L916">
        <v>-6.9999999999999994E-5</v>
      </c>
      <c r="N916">
        <v>2.82</v>
      </c>
      <c r="O916">
        <v>15.99</v>
      </c>
      <c r="P916">
        <v>9.2590000000000006E-2</v>
      </c>
      <c r="Q916">
        <v>70</v>
      </c>
      <c r="R916">
        <v>0.88700000000000001</v>
      </c>
      <c r="S916">
        <v>2</v>
      </c>
      <c r="T916">
        <v>19</v>
      </c>
      <c r="U916">
        <v>66</v>
      </c>
    </row>
    <row r="917" spans="1:21" x14ac:dyDescent="0.25">
      <c r="A917" t="s">
        <v>254</v>
      </c>
      <c r="B917" t="s">
        <v>136</v>
      </c>
      <c r="C917" t="s">
        <v>137</v>
      </c>
      <c r="D917" t="s">
        <v>24</v>
      </c>
      <c r="E917" t="s">
        <v>34</v>
      </c>
      <c r="F917" t="s">
        <v>30</v>
      </c>
      <c r="G917" t="s">
        <v>27</v>
      </c>
      <c r="H917" t="s">
        <v>64</v>
      </c>
      <c r="I917">
        <v>0.47199000000000002</v>
      </c>
      <c r="J917">
        <v>1.2826200000000001</v>
      </c>
      <c r="K917">
        <v>1.99E-3</v>
      </c>
      <c r="N917">
        <v>2.35</v>
      </c>
      <c r="O917">
        <v>12.69</v>
      </c>
      <c r="P917">
        <v>4.4569999999999999E-2</v>
      </c>
      <c r="Q917">
        <v>69</v>
      </c>
      <c r="R917">
        <v>0.61799999999999999</v>
      </c>
      <c r="S917">
        <v>3.3</v>
      </c>
      <c r="T917">
        <v>22</v>
      </c>
      <c r="U917">
        <v>67</v>
      </c>
    </row>
    <row r="918" spans="1:21" x14ac:dyDescent="0.25">
      <c r="A918" t="s">
        <v>271</v>
      </c>
      <c r="B918" t="s">
        <v>136</v>
      </c>
      <c r="C918" t="s">
        <v>137</v>
      </c>
      <c r="D918" t="s">
        <v>24</v>
      </c>
      <c r="E918" t="s">
        <v>34</v>
      </c>
      <c r="F918" t="s">
        <v>30</v>
      </c>
      <c r="G918" t="s">
        <v>27</v>
      </c>
      <c r="H918" t="s">
        <v>33</v>
      </c>
      <c r="I918">
        <v>1.7946299999999999</v>
      </c>
      <c r="J918">
        <v>0.22161</v>
      </c>
      <c r="K918">
        <v>-6.8000000000000005E-4</v>
      </c>
      <c r="N918">
        <v>2.3199999999999998</v>
      </c>
      <c r="O918">
        <v>12.88</v>
      </c>
      <c r="P918">
        <v>0.15151000000000001</v>
      </c>
      <c r="Q918">
        <v>53</v>
      </c>
      <c r="R918">
        <v>0.82</v>
      </c>
      <c r="S918">
        <v>2.5</v>
      </c>
      <c r="T918">
        <v>29.5</v>
      </c>
      <c r="U918">
        <v>50</v>
      </c>
    </row>
    <row r="919" spans="1:21" x14ac:dyDescent="0.25">
      <c r="A919" t="s">
        <v>315</v>
      </c>
      <c r="B919" t="s">
        <v>136</v>
      </c>
      <c r="C919" t="s">
        <v>137</v>
      </c>
      <c r="D919" t="s">
        <v>24</v>
      </c>
      <c r="E919" t="s">
        <v>34</v>
      </c>
      <c r="F919" t="s">
        <v>30</v>
      </c>
      <c r="G919" t="s">
        <v>27</v>
      </c>
      <c r="H919" t="s">
        <v>28</v>
      </c>
      <c r="I919">
        <v>2.7510400000000002</v>
      </c>
      <c r="J919">
        <v>0.19594</v>
      </c>
      <c r="N919">
        <v>3.44</v>
      </c>
      <c r="O919">
        <v>27.58</v>
      </c>
      <c r="P919">
        <v>0.19733000000000001</v>
      </c>
      <c r="Q919">
        <v>52</v>
      </c>
      <c r="R919">
        <v>0.86099999999999999</v>
      </c>
      <c r="S919">
        <v>2.2000000000000002</v>
      </c>
      <c r="T919">
        <v>30</v>
      </c>
      <c r="U919">
        <v>50</v>
      </c>
    </row>
    <row r="920" spans="1:21" x14ac:dyDescent="0.25">
      <c r="A920" t="s">
        <v>368</v>
      </c>
      <c r="B920" t="s">
        <v>136</v>
      </c>
      <c r="C920" t="s">
        <v>137</v>
      </c>
      <c r="D920" t="s">
        <v>24</v>
      </c>
      <c r="E920" t="s">
        <v>34</v>
      </c>
      <c r="F920" t="s">
        <v>30</v>
      </c>
      <c r="G920" t="s">
        <v>52</v>
      </c>
      <c r="H920" t="s">
        <v>43</v>
      </c>
      <c r="I920">
        <v>1.4096900000000001</v>
      </c>
      <c r="J920">
        <v>0.48361999999999999</v>
      </c>
      <c r="K920">
        <v>-5.77E-3</v>
      </c>
      <c r="L920">
        <v>3.0000000000000001E-5</v>
      </c>
      <c r="N920">
        <v>2.88</v>
      </c>
      <c r="O920">
        <v>27.61</v>
      </c>
      <c r="P920">
        <v>1.8400000000000001E-3</v>
      </c>
      <c r="Q920">
        <v>64</v>
      </c>
      <c r="R920">
        <v>0.94299999999999995</v>
      </c>
      <c r="S920">
        <v>3.5</v>
      </c>
      <c r="T920">
        <v>29.5</v>
      </c>
      <c r="U920">
        <v>60</v>
      </c>
    </row>
    <row r="921" spans="1:21" x14ac:dyDescent="0.25">
      <c r="A921" t="s">
        <v>21</v>
      </c>
      <c r="B921" t="s">
        <v>83</v>
      </c>
      <c r="C921" t="s">
        <v>84</v>
      </c>
      <c r="D921" t="s">
        <v>24</v>
      </c>
      <c r="E921" t="s">
        <v>34</v>
      </c>
      <c r="F921" t="s">
        <v>30</v>
      </c>
      <c r="G921" t="s">
        <v>40</v>
      </c>
      <c r="H921" t="s">
        <v>60</v>
      </c>
      <c r="I921">
        <v>-0.91993000000000003</v>
      </c>
      <c r="J921">
        <v>1.6519600000000001</v>
      </c>
      <c r="K921">
        <v>2.1360000000000001E-2</v>
      </c>
      <c r="N921">
        <v>0.84</v>
      </c>
      <c r="O921">
        <v>4.28</v>
      </c>
      <c r="P921">
        <v>0.14616000000000001</v>
      </c>
      <c r="Q921">
        <v>36</v>
      </c>
      <c r="R921">
        <v>0.64800000000000002</v>
      </c>
      <c r="S921">
        <v>1</v>
      </c>
      <c r="T921">
        <v>6.5</v>
      </c>
      <c r="U921">
        <v>34</v>
      </c>
    </row>
    <row r="922" spans="1:21" x14ac:dyDescent="0.25">
      <c r="A922" t="s">
        <v>322</v>
      </c>
      <c r="B922" t="s">
        <v>339</v>
      </c>
      <c r="C922" t="s">
        <v>340</v>
      </c>
      <c r="D922" t="s">
        <v>24</v>
      </c>
      <c r="E922" t="s">
        <v>34</v>
      </c>
      <c r="F922" t="s">
        <v>30</v>
      </c>
      <c r="G922" t="s">
        <v>52</v>
      </c>
      <c r="H922" t="s">
        <v>28</v>
      </c>
      <c r="I922">
        <v>0.54410999999999998</v>
      </c>
      <c r="J922">
        <v>0.1832</v>
      </c>
      <c r="N922">
        <v>1.01</v>
      </c>
      <c r="O922">
        <v>7.29</v>
      </c>
      <c r="P922">
        <v>3.2100000000000002E-3</v>
      </c>
      <c r="Q922">
        <v>30</v>
      </c>
      <c r="R922">
        <v>0.84899999999999998</v>
      </c>
      <c r="S922">
        <v>0.9</v>
      </c>
      <c r="T922">
        <v>7.5</v>
      </c>
      <c r="U922">
        <v>28</v>
      </c>
    </row>
    <row r="923" spans="1:21" x14ac:dyDescent="0.25">
      <c r="A923" t="s">
        <v>178</v>
      </c>
      <c r="B923" t="s">
        <v>203</v>
      </c>
      <c r="C923" t="s">
        <v>204</v>
      </c>
      <c r="D923" t="s">
        <v>24</v>
      </c>
      <c r="E923" t="s">
        <v>34</v>
      </c>
      <c r="F923" t="s">
        <v>30</v>
      </c>
      <c r="G923" t="s">
        <v>40</v>
      </c>
      <c r="H923" t="s">
        <v>33</v>
      </c>
      <c r="I923">
        <v>1.23146</v>
      </c>
      <c r="J923">
        <v>0.27021000000000001</v>
      </c>
      <c r="K923">
        <v>-1.41E-3</v>
      </c>
      <c r="N923">
        <v>2.02</v>
      </c>
      <c r="O923">
        <v>14.13</v>
      </c>
      <c r="P923">
        <v>0.50170999999999999</v>
      </c>
      <c r="Q923">
        <v>66</v>
      </c>
      <c r="R923">
        <v>0.85599999999999998</v>
      </c>
      <c r="S923">
        <v>1.2</v>
      </c>
      <c r="T923">
        <v>18</v>
      </c>
      <c r="U923">
        <v>63</v>
      </c>
    </row>
    <row r="924" spans="1:21" x14ac:dyDescent="0.25">
      <c r="A924" t="s">
        <v>278</v>
      </c>
      <c r="B924" t="s">
        <v>295</v>
      </c>
      <c r="C924" t="s">
        <v>296</v>
      </c>
      <c r="D924" t="s">
        <v>24</v>
      </c>
      <c r="E924" t="s">
        <v>34</v>
      </c>
      <c r="F924" t="s">
        <v>30</v>
      </c>
      <c r="G924" t="s">
        <v>27</v>
      </c>
      <c r="H924" t="s">
        <v>33</v>
      </c>
      <c r="I924">
        <v>1.3174300000000001</v>
      </c>
      <c r="J924">
        <v>0.49369000000000002</v>
      </c>
      <c r="K924">
        <v>-1.8400000000000001E-3</v>
      </c>
      <c r="N924">
        <v>2.27</v>
      </c>
      <c r="O924">
        <v>34.369999999999997</v>
      </c>
      <c r="P924">
        <v>0.25139</v>
      </c>
      <c r="Q924">
        <v>36</v>
      </c>
      <c r="R924">
        <v>0.95499999999999996</v>
      </c>
      <c r="S924">
        <v>1.5</v>
      </c>
      <c r="T924">
        <v>45.5</v>
      </c>
      <c r="U924">
        <v>33</v>
      </c>
    </row>
    <row r="925" spans="1:21" x14ac:dyDescent="0.25">
      <c r="A925" t="s">
        <v>209</v>
      </c>
      <c r="B925" t="s">
        <v>228</v>
      </c>
      <c r="C925" t="s">
        <v>229</v>
      </c>
      <c r="D925" t="s">
        <v>24</v>
      </c>
      <c r="E925" t="s">
        <v>34</v>
      </c>
      <c r="F925" t="s">
        <v>30</v>
      </c>
      <c r="G925" t="s">
        <v>40</v>
      </c>
      <c r="H925" t="s">
        <v>43</v>
      </c>
      <c r="I925">
        <v>2.0291199999999998</v>
      </c>
      <c r="J925">
        <v>0.55740000000000001</v>
      </c>
      <c r="K925">
        <v>-5.5300000000000002E-3</v>
      </c>
      <c r="L925">
        <v>2.0000000000000002E-5</v>
      </c>
      <c r="N925">
        <v>4.0199999999999996</v>
      </c>
      <c r="O925">
        <v>29.89</v>
      </c>
      <c r="P925">
        <v>1.78792</v>
      </c>
      <c r="Q925">
        <v>59</v>
      </c>
      <c r="R925">
        <v>0.72799999999999998</v>
      </c>
      <c r="S925">
        <v>4</v>
      </c>
      <c r="T925">
        <v>31</v>
      </c>
      <c r="U925">
        <v>55</v>
      </c>
    </row>
    <row r="926" spans="1:21" x14ac:dyDescent="0.25">
      <c r="A926" t="s">
        <v>178</v>
      </c>
      <c r="B926" t="s">
        <v>205</v>
      </c>
      <c r="C926" t="s">
        <v>206</v>
      </c>
      <c r="D926" t="s">
        <v>24</v>
      </c>
      <c r="E926" t="s">
        <v>34</v>
      </c>
      <c r="F926" t="s">
        <v>30</v>
      </c>
      <c r="G926" t="s">
        <v>27</v>
      </c>
      <c r="H926" t="s">
        <v>43</v>
      </c>
      <c r="I926">
        <v>0.31686999999999999</v>
      </c>
      <c r="J926">
        <v>0.41510999999999998</v>
      </c>
      <c r="K926">
        <v>-4.7600000000000003E-3</v>
      </c>
      <c r="L926">
        <v>2.0000000000000002E-5</v>
      </c>
      <c r="N926">
        <v>0.91</v>
      </c>
      <c r="O926">
        <v>12.68</v>
      </c>
      <c r="P926">
        <v>9.2700000000000005E-2</v>
      </c>
      <c r="Q926">
        <v>68</v>
      </c>
      <c r="R926">
        <v>0.82499999999999996</v>
      </c>
      <c r="S926">
        <v>2</v>
      </c>
      <c r="T926">
        <v>18</v>
      </c>
      <c r="U926">
        <v>64</v>
      </c>
    </row>
    <row r="927" spans="1:21" x14ac:dyDescent="0.25">
      <c r="A927" t="s">
        <v>243</v>
      </c>
      <c r="B927" t="s">
        <v>246</v>
      </c>
      <c r="C927" t="s">
        <v>247</v>
      </c>
      <c r="D927" t="s">
        <v>24</v>
      </c>
      <c r="E927" t="s">
        <v>34</v>
      </c>
      <c r="F927" t="s">
        <v>30</v>
      </c>
      <c r="G927">
        <v>1</v>
      </c>
      <c r="H927" t="s">
        <v>33</v>
      </c>
      <c r="I927">
        <v>1.6235200000000001</v>
      </c>
      <c r="J927">
        <v>0.28387000000000001</v>
      </c>
      <c r="K927">
        <v>-1.0399999999999999E-3</v>
      </c>
      <c r="N927">
        <v>2.42</v>
      </c>
      <c r="O927">
        <v>20.92</v>
      </c>
      <c r="P927">
        <v>12.350669999999999</v>
      </c>
      <c r="Q927">
        <v>53</v>
      </c>
      <c r="R927">
        <v>0.60899999999999999</v>
      </c>
      <c r="S927">
        <v>3</v>
      </c>
      <c r="T927">
        <v>26.5</v>
      </c>
      <c r="U927">
        <v>50</v>
      </c>
    </row>
    <row r="928" spans="1:21" x14ac:dyDescent="0.25">
      <c r="A928" t="s">
        <v>343</v>
      </c>
      <c r="B928" t="s">
        <v>362</v>
      </c>
      <c r="C928" t="s">
        <v>363</v>
      </c>
      <c r="D928" t="s">
        <v>24</v>
      </c>
      <c r="E928" t="s">
        <v>34</v>
      </c>
      <c r="F928" t="s">
        <v>30</v>
      </c>
      <c r="G928">
        <v>1</v>
      </c>
      <c r="H928" t="s">
        <v>31</v>
      </c>
      <c r="I928">
        <v>-1.47506</v>
      </c>
      <c r="J928">
        <v>2.6156000000000001</v>
      </c>
      <c r="K928">
        <v>4.9860000000000002E-2</v>
      </c>
      <c r="N928">
        <v>0.44</v>
      </c>
      <c r="O928">
        <v>10.38</v>
      </c>
      <c r="P928">
        <v>0.22328999999999999</v>
      </c>
      <c r="Q928">
        <v>31</v>
      </c>
      <c r="R928">
        <v>0.89500000000000002</v>
      </c>
      <c r="S928">
        <v>0.5</v>
      </c>
      <c r="T928">
        <v>11.7</v>
      </c>
      <c r="U928">
        <v>29</v>
      </c>
    </row>
    <row r="929" spans="1:21" x14ac:dyDescent="0.25">
      <c r="A929" t="s">
        <v>21</v>
      </c>
      <c r="B929" t="s">
        <v>67</v>
      </c>
      <c r="C929" t="s">
        <v>68</v>
      </c>
      <c r="D929" t="s">
        <v>24</v>
      </c>
      <c r="E929" t="s">
        <v>34</v>
      </c>
      <c r="F929" t="s">
        <v>30</v>
      </c>
      <c r="G929" t="s">
        <v>40</v>
      </c>
      <c r="H929" t="s">
        <v>60</v>
      </c>
      <c r="I929">
        <v>0.12008000000000001</v>
      </c>
      <c r="J929">
        <v>1.3873</v>
      </c>
      <c r="K929">
        <v>2.938E-2</v>
      </c>
      <c r="N929">
        <v>0.62</v>
      </c>
      <c r="O929">
        <v>8.7799999999999994</v>
      </c>
      <c r="P929">
        <v>0.17141000000000001</v>
      </c>
      <c r="Q929">
        <v>38</v>
      </c>
      <c r="R929">
        <v>0.51400000000000001</v>
      </c>
      <c r="S929">
        <v>1.5</v>
      </c>
      <c r="T929">
        <v>15</v>
      </c>
      <c r="U929">
        <v>36</v>
      </c>
    </row>
    <row r="930" spans="1:21" x14ac:dyDescent="0.25">
      <c r="A930" t="s">
        <v>322</v>
      </c>
      <c r="B930" t="s">
        <v>67</v>
      </c>
      <c r="C930" t="s">
        <v>68</v>
      </c>
      <c r="D930" t="s">
        <v>24</v>
      </c>
      <c r="E930" t="s">
        <v>34</v>
      </c>
      <c r="F930" t="s">
        <v>30</v>
      </c>
      <c r="G930" t="s">
        <v>52</v>
      </c>
      <c r="H930" t="s">
        <v>28</v>
      </c>
      <c r="I930">
        <v>1.2846200000000001</v>
      </c>
      <c r="J930">
        <v>8.9349999999999999E-2</v>
      </c>
      <c r="N930">
        <v>1.51</v>
      </c>
      <c r="O930">
        <v>3.99</v>
      </c>
      <c r="P930">
        <v>3.5779999999999999E-2</v>
      </c>
      <c r="Q930">
        <v>31</v>
      </c>
      <c r="R930">
        <v>0.79300000000000004</v>
      </c>
      <c r="S930">
        <v>1.5</v>
      </c>
      <c r="T930">
        <v>7</v>
      </c>
      <c r="U930">
        <v>29</v>
      </c>
    </row>
    <row r="931" spans="1:21" x14ac:dyDescent="0.25">
      <c r="A931" t="s">
        <v>149</v>
      </c>
      <c r="B931" t="s">
        <v>172</v>
      </c>
      <c r="C931" t="s">
        <v>173</v>
      </c>
      <c r="D931" t="s">
        <v>24</v>
      </c>
      <c r="E931" t="s">
        <v>34</v>
      </c>
      <c r="F931" t="s">
        <v>30</v>
      </c>
      <c r="G931">
        <v>1</v>
      </c>
      <c r="H931" t="s">
        <v>63</v>
      </c>
      <c r="I931">
        <v>0.52861999999999998</v>
      </c>
      <c r="J931">
        <v>3.3070000000000002E-2</v>
      </c>
      <c r="K931">
        <v>0.12468</v>
      </c>
      <c r="N931">
        <v>2.73</v>
      </c>
      <c r="O931">
        <v>4.13</v>
      </c>
      <c r="P931">
        <v>0.35310000000000002</v>
      </c>
      <c r="Q931">
        <v>29</v>
      </c>
      <c r="R931">
        <v>0.33800000000000002</v>
      </c>
      <c r="S931">
        <v>1.2</v>
      </c>
      <c r="T931">
        <v>7</v>
      </c>
      <c r="U931">
        <v>27</v>
      </c>
    </row>
    <row r="932" spans="1:21" x14ac:dyDescent="0.25">
      <c r="A932" t="s">
        <v>178</v>
      </c>
      <c r="B932" t="s">
        <v>172</v>
      </c>
      <c r="C932" t="s">
        <v>173</v>
      </c>
      <c r="D932" t="s">
        <v>24</v>
      </c>
      <c r="E932" t="s">
        <v>34</v>
      </c>
      <c r="F932" t="s">
        <v>30</v>
      </c>
      <c r="G932">
        <v>1</v>
      </c>
      <c r="H932" t="s">
        <v>63</v>
      </c>
      <c r="I932">
        <v>0.60263999999999995</v>
      </c>
      <c r="J932">
        <v>2.5510000000000001E-2</v>
      </c>
      <c r="K932">
        <v>6.08E-2</v>
      </c>
      <c r="N932">
        <v>2.0499999999999998</v>
      </c>
      <c r="O932">
        <v>6.14</v>
      </c>
      <c r="P932">
        <v>0.24657999999999999</v>
      </c>
      <c r="Q932">
        <v>30</v>
      </c>
      <c r="R932">
        <v>0.58199999999999996</v>
      </c>
      <c r="S932">
        <v>1.4</v>
      </c>
      <c r="T932">
        <v>7</v>
      </c>
      <c r="U932">
        <v>28</v>
      </c>
    </row>
    <row r="933" spans="1:21" x14ac:dyDescent="0.25">
      <c r="A933" t="s">
        <v>254</v>
      </c>
      <c r="B933" t="s">
        <v>172</v>
      </c>
      <c r="C933" t="s">
        <v>173</v>
      </c>
      <c r="D933" t="s">
        <v>24</v>
      </c>
      <c r="E933" t="s">
        <v>34</v>
      </c>
      <c r="F933" t="s">
        <v>30</v>
      </c>
      <c r="G933" t="s">
        <v>27</v>
      </c>
      <c r="H933" t="s">
        <v>64</v>
      </c>
      <c r="I933">
        <v>-0.66681999999999997</v>
      </c>
      <c r="J933">
        <v>1.9587600000000001</v>
      </c>
      <c r="K933">
        <v>2.0200000000000001E-3</v>
      </c>
      <c r="N933">
        <v>0.92</v>
      </c>
      <c r="O933">
        <v>8.25</v>
      </c>
      <c r="P933">
        <v>4.4949999999999997E-2</v>
      </c>
      <c r="Q933">
        <v>30</v>
      </c>
      <c r="R933">
        <v>0.89100000000000001</v>
      </c>
      <c r="S933">
        <v>1.2</v>
      </c>
      <c r="T933">
        <v>8.4</v>
      </c>
      <c r="U933">
        <v>28</v>
      </c>
    </row>
    <row r="934" spans="1:21" x14ac:dyDescent="0.25">
      <c r="A934" t="s">
        <v>278</v>
      </c>
      <c r="B934" t="s">
        <v>297</v>
      </c>
      <c r="C934" t="s">
        <v>173</v>
      </c>
      <c r="D934" t="s">
        <v>24</v>
      </c>
      <c r="E934" t="s">
        <v>34</v>
      </c>
      <c r="F934" t="s">
        <v>30</v>
      </c>
      <c r="G934" t="s">
        <v>27</v>
      </c>
      <c r="H934" t="s">
        <v>33</v>
      </c>
      <c r="I934">
        <v>1.1329499999999999</v>
      </c>
      <c r="J934">
        <v>0.25940999999999997</v>
      </c>
      <c r="K934">
        <v>-2.7100000000000002E-3</v>
      </c>
      <c r="N934">
        <v>1.56</v>
      </c>
      <c r="O934">
        <v>5.39</v>
      </c>
      <c r="P934">
        <v>5.3679999999999999E-2</v>
      </c>
      <c r="Q934">
        <v>73</v>
      </c>
      <c r="R934">
        <v>0.873</v>
      </c>
      <c r="S934">
        <v>1.5</v>
      </c>
      <c r="T934">
        <v>10</v>
      </c>
      <c r="U934">
        <v>70</v>
      </c>
    </row>
    <row r="935" spans="1:21" x14ac:dyDescent="0.25">
      <c r="A935" t="s">
        <v>315</v>
      </c>
      <c r="B935" t="s">
        <v>318</v>
      </c>
      <c r="C935" t="s">
        <v>173</v>
      </c>
      <c r="D935" t="s">
        <v>24</v>
      </c>
      <c r="E935" t="s">
        <v>34</v>
      </c>
      <c r="F935" t="s">
        <v>30</v>
      </c>
      <c r="G935" t="s">
        <v>52</v>
      </c>
      <c r="H935" t="s">
        <v>28</v>
      </c>
      <c r="I935">
        <v>1.7152400000000001</v>
      </c>
      <c r="J935">
        <v>0.11446000000000001</v>
      </c>
      <c r="N935">
        <v>1.72</v>
      </c>
      <c r="O935">
        <v>6.47</v>
      </c>
      <c r="P935">
        <v>2.3900000000000002E-3</v>
      </c>
      <c r="Q935">
        <v>34</v>
      </c>
      <c r="R935">
        <v>0.745</v>
      </c>
      <c r="S935">
        <v>2</v>
      </c>
      <c r="T935">
        <v>11.4</v>
      </c>
      <c r="U935">
        <v>32</v>
      </c>
    </row>
    <row r="936" spans="1:21" x14ac:dyDescent="0.25">
      <c r="A936" t="s">
        <v>271</v>
      </c>
      <c r="B936" t="s">
        <v>274</v>
      </c>
      <c r="C936" t="s">
        <v>275</v>
      </c>
      <c r="D936" t="s">
        <v>24</v>
      </c>
      <c r="E936" t="s">
        <v>34</v>
      </c>
      <c r="F936" t="s">
        <v>30</v>
      </c>
      <c r="G936">
        <v>1</v>
      </c>
      <c r="H936" t="s">
        <v>31</v>
      </c>
      <c r="I936">
        <v>-1.0647599999999999</v>
      </c>
      <c r="J936">
        <v>2.0805099999999999</v>
      </c>
      <c r="K936">
        <v>0.11</v>
      </c>
      <c r="N936">
        <v>0.9</v>
      </c>
      <c r="O936">
        <v>8.2200000000000006</v>
      </c>
      <c r="P936">
        <v>0.33166000000000001</v>
      </c>
      <c r="Q936">
        <v>34</v>
      </c>
      <c r="R936">
        <v>0.57499999999999996</v>
      </c>
      <c r="S936">
        <v>1</v>
      </c>
      <c r="T936">
        <v>12</v>
      </c>
      <c r="U936">
        <v>32</v>
      </c>
    </row>
    <row r="937" spans="1:21" x14ac:dyDescent="0.25">
      <c r="A937" t="s">
        <v>278</v>
      </c>
      <c r="B937" t="s">
        <v>274</v>
      </c>
      <c r="C937" t="s">
        <v>275</v>
      </c>
      <c r="D937" t="s">
        <v>24</v>
      </c>
      <c r="E937" t="s">
        <v>34</v>
      </c>
      <c r="F937" t="s">
        <v>30</v>
      </c>
      <c r="G937" t="s">
        <v>27</v>
      </c>
      <c r="H937" t="s">
        <v>28</v>
      </c>
      <c r="I937">
        <v>1.1084499999999999</v>
      </c>
      <c r="J937">
        <v>9.7339999999999996E-2</v>
      </c>
      <c r="N937">
        <v>1.22</v>
      </c>
      <c r="O937">
        <v>8.81</v>
      </c>
      <c r="P937">
        <v>5.9630000000000002E-2</v>
      </c>
      <c r="Q937">
        <v>38</v>
      </c>
      <c r="R937">
        <v>0.83399999999999996</v>
      </c>
      <c r="S937">
        <v>1</v>
      </c>
      <c r="T937">
        <v>9.5</v>
      </c>
      <c r="U937">
        <v>36</v>
      </c>
    </row>
    <row r="938" spans="1:21" x14ac:dyDescent="0.25">
      <c r="A938" t="s">
        <v>243</v>
      </c>
      <c r="B938" t="s">
        <v>248</v>
      </c>
      <c r="C938" t="s">
        <v>249</v>
      </c>
      <c r="D938" t="s">
        <v>24</v>
      </c>
      <c r="E938" t="s">
        <v>34</v>
      </c>
      <c r="F938" t="s">
        <v>30</v>
      </c>
      <c r="G938" t="s">
        <v>27</v>
      </c>
      <c r="H938" t="s">
        <v>64</v>
      </c>
      <c r="I938">
        <v>0.74151999999999996</v>
      </c>
      <c r="J938">
        <v>0.59250999999999998</v>
      </c>
      <c r="K938">
        <v>3.3300000000000001E-3</v>
      </c>
      <c r="N938">
        <v>2.04</v>
      </c>
      <c r="O938">
        <v>4.62</v>
      </c>
      <c r="P938">
        <v>5.7729999999999997E-2</v>
      </c>
      <c r="Q938">
        <v>25</v>
      </c>
      <c r="R938">
        <v>0.68700000000000006</v>
      </c>
      <c r="S938">
        <v>2</v>
      </c>
      <c r="T938">
        <v>6</v>
      </c>
      <c r="U938">
        <v>23</v>
      </c>
    </row>
    <row r="939" spans="1:21" x14ac:dyDescent="0.25">
      <c r="A939" t="s">
        <v>302</v>
      </c>
      <c r="B939" t="s">
        <v>248</v>
      </c>
      <c r="C939" t="s">
        <v>249</v>
      </c>
      <c r="D939" t="s">
        <v>24</v>
      </c>
      <c r="E939" t="s">
        <v>34</v>
      </c>
      <c r="F939" t="s">
        <v>30</v>
      </c>
      <c r="G939">
        <v>1</v>
      </c>
      <c r="H939" t="s">
        <v>31</v>
      </c>
      <c r="I939">
        <v>-0.76929999999999998</v>
      </c>
      <c r="J939">
        <v>1.99654</v>
      </c>
      <c r="K939">
        <v>5.2940000000000001E-2</v>
      </c>
      <c r="N939">
        <v>0.47</v>
      </c>
      <c r="O939">
        <v>9.1300000000000008</v>
      </c>
      <c r="P939">
        <v>0.2301</v>
      </c>
      <c r="Q939">
        <v>34</v>
      </c>
      <c r="R939">
        <v>0.82699999999999996</v>
      </c>
      <c r="S939">
        <v>1</v>
      </c>
      <c r="T939">
        <v>10.5</v>
      </c>
      <c r="U939">
        <v>32</v>
      </c>
    </row>
    <row r="940" spans="1:21" x14ac:dyDescent="0.25">
      <c r="A940" t="s">
        <v>302</v>
      </c>
      <c r="B940" t="s">
        <v>309</v>
      </c>
      <c r="C940" t="s">
        <v>310</v>
      </c>
      <c r="D940" t="s">
        <v>24</v>
      </c>
      <c r="E940" t="s">
        <v>34</v>
      </c>
      <c r="F940" t="s">
        <v>30</v>
      </c>
      <c r="G940" t="s">
        <v>27</v>
      </c>
      <c r="H940" t="s">
        <v>33</v>
      </c>
      <c r="I940">
        <v>1.96577</v>
      </c>
      <c r="J940">
        <v>0.11799999999999999</v>
      </c>
      <c r="K940">
        <v>-5.5000000000000003E-4</v>
      </c>
      <c r="N940">
        <v>2.09</v>
      </c>
      <c r="O940">
        <v>7.66</v>
      </c>
      <c r="P940">
        <v>5.4780000000000002E-2</v>
      </c>
      <c r="Q940">
        <v>37</v>
      </c>
      <c r="R940">
        <v>0.628</v>
      </c>
      <c r="S940">
        <v>2</v>
      </c>
      <c r="T940">
        <v>12.5</v>
      </c>
      <c r="U940">
        <v>34</v>
      </c>
    </row>
    <row r="941" spans="1:21" x14ac:dyDescent="0.25">
      <c r="A941" t="s">
        <v>278</v>
      </c>
      <c r="B941" t="s">
        <v>298</v>
      </c>
      <c r="C941" t="s">
        <v>299</v>
      </c>
      <c r="D941" t="s">
        <v>24</v>
      </c>
      <c r="E941" t="s">
        <v>34</v>
      </c>
      <c r="F941" t="s">
        <v>30</v>
      </c>
      <c r="G941" t="s">
        <v>27</v>
      </c>
      <c r="H941" t="s">
        <v>33</v>
      </c>
      <c r="I941">
        <v>0.2225</v>
      </c>
      <c r="J941">
        <v>0.49036999999999997</v>
      </c>
      <c r="K941">
        <v>-2.3999999999999998E-3</v>
      </c>
      <c r="N941">
        <v>0.78</v>
      </c>
      <c r="O941">
        <v>25.31</v>
      </c>
      <c r="P941">
        <v>0.15217</v>
      </c>
      <c r="Q941">
        <v>39</v>
      </c>
      <c r="R941">
        <v>0.95</v>
      </c>
      <c r="S941">
        <v>0.5</v>
      </c>
      <c r="T941">
        <v>29.5</v>
      </c>
      <c r="U941">
        <v>36</v>
      </c>
    </row>
    <row r="942" spans="1:21" x14ac:dyDescent="0.25">
      <c r="A942" t="s">
        <v>92</v>
      </c>
      <c r="B942" t="s">
        <v>109</v>
      </c>
      <c r="C942" t="s">
        <v>110</v>
      </c>
      <c r="D942" t="s">
        <v>24</v>
      </c>
      <c r="E942" t="s">
        <v>34</v>
      </c>
      <c r="F942" t="s">
        <v>30</v>
      </c>
      <c r="G942" t="s">
        <v>52</v>
      </c>
      <c r="H942" t="s">
        <v>33</v>
      </c>
      <c r="I942">
        <v>0.69438</v>
      </c>
      <c r="J942">
        <v>0.25374999999999998</v>
      </c>
      <c r="K942">
        <v>-1.24E-3</v>
      </c>
      <c r="N942">
        <v>1.33</v>
      </c>
      <c r="O942">
        <v>12.13</v>
      </c>
      <c r="P942">
        <v>2.5200000000000001E-3</v>
      </c>
      <c r="Q942">
        <v>35</v>
      </c>
      <c r="R942">
        <v>0.90600000000000003</v>
      </c>
      <c r="S942">
        <v>1.3</v>
      </c>
      <c r="T942">
        <v>16</v>
      </c>
      <c r="U942">
        <v>32</v>
      </c>
    </row>
    <row r="943" spans="1:21" x14ac:dyDescent="0.25">
      <c r="A943" t="s">
        <v>115</v>
      </c>
      <c r="B943" t="s">
        <v>109</v>
      </c>
      <c r="C943" t="s">
        <v>110</v>
      </c>
      <c r="D943" t="s">
        <v>24</v>
      </c>
      <c r="E943" t="s">
        <v>34</v>
      </c>
      <c r="F943" t="s">
        <v>30</v>
      </c>
      <c r="G943" t="s">
        <v>27</v>
      </c>
      <c r="H943" t="s">
        <v>28</v>
      </c>
      <c r="I943">
        <v>1.13411</v>
      </c>
      <c r="J943">
        <v>0.19678999999999999</v>
      </c>
      <c r="N943">
        <v>1.72</v>
      </c>
      <c r="O943">
        <v>8.7799999999999994</v>
      </c>
      <c r="P943">
        <v>0.10595</v>
      </c>
      <c r="Q943">
        <v>39</v>
      </c>
      <c r="R943">
        <v>0.78600000000000003</v>
      </c>
      <c r="S943">
        <v>1.4</v>
      </c>
      <c r="T943">
        <v>12</v>
      </c>
      <c r="U943">
        <v>37</v>
      </c>
    </row>
    <row r="944" spans="1:21" x14ac:dyDescent="0.25">
      <c r="A944" t="s">
        <v>178</v>
      </c>
      <c r="B944" t="s">
        <v>109</v>
      </c>
      <c r="C944" t="s">
        <v>110</v>
      </c>
      <c r="D944" t="s">
        <v>24</v>
      </c>
      <c r="E944" t="s">
        <v>34</v>
      </c>
      <c r="F944" t="s">
        <v>30</v>
      </c>
      <c r="G944">
        <v>1</v>
      </c>
      <c r="H944" t="s">
        <v>31</v>
      </c>
      <c r="I944">
        <v>-0.55337999999999998</v>
      </c>
      <c r="J944">
        <v>1.8794299999999999</v>
      </c>
      <c r="K944">
        <v>4.2119999999999998E-2</v>
      </c>
      <c r="N944">
        <v>1.9</v>
      </c>
      <c r="O944">
        <v>7</v>
      </c>
      <c r="P944">
        <v>0.20524000000000001</v>
      </c>
      <c r="Q944">
        <v>30</v>
      </c>
      <c r="R944">
        <v>0.748</v>
      </c>
      <c r="S944">
        <v>1</v>
      </c>
      <c r="T944">
        <v>8</v>
      </c>
      <c r="U944">
        <v>28</v>
      </c>
    </row>
    <row r="945" spans="1:21" x14ac:dyDescent="0.25">
      <c r="A945" t="s">
        <v>254</v>
      </c>
      <c r="B945" t="s">
        <v>109</v>
      </c>
      <c r="C945" t="s">
        <v>110</v>
      </c>
      <c r="D945" t="s">
        <v>24</v>
      </c>
      <c r="E945" t="s">
        <v>34</v>
      </c>
      <c r="F945" t="s">
        <v>30</v>
      </c>
      <c r="G945">
        <v>1</v>
      </c>
      <c r="H945" t="s">
        <v>31</v>
      </c>
      <c r="I945">
        <v>0.28018999999999999</v>
      </c>
      <c r="J945">
        <v>1.2828999999999999</v>
      </c>
      <c r="K945">
        <v>0.10549</v>
      </c>
      <c r="N945">
        <v>0.53</v>
      </c>
      <c r="O945">
        <v>8.14</v>
      </c>
      <c r="P945">
        <v>0.32479000000000002</v>
      </c>
      <c r="Q945">
        <v>29</v>
      </c>
      <c r="R945">
        <v>0.53800000000000003</v>
      </c>
      <c r="S945">
        <v>1.6</v>
      </c>
      <c r="T945">
        <v>11.8</v>
      </c>
      <c r="U945">
        <v>27</v>
      </c>
    </row>
    <row r="946" spans="1:21" x14ac:dyDescent="0.25">
      <c r="A946" t="s">
        <v>271</v>
      </c>
      <c r="B946" t="s">
        <v>109</v>
      </c>
      <c r="C946" t="s">
        <v>110</v>
      </c>
      <c r="D946" t="s">
        <v>24</v>
      </c>
      <c r="E946" t="s">
        <v>34</v>
      </c>
      <c r="F946" t="s">
        <v>30</v>
      </c>
      <c r="G946">
        <v>1</v>
      </c>
      <c r="H946" t="s">
        <v>31</v>
      </c>
      <c r="I946">
        <v>-0.51012999999999997</v>
      </c>
      <c r="J946">
        <v>2.04284</v>
      </c>
      <c r="K946">
        <v>5.3530000000000001E-2</v>
      </c>
      <c r="N946">
        <v>1.7</v>
      </c>
      <c r="O946">
        <v>10.46</v>
      </c>
      <c r="P946">
        <v>0.23136999999999999</v>
      </c>
      <c r="Q946">
        <v>32</v>
      </c>
      <c r="R946">
        <v>0.82599999999999996</v>
      </c>
      <c r="S946">
        <v>1.4</v>
      </c>
      <c r="T946">
        <v>11.5</v>
      </c>
      <c r="U946">
        <v>30</v>
      </c>
    </row>
    <row r="947" spans="1:21" x14ac:dyDescent="0.25">
      <c r="A947" t="s">
        <v>302</v>
      </c>
      <c r="B947" t="s">
        <v>109</v>
      </c>
      <c r="C947" t="s">
        <v>110</v>
      </c>
      <c r="D947" t="s">
        <v>24</v>
      </c>
      <c r="E947" t="s">
        <v>34</v>
      </c>
      <c r="F947" t="s">
        <v>30</v>
      </c>
      <c r="G947">
        <v>1</v>
      </c>
      <c r="H947" t="s">
        <v>31</v>
      </c>
      <c r="I947">
        <v>-0.12533</v>
      </c>
      <c r="J947">
        <v>1.7820499999999999</v>
      </c>
      <c r="K947">
        <v>5.9290000000000002E-2</v>
      </c>
      <c r="N947">
        <v>0.34</v>
      </c>
      <c r="O947">
        <v>10.72</v>
      </c>
      <c r="P947">
        <v>0.24349999999999999</v>
      </c>
      <c r="Q947">
        <v>32</v>
      </c>
      <c r="R947">
        <v>0.82499999999999996</v>
      </c>
      <c r="S947">
        <v>1.5</v>
      </c>
      <c r="T947">
        <v>13.5</v>
      </c>
      <c r="U947">
        <v>30</v>
      </c>
    </row>
    <row r="948" spans="1:21" x14ac:dyDescent="0.25">
      <c r="A948" t="s">
        <v>368</v>
      </c>
      <c r="B948" t="s">
        <v>109</v>
      </c>
      <c r="C948" t="s">
        <v>110</v>
      </c>
      <c r="D948" t="s">
        <v>24</v>
      </c>
      <c r="E948" t="s">
        <v>34</v>
      </c>
      <c r="F948" t="s">
        <v>30</v>
      </c>
      <c r="G948" t="s">
        <v>52</v>
      </c>
      <c r="H948" t="s">
        <v>33</v>
      </c>
      <c r="I948">
        <v>1.11835</v>
      </c>
      <c r="J948">
        <v>0.35360999999999998</v>
      </c>
      <c r="K948">
        <v>-2.5400000000000002E-3</v>
      </c>
      <c r="N948">
        <v>2.39</v>
      </c>
      <c r="O948">
        <v>13.07</v>
      </c>
      <c r="P948">
        <v>6.3E-3</v>
      </c>
      <c r="Q948">
        <v>34</v>
      </c>
      <c r="R948">
        <v>0.82299999999999995</v>
      </c>
      <c r="S948">
        <v>2</v>
      </c>
      <c r="T948">
        <v>14.5</v>
      </c>
      <c r="U948">
        <v>31</v>
      </c>
    </row>
    <row r="949" spans="1:21" x14ac:dyDescent="0.25">
      <c r="A949" t="s">
        <v>149</v>
      </c>
      <c r="B949" t="s">
        <v>174</v>
      </c>
      <c r="C949" t="s">
        <v>175</v>
      </c>
      <c r="D949" t="s">
        <v>24</v>
      </c>
      <c r="E949" t="s">
        <v>34</v>
      </c>
      <c r="F949" t="s">
        <v>30</v>
      </c>
      <c r="G949">
        <v>1</v>
      </c>
      <c r="H949" t="s">
        <v>31</v>
      </c>
      <c r="I949">
        <v>-6.3479999999999995E-2</v>
      </c>
      <c r="J949">
        <v>1.7099899999999999</v>
      </c>
      <c r="K949">
        <v>2.7119999999999998E-2</v>
      </c>
      <c r="N949">
        <v>1.42</v>
      </c>
      <c r="O949">
        <v>8.94</v>
      </c>
      <c r="P949">
        <v>0.16467000000000001</v>
      </c>
      <c r="Q949">
        <v>30</v>
      </c>
      <c r="R949">
        <v>0.83499999999999996</v>
      </c>
      <c r="S949">
        <v>1.5</v>
      </c>
      <c r="T949">
        <v>12.5</v>
      </c>
      <c r="U949">
        <v>28</v>
      </c>
    </row>
    <row r="950" spans="1:21" x14ac:dyDescent="0.25">
      <c r="A950" t="s">
        <v>209</v>
      </c>
      <c r="B950" t="s">
        <v>174</v>
      </c>
      <c r="C950" t="s">
        <v>175</v>
      </c>
      <c r="D950" t="s">
        <v>24</v>
      </c>
      <c r="E950" t="s">
        <v>34</v>
      </c>
      <c r="F950" t="s">
        <v>30</v>
      </c>
      <c r="G950">
        <v>1</v>
      </c>
      <c r="H950" t="s">
        <v>31</v>
      </c>
      <c r="I950">
        <v>-0.51012999999999997</v>
      </c>
      <c r="J950">
        <v>2.04284</v>
      </c>
      <c r="K950">
        <v>5.3530000000000001E-2</v>
      </c>
      <c r="N950">
        <v>1.7</v>
      </c>
      <c r="O950">
        <v>10.46</v>
      </c>
      <c r="P950">
        <v>0.23136999999999999</v>
      </c>
      <c r="Q950">
        <v>32</v>
      </c>
      <c r="R950">
        <v>0.82599999999999996</v>
      </c>
      <c r="S950">
        <v>1.5</v>
      </c>
      <c r="T950">
        <v>12</v>
      </c>
      <c r="U950">
        <v>30</v>
      </c>
    </row>
    <row r="951" spans="1:21" x14ac:dyDescent="0.25">
      <c r="A951" t="s">
        <v>315</v>
      </c>
      <c r="B951" t="s">
        <v>319</v>
      </c>
      <c r="C951" t="s">
        <v>110</v>
      </c>
      <c r="D951" t="s">
        <v>24</v>
      </c>
      <c r="E951" t="s">
        <v>34</v>
      </c>
      <c r="F951" t="s">
        <v>30</v>
      </c>
      <c r="G951" t="s">
        <v>52</v>
      </c>
      <c r="H951" t="s">
        <v>28</v>
      </c>
      <c r="I951">
        <v>1.94791</v>
      </c>
      <c r="J951">
        <v>0.23194000000000001</v>
      </c>
      <c r="N951">
        <v>2.13</v>
      </c>
      <c r="O951">
        <v>16.07</v>
      </c>
      <c r="P951">
        <v>6.0400000000000002E-3</v>
      </c>
      <c r="Q951">
        <v>30</v>
      </c>
      <c r="R951">
        <v>0.83</v>
      </c>
      <c r="S951">
        <v>2.5</v>
      </c>
      <c r="T951">
        <v>15</v>
      </c>
      <c r="U951">
        <v>28</v>
      </c>
    </row>
    <row r="952" spans="1:21" x14ac:dyDescent="0.25">
      <c r="A952" t="s">
        <v>254</v>
      </c>
      <c r="B952" t="s">
        <v>265</v>
      </c>
      <c r="C952" t="s">
        <v>266</v>
      </c>
      <c r="D952" t="s">
        <v>24</v>
      </c>
      <c r="E952" t="s">
        <v>34</v>
      </c>
      <c r="F952" t="s">
        <v>30</v>
      </c>
      <c r="G952" t="s">
        <v>40</v>
      </c>
      <c r="H952" t="s">
        <v>28</v>
      </c>
      <c r="I952">
        <v>1.6450100000000001</v>
      </c>
      <c r="J952">
        <v>0.11198</v>
      </c>
      <c r="N952">
        <v>1.96</v>
      </c>
      <c r="O952">
        <v>9.24</v>
      </c>
      <c r="P952">
        <v>0.23046</v>
      </c>
      <c r="Q952">
        <v>34</v>
      </c>
      <c r="R952">
        <v>0.79</v>
      </c>
      <c r="S952">
        <v>1.5</v>
      </c>
      <c r="T952">
        <v>10</v>
      </c>
      <c r="U952">
        <v>32</v>
      </c>
    </row>
    <row r="953" spans="1:21" x14ac:dyDescent="0.25">
      <c r="A953" t="s">
        <v>243</v>
      </c>
      <c r="B953" t="s">
        <v>250</v>
      </c>
      <c r="C953" t="s">
        <v>251</v>
      </c>
      <c r="D953" t="s">
        <v>24</v>
      </c>
      <c r="E953" t="s">
        <v>34</v>
      </c>
      <c r="F953" t="s">
        <v>30</v>
      </c>
      <c r="G953" t="s">
        <v>40</v>
      </c>
      <c r="H953" t="s">
        <v>28</v>
      </c>
      <c r="I953">
        <v>1.17909</v>
      </c>
      <c r="J953">
        <v>0.26565</v>
      </c>
      <c r="N953">
        <v>2.0099999999999998</v>
      </c>
      <c r="O953">
        <v>10.199999999999999</v>
      </c>
      <c r="P953">
        <v>0.60396000000000005</v>
      </c>
      <c r="Q953">
        <v>28</v>
      </c>
      <c r="R953">
        <v>0.69099999999999995</v>
      </c>
      <c r="S953">
        <v>1</v>
      </c>
      <c r="T953">
        <v>11.5</v>
      </c>
      <c r="U953">
        <v>26</v>
      </c>
    </row>
    <row r="954" spans="1:21" x14ac:dyDescent="0.25">
      <c r="A954" t="s">
        <v>115</v>
      </c>
      <c r="B954" t="s">
        <v>140</v>
      </c>
      <c r="C954" t="s">
        <v>141</v>
      </c>
      <c r="D954" t="s">
        <v>24</v>
      </c>
      <c r="E954" t="s">
        <v>34</v>
      </c>
      <c r="F954" t="s">
        <v>30</v>
      </c>
      <c r="G954">
        <v>1</v>
      </c>
      <c r="H954" t="s">
        <v>31</v>
      </c>
      <c r="I954">
        <v>-0.30682999999999999</v>
      </c>
      <c r="J954">
        <v>1.7963499999999999</v>
      </c>
      <c r="K954">
        <v>4.1090000000000002E-2</v>
      </c>
      <c r="N954">
        <v>1.44</v>
      </c>
      <c r="O954">
        <v>12.19</v>
      </c>
      <c r="P954">
        <v>1.6900000000000001E-3</v>
      </c>
      <c r="Q954">
        <v>37</v>
      </c>
      <c r="R954">
        <v>0.81299999999999994</v>
      </c>
      <c r="S954">
        <v>2</v>
      </c>
      <c r="T954">
        <v>15</v>
      </c>
      <c r="U954">
        <v>35</v>
      </c>
    </row>
    <row r="955" spans="1:21" x14ac:dyDescent="0.25">
      <c r="A955" t="s">
        <v>254</v>
      </c>
      <c r="B955" t="s">
        <v>140</v>
      </c>
      <c r="C955" t="s">
        <v>141</v>
      </c>
      <c r="D955" t="s">
        <v>24</v>
      </c>
      <c r="E955" t="s">
        <v>34</v>
      </c>
      <c r="F955" t="s">
        <v>30</v>
      </c>
      <c r="G955">
        <v>1</v>
      </c>
      <c r="H955" t="s">
        <v>43</v>
      </c>
      <c r="I955">
        <v>0.10736</v>
      </c>
      <c r="J955">
        <v>0.28514</v>
      </c>
      <c r="K955">
        <v>-3.1199999999999999E-3</v>
      </c>
      <c r="L955">
        <v>1.0000000000000001E-5</v>
      </c>
      <c r="N955">
        <v>0.54</v>
      </c>
      <c r="O955">
        <v>15</v>
      </c>
      <c r="P955">
        <v>5.2785200000000003</v>
      </c>
      <c r="Q955">
        <v>65</v>
      </c>
      <c r="R955">
        <v>0.55400000000000005</v>
      </c>
      <c r="S955">
        <v>0.6</v>
      </c>
      <c r="T955">
        <v>15.7</v>
      </c>
      <c r="U955">
        <v>61</v>
      </c>
    </row>
    <row r="956" spans="1:21" x14ac:dyDescent="0.25">
      <c r="A956" t="s">
        <v>315</v>
      </c>
      <c r="B956" t="s">
        <v>140</v>
      </c>
      <c r="C956" t="s">
        <v>141</v>
      </c>
      <c r="D956" t="s">
        <v>24</v>
      </c>
      <c r="E956" t="s">
        <v>34</v>
      </c>
      <c r="F956" t="s">
        <v>30</v>
      </c>
      <c r="G956" t="s">
        <v>27</v>
      </c>
      <c r="H956" t="s">
        <v>28</v>
      </c>
      <c r="I956">
        <v>1.0139400000000001</v>
      </c>
      <c r="J956">
        <v>0.18262999999999999</v>
      </c>
      <c r="N956">
        <v>1.43</v>
      </c>
      <c r="O956">
        <v>18.71</v>
      </c>
      <c r="P956">
        <v>0.10063</v>
      </c>
      <c r="Q956">
        <v>65</v>
      </c>
      <c r="R956">
        <v>0.89800000000000002</v>
      </c>
      <c r="S956">
        <v>1.5</v>
      </c>
      <c r="T956">
        <v>23.6</v>
      </c>
      <c r="U956">
        <v>63</v>
      </c>
    </row>
    <row r="957" spans="1:21" x14ac:dyDescent="0.25">
      <c r="A957" t="s">
        <v>302</v>
      </c>
      <c r="B957" t="s">
        <v>311</v>
      </c>
      <c r="C957" t="s">
        <v>312</v>
      </c>
      <c r="D957" t="s">
        <v>24</v>
      </c>
      <c r="E957" t="s">
        <v>34</v>
      </c>
      <c r="F957" t="s">
        <v>30</v>
      </c>
      <c r="G957" t="s">
        <v>52</v>
      </c>
      <c r="H957" t="s">
        <v>33</v>
      </c>
      <c r="I957">
        <v>0.42742000000000002</v>
      </c>
      <c r="J957">
        <v>0.44117000000000001</v>
      </c>
      <c r="K957">
        <v>-1.7899999999999999E-3</v>
      </c>
      <c r="N957">
        <v>1.01</v>
      </c>
      <c r="O957">
        <v>27.54</v>
      </c>
      <c r="P957">
        <v>4.5900000000000003E-3</v>
      </c>
      <c r="Q957">
        <v>47</v>
      </c>
      <c r="R957">
        <v>0.94899999999999995</v>
      </c>
      <c r="S957">
        <v>1</v>
      </c>
      <c r="T957">
        <v>35</v>
      </c>
      <c r="U957">
        <v>44</v>
      </c>
    </row>
    <row r="958" spans="1:21" x14ac:dyDescent="0.25">
      <c r="A958" t="s">
        <v>115</v>
      </c>
      <c r="B958" t="s">
        <v>142</v>
      </c>
      <c r="C958" t="s">
        <v>143</v>
      </c>
      <c r="D958" t="s">
        <v>24</v>
      </c>
      <c r="E958" t="s">
        <v>34</v>
      </c>
      <c r="F958" t="s">
        <v>30</v>
      </c>
      <c r="G958" t="s">
        <v>40</v>
      </c>
      <c r="H958" t="s">
        <v>33</v>
      </c>
      <c r="I958">
        <v>2.1768000000000001</v>
      </c>
      <c r="J958">
        <v>0.11106000000000001</v>
      </c>
      <c r="K958">
        <v>1.16E-3</v>
      </c>
      <c r="N958">
        <v>2.2599999999999998</v>
      </c>
      <c r="O958">
        <v>19.739999999999998</v>
      </c>
      <c r="P958">
        <v>0.56003000000000003</v>
      </c>
      <c r="Q958">
        <v>35</v>
      </c>
      <c r="R958">
        <v>0.85499999999999998</v>
      </c>
      <c r="S958">
        <v>1.5</v>
      </c>
      <c r="T958">
        <v>21</v>
      </c>
      <c r="U958">
        <v>32</v>
      </c>
    </row>
    <row r="959" spans="1:21" x14ac:dyDescent="0.25">
      <c r="A959" t="s">
        <v>149</v>
      </c>
      <c r="B959" t="s">
        <v>142</v>
      </c>
      <c r="C959" t="s">
        <v>143</v>
      </c>
      <c r="D959" t="s">
        <v>24</v>
      </c>
      <c r="E959" t="s">
        <v>34</v>
      </c>
      <c r="F959" t="s">
        <v>30</v>
      </c>
      <c r="G959" t="s">
        <v>52</v>
      </c>
      <c r="H959" t="s">
        <v>157</v>
      </c>
      <c r="I959">
        <v>-0.48554000000000003</v>
      </c>
      <c r="J959">
        <v>2.07016</v>
      </c>
      <c r="K959">
        <v>3.0000000000000001E-5</v>
      </c>
      <c r="N959">
        <v>0.99</v>
      </c>
      <c r="O959">
        <v>19.66</v>
      </c>
      <c r="P959">
        <v>5.9100000000000003E-3</v>
      </c>
      <c r="Q959">
        <v>30</v>
      </c>
      <c r="R959">
        <v>0.98499999999999999</v>
      </c>
      <c r="S959">
        <v>1</v>
      </c>
      <c r="T959">
        <v>21</v>
      </c>
      <c r="U959">
        <v>28</v>
      </c>
    </row>
    <row r="960" spans="1:21" x14ac:dyDescent="0.25">
      <c r="A960" t="s">
        <v>21</v>
      </c>
      <c r="B960" t="s">
        <v>69</v>
      </c>
      <c r="C960" t="s">
        <v>70</v>
      </c>
      <c r="D960" t="s">
        <v>24</v>
      </c>
      <c r="E960" t="s">
        <v>34</v>
      </c>
      <c r="F960" t="s">
        <v>30</v>
      </c>
      <c r="G960" t="s">
        <v>27</v>
      </c>
      <c r="H960" t="s">
        <v>33</v>
      </c>
      <c r="I960">
        <v>2.0647700000000002</v>
      </c>
      <c r="J960">
        <v>0.20305000000000001</v>
      </c>
      <c r="K960">
        <v>-7.6999999999999996E-4</v>
      </c>
      <c r="N960">
        <v>2.33</v>
      </c>
      <c r="O960">
        <v>15.13</v>
      </c>
      <c r="P960">
        <v>0.10889</v>
      </c>
      <c r="Q960">
        <v>65</v>
      </c>
      <c r="R960">
        <v>0.79300000000000004</v>
      </c>
      <c r="S960">
        <v>2.5</v>
      </c>
      <c r="T960">
        <v>19</v>
      </c>
      <c r="U960">
        <v>62</v>
      </c>
    </row>
    <row r="961" spans="1:21" x14ac:dyDescent="0.25">
      <c r="A961" t="s">
        <v>92</v>
      </c>
      <c r="B961" t="s">
        <v>69</v>
      </c>
      <c r="C961" t="s">
        <v>70</v>
      </c>
      <c r="D961" t="s">
        <v>24</v>
      </c>
      <c r="E961" t="s">
        <v>34</v>
      </c>
      <c r="F961" t="s">
        <v>30</v>
      </c>
      <c r="G961">
        <v>1</v>
      </c>
      <c r="H961" t="s">
        <v>28</v>
      </c>
      <c r="I961">
        <v>2.8888500000000001</v>
      </c>
      <c r="J961">
        <v>0.13547999999999999</v>
      </c>
      <c r="N961">
        <v>3.17</v>
      </c>
      <c r="O961">
        <v>18.52</v>
      </c>
      <c r="P961">
        <v>7.1765600000000003</v>
      </c>
      <c r="Q961">
        <v>79</v>
      </c>
      <c r="R961">
        <v>0.747</v>
      </c>
      <c r="S961">
        <v>0.5</v>
      </c>
      <c r="T961">
        <v>26</v>
      </c>
      <c r="U961">
        <v>77</v>
      </c>
    </row>
    <row r="962" spans="1:21" x14ac:dyDescent="0.25">
      <c r="A962" t="s">
        <v>315</v>
      </c>
      <c r="B962" t="s">
        <v>320</v>
      </c>
      <c r="C962" t="s">
        <v>321</v>
      </c>
      <c r="D962" t="s">
        <v>24</v>
      </c>
      <c r="E962" t="s">
        <v>34</v>
      </c>
      <c r="F962" t="s">
        <v>30</v>
      </c>
      <c r="G962">
        <v>1</v>
      </c>
      <c r="H962" t="s">
        <v>31</v>
      </c>
      <c r="I962">
        <v>-5.6480000000000002E-2</v>
      </c>
      <c r="J962">
        <v>1.88419</v>
      </c>
      <c r="K962">
        <v>5.7509999999999999E-2</v>
      </c>
      <c r="N962">
        <v>1.37</v>
      </c>
      <c r="O962">
        <v>19.190000000000001</v>
      </c>
      <c r="P962">
        <v>0.23982000000000001</v>
      </c>
      <c r="Q962">
        <v>52</v>
      </c>
      <c r="R962">
        <v>0.79200000000000004</v>
      </c>
      <c r="S962">
        <v>2.5</v>
      </c>
      <c r="T962">
        <v>28.5</v>
      </c>
      <c r="U962">
        <v>50</v>
      </c>
    </row>
    <row r="963" spans="1:21" x14ac:dyDescent="0.25">
      <c r="A963" t="s">
        <v>243</v>
      </c>
      <c r="B963" t="s">
        <v>252</v>
      </c>
      <c r="C963" t="s">
        <v>253</v>
      </c>
      <c r="D963" t="s">
        <v>24</v>
      </c>
      <c r="E963" t="s">
        <v>34</v>
      </c>
      <c r="F963" t="s">
        <v>30</v>
      </c>
      <c r="G963" t="s">
        <v>52</v>
      </c>
      <c r="H963" t="s">
        <v>33</v>
      </c>
      <c r="I963">
        <v>1.56355</v>
      </c>
      <c r="J963">
        <v>0.30396000000000001</v>
      </c>
      <c r="K963">
        <v>-1.1100000000000001E-3</v>
      </c>
      <c r="N963">
        <v>2.42</v>
      </c>
      <c r="O963">
        <v>20.99</v>
      </c>
      <c r="P963">
        <v>2.5000000000000001E-3</v>
      </c>
      <c r="Q963">
        <v>33</v>
      </c>
      <c r="R963">
        <v>0.91700000000000004</v>
      </c>
      <c r="S963">
        <v>3</v>
      </c>
      <c r="T963">
        <v>20</v>
      </c>
      <c r="U963">
        <v>30</v>
      </c>
    </row>
    <row r="964" spans="1:21" x14ac:dyDescent="0.25">
      <c r="A964" t="s">
        <v>92</v>
      </c>
      <c r="B964" t="s">
        <v>111</v>
      </c>
      <c r="C964" t="s">
        <v>112</v>
      </c>
      <c r="D964" t="s">
        <v>24</v>
      </c>
      <c r="E964" t="s">
        <v>34</v>
      </c>
      <c r="F964" t="s">
        <v>30</v>
      </c>
      <c r="G964" t="s">
        <v>27</v>
      </c>
      <c r="H964" t="s">
        <v>43</v>
      </c>
      <c r="I964">
        <v>-0.79715999999999998</v>
      </c>
      <c r="J964">
        <v>0.68381000000000003</v>
      </c>
      <c r="K964">
        <v>-1.174E-2</v>
      </c>
      <c r="L964">
        <v>6.9999999999999994E-5</v>
      </c>
      <c r="N964">
        <v>0.86</v>
      </c>
      <c r="O964">
        <v>16.829999999999998</v>
      </c>
      <c r="P964">
        <v>0.20199</v>
      </c>
      <c r="Q964">
        <v>68</v>
      </c>
      <c r="R964">
        <v>0.82099999999999995</v>
      </c>
      <c r="S964">
        <v>0.7</v>
      </c>
      <c r="T964">
        <v>26</v>
      </c>
      <c r="U964">
        <v>64</v>
      </c>
    </row>
    <row r="965" spans="1:21" x14ac:dyDescent="0.25">
      <c r="A965" t="s">
        <v>302</v>
      </c>
      <c r="B965" t="s">
        <v>111</v>
      </c>
      <c r="C965" t="s">
        <v>112</v>
      </c>
      <c r="D965" t="s">
        <v>24</v>
      </c>
      <c r="E965" t="s">
        <v>34</v>
      </c>
      <c r="F965" t="s">
        <v>30</v>
      </c>
      <c r="G965">
        <v>1</v>
      </c>
      <c r="H965" t="s">
        <v>31</v>
      </c>
      <c r="I965">
        <v>-0.75558000000000003</v>
      </c>
      <c r="J965">
        <v>2.4251399999999999</v>
      </c>
      <c r="K965">
        <v>8.4089999999999998E-2</v>
      </c>
      <c r="N965">
        <v>1.83</v>
      </c>
      <c r="O965">
        <v>20.78</v>
      </c>
      <c r="P965">
        <v>0.28998000000000002</v>
      </c>
      <c r="Q965">
        <v>45</v>
      </c>
      <c r="R965">
        <v>0.74299999999999999</v>
      </c>
      <c r="S965">
        <v>2.5</v>
      </c>
      <c r="T965">
        <v>33</v>
      </c>
      <c r="U965">
        <v>43</v>
      </c>
    </row>
    <row r="966" spans="1:21" x14ac:dyDescent="0.25">
      <c r="A966" t="s">
        <v>234</v>
      </c>
      <c r="B966" t="s">
        <v>237</v>
      </c>
      <c r="C966" t="s">
        <v>238</v>
      </c>
      <c r="D966" t="s">
        <v>24</v>
      </c>
      <c r="E966" t="s">
        <v>34</v>
      </c>
      <c r="F966" t="s">
        <v>30</v>
      </c>
      <c r="G966" t="s">
        <v>27</v>
      </c>
      <c r="H966" t="s">
        <v>28</v>
      </c>
      <c r="I966">
        <v>0.95645999999999998</v>
      </c>
      <c r="J966">
        <v>0.26112000000000002</v>
      </c>
      <c r="N966">
        <v>1.82</v>
      </c>
      <c r="O966">
        <v>18.510000000000002</v>
      </c>
      <c r="P966">
        <v>9.7769999999999996E-2</v>
      </c>
      <c r="Q966">
        <v>47</v>
      </c>
      <c r="R966">
        <v>0.89900000000000002</v>
      </c>
      <c r="S966">
        <v>1.5</v>
      </c>
      <c r="T966">
        <v>20</v>
      </c>
      <c r="U966">
        <v>45</v>
      </c>
    </row>
    <row r="967" spans="1:21" x14ac:dyDescent="0.25">
      <c r="A967" t="s">
        <v>271</v>
      </c>
      <c r="B967" t="s">
        <v>237</v>
      </c>
      <c r="C967" t="s">
        <v>238</v>
      </c>
      <c r="D967" t="s">
        <v>24</v>
      </c>
      <c r="E967" t="s">
        <v>34</v>
      </c>
      <c r="F967" t="s">
        <v>30</v>
      </c>
      <c r="G967" t="s">
        <v>40</v>
      </c>
      <c r="H967" t="s">
        <v>28</v>
      </c>
      <c r="I967">
        <v>1.9942299999999999</v>
      </c>
      <c r="J967">
        <v>0.17496999999999999</v>
      </c>
      <c r="N967">
        <v>2.4900000000000002</v>
      </c>
      <c r="O967">
        <v>24.33</v>
      </c>
      <c r="P967">
        <v>0.71153</v>
      </c>
      <c r="Q967">
        <v>54</v>
      </c>
      <c r="R967">
        <v>0.89300000000000002</v>
      </c>
      <c r="S967">
        <v>2</v>
      </c>
      <c r="T967">
        <v>25</v>
      </c>
      <c r="U967">
        <v>52</v>
      </c>
    </row>
    <row r="968" spans="1:21" x14ac:dyDescent="0.25">
      <c r="A968" t="s">
        <v>92</v>
      </c>
      <c r="B968" t="s">
        <v>113</v>
      </c>
      <c r="C968" t="s">
        <v>114</v>
      </c>
      <c r="D968" t="s">
        <v>24</v>
      </c>
      <c r="E968" t="s">
        <v>34</v>
      </c>
      <c r="F968" t="s">
        <v>30</v>
      </c>
      <c r="G968">
        <v>1</v>
      </c>
      <c r="H968" t="s">
        <v>31</v>
      </c>
      <c r="I968">
        <v>-0.81569999999999998</v>
      </c>
      <c r="J968">
        <v>2.4274800000000001</v>
      </c>
      <c r="K968">
        <v>6.6360000000000002E-2</v>
      </c>
      <c r="N968">
        <v>0.83</v>
      </c>
      <c r="O968">
        <v>19.79</v>
      </c>
      <c r="P968">
        <v>0.2576</v>
      </c>
      <c r="Q968">
        <v>45</v>
      </c>
      <c r="R968">
        <v>0.88300000000000001</v>
      </c>
      <c r="S968">
        <v>0.8</v>
      </c>
      <c r="T968">
        <v>26</v>
      </c>
      <c r="U968">
        <v>43</v>
      </c>
    </row>
    <row r="969" spans="1:21" x14ac:dyDescent="0.25">
      <c r="A969" t="s">
        <v>271</v>
      </c>
      <c r="B969" t="s">
        <v>113</v>
      </c>
      <c r="C969" t="s">
        <v>114</v>
      </c>
      <c r="D969" t="s">
        <v>24</v>
      </c>
      <c r="E969" t="s">
        <v>34</v>
      </c>
      <c r="F969" t="s">
        <v>30</v>
      </c>
      <c r="G969">
        <v>1</v>
      </c>
      <c r="H969" t="s">
        <v>31</v>
      </c>
      <c r="I969">
        <v>-0.39340999999999998</v>
      </c>
      <c r="J969">
        <v>2.08108</v>
      </c>
      <c r="K969">
        <v>3.4020000000000002E-2</v>
      </c>
      <c r="N969">
        <v>1.93</v>
      </c>
      <c r="O969">
        <v>17.82</v>
      </c>
      <c r="P969">
        <v>0.18445</v>
      </c>
      <c r="Q969">
        <v>32</v>
      </c>
      <c r="R969">
        <v>0.90800000000000003</v>
      </c>
      <c r="S969">
        <v>2</v>
      </c>
      <c r="T969">
        <v>20</v>
      </c>
      <c r="U969">
        <v>30</v>
      </c>
    </row>
    <row r="970" spans="1:21" x14ac:dyDescent="0.25">
      <c r="A970" t="s">
        <v>302</v>
      </c>
      <c r="B970" t="s">
        <v>113</v>
      </c>
      <c r="C970" t="s">
        <v>114</v>
      </c>
      <c r="D970" t="s">
        <v>24</v>
      </c>
      <c r="E970" t="s">
        <v>34</v>
      </c>
      <c r="F970" t="s">
        <v>30</v>
      </c>
      <c r="G970" t="s">
        <v>40</v>
      </c>
      <c r="H970" t="s">
        <v>33</v>
      </c>
      <c r="I970">
        <v>1.62462</v>
      </c>
      <c r="J970">
        <v>0.36651</v>
      </c>
      <c r="K970">
        <v>-1.6000000000000001E-3</v>
      </c>
      <c r="N970">
        <v>2.44</v>
      </c>
      <c r="O970">
        <v>22.63</v>
      </c>
      <c r="P970">
        <v>1.3373699999999999</v>
      </c>
      <c r="Q970">
        <v>49</v>
      </c>
      <c r="R970">
        <v>0.83899999999999997</v>
      </c>
      <c r="S970">
        <v>1.5</v>
      </c>
      <c r="T970">
        <v>28</v>
      </c>
      <c r="U970">
        <v>46</v>
      </c>
    </row>
    <row r="971" spans="1:21" x14ac:dyDescent="0.25">
      <c r="A971" t="s">
        <v>209</v>
      </c>
      <c r="B971" t="s">
        <v>230</v>
      </c>
      <c r="C971" t="s">
        <v>231</v>
      </c>
      <c r="D971" t="s">
        <v>24</v>
      </c>
      <c r="E971" t="s">
        <v>34</v>
      </c>
      <c r="F971" t="s">
        <v>30</v>
      </c>
      <c r="G971" t="s">
        <v>27</v>
      </c>
      <c r="H971" t="s">
        <v>28</v>
      </c>
      <c r="I971">
        <v>3.57192</v>
      </c>
      <c r="J971">
        <v>0.17688999999999999</v>
      </c>
      <c r="N971">
        <v>3.84</v>
      </c>
      <c r="O971">
        <v>26.72</v>
      </c>
      <c r="P971">
        <v>0.13506000000000001</v>
      </c>
      <c r="Q971">
        <v>60</v>
      </c>
      <c r="R971">
        <v>0.88</v>
      </c>
      <c r="S971">
        <v>3</v>
      </c>
      <c r="T971">
        <v>30</v>
      </c>
      <c r="U971">
        <v>58</v>
      </c>
    </row>
    <row r="972" spans="1:21" x14ac:dyDescent="0.25">
      <c r="A972" t="s">
        <v>234</v>
      </c>
      <c r="B972" t="s">
        <v>230</v>
      </c>
      <c r="C972" t="s">
        <v>231</v>
      </c>
      <c r="D972" t="s">
        <v>24</v>
      </c>
      <c r="E972" t="s">
        <v>34</v>
      </c>
      <c r="F972" t="s">
        <v>30</v>
      </c>
      <c r="G972">
        <v>1</v>
      </c>
      <c r="H972" t="s">
        <v>33</v>
      </c>
      <c r="I972">
        <v>1.17164</v>
      </c>
      <c r="J972">
        <v>0.32513999999999998</v>
      </c>
      <c r="K972">
        <v>-2.4299999999999999E-3</v>
      </c>
      <c r="N972">
        <v>1.81</v>
      </c>
      <c r="O972">
        <v>12.05</v>
      </c>
      <c r="P972">
        <v>3.0205199999999999</v>
      </c>
      <c r="Q972">
        <v>45</v>
      </c>
      <c r="R972">
        <v>0.76100000000000001</v>
      </c>
      <c r="S972">
        <v>1</v>
      </c>
      <c r="T972">
        <v>14</v>
      </c>
      <c r="U972">
        <v>42</v>
      </c>
    </row>
    <row r="973" spans="1:21" x14ac:dyDescent="0.25">
      <c r="A973" t="s">
        <v>271</v>
      </c>
      <c r="B973" t="s">
        <v>230</v>
      </c>
      <c r="C973" t="s">
        <v>231</v>
      </c>
      <c r="D973" t="s">
        <v>24</v>
      </c>
      <c r="E973" t="s">
        <v>34</v>
      </c>
      <c r="F973" t="s">
        <v>30</v>
      </c>
      <c r="G973" t="s">
        <v>27</v>
      </c>
      <c r="H973" t="s">
        <v>33</v>
      </c>
      <c r="I973">
        <v>1.45116</v>
      </c>
      <c r="J973">
        <v>0.25137999999999999</v>
      </c>
      <c r="K973">
        <v>-9.2000000000000003E-4</v>
      </c>
      <c r="N973">
        <v>2.17</v>
      </c>
      <c r="O973">
        <v>18.57</v>
      </c>
      <c r="P973">
        <v>0.17355999999999999</v>
      </c>
      <c r="Q973">
        <v>51</v>
      </c>
      <c r="R973">
        <v>0.84699999999999998</v>
      </c>
      <c r="S973">
        <v>1.5</v>
      </c>
      <c r="T973">
        <v>27.5</v>
      </c>
      <c r="U973">
        <v>48</v>
      </c>
    </row>
    <row r="974" spans="1:21" x14ac:dyDescent="0.25">
      <c r="A974" t="s">
        <v>278</v>
      </c>
      <c r="B974" t="s">
        <v>230</v>
      </c>
      <c r="C974" t="s">
        <v>231</v>
      </c>
      <c r="D974" t="s">
        <v>24</v>
      </c>
      <c r="E974" t="s">
        <v>34</v>
      </c>
      <c r="F974" t="s">
        <v>30</v>
      </c>
      <c r="G974" t="s">
        <v>27</v>
      </c>
      <c r="H974" t="s">
        <v>28</v>
      </c>
      <c r="I974">
        <v>1.80318</v>
      </c>
      <c r="J974">
        <v>0.21653</v>
      </c>
      <c r="N974">
        <v>2.23</v>
      </c>
      <c r="O974">
        <v>24.73</v>
      </c>
      <c r="P974">
        <v>0.13852999999999999</v>
      </c>
      <c r="Q974">
        <v>39</v>
      </c>
      <c r="R974">
        <v>0.93899999999999995</v>
      </c>
      <c r="S974">
        <v>1.5</v>
      </c>
      <c r="T974">
        <v>27</v>
      </c>
      <c r="U974">
        <v>37</v>
      </c>
    </row>
    <row r="975" spans="1:21" x14ac:dyDescent="0.25">
      <c r="A975" t="s">
        <v>302</v>
      </c>
      <c r="B975" t="s">
        <v>230</v>
      </c>
      <c r="C975" t="s">
        <v>231</v>
      </c>
      <c r="D975" t="s">
        <v>24</v>
      </c>
      <c r="E975" t="s">
        <v>34</v>
      </c>
      <c r="F975" t="s">
        <v>30</v>
      </c>
      <c r="G975" t="s">
        <v>52</v>
      </c>
      <c r="H975" t="s">
        <v>43</v>
      </c>
      <c r="I975">
        <v>2.9831599999999998</v>
      </c>
      <c r="J975">
        <v>0.21110000000000001</v>
      </c>
      <c r="K975">
        <v>2.7000000000000001E-3</v>
      </c>
      <c r="L975">
        <v>-3.0000000000000001E-5</v>
      </c>
      <c r="N975">
        <v>3.84</v>
      </c>
      <c r="O975">
        <v>25.24</v>
      </c>
      <c r="P975">
        <v>5.3299999999999997E-3</v>
      </c>
      <c r="Q975">
        <v>39</v>
      </c>
      <c r="R975">
        <v>0.86499999999999999</v>
      </c>
      <c r="S975">
        <v>3.5</v>
      </c>
      <c r="T975">
        <v>37</v>
      </c>
      <c r="U975">
        <v>35</v>
      </c>
    </row>
    <row r="976" spans="1:21" x14ac:dyDescent="0.25">
      <c r="A976" t="s">
        <v>315</v>
      </c>
      <c r="B976" t="s">
        <v>230</v>
      </c>
      <c r="C976" t="s">
        <v>231</v>
      </c>
      <c r="D976" t="s">
        <v>24</v>
      </c>
      <c r="E976" t="s">
        <v>34</v>
      </c>
      <c r="F976" t="s">
        <v>30</v>
      </c>
      <c r="G976" t="s">
        <v>27</v>
      </c>
      <c r="H976" t="s">
        <v>33</v>
      </c>
      <c r="I976">
        <v>1.89117</v>
      </c>
      <c r="J976">
        <v>0.32524999999999998</v>
      </c>
      <c r="K976">
        <v>-1.33E-3</v>
      </c>
      <c r="N976">
        <v>2.93</v>
      </c>
      <c r="O976">
        <v>20.399999999999999</v>
      </c>
      <c r="P976">
        <v>0.16830999999999999</v>
      </c>
      <c r="Q976">
        <v>40</v>
      </c>
      <c r="R976">
        <v>0.86</v>
      </c>
      <c r="S976">
        <v>3.5</v>
      </c>
      <c r="T976">
        <v>26</v>
      </c>
      <c r="U976">
        <v>37</v>
      </c>
    </row>
    <row r="977" spans="1:21" x14ac:dyDescent="0.25">
      <c r="A977" t="s">
        <v>368</v>
      </c>
      <c r="B977" t="s">
        <v>230</v>
      </c>
      <c r="C977" t="s">
        <v>231</v>
      </c>
      <c r="D977" t="s">
        <v>24</v>
      </c>
      <c r="E977" t="s">
        <v>34</v>
      </c>
      <c r="F977" t="s">
        <v>30</v>
      </c>
      <c r="G977">
        <v>1</v>
      </c>
      <c r="H977" t="s">
        <v>31</v>
      </c>
      <c r="I977">
        <v>-0.46388000000000001</v>
      </c>
      <c r="J977">
        <v>2.3030400000000002</v>
      </c>
      <c r="K977">
        <v>2.699E-2</v>
      </c>
      <c r="N977">
        <v>1.73</v>
      </c>
      <c r="O977">
        <v>19.02</v>
      </c>
      <c r="P977">
        <v>0.1643</v>
      </c>
      <c r="Q977">
        <v>56</v>
      </c>
      <c r="R977">
        <v>0.91700000000000004</v>
      </c>
      <c r="S977">
        <v>2.5</v>
      </c>
      <c r="T977">
        <v>26</v>
      </c>
      <c r="U977">
        <v>54</v>
      </c>
    </row>
    <row r="978" spans="1:21" x14ac:dyDescent="0.25">
      <c r="A978" t="s">
        <v>21</v>
      </c>
      <c r="B978" t="s">
        <v>72</v>
      </c>
      <c r="C978" t="s">
        <v>73</v>
      </c>
      <c r="D978" t="s">
        <v>24</v>
      </c>
      <c r="E978" t="s">
        <v>34</v>
      </c>
      <c r="F978" t="s">
        <v>30</v>
      </c>
      <c r="G978" t="s">
        <v>27</v>
      </c>
      <c r="H978" t="s">
        <v>33</v>
      </c>
      <c r="I978">
        <v>3.125E-2</v>
      </c>
      <c r="J978">
        <v>0.35009000000000001</v>
      </c>
      <c r="K978">
        <v>-2.0600000000000002E-3</v>
      </c>
      <c r="N978">
        <v>0.91</v>
      </c>
      <c r="O978">
        <v>14.79</v>
      </c>
      <c r="P978">
        <v>6.0630000000000003E-2</v>
      </c>
      <c r="Q978">
        <v>37</v>
      </c>
      <c r="R978">
        <v>0.90900000000000003</v>
      </c>
      <c r="S978">
        <v>2</v>
      </c>
      <c r="T978">
        <v>16</v>
      </c>
      <c r="U978">
        <v>34</v>
      </c>
    </row>
    <row r="979" spans="1:21" x14ac:dyDescent="0.25">
      <c r="A979" t="s">
        <v>21</v>
      </c>
      <c r="B979" t="s">
        <v>74</v>
      </c>
      <c r="C979" t="s">
        <v>75</v>
      </c>
      <c r="D979" t="s">
        <v>24</v>
      </c>
      <c r="E979" t="s">
        <v>34</v>
      </c>
      <c r="F979" t="s">
        <v>30</v>
      </c>
      <c r="G979" t="s">
        <v>27</v>
      </c>
      <c r="H979" t="s">
        <v>33</v>
      </c>
      <c r="I979">
        <v>1.70662</v>
      </c>
      <c r="J979">
        <v>0.16442000000000001</v>
      </c>
      <c r="K979">
        <v>-3.8999999999999999E-4</v>
      </c>
      <c r="N979">
        <v>2.0499999999999998</v>
      </c>
      <c r="O979">
        <v>18.77</v>
      </c>
      <c r="P979">
        <v>8.4659999999999999E-2</v>
      </c>
      <c r="Q979">
        <v>64</v>
      </c>
      <c r="R979">
        <v>0.82499999999999996</v>
      </c>
      <c r="S979">
        <v>2.5</v>
      </c>
      <c r="T979">
        <v>22.5</v>
      </c>
      <c r="U979">
        <v>61</v>
      </c>
    </row>
    <row r="980" spans="1:21" x14ac:dyDescent="0.25">
      <c r="A980" t="s">
        <v>92</v>
      </c>
      <c r="B980" t="s">
        <v>74</v>
      </c>
      <c r="C980" t="s">
        <v>75</v>
      </c>
      <c r="D980" t="s">
        <v>24</v>
      </c>
      <c r="E980" t="s">
        <v>34</v>
      </c>
      <c r="F980" t="s">
        <v>30</v>
      </c>
      <c r="G980">
        <v>1</v>
      </c>
      <c r="H980" t="s">
        <v>31</v>
      </c>
      <c r="I980">
        <v>-0.52449999999999997</v>
      </c>
      <c r="J980">
        <v>1.92848</v>
      </c>
      <c r="K980">
        <v>5.7889999999999997E-2</v>
      </c>
      <c r="N980">
        <v>0.28999999999999998</v>
      </c>
      <c r="O980">
        <v>12.08</v>
      </c>
      <c r="P980">
        <v>0.24060000000000001</v>
      </c>
      <c r="Q980">
        <v>75</v>
      </c>
      <c r="R980">
        <v>0.76700000000000002</v>
      </c>
      <c r="S980">
        <v>2</v>
      </c>
      <c r="T980">
        <v>16</v>
      </c>
      <c r="U980">
        <v>73</v>
      </c>
    </row>
    <row r="981" spans="1:21" x14ac:dyDescent="0.25">
      <c r="A981" t="s">
        <v>343</v>
      </c>
      <c r="B981" t="s">
        <v>74</v>
      </c>
      <c r="C981" t="s">
        <v>75</v>
      </c>
      <c r="D981" t="s">
        <v>24</v>
      </c>
      <c r="E981" t="s">
        <v>34</v>
      </c>
      <c r="F981" t="s">
        <v>30</v>
      </c>
      <c r="G981" t="s">
        <v>40</v>
      </c>
      <c r="H981" t="s">
        <v>28</v>
      </c>
      <c r="I981">
        <v>1.47584</v>
      </c>
      <c r="J981">
        <v>0.16086</v>
      </c>
      <c r="N981">
        <v>1.78</v>
      </c>
      <c r="O981">
        <v>7.59</v>
      </c>
      <c r="P981">
        <v>0.10412</v>
      </c>
      <c r="Q981">
        <v>36</v>
      </c>
      <c r="R981">
        <v>0.79200000000000004</v>
      </c>
      <c r="S981">
        <v>1.5</v>
      </c>
      <c r="T981">
        <v>6.3</v>
      </c>
      <c r="U981">
        <v>34</v>
      </c>
    </row>
    <row r="982" spans="1:21" x14ac:dyDescent="0.25">
      <c r="A982" t="s">
        <v>343</v>
      </c>
      <c r="B982" t="s">
        <v>364</v>
      </c>
      <c r="C982" t="s">
        <v>365</v>
      </c>
      <c r="D982" t="s">
        <v>24</v>
      </c>
      <c r="E982" t="s">
        <v>34</v>
      </c>
      <c r="F982" t="s">
        <v>30</v>
      </c>
      <c r="G982" t="s">
        <v>40</v>
      </c>
      <c r="H982" t="s">
        <v>28</v>
      </c>
      <c r="I982">
        <v>1.05993</v>
      </c>
      <c r="J982">
        <v>0.10856</v>
      </c>
      <c r="N982">
        <v>1.33</v>
      </c>
      <c r="O982">
        <v>8.39</v>
      </c>
      <c r="P982">
        <v>0.10935</v>
      </c>
      <c r="Q982">
        <v>31</v>
      </c>
      <c r="R982">
        <v>0.86499999999999999</v>
      </c>
      <c r="S982">
        <v>0.9</v>
      </c>
      <c r="T982">
        <v>7.6</v>
      </c>
      <c r="U982">
        <v>29</v>
      </c>
    </row>
    <row r="983" spans="1:21" x14ac:dyDescent="0.25">
      <c r="A983" t="s">
        <v>254</v>
      </c>
      <c r="B983" t="s">
        <v>267</v>
      </c>
      <c r="C983" t="s">
        <v>268</v>
      </c>
      <c r="D983" t="s">
        <v>24</v>
      </c>
      <c r="E983" t="s">
        <v>34</v>
      </c>
      <c r="F983" t="s">
        <v>30</v>
      </c>
      <c r="G983" t="s">
        <v>40</v>
      </c>
      <c r="H983" t="s">
        <v>60</v>
      </c>
      <c r="I983">
        <v>0.15210000000000001</v>
      </c>
      <c r="J983">
        <v>1.5042899999999999</v>
      </c>
      <c r="K983">
        <v>1.4330000000000001E-2</v>
      </c>
      <c r="N983">
        <v>1.85</v>
      </c>
      <c r="O983">
        <v>10.92</v>
      </c>
      <c r="P983">
        <v>0.1197</v>
      </c>
      <c r="Q983">
        <v>33</v>
      </c>
      <c r="R983">
        <v>0.81</v>
      </c>
      <c r="S983">
        <v>1.7</v>
      </c>
      <c r="T983">
        <v>18.8</v>
      </c>
      <c r="U983">
        <v>31</v>
      </c>
    </row>
    <row r="984" spans="1:21" x14ac:dyDescent="0.25">
      <c r="A984" t="s">
        <v>368</v>
      </c>
      <c r="B984" t="s">
        <v>267</v>
      </c>
      <c r="C984" t="s">
        <v>268</v>
      </c>
      <c r="D984" t="s">
        <v>24</v>
      </c>
      <c r="E984" t="s">
        <v>34</v>
      </c>
      <c r="F984" t="s">
        <v>30</v>
      </c>
      <c r="G984">
        <v>1</v>
      </c>
      <c r="H984" t="s">
        <v>33</v>
      </c>
      <c r="I984">
        <v>3.4414500000000001</v>
      </c>
      <c r="J984">
        <v>0.24704999999999999</v>
      </c>
      <c r="K984">
        <v>-9.3999999999999997E-4</v>
      </c>
      <c r="N984">
        <v>4.0599999999999996</v>
      </c>
      <c r="O984">
        <v>18.45</v>
      </c>
      <c r="P984">
        <v>9.6245200000000004</v>
      </c>
      <c r="Q984">
        <v>60</v>
      </c>
      <c r="R984">
        <v>0.68799999999999994</v>
      </c>
      <c r="S984">
        <v>0.8</v>
      </c>
      <c r="T984">
        <v>24.5</v>
      </c>
      <c r="U984">
        <v>57</v>
      </c>
    </row>
    <row r="985" spans="1:21" x14ac:dyDescent="0.25">
      <c r="A985" t="s">
        <v>21</v>
      </c>
      <c r="B985" t="s">
        <v>76</v>
      </c>
      <c r="C985" t="s">
        <v>77</v>
      </c>
      <c r="D985" t="s">
        <v>24</v>
      </c>
      <c r="E985" t="s">
        <v>34</v>
      </c>
      <c r="F985" t="s">
        <v>30</v>
      </c>
      <c r="G985" t="s">
        <v>78</v>
      </c>
      <c r="H985" t="s">
        <v>33</v>
      </c>
      <c r="I985">
        <v>0.37206</v>
      </c>
      <c r="J985">
        <v>0.50790999999999997</v>
      </c>
      <c r="K985">
        <v>-2.009E-2</v>
      </c>
      <c r="N985">
        <v>0.98</v>
      </c>
      <c r="O985">
        <v>3.37</v>
      </c>
      <c r="P985">
        <v>0.16693</v>
      </c>
      <c r="Q985">
        <v>41</v>
      </c>
      <c r="R985">
        <v>0.56799999999999995</v>
      </c>
      <c r="S985">
        <v>0.5</v>
      </c>
      <c r="T985">
        <v>4</v>
      </c>
      <c r="U985">
        <v>38</v>
      </c>
    </row>
    <row r="986" spans="1:21" x14ac:dyDescent="0.25">
      <c r="A986" t="s">
        <v>92</v>
      </c>
      <c r="B986" t="s">
        <v>76</v>
      </c>
      <c r="C986" t="s">
        <v>77</v>
      </c>
      <c r="D986" t="s">
        <v>24</v>
      </c>
      <c r="E986" t="s">
        <v>34</v>
      </c>
      <c r="F986" t="s">
        <v>30</v>
      </c>
      <c r="G986" t="s">
        <v>78</v>
      </c>
      <c r="H986" t="s">
        <v>43</v>
      </c>
      <c r="I986">
        <v>-0.10135</v>
      </c>
      <c r="J986">
        <v>1.00597</v>
      </c>
      <c r="K986">
        <v>2.1739999999999999E-2</v>
      </c>
      <c r="L986">
        <v>-7.77E-3</v>
      </c>
      <c r="N986">
        <v>0.17</v>
      </c>
      <c r="O986">
        <v>5.23</v>
      </c>
      <c r="S986">
        <v>0.5</v>
      </c>
      <c r="T986">
        <v>5.5</v>
      </c>
    </row>
    <row r="987" spans="1:21" x14ac:dyDescent="0.25">
      <c r="A987" t="s">
        <v>371</v>
      </c>
      <c r="B987" t="s">
        <v>400</v>
      </c>
      <c r="C987" t="s">
        <v>401</v>
      </c>
      <c r="D987" t="s">
        <v>24</v>
      </c>
      <c r="E987" t="s">
        <v>34</v>
      </c>
      <c r="F987" t="s">
        <v>30</v>
      </c>
      <c r="G987" t="s">
        <v>40</v>
      </c>
      <c r="H987" t="s">
        <v>60</v>
      </c>
      <c r="I987">
        <v>-1.3864399999999999</v>
      </c>
      <c r="J987">
        <v>2.3049200000000001</v>
      </c>
      <c r="K987">
        <v>1.5610000000000001E-2</v>
      </c>
      <c r="N987">
        <v>0.54</v>
      </c>
      <c r="O987">
        <v>11.89</v>
      </c>
      <c r="P987">
        <v>0.12495000000000001</v>
      </c>
      <c r="Q987">
        <v>56</v>
      </c>
      <c r="R987">
        <v>0.88300000000000001</v>
      </c>
      <c r="S987">
        <v>0.5</v>
      </c>
      <c r="T987">
        <v>20</v>
      </c>
      <c r="U987">
        <v>54</v>
      </c>
    </row>
    <row r="988" spans="1:21" x14ac:dyDescent="0.25">
      <c r="A988" t="s">
        <v>115</v>
      </c>
      <c r="B988" t="s">
        <v>144</v>
      </c>
      <c r="C988" t="s">
        <v>145</v>
      </c>
      <c r="D988" t="s">
        <v>24</v>
      </c>
      <c r="E988" t="s">
        <v>34</v>
      </c>
      <c r="F988" t="s">
        <v>30</v>
      </c>
      <c r="G988">
        <v>1</v>
      </c>
      <c r="H988" t="s">
        <v>31</v>
      </c>
      <c r="I988">
        <v>0.28963</v>
      </c>
      <c r="J988">
        <v>1.32942</v>
      </c>
      <c r="K988">
        <v>4.9259999999999998E-2</v>
      </c>
      <c r="N988">
        <v>2.21</v>
      </c>
      <c r="O988">
        <v>10.68</v>
      </c>
      <c r="P988">
        <v>2.4299999999999999E-3</v>
      </c>
      <c r="Q988">
        <v>37</v>
      </c>
      <c r="R988">
        <v>0.79300000000000004</v>
      </c>
      <c r="S988">
        <v>2</v>
      </c>
      <c r="T988">
        <v>14</v>
      </c>
      <c r="U988">
        <v>35</v>
      </c>
    </row>
    <row r="989" spans="1:21" x14ac:dyDescent="0.25">
      <c r="A989" t="s">
        <v>115</v>
      </c>
      <c r="B989" t="s">
        <v>146</v>
      </c>
      <c r="C989" t="s">
        <v>147</v>
      </c>
      <c r="D989" t="s">
        <v>24</v>
      </c>
      <c r="E989" t="s">
        <v>34</v>
      </c>
      <c r="F989" t="s">
        <v>30</v>
      </c>
      <c r="G989" t="s">
        <v>27</v>
      </c>
      <c r="H989" t="s">
        <v>64</v>
      </c>
      <c r="I989">
        <v>-0.50270999999999999</v>
      </c>
      <c r="J989">
        <v>1.6435200000000001</v>
      </c>
      <c r="K989">
        <v>1.3600000000000001E-3</v>
      </c>
      <c r="N989">
        <v>1.31</v>
      </c>
      <c r="O989">
        <v>6.9</v>
      </c>
      <c r="P989">
        <v>0</v>
      </c>
      <c r="Q989">
        <v>36</v>
      </c>
      <c r="R989">
        <v>0.92100000000000004</v>
      </c>
      <c r="S989">
        <v>1.2</v>
      </c>
      <c r="T989">
        <v>8</v>
      </c>
      <c r="U989">
        <v>34</v>
      </c>
    </row>
    <row r="990" spans="1:21" x14ac:dyDescent="0.25">
      <c r="A990" t="s">
        <v>322</v>
      </c>
      <c r="B990" t="s">
        <v>146</v>
      </c>
      <c r="C990" t="s">
        <v>147</v>
      </c>
      <c r="D990" t="s">
        <v>24</v>
      </c>
      <c r="E990" t="s">
        <v>34</v>
      </c>
      <c r="F990" t="s">
        <v>30</v>
      </c>
      <c r="G990" t="s">
        <v>40</v>
      </c>
      <c r="H990" t="s">
        <v>60</v>
      </c>
      <c r="I990">
        <v>-0.61170000000000002</v>
      </c>
      <c r="J990">
        <v>1.6027</v>
      </c>
      <c r="K990">
        <v>1.7059999999999999E-2</v>
      </c>
      <c r="N990">
        <v>0.8</v>
      </c>
      <c r="O990">
        <v>5.01</v>
      </c>
      <c r="P990">
        <v>0.13062000000000001</v>
      </c>
      <c r="Q990">
        <v>30</v>
      </c>
      <c r="R990">
        <v>0.76100000000000001</v>
      </c>
      <c r="S990">
        <v>0.8</v>
      </c>
      <c r="T990">
        <v>7.5</v>
      </c>
      <c r="U990">
        <v>28</v>
      </c>
    </row>
    <row r="991" spans="1:21" x14ac:dyDescent="0.25">
      <c r="A991" t="s">
        <v>254</v>
      </c>
      <c r="B991" t="s">
        <v>269</v>
      </c>
      <c r="C991" t="s">
        <v>270</v>
      </c>
      <c r="D991" t="s">
        <v>24</v>
      </c>
      <c r="E991" t="s">
        <v>34</v>
      </c>
      <c r="F991" t="s">
        <v>30</v>
      </c>
      <c r="G991" t="s">
        <v>27</v>
      </c>
      <c r="H991" t="s">
        <v>33</v>
      </c>
      <c r="I991">
        <v>0.86414000000000002</v>
      </c>
      <c r="J991">
        <v>0.36728</v>
      </c>
      <c r="K991">
        <v>-1.06E-3</v>
      </c>
      <c r="N991">
        <v>1.88</v>
      </c>
      <c r="O991">
        <v>32.229999999999997</v>
      </c>
      <c r="P991">
        <v>0.25530999999999998</v>
      </c>
      <c r="Q991">
        <v>61</v>
      </c>
      <c r="R991">
        <v>0.89200000000000002</v>
      </c>
      <c r="S991">
        <v>2</v>
      </c>
      <c r="T991">
        <v>38.5</v>
      </c>
      <c r="U991">
        <v>58</v>
      </c>
    </row>
    <row r="992" spans="1:21" x14ac:dyDescent="0.25">
      <c r="A992" t="s">
        <v>315</v>
      </c>
      <c r="B992" t="s">
        <v>269</v>
      </c>
      <c r="C992" t="s">
        <v>270</v>
      </c>
      <c r="D992" t="s">
        <v>24</v>
      </c>
      <c r="E992" t="s">
        <v>34</v>
      </c>
      <c r="F992" t="s">
        <v>30</v>
      </c>
      <c r="G992" t="s">
        <v>27</v>
      </c>
      <c r="H992" t="s">
        <v>33</v>
      </c>
      <c r="I992">
        <v>1.0567599999999999</v>
      </c>
      <c r="J992">
        <v>0.34660999999999997</v>
      </c>
      <c r="K992">
        <v>-9.7999999999999997E-4</v>
      </c>
      <c r="N992">
        <v>1.65</v>
      </c>
      <c r="O992">
        <v>31.84</v>
      </c>
      <c r="P992">
        <v>0.17424999999999999</v>
      </c>
      <c r="Q992">
        <v>51</v>
      </c>
      <c r="R992">
        <v>0.92300000000000004</v>
      </c>
      <c r="S992">
        <v>1.6</v>
      </c>
      <c r="T992">
        <v>37</v>
      </c>
      <c r="U992">
        <v>48</v>
      </c>
    </row>
    <row r="993" spans="1:21" x14ac:dyDescent="0.25">
      <c r="A993" t="s">
        <v>371</v>
      </c>
      <c r="B993" t="s">
        <v>402</v>
      </c>
      <c r="C993" t="s">
        <v>403</v>
      </c>
      <c r="D993" t="s">
        <v>24</v>
      </c>
      <c r="E993" t="s">
        <v>34</v>
      </c>
      <c r="F993" t="s">
        <v>30</v>
      </c>
      <c r="G993" t="s">
        <v>27</v>
      </c>
      <c r="H993" t="s">
        <v>28</v>
      </c>
      <c r="I993">
        <v>0.42259000000000002</v>
      </c>
      <c r="J993">
        <v>0.11774</v>
      </c>
      <c r="N993">
        <v>0.69</v>
      </c>
      <c r="O993">
        <v>14.6</v>
      </c>
      <c r="P993">
        <v>6.8900000000000003E-2</v>
      </c>
      <c r="Q993">
        <v>50</v>
      </c>
      <c r="R993">
        <v>0.85899999999999999</v>
      </c>
      <c r="S993">
        <v>0.5</v>
      </c>
      <c r="T993">
        <v>20</v>
      </c>
      <c r="U993">
        <v>48</v>
      </c>
    </row>
    <row r="994" spans="1:21" x14ac:dyDescent="0.25">
      <c r="A994" t="s">
        <v>21</v>
      </c>
      <c r="B994" t="s">
        <v>79</v>
      </c>
      <c r="C994" t="s">
        <v>80</v>
      </c>
      <c r="D994" t="s">
        <v>24</v>
      </c>
      <c r="E994" t="s">
        <v>34</v>
      </c>
      <c r="F994" t="s">
        <v>30</v>
      </c>
      <c r="G994" t="s">
        <v>82</v>
      </c>
      <c r="H994" t="s">
        <v>28</v>
      </c>
      <c r="I994">
        <v>5.7079999999999999E-2</v>
      </c>
      <c r="J994">
        <v>0.51392000000000004</v>
      </c>
      <c r="N994">
        <v>0.26</v>
      </c>
      <c r="O994">
        <v>5.07</v>
      </c>
      <c r="P994">
        <v>3.1099999999999999E-2</v>
      </c>
      <c r="Q994">
        <v>28</v>
      </c>
      <c r="R994">
        <v>0.78400000000000003</v>
      </c>
      <c r="S994">
        <v>0.5</v>
      </c>
      <c r="T994">
        <v>6.5</v>
      </c>
      <c r="U994">
        <v>26</v>
      </c>
    </row>
    <row r="995" spans="1:21" x14ac:dyDescent="0.25">
      <c r="A995" t="s">
        <v>371</v>
      </c>
      <c r="B995" t="s">
        <v>404</v>
      </c>
      <c r="C995" t="s">
        <v>405</v>
      </c>
      <c r="D995" t="s">
        <v>24</v>
      </c>
      <c r="E995" t="s">
        <v>34</v>
      </c>
      <c r="F995" t="s">
        <v>30</v>
      </c>
      <c r="G995" t="s">
        <v>52</v>
      </c>
      <c r="H995" t="s">
        <v>28</v>
      </c>
      <c r="I995">
        <v>0.54205000000000003</v>
      </c>
      <c r="J995">
        <v>0.12669</v>
      </c>
      <c r="N995">
        <v>0.74</v>
      </c>
      <c r="O995">
        <v>7.81</v>
      </c>
      <c r="P995">
        <v>1.81E-3</v>
      </c>
      <c r="Q995">
        <v>33</v>
      </c>
      <c r="R995">
        <v>0.80100000000000005</v>
      </c>
      <c r="S995">
        <v>1</v>
      </c>
      <c r="T995">
        <v>8.5</v>
      </c>
      <c r="U995">
        <v>31</v>
      </c>
    </row>
    <row r="996" spans="1:21" x14ac:dyDescent="0.25">
      <c r="A996" t="s">
        <v>371</v>
      </c>
      <c r="B996" t="s">
        <v>408</v>
      </c>
      <c r="C996" t="s">
        <v>409</v>
      </c>
      <c r="D996" t="s">
        <v>24</v>
      </c>
      <c r="E996" t="s">
        <v>34</v>
      </c>
      <c r="F996" t="s">
        <v>30</v>
      </c>
      <c r="G996">
        <v>1</v>
      </c>
      <c r="H996" t="s">
        <v>28</v>
      </c>
      <c r="I996">
        <v>1.36259</v>
      </c>
      <c r="J996">
        <v>9.7559999999999994E-2</v>
      </c>
      <c r="N996">
        <v>1.59</v>
      </c>
      <c r="O996">
        <v>8.48</v>
      </c>
      <c r="P996">
        <v>2.1257600000000001</v>
      </c>
      <c r="Q996">
        <v>34</v>
      </c>
      <c r="R996">
        <v>0.68200000000000005</v>
      </c>
      <c r="S996">
        <v>0.5</v>
      </c>
      <c r="T996">
        <v>9.5</v>
      </c>
      <c r="U996">
        <v>32</v>
      </c>
    </row>
    <row r="997" spans="1:21" x14ac:dyDescent="0.25">
      <c r="A997" t="s">
        <v>371</v>
      </c>
      <c r="B997" t="s">
        <v>406</v>
      </c>
      <c r="C997" t="s">
        <v>407</v>
      </c>
      <c r="D997" t="s">
        <v>24</v>
      </c>
      <c r="E997" t="s">
        <v>34</v>
      </c>
      <c r="F997" t="s">
        <v>30</v>
      </c>
      <c r="G997" t="s">
        <v>52</v>
      </c>
      <c r="H997" t="s">
        <v>33</v>
      </c>
      <c r="I997">
        <v>0.54515999999999998</v>
      </c>
      <c r="J997">
        <v>0.18442</v>
      </c>
      <c r="K997">
        <v>-7.7999999999999999E-4</v>
      </c>
      <c r="N997">
        <v>0.98</v>
      </c>
      <c r="O997">
        <v>9.94</v>
      </c>
      <c r="P997">
        <v>1.47E-3</v>
      </c>
      <c r="Q997">
        <v>36</v>
      </c>
      <c r="R997">
        <v>0.89900000000000002</v>
      </c>
      <c r="S997">
        <v>1</v>
      </c>
      <c r="T997">
        <v>12</v>
      </c>
      <c r="U997">
        <v>33</v>
      </c>
    </row>
    <row r="998" spans="1:21" x14ac:dyDescent="0.25">
      <c r="A998" t="s">
        <v>234</v>
      </c>
      <c r="B998" t="s">
        <v>239</v>
      </c>
      <c r="C998" t="s">
        <v>240</v>
      </c>
      <c r="D998" t="s">
        <v>24</v>
      </c>
      <c r="E998" t="s">
        <v>34</v>
      </c>
      <c r="F998" t="s">
        <v>30</v>
      </c>
      <c r="G998">
        <v>1</v>
      </c>
      <c r="H998" t="s">
        <v>31</v>
      </c>
      <c r="I998">
        <v>-0.73585999999999996</v>
      </c>
      <c r="J998">
        <v>2.3705799999999999</v>
      </c>
      <c r="K998">
        <v>4.0439999999999997E-2</v>
      </c>
      <c r="N998">
        <v>1.21</v>
      </c>
      <c r="O998">
        <v>19.670000000000002</v>
      </c>
      <c r="P998">
        <v>0.20108999999999999</v>
      </c>
      <c r="Q998">
        <v>46</v>
      </c>
      <c r="R998">
        <v>0.91800000000000004</v>
      </c>
      <c r="S998">
        <v>1.5</v>
      </c>
      <c r="T998">
        <v>23.2</v>
      </c>
      <c r="U998">
        <v>44</v>
      </c>
    </row>
    <row r="999" spans="1:21" x14ac:dyDescent="0.25">
      <c r="A999" t="s">
        <v>243</v>
      </c>
      <c r="B999" t="s">
        <v>239</v>
      </c>
      <c r="C999" t="s">
        <v>240</v>
      </c>
      <c r="D999" t="s">
        <v>24</v>
      </c>
      <c r="E999" t="s">
        <v>34</v>
      </c>
      <c r="F999" t="s">
        <v>30</v>
      </c>
      <c r="G999" t="s">
        <v>27</v>
      </c>
      <c r="H999" t="s">
        <v>33</v>
      </c>
      <c r="I999">
        <v>0.82047999999999999</v>
      </c>
      <c r="J999">
        <v>0.36878</v>
      </c>
      <c r="K999">
        <v>-1.4E-3</v>
      </c>
      <c r="N999">
        <v>1.85</v>
      </c>
      <c r="O999">
        <v>20.010000000000002</v>
      </c>
      <c r="P999">
        <v>6.855E-2</v>
      </c>
      <c r="Q999">
        <v>32</v>
      </c>
      <c r="R999">
        <v>0.94199999999999995</v>
      </c>
      <c r="S999">
        <v>3</v>
      </c>
      <c r="T999">
        <v>23</v>
      </c>
      <c r="U999">
        <v>29</v>
      </c>
    </row>
    <row r="1000" spans="1:21" x14ac:dyDescent="0.25">
      <c r="A1000" t="s">
        <v>278</v>
      </c>
      <c r="B1000" t="s">
        <v>239</v>
      </c>
      <c r="C1000" t="s">
        <v>240</v>
      </c>
      <c r="D1000" t="s">
        <v>24</v>
      </c>
      <c r="E1000" t="s">
        <v>34</v>
      </c>
      <c r="F1000" t="s">
        <v>30</v>
      </c>
      <c r="G1000" t="s">
        <v>27</v>
      </c>
      <c r="H1000" t="s">
        <v>28</v>
      </c>
      <c r="I1000">
        <v>1.7997300000000001</v>
      </c>
      <c r="J1000">
        <v>0.20394999999999999</v>
      </c>
      <c r="N1000">
        <v>2.0299999999999998</v>
      </c>
      <c r="O1000">
        <v>19.11</v>
      </c>
      <c r="P1000">
        <v>7.0489999999999997E-2</v>
      </c>
      <c r="Q1000">
        <v>39</v>
      </c>
      <c r="R1000">
        <v>0.96</v>
      </c>
      <c r="S1000">
        <v>2</v>
      </c>
      <c r="T1000">
        <v>23</v>
      </c>
      <c r="U1000">
        <v>37</v>
      </c>
    </row>
    <row r="1001" spans="1:21" x14ac:dyDescent="0.25">
      <c r="A1001" t="s">
        <v>368</v>
      </c>
      <c r="B1001" t="s">
        <v>239</v>
      </c>
      <c r="C1001" t="s">
        <v>240</v>
      </c>
      <c r="D1001" t="s">
        <v>24</v>
      </c>
      <c r="E1001" t="s">
        <v>34</v>
      </c>
      <c r="F1001" t="s">
        <v>30</v>
      </c>
      <c r="G1001" t="s">
        <v>27</v>
      </c>
      <c r="H1001" t="s">
        <v>33</v>
      </c>
      <c r="I1001">
        <v>1.75864</v>
      </c>
      <c r="J1001">
        <v>0.26323000000000002</v>
      </c>
      <c r="K1001">
        <v>-8.9999999999999998E-4</v>
      </c>
      <c r="N1001">
        <v>2.61</v>
      </c>
      <c r="O1001">
        <v>15.89</v>
      </c>
      <c r="P1001">
        <v>9.7040000000000001E-2</v>
      </c>
      <c r="Q1001">
        <v>58</v>
      </c>
      <c r="R1001">
        <v>0.88500000000000001</v>
      </c>
      <c r="S1001">
        <v>2</v>
      </c>
      <c r="T1001">
        <v>21</v>
      </c>
      <c r="U1001">
        <v>55</v>
      </c>
    </row>
    <row r="1002" spans="1:21" x14ac:dyDescent="0.25">
      <c r="A1002" t="s">
        <v>209</v>
      </c>
      <c r="B1002" t="s">
        <v>232</v>
      </c>
      <c r="C1002" t="s">
        <v>233</v>
      </c>
      <c r="D1002" t="s">
        <v>24</v>
      </c>
      <c r="E1002" t="s">
        <v>34</v>
      </c>
      <c r="F1002" t="s">
        <v>30</v>
      </c>
      <c r="G1002" t="s">
        <v>52</v>
      </c>
      <c r="H1002" t="s">
        <v>28</v>
      </c>
      <c r="I1002">
        <v>0.92427999999999999</v>
      </c>
      <c r="J1002">
        <v>0.21052999999999999</v>
      </c>
      <c r="N1002">
        <v>1.28</v>
      </c>
      <c r="O1002">
        <v>21.36</v>
      </c>
      <c r="P1002">
        <v>3.9300000000000003E-3</v>
      </c>
      <c r="Q1002">
        <v>36</v>
      </c>
      <c r="R1002">
        <v>0.86399999999999999</v>
      </c>
      <c r="S1002">
        <v>1.5</v>
      </c>
      <c r="T1002">
        <v>23.5</v>
      </c>
      <c r="U1002">
        <v>34</v>
      </c>
    </row>
    <row r="1003" spans="1:21" x14ac:dyDescent="0.25">
      <c r="A1003" t="s">
        <v>234</v>
      </c>
      <c r="B1003" t="s">
        <v>232</v>
      </c>
      <c r="C1003" t="s">
        <v>233</v>
      </c>
      <c r="D1003" t="s">
        <v>24</v>
      </c>
      <c r="E1003" t="s">
        <v>34</v>
      </c>
      <c r="F1003" t="s">
        <v>30</v>
      </c>
      <c r="G1003" t="s">
        <v>52</v>
      </c>
      <c r="H1003" t="s">
        <v>43</v>
      </c>
      <c r="I1003">
        <v>-1.0694600000000001</v>
      </c>
      <c r="J1003">
        <v>0.63397999999999999</v>
      </c>
      <c r="K1003">
        <v>-1.155E-2</v>
      </c>
      <c r="L1003">
        <v>8.0000000000000007E-5</v>
      </c>
      <c r="N1003">
        <v>0.91</v>
      </c>
      <c r="O1003">
        <v>14.49</v>
      </c>
      <c r="P1003">
        <v>3.5899999999999999E-3</v>
      </c>
      <c r="Q1003">
        <v>38</v>
      </c>
      <c r="R1003">
        <v>0.92800000000000005</v>
      </c>
      <c r="S1003">
        <v>0.9</v>
      </c>
      <c r="T1003">
        <v>16</v>
      </c>
      <c r="U1003">
        <v>34</v>
      </c>
    </row>
    <row r="1004" spans="1:21" x14ac:dyDescent="0.25">
      <c r="A1004" t="s">
        <v>243</v>
      </c>
      <c r="B1004" t="s">
        <v>232</v>
      </c>
      <c r="C1004" t="s">
        <v>233</v>
      </c>
      <c r="D1004" t="s">
        <v>24</v>
      </c>
      <c r="E1004" t="s">
        <v>34</v>
      </c>
      <c r="F1004" t="s">
        <v>30</v>
      </c>
      <c r="G1004">
        <v>1</v>
      </c>
      <c r="H1004" t="s">
        <v>31</v>
      </c>
      <c r="I1004">
        <v>-0.67173000000000005</v>
      </c>
      <c r="J1004">
        <v>2.4538899999999999</v>
      </c>
      <c r="K1004">
        <v>1.985E-2</v>
      </c>
      <c r="N1004">
        <v>0.86</v>
      </c>
      <c r="O1004">
        <v>16.600000000000001</v>
      </c>
      <c r="P1004">
        <v>1.985E-2</v>
      </c>
      <c r="Q1004">
        <v>33</v>
      </c>
      <c r="R1004">
        <v>0.94899999999999995</v>
      </c>
      <c r="S1004">
        <v>1.5</v>
      </c>
      <c r="T1004">
        <v>20</v>
      </c>
      <c r="U1004">
        <v>31</v>
      </c>
    </row>
    <row r="1005" spans="1:21" x14ac:dyDescent="0.25">
      <c r="A1005" t="s">
        <v>271</v>
      </c>
      <c r="B1005" t="s">
        <v>232</v>
      </c>
      <c r="C1005" t="s">
        <v>233</v>
      </c>
      <c r="D1005" t="s">
        <v>24</v>
      </c>
      <c r="E1005" t="s">
        <v>34</v>
      </c>
      <c r="F1005" t="s">
        <v>30</v>
      </c>
      <c r="G1005" t="s">
        <v>27</v>
      </c>
      <c r="H1005" t="s">
        <v>33</v>
      </c>
      <c r="I1005">
        <v>1.9428700000000001</v>
      </c>
      <c r="J1005">
        <v>0.21056</v>
      </c>
      <c r="K1005">
        <v>-7.3999999999999999E-4</v>
      </c>
      <c r="N1005">
        <v>2.5099999999999998</v>
      </c>
      <c r="O1005">
        <v>16.88</v>
      </c>
      <c r="P1005">
        <v>0.12142</v>
      </c>
      <c r="Q1005">
        <v>48</v>
      </c>
      <c r="R1005">
        <v>0.81100000000000005</v>
      </c>
      <c r="S1005">
        <v>2</v>
      </c>
      <c r="T1005">
        <v>20</v>
      </c>
      <c r="U1005">
        <v>45</v>
      </c>
    </row>
    <row r="1006" spans="1:21" x14ac:dyDescent="0.25">
      <c r="A1006" t="s">
        <v>278</v>
      </c>
      <c r="B1006" t="s">
        <v>232</v>
      </c>
      <c r="C1006" t="s">
        <v>233</v>
      </c>
      <c r="D1006" t="s">
        <v>24</v>
      </c>
      <c r="E1006" t="s">
        <v>34</v>
      </c>
      <c r="F1006" t="s">
        <v>30</v>
      </c>
      <c r="G1006" t="s">
        <v>27</v>
      </c>
      <c r="H1006" t="s">
        <v>43</v>
      </c>
      <c r="I1006">
        <v>0.85834999999999995</v>
      </c>
      <c r="J1006">
        <v>0.37392999999999998</v>
      </c>
      <c r="K1006">
        <v>-3.6800000000000001E-3</v>
      </c>
      <c r="L1006">
        <v>2.0000000000000002E-5</v>
      </c>
      <c r="N1006">
        <v>1.31</v>
      </c>
      <c r="O1006">
        <v>21.72</v>
      </c>
      <c r="P1006">
        <v>9.5269999999999994E-2</v>
      </c>
      <c r="Q1006">
        <v>40</v>
      </c>
      <c r="R1006">
        <v>0.93</v>
      </c>
      <c r="S1006">
        <v>1</v>
      </c>
      <c r="T1006">
        <v>21</v>
      </c>
      <c r="U1006">
        <v>36</v>
      </c>
    </row>
    <row r="1007" spans="1:21" x14ac:dyDescent="0.25">
      <c r="A1007" t="s">
        <v>271</v>
      </c>
      <c r="B1007" t="s">
        <v>276</v>
      </c>
      <c r="C1007" t="s">
        <v>277</v>
      </c>
      <c r="D1007" t="s">
        <v>24</v>
      </c>
      <c r="E1007" t="s">
        <v>34</v>
      </c>
      <c r="F1007" t="s">
        <v>30</v>
      </c>
      <c r="G1007" t="s">
        <v>27</v>
      </c>
      <c r="H1007" t="s">
        <v>33</v>
      </c>
      <c r="I1007">
        <v>8.3589999999999998E-2</v>
      </c>
      <c r="J1007">
        <v>0.36144999999999999</v>
      </c>
      <c r="K1007">
        <v>-2.98E-3</v>
      </c>
      <c r="N1007">
        <v>1.1499999999999999</v>
      </c>
      <c r="O1007">
        <v>10.34</v>
      </c>
      <c r="P1007">
        <v>5.9950000000000003E-2</v>
      </c>
      <c r="Q1007">
        <v>30</v>
      </c>
      <c r="R1007">
        <v>0.88200000000000001</v>
      </c>
      <c r="S1007">
        <v>1</v>
      </c>
      <c r="T1007">
        <v>14</v>
      </c>
      <c r="U1007">
        <v>27</v>
      </c>
    </row>
    <row r="1008" spans="1:21" x14ac:dyDescent="0.25">
      <c r="A1008" t="s">
        <v>21</v>
      </c>
      <c r="B1008" t="s">
        <v>86</v>
      </c>
      <c r="C1008" t="s">
        <v>87</v>
      </c>
      <c r="D1008" t="s">
        <v>24</v>
      </c>
      <c r="E1008" t="s">
        <v>34</v>
      </c>
      <c r="F1008" t="s">
        <v>30</v>
      </c>
      <c r="G1008">
        <v>1</v>
      </c>
      <c r="H1008" t="s">
        <v>28</v>
      </c>
      <c r="I1008">
        <v>2.9358</v>
      </c>
      <c r="J1008">
        <v>9.9610000000000004E-2</v>
      </c>
      <c r="N1008">
        <v>3.19</v>
      </c>
      <c r="O1008">
        <v>11.16</v>
      </c>
      <c r="P1008">
        <v>4.1970000000000001</v>
      </c>
      <c r="Q1008">
        <v>40</v>
      </c>
      <c r="R1008">
        <v>0.47199999999999998</v>
      </c>
      <c r="S1008">
        <v>0.5</v>
      </c>
      <c r="T1008">
        <v>12</v>
      </c>
      <c r="U1008">
        <v>38</v>
      </c>
    </row>
    <row r="1009" spans="1:21" x14ac:dyDescent="0.25">
      <c r="A1009" t="s">
        <v>322</v>
      </c>
      <c r="B1009" t="s">
        <v>341</v>
      </c>
      <c r="C1009" t="s">
        <v>342</v>
      </c>
      <c r="D1009" t="s">
        <v>24</v>
      </c>
      <c r="E1009" t="s">
        <v>34</v>
      </c>
      <c r="F1009" t="s">
        <v>30</v>
      </c>
      <c r="G1009" t="s">
        <v>52</v>
      </c>
      <c r="H1009" t="s">
        <v>28</v>
      </c>
      <c r="I1009">
        <v>0.42798000000000003</v>
      </c>
      <c r="J1009">
        <v>0.17058999999999999</v>
      </c>
      <c r="N1009">
        <v>1.23</v>
      </c>
      <c r="O1009">
        <v>7.18</v>
      </c>
      <c r="P1009">
        <v>4.4400000000000004E-3</v>
      </c>
      <c r="Q1009">
        <v>28</v>
      </c>
      <c r="R1009">
        <v>0.75700000000000001</v>
      </c>
      <c r="S1009">
        <v>1</v>
      </c>
      <c r="T1009">
        <v>7.5</v>
      </c>
      <c r="U1009">
        <v>26</v>
      </c>
    </row>
    <row r="1010" spans="1:21" x14ac:dyDescent="0.25">
      <c r="A1010" t="s">
        <v>302</v>
      </c>
      <c r="B1010" t="s">
        <v>313</v>
      </c>
      <c r="C1010" t="s">
        <v>314</v>
      </c>
      <c r="D1010" t="s">
        <v>24</v>
      </c>
      <c r="E1010" t="s">
        <v>34</v>
      </c>
      <c r="F1010" t="s">
        <v>30</v>
      </c>
      <c r="G1010" t="s">
        <v>27</v>
      </c>
      <c r="H1010" t="s">
        <v>43</v>
      </c>
      <c r="I1010">
        <v>-3.0114000000000001</v>
      </c>
      <c r="J1010">
        <v>1.04576</v>
      </c>
      <c r="K1010">
        <v>-2.0230000000000001E-2</v>
      </c>
      <c r="L1010">
        <v>1.3999999999999999E-4</v>
      </c>
      <c r="N1010">
        <v>1.1399999999999999</v>
      </c>
      <c r="O1010">
        <v>27.59</v>
      </c>
      <c r="P1010">
        <v>0.15301999999999999</v>
      </c>
      <c r="Q1010">
        <v>30</v>
      </c>
      <c r="R1010">
        <v>0.86099999999999999</v>
      </c>
      <c r="S1010">
        <v>2.5</v>
      </c>
      <c r="T1010">
        <v>20</v>
      </c>
      <c r="U1010">
        <v>26</v>
      </c>
    </row>
    <row r="1011" spans="1:21" x14ac:dyDescent="0.25">
      <c r="A1011" t="s">
        <v>234</v>
      </c>
      <c r="B1011" t="s">
        <v>241</v>
      </c>
      <c r="C1011" t="s">
        <v>242</v>
      </c>
      <c r="D1011" t="s">
        <v>24</v>
      </c>
      <c r="E1011" t="s">
        <v>34</v>
      </c>
      <c r="F1011" t="s">
        <v>30</v>
      </c>
      <c r="G1011">
        <v>1</v>
      </c>
      <c r="H1011" t="s">
        <v>28</v>
      </c>
      <c r="I1011">
        <v>5.1336899999999996</v>
      </c>
      <c r="J1011">
        <v>0.11162999999999999</v>
      </c>
      <c r="N1011">
        <v>5.56</v>
      </c>
      <c r="O1011">
        <v>17.91</v>
      </c>
      <c r="P1011">
        <v>9.7124799999999993</v>
      </c>
      <c r="Q1011">
        <v>42</v>
      </c>
      <c r="R1011">
        <v>0.50800000000000001</v>
      </c>
      <c r="S1011">
        <v>1.8</v>
      </c>
      <c r="T1011">
        <v>22.6</v>
      </c>
      <c r="U1011">
        <v>40</v>
      </c>
    </row>
    <row r="1012" spans="1:21" x14ac:dyDescent="0.25">
      <c r="A1012" t="s">
        <v>243</v>
      </c>
      <c r="B1012" t="s">
        <v>241</v>
      </c>
      <c r="C1012" t="s">
        <v>242</v>
      </c>
      <c r="D1012" t="s">
        <v>24</v>
      </c>
      <c r="E1012" t="s">
        <v>34</v>
      </c>
      <c r="F1012" t="s">
        <v>30</v>
      </c>
      <c r="G1012" t="s">
        <v>27</v>
      </c>
      <c r="H1012" t="s">
        <v>43</v>
      </c>
      <c r="I1012">
        <v>0.44997999999999999</v>
      </c>
      <c r="J1012">
        <v>0.55096000000000001</v>
      </c>
      <c r="K1012">
        <v>-6.6600000000000001E-3</v>
      </c>
      <c r="L1012">
        <v>3.0000000000000001E-5</v>
      </c>
      <c r="N1012">
        <v>1.98</v>
      </c>
      <c r="O1012">
        <v>18.100000000000001</v>
      </c>
      <c r="P1012">
        <v>0.16173000000000001</v>
      </c>
      <c r="Q1012">
        <v>61</v>
      </c>
      <c r="R1012">
        <v>0.89</v>
      </c>
      <c r="S1012">
        <v>1.5</v>
      </c>
      <c r="T1012">
        <v>24</v>
      </c>
      <c r="U1012">
        <v>57</v>
      </c>
    </row>
    <row r="1013" spans="1:21" x14ac:dyDescent="0.25">
      <c r="A1013" t="s">
        <v>254</v>
      </c>
      <c r="B1013" t="s">
        <v>241</v>
      </c>
      <c r="C1013" t="s">
        <v>242</v>
      </c>
      <c r="D1013" t="s">
        <v>24</v>
      </c>
      <c r="E1013" t="s">
        <v>34</v>
      </c>
      <c r="F1013" t="s">
        <v>30</v>
      </c>
      <c r="G1013" t="s">
        <v>40</v>
      </c>
      <c r="H1013" t="s">
        <v>28</v>
      </c>
      <c r="I1013">
        <v>2.01295</v>
      </c>
      <c r="J1013">
        <v>0.14025000000000001</v>
      </c>
      <c r="N1013">
        <v>2.34</v>
      </c>
      <c r="O1013">
        <v>19.11</v>
      </c>
      <c r="P1013">
        <v>1.3239000000000001</v>
      </c>
      <c r="Q1013">
        <v>59</v>
      </c>
      <c r="R1013">
        <v>0.749</v>
      </c>
      <c r="S1013">
        <v>1.4</v>
      </c>
      <c r="T1013">
        <v>21.2</v>
      </c>
      <c r="U1013">
        <v>57</v>
      </c>
    </row>
    <row r="1014" spans="1:21" x14ac:dyDescent="0.25">
      <c r="A1014" t="s">
        <v>271</v>
      </c>
      <c r="B1014" t="s">
        <v>241</v>
      </c>
      <c r="C1014" t="s">
        <v>242</v>
      </c>
      <c r="D1014" t="s">
        <v>24</v>
      </c>
      <c r="E1014" t="s">
        <v>34</v>
      </c>
      <c r="F1014" t="s">
        <v>30</v>
      </c>
      <c r="G1014" t="s">
        <v>40</v>
      </c>
      <c r="H1014" t="s">
        <v>60</v>
      </c>
      <c r="I1014">
        <v>0.31148999999999999</v>
      </c>
      <c r="J1014">
        <v>1.5834999999999999</v>
      </c>
      <c r="K1014">
        <v>5.5599999999999998E-3</v>
      </c>
      <c r="N1014">
        <v>3.61</v>
      </c>
      <c r="O1014">
        <v>17.45</v>
      </c>
      <c r="P1014">
        <v>7.4590000000000004E-2</v>
      </c>
      <c r="Q1014">
        <v>40</v>
      </c>
      <c r="R1014">
        <v>0.91500000000000004</v>
      </c>
      <c r="S1014">
        <v>2.2000000000000002</v>
      </c>
      <c r="T1014">
        <v>25.5</v>
      </c>
      <c r="U1014">
        <v>38</v>
      </c>
    </row>
    <row r="1015" spans="1:21" x14ac:dyDescent="0.25">
      <c r="A1015" t="s">
        <v>278</v>
      </c>
      <c r="B1015" t="s">
        <v>241</v>
      </c>
      <c r="C1015" t="s">
        <v>242</v>
      </c>
      <c r="D1015" t="s">
        <v>24</v>
      </c>
      <c r="E1015" t="s">
        <v>34</v>
      </c>
      <c r="F1015" t="s">
        <v>30</v>
      </c>
      <c r="G1015" t="s">
        <v>27</v>
      </c>
      <c r="H1015" t="s">
        <v>43</v>
      </c>
      <c r="I1015">
        <v>0.78744000000000003</v>
      </c>
      <c r="J1015">
        <v>0.55013999999999996</v>
      </c>
      <c r="K1015">
        <v>-5.1500000000000001E-3</v>
      </c>
      <c r="L1015">
        <v>2.0000000000000002E-5</v>
      </c>
      <c r="N1015">
        <v>1.39</v>
      </c>
      <c r="O1015">
        <v>27.32</v>
      </c>
      <c r="P1015">
        <v>0.1084</v>
      </c>
      <c r="Q1015">
        <v>41</v>
      </c>
      <c r="R1015">
        <v>0.96799999999999997</v>
      </c>
      <c r="S1015">
        <v>1</v>
      </c>
      <c r="T1015">
        <v>32</v>
      </c>
      <c r="U1015">
        <v>37</v>
      </c>
    </row>
    <row r="1016" spans="1:21" x14ac:dyDescent="0.25">
      <c r="A1016" t="s">
        <v>21</v>
      </c>
      <c r="B1016" t="s">
        <v>88</v>
      </c>
      <c r="C1016" t="s">
        <v>89</v>
      </c>
      <c r="D1016" t="s">
        <v>24</v>
      </c>
      <c r="E1016" t="s">
        <v>34</v>
      </c>
      <c r="F1016" t="s">
        <v>30</v>
      </c>
      <c r="G1016" t="s">
        <v>40</v>
      </c>
      <c r="H1016" t="s">
        <v>28</v>
      </c>
      <c r="I1016">
        <v>1.78091</v>
      </c>
      <c r="J1016">
        <v>0.14688000000000001</v>
      </c>
      <c r="N1016">
        <v>1.88</v>
      </c>
      <c r="O1016">
        <v>11.49</v>
      </c>
      <c r="P1016">
        <v>0.37386000000000003</v>
      </c>
      <c r="Q1016">
        <v>37</v>
      </c>
      <c r="R1016">
        <v>0.73299999999999998</v>
      </c>
      <c r="S1016">
        <v>1.5</v>
      </c>
      <c r="T1016">
        <v>11.5</v>
      </c>
      <c r="U1016">
        <v>35</v>
      </c>
    </row>
    <row r="1017" spans="1:21" x14ac:dyDescent="0.25">
      <c r="A1017" t="s">
        <v>254</v>
      </c>
      <c r="B1017" t="s">
        <v>88</v>
      </c>
      <c r="C1017" t="s">
        <v>89</v>
      </c>
      <c r="D1017" t="s">
        <v>24</v>
      </c>
      <c r="E1017" t="s">
        <v>34</v>
      </c>
      <c r="F1017" t="s">
        <v>30</v>
      </c>
      <c r="G1017" t="s">
        <v>52</v>
      </c>
      <c r="H1017" t="s">
        <v>33</v>
      </c>
      <c r="I1017">
        <v>1.0625100000000001</v>
      </c>
      <c r="J1017">
        <v>0.36614999999999998</v>
      </c>
      <c r="K1017">
        <v>-5.28E-3</v>
      </c>
      <c r="N1017">
        <v>2.06</v>
      </c>
      <c r="O1017">
        <v>7.4</v>
      </c>
      <c r="P1017">
        <v>3.2799999999999999E-3</v>
      </c>
      <c r="Q1017">
        <v>32</v>
      </c>
      <c r="R1017">
        <v>0.83699999999999997</v>
      </c>
      <c r="S1017">
        <v>1.9</v>
      </c>
      <c r="T1017">
        <v>13</v>
      </c>
      <c r="U1017">
        <v>29</v>
      </c>
    </row>
    <row r="1018" spans="1:21" x14ac:dyDescent="0.25">
      <c r="A1018" t="s">
        <v>315</v>
      </c>
      <c r="B1018" t="s">
        <v>88</v>
      </c>
      <c r="C1018" t="s">
        <v>89</v>
      </c>
      <c r="D1018" t="s">
        <v>24</v>
      </c>
      <c r="E1018" t="s">
        <v>34</v>
      </c>
      <c r="F1018" t="s">
        <v>30</v>
      </c>
      <c r="G1018">
        <v>1</v>
      </c>
      <c r="H1018" t="s">
        <v>31</v>
      </c>
      <c r="I1018">
        <v>-0.37862000000000001</v>
      </c>
      <c r="J1018">
        <v>2.10006</v>
      </c>
      <c r="K1018">
        <v>6.5460000000000004E-2</v>
      </c>
      <c r="N1018">
        <v>1.07</v>
      </c>
      <c r="O1018">
        <v>17.579999999999998</v>
      </c>
      <c r="P1018">
        <v>0.25585000000000002</v>
      </c>
      <c r="Q1018">
        <v>61</v>
      </c>
      <c r="R1018">
        <v>0.82499999999999996</v>
      </c>
      <c r="S1018">
        <v>1.2</v>
      </c>
      <c r="T1018">
        <v>21.6</v>
      </c>
      <c r="U1018">
        <v>59</v>
      </c>
    </row>
    <row r="1019" spans="1:21" x14ac:dyDescent="0.25">
      <c r="A1019" t="s">
        <v>343</v>
      </c>
      <c r="B1019" t="s">
        <v>88</v>
      </c>
      <c r="C1019" t="s">
        <v>89</v>
      </c>
      <c r="D1019" t="s">
        <v>24</v>
      </c>
      <c r="E1019" t="s">
        <v>34</v>
      </c>
      <c r="F1019" t="s">
        <v>30</v>
      </c>
      <c r="G1019" t="s">
        <v>27</v>
      </c>
      <c r="H1019" t="s">
        <v>33</v>
      </c>
      <c r="I1019">
        <v>0.63383999999999996</v>
      </c>
      <c r="J1019">
        <v>0.28462999999999999</v>
      </c>
      <c r="K1019">
        <v>-2.1299999999999999E-3</v>
      </c>
      <c r="N1019">
        <v>1.34</v>
      </c>
      <c r="O1019">
        <v>9.77</v>
      </c>
      <c r="P1019">
        <v>1.8339999999999999E-2</v>
      </c>
      <c r="Q1019">
        <v>34</v>
      </c>
      <c r="R1019">
        <v>0.92400000000000004</v>
      </c>
      <c r="S1019">
        <v>1</v>
      </c>
      <c r="T1019">
        <v>7.6</v>
      </c>
      <c r="U1019">
        <v>31</v>
      </c>
    </row>
    <row r="1020" spans="1:21" x14ac:dyDescent="0.25">
      <c r="A1020" t="s">
        <v>178</v>
      </c>
      <c r="B1020" t="s">
        <v>207</v>
      </c>
      <c r="C1020" t="s">
        <v>208</v>
      </c>
      <c r="D1020" t="s">
        <v>24</v>
      </c>
      <c r="E1020" t="s">
        <v>34</v>
      </c>
      <c r="F1020" t="s">
        <v>30</v>
      </c>
      <c r="G1020" t="s">
        <v>40</v>
      </c>
      <c r="H1020" t="s">
        <v>33</v>
      </c>
      <c r="I1020">
        <v>2.54786</v>
      </c>
      <c r="J1020">
        <v>0.17480000000000001</v>
      </c>
      <c r="K1020">
        <v>-4.8000000000000001E-4</v>
      </c>
      <c r="N1020">
        <v>2.69</v>
      </c>
      <c r="O1020">
        <v>15.68</v>
      </c>
      <c r="P1020">
        <v>0.94277</v>
      </c>
      <c r="Q1020">
        <v>70</v>
      </c>
      <c r="R1020">
        <v>0.745</v>
      </c>
      <c r="S1020">
        <v>2</v>
      </c>
      <c r="T1020">
        <v>21</v>
      </c>
      <c r="U1020">
        <v>67</v>
      </c>
    </row>
    <row r="1021" spans="1:21" x14ac:dyDescent="0.25">
      <c r="A1021" t="s">
        <v>209</v>
      </c>
      <c r="B1021" t="s">
        <v>207</v>
      </c>
      <c r="C1021" t="s">
        <v>208</v>
      </c>
      <c r="D1021" t="s">
        <v>24</v>
      </c>
      <c r="E1021" t="s">
        <v>34</v>
      </c>
      <c r="F1021" t="s">
        <v>30</v>
      </c>
      <c r="G1021" t="s">
        <v>40</v>
      </c>
      <c r="H1021" t="s">
        <v>33</v>
      </c>
      <c r="I1021">
        <v>2.26756</v>
      </c>
      <c r="J1021">
        <v>0.30318000000000001</v>
      </c>
      <c r="K1021">
        <v>-1.4300000000000001E-3</v>
      </c>
      <c r="N1021">
        <v>3.39</v>
      </c>
      <c r="O1021">
        <v>18.32</v>
      </c>
      <c r="P1021">
        <v>1.18828</v>
      </c>
      <c r="Q1021">
        <v>54</v>
      </c>
      <c r="R1021">
        <v>0.79</v>
      </c>
      <c r="S1021">
        <v>2</v>
      </c>
      <c r="T1021">
        <v>24.5</v>
      </c>
      <c r="U1021">
        <v>51</v>
      </c>
    </row>
    <row r="1022" spans="1:21" x14ac:dyDescent="0.25">
      <c r="A1022" t="s">
        <v>234</v>
      </c>
      <c r="B1022" t="s">
        <v>207</v>
      </c>
      <c r="C1022" t="s">
        <v>208</v>
      </c>
      <c r="D1022" t="s">
        <v>24</v>
      </c>
      <c r="E1022" t="s">
        <v>34</v>
      </c>
      <c r="F1022" t="s">
        <v>30</v>
      </c>
      <c r="G1022" t="s">
        <v>27</v>
      </c>
      <c r="H1022" t="s">
        <v>33</v>
      </c>
      <c r="I1022">
        <v>0.48780000000000001</v>
      </c>
      <c r="J1022">
        <v>0.41382999999999998</v>
      </c>
      <c r="K1022">
        <v>-3.1199999999999999E-3</v>
      </c>
      <c r="N1022">
        <v>1.24</v>
      </c>
      <c r="O1022">
        <v>14.21</v>
      </c>
      <c r="P1022">
        <v>0.15683</v>
      </c>
      <c r="Q1022">
        <v>37</v>
      </c>
      <c r="R1022">
        <v>0.77700000000000002</v>
      </c>
      <c r="S1022">
        <v>2.1</v>
      </c>
      <c r="T1022">
        <v>20</v>
      </c>
      <c r="U1022">
        <v>34</v>
      </c>
    </row>
    <row r="1023" spans="1:21" x14ac:dyDescent="0.25">
      <c r="A1023" t="s">
        <v>243</v>
      </c>
      <c r="B1023" t="s">
        <v>207</v>
      </c>
      <c r="C1023" t="s">
        <v>208</v>
      </c>
      <c r="D1023" t="s">
        <v>24</v>
      </c>
      <c r="E1023" t="s">
        <v>34</v>
      </c>
      <c r="F1023" t="s">
        <v>30</v>
      </c>
      <c r="G1023">
        <v>1</v>
      </c>
      <c r="H1023" t="s">
        <v>43</v>
      </c>
      <c r="I1023">
        <v>0.16899</v>
      </c>
      <c r="J1023">
        <v>0.65114000000000005</v>
      </c>
      <c r="K1023">
        <v>-7.8200000000000006E-3</v>
      </c>
      <c r="L1023">
        <v>3.0000000000000001E-5</v>
      </c>
      <c r="N1023">
        <v>2.5099999999999998</v>
      </c>
      <c r="O1023">
        <v>19.309999999999999</v>
      </c>
      <c r="P1023">
        <v>5.6186699999999998</v>
      </c>
      <c r="Q1023">
        <v>62</v>
      </c>
      <c r="R1023">
        <v>0.85799999999999998</v>
      </c>
      <c r="S1023">
        <v>1.4</v>
      </c>
      <c r="T1023">
        <v>23.5</v>
      </c>
      <c r="U1023">
        <v>58</v>
      </c>
    </row>
    <row r="1024" spans="1:21" x14ac:dyDescent="0.25">
      <c r="A1024" t="s">
        <v>368</v>
      </c>
      <c r="B1024" t="s">
        <v>207</v>
      </c>
      <c r="C1024" t="s">
        <v>208</v>
      </c>
      <c r="D1024" t="s">
        <v>24</v>
      </c>
      <c r="E1024" t="s">
        <v>34</v>
      </c>
      <c r="F1024" t="s">
        <v>30</v>
      </c>
      <c r="G1024">
        <v>1</v>
      </c>
      <c r="H1024" t="s">
        <v>31</v>
      </c>
      <c r="I1024">
        <v>0.18336</v>
      </c>
      <c r="J1024">
        <v>1.79515</v>
      </c>
      <c r="K1024">
        <v>5.9819999999999998E-2</v>
      </c>
      <c r="N1024">
        <v>1.1299999999999999</v>
      </c>
      <c r="O1024">
        <v>18.62</v>
      </c>
      <c r="P1024">
        <v>0.24459</v>
      </c>
      <c r="Q1024">
        <v>55</v>
      </c>
      <c r="R1024">
        <v>0.80500000000000005</v>
      </c>
      <c r="S1024">
        <v>2.5</v>
      </c>
      <c r="T1024">
        <v>28</v>
      </c>
      <c r="U1024">
        <v>53</v>
      </c>
    </row>
    <row r="1025" spans="1:21" x14ac:dyDescent="0.25">
      <c r="A1025" t="s">
        <v>371</v>
      </c>
      <c r="B1025" t="s">
        <v>410</v>
      </c>
      <c r="C1025" t="s">
        <v>411</v>
      </c>
      <c r="D1025" t="s">
        <v>24</v>
      </c>
      <c r="E1025" t="s">
        <v>34</v>
      </c>
      <c r="F1025" t="s">
        <v>30</v>
      </c>
      <c r="G1025">
        <v>1</v>
      </c>
      <c r="H1025" t="s">
        <v>43</v>
      </c>
      <c r="I1025">
        <v>0.59702999999999995</v>
      </c>
      <c r="J1025">
        <v>0.76800999999999997</v>
      </c>
      <c r="K1025">
        <v>-0.10536</v>
      </c>
      <c r="L1025">
        <v>4.4600000000000004E-3</v>
      </c>
      <c r="N1025">
        <v>1.19</v>
      </c>
      <c r="O1025">
        <v>2.2799999999999998</v>
      </c>
      <c r="S1025">
        <v>1.2</v>
      </c>
      <c r="T1025">
        <v>2.2999999999999998</v>
      </c>
    </row>
    <row r="1026" spans="1:21" x14ac:dyDescent="0.25">
      <c r="A1026" t="s">
        <v>343</v>
      </c>
      <c r="B1026" t="s">
        <v>366</v>
      </c>
      <c r="C1026" t="s">
        <v>367</v>
      </c>
      <c r="D1026" t="s">
        <v>24</v>
      </c>
      <c r="E1026" t="s">
        <v>34</v>
      </c>
      <c r="F1026" t="s">
        <v>30</v>
      </c>
      <c r="G1026" t="s">
        <v>78</v>
      </c>
      <c r="H1026" t="s">
        <v>148</v>
      </c>
      <c r="I1026">
        <v>9.5200000000000007E-3</v>
      </c>
      <c r="J1026">
        <v>2.24E-2</v>
      </c>
      <c r="K1026">
        <v>0.29499999999999998</v>
      </c>
      <c r="L1026">
        <v>-4.0800000000000003E-2</v>
      </c>
      <c r="M1026">
        <v>1.2700000000000001E-3</v>
      </c>
      <c r="N1026">
        <v>0.06</v>
      </c>
      <c r="O1026">
        <v>3.69</v>
      </c>
      <c r="S1026">
        <v>0.5</v>
      </c>
      <c r="T1026">
        <v>7.1</v>
      </c>
    </row>
    <row r="1027" spans="1:21" x14ac:dyDescent="0.25">
      <c r="A1027" t="s">
        <v>21</v>
      </c>
      <c r="B1027" t="s">
        <v>90</v>
      </c>
      <c r="C1027" t="s">
        <v>91</v>
      </c>
      <c r="D1027" t="s">
        <v>24</v>
      </c>
      <c r="E1027" t="s">
        <v>34</v>
      </c>
      <c r="F1027" t="s">
        <v>30</v>
      </c>
      <c r="G1027" t="s">
        <v>82</v>
      </c>
      <c r="H1027" t="s">
        <v>33</v>
      </c>
      <c r="I1027">
        <v>-0.15504000000000001</v>
      </c>
      <c r="J1027">
        <v>0.77700000000000002</v>
      </c>
      <c r="K1027">
        <v>-4.2770000000000002E-2</v>
      </c>
      <c r="N1027">
        <v>0.42</v>
      </c>
      <c r="O1027">
        <v>3.04</v>
      </c>
      <c r="P1027">
        <v>6.2199999999999998E-3</v>
      </c>
      <c r="Q1027">
        <v>38</v>
      </c>
      <c r="R1027">
        <v>0.85399999999999998</v>
      </c>
      <c r="S1027">
        <v>0.5</v>
      </c>
      <c r="T1027">
        <v>4.5</v>
      </c>
      <c r="U1027">
        <v>35</v>
      </c>
    </row>
    <row r="1028" spans="1:21" x14ac:dyDescent="0.25">
      <c r="A1028" t="s">
        <v>115</v>
      </c>
      <c r="B1028" t="s">
        <v>90</v>
      </c>
      <c r="C1028" t="s">
        <v>91</v>
      </c>
      <c r="D1028" t="s">
        <v>24</v>
      </c>
      <c r="E1028" t="s">
        <v>34</v>
      </c>
      <c r="F1028" t="s">
        <v>30</v>
      </c>
      <c r="G1028" t="s">
        <v>81</v>
      </c>
      <c r="H1028" t="s">
        <v>33</v>
      </c>
      <c r="I1028">
        <v>0.115</v>
      </c>
      <c r="J1028">
        <v>0.433</v>
      </c>
      <c r="K1028">
        <v>-9.4000000000000004E-3</v>
      </c>
      <c r="N1028">
        <v>0.38</v>
      </c>
      <c r="O1028">
        <v>5.0999999999999996</v>
      </c>
      <c r="S1028">
        <v>1</v>
      </c>
      <c r="T1028">
        <v>4.5</v>
      </c>
    </row>
    <row r="1029" spans="1:21" x14ac:dyDescent="0.25">
      <c r="A1029" t="s">
        <v>149</v>
      </c>
      <c r="B1029" t="s">
        <v>90</v>
      </c>
      <c r="C1029" t="s">
        <v>91</v>
      </c>
      <c r="D1029" t="s">
        <v>24</v>
      </c>
      <c r="E1029" t="s">
        <v>34</v>
      </c>
      <c r="F1029" t="s">
        <v>30</v>
      </c>
      <c r="G1029" t="s">
        <v>81</v>
      </c>
      <c r="H1029" t="s">
        <v>33</v>
      </c>
      <c r="I1029">
        <v>0.115</v>
      </c>
      <c r="J1029">
        <v>0.433</v>
      </c>
      <c r="K1029">
        <v>-9.4000000000000004E-3</v>
      </c>
      <c r="N1029">
        <v>0.38</v>
      </c>
      <c r="O1029">
        <v>5.0999999999999996</v>
      </c>
      <c r="S1029">
        <v>1.5</v>
      </c>
      <c r="T1029">
        <v>5</v>
      </c>
    </row>
    <row r="1030" spans="1:21" x14ac:dyDescent="0.25">
      <c r="A1030" t="s">
        <v>178</v>
      </c>
      <c r="B1030" t="s">
        <v>90</v>
      </c>
      <c r="C1030" t="s">
        <v>91</v>
      </c>
      <c r="D1030" t="s">
        <v>24</v>
      </c>
      <c r="E1030" t="s">
        <v>34</v>
      </c>
      <c r="F1030" t="s">
        <v>30</v>
      </c>
      <c r="G1030" t="s">
        <v>82</v>
      </c>
      <c r="H1030" t="s">
        <v>43</v>
      </c>
      <c r="I1030">
        <v>5.5599999999999998E-3</v>
      </c>
      <c r="J1030">
        <v>0.44500000000000001</v>
      </c>
      <c r="K1030">
        <v>-2.0500000000000001E-2</v>
      </c>
      <c r="L1030">
        <v>3.1E-4</v>
      </c>
      <c r="N1030">
        <v>0.43</v>
      </c>
      <c r="O1030">
        <v>3.19</v>
      </c>
      <c r="S1030">
        <v>0</v>
      </c>
      <c r="T1030">
        <v>3.6</v>
      </c>
    </row>
    <row r="1031" spans="1:21" x14ac:dyDescent="0.25">
      <c r="A1031" t="s">
        <v>322</v>
      </c>
      <c r="B1031" t="s">
        <v>90</v>
      </c>
      <c r="C1031" t="s">
        <v>91</v>
      </c>
      <c r="D1031" t="s">
        <v>24</v>
      </c>
      <c r="E1031" t="s">
        <v>34</v>
      </c>
      <c r="F1031" t="s">
        <v>30</v>
      </c>
      <c r="G1031" t="s">
        <v>81</v>
      </c>
      <c r="H1031" t="s">
        <v>33</v>
      </c>
      <c r="I1031">
        <v>0.115</v>
      </c>
      <c r="J1031">
        <v>0.433</v>
      </c>
      <c r="K1031">
        <v>-9.4000000000000004E-3</v>
      </c>
      <c r="N1031">
        <v>0.38</v>
      </c>
      <c r="O1031">
        <v>5.0999999999999996</v>
      </c>
      <c r="S1031">
        <v>1.5</v>
      </c>
      <c r="T1031">
        <v>5</v>
      </c>
    </row>
    <row r="1032" spans="1:21" x14ac:dyDescent="0.25">
      <c r="A1032" t="s">
        <v>343</v>
      </c>
      <c r="B1032" t="s">
        <v>90</v>
      </c>
      <c r="C1032" t="s">
        <v>91</v>
      </c>
      <c r="D1032" t="s">
        <v>24</v>
      </c>
      <c r="E1032" t="s">
        <v>34</v>
      </c>
      <c r="F1032" t="s">
        <v>30</v>
      </c>
      <c r="G1032" t="s">
        <v>82</v>
      </c>
      <c r="H1032" t="s">
        <v>43</v>
      </c>
      <c r="I1032">
        <v>5.5599999999999998E-3</v>
      </c>
      <c r="J1032">
        <v>0.44500000000000001</v>
      </c>
      <c r="K1032">
        <v>-2.0500000000000001E-2</v>
      </c>
      <c r="L1032">
        <v>3.1E-4</v>
      </c>
      <c r="N1032">
        <v>0.43</v>
      </c>
      <c r="O1032">
        <v>3.19</v>
      </c>
      <c r="S1032">
        <v>0.3</v>
      </c>
      <c r="T1032">
        <v>8.1</v>
      </c>
    </row>
    <row r="1033" spans="1:21" x14ac:dyDescent="0.25">
      <c r="A1033" t="s">
        <v>149</v>
      </c>
      <c r="B1033" t="s">
        <v>176</v>
      </c>
      <c r="C1033" t="s">
        <v>177</v>
      </c>
      <c r="D1033" t="s">
        <v>24</v>
      </c>
      <c r="E1033" t="s">
        <v>34</v>
      </c>
      <c r="F1033" t="s">
        <v>30</v>
      </c>
      <c r="G1033">
        <v>1</v>
      </c>
      <c r="H1033" t="s">
        <v>31</v>
      </c>
      <c r="I1033">
        <v>-0.72638999999999998</v>
      </c>
      <c r="J1033">
        <v>2.2126399999999999</v>
      </c>
      <c r="K1033">
        <v>0.11736000000000001</v>
      </c>
      <c r="N1033">
        <v>0.89</v>
      </c>
      <c r="O1033">
        <v>12.95</v>
      </c>
      <c r="P1033">
        <v>0.34256999999999999</v>
      </c>
      <c r="Q1033">
        <v>33</v>
      </c>
      <c r="R1033">
        <v>0.73699999999999999</v>
      </c>
      <c r="S1033">
        <v>1</v>
      </c>
      <c r="T1033">
        <v>16.5</v>
      </c>
      <c r="U1033">
        <v>31</v>
      </c>
    </row>
    <row r="1034" spans="1:21" x14ac:dyDescent="0.25">
      <c r="A1034" t="s">
        <v>271</v>
      </c>
      <c r="B1034" t="s">
        <v>176</v>
      </c>
      <c r="C1034" t="s">
        <v>177</v>
      </c>
      <c r="D1034" t="s">
        <v>24</v>
      </c>
      <c r="E1034" t="s">
        <v>34</v>
      </c>
      <c r="F1034" t="s">
        <v>30</v>
      </c>
      <c r="G1034">
        <v>1</v>
      </c>
      <c r="H1034" t="s">
        <v>31</v>
      </c>
      <c r="I1034">
        <v>-1.05694</v>
      </c>
      <c r="J1034">
        <v>2.5337000000000001</v>
      </c>
      <c r="K1034">
        <v>4.9880000000000001E-2</v>
      </c>
      <c r="N1034">
        <v>0.53</v>
      </c>
      <c r="O1034">
        <v>15.17</v>
      </c>
      <c r="P1034">
        <v>0.22334000000000001</v>
      </c>
      <c r="Q1034">
        <v>34</v>
      </c>
      <c r="R1034">
        <v>0.85699999999999998</v>
      </c>
      <c r="S1034">
        <v>1.5</v>
      </c>
      <c r="T1034">
        <v>19</v>
      </c>
      <c r="U1034">
        <v>32</v>
      </c>
    </row>
    <row r="1035" spans="1:21" x14ac:dyDescent="0.25">
      <c r="A1035" t="s">
        <v>315</v>
      </c>
      <c r="B1035" t="s">
        <v>176</v>
      </c>
      <c r="C1035" t="s">
        <v>177</v>
      </c>
      <c r="D1035" t="s">
        <v>24</v>
      </c>
      <c r="E1035" t="s">
        <v>34</v>
      </c>
      <c r="F1035" t="s">
        <v>30</v>
      </c>
      <c r="G1035" t="s">
        <v>27</v>
      </c>
      <c r="H1035" t="s">
        <v>28</v>
      </c>
      <c r="I1035">
        <v>2.2079399999999998</v>
      </c>
      <c r="J1035">
        <v>0.15518999999999999</v>
      </c>
      <c r="N1035">
        <v>2.41</v>
      </c>
      <c r="O1035">
        <v>21.1</v>
      </c>
      <c r="P1035">
        <v>9.0620000000000006E-2</v>
      </c>
      <c r="Q1035">
        <v>47</v>
      </c>
      <c r="R1035">
        <v>0.88800000000000001</v>
      </c>
      <c r="S1035">
        <v>2.1</v>
      </c>
      <c r="T1035">
        <v>25</v>
      </c>
      <c r="U1035">
        <v>45</v>
      </c>
    </row>
    <row r="1036" spans="1:21" x14ac:dyDescent="0.25">
      <c r="A1036" t="s">
        <v>343</v>
      </c>
      <c r="B1036" t="s">
        <v>344</v>
      </c>
      <c r="C1036" t="s">
        <v>345</v>
      </c>
      <c r="D1036" t="s">
        <v>29</v>
      </c>
      <c r="E1036" t="s">
        <v>24</v>
      </c>
      <c r="F1036" t="s">
        <v>30</v>
      </c>
      <c r="G1036">
        <v>1</v>
      </c>
      <c r="H1036" t="s">
        <v>31</v>
      </c>
      <c r="I1036">
        <v>0.89110999999999996</v>
      </c>
      <c r="J1036">
        <v>3.1267900000000002</v>
      </c>
      <c r="K1036">
        <v>8.7819999999999995E-2</v>
      </c>
      <c r="N1036">
        <v>2.5299999999999998</v>
      </c>
      <c r="O1036">
        <v>30</v>
      </c>
      <c r="P1036">
        <v>0.29633999999999999</v>
      </c>
      <c r="Q1036">
        <v>31</v>
      </c>
      <c r="R1036">
        <v>0.83699999999999997</v>
      </c>
      <c r="S1036">
        <v>2.5</v>
      </c>
      <c r="T1036">
        <v>42.6</v>
      </c>
      <c r="U1036">
        <v>29</v>
      </c>
    </row>
    <row r="1037" spans="1:21" x14ac:dyDescent="0.25">
      <c r="A1037" t="s">
        <v>343</v>
      </c>
      <c r="B1037" t="s">
        <v>344</v>
      </c>
      <c r="C1037" t="s">
        <v>345</v>
      </c>
      <c r="D1037" t="s">
        <v>25</v>
      </c>
      <c r="E1037" t="s">
        <v>24</v>
      </c>
      <c r="F1037" t="s">
        <v>35</v>
      </c>
      <c r="G1037" t="s">
        <v>71</v>
      </c>
      <c r="H1037" t="s">
        <v>28</v>
      </c>
      <c r="I1037">
        <v>2.5289700000000002</v>
      </c>
      <c r="J1037">
        <v>1.10273</v>
      </c>
      <c r="N1037">
        <v>2.5299999999999998</v>
      </c>
      <c r="O1037">
        <v>46.64</v>
      </c>
      <c r="P1037">
        <v>0.31569000000000003</v>
      </c>
      <c r="Q1037">
        <v>31</v>
      </c>
      <c r="R1037">
        <v>0.78100000000000003</v>
      </c>
      <c r="S1037">
        <v>2.5</v>
      </c>
      <c r="T1037">
        <v>42.6</v>
      </c>
      <c r="U1037">
        <v>29</v>
      </c>
    </row>
    <row r="1038" spans="1:21" x14ac:dyDescent="0.25">
      <c r="A1038" t="s">
        <v>254</v>
      </c>
      <c r="B1038" t="s">
        <v>255</v>
      </c>
      <c r="C1038" t="s">
        <v>256</v>
      </c>
      <c r="D1038" t="s">
        <v>29</v>
      </c>
      <c r="E1038" t="s">
        <v>24</v>
      </c>
      <c r="F1038" t="s">
        <v>30</v>
      </c>
      <c r="G1038" t="s">
        <v>49</v>
      </c>
      <c r="H1038" t="s">
        <v>33</v>
      </c>
      <c r="I1038">
        <v>0.48486000000000001</v>
      </c>
      <c r="J1038">
        <v>2.8832200000000001</v>
      </c>
      <c r="K1038">
        <v>0.17047999999999999</v>
      </c>
      <c r="N1038">
        <v>2.78</v>
      </c>
      <c r="O1038">
        <v>99.02</v>
      </c>
      <c r="P1038">
        <v>1.28772</v>
      </c>
      <c r="Q1038">
        <v>31</v>
      </c>
      <c r="R1038">
        <v>0.92700000000000005</v>
      </c>
      <c r="S1038">
        <v>1.5</v>
      </c>
      <c r="T1038">
        <v>130.9</v>
      </c>
      <c r="U1038">
        <v>28</v>
      </c>
    </row>
    <row r="1039" spans="1:21" x14ac:dyDescent="0.25">
      <c r="A1039" t="s">
        <v>254</v>
      </c>
      <c r="B1039" t="s">
        <v>255</v>
      </c>
      <c r="C1039" t="s">
        <v>256</v>
      </c>
      <c r="D1039" t="s">
        <v>25</v>
      </c>
      <c r="E1039" t="s">
        <v>24</v>
      </c>
      <c r="F1039" t="s">
        <v>35</v>
      </c>
      <c r="G1039" t="s">
        <v>71</v>
      </c>
      <c r="H1039" t="s">
        <v>43</v>
      </c>
      <c r="I1039">
        <v>2.85114</v>
      </c>
      <c r="J1039">
        <v>-0.12224</v>
      </c>
      <c r="K1039">
        <v>5.5960000000000003E-2</v>
      </c>
      <c r="L1039">
        <v>-5.0000000000000001E-4</v>
      </c>
      <c r="N1039">
        <v>2.78</v>
      </c>
      <c r="O1039">
        <v>99.03</v>
      </c>
      <c r="P1039">
        <v>0.11337</v>
      </c>
      <c r="Q1039">
        <v>35</v>
      </c>
      <c r="R1039">
        <v>0.90700000000000003</v>
      </c>
      <c r="S1039">
        <v>1.5</v>
      </c>
      <c r="T1039">
        <v>130.9</v>
      </c>
      <c r="U1039">
        <v>31</v>
      </c>
    </row>
    <row r="1040" spans="1:21" x14ac:dyDescent="0.25">
      <c r="A1040" t="s">
        <v>343</v>
      </c>
      <c r="B1040" t="s">
        <v>346</v>
      </c>
      <c r="C1040" t="s">
        <v>347</v>
      </c>
      <c r="D1040" t="s">
        <v>29</v>
      </c>
      <c r="E1040" t="s">
        <v>24</v>
      </c>
      <c r="F1040" t="s">
        <v>30</v>
      </c>
      <c r="G1040" t="s">
        <v>85</v>
      </c>
      <c r="H1040" t="s">
        <v>28</v>
      </c>
      <c r="I1040">
        <v>-1.5549599999999999</v>
      </c>
      <c r="J1040">
        <v>4.1189499999999999</v>
      </c>
      <c r="N1040">
        <v>2.52</v>
      </c>
      <c r="O1040">
        <v>55</v>
      </c>
      <c r="P1040">
        <v>2.8938100000000002</v>
      </c>
      <c r="Q1040">
        <v>37</v>
      </c>
      <c r="R1040">
        <v>0.90400000000000003</v>
      </c>
      <c r="S1040">
        <v>2.5</v>
      </c>
      <c r="T1040">
        <v>58</v>
      </c>
      <c r="U1040">
        <v>35</v>
      </c>
    </row>
    <row r="1041" spans="1:21" x14ac:dyDescent="0.25">
      <c r="A1041" t="s">
        <v>343</v>
      </c>
      <c r="B1041" t="s">
        <v>346</v>
      </c>
      <c r="C1041" t="s">
        <v>347</v>
      </c>
      <c r="D1041" t="s">
        <v>25</v>
      </c>
      <c r="E1041" t="s">
        <v>24</v>
      </c>
      <c r="F1041" t="s">
        <v>35</v>
      </c>
      <c r="G1041" t="s">
        <v>71</v>
      </c>
      <c r="H1041" t="s">
        <v>28</v>
      </c>
      <c r="I1041">
        <v>2.5225900000000001</v>
      </c>
      <c r="J1041">
        <v>1.7413799999999999</v>
      </c>
      <c r="N1041">
        <v>2.52</v>
      </c>
      <c r="O1041">
        <v>63.47</v>
      </c>
      <c r="P1041">
        <v>0.53673000000000004</v>
      </c>
      <c r="Q1041">
        <v>37</v>
      </c>
      <c r="R1041">
        <v>0.84099999999999997</v>
      </c>
      <c r="S1041">
        <v>2.5</v>
      </c>
      <c r="T1041">
        <v>58</v>
      </c>
      <c r="U1041">
        <v>35</v>
      </c>
    </row>
    <row r="1042" spans="1:21" x14ac:dyDescent="0.25">
      <c r="A1042" t="s">
        <v>278</v>
      </c>
      <c r="B1042" t="s">
        <v>279</v>
      </c>
      <c r="C1042" t="s">
        <v>280</v>
      </c>
      <c r="D1042" t="s">
        <v>29</v>
      </c>
      <c r="E1042" t="s">
        <v>24</v>
      </c>
      <c r="F1042" t="s">
        <v>30</v>
      </c>
      <c r="G1042" t="s">
        <v>49</v>
      </c>
      <c r="H1042" t="s">
        <v>43</v>
      </c>
      <c r="I1042">
        <v>0.29920000000000002</v>
      </c>
      <c r="J1042">
        <v>1.76512</v>
      </c>
      <c r="K1042">
        <v>0.55845999999999996</v>
      </c>
      <c r="L1042">
        <v>-1.8360000000000001E-2</v>
      </c>
      <c r="N1042">
        <v>1.75</v>
      </c>
      <c r="O1042">
        <v>174.33</v>
      </c>
      <c r="P1042">
        <v>1.8609899999999999</v>
      </c>
      <c r="Q1042">
        <v>40</v>
      </c>
      <c r="R1042">
        <v>0.92500000000000004</v>
      </c>
      <c r="S1042">
        <v>1.3</v>
      </c>
      <c r="T1042">
        <v>174</v>
      </c>
      <c r="U1042">
        <v>36</v>
      </c>
    </row>
    <row r="1043" spans="1:21" x14ac:dyDescent="0.25">
      <c r="A1043" t="s">
        <v>278</v>
      </c>
      <c r="B1043" t="s">
        <v>279</v>
      </c>
      <c r="C1043" t="s">
        <v>280</v>
      </c>
      <c r="D1043" t="s">
        <v>25</v>
      </c>
      <c r="E1043" t="s">
        <v>24</v>
      </c>
      <c r="F1043" t="s">
        <v>35</v>
      </c>
      <c r="G1043" t="s">
        <v>36</v>
      </c>
      <c r="H1043" t="s">
        <v>43</v>
      </c>
      <c r="I1043">
        <v>-0.21317</v>
      </c>
      <c r="J1043">
        <v>1.9742900000000001</v>
      </c>
      <c r="K1043">
        <v>-1.051E-2</v>
      </c>
      <c r="L1043">
        <v>3.0000000000000001E-5</v>
      </c>
      <c r="N1043">
        <v>1.75</v>
      </c>
      <c r="O1043">
        <v>174.33</v>
      </c>
      <c r="P1043">
        <v>9.6208399999999994</v>
      </c>
      <c r="Q1043">
        <v>40</v>
      </c>
      <c r="R1043">
        <v>0.97599999999999998</v>
      </c>
      <c r="S1043">
        <v>1.3</v>
      </c>
      <c r="T1043">
        <v>174</v>
      </c>
      <c r="U1043">
        <v>36</v>
      </c>
    </row>
    <row r="1044" spans="1:21" x14ac:dyDescent="0.25">
      <c r="A1044" t="s">
        <v>234</v>
      </c>
      <c r="B1044" t="s">
        <v>235</v>
      </c>
      <c r="C1044" t="s">
        <v>236</v>
      </c>
      <c r="D1044" t="s">
        <v>29</v>
      </c>
      <c r="E1044" t="s">
        <v>24</v>
      </c>
      <c r="F1044" t="s">
        <v>30</v>
      </c>
      <c r="G1044">
        <v>1</v>
      </c>
      <c r="H1044" t="s">
        <v>31</v>
      </c>
      <c r="I1044">
        <v>0.80635000000000001</v>
      </c>
      <c r="J1044">
        <v>3.3877899999999999</v>
      </c>
      <c r="K1044">
        <v>5.8840000000000003E-2</v>
      </c>
      <c r="N1044">
        <v>4.3099999999999996</v>
      </c>
      <c r="O1044">
        <v>88.65</v>
      </c>
      <c r="P1044">
        <v>0.24256</v>
      </c>
      <c r="Q1044">
        <v>42</v>
      </c>
      <c r="R1044">
        <v>0.83</v>
      </c>
      <c r="S1044">
        <v>4.3</v>
      </c>
      <c r="T1044">
        <v>92.5</v>
      </c>
      <c r="U1044">
        <v>40</v>
      </c>
    </row>
    <row r="1045" spans="1:21" x14ac:dyDescent="0.25">
      <c r="A1045" t="s">
        <v>234</v>
      </c>
      <c r="B1045" t="s">
        <v>235</v>
      </c>
      <c r="C1045" t="s">
        <v>236</v>
      </c>
      <c r="D1045" t="s">
        <v>25</v>
      </c>
      <c r="E1045" t="s">
        <v>24</v>
      </c>
      <c r="F1045" t="s">
        <v>35</v>
      </c>
      <c r="G1045" t="s">
        <v>44</v>
      </c>
      <c r="H1045" t="s">
        <v>28</v>
      </c>
      <c r="I1045">
        <v>4.2805</v>
      </c>
      <c r="J1045">
        <v>2.1092900000000001</v>
      </c>
      <c r="N1045">
        <v>4.28</v>
      </c>
      <c r="O1045">
        <v>88.65</v>
      </c>
      <c r="P1045">
        <v>2.61565</v>
      </c>
      <c r="Q1045">
        <v>42</v>
      </c>
      <c r="R1045">
        <v>0.96599999999999997</v>
      </c>
      <c r="S1045">
        <v>4.3</v>
      </c>
      <c r="T1045">
        <v>92.5</v>
      </c>
      <c r="U1045">
        <v>40</v>
      </c>
    </row>
    <row r="1046" spans="1:21" x14ac:dyDescent="0.25">
      <c r="A1046" t="s">
        <v>254</v>
      </c>
      <c r="B1046" t="s">
        <v>257</v>
      </c>
      <c r="C1046" t="s">
        <v>258</v>
      </c>
      <c r="D1046" t="s">
        <v>29</v>
      </c>
      <c r="E1046" t="s">
        <v>24</v>
      </c>
      <c r="F1046" t="s">
        <v>30</v>
      </c>
      <c r="G1046" t="s">
        <v>49</v>
      </c>
      <c r="H1046" t="s">
        <v>28</v>
      </c>
      <c r="I1046">
        <v>-0.76700000000000002</v>
      </c>
      <c r="J1046">
        <v>4.1522500000000004</v>
      </c>
      <c r="N1046">
        <v>2.85</v>
      </c>
      <c r="O1046">
        <v>47.38</v>
      </c>
      <c r="P1046">
        <v>0.67010999999999998</v>
      </c>
      <c r="Q1046">
        <v>35</v>
      </c>
      <c r="R1046">
        <v>0.93100000000000005</v>
      </c>
      <c r="S1046">
        <v>2.5</v>
      </c>
      <c r="T1046">
        <v>71.099999999999994</v>
      </c>
      <c r="U1046">
        <v>33</v>
      </c>
    </row>
    <row r="1047" spans="1:21" x14ac:dyDescent="0.25">
      <c r="A1047" t="s">
        <v>254</v>
      </c>
      <c r="B1047" t="s">
        <v>257</v>
      </c>
      <c r="C1047" t="s">
        <v>258</v>
      </c>
      <c r="D1047" t="s">
        <v>25</v>
      </c>
      <c r="E1047" t="s">
        <v>24</v>
      </c>
      <c r="F1047" t="s">
        <v>35</v>
      </c>
      <c r="G1047" t="s">
        <v>71</v>
      </c>
      <c r="H1047" t="s">
        <v>43</v>
      </c>
      <c r="I1047">
        <v>2.8476699999999999</v>
      </c>
      <c r="J1047">
        <v>0.23083000000000001</v>
      </c>
      <c r="K1047">
        <v>2.511E-2</v>
      </c>
      <c r="L1047">
        <v>-2.7999999999999998E-4</v>
      </c>
      <c r="N1047">
        <v>2.85</v>
      </c>
      <c r="O1047">
        <v>47.39</v>
      </c>
      <c r="P1047">
        <v>2.4369999999999999E-2</v>
      </c>
      <c r="Q1047">
        <v>38</v>
      </c>
      <c r="R1047">
        <v>0.94399999999999995</v>
      </c>
      <c r="S1047">
        <v>2.5</v>
      </c>
      <c r="T1047">
        <v>71.099999999999994</v>
      </c>
      <c r="U1047">
        <v>34</v>
      </c>
    </row>
    <row r="1048" spans="1:21" x14ac:dyDescent="0.25">
      <c r="A1048" t="s">
        <v>209</v>
      </c>
      <c r="B1048" t="s">
        <v>210</v>
      </c>
      <c r="C1048" t="s">
        <v>211</v>
      </c>
      <c r="D1048" t="s">
        <v>29</v>
      </c>
      <c r="E1048" t="s">
        <v>24</v>
      </c>
      <c r="F1048" t="s">
        <v>30</v>
      </c>
      <c r="G1048">
        <v>1</v>
      </c>
      <c r="H1048" t="s">
        <v>31</v>
      </c>
      <c r="I1048">
        <v>1.1243300000000001</v>
      </c>
      <c r="J1048">
        <v>3.0088400000000002</v>
      </c>
      <c r="K1048">
        <v>6.0400000000000002E-2</v>
      </c>
      <c r="N1048">
        <v>1.27</v>
      </c>
      <c r="O1048">
        <v>103.07</v>
      </c>
      <c r="P1048">
        <v>0.24576999999999999</v>
      </c>
      <c r="Q1048">
        <v>34</v>
      </c>
      <c r="R1048">
        <v>0.872</v>
      </c>
      <c r="S1048">
        <v>4.8</v>
      </c>
      <c r="T1048">
        <v>98.6</v>
      </c>
      <c r="U1048">
        <v>32</v>
      </c>
    </row>
    <row r="1049" spans="1:21" x14ac:dyDescent="0.25">
      <c r="A1049" t="s">
        <v>209</v>
      </c>
      <c r="B1049" t="s">
        <v>210</v>
      </c>
      <c r="C1049" t="s">
        <v>211</v>
      </c>
      <c r="D1049" t="s">
        <v>25</v>
      </c>
      <c r="E1049" t="s">
        <v>24</v>
      </c>
      <c r="F1049" t="s">
        <v>35</v>
      </c>
      <c r="G1049" t="s">
        <v>44</v>
      </c>
      <c r="H1049" t="s">
        <v>43</v>
      </c>
      <c r="I1049">
        <v>0.98207999999999995</v>
      </c>
      <c r="J1049">
        <v>0.25006</v>
      </c>
      <c r="K1049">
        <v>3.6580000000000001E-2</v>
      </c>
      <c r="L1049">
        <v>-2.9999999999999997E-4</v>
      </c>
      <c r="N1049">
        <v>0.98</v>
      </c>
      <c r="O1049">
        <v>103.07</v>
      </c>
      <c r="P1049">
        <v>0.48365000000000002</v>
      </c>
      <c r="Q1049">
        <v>13</v>
      </c>
      <c r="R1049">
        <v>0.97899999999999998</v>
      </c>
      <c r="S1049">
        <v>4.8</v>
      </c>
      <c r="T1049">
        <v>98.6</v>
      </c>
      <c r="U1049">
        <v>9</v>
      </c>
    </row>
    <row r="1050" spans="1:21" x14ac:dyDescent="0.25">
      <c r="A1050" t="s">
        <v>234</v>
      </c>
      <c r="B1050" t="s">
        <v>210</v>
      </c>
      <c r="C1050" t="s">
        <v>211</v>
      </c>
      <c r="D1050" t="s">
        <v>29</v>
      </c>
      <c r="E1050" t="s">
        <v>24</v>
      </c>
      <c r="F1050" t="s">
        <v>30</v>
      </c>
      <c r="G1050" t="s">
        <v>49</v>
      </c>
      <c r="H1050" t="s">
        <v>33</v>
      </c>
      <c r="I1050">
        <v>-0.11612</v>
      </c>
      <c r="J1050">
        <v>2.8689399999999998</v>
      </c>
      <c r="K1050">
        <v>9.2149999999999996E-2</v>
      </c>
      <c r="N1050">
        <v>2.66</v>
      </c>
      <c r="O1050">
        <v>60</v>
      </c>
      <c r="P1050">
        <v>0.53225999999999996</v>
      </c>
      <c r="Q1050">
        <v>46</v>
      </c>
      <c r="R1050">
        <v>0.91200000000000003</v>
      </c>
      <c r="S1050">
        <v>4.5999999999999996</v>
      </c>
      <c r="T1050">
        <v>77.5</v>
      </c>
      <c r="U1050">
        <v>43</v>
      </c>
    </row>
    <row r="1051" spans="1:21" x14ac:dyDescent="0.25">
      <c r="A1051" t="s">
        <v>234</v>
      </c>
      <c r="B1051" t="s">
        <v>210</v>
      </c>
      <c r="C1051" t="s">
        <v>211</v>
      </c>
      <c r="D1051" t="s">
        <v>25</v>
      </c>
      <c r="E1051" t="s">
        <v>24</v>
      </c>
      <c r="F1051" t="s">
        <v>35</v>
      </c>
      <c r="G1051">
        <v>1</v>
      </c>
      <c r="H1051" t="s">
        <v>43</v>
      </c>
      <c r="I1051">
        <v>-7.9461300000000001</v>
      </c>
      <c r="J1051">
        <v>3.8058800000000002</v>
      </c>
      <c r="K1051">
        <v>-9.3140000000000001E-2</v>
      </c>
      <c r="L1051">
        <v>1.15E-3</v>
      </c>
      <c r="N1051">
        <v>2.66</v>
      </c>
      <c r="O1051">
        <v>93.26</v>
      </c>
      <c r="P1051">
        <v>8.9182500000000005</v>
      </c>
      <c r="Q1051">
        <v>48</v>
      </c>
      <c r="R1051">
        <v>0.97299999999999998</v>
      </c>
      <c r="S1051">
        <v>4.5999999999999996</v>
      </c>
      <c r="T1051">
        <v>77.5</v>
      </c>
      <c r="U1051">
        <v>44</v>
      </c>
    </row>
    <row r="1052" spans="1:21" x14ac:dyDescent="0.25">
      <c r="A1052" t="s">
        <v>243</v>
      </c>
      <c r="B1052" t="s">
        <v>210</v>
      </c>
      <c r="C1052" t="s">
        <v>211</v>
      </c>
      <c r="D1052" t="s">
        <v>29</v>
      </c>
      <c r="E1052" t="s">
        <v>24</v>
      </c>
      <c r="F1052" t="s">
        <v>30</v>
      </c>
      <c r="G1052" t="s">
        <v>85</v>
      </c>
      <c r="H1052" t="s">
        <v>33</v>
      </c>
      <c r="I1052">
        <v>-0.88817000000000002</v>
      </c>
      <c r="J1052">
        <v>2.9215499999999999</v>
      </c>
      <c r="K1052">
        <v>0.10277</v>
      </c>
      <c r="N1052">
        <v>4.1500000000000004</v>
      </c>
      <c r="O1052">
        <v>92.73</v>
      </c>
      <c r="P1052">
        <v>7.2952399999999997</v>
      </c>
      <c r="Q1052">
        <v>59</v>
      </c>
      <c r="R1052">
        <v>0.88900000000000001</v>
      </c>
      <c r="S1052">
        <v>2.9</v>
      </c>
      <c r="T1052">
        <v>103.1</v>
      </c>
      <c r="U1052">
        <v>56</v>
      </c>
    </row>
    <row r="1053" spans="1:21" x14ac:dyDescent="0.25">
      <c r="A1053" t="s">
        <v>243</v>
      </c>
      <c r="B1053" t="s">
        <v>210</v>
      </c>
      <c r="C1053" t="s">
        <v>211</v>
      </c>
      <c r="D1053" t="s">
        <v>25</v>
      </c>
      <c r="E1053" t="s">
        <v>24</v>
      </c>
      <c r="F1053" t="s">
        <v>35</v>
      </c>
      <c r="G1053" t="s">
        <v>71</v>
      </c>
      <c r="H1053" t="s">
        <v>33</v>
      </c>
      <c r="I1053">
        <v>2.8367800000000001</v>
      </c>
      <c r="J1053">
        <v>1.3198799999999999</v>
      </c>
      <c r="K1053">
        <v>-4.7600000000000003E-3</v>
      </c>
      <c r="N1053">
        <v>2.84</v>
      </c>
      <c r="O1053">
        <v>92.73</v>
      </c>
      <c r="P1053">
        <v>7.6590000000000005E-2</v>
      </c>
      <c r="Q1053">
        <v>60</v>
      </c>
      <c r="R1053">
        <v>0.94</v>
      </c>
      <c r="S1053">
        <v>2.9</v>
      </c>
      <c r="T1053">
        <v>103.1</v>
      </c>
      <c r="U1053">
        <v>57</v>
      </c>
    </row>
    <row r="1054" spans="1:21" x14ac:dyDescent="0.25">
      <c r="A1054" t="s">
        <v>271</v>
      </c>
      <c r="B1054" t="s">
        <v>210</v>
      </c>
      <c r="C1054" t="s">
        <v>211</v>
      </c>
      <c r="D1054" t="s">
        <v>29</v>
      </c>
      <c r="E1054" t="s">
        <v>24</v>
      </c>
      <c r="F1054" t="s">
        <v>30</v>
      </c>
      <c r="G1054">
        <v>1</v>
      </c>
      <c r="H1054" t="s">
        <v>31</v>
      </c>
      <c r="I1054">
        <v>1.1714800000000001</v>
      </c>
      <c r="J1054">
        <v>2.9961700000000002</v>
      </c>
      <c r="K1054">
        <v>6.062E-2</v>
      </c>
      <c r="N1054">
        <v>5.62</v>
      </c>
      <c r="O1054">
        <v>114.66</v>
      </c>
      <c r="P1054">
        <v>0.24621000000000001</v>
      </c>
      <c r="Q1054">
        <v>42</v>
      </c>
      <c r="R1054">
        <v>0.91400000000000003</v>
      </c>
      <c r="S1054">
        <v>2.7</v>
      </c>
      <c r="T1054">
        <v>120.7</v>
      </c>
      <c r="U1054">
        <v>40</v>
      </c>
    </row>
    <row r="1055" spans="1:21" x14ac:dyDescent="0.25">
      <c r="A1055" t="s">
        <v>271</v>
      </c>
      <c r="B1055" t="s">
        <v>210</v>
      </c>
      <c r="C1055" t="s">
        <v>211</v>
      </c>
      <c r="D1055" t="s">
        <v>25</v>
      </c>
      <c r="E1055" t="s">
        <v>24</v>
      </c>
      <c r="F1055" t="s">
        <v>35</v>
      </c>
      <c r="G1055">
        <v>1</v>
      </c>
      <c r="H1055" t="s">
        <v>28</v>
      </c>
      <c r="I1055">
        <v>5.6170499999999999</v>
      </c>
      <c r="J1055">
        <v>0.91635999999999995</v>
      </c>
      <c r="N1055">
        <v>5.62</v>
      </c>
      <c r="O1055">
        <v>114.66</v>
      </c>
      <c r="P1055">
        <v>36.411180000000002</v>
      </c>
      <c r="Q1055">
        <v>48</v>
      </c>
      <c r="R1055">
        <v>0.91</v>
      </c>
      <c r="S1055">
        <v>2.7</v>
      </c>
      <c r="T1055">
        <v>120.7</v>
      </c>
      <c r="U1055">
        <v>46</v>
      </c>
    </row>
    <row r="1056" spans="1:21" x14ac:dyDescent="0.25">
      <c r="A1056" t="s">
        <v>278</v>
      </c>
      <c r="B1056" t="s">
        <v>210</v>
      </c>
      <c r="C1056" t="s">
        <v>211</v>
      </c>
      <c r="D1056" t="s">
        <v>29</v>
      </c>
      <c r="E1056" t="s">
        <v>24</v>
      </c>
      <c r="F1056" t="s">
        <v>30</v>
      </c>
      <c r="G1056" t="s">
        <v>49</v>
      </c>
      <c r="H1056" t="s">
        <v>43</v>
      </c>
      <c r="I1056">
        <v>0.75329000000000002</v>
      </c>
      <c r="J1056">
        <v>1.4026099999999999</v>
      </c>
      <c r="K1056">
        <v>0.35382000000000002</v>
      </c>
      <c r="L1056">
        <v>-9.4199999999999996E-3</v>
      </c>
      <c r="N1056">
        <v>1.56</v>
      </c>
      <c r="O1056">
        <v>100</v>
      </c>
      <c r="P1056">
        <v>0.76622999999999997</v>
      </c>
      <c r="Q1056">
        <v>74</v>
      </c>
      <c r="R1056">
        <v>0.95499999999999996</v>
      </c>
      <c r="S1056">
        <v>1.1000000000000001</v>
      </c>
      <c r="T1056">
        <v>129.4</v>
      </c>
      <c r="U1056">
        <v>70</v>
      </c>
    </row>
    <row r="1057" spans="1:21" x14ac:dyDescent="0.25">
      <c r="A1057" t="s">
        <v>278</v>
      </c>
      <c r="B1057" t="s">
        <v>210</v>
      </c>
      <c r="C1057" t="s">
        <v>211</v>
      </c>
      <c r="D1057" t="s">
        <v>25</v>
      </c>
      <c r="E1057" t="s">
        <v>24</v>
      </c>
      <c r="F1057" t="s">
        <v>35</v>
      </c>
      <c r="G1057" t="s">
        <v>44</v>
      </c>
      <c r="H1057" t="s">
        <v>43</v>
      </c>
      <c r="I1057">
        <v>-0.85211000000000003</v>
      </c>
      <c r="J1057">
        <v>2.4426999999999999</v>
      </c>
      <c r="K1057">
        <v>-2.9929999999999998E-2</v>
      </c>
      <c r="L1057">
        <v>2.2000000000000001E-4</v>
      </c>
      <c r="N1057">
        <v>1.56</v>
      </c>
      <c r="O1057">
        <v>146.78</v>
      </c>
      <c r="P1057">
        <v>1.4041300000000001</v>
      </c>
      <c r="Q1057">
        <v>74</v>
      </c>
      <c r="R1057">
        <v>0.97699999999999998</v>
      </c>
      <c r="S1057">
        <v>1.1000000000000001</v>
      </c>
      <c r="T1057">
        <v>129.4</v>
      </c>
      <c r="U1057">
        <v>70</v>
      </c>
    </row>
    <row r="1058" spans="1:21" x14ac:dyDescent="0.25">
      <c r="A1058" t="s">
        <v>368</v>
      </c>
      <c r="B1058" t="s">
        <v>210</v>
      </c>
      <c r="C1058" t="s">
        <v>211</v>
      </c>
      <c r="D1058" t="s">
        <v>29</v>
      </c>
      <c r="E1058" t="s">
        <v>24</v>
      </c>
      <c r="F1058" t="s">
        <v>30</v>
      </c>
      <c r="G1058" t="s">
        <v>49</v>
      </c>
      <c r="H1058" t="s">
        <v>33</v>
      </c>
      <c r="I1058">
        <v>0.91776999999999997</v>
      </c>
      <c r="J1058">
        <v>2.5908500000000001</v>
      </c>
      <c r="K1058">
        <v>0.10624</v>
      </c>
      <c r="N1058">
        <v>4.42</v>
      </c>
      <c r="O1058">
        <v>79.42</v>
      </c>
      <c r="P1058">
        <v>0.57501999999999998</v>
      </c>
      <c r="Q1058">
        <v>62</v>
      </c>
      <c r="R1058">
        <v>0.92400000000000004</v>
      </c>
      <c r="S1058">
        <v>5.3</v>
      </c>
      <c r="T1058">
        <v>95</v>
      </c>
      <c r="U1058">
        <v>59</v>
      </c>
    </row>
    <row r="1059" spans="1:21" x14ac:dyDescent="0.25">
      <c r="A1059" t="s">
        <v>368</v>
      </c>
      <c r="B1059" t="s">
        <v>210</v>
      </c>
      <c r="C1059" t="s">
        <v>211</v>
      </c>
      <c r="D1059" t="s">
        <v>25</v>
      </c>
      <c r="E1059" t="s">
        <v>24</v>
      </c>
      <c r="F1059" t="s">
        <v>35</v>
      </c>
      <c r="G1059" t="s">
        <v>44</v>
      </c>
      <c r="H1059" t="s">
        <v>43</v>
      </c>
      <c r="I1059">
        <v>4.4182800000000002</v>
      </c>
      <c r="J1059">
        <v>1.08423</v>
      </c>
      <c r="K1059">
        <v>8.0499999999999999E-3</v>
      </c>
      <c r="L1059">
        <v>-1.2E-4</v>
      </c>
      <c r="N1059">
        <v>4.42</v>
      </c>
      <c r="O1059">
        <v>79.42</v>
      </c>
      <c r="P1059">
        <v>0.80745999999999996</v>
      </c>
      <c r="Q1059">
        <v>62</v>
      </c>
      <c r="R1059">
        <v>0.96499999999999997</v>
      </c>
      <c r="S1059">
        <v>5.3</v>
      </c>
      <c r="T1059">
        <v>95</v>
      </c>
      <c r="U1059">
        <v>58</v>
      </c>
    </row>
    <row r="1060" spans="1:21" x14ac:dyDescent="0.25">
      <c r="A1060" t="s">
        <v>21</v>
      </c>
      <c r="B1060" t="s">
        <v>22</v>
      </c>
      <c r="C1060" t="s">
        <v>23</v>
      </c>
      <c r="D1060" t="s">
        <v>29</v>
      </c>
      <c r="E1060" t="s">
        <v>24</v>
      </c>
      <c r="F1060" t="s">
        <v>30</v>
      </c>
      <c r="G1060">
        <v>1</v>
      </c>
      <c r="H1060" t="s">
        <v>31</v>
      </c>
      <c r="I1060">
        <v>1.3118000000000001</v>
      </c>
      <c r="J1060">
        <v>3.00257</v>
      </c>
      <c r="K1060">
        <v>4.7440000000000003E-2</v>
      </c>
      <c r="N1060">
        <v>2.34</v>
      </c>
      <c r="O1060">
        <v>96.61</v>
      </c>
      <c r="P1060">
        <v>0.21781</v>
      </c>
      <c r="Q1060">
        <v>54</v>
      </c>
      <c r="R1060">
        <v>0.89400000000000002</v>
      </c>
      <c r="S1060">
        <v>5.0999999999999996</v>
      </c>
      <c r="T1060">
        <v>94.5</v>
      </c>
      <c r="U1060">
        <v>52</v>
      </c>
    </row>
    <row r="1061" spans="1:21" x14ac:dyDescent="0.25">
      <c r="A1061" t="s">
        <v>21</v>
      </c>
      <c r="B1061" t="s">
        <v>22</v>
      </c>
      <c r="C1061" t="s">
        <v>23</v>
      </c>
      <c r="D1061" t="s">
        <v>25</v>
      </c>
      <c r="E1061" t="s">
        <v>24</v>
      </c>
      <c r="F1061" t="s">
        <v>35</v>
      </c>
      <c r="G1061" t="s">
        <v>36</v>
      </c>
      <c r="H1061" t="s">
        <v>33</v>
      </c>
      <c r="I1061">
        <v>-3.6810999999999998</v>
      </c>
      <c r="J1061">
        <v>3.0548000000000002</v>
      </c>
      <c r="K1061">
        <v>-2.3259999999999999E-2</v>
      </c>
      <c r="N1061">
        <v>2.34</v>
      </c>
      <c r="O1061">
        <v>96.61</v>
      </c>
      <c r="P1061">
        <v>22.679220000000001</v>
      </c>
      <c r="Q1061">
        <v>54</v>
      </c>
      <c r="R1061">
        <v>0.84699999999999998</v>
      </c>
      <c r="S1061">
        <v>5.0999999999999996</v>
      </c>
      <c r="T1061">
        <v>94.5</v>
      </c>
      <c r="U1061">
        <v>51</v>
      </c>
    </row>
    <row r="1062" spans="1:21" x14ac:dyDescent="0.25">
      <c r="A1062" t="s">
        <v>92</v>
      </c>
      <c r="B1062" t="s">
        <v>22</v>
      </c>
      <c r="C1062" t="s">
        <v>23</v>
      </c>
      <c r="D1062" t="s">
        <v>29</v>
      </c>
      <c r="E1062" t="s">
        <v>24</v>
      </c>
      <c r="F1062" t="s">
        <v>30</v>
      </c>
      <c r="G1062" t="s">
        <v>49</v>
      </c>
      <c r="H1062" t="s">
        <v>33</v>
      </c>
      <c r="I1062">
        <v>1.3437699999999999</v>
      </c>
      <c r="J1062">
        <v>2.2422499999999999</v>
      </c>
      <c r="K1062">
        <v>0.13183</v>
      </c>
      <c r="N1062">
        <v>4.3099999999999996</v>
      </c>
      <c r="O1062">
        <v>70.34</v>
      </c>
      <c r="P1062">
        <v>0.56984999999999997</v>
      </c>
      <c r="Q1062">
        <v>36</v>
      </c>
      <c r="R1062">
        <v>0.92200000000000004</v>
      </c>
      <c r="S1062">
        <v>2.5</v>
      </c>
      <c r="T1062">
        <v>68.599999999999994</v>
      </c>
      <c r="U1062">
        <v>33</v>
      </c>
    </row>
    <row r="1063" spans="1:21" x14ac:dyDescent="0.25">
      <c r="A1063" t="s">
        <v>92</v>
      </c>
      <c r="B1063" t="s">
        <v>22</v>
      </c>
      <c r="C1063" t="s">
        <v>23</v>
      </c>
      <c r="D1063" t="s">
        <v>25</v>
      </c>
      <c r="E1063" t="s">
        <v>24</v>
      </c>
      <c r="F1063" t="s">
        <v>35</v>
      </c>
      <c r="G1063" t="s">
        <v>44</v>
      </c>
      <c r="H1063" t="s">
        <v>28</v>
      </c>
      <c r="I1063">
        <v>2.5294400000000001</v>
      </c>
      <c r="J1063">
        <v>1.7845500000000001</v>
      </c>
      <c r="N1063">
        <v>2.5299999999999998</v>
      </c>
      <c r="O1063">
        <v>70.34</v>
      </c>
      <c r="P1063">
        <v>6.99627</v>
      </c>
      <c r="Q1063">
        <v>36</v>
      </c>
      <c r="R1063">
        <v>0.85</v>
      </c>
      <c r="S1063">
        <v>2.5</v>
      </c>
      <c r="T1063">
        <v>68.599999999999994</v>
      </c>
      <c r="U1063">
        <v>34</v>
      </c>
    </row>
    <row r="1064" spans="1:21" x14ac:dyDescent="0.25">
      <c r="A1064" t="s">
        <v>209</v>
      </c>
      <c r="B1064" t="s">
        <v>22</v>
      </c>
      <c r="C1064" t="s">
        <v>23</v>
      </c>
      <c r="D1064" t="s">
        <v>29</v>
      </c>
      <c r="E1064" t="s">
        <v>24</v>
      </c>
      <c r="F1064" t="s">
        <v>30</v>
      </c>
      <c r="G1064" t="s">
        <v>49</v>
      </c>
      <c r="H1064" t="s">
        <v>43</v>
      </c>
      <c r="I1064">
        <v>5.7706799999999996</v>
      </c>
      <c r="J1064">
        <v>-1.4072</v>
      </c>
      <c r="K1064">
        <v>0.65288999999999997</v>
      </c>
      <c r="L1064">
        <v>-1.702E-2</v>
      </c>
      <c r="N1064">
        <v>1.18</v>
      </c>
      <c r="O1064">
        <v>81.349999999999994</v>
      </c>
      <c r="P1064">
        <v>0.66244999999999998</v>
      </c>
      <c r="Q1064">
        <v>35</v>
      </c>
      <c r="R1064">
        <v>0.93500000000000005</v>
      </c>
      <c r="S1064">
        <v>5.0999999999999996</v>
      </c>
      <c r="T1064">
        <v>100.1</v>
      </c>
      <c r="U1064">
        <v>31</v>
      </c>
    </row>
    <row r="1065" spans="1:21" x14ac:dyDescent="0.25">
      <c r="A1065" t="s">
        <v>209</v>
      </c>
      <c r="B1065" t="s">
        <v>22</v>
      </c>
      <c r="C1065" t="s">
        <v>23</v>
      </c>
      <c r="D1065" t="s">
        <v>25</v>
      </c>
      <c r="E1065" t="s">
        <v>24</v>
      </c>
      <c r="F1065" t="s">
        <v>35</v>
      </c>
      <c r="G1065">
        <v>1</v>
      </c>
      <c r="H1065" t="s">
        <v>33</v>
      </c>
      <c r="I1065">
        <v>-0.2702</v>
      </c>
      <c r="J1065">
        <v>1.45336</v>
      </c>
      <c r="K1065">
        <v>-6.4700000000000001E-3</v>
      </c>
      <c r="N1065">
        <v>1.18</v>
      </c>
      <c r="O1065">
        <v>81.349999999999994</v>
      </c>
      <c r="P1065">
        <v>28.149799999999999</v>
      </c>
      <c r="Q1065">
        <v>24</v>
      </c>
      <c r="R1065">
        <v>0.95399999999999996</v>
      </c>
      <c r="S1065">
        <v>5.0999999999999996</v>
      </c>
      <c r="T1065">
        <v>100.1</v>
      </c>
      <c r="U1065">
        <v>21</v>
      </c>
    </row>
    <row r="1066" spans="1:21" x14ac:dyDescent="0.25">
      <c r="A1066" t="s">
        <v>234</v>
      </c>
      <c r="B1066" t="s">
        <v>22</v>
      </c>
      <c r="C1066" t="s">
        <v>23</v>
      </c>
      <c r="D1066" t="s">
        <v>29</v>
      </c>
      <c r="E1066" t="s">
        <v>24</v>
      </c>
      <c r="F1066" t="s">
        <v>30</v>
      </c>
      <c r="G1066" t="s">
        <v>49</v>
      </c>
      <c r="H1066" t="s">
        <v>43</v>
      </c>
      <c r="I1066">
        <v>3.0362800000000001</v>
      </c>
      <c r="J1066">
        <v>0.25986999999999999</v>
      </c>
      <c r="K1066">
        <v>0.48143999999999998</v>
      </c>
      <c r="L1066">
        <v>-1.8069999999999999E-2</v>
      </c>
      <c r="N1066">
        <v>4.12</v>
      </c>
      <c r="O1066">
        <v>63.03</v>
      </c>
      <c r="P1066">
        <v>0.1721</v>
      </c>
      <c r="Q1066">
        <v>46</v>
      </c>
      <c r="R1066">
        <v>0.96299999999999997</v>
      </c>
      <c r="S1066">
        <v>3.8</v>
      </c>
      <c r="T1066">
        <v>54.6</v>
      </c>
      <c r="U1066">
        <v>42</v>
      </c>
    </row>
    <row r="1067" spans="1:21" x14ac:dyDescent="0.25">
      <c r="A1067" t="s">
        <v>234</v>
      </c>
      <c r="B1067" t="s">
        <v>22</v>
      </c>
      <c r="C1067" t="s">
        <v>23</v>
      </c>
      <c r="D1067" t="s">
        <v>25</v>
      </c>
      <c r="E1067" t="s">
        <v>24</v>
      </c>
      <c r="F1067" t="s">
        <v>35</v>
      </c>
      <c r="G1067" t="s">
        <v>36</v>
      </c>
      <c r="H1067" t="s">
        <v>43</v>
      </c>
      <c r="I1067">
        <v>4.1216400000000002</v>
      </c>
      <c r="J1067">
        <v>1.34432</v>
      </c>
      <c r="K1067">
        <v>-7.2760000000000005E-2</v>
      </c>
      <c r="L1067">
        <v>3.1099999999999999E-3</v>
      </c>
      <c r="N1067">
        <v>4.12</v>
      </c>
      <c r="O1067">
        <v>63.03</v>
      </c>
      <c r="P1067">
        <v>1.63944</v>
      </c>
      <c r="Q1067">
        <v>46</v>
      </c>
      <c r="R1067">
        <v>0.98099999999999998</v>
      </c>
      <c r="S1067">
        <v>3.8</v>
      </c>
      <c r="T1067">
        <v>54.6</v>
      </c>
      <c r="U1067">
        <v>42</v>
      </c>
    </row>
    <row r="1068" spans="1:21" x14ac:dyDescent="0.25">
      <c r="A1068" t="s">
        <v>271</v>
      </c>
      <c r="B1068" t="s">
        <v>22</v>
      </c>
      <c r="C1068" t="s">
        <v>23</v>
      </c>
      <c r="D1068" t="s">
        <v>29</v>
      </c>
      <c r="E1068" t="s">
        <v>24</v>
      </c>
      <c r="F1068" t="s">
        <v>30</v>
      </c>
      <c r="G1068">
        <v>1</v>
      </c>
      <c r="H1068" t="s">
        <v>31</v>
      </c>
      <c r="I1068">
        <v>1.4874700000000001</v>
      </c>
      <c r="J1068">
        <v>2.67841</v>
      </c>
      <c r="K1068">
        <v>8.6629999999999999E-2</v>
      </c>
      <c r="N1068">
        <v>3.89</v>
      </c>
      <c r="O1068">
        <v>105.2</v>
      </c>
      <c r="P1068">
        <v>0.29432999999999998</v>
      </c>
      <c r="Q1068">
        <v>46</v>
      </c>
      <c r="R1068">
        <v>0.86499999999999999</v>
      </c>
      <c r="S1068">
        <v>3.2</v>
      </c>
      <c r="T1068">
        <v>124.5</v>
      </c>
      <c r="U1068">
        <v>44</v>
      </c>
    </row>
    <row r="1069" spans="1:21" x14ac:dyDescent="0.25">
      <c r="A1069" t="s">
        <v>271</v>
      </c>
      <c r="B1069" t="s">
        <v>22</v>
      </c>
      <c r="C1069" t="s">
        <v>23</v>
      </c>
      <c r="D1069" t="s">
        <v>25</v>
      </c>
      <c r="E1069" t="s">
        <v>24</v>
      </c>
      <c r="F1069" t="s">
        <v>35</v>
      </c>
      <c r="G1069" t="s">
        <v>44</v>
      </c>
      <c r="H1069" t="s">
        <v>43</v>
      </c>
      <c r="I1069">
        <v>2.6416599999999999</v>
      </c>
      <c r="J1069">
        <v>1.2707599999999999</v>
      </c>
      <c r="K1069">
        <v>-1.7579999999999998E-2</v>
      </c>
      <c r="L1069">
        <v>1.2E-4</v>
      </c>
      <c r="N1069">
        <v>2.64</v>
      </c>
      <c r="O1069">
        <v>105.2</v>
      </c>
      <c r="P1069">
        <v>0.66271000000000002</v>
      </c>
      <c r="Q1069">
        <v>62</v>
      </c>
      <c r="R1069">
        <v>0.94599999999999995</v>
      </c>
      <c r="S1069">
        <v>3.2</v>
      </c>
      <c r="T1069">
        <v>124.5</v>
      </c>
      <c r="U1069">
        <v>58</v>
      </c>
    </row>
    <row r="1070" spans="1:21" x14ac:dyDescent="0.25">
      <c r="A1070" t="s">
        <v>278</v>
      </c>
      <c r="B1070" t="s">
        <v>22</v>
      </c>
      <c r="C1070" t="s">
        <v>23</v>
      </c>
      <c r="D1070" t="s">
        <v>29</v>
      </c>
      <c r="E1070" t="s">
        <v>24</v>
      </c>
      <c r="F1070" t="s">
        <v>30</v>
      </c>
      <c r="G1070" t="s">
        <v>49</v>
      </c>
      <c r="H1070" t="s">
        <v>43</v>
      </c>
      <c r="I1070">
        <v>0.64871999999999996</v>
      </c>
      <c r="J1070">
        <v>1.3780600000000001</v>
      </c>
      <c r="K1070">
        <v>0.27302999999999999</v>
      </c>
      <c r="L1070">
        <v>-6.6600000000000001E-3</v>
      </c>
      <c r="N1070">
        <v>2.94</v>
      </c>
      <c r="O1070">
        <v>96.47</v>
      </c>
      <c r="P1070">
        <v>0.38007999999999997</v>
      </c>
      <c r="Q1070">
        <v>39</v>
      </c>
      <c r="R1070">
        <v>0.95699999999999996</v>
      </c>
      <c r="S1070">
        <v>1.2</v>
      </c>
      <c r="T1070">
        <v>95</v>
      </c>
      <c r="U1070">
        <v>35</v>
      </c>
    </row>
    <row r="1071" spans="1:21" x14ac:dyDescent="0.25">
      <c r="A1071" t="s">
        <v>278</v>
      </c>
      <c r="B1071" t="s">
        <v>22</v>
      </c>
      <c r="C1071" t="s">
        <v>23</v>
      </c>
      <c r="D1071" t="s">
        <v>25</v>
      </c>
      <c r="E1071" t="s">
        <v>24</v>
      </c>
      <c r="F1071" t="s">
        <v>35</v>
      </c>
      <c r="G1071" t="s">
        <v>44</v>
      </c>
      <c r="H1071" t="s">
        <v>28</v>
      </c>
      <c r="I1071">
        <v>-0.28783999999999998</v>
      </c>
      <c r="J1071">
        <v>1.6126400000000001</v>
      </c>
      <c r="N1071">
        <v>1.32</v>
      </c>
      <c r="O1071">
        <v>96.47</v>
      </c>
      <c r="P1071">
        <v>0.47538000000000002</v>
      </c>
      <c r="Q1071">
        <v>39</v>
      </c>
      <c r="R1071">
        <v>0.98599999999999999</v>
      </c>
      <c r="S1071">
        <v>1.2</v>
      </c>
      <c r="T1071">
        <v>95</v>
      </c>
      <c r="U1071">
        <v>37</v>
      </c>
    </row>
    <row r="1072" spans="1:21" x14ac:dyDescent="0.25">
      <c r="A1072" t="s">
        <v>302</v>
      </c>
      <c r="B1072" t="s">
        <v>22</v>
      </c>
      <c r="C1072" t="s">
        <v>23</v>
      </c>
      <c r="D1072" t="s">
        <v>29</v>
      </c>
      <c r="E1072" t="s">
        <v>24</v>
      </c>
      <c r="F1072" t="s">
        <v>30</v>
      </c>
      <c r="G1072" t="s">
        <v>49</v>
      </c>
      <c r="H1072" t="s">
        <v>43</v>
      </c>
      <c r="I1072">
        <v>5.0329300000000003</v>
      </c>
      <c r="J1072">
        <v>0.35870000000000002</v>
      </c>
      <c r="K1072">
        <v>0.40222000000000002</v>
      </c>
      <c r="L1072">
        <v>-9.3799999999999994E-3</v>
      </c>
      <c r="N1072">
        <v>5.48</v>
      </c>
      <c r="O1072">
        <v>122.46</v>
      </c>
      <c r="P1072">
        <v>0.79049000000000003</v>
      </c>
      <c r="Q1072">
        <v>44</v>
      </c>
      <c r="R1072">
        <v>0.92300000000000004</v>
      </c>
      <c r="S1072">
        <v>6.4</v>
      </c>
      <c r="T1072">
        <v>132.80000000000001</v>
      </c>
      <c r="U1072">
        <v>40</v>
      </c>
    </row>
    <row r="1073" spans="1:21" x14ac:dyDescent="0.25">
      <c r="A1073" t="s">
        <v>302</v>
      </c>
      <c r="B1073" t="s">
        <v>22</v>
      </c>
      <c r="C1073" t="s">
        <v>23</v>
      </c>
      <c r="D1073" t="s">
        <v>25</v>
      </c>
      <c r="E1073" t="s">
        <v>24</v>
      </c>
      <c r="F1073" t="s">
        <v>35</v>
      </c>
      <c r="G1073" t="s">
        <v>36</v>
      </c>
      <c r="H1073" t="s">
        <v>33</v>
      </c>
      <c r="I1073">
        <v>4.1877199999999997</v>
      </c>
      <c r="J1073">
        <v>1.2775399999999999</v>
      </c>
      <c r="K1073">
        <v>1.3990000000000001E-2</v>
      </c>
      <c r="N1073">
        <v>4.1900000000000004</v>
      </c>
      <c r="O1073">
        <v>122.46</v>
      </c>
      <c r="P1073">
        <v>4.0112899999999998</v>
      </c>
      <c r="Q1073">
        <v>44</v>
      </c>
      <c r="R1073">
        <v>0.98399999999999999</v>
      </c>
      <c r="S1073">
        <v>6.4</v>
      </c>
      <c r="T1073">
        <v>132.80000000000001</v>
      </c>
      <c r="U1073">
        <v>41</v>
      </c>
    </row>
    <row r="1074" spans="1:21" x14ac:dyDescent="0.25">
      <c r="A1074" t="s">
        <v>149</v>
      </c>
      <c r="B1074" t="s">
        <v>150</v>
      </c>
      <c r="C1074" t="s">
        <v>151</v>
      </c>
      <c r="D1074" t="s">
        <v>29</v>
      </c>
      <c r="E1074" t="s">
        <v>24</v>
      </c>
      <c r="F1074" t="s">
        <v>30</v>
      </c>
      <c r="G1074" t="s">
        <v>85</v>
      </c>
      <c r="H1074" t="s">
        <v>33</v>
      </c>
      <c r="I1074">
        <v>-1.23065</v>
      </c>
      <c r="J1074">
        <v>2.6436700000000002</v>
      </c>
      <c r="K1074">
        <v>0.14384</v>
      </c>
      <c r="N1074">
        <v>1.22</v>
      </c>
      <c r="O1074">
        <v>19.37</v>
      </c>
      <c r="P1074">
        <v>11.15869</v>
      </c>
      <c r="Q1074">
        <v>29</v>
      </c>
      <c r="R1074">
        <v>0.92700000000000005</v>
      </c>
      <c r="S1074">
        <v>2.5</v>
      </c>
      <c r="T1074">
        <v>119.9</v>
      </c>
      <c r="U1074">
        <v>26</v>
      </c>
    </row>
    <row r="1075" spans="1:21" x14ac:dyDescent="0.25">
      <c r="A1075" t="s">
        <v>149</v>
      </c>
      <c r="B1075" t="s">
        <v>150</v>
      </c>
      <c r="C1075" t="s">
        <v>151</v>
      </c>
      <c r="D1075" t="s">
        <v>25</v>
      </c>
      <c r="E1075" t="s">
        <v>24</v>
      </c>
      <c r="F1075" t="s">
        <v>35</v>
      </c>
      <c r="G1075" t="s">
        <v>44</v>
      </c>
      <c r="H1075" t="s">
        <v>28</v>
      </c>
      <c r="I1075">
        <v>2.5124499999999999</v>
      </c>
      <c r="J1075">
        <v>1.6505000000000001</v>
      </c>
      <c r="N1075">
        <v>2.5099999999999998</v>
      </c>
      <c r="O1075">
        <v>126.3</v>
      </c>
      <c r="P1075">
        <v>6.7813100000000004</v>
      </c>
      <c r="Q1075">
        <v>29</v>
      </c>
      <c r="R1075">
        <v>0.92400000000000004</v>
      </c>
      <c r="S1075">
        <v>2.5</v>
      </c>
      <c r="T1075">
        <v>119.9</v>
      </c>
      <c r="U1075">
        <v>27</v>
      </c>
    </row>
    <row r="1076" spans="1:21" x14ac:dyDescent="0.25">
      <c r="A1076" t="s">
        <v>209</v>
      </c>
      <c r="B1076" t="s">
        <v>150</v>
      </c>
      <c r="C1076" t="s">
        <v>151</v>
      </c>
      <c r="D1076" t="s">
        <v>29</v>
      </c>
      <c r="E1076" t="s">
        <v>24</v>
      </c>
      <c r="F1076" t="s">
        <v>30</v>
      </c>
      <c r="G1076">
        <v>1</v>
      </c>
      <c r="H1076" t="s">
        <v>31</v>
      </c>
      <c r="I1076">
        <v>1.37645</v>
      </c>
      <c r="J1076">
        <v>2.9203000000000001</v>
      </c>
      <c r="K1076">
        <v>8.5319999999999993E-2</v>
      </c>
      <c r="N1076">
        <v>2.34</v>
      </c>
      <c r="O1076">
        <v>120.93</v>
      </c>
      <c r="P1076">
        <v>0.29210000000000003</v>
      </c>
      <c r="Q1076">
        <v>54</v>
      </c>
      <c r="R1076">
        <v>0.86199999999999999</v>
      </c>
      <c r="S1076">
        <v>2.5</v>
      </c>
      <c r="T1076">
        <v>128.80000000000001</v>
      </c>
      <c r="U1076">
        <v>52</v>
      </c>
    </row>
    <row r="1077" spans="1:21" x14ac:dyDescent="0.25">
      <c r="A1077" t="s">
        <v>209</v>
      </c>
      <c r="B1077" t="s">
        <v>150</v>
      </c>
      <c r="C1077" t="s">
        <v>151</v>
      </c>
      <c r="D1077" t="s">
        <v>25</v>
      </c>
      <c r="E1077" t="s">
        <v>24</v>
      </c>
      <c r="F1077" t="s">
        <v>35</v>
      </c>
      <c r="G1077">
        <v>1</v>
      </c>
      <c r="H1077" t="s">
        <v>31</v>
      </c>
      <c r="I1077">
        <v>-0.89551999999999998</v>
      </c>
      <c r="J1077">
        <v>3.61294</v>
      </c>
      <c r="K1077">
        <v>5.3240000000000003E-2</v>
      </c>
      <c r="N1077">
        <v>1.42</v>
      </c>
      <c r="O1077">
        <v>120.14</v>
      </c>
      <c r="P1077">
        <v>0.23074</v>
      </c>
      <c r="Q1077">
        <v>27</v>
      </c>
      <c r="R1077">
        <v>0.94</v>
      </c>
      <c r="S1077">
        <v>2.5</v>
      </c>
      <c r="T1077">
        <v>128.80000000000001</v>
      </c>
      <c r="U1077">
        <v>25</v>
      </c>
    </row>
    <row r="1078" spans="1:21" x14ac:dyDescent="0.25">
      <c r="A1078" t="s">
        <v>234</v>
      </c>
      <c r="B1078" t="s">
        <v>150</v>
      </c>
      <c r="C1078" t="s">
        <v>151</v>
      </c>
      <c r="D1078" t="s">
        <v>29</v>
      </c>
      <c r="E1078" t="s">
        <v>24</v>
      </c>
      <c r="F1078" t="s">
        <v>30</v>
      </c>
      <c r="G1078">
        <v>1</v>
      </c>
      <c r="H1078" t="s">
        <v>31</v>
      </c>
      <c r="I1078">
        <v>0.86133000000000004</v>
      </c>
      <c r="J1078">
        <v>3.2977400000000001</v>
      </c>
      <c r="K1078">
        <v>4.9059999999999999E-2</v>
      </c>
      <c r="N1078">
        <v>2.2400000000000002</v>
      </c>
      <c r="O1078">
        <v>101.64</v>
      </c>
      <c r="P1078">
        <v>0.2215</v>
      </c>
      <c r="Q1078">
        <v>42</v>
      </c>
      <c r="R1078">
        <v>0.95899999999999996</v>
      </c>
      <c r="S1078">
        <v>0.8</v>
      </c>
      <c r="T1078">
        <v>111</v>
      </c>
      <c r="U1078">
        <v>40</v>
      </c>
    </row>
    <row r="1079" spans="1:21" x14ac:dyDescent="0.25">
      <c r="A1079" t="s">
        <v>234</v>
      </c>
      <c r="B1079" t="s">
        <v>150</v>
      </c>
      <c r="C1079" t="s">
        <v>151</v>
      </c>
      <c r="D1079" t="s">
        <v>25</v>
      </c>
      <c r="E1079" t="s">
        <v>24</v>
      </c>
      <c r="F1079" t="s">
        <v>35</v>
      </c>
      <c r="G1079">
        <v>1</v>
      </c>
      <c r="H1079" t="s">
        <v>43</v>
      </c>
      <c r="I1079">
        <v>-1.7914000000000001</v>
      </c>
      <c r="J1079">
        <v>1.8894899999999999</v>
      </c>
      <c r="K1079">
        <v>6.5759999999999999E-2</v>
      </c>
      <c r="L1079">
        <v>-1.2099999999999999E-3</v>
      </c>
      <c r="N1079">
        <v>2.2400000000000002</v>
      </c>
      <c r="O1079">
        <v>101.64</v>
      </c>
      <c r="P1079">
        <v>34.676859999999998</v>
      </c>
      <c r="Q1079">
        <v>42</v>
      </c>
      <c r="R1079">
        <v>0.96599999999999997</v>
      </c>
      <c r="S1079">
        <v>0.8</v>
      </c>
      <c r="T1079">
        <v>111</v>
      </c>
      <c r="U1079">
        <v>38</v>
      </c>
    </row>
    <row r="1080" spans="1:21" x14ac:dyDescent="0.25">
      <c r="A1080" t="s">
        <v>243</v>
      </c>
      <c r="B1080" t="s">
        <v>150</v>
      </c>
      <c r="C1080" t="s">
        <v>151</v>
      </c>
      <c r="D1080" t="s">
        <v>29</v>
      </c>
      <c r="E1080" t="s">
        <v>24</v>
      </c>
      <c r="F1080" t="s">
        <v>30</v>
      </c>
      <c r="G1080">
        <v>1</v>
      </c>
      <c r="H1080" t="s">
        <v>31</v>
      </c>
      <c r="I1080">
        <v>0.41260000000000002</v>
      </c>
      <c r="J1080">
        <v>3.72384</v>
      </c>
      <c r="K1080">
        <v>5.5149999999999998E-2</v>
      </c>
      <c r="N1080">
        <v>4.5599999999999996</v>
      </c>
      <c r="O1080">
        <v>130</v>
      </c>
      <c r="P1080">
        <v>0.23485</v>
      </c>
      <c r="Q1080">
        <v>65</v>
      </c>
      <c r="R1080">
        <v>0.83699999999999997</v>
      </c>
      <c r="S1080">
        <v>2.9</v>
      </c>
      <c r="T1080">
        <v>144.80000000000001</v>
      </c>
      <c r="U1080">
        <v>63</v>
      </c>
    </row>
    <row r="1081" spans="1:21" x14ac:dyDescent="0.25">
      <c r="A1081" t="s">
        <v>243</v>
      </c>
      <c r="B1081" t="s">
        <v>150</v>
      </c>
      <c r="C1081" t="s">
        <v>151</v>
      </c>
      <c r="D1081" t="s">
        <v>25</v>
      </c>
      <c r="E1081" t="s">
        <v>24</v>
      </c>
      <c r="F1081" t="s">
        <v>35</v>
      </c>
      <c r="G1081" t="s">
        <v>71</v>
      </c>
      <c r="H1081" t="s">
        <v>33</v>
      </c>
      <c r="I1081">
        <v>2.8327</v>
      </c>
      <c r="J1081">
        <v>1.72872</v>
      </c>
      <c r="K1081">
        <v>-4.8399999999999997E-3</v>
      </c>
      <c r="N1081">
        <v>2.83</v>
      </c>
      <c r="O1081">
        <v>140.59</v>
      </c>
      <c r="P1081">
        <v>0.13066</v>
      </c>
      <c r="Q1081">
        <v>66</v>
      </c>
      <c r="R1081">
        <v>0.94199999999999995</v>
      </c>
      <c r="S1081">
        <v>2.9</v>
      </c>
      <c r="T1081">
        <v>144.80000000000001</v>
      </c>
      <c r="U1081">
        <v>63</v>
      </c>
    </row>
    <row r="1082" spans="1:21" x14ac:dyDescent="0.25">
      <c r="A1082" t="s">
        <v>271</v>
      </c>
      <c r="B1082" t="s">
        <v>150</v>
      </c>
      <c r="C1082" t="s">
        <v>151</v>
      </c>
      <c r="D1082" t="s">
        <v>29</v>
      </c>
      <c r="E1082" t="s">
        <v>24</v>
      </c>
      <c r="F1082" t="s">
        <v>30</v>
      </c>
      <c r="G1082" t="s">
        <v>49</v>
      </c>
      <c r="H1082" t="s">
        <v>43</v>
      </c>
      <c r="I1082">
        <v>2.7147800000000002</v>
      </c>
      <c r="J1082">
        <v>-0.12565000000000001</v>
      </c>
      <c r="K1082">
        <v>0.56738</v>
      </c>
      <c r="L1082">
        <v>-1.5310000000000001E-2</v>
      </c>
      <c r="N1082">
        <v>1.89</v>
      </c>
      <c r="O1082">
        <v>63.58</v>
      </c>
      <c r="P1082">
        <v>1.121</v>
      </c>
      <c r="Q1082">
        <v>54</v>
      </c>
      <c r="R1082">
        <v>0.92300000000000004</v>
      </c>
      <c r="S1082">
        <v>0.9</v>
      </c>
      <c r="T1082">
        <v>123.2</v>
      </c>
      <c r="U1082">
        <v>50</v>
      </c>
    </row>
    <row r="1083" spans="1:21" x14ac:dyDescent="0.25">
      <c r="A1083" t="s">
        <v>271</v>
      </c>
      <c r="B1083" t="s">
        <v>150</v>
      </c>
      <c r="C1083" t="s">
        <v>151</v>
      </c>
      <c r="D1083" t="s">
        <v>25</v>
      </c>
      <c r="E1083" t="s">
        <v>24</v>
      </c>
      <c r="F1083" t="s">
        <v>35</v>
      </c>
      <c r="G1083">
        <v>1</v>
      </c>
      <c r="H1083" t="s">
        <v>31</v>
      </c>
      <c r="I1083">
        <v>1.1583000000000001</v>
      </c>
      <c r="J1083">
        <v>1.7767500000000001</v>
      </c>
      <c r="K1083">
        <v>0.25666</v>
      </c>
      <c r="N1083">
        <v>2.25</v>
      </c>
      <c r="O1083">
        <v>58.49</v>
      </c>
      <c r="P1083">
        <v>0.50661999999999996</v>
      </c>
      <c r="Q1083">
        <v>55</v>
      </c>
      <c r="R1083">
        <v>0.63400000000000001</v>
      </c>
      <c r="S1083">
        <v>0.9</v>
      </c>
      <c r="T1083">
        <v>123.2</v>
      </c>
      <c r="U1083">
        <v>53</v>
      </c>
    </row>
    <row r="1084" spans="1:21" x14ac:dyDescent="0.25">
      <c r="A1084" t="s">
        <v>302</v>
      </c>
      <c r="B1084" t="s">
        <v>150</v>
      </c>
      <c r="C1084" t="s">
        <v>151</v>
      </c>
      <c r="D1084" t="s">
        <v>29</v>
      </c>
      <c r="E1084" t="s">
        <v>24</v>
      </c>
      <c r="F1084" t="s">
        <v>30</v>
      </c>
      <c r="G1084">
        <v>1</v>
      </c>
      <c r="H1084" t="s">
        <v>31</v>
      </c>
      <c r="I1084">
        <v>0.89488999999999996</v>
      </c>
      <c r="J1084">
        <v>3.2603399999999998</v>
      </c>
      <c r="K1084">
        <v>4.4729999999999999E-2</v>
      </c>
      <c r="N1084">
        <v>1.3</v>
      </c>
      <c r="O1084">
        <v>127.83</v>
      </c>
      <c r="P1084">
        <v>0.21149999999999999</v>
      </c>
      <c r="Q1084">
        <v>48</v>
      </c>
      <c r="R1084">
        <v>0.93899999999999995</v>
      </c>
      <c r="S1084">
        <v>3</v>
      </c>
      <c r="T1084">
        <v>122.7</v>
      </c>
      <c r="U1084">
        <v>46</v>
      </c>
    </row>
    <row r="1085" spans="1:21" x14ac:dyDescent="0.25">
      <c r="A1085" t="s">
        <v>302</v>
      </c>
      <c r="B1085" t="s">
        <v>150</v>
      </c>
      <c r="C1085" t="s">
        <v>151</v>
      </c>
      <c r="D1085" t="s">
        <v>25</v>
      </c>
      <c r="E1085" t="s">
        <v>24</v>
      </c>
      <c r="F1085" t="s">
        <v>35</v>
      </c>
      <c r="G1085" t="s">
        <v>36</v>
      </c>
      <c r="H1085" t="s">
        <v>28</v>
      </c>
      <c r="I1085">
        <v>1.2963899999999999</v>
      </c>
      <c r="J1085">
        <v>2.1088900000000002</v>
      </c>
      <c r="N1085">
        <v>1.3</v>
      </c>
      <c r="O1085">
        <v>127.83</v>
      </c>
      <c r="P1085">
        <v>16.884889999999999</v>
      </c>
      <c r="Q1085">
        <v>48</v>
      </c>
      <c r="R1085">
        <v>0.93700000000000006</v>
      </c>
      <c r="S1085">
        <v>3</v>
      </c>
      <c r="T1085">
        <v>122.7</v>
      </c>
      <c r="U1085">
        <v>46</v>
      </c>
    </row>
    <row r="1086" spans="1:21" x14ac:dyDescent="0.25">
      <c r="A1086" t="s">
        <v>368</v>
      </c>
      <c r="B1086" t="s">
        <v>150</v>
      </c>
      <c r="C1086" t="s">
        <v>151</v>
      </c>
      <c r="D1086" t="s">
        <v>29</v>
      </c>
      <c r="E1086" t="s">
        <v>24</v>
      </c>
      <c r="F1086" t="s">
        <v>30</v>
      </c>
      <c r="G1086" t="s">
        <v>85</v>
      </c>
      <c r="H1086" t="s">
        <v>43</v>
      </c>
      <c r="I1086">
        <v>10.1373</v>
      </c>
      <c r="J1086">
        <v>-2.5770300000000002</v>
      </c>
      <c r="K1086">
        <v>0.70582</v>
      </c>
      <c r="L1086">
        <v>-1.6920000000000001E-2</v>
      </c>
      <c r="N1086">
        <v>4.04</v>
      </c>
      <c r="O1086">
        <v>122.73</v>
      </c>
      <c r="P1086">
        <v>12.85155</v>
      </c>
      <c r="Q1086">
        <v>58</v>
      </c>
      <c r="R1086">
        <v>0.88600000000000001</v>
      </c>
      <c r="S1086">
        <v>5.0999999999999996</v>
      </c>
      <c r="T1086">
        <v>137.9</v>
      </c>
      <c r="U1086">
        <v>54</v>
      </c>
    </row>
    <row r="1087" spans="1:21" x14ac:dyDescent="0.25">
      <c r="A1087" t="s">
        <v>368</v>
      </c>
      <c r="B1087" t="s">
        <v>150</v>
      </c>
      <c r="C1087" t="s">
        <v>151</v>
      </c>
      <c r="D1087" t="s">
        <v>25</v>
      </c>
      <c r="E1087" t="s">
        <v>24</v>
      </c>
      <c r="F1087" t="s">
        <v>35</v>
      </c>
      <c r="G1087" t="s">
        <v>71</v>
      </c>
      <c r="H1087" t="s">
        <v>43</v>
      </c>
      <c r="I1087">
        <v>4.03735</v>
      </c>
      <c r="J1087">
        <v>0.99778999999999995</v>
      </c>
      <c r="K1087">
        <v>1.328E-2</v>
      </c>
      <c r="L1087">
        <v>-1.1E-4</v>
      </c>
      <c r="N1087">
        <v>4.04</v>
      </c>
      <c r="O1087">
        <v>122.73</v>
      </c>
      <c r="P1087">
        <v>7.1489999999999998E-2</v>
      </c>
      <c r="Q1087">
        <v>58</v>
      </c>
      <c r="R1087">
        <v>0.95199999999999996</v>
      </c>
      <c r="S1087">
        <v>5.0999999999999996</v>
      </c>
      <c r="T1087">
        <v>137.9</v>
      </c>
      <c r="U1087">
        <v>54</v>
      </c>
    </row>
    <row r="1088" spans="1:21" x14ac:dyDescent="0.25">
      <c r="A1088" t="s">
        <v>209</v>
      </c>
      <c r="B1088" t="s">
        <v>212</v>
      </c>
      <c r="C1088" t="s">
        <v>213</v>
      </c>
      <c r="D1088" t="s">
        <v>29</v>
      </c>
      <c r="E1088" t="s">
        <v>24</v>
      </c>
      <c r="F1088" t="s">
        <v>30</v>
      </c>
      <c r="G1088" t="s">
        <v>55</v>
      </c>
      <c r="H1088" t="s">
        <v>60</v>
      </c>
      <c r="I1088">
        <v>1.03786</v>
      </c>
      <c r="J1088">
        <v>3.1236199999999998</v>
      </c>
      <c r="K1088">
        <v>2.0289999999999999E-2</v>
      </c>
      <c r="N1088">
        <v>1.58</v>
      </c>
      <c r="O1088">
        <v>82.51</v>
      </c>
      <c r="P1088">
        <v>0.14244999999999999</v>
      </c>
      <c r="Q1088">
        <v>37</v>
      </c>
      <c r="R1088">
        <v>0.94499999999999995</v>
      </c>
      <c r="S1088">
        <v>2.5</v>
      </c>
      <c r="T1088">
        <v>118.1</v>
      </c>
      <c r="U1088">
        <v>35</v>
      </c>
    </row>
    <row r="1089" spans="1:21" x14ac:dyDescent="0.25">
      <c r="A1089" t="s">
        <v>209</v>
      </c>
      <c r="B1089" t="s">
        <v>212</v>
      </c>
      <c r="C1089" t="s">
        <v>213</v>
      </c>
      <c r="D1089" t="s">
        <v>25</v>
      </c>
      <c r="E1089" t="s">
        <v>24</v>
      </c>
      <c r="F1089" t="s">
        <v>35</v>
      </c>
      <c r="G1089">
        <v>1</v>
      </c>
      <c r="H1089" t="s">
        <v>31</v>
      </c>
      <c r="I1089">
        <v>0.16044</v>
      </c>
      <c r="J1089">
        <v>2.6838500000000001</v>
      </c>
      <c r="K1089">
        <v>8.9690000000000006E-2</v>
      </c>
      <c r="N1089">
        <v>1.68</v>
      </c>
      <c r="O1089">
        <v>80.88</v>
      </c>
      <c r="P1089">
        <v>0.29948000000000002</v>
      </c>
      <c r="Q1089">
        <v>14</v>
      </c>
      <c r="R1089">
        <v>0.90800000000000003</v>
      </c>
      <c r="S1089">
        <v>2.5</v>
      </c>
      <c r="T1089">
        <v>118.1</v>
      </c>
      <c r="U1089">
        <v>12</v>
      </c>
    </row>
    <row r="1090" spans="1:21" x14ac:dyDescent="0.25">
      <c r="A1090" t="s">
        <v>234</v>
      </c>
      <c r="B1090" t="s">
        <v>212</v>
      </c>
      <c r="C1090" t="s">
        <v>213</v>
      </c>
      <c r="D1090" t="s">
        <v>29</v>
      </c>
      <c r="E1090" t="s">
        <v>24</v>
      </c>
      <c r="F1090" t="s">
        <v>30</v>
      </c>
      <c r="G1090" t="s">
        <v>85</v>
      </c>
      <c r="H1090" t="s">
        <v>28</v>
      </c>
      <c r="I1090">
        <v>-2.3327900000000001</v>
      </c>
      <c r="J1090">
        <v>4.4931700000000001</v>
      </c>
      <c r="N1090">
        <v>3.85</v>
      </c>
      <c r="O1090">
        <v>86.15</v>
      </c>
      <c r="P1090">
        <v>9.6850199999999997</v>
      </c>
      <c r="Q1090">
        <v>48</v>
      </c>
      <c r="R1090">
        <v>0.89500000000000002</v>
      </c>
      <c r="S1090">
        <v>3.3</v>
      </c>
      <c r="T1090">
        <v>83.3</v>
      </c>
      <c r="U1090">
        <v>46</v>
      </c>
    </row>
    <row r="1091" spans="1:21" x14ac:dyDescent="0.25">
      <c r="A1091" t="s">
        <v>234</v>
      </c>
      <c r="B1091" t="s">
        <v>212</v>
      </c>
      <c r="C1091" t="s">
        <v>213</v>
      </c>
      <c r="D1091" t="s">
        <v>25</v>
      </c>
      <c r="E1091" t="s">
        <v>24</v>
      </c>
      <c r="F1091" t="s">
        <v>35</v>
      </c>
      <c r="G1091">
        <v>1</v>
      </c>
      <c r="H1091" t="s">
        <v>43</v>
      </c>
      <c r="I1091">
        <v>2.5236800000000001</v>
      </c>
      <c r="J1091">
        <v>1.31314</v>
      </c>
      <c r="K1091">
        <v>1.822E-2</v>
      </c>
      <c r="L1091">
        <v>-2.7999999999999998E-4</v>
      </c>
      <c r="N1091">
        <v>2.52</v>
      </c>
      <c r="O1091">
        <v>86.15</v>
      </c>
      <c r="P1091">
        <v>3.16858</v>
      </c>
      <c r="Q1091">
        <v>48</v>
      </c>
      <c r="R1091">
        <v>0.995</v>
      </c>
      <c r="S1091">
        <v>3.3</v>
      </c>
      <c r="T1091">
        <v>83.3</v>
      </c>
      <c r="U1091">
        <v>44</v>
      </c>
    </row>
    <row r="1092" spans="1:21" x14ac:dyDescent="0.25">
      <c r="A1092" t="s">
        <v>243</v>
      </c>
      <c r="B1092" t="s">
        <v>212</v>
      </c>
      <c r="C1092" t="s">
        <v>213</v>
      </c>
      <c r="D1092" t="s">
        <v>29</v>
      </c>
      <c r="E1092" t="s">
        <v>24</v>
      </c>
      <c r="F1092" t="s">
        <v>30</v>
      </c>
      <c r="G1092" t="s">
        <v>49</v>
      </c>
      <c r="H1092" t="s">
        <v>33</v>
      </c>
      <c r="I1092">
        <v>2.87731</v>
      </c>
      <c r="J1092">
        <v>0.16644</v>
      </c>
      <c r="K1092">
        <v>0.23426</v>
      </c>
      <c r="N1092">
        <v>3.34</v>
      </c>
      <c r="O1092">
        <v>84.61</v>
      </c>
      <c r="P1092">
        <v>0.14502999999999999</v>
      </c>
      <c r="Q1092">
        <v>21</v>
      </c>
      <c r="R1092">
        <v>0.96299999999999997</v>
      </c>
      <c r="S1092">
        <v>2.2999999999999998</v>
      </c>
      <c r="T1092">
        <v>84.2</v>
      </c>
      <c r="U1092">
        <v>18</v>
      </c>
    </row>
    <row r="1093" spans="1:21" x14ac:dyDescent="0.25">
      <c r="A1093" t="s">
        <v>243</v>
      </c>
      <c r="B1093" t="s">
        <v>212</v>
      </c>
      <c r="C1093" t="s">
        <v>213</v>
      </c>
      <c r="D1093" t="s">
        <v>25</v>
      </c>
      <c r="E1093" t="s">
        <v>24</v>
      </c>
      <c r="F1093" t="s">
        <v>35</v>
      </c>
      <c r="G1093" t="s">
        <v>44</v>
      </c>
      <c r="H1093" t="s">
        <v>28</v>
      </c>
      <c r="I1093">
        <v>2.30714</v>
      </c>
      <c r="J1093">
        <v>1.02877</v>
      </c>
      <c r="N1093">
        <v>2.31</v>
      </c>
      <c r="O1093">
        <v>84.61</v>
      </c>
      <c r="P1093">
        <v>1.0545899999999999</v>
      </c>
      <c r="Q1093">
        <v>22</v>
      </c>
      <c r="R1093">
        <v>0.94299999999999995</v>
      </c>
      <c r="S1093">
        <v>2.2999999999999998</v>
      </c>
      <c r="T1093">
        <v>84.2</v>
      </c>
      <c r="U1093">
        <v>20</v>
      </c>
    </row>
    <row r="1094" spans="1:21" x14ac:dyDescent="0.25">
      <c r="A1094" t="s">
        <v>271</v>
      </c>
      <c r="B1094" t="s">
        <v>212</v>
      </c>
      <c r="C1094" t="s">
        <v>213</v>
      </c>
      <c r="D1094" t="s">
        <v>29</v>
      </c>
      <c r="E1094" t="s">
        <v>24</v>
      </c>
      <c r="F1094" t="s">
        <v>30</v>
      </c>
      <c r="G1094" t="s">
        <v>85</v>
      </c>
      <c r="H1094" t="s">
        <v>33</v>
      </c>
      <c r="I1094">
        <v>0.71706000000000003</v>
      </c>
      <c r="J1094">
        <v>2.4029799999999999</v>
      </c>
      <c r="K1094">
        <v>0.18081</v>
      </c>
      <c r="N1094">
        <v>3.02</v>
      </c>
      <c r="O1094">
        <v>105.5</v>
      </c>
      <c r="P1094">
        <v>9.10548</v>
      </c>
      <c r="Q1094">
        <v>31</v>
      </c>
      <c r="R1094">
        <v>0.91900000000000004</v>
      </c>
      <c r="S1094">
        <v>2.9</v>
      </c>
      <c r="T1094">
        <v>105.7</v>
      </c>
      <c r="U1094">
        <v>28</v>
      </c>
    </row>
    <row r="1095" spans="1:21" x14ac:dyDescent="0.25">
      <c r="A1095" t="s">
        <v>271</v>
      </c>
      <c r="B1095" t="s">
        <v>212</v>
      </c>
      <c r="C1095" t="s">
        <v>213</v>
      </c>
      <c r="D1095" t="s">
        <v>25</v>
      </c>
      <c r="E1095" t="s">
        <v>24</v>
      </c>
      <c r="F1095" t="s">
        <v>35</v>
      </c>
      <c r="G1095" t="s">
        <v>44</v>
      </c>
      <c r="H1095" t="s">
        <v>28</v>
      </c>
      <c r="I1095">
        <v>2.1708500000000002</v>
      </c>
      <c r="J1095">
        <v>0.85396000000000005</v>
      </c>
      <c r="N1095">
        <v>2.17</v>
      </c>
      <c r="O1095">
        <v>105.5</v>
      </c>
      <c r="P1095">
        <v>0.76475000000000004</v>
      </c>
      <c r="Q1095">
        <v>16</v>
      </c>
      <c r="R1095">
        <v>0.90800000000000003</v>
      </c>
      <c r="S1095">
        <v>2.9</v>
      </c>
      <c r="T1095">
        <v>105.7</v>
      </c>
      <c r="U1095">
        <v>14</v>
      </c>
    </row>
    <row r="1096" spans="1:21" x14ac:dyDescent="0.25">
      <c r="A1096" t="s">
        <v>278</v>
      </c>
      <c r="B1096" t="s">
        <v>212</v>
      </c>
      <c r="C1096" t="s">
        <v>213</v>
      </c>
      <c r="D1096" t="s">
        <v>29</v>
      </c>
      <c r="E1096" t="s">
        <v>24</v>
      </c>
      <c r="F1096" t="s">
        <v>30</v>
      </c>
      <c r="G1096" t="s">
        <v>49</v>
      </c>
      <c r="H1096" t="s">
        <v>43</v>
      </c>
      <c r="I1096">
        <v>0.33495000000000003</v>
      </c>
      <c r="J1096">
        <v>3.17841</v>
      </c>
      <c r="K1096">
        <v>0.28394999999999998</v>
      </c>
      <c r="L1096">
        <v>-1.12E-2</v>
      </c>
      <c r="N1096">
        <v>3.14</v>
      </c>
      <c r="O1096">
        <v>91.77</v>
      </c>
      <c r="P1096">
        <v>0.49782999999999999</v>
      </c>
      <c r="Q1096">
        <v>37</v>
      </c>
      <c r="R1096">
        <v>0.97099999999999997</v>
      </c>
      <c r="S1096">
        <v>1.3</v>
      </c>
      <c r="T1096">
        <v>97.9</v>
      </c>
      <c r="U1096">
        <v>33</v>
      </c>
    </row>
    <row r="1097" spans="1:21" x14ac:dyDescent="0.25">
      <c r="A1097" t="s">
        <v>278</v>
      </c>
      <c r="B1097" t="s">
        <v>212</v>
      </c>
      <c r="C1097" t="s">
        <v>213</v>
      </c>
      <c r="D1097" t="s">
        <v>25</v>
      </c>
      <c r="E1097" t="s">
        <v>24</v>
      </c>
      <c r="F1097" t="s">
        <v>35</v>
      </c>
      <c r="G1097" t="s">
        <v>36</v>
      </c>
      <c r="H1097" t="s">
        <v>43</v>
      </c>
      <c r="I1097">
        <v>1.47953</v>
      </c>
      <c r="J1097">
        <v>1.6588499999999999</v>
      </c>
      <c r="K1097">
        <v>5.13E-3</v>
      </c>
      <c r="L1097">
        <v>-1.4999999999999999E-4</v>
      </c>
      <c r="N1097">
        <v>1.48</v>
      </c>
      <c r="O1097">
        <v>91.77</v>
      </c>
      <c r="P1097">
        <v>3.00231</v>
      </c>
      <c r="Q1097">
        <v>37</v>
      </c>
      <c r="R1097">
        <v>0.99</v>
      </c>
      <c r="S1097">
        <v>1.3</v>
      </c>
      <c r="T1097">
        <v>97.9</v>
      </c>
      <c r="U1097">
        <v>33</v>
      </c>
    </row>
    <row r="1098" spans="1:21" x14ac:dyDescent="0.25">
      <c r="A1098" t="s">
        <v>302</v>
      </c>
      <c r="B1098" t="s">
        <v>212</v>
      </c>
      <c r="C1098" t="s">
        <v>213</v>
      </c>
      <c r="D1098" t="s">
        <v>29</v>
      </c>
      <c r="E1098" t="s">
        <v>24</v>
      </c>
      <c r="F1098" t="s">
        <v>30</v>
      </c>
      <c r="G1098">
        <v>1</v>
      </c>
      <c r="H1098" t="s">
        <v>31</v>
      </c>
      <c r="I1098">
        <v>0.84667999999999999</v>
      </c>
      <c r="J1098">
        <v>3.1315</v>
      </c>
      <c r="K1098">
        <v>4.4670000000000001E-2</v>
      </c>
      <c r="N1098">
        <v>0.64</v>
      </c>
      <c r="O1098">
        <v>84.67</v>
      </c>
      <c r="P1098">
        <v>0.21135999999999999</v>
      </c>
      <c r="Q1098">
        <v>40</v>
      </c>
      <c r="R1098">
        <v>0.93100000000000005</v>
      </c>
      <c r="S1098">
        <v>5.6</v>
      </c>
      <c r="T1098">
        <v>87.9</v>
      </c>
      <c r="U1098">
        <v>38</v>
      </c>
    </row>
    <row r="1099" spans="1:21" x14ac:dyDescent="0.25">
      <c r="A1099" t="s">
        <v>302</v>
      </c>
      <c r="B1099" t="s">
        <v>212</v>
      </c>
      <c r="C1099" t="s">
        <v>213</v>
      </c>
      <c r="D1099" t="s">
        <v>25</v>
      </c>
      <c r="E1099" t="s">
        <v>24</v>
      </c>
      <c r="F1099" t="s">
        <v>35</v>
      </c>
      <c r="G1099" t="s">
        <v>44</v>
      </c>
      <c r="H1099" t="s">
        <v>43</v>
      </c>
      <c r="I1099">
        <v>-1.68001</v>
      </c>
      <c r="J1099">
        <v>2.3253599999999999</v>
      </c>
      <c r="K1099">
        <v>-9.3999999999999997E-4</v>
      </c>
      <c r="L1099">
        <v>-2.3000000000000001E-4</v>
      </c>
      <c r="N1099">
        <v>0.64</v>
      </c>
      <c r="O1099">
        <v>84.67</v>
      </c>
      <c r="P1099">
        <v>0.99265000000000003</v>
      </c>
      <c r="Q1099">
        <v>40</v>
      </c>
      <c r="R1099">
        <v>0.97199999999999998</v>
      </c>
      <c r="S1099">
        <v>5.6</v>
      </c>
      <c r="T1099">
        <v>87.9</v>
      </c>
      <c r="U1099">
        <v>36</v>
      </c>
    </row>
    <row r="1100" spans="1:21" x14ac:dyDescent="0.25">
      <c r="A1100" t="s">
        <v>368</v>
      </c>
      <c r="B1100" t="s">
        <v>212</v>
      </c>
      <c r="C1100" t="s">
        <v>213</v>
      </c>
      <c r="D1100" t="s">
        <v>29</v>
      </c>
      <c r="E1100" t="s">
        <v>24</v>
      </c>
      <c r="F1100" t="s">
        <v>30</v>
      </c>
      <c r="G1100" t="s">
        <v>49</v>
      </c>
      <c r="H1100" t="s">
        <v>43</v>
      </c>
      <c r="I1100">
        <v>4.1806799999999997</v>
      </c>
      <c r="J1100">
        <v>-0.53442000000000001</v>
      </c>
      <c r="K1100">
        <v>0.48594999999999999</v>
      </c>
      <c r="L1100">
        <v>-1.2749999999999999E-2</v>
      </c>
      <c r="N1100">
        <v>3.58</v>
      </c>
      <c r="O1100">
        <v>76.42</v>
      </c>
      <c r="P1100">
        <v>0.26795000000000002</v>
      </c>
      <c r="Q1100">
        <v>30</v>
      </c>
      <c r="R1100">
        <v>0.96699999999999997</v>
      </c>
      <c r="S1100">
        <v>4.0999999999999996</v>
      </c>
      <c r="T1100">
        <v>80.5</v>
      </c>
      <c r="U1100">
        <v>26</v>
      </c>
    </row>
    <row r="1101" spans="1:21" x14ac:dyDescent="0.25">
      <c r="A1101" t="s">
        <v>368</v>
      </c>
      <c r="B1101" t="s">
        <v>212</v>
      </c>
      <c r="C1101" t="s">
        <v>213</v>
      </c>
      <c r="D1101" t="s">
        <v>25</v>
      </c>
      <c r="E1101" t="s">
        <v>24</v>
      </c>
      <c r="F1101" t="s">
        <v>35</v>
      </c>
      <c r="G1101" t="s">
        <v>44</v>
      </c>
      <c r="H1101" t="s">
        <v>43</v>
      </c>
      <c r="I1101">
        <v>3.5779100000000001</v>
      </c>
      <c r="J1101">
        <v>0.71647000000000005</v>
      </c>
      <c r="K1101">
        <v>1.4160000000000001E-2</v>
      </c>
      <c r="L1101">
        <v>-1.4999999999999999E-4</v>
      </c>
      <c r="N1101">
        <v>3.58</v>
      </c>
      <c r="O1101">
        <v>76.42</v>
      </c>
      <c r="P1101">
        <v>0.33427000000000001</v>
      </c>
      <c r="Q1101">
        <v>30</v>
      </c>
      <c r="R1101">
        <v>0.98699999999999999</v>
      </c>
      <c r="S1101">
        <v>4.0999999999999996</v>
      </c>
      <c r="T1101">
        <v>80.5</v>
      </c>
      <c r="U1101">
        <v>26</v>
      </c>
    </row>
    <row r="1102" spans="1:21" x14ac:dyDescent="0.25">
      <c r="A1102" t="s">
        <v>271</v>
      </c>
      <c r="B1102" t="s">
        <v>272</v>
      </c>
      <c r="C1102" t="s">
        <v>273</v>
      </c>
      <c r="D1102" t="s">
        <v>29</v>
      </c>
      <c r="E1102" t="s">
        <v>24</v>
      </c>
      <c r="F1102" t="s">
        <v>30</v>
      </c>
      <c r="G1102" t="s">
        <v>49</v>
      </c>
      <c r="H1102" t="s">
        <v>43</v>
      </c>
      <c r="I1102">
        <v>4.3597900000000003</v>
      </c>
      <c r="J1102">
        <v>-1.80599</v>
      </c>
      <c r="K1102">
        <v>1.22827</v>
      </c>
      <c r="L1102">
        <v>-5.0250000000000003E-2</v>
      </c>
      <c r="N1102">
        <v>3.81</v>
      </c>
      <c r="O1102">
        <v>90.02</v>
      </c>
      <c r="P1102">
        <v>0.88532999999999995</v>
      </c>
      <c r="Q1102">
        <v>33</v>
      </c>
      <c r="R1102">
        <v>0.95499999999999996</v>
      </c>
      <c r="S1102">
        <v>2.4</v>
      </c>
      <c r="T1102">
        <v>90.2</v>
      </c>
      <c r="U1102">
        <v>29</v>
      </c>
    </row>
    <row r="1103" spans="1:21" x14ac:dyDescent="0.25">
      <c r="A1103" t="s">
        <v>271</v>
      </c>
      <c r="B1103" t="s">
        <v>272</v>
      </c>
      <c r="C1103" t="s">
        <v>273</v>
      </c>
      <c r="D1103" t="s">
        <v>25</v>
      </c>
      <c r="E1103" t="s">
        <v>24</v>
      </c>
      <c r="F1103" t="s">
        <v>35</v>
      </c>
      <c r="G1103" t="s">
        <v>36</v>
      </c>
      <c r="H1103" t="s">
        <v>33</v>
      </c>
      <c r="I1103">
        <v>3.34694</v>
      </c>
      <c r="J1103">
        <v>0.45796999999999999</v>
      </c>
      <c r="K1103">
        <v>7.8200000000000006E-3</v>
      </c>
      <c r="N1103">
        <v>3.35</v>
      </c>
      <c r="O1103">
        <v>90.02</v>
      </c>
      <c r="P1103">
        <v>2.8886099999999999</v>
      </c>
      <c r="Q1103">
        <v>25</v>
      </c>
      <c r="R1103">
        <v>0.96899999999999997</v>
      </c>
      <c r="S1103">
        <v>2.4</v>
      </c>
      <c r="T1103">
        <v>90.2</v>
      </c>
      <c r="U1103">
        <v>22</v>
      </c>
    </row>
    <row r="1104" spans="1:21" x14ac:dyDescent="0.25">
      <c r="A1104" t="s">
        <v>371</v>
      </c>
      <c r="B1104" t="s">
        <v>372</v>
      </c>
      <c r="C1104" t="s">
        <v>373</v>
      </c>
      <c r="D1104" t="s">
        <v>29</v>
      </c>
      <c r="E1104" t="s">
        <v>24</v>
      </c>
      <c r="F1104" t="s">
        <v>30</v>
      </c>
      <c r="G1104">
        <v>1</v>
      </c>
      <c r="H1104" t="s">
        <v>33</v>
      </c>
      <c r="I1104">
        <v>-8.2940500000000004</v>
      </c>
      <c r="J1104">
        <v>7.2873799999999997</v>
      </c>
      <c r="K1104">
        <v>-0.32640000000000002</v>
      </c>
      <c r="N1104">
        <v>3.67</v>
      </c>
      <c r="O1104">
        <v>41.2</v>
      </c>
      <c r="P1104">
        <v>28.38092</v>
      </c>
      <c r="Q1104">
        <v>34</v>
      </c>
      <c r="R1104">
        <v>0.63900000000000001</v>
      </c>
      <c r="S1104">
        <v>2.5</v>
      </c>
      <c r="T1104">
        <v>53.3</v>
      </c>
      <c r="U1104">
        <v>31</v>
      </c>
    </row>
    <row r="1105" spans="1:21" x14ac:dyDescent="0.25">
      <c r="A1105" t="s">
        <v>371</v>
      </c>
      <c r="B1105" t="s">
        <v>372</v>
      </c>
      <c r="C1105" t="s">
        <v>373</v>
      </c>
      <c r="D1105" t="s">
        <v>25</v>
      </c>
      <c r="E1105" t="s">
        <v>24</v>
      </c>
      <c r="F1105" t="s">
        <v>35</v>
      </c>
      <c r="G1105" t="s">
        <v>71</v>
      </c>
      <c r="H1105" t="s">
        <v>33</v>
      </c>
      <c r="I1105">
        <v>2.41229</v>
      </c>
      <c r="J1105">
        <v>1.26996</v>
      </c>
      <c r="K1105">
        <v>-1.04E-2</v>
      </c>
      <c r="N1105">
        <v>2.41</v>
      </c>
      <c r="O1105">
        <v>41.2</v>
      </c>
      <c r="P1105">
        <v>0.10546999999999999</v>
      </c>
      <c r="Q1105">
        <v>36</v>
      </c>
      <c r="R1105">
        <v>0.9</v>
      </c>
      <c r="S1105">
        <v>2.5</v>
      </c>
      <c r="T1105">
        <v>53.3</v>
      </c>
      <c r="U1105">
        <v>33</v>
      </c>
    </row>
    <row r="1106" spans="1:21" x14ac:dyDescent="0.25">
      <c r="A1106" t="s">
        <v>302</v>
      </c>
      <c r="B1106" t="s">
        <v>303</v>
      </c>
      <c r="C1106" t="s">
        <v>304</v>
      </c>
      <c r="D1106" t="s">
        <v>29</v>
      </c>
      <c r="E1106" t="s">
        <v>24</v>
      </c>
      <c r="F1106" t="s">
        <v>30</v>
      </c>
      <c r="G1106">
        <v>1</v>
      </c>
      <c r="H1106" t="s">
        <v>31</v>
      </c>
      <c r="I1106">
        <v>0.57271000000000005</v>
      </c>
      <c r="J1106">
        <v>3.4643999999999999</v>
      </c>
      <c r="K1106">
        <v>6.7530000000000007E-2</v>
      </c>
      <c r="N1106">
        <v>0.95</v>
      </c>
      <c r="O1106">
        <v>73.14</v>
      </c>
      <c r="P1106">
        <v>0.25986999999999999</v>
      </c>
      <c r="Q1106">
        <v>39</v>
      </c>
      <c r="R1106">
        <v>0.84599999999999997</v>
      </c>
      <c r="S1106">
        <v>3.6</v>
      </c>
      <c r="T1106">
        <v>72.099999999999994</v>
      </c>
      <c r="U1106">
        <v>37</v>
      </c>
    </row>
    <row r="1107" spans="1:21" x14ac:dyDescent="0.25">
      <c r="A1107" t="s">
        <v>302</v>
      </c>
      <c r="B1107" t="s">
        <v>303</v>
      </c>
      <c r="C1107" t="s">
        <v>304</v>
      </c>
      <c r="D1107" t="s">
        <v>25</v>
      </c>
      <c r="E1107" t="s">
        <v>24</v>
      </c>
      <c r="F1107" t="s">
        <v>35</v>
      </c>
      <c r="G1107" t="s">
        <v>71</v>
      </c>
      <c r="H1107" t="s">
        <v>28</v>
      </c>
      <c r="I1107">
        <v>-1.1718299999999999</v>
      </c>
      <c r="J1107">
        <v>2.1232099999999998</v>
      </c>
      <c r="N1107">
        <v>0.95</v>
      </c>
      <c r="O1107">
        <v>73.14</v>
      </c>
      <c r="P1107">
        <v>0.27528999999999998</v>
      </c>
      <c r="Q1107">
        <v>39</v>
      </c>
      <c r="R1107">
        <v>0.89300000000000002</v>
      </c>
      <c r="S1107">
        <v>3.6</v>
      </c>
      <c r="T1107">
        <v>72.099999999999994</v>
      </c>
      <c r="U1107">
        <v>37</v>
      </c>
    </row>
    <row r="1108" spans="1:21" x14ac:dyDescent="0.25">
      <c r="A1108" t="s">
        <v>149</v>
      </c>
      <c r="B1108" t="s">
        <v>152</v>
      </c>
      <c r="C1108" t="s">
        <v>153</v>
      </c>
      <c r="D1108" t="s">
        <v>29</v>
      </c>
      <c r="E1108" t="s">
        <v>24</v>
      </c>
      <c r="F1108" t="s">
        <v>30</v>
      </c>
      <c r="G1108" t="s">
        <v>49</v>
      </c>
      <c r="H1108" t="s">
        <v>28</v>
      </c>
      <c r="I1108">
        <v>0.25935000000000002</v>
      </c>
      <c r="J1108">
        <v>3.6460400000000002</v>
      </c>
      <c r="N1108">
        <v>0.62</v>
      </c>
      <c r="O1108">
        <v>11.18</v>
      </c>
      <c r="P1108">
        <v>1.1300600000000001</v>
      </c>
      <c r="Q1108">
        <v>29</v>
      </c>
      <c r="R1108">
        <v>0.874</v>
      </c>
      <c r="S1108">
        <v>2.5</v>
      </c>
      <c r="T1108">
        <v>47.6</v>
      </c>
      <c r="U1108">
        <v>27</v>
      </c>
    </row>
    <row r="1109" spans="1:21" x14ac:dyDescent="0.25">
      <c r="A1109" t="s">
        <v>149</v>
      </c>
      <c r="B1109" t="s">
        <v>152</v>
      </c>
      <c r="C1109" t="s">
        <v>153</v>
      </c>
      <c r="D1109" t="s">
        <v>25</v>
      </c>
      <c r="E1109" t="s">
        <v>24</v>
      </c>
      <c r="F1109" t="s">
        <v>35</v>
      </c>
      <c r="G1109" t="s">
        <v>71</v>
      </c>
      <c r="H1109" t="s">
        <v>28</v>
      </c>
      <c r="I1109">
        <v>2.5312100000000002</v>
      </c>
      <c r="J1109">
        <v>0.87956999999999996</v>
      </c>
      <c r="N1109">
        <v>2.5299999999999998</v>
      </c>
      <c r="O1109">
        <v>47.39</v>
      </c>
      <c r="P1109">
        <v>0.11735</v>
      </c>
      <c r="Q1109">
        <v>29</v>
      </c>
      <c r="R1109">
        <v>0.85899999999999999</v>
      </c>
      <c r="S1109">
        <v>2.5</v>
      </c>
      <c r="T1109">
        <v>47.6</v>
      </c>
      <c r="U1109">
        <v>27</v>
      </c>
    </row>
    <row r="1110" spans="1:21" x14ac:dyDescent="0.25">
      <c r="A1110" t="s">
        <v>278</v>
      </c>
      <c r="B1110" t="s">
        <v>152</v>
      </c>
      <c r="C1110" t="s">
        <v>153</v>
      </c>
      <c r="D1110" t="s">
        <v>29</v>
      </c>
      <c r="E1110" t="s">
        <v>24</v>
      </c>
      <c r="F1110" t="s">
        <v>30</v>
      </c>
      <c r="G1110" t="s">
        <v>49</v>
      </c>
      <c r="H1110" t="s">
        <v>43</v>
      </c>
      <c r="I1110">
        <v>0.82225999999999999</v>
      </c>
      <c r="J1110">
        <v>0.2215</v>
      </c>
      <c r="K1110">
        <v>0.85050000000000003</v>
      </c>
      <c r="L1110">
        <v>-4.4659999999999998E-2</v>
      </c>
      <c r="N1110">
        <v>3.23</v>
      </c>
      <c r="O1110">
        <v>48.32</v>
      </c>
      <c r="P1110">
        <v>0.32984999999999998</v>
      </c>
      <c r="Q1110">
        <v>41</v>
      </c>
      <c r="R1110">
        <v>0.97099999999999997</v>
      </c>
      <c r="S1110">
        <v>1.2</v>
      </c>
      <c r="T1110">
        <v>58.5</v>
      </c>
      <c r="U1110">
        <v>37</v>
      </c>
    </row>
    <row r="1111" spans="1:21" x14ac:dyDescent="0.25">
      <c r="A1111" t="s">
        <v>278</v>
      </c>
      <c r="B1111" t="s">
        <v>152</v>
      </c>
      <c r="C1111" t="s">
        <v>153</v>
      </c>
      <c r="D1111" t="s">
        <v>25</v>
      </c>
      <c r="E1111" t="s">
        <v>24</v>
      </c>
      <c r="F1111" t="s">
        <v>35</v>
      </c>
      <c r="G1111" t="s">
        <v>44</v>
      </c>
      <c r="H1111" t="s">
        <v>33</v>
      </c>
      <c r="I1111">
        <v>-0.91466000000000003</v>
      </c>
      <c r="J1111">
        <v>2.1160800000000002</v>
      </c>
      <c r="K1111">
        <v>-2.273E-2</v>
      </c>
      <c r="N1111">
        <v>1.18</v>
      </c>
      <c r="O1111">
        <v>48.32</v>
      </c>
      <c r="P1111">
        <v>0.85070000000000001</v>
      </c>
      <c r="Q1111">
        <v>41</v>
      </c>
      <c r="R1111">
        <v>0.96899999999999997</v>
      </c>
      <c r="S1111">
        <v>1.2</v>
      </c>
      <c r="T1111">
        <v>58.5</v>
      </c>
      <c r="U1111">
        <v>38</v>
      </c>
    </row>
    <row r="1112" spans="1:21" x14ac:dyDescent="0.25">
      <c r="A1112" t="s">
        <v>115</v>
      </c>
      <c r="B1112" t="s">
        <v>116</v>
      </c>
      <c r="C1112" t="s">
        <v>117</v>
      </c>
      <c r="D1112" t="s">
        <v>29</v>
      </c>
      <c r="E1112" t="s">
        <v>24</v>
      </c>
      <c r="F1112" t="s">
        <v>30</v>
      </c>
      <c r="G1112" t="s">
        <v>49</v>
      </c>
      <c r="H1112" t="s">
        <v>28</v>
      </c>
      <c r="I1112">
        <v>-7.4151300000000004</v>
      </c>
      <c r="J1112">
        <v>5.7089299999999996</v>
      </c>
      <c r="N1112">
        <v>1.68</v>
      </c>
      <c r="O1112">
        <v>45</v>
      </c>
      <c r="P1112">
        <v>1.30253</v>
      </c>
      <c r="Q1112">
        <v>37</v>
      </c>
      <c r="R1112">
        <v>0.83899999999999997</v>
      </c>
      <c r="S1112">
        <v>1.5</v>
      </c>
      <c r="T1112">
        <v>63.8</v>
      </c>
      <c r="U1112">
        <v>35</v>
      </c>
    </row>
    <row r="1113" spans="1:21" x14ac:dyDescent="0.25">
      <c r="A1113" t="s">
        <v>115</v>
      </c>
      <c r="B1113" t="s">
        <v>116</v>
      </c>
      <c r="C1113" t="s">
        <v>117</v>
      </c>
      <c r="D1113" t="s">
        <v>25</v>
      </c>
      <c r="E1113" t="s">
        <v>24</v>
      </c>
      <c r="F1113" t="s">
        <v>35</v>
      </c>
      <c r="G1113" t="s">
        <v>44</v>
      </c>
      <c r="H1113" t="s">
        <v>43</v>
      </c>
      <c r="I1113">
        <v>1.67923</v>
      </c>
      <c r="J1113">
        <v>2.25021</v>
      </c>
      <c r="K1113">
        <v>-8.0170000000000005E-2</v>
      </c>
      <c r="L1113">
        <v>1.2199999999999999E-3</v>
      </c>
      <c r="N1113">
        <v>1.68</v>
      </c>
      <c r="O1113">
        <v>66.02</v>
      </c>
      <c r="P1113">
        <v>0.83430000000000004</v>
      </c>
      <c r="Q1113">
        <v>37</v>
      </c>
      <c r="R1113">
        <v>0.96699999999999997</v>
      </c>
      <c r="S1113">
        <v>1.5</v>
      </c>
      <c r="T1113">
        <v>63.8</v>
      </c>
      <c r="U1113">
        <v>33</v>
      </c>
    </row>
    <row r="1114" spans="1:21" x14ac:dyDescent="0.25">
      <c r="A1114" t="s">
        <v>343</v>
      </c>
      <c r="B1114" t="s">
        <v>116</v>
      </c>
      <c r="C1114" t="s">
        <v>117</v>
      </c>
      <c r="D1114" t="s">
        <v>29</v>
      </c>
      <c r="E1114" t="s">
        <v>24</v>
      </c>
      <c r="F1114" t="s">
        <v>30</v>
      </c>
      <c r="G1114" t="s">
        <v>55</v>
      </c>
      <c r="H1114" t="s">
        <v>28</v>
      </c>
      <c r="I1114">
        <v>-0.28616000000000003</v>
      </c>
      <c r="J1114">
        <v>4.9262499999999996</v>
      </c>
      <c r="N1114">
        <v>2.52</v>
      </c>
      <c r="O1114">
        <v>68.400000000000006</v>
      </c>
      <c r="P1114">
        <v>6.9769600000000001</v>
      </c>
      <c r="Q1114">
        <v>35</v>
      </c>
      <c r="R1114">
        <v>0.93200000000000005</v>
      </c>
      <c r="S1114">
        <v>2.5</v>
      </c>
      <c r="T1114">
        <v>65.7</v>
      </c>
      <c r="U1114">
        <v>33</v>
      </c>
    </row>
    <row r="1115" spans="1:21" x14ac:dyDescent="0.25">
      <c r="A1115" t="s">
        <v>343</v>
      </c>
      <c r="B1115" t="s">
        <v>116</v>
      </c>
      <c r="C1115" t="s">
        <v>117</v>
      </c>
      <c r="D1115" t="s">
        <v>25</v>
      </c>
      <c r="E1115" t="s">
        <v>24</v>
      </c>
      <c r="F1115" t="s">
        <v>35</v>
      </c>
      <c r="G1115" t="s">
        <v>71</v>
      </c>
      <c r="H1115" t="s">
        <v>43</v>
      </c>
      <c r="I1115">
        <v>2.5237500000000002</v>
      </c>
      <c r="J1115">
        <v>1.6222399999999999</v>
      </c>
      <c r="K1115">
        <v>-3.3070000000000002E-2</v>
      </c>
      <c r="L1115">
        <v>2.5000000000000001E-4</v>
      </c>
      <c r="N1115">
        <v>2.52</v>
      </c>
      <c r="O1115">
        <v>68.400000000000006</v>
      </c>
      <c r="P1115">
        <v>0.16353000000000001</v>
      </c>
      <c r="Q1115">
        <v>35</v>
      </c>
      <c r="R1115">
        <v>0.873</v>
      </c>
      <c r="S1115">
        <v>2.5</v>
      </c>
      <c r="T1115">
        <v>65.7</v>
      </c>
      <c r="U1115">
        <v>31</v>
      </c>
    </row>
    <row r="1116" spans="1:21" x14ac:dyDescent="0.25">
      <c r="A1116" t="s">
        <v>322</v>
      </c>
      <c r="B1116" t="s">
        <v>323</v>
      </c>
      <c r="C1116" t="s">
        <v>324</v>
      </c>
      <c r="D1116" t="s">
        <v>29</v>
      </c>
      <c r="E1116" t="s">
        <v>24</v>
      </c>
      <c r="F1116" t="s">
        <v>30</v>
      </c>
      <c r="G1116" t="s">
        <v>49</v>
      </c>
      <c r="H1116" t="s">
        <v>33</v>
      </c>
      <c r="I1116">
        <v>0.76334000000000002</v>
      </c>
      <c r="J1116">
        <v>2.76864</v>
      </c>
      <c r="K1116">
        <v>0.29415999999999998</v>
      </c>
      <c r="N1116">
        <v>2.5299999999999998</v>
      </c>
      <c r="O1116">
        <v>35.4</v>
      </c>
      <c r="P1116">
        <v>0.27999000000000002</v>
      </c>
      <c r="Q1116">
        <v>28</v>
      </c>
      <c r="R1116">
        <v>0.97</v>
      </c>
      <c r="S1116">
        <v>2.5</v>
      </c>
      <c r="T1116">
        <v>38</v>
      </c>
      <c r="U1116">
        <v>25</v>
      </c>
    </row>
    <row r="1117" spans="1:21" x14ac:dyDescent="0.25">
      <c r="A1117" t="s">
        <v>322</v>
      </c>
      <c r="B1117" t="s">
        <v>323</v>
      </c>
      <c r="C1117" t="s">
        <v>324</v>
      </c>
      <c r="D1117" t="s">
        <v>25</v>
      </c>
      <c r="E1117" t="s">
        <v>24</v>
      </c>
      <c r="F1117" t="s">
        <v>35</v>
      </c>
      <c r="G1117" t="s">
        <v>71</v>
      </c>
      <c r="H1117" t="s">
        <v>28</v>
      </c>
      <c r="I1117">
        <v>2.5340199999999999</v>
      </c>
      <c r="J1117">
        <v>0.59753999999999996</v>
      </c>
      <c r="N1117">
        <v>2.5299999999999998</v>
      </c>
      <c r="O1117">
        <v>35.4</v>
      </c>
      <c r="P1117">
        <v>9.9000000000000008E-3</v>
      </c>
      <c r="Q1117">
        <v>28</v>
      </c>
      <c r="R1117">
        <v>0.97099999999999997</v>
      </c>
      <c r="S1117">
        <v>2.5</v>
      </c>
      <c r="T1117">
        <v>38</v>
      </c>
      <c r="U1117">
        <v>26</v>
      </c>
    </row>
    <row r="1118" spans="1:21" x14ac:dyDescent="0.25">
      <c r="A1118" t="s">
        <v>278</v>
      </c>
      <c r="B1118" t="s">
        <v>283</v>
      </c>
      <c r="C1118" t="s">
        <v>284</v>
      </c>
      <c r="D1118" t="s">
        <v>29</v>
      </c>
      <c r="E1118" t="s">
        <v>24</v>
      </c>
      <c r="F1118" t="s">
        <v>30</v>
      </c>
      <c r="G1118" t="s">
        <v>49</v>
      </c>
      <c r="H1118" t="s">
        <v>43</v>
      </c>
      <c r="I1118">
        <v>-0.33379999999999999</v>
      </c>
      <c r="J1118">
        <v>-4.5034900000000002</v>
      </c>
      <c r="K1118">
        <v>14.538069999999999</v>
      </c>
      <c r="L1118">
        <v>-2.2235200000000002</v>
      </c>
      <c r="N1118">
        <v>1.69</v>
      </c>
      <c r="O1118">
        <v>70</v>
      </c>
      <c r="P1118">
        <v>16.89547</v>
      </c>
      <c r="Q1118">
        <v>38</v>
      </c>
      <c r="R1118">
        <v>0.89600000000000002</v>
      </c>
      <c r="S1118">
        <v>2.9</v>
      </c>
      <c r="T1118">
        <v>89.6</v>
      </c>
      <c r="U1118">
        <v>34</v>
      </c>
    </row>
    <row r="1119" spans="1:21" x14ac:dyDescent="0.25">
      <c r="A1119" t="s">
        <v>278</v>
      </c>
      <c r="B1119" t="s">
        <v>283</v>
      </c>
      <c r="C1119" t="s">
        <v>284</v>
      </c>
      <c r="D1119" t="s">
        <v>25</v>
      </c>
      <c r="E1119" t="s">
        <v>24</v>
      </c>
      <c r="F1119" t="s">
        <v>35</v>
      </c>
      <c r="G1119" t="s">
        <v>71</v>
      </c>
      <c r="H1119" t="s">
        <v>28</v>
      </c>
      <c r="I1119">
        <v>-0.54179999999999995</v>
      </c>
      <c r="J1119">
        <v>2.2305199999999998</v>
      </c>
      <c r="N1119">
        <v>3.92</v>
      </c>
      <c r="O1119">
        <v>50.76</v>
      </c>
      <c r="P1119">
        <v>0.23807</v>
      </c>
      <c r="Q1119">
        <v>38</v>
      </c>
      <c r="R1119">
        <v>0.92900000000000005</v>
      </c>
      <c r="S1119">
        <v>2.9</v>
      </c>
      <c r="T1119">
        <v>89.6</v>
      </c>
      <c r="U1119">
        <v>36</v>
      </c>
    </row>
    <row r="1120" spans="1:21" x14ac:dyDescent="0.25">
      <c r="A1120" t="s">
        <v>371</v>
      </c>
      <c r="B1120" t="s">
        <v>376</v>
      </c>
      <c r="C1120" t="s">
        <v>377</v>
      </c>
      <c r="D1120" t="s">
        <v>29</v>
      </c>
      <c r="E1120" t="s">
        <v>24</v>
      </c>
      <c r="F1120" t="s">
        <v>30</v>
      </c>
      <c r="G1120" t="s">
        <v>55</v>
      </c>
      <c r="H1120" t="s">
        <v>28</v>
      </c>
      <c r="I1120">
        <v>-3.6182799999999999</v>
      </c>
      <c r="J1120">
        <v>5.5596699999999997</v>
      </c>
      <c r="N1120">
        <v>3.5</v>
      </c>
      <c r="O1120">
        <v>98.56</v>
      </c>
      <c r="P1120">
        <v>35.914140000000003</v>
      </c>
      <c r="Q1120">
        <v>62</v>
      </c>
      <c r="R1120">
        <v>0.879</v>
      </c>
      <c r="S1120">
        <v>2.5</v>
      </c>
      <c r="T1120">
        <v>96.5</v>
      </c>
      <c r="U1120">
        <v>60</v>
      </c>
    </row>
    <row r="1121" spans="1:21" x14ac:dyDescent="0.25">
      <c r="A1121" t="s">
        <v>371</v>
      </c>
      <c r="B1121" t="s">
        <v>376</v>
      </c>
      <c r="C1121" t="s">
        <v>377</v>
      </c>
      <c r="D1121" t="s">
        <v>25</v>
      </c>
      <c r="E1121" t="s">
        <v>24</v>
      </c>
      <c r="F1121" t="s">
        <v>35</v>
      </c>
      <c r="G1121" t="s">
        <v>71</v>
      </c>
      <c r="H1121" t="s">
        <v>33</v>
      </c>
      <c r="I1121">
        <v>2.3891100000000001</v>
      </c>
      <c r="J1121">
        <v>1.1117600000000001</v>
      </c>
      <c r="K1121">
        <v>-1.66E-3</v>
      </c>
      <c r="N1121">
        <v>2.39</v>
      </c>
      <c r="O1121">
        <v>98.56</v>
      </c>
      <c r="P1121">
        <v>4.9020000000000001E-2</v>
      </c>
      <c r="Q1121">
        <v>62</v>
      </c>
      <c r="R1121">
        <v>0.95399999999999996</v>
      </c>
      <c r="S1121">
        <v>2.5</v>
      </c>
      <c r="T1121">
        <v>96.5</v>
      </c>
      <c r="U1121">
        <v>59</v>
      </c>
    </row>
    <row r="1122" spans="1:21" x14ac:dyDescent="0.25">
      <c r="A1122" t="s">
        <v>278</v>
      </c>
      <c r="B1122" t="s">
        <v>281</v>
      </c>
      <c r="C1122" t="s">
        <v>282</v>
      </c>
      <c r="D1122" t="s">
        <v>29</v>
      </c>
      <c r="E1122" t="s">
        <v>24</v>
      </c>
      <c r="F1122" t="s">
        <v>30</v>
      </c>
      <c r="G1122">
        <v>1</v>
      </c>
      <c r="H1122" t="s">
        <v>31</v>
      </c>
      <c r="I1122">
        <v>2.31114</v>
      </c>
      <c r="J1122">
        <v>1.4966999999999999</v>
      </c>
      <c r="K1122">
        <v>3.0339999999999999E-2</v>
      </c>
      <c r="N1122">
        <v>3</v>
      </c>
      <c r="O1122">
        <v>38</v>
      </c>
      <c r="P1122">
        <v>9.2000000000000003E-4</v>
      </c>
      <c r="Q1122">
        <v>39</v>
      </c>
      <c r="R1122">
        <v>0.97199999999999998</v>
      </c>
      <c r="S1122">
        <v>0.8</v>
      </c>
      <c r="T1122">
        <v>51.6</v>
      </c>
      <c r="U1122">
        <v>37</v>
      </c>
    </row>
    <row r="1123" spans="1:21" x14ac:dyDescent="0.25">
      <c r="A1123" t="s">
        <v>278</v>
      </c>
      <c r="B1123" t="s">
        <v>281</v>
      </c>
      <c r="C1123" t="s">
        <v>282</v>
      </c>
      <c r="D1123" t="s">
        <v>25</v>
      </c>
      <c r="E1123" t="s">
        <v>24</v>
      </c>
      <c r="F1123" t="s">
        <v>35</v>
      </c>
      <c r="G1123" t="s">
        <v>44</v>
      </c>
      <c r="H1123" t="s">
        <v>43</v>
      </c>
      <c r="I1123">
        <v>-0.99936000000000003</v>
      </c>
      <c r="J1123">
        <v>2.1607400000000001</v>
      </c>
      <c r="K1123">
        <v>-8.8529999999999998E-2</v>
      </c>
      <c r="L1123">
        <v>4.1200000000000004E-3</v>
      </c>
      <c r="N1123">
        <v>3</v>
      </c>
      <c r="O1123">
        <v>51.96</v>
      </c>
      <c r="P1123">
        <v>0.73563000000000001</v>
      </c>
      <c r="Q1123">
        <v>39</v>
      </c>
      <c r="R1123">
        <v>0.97</v>
      </c>
      <c r="S1123">
        <v>0.8</v>
      </c>
      <c r="T1123">
        <v>51.6</v>
      </c>
      <c r="U1123">
        <v>35</v>
      </c>
    </row>
    <row r="1124" spans="1:21" x14ac:dyDescent="0.25">
      <c r="A1124" t="s">
        <v>92</v>
      </c>
      <c r="B1124" t="s">
        <v>95</v>
      </c>
      <c r="C1124" t="s">
        <v>96</v>
      </c>
      <c r="D1124" t="s">
        <v>29</v>
      </c>
      <c r="E1124" t="s">
        <v>24</v>
      </c>
      <c r="F1124" t="s">
        <v>30</v>
      </c>
      <c r="G1124">
        <v>1</v>
      </c>
      <c r="H1124" t="s">
        <v>28</v>
      </c>
      <c r="I1124">
        <v>1.10501</v>
      </c>
      <c r="J1124">
        <v>3.6260699999999999</v>
      </c>
      <c r="N1124">
        <v>3.79</v>
      </c>
      <c r="O1124">
        <v>1295.7</v>
      </c>
      <c r="P1124">
        <v>121.38538</v>
      </c>
      <c r="Q1124">
        <v>36</v>
      </c>
      <c r="R1124">
        <v>0.70499999999999996</v>
      </c>
      <c r="S1124">
        <v>2.5</v>
      </c>
      <c r="T1124">
        <v>90.9</v>
      </c>
      <c r="U1124">
        <v>34</v>
      </c>
    </row>
    <row r="1125" spans="1:21" x14ac:dyDescent="0.25">
      <c r="A1125" t="s">
        <v>92</v>
      </c>
      <c r="B1125" t="s">
        <v>95</v>
      </c>
      <c r="C1125" t="s">
        <v>96</v>
      </c>
      <c r="D1125" t="s">
        <v>25</v>
      </c>
      <c r="E1125" t="s">
        <v>24</v>
      </c>
      <c r="F1125" t="s">
        <v>35</v>
      </c>
      <c r="G1125" t="s">
        <v>71</v>
      </c>
      <c r="H1125" t="s">
        <v>28</v>
      </c>
      <c r="I1125">
        <v>2.5274105320000002</v>
      </c>
      <c r="J1125">
        <v>1.2582426339999999</v>
      </c>
      <c r="N1125">
        <v>2.5299999999999998</v>
      </c>
      <c r="O1125">
        <v>90.6</v>
      </c>
      <c r="P1125">
        <v>9.0929999999999997E-2</v>
      </c>
      <c r="Q1125">
        <v>36</v>
      </c>
      <c r="R1125">
        <v>0.94299999999999995</v>
      </c>
      <c r="S1125">
        <v>2.5</v>
      </c>
      <c r="T1125">
        <v>90.9</v>
      </c>
      <c r="U1125">
        <v>34</v>
      </c>
    </row>
    <row r="1126" spans="1:21" x14ac:dyDescent="0.25">
      <c r="A1126" t="s">
        <v>371</v>
      </c>
      <c r="B1126" t="s">
        <v>378</v>
      </c>
      <c r="C1126" t="s">
        <v>379</v>
      </c>
      <c r="D1126" t="s">
        <v>29</v>
      </c>
      <c r="E1126" t="s">
        <v>24</v>
      </c>
      <c r="F1126" t="s">
        <v>30</v>
      </c>
      <c r="G1126">
        <v>1</v>
      </c>
      <c r="H1126" t="s">
        <v>31</v>
      </c>
      <c r="I1126">
        <v>1.6485300000000001</v>
      </c>
      <c r="J1126">
        <v>2.3115100000000002</v>
      </c>
      <c r="K1126">
        <v>0.38135999999999998</v>
      </c>
      <c r="N1126">
        <v>3.49</v>
      </c>
      <c r="O1126">
        <v>78.599999999999994</v>
      </c>
      <c r="P1126">
        <v>0.14543</v>
      </c>
      <c r="Q1126">
        <v>41</v>
      </c>
      <c r="R1126">
        <v>0.76900000000000002</v>
      </c>
      <c r="S1126">
        <v>2.5</v>
      </c>
      <c r="T1126">
        <v>93.7</v>
      </c>
      <c r="U1126">
        <v>39</v>
      </c>
    </row>
    <row r="1127" spans="1:21" x14ac:dyDescent="0.25">
      <c r="A1127" t="s">
        <v>371</v>
      </c>
      <c r="B1127" t="s">
        <v>378</v>
      </c>
      <c r="C1127" t="s">
        <v>379</v>
      </c>
      <c r="D1127" t="s">
        <v>25</v>
      </c>
      <c r="E1127" t="s">
        <v>24</v>
      </c>
      <c r="F1127" t="s">
        <v>35</v>
      </c>
      <c r="G1127" t="s">
        <v>71</v>
      </c>
      <c r="H1127" t="s">
        <v>28</v>
      </c>
      <c r="I1127">
        <v>2.3889399999999998</v>
      </c>
      <c r="J1127">
        <v>1.1044700000000001</v>
      </c>
      <c r="N1127">
        <v>3.49</v>
      </c>
      <c r="O1127">
        <v>78.599999999999994</v>
      </c>
      <c r="P1127">
        <v>9.6729999999999997E-2</v>
      </c>
      <c r="Q1127">
        <v>41</v>
      </c>
      <c r="R1127">
        <v>0.92200000000000004</v>
      </c>
      <c r="S1127">
        <v>2.5</v>
      </c>
      <c r="T1127">
        <v>93.7</v>
      </c>
      <c r="U1127">
        <v>39</v>
      </c>
    </row>
    <row r="1128" spans="1:21" x14ac:dyDescent="0.25">
      <c r="A1128" t="s">
        <v>371</v>
      </c>
      <c r="B1128" t="s">
        <v>374</v>
      </c>
      <c r="C1128" t="s">
        <v>375</v>
      </c>
      <c r="D1128" t="s">
        <v>29</v>
      </c>
      <c r="E1128" t="s">
        <v>24</v>
      </c>
      <c r="F1128" t="s">
        <v>30</v>
      </c>
      <c r="G1128" t="s">
        <v>85</v>
      </c>
      <c r="H1128" t="s">
        <v>28</v>
      </c>
      <c r="I1128">
        <v>-2.0387599999999999</v>
      </c>
      <c r="J1128">
        <v>7.5263900000000001</v>
      </c>
      <c r="N1128">
        <v>2.44</v>
      </c>
      <c r="O1128">
        <v>116.29</v>
      </c>
      <c r="P1128">
        <v>76.977900000000005</v>
      </c>
      <c r="Q1128">
        <v>61</v>
      </c>
      <c r="R1128">
        <v>0.68600000000000005</v>
      </c>
      <c r="S1128">
        <v>2.5</v>
      </c>
      <c r="T1128">
        <v>162.30000000000001</v>
      </c>
      <c r="U1128">
        <v>59</v>
      </c>
    </row>
    <row r="1129" spans="1:21" x14ac:dyDescent="0.25">
      <c r="A1129" t="s">
        <v>371</v>
      </c>
      <c r="B1129" t="s">
        <v>374</v>
      </c>
      <c r="C1129" t="s">
        <v>375</v>
      </c>
      <c r="D1129" t="s">
        <v>25</v>
      </c>
      <c r="E1129" t="s">
        <v>24</v>
      </c>
      <c r="F1129" t="s">
        <v>35</v>
      </c>
      <c r="G1129" t="s">
        <v>71</v>
      </c>
      <c r="H1129" t="s">
        <v>28</v>
      </c>
      <c r="I1129">
        <v>2.4409200000000002</v>
      </c>
      <c r="J1129">
        <v>0.99002999999999997</v>
      </c>
      <c r="N1129">
        <v>2.44</v>
      </c>
      <c r="O1129">
        <v>116.29</v>
      </c>
      <c r="P1129">
        <v>0.12223000000000001</v>
      </c>
      <c r="Q1129">
        <v>62</v>
      </c>
      <c r="R1129">
        <v>0.88500000000000001</v>
      </c>
      <c r="S1129">
        <v>2.5</v>
      </c>
      <c r="T1129">
        <v>162.30000000000001</v>
      </c>
      <c r="U1129">
        <v>60</v>
      </c>
    </row>
    <row r="1130" spans="1:21" x14ac:dyDescent="0.25">
      <c r="A1130" t="s">
        <v>209</v>
      </c>
      <c r="B1130" t="s">
        <v>214</v>
      </c>
      <c r="C1130" t="s">
        <v>215</v>
      </c>
      <c r="D1130" t="s">
        <v>29</v>
      </c>
      <c r="E1130" t="s">
        <v>24</v>
      </c>
      <c r="F1130" t="s">
        <v>30</v>
      </c>
      <c r="G1130">
        <v>1</v>
      </c>
      <c r="H1130" t="s">
        <v>31</v>
      </c>
      <c r="I1130">
        <v>0.95774000000000004</v>
      </c>
      <c r="J1130">
        <v>3.6464400000000001</v>
      </c>
      <c r="K1130">
        <v>6.0380000000000003E-2</v>
      </c>
      <c r="N1130">
        <v>2.72</v>
      </c>
      <c r="O1130">
        <v>105.73</v>
      </c>
      <c r="P1130">
        <v>0.24571999999999999</v>
      </c>
      <c r="Q1130">
        <v>49</v>
      </c>
      <c r="R1130">
        <v>0.90200000000000002</v>
      </c>
      <c r="S1130">
        <v>3.7</v>
      </c>
      <c r="T1130">
        <v>127.3</v>
      </c>
      <c r="U1130">
        <v>47</v>
      </c>
    </row>
    <row r="1131" spans="1:21" x14ac:dyDescent="0.25">
      <c r="A1131" t="s">
        <v>209</v>
      </c>
      <c r="B1131" t="s">
        <v>214</v>
      </c>
      <c r="C1131" t="s">
        <v>215</v>
      </c>
      <c r="D1131" t="s">
        <v>25</v>
      </c>
      <c r="E1131" t="s">
        <v>24</v>
      </c>
      <c r="F1131" t="s">
        <v>35</v>
      </c>
      <c r="G1131">
        <v>1</v>
      </c>
      <c r="H1131" t="s">
        <v>31</v>
      </c>
      <c r="I1131">
        <v>0.73448999999999998</v>
      </c>
      <c r="J1131">
        <v>2.4836</v>
      </c>
      <c r="K1131">
        <v>6.565E-2</v>
      </c>
      <c r="N1131">
        <v>0.94</v>
      </c>
      <c r="O1131">
        <v>104.07</v>
      </c>
      <c r="P1131">
        <v>0.25622</v>
      </c>
      <c r="Q1131">
        <v>59</v>
      </c>
      <c r="R1131">
        <v>0.89100000000000001</v>
      </c>
      <c r="S1131">
        <v>3.7</v>
      </c>
      <c r="T1131">
        <v>127.3</v>
      </c>
      <c r="U1131">
        <v>57</v>
      </c>
    </row>
    <row r="1132" spans="1:21" x14ac:dyDescent="0.25">
      <c r="A1132" t="s">
        <v>368</v>
      </c>
      <c r="B1132" t="s">
        <v>214</v>
      </c>
      <c r="C1132" t="s">
        <v>215</v>
      </c>
      <c r="D1132" t="s">
        <v>29</v>
      </c>
      <c r="E1132" t="s">
        <v>24</v>
      </c>
      <c r="F1132" t="s">
        <v>30</v>
      </c>
      <c r="G1132">
        <v>1</v>
      </c>
      <c r="H1132" t="s">
        <v>31</v>
      </c>
      <c r="I1132">
        <v>1.1571800000000001</v>
      </c>
      <c r="J1132">
        <v>3.3464900000000002</v>
      </c>
      <c r="K1132">
        <v>7.1150000000000005E-2</v>
      </c>
      <c r="N1132">
        <v>2.72</v>
      </c>
      <c r="O1132">
        <v>103.44</v>
      </c>
      <c r="P1132">
        <v>0.26673999999999998</v>
      </c>
      <c r="Q1132">
        <v>59</v>
      </c>
      <c r="R1132">
        <v>0.88200000000000001</v>
      </c>
      <c r="S1132">
        <v>2.5</v>
      </c>
      <c r="T1132">
        <v>139.69999999999999</v>
      </c>
      <c r="U1132">
        <v>57</v>
      </c>
    </row>
    <row r="1133" spans="1:21" x14ac:dyDescent="0.25">
      <c r="A1133" t="s">
        <v>368</v>
      </c>
      <c r="B1133" t="s">
        <v>214</v>
      </c>
      <c r="C1133" t="s">
        <v>215</v>
      </c>
      <c r="D1133" t="s">
        <v>25</v>
      </c>
      <c r="E1133" t="s">
        <v>24</v>
      </c>
      <c r="F1133" t="s">
        <v>35</v>
      </c>
      <c r="G1133">
        <v>1</v>
      </c>
      <c r="H1133" t="s">
        <v>31</v>
      </c>
      <c r="I1133">
        <v>0.73448999999999998</v>
      </c>
      <c r="J1133">
        <v>2.4836</v>
      </c>
      <c r="K1133">
        <v>6.565E-2</v>
      </c>
      <c r="N1133">
        <v>2.83</v>
      </c>
      <c r="O1133">
        <v>101.83</v>
      </c>
      <c r="P1133">
        <v>0.25622</v>
      </c>
      <c r="Q1133">
        <v>59</v>
      </c>
      <c r="R1133">
        <v>0.89100000000000001</v>
      </c>
      <c r="S1133">
        <v>2.5</v>
      </c>
      <c r="T1133">
        <v>139.69999999999999</v>
      </c>
      <c r="U1133">
        <v>57</v>
      </c>
    </row>
    <row r="1134" spans="1:21" x14ac:dyDescent="0.25">
      <c r="A1134" t="s">
        <v>315</v>
      </c>
      <c r="B1134" t="s">
        <v>316</v>
      </c>
      <c r="C1134" t="s">
        <v>317</v>
      </c>
      <c r="D1134" t="s">
        <v>29</v>
      </c>
      <c r="E1134" t="s">
        <v>24</v>
      </c>
      <c r="F1134" t="s">
        <v>30</v>
      </c>
      <c r="G1134" t="s">
        <v>85</v>
      </c>
      <c r="H1134" t="s">
        <v>28</v>
      </c>
      <c r="I1134">
        <v>-6.3232200000000001</v>
      </c>
      <c r="J1134">
        <v>5.5559000000000003</v>
      </c>
      <c r="N1134">
        <v>4.4800000000000004</v>
      </c>
      <c r="O1134">
        <v>101.69</v>
      </c>
      <c r="P1134">
        <v>9.85318</v>
      </c>
      <c r="Q1134">
        <v>61</v>
      </c>
      <c r="R1134">
        <v>0.92</v>
      </c>
      <c r="S1134">
        <v>6.2</v>
      </c>
      <c r="T1134">
        <v>135.6</v>
      </c>
      <c r="U1134">
        <v>59</v>
      </c>
    </row>
    <row r="1135" spans="1:21" x14ac:dyDescent="0.25">
      <c r="A1135" t="s">
        <v>315</v>
      </c>
      <c r="B1135" t="s">
        <v>316</v>
      </c>
      <c r="C1135" t="s">
        <v>317</v>
      </c>
      <c r="D1135" t="s">
        <v>25</v>
      </c>
      <c r="E1135" t="s">
        <v>24</v>
      </c>
      <c r="F1135" t="s">
        <v>35</v>
      </c>
      <c r="G1135">
        <v>1</v>
      </c>
      <c r="H1135" t="s">
        <v>31</v>
      </c>
      <c r="I1135">
        <v>0.60028999999999999</v>
      </c>
      <c r="J1135">
        <v>2.65795</v>
      </c>
      <c r="K1135">
        <v>6.1156178999999998E-2</v>
      </c>
      <c r="N1135">
        <v>0.77</v>
      </c>
      <c r="O1135">
        <v>100.42</v>
      </c>
      <c r="P1135">
        <v>0.24729999999999999</v>
      </c>
      <c r="Q1135">
        <v>60</v>
      </c>
      <c r="R1135">
        <v>0.88200000000000001</v>
      </c>
      <c r="S1135">
        <v>6.2</v>
      </c>
      <c r="T1135">
        <v>135.6</v>
      </c>
      <c r="U1135">
        <v>58</v>
      </c>
    </row>
    <row r="1136" spans="1:21" x14ac:dyDescent="0.25">
      <c r="A1136" t="s">
        <v>322</v>
      </c>
      <c r="B1136" t="s">
        <v>316</v>
      </c>
      <c r="C1136" t="s">
        <v>317</v>
      </c>
      <c r="D1136" t="s">
        <v>29</v>
      </c>
      <c r="E1136" t="s">
        <v>24</v>
      </c>
      <c r="F1136" t="s">
        <v>30</v>
      </c>
      <c r="G1136" t="s">
        <v>49</v>
      </c>
      <c r="H1136" t="s">
        <v>157</v>
      </c>
      <c r="I1136">
        <v>1.0086599999999999</v>
      </c>
      <c r="J1136">
        <v>3.25997</v>
      </c>
      <c r="K1136">
        <v>3.3E-4</v>
      </c>
      <c r="N1136">
        <v>2.37</v>
      </c>
      <c r="O1136">
        <v>111.88</v>
      </c>
      <c r="P1136">
        <v>1.805E-2</v>
      </c>
      <c r="Q1136">
        <v>26</v>
      </c>
      <c r="R1136">
        <v>0.99299999999999999</v>
      </c>
      <c r="S1136">
        <v>2.5</v>
      </c>
      <c r="T1136">
        <v>125</v>
      </c>
      <c r="U1136">
        <v>24</v>
      </c>
    </row>
    <row r="1137" spans="1:21" x14ac:dyDescent="0.25">
      <c r="A1137" t="s">
        <v>322</v>
      </c>
      <c r="B1137" t="s">
        <v>316</v>
      </c>
      <c r="C1137" t="s">
        <v>317</v>
      </c>
      <c r="D1137" t="s">
        <v>25</v>
      </c>
      <c r="E1137" t="s">
        <v>24</v>
      </c>
      <c r="F1137" t="s">
        <v>35</v>
      </c>
      <c r="G1137" t="s">
        <v>71</v>
      </c>
      <c r="H1137" t="s">
        <v>33</v>
      </c>
      <c r="I1137">
        <v>0.92344999999999999</v>
      </c>
      <c r="J1137">
        <v>1.4268099999999999</v>
      </c>
      <c r="K1137">
        <v>1.585E-2</v>
      </c>
      <c r="N1137">
        <v>0.92</v>
      </c>
      <c r="O1137">
        <v>111.88</v>
      </c>
      <c r="P1137">
        <v>0.27082000000000001</v>
      </c>
      <c r="Q1137">
        <v>27</v>
      </c>
      <c r="R1137">
        <v>0.90500000000000003</v>
      </c>
      <c r="S1137">
        <v>2.5</v>
      </c>
      <c r="T1137">
        <v>125</v>
      </c>
      <c r="U1137">
        <v>24</v>
      </c>
    </row>
    <row r="1138" spans="1:21" x14ac:dyDescent="0.25">
      <c r="A1138" t="s">
        <v>92</v>
      </c>
      <c r="B1138" t="s">
        <v>97</v>
      </c>
      <c r="C1138" t="s">
        <v>98</v>
      </c>
      <c r="D1138" t="s">
        <v>29</v>
      </c>
      <c r="E1138" t="s">
        <v>24</v>
      </c>
      <c r="F1138" t="s">
        <v>30</v>
      </c>
      <c r="G1138" t="s">
        <v>49</v>
      </c>
      <c r="H1138" t="s">
        <v>28</v>
      </c>
      <c r="I1138">
        <v>0.15848000000000001</v>
      </c>
      <c r="J1138">
        <v>4.28057</v>
      </c>
      <c r="N1138">
        <v>3.04</v>
      </c>
      <c r="O1138">
        <v>64.739999999999995</v>
      </c>
      <c r="P1138">
        <v>1.70434</v>
      </c>
      <c r="Q1138">
        <v>37</v>
      </c>
      <c r="R1138">
        <v>0.86899999999999999</v>
      </c>
      <c r="S1138">
        <v>3</v>
      </c>
      <c r="T1138">
        <v>103.6</v>
      </c>
      <c r="U1138">
        <v>35</v>
      </c>
    </row>
    <row r="1139" spans="1:21" x14ac:dyDescent="0.25">
      <c r="A1139" t="s">
        <v>92</v>
      </c>
      <c r="B1139" t="s">
        <v>97</v>
      </c>
      <c r="C1139" t="s">
        <v>98</v>
      </c>
      <c r="D1139" t="s">
        <v>25</v>
      </c>
      <c r="E1139" t="s">
        <v>24</v>
      </c>
      <c r="F1139" t="s">
        <v>35</v>
      </c>
      <c r="G1139" t="s">
        <v>71</v>
      </c>
      <c r="H1139" t="s">
        <v>43</v>
      </c>
      <c r="I1139">
        <v>3.0387400000000002</v>
      </c>
      <c r="J1139">
        <v>0.92423999999999995</v>
      </c>
      <c r="K1139">
        <v>6.5290000000000001E-2</v>
      </c>
      <c r="L1139">
        <v>-1.25E-3</v>
      </c>
      <c r="N1139">
        <v>3.04</v>
      </c>
      <c r="O1139">
        <v>64.739999999999995</v>
      </c>
      <c r="P1139">
        <v>0.21129000000000001</v>
      </c>
      <c r="Q1139">
        <v>37</v>
      </c>
      <c r="R1139">
        <v>0.90900000000000003</v>
      </c>
      <c r="S1139">
        <v>3</v>
      </c>
      <c r="T1139">
        <v>103.6</v>
      </c>
      <c r="U1139">
        <v>33</v>
      </c>
    </row>
    <row r="1140" spans="1:21" x14ac:dyDescent="0.25">
      <c r="A1140" t="s">
        <v>209</v>
      </c>
      <c r="B1140" t="s">
        <v>218</v>
      </c>
      <c r="C1140" t="s">
        <v>219</v>
      </c>
      <c r="D1140" t="s">
        <v>29</v>
      </c>
      <c r="E1140" t="s">
        <v>24</v>
      </c>
      <c r="F1140" t="s">
        <v>30</v>
      </c>
      <c r="G1140" t="s">
        <v>49</v>
      </c>
      <c r="H1140" t="s">
        <v>43</v>
      </c>
      <c r="I1140">
        <v>5.1297600000000001</v>
      </c>
      <c r="J1140">
        <v>-0.86429999999999996</v>
      </c>
      <c r="K1140">
        <v>0.55701999999999996</v>
      </c>
      <c r="L1140">
        <v>-1.461E-2</v>
      </c>
      <c r="N1140">
        <v>2.84</v>
      </c>
      <c r="O1140">
        <v>116.09</v>
      </c>
      <c r="P1140">
        <v>0.45118999999999998</v>
      </c>
      <c r="Q1140">
        <v>66</v>
      </c>
      <c r="R1140">
        <v>0.95799999999999996</v>
      </c>
      <c r="S1140">
        <v>2.9</v>
      </c>
      <c r="T1140">
        <v>115</v>
      </c>
      <c r="U1140">
        <v>62</v>
      </c>
    </row>
    <row r="1141" spans="1:21" x14ac:dyDescent="0.25">
      <c r="A1141" t="s">
        <v>209</v>
      </c>
      <c r="B1141" t="s">
        <v>218</v>
      </c>
      <c r="C1141" t="s">
        <v>219</v>
      </c>
      <c r="D1141" t="s">
        <v>25</v>
      </c>
      <c r="E1141" t="s">
        <v>24</v>
      </c>
      <c r="F1141" t="s">
        <v>35</v>
      </c>
      <c r="G1141" t="s">
        <v>71</v>
      </c>
      <c r="H1141" t="s">
        <v>28</v>
      </c>
      <c r="I1141">
        <v>2.83867</v>
      </c>
      <c r="J1141">
        <v>1.1325000000000001</v>
      </c>
      <c r="N1141">
        <v>2.84</v>
      </c>
      <c r="O1141">
        <v>82.11</v>
      </c>
      <c r="P1141">
        <v>9.1670000000000001E-2</v>
      </c>
      <c r="Q1141">
        <v>67</v>
      </c>
      <c r="R1141">
        <v>0.93100000000000005</v>
      </c>
      <c r="S1141">
        <v>2.9</v>
      </c>
      <c r="T1141">
        <v>115</v>
      </c>
      <c r="U1141">
        <v>65</v>
      </c>
    </row>
    <row r="1142" spans="1:21" x14ac:dyDescent="0.25">
      <c r="A1142" t="s">
        <v>234</v>
      </c>
      <c r="B1142" t="s">
        <v>218</v>
      </c>
      <c r="C1142" t="s">
        <v>219</v>
      </c>
      <c r="D1142" t="s">
        <v>29</v>
      </c>
      <c r="E1142" t="s">
        <v>24</v>
      </c>
      <c r="F1142" t="s">
        <v>30</v>
      </c>
      <c r="G1142" t="s">
        <v>49</v>
      </c>
      <c r="H1142" t="s">
        <v>43</v>
      </c>
      <c r="I1142">
        <v>3.819</v>
      </c>
      <c r="J1142">
        <v>-0.37726999999999999</v>
      </c>
      <c r="K1142">
        <v>0.54081999999999997</v>
      </c>
      <c r="L1142">
        <v>-1.523E-2</v>
      </c>
      <c r="N1142">
        <v>3.55</v>
      </c>
      <c r="O1142">
        <v>92.48</v>
      </c>
      <c r="P1142">
        <v>0.53727000000000003</v>
      </c>
      <c r="Q1142">
        <v>49</v>
      </c>
      <c r="R1142">
        <v>0.95</v>
      </c>
      <c r="S1142">
        <v>3</v>
      </c>
      <c r="T1142">
        <v>101.1</v>
      </c>
      <c r="U1142">
        <v>45</v>
      </c>
    </row>
    <row r="1143" spans="1:21" x14ac:dyDescent="0.25">
      <c r="A1143" t="s">
        <v>234</v>
      </c>
      <c r="B1143" t="s">
        <v>218</v>
      </c>
      <c r="C1143" t="s">
        <v>219</v>
      </c>
      <c r="D1143" t="s">
        <v>25</v>
      </c>
      <c r="E1143" t="s">
        <v>24</v>
      </c>
      <c r="F1143" t="s">
        <v>35</v>
      </c>
      <c r="G1143" t="s">
        <v>36</v>
      </c>
      <c r="H1143" t="s">
        <v>43</v>
      </c>
      <c r="I1143">
        <v>3.5479699999999998</v>
      </c>
      <c r="J1143">
        <v>1.18435</v>
      </c>
      <c r="K1143">
        <v>5.2200000000000003E-2</v>
      </c>
      <c r="L1143">
        <v>-8.0999999999999996E-4</v>
      </c>
      <c r="N1143">
        <v>3.55</v>
      </c>
      <c r="O1143">
        <v>92.48</v>
      </c>
      <c r="P1143">
        <v>4.1288999999999998</v>
      </c>
      <c r="Q1143">
        <v>49</v>
      </c>
      <c r="R1143">
        <v>0.98899999999999999</v>
      </c>
      <c r="S1143">
        <v>3</v>
      </c>
      <c r="T1143">
        <v>101.1</v>
      </c>
      <c r="U1143">
        <v>45</v>
      </c>
    </row>
    <row r="1144" spans="1:21" x14ac:dyDescent="0.25">
      <c r="A1144" t="s">
        <v>243</v>
      </c>
      <c r="B1144" t="s">
        <v>218</v>
      </c>
      <c r="C1144" t="s">
        <v>219</v>
      </c>
      <c r="D1144" t="s">
        <v>29</v>
      </c>
      <c r="E1144" t="s">
        <v>24</v>
      </c>
      <c r="F1144" t="s">
        <v>30</v>
      </c>
      <c r="G1144" t="s">
        <v>49</v>
      </c>
      <c r="H1144" t="s">
        <v>43</v>
      </c>
      <c r="I1144">
        <v>5.1297600000000001</v>
      </c>
      <c r="J1144">
        <v>-0.86429999999999996</v>
      </c>
      <c r="K1144">
        <v>0.55701999999999996</v>
      </c>
      <c r="L1144">
        <v>-1.461E-2</v>
      </c>
      <c r="N1144">
        <v>2.84</v>
      </c>
      <c r="O1144">
        <v>100</v>
      </c>
      <c r="P1144">
        <v>0.45118999999999998</v>
      </c>
      <c r="Q1144">
        <v>66</v>
      </c>
      <c r="R1144">
        <v>0.95799999999999996</v>
      </c>
      <c r="S1144">
        <v>2.9</v>
      </c>
      <c r="T1144">
        <v>115</v>
      </c>
      <c r="U1144">
        <v>62</v>
      </c>
    </row>
    <row r="1145" spans="1:21" x14ac:dyDescent="0.25">
      <c r="A1145" t="s">
        <v>243</v>
      </c>
      <c r="B1145" t="s">
        <v>218</v>
      </c>
      <c r="C1145" t="s">
        <v>219</v>
      </c>
      <c r="D1145" t="s">
        <v>25</v>
      </c>
      <c r="E1145" t="s">
        <v>24</v>
      </c>
      <c r="F1145" t="s">
        <v>35</v>
      </c>
      <c r="G1145" t="s">
        <v>71</v>
      </c>
      <c r="H1145" t="s">
        <v>28</v>
      </c>
      <c r="I1145">
        <v>2.83867</v>
      </c>
      <c r="J1145">
        <v>1.1325000000000001</v>
      </c>
      <c r="N1145">
        <v>2.84</v>
      </c>
      <c r="O1145">
        <v>116.09</v>
      </c>
      <c r="P1145">
        <v>9.1670000000000001E-2</v>
      </c>
      <c r="Q1145">
        <v>67</v>
      </c>
      <c r="R1145">
        <v>0.93100000000000005</v>
      </c>
      <c r="S1145">
        <v>2.9</v>
      </c>
      <c r="T1145">
        <v>115</v>
      </c>
      <c r="U1145">
        <v>65</v>
      </c>
    </row>
    <row r="1146" spans="1:21" x14ac:dyDescent="0.25">
      <c r="A1146" t="s">
        <v>315</v>
      </c>
      <c r="B1146" t="s">
        <v>218</v>
      </c>
      <c r="C1146" t="s">
        <v>219</v>
      </c>
      <c r="D1146" t="s">
        <v>29</v>
      </c>
      <c r="E1146" t="s">
        <v>24</v>
      </c>
      <c r="F1146" t="s">
        <v>30</v>
      </c>
      <c r="G1146">
        <v>1</v>
      </c>
      <c r="H1146" t="s">
        <v>31</v>
      </c>
      <c r="I1146">
        <v>1.4161600000000001</v>
      </c>
      <c r="J1146">
        <v>2.42584</v>
      </c>
      <c r="K1146">
        <v>9.9059999999999995E-2</v>
      </c>
      <c r="N1146">
        <v>2.36</v>
      </c>
      <c r="O1146">
        <v>69.02</v>
      </c>
      <c r="P1146">
        <v>0.31474000000000002</v>
      </c>
      <c r="Q1146">
        <v>37</v>
      </c>
      <c r="R1146">
        <v>0.85899999999999999</v>
      </c>
      <c r="S1146">
        <v>2</v>
      </c>
      <c r="T1146">
        <v>94.6</v>
      </c>
      <c r="U1146">
        <v>35</v>
      </c>
    </row>
    <row r="1147" spans="1:21" x14ac:dyDescent="0.25">
      <c r="A1147" t="s">
        <v>315</v>
      </c>
      <c r="B1147" t="s">
        <v>218</v>
      </c>
      <c r="C1147" t="s">
        <v>219</v>
      </c>
      <c r="D1147" t="s">
        <v>25</v>
      </c>
      <c r="E1147" t="s">
        <v>24</v>
      </c>
      <c r="F1147" t="s">
        <v>35</v>
      </c>
      <c r="G1147" t="s">
        <v>71</v>
      </c>
      <c r="H1147" t="s">
        <v>33</v>
      </c>
      <c r="I1147">
        <v>0.59486000000000006</v>
      </c>
      <c r="J1147">
        <v>1.7738499999999999</v>
      </c>
      <c r="K1147">
        <v>-1.15E-2</v>
      </c>
      <c r="N1147">
        <v>2.36</v>
      </c>
      <c r="O1147">
        <v>69.02</v>
      </c>
      <c r="P1147">
        <v>9.4589999999999994E-2</v>
      </c>
      <c r="Q1147">
        <v>37</v>
      </c>
      <c r="R1147">
        <v>0.94</v>
      </c>
      <c r="S1147">
        <v>2</v>
      </c>
      <c r="T1147">
        <v>94.6</v>
      </c>
      <c r="U1147">
        <v>34</v>
      </c>
    </row>
    <row r="1148" spans="1:21" x14ac:dyDescent="0.25">
      <c r="A1148" t="s">
        <v>149</v>
      </c>
      <c r="B1148" t="s">
        <v>154</v>
      </c>
      <c r="C1148" t="s">
        <v>155</v>
      </c>
      <c r="D1148" t="s">
        <v>29</v>
      </c>
      <c r="E1148" t="s">
        <v>24</v>
      </c>
      <c r="F1148" t="s">
        <v>30</v>
      </c>
      <c r="G1148" t="s">
        <v>156</v>
      </c>
      <c r="H1148" t="s">
        <v>157</v>
      </c>
      <c r="I1148">
        <v>2.06657</v>
      </c>
      <c r="J1148">
        <v>1.79145</v>
      </c>
      <c r="K1148">
        <v>3.3E-4</v>
      </c>
      <c r="N1148">
        <v>0.69</v>
      </c>
      <c r="O1148">
        <v>16.399999999999999</v>
      </c>
      <c r="P1148">
        <v>1.8190000000000001E-2</v>
      </c>
      <c r="Q1148">
        <v>30</v>
      </c>
      <c r="R1148">
        <v>0.95599999999999996</v>
      </c>
      <c r="S1148">
        <v>2.5</v>
      </c>
      <c r="T1148">
        <v>82.5</v>
      </c>
      <c r="U1148">
        <v>28</v>
      </c>
    </row>
    <row r="1149" spans="1:21" x14ac:dyDescent="0.25">
      <c r="A1149" t="s">
        <v>149</v>
      </c>
      <c r="B1149" t="s">
        <v>154</v>
      </c>
      <c r="C1149" t="s">
        <v>155</v>
      </c>
      <c r="D1149" t="s">
        <v>25</v>
      </c>
      <c r="E1149" t="s">
        <v>24</v>
      </c>
      <c r="F1149" t="s">
        <v>35</v>
      </c>
      <c r="G1149" t="s">
        <v>71</v>
      </c>
      <c r="H1149" t="s">
        <v>33</v>
      </c>
      <c r="I1149">
        <v>2.5184000000000002</v>
      </c>
      <c r="J1149">
        <v>2.16011</v>
      </c>
      <c r="K1149">
        <v>-1.839E-2</v>
      </c>
      <c r="N1149">
        <v>2.52</v>
      </c>
      <c r="O1149">
        <v>65.95</v>
      </c>
      <c r="P1149">
        <v>0.16058</v>
      </c>
      <c r="Q1149">
        <v>30</v>
      </c>
      <c r="R1149">
        <v>0.93500000000000005</v>
      </c>
      <c r="S1149">
        <v>2.5</v>
      </c>
      <c r="T1149">
        <v>82.5</v>
      </c>
      <c r="U1149">
        <v>27</v>
      </c>
    </row>
    <row r="1150" spans="1:21" x14ac:dyDescent="0.25">
      <c r="A1150" t="s">
        <v>315</v>
      </c>
      <c r="B1150" t="s">
        <v>154</v>
      </c>
      <c r="C1150" t="s">
        <v>155</v>
      </c>
      <c r="D1150" t="s">
        <v>29</v>
      </c>
      <c r="E1150" t="s">
        <v>24</v>
      </c>
      <c r="F1150" t="s">
        <v>30</v>
      </c>
      <c r="G1150" t="s">
        <v>49</v>
      </c>
      <c r="H1150" t="s">
        <v>33</v>
      </c>
      <c r="I1150">
        <v>-2.07328</v>
      </c>
      <c r="J1150">
        <v>2.4363000000000001</v>
      </c>
      <c r="K1150">
        <v>0.10223</v>
      </c>
      <c r="N1150">
        <v>3.2</v>
      </c>
      <c r="O1150">
        <v>114.37</v>
      </c>
      <c r="P1150">
        <v>0.63200999999999996</v>
      </c>
      <c r="Q1150">
        <v>59</v>
      </c>
      <c r="R1150">
        <v>0.91800000000000004</v>
      </c>
      <c r="S1150">
        <v>2.2000000000000002</v>
      </c>
      <c r="T1150">
        <v>142</v>
      </c>
      <c r="U1150">
        <v>56</v>
      </c>
    </row>
    <row r="1151" spans="1:21" x14ac:dyDescent="0.25">
      <c r="A1151" t="s">
        <v>315</v>
      </c>
      <c r="B1151" t="s">
        <v>154</v>
      </c>
      <c r="C1151" t="s">
        <v>155</v>
      </c>
      <c r="D1151" t="s">
        <v>25</v>
      </c>
      <c r="E1151" t="s">
        <v>24</v>
      </c>
      <c r="F1151" t="s">
        <v>35</v>
      </c>
      <c r="G1151" t="s">
        <v>44</v>
      </c>
      <c r="H1151" t="s">
        <v>43</v>
      </c>
      <c r="I1151">
        <v>0.83516000000000001</v>
      </c>
      <c r="J1151">
        <v>2.4023300000000001</v>
      </c>
      <c r="K1151">
        <v>-4.1829999999999999E-2</v>
      </c>
      <c r="L1151">
        <v>3.6000000000000002E-4</v>
      </c>
      <c r="N1151">
        <v>3.2</v>
      </c>
      <c r="O1151">
        <v>114.37</v>
      </c>
      <c r="P1151">
        <v>3.2542599999999999</v>
      </c>
      <c r="Q1151">
        <v>59</v>
      </c>
      <c r="R1151">
        <v>0.91600000000000004</v>
      </c>
      <c r="S1151">
        <v>2.2000000000000002</v>
      </c>
      <c r="T1151">
        <v>142</v>
      </c>
      <c r="U1151">
        <v>55</v>
      </c>
    </row>
    <row r="1152" spans="1:21" x14ac:dyDescent="0.25">
      <c r="A1152" t="s">
        <v>322</v>
      </c>
      <c r="B1152" t="s">
        <v>325</v>
      </c>
      <c r="C1152" t="s">
        <v>326</v>
      </c>
      <c r="D1152" t="s">
        <v>29</v>
      </c>
      <c r="E1152" t="s">
        <v>24</v>
      </c>
      <c r="F1152" t="s">
        <v>30</v>
      </c>
      <c r="G1152" t="s">
        <v>49</v>
      </c>
      <c r="H1152" t="s">
        <v>33</v>
      </c>
      <c r="I1152">
        <v>0.84526999999999997</v>
      </c>
      <c r="J1152">
        <v>3.1916600000000002</v>
      </c>
      <c r="K1152">
        <v>0.20995</v>
      </c>
      <c r="N1152">
        <v>3.06</v>
      </c>
      <c r="O1152">
        <v>86.24</v>
      </c>
      <c r="P1152">
        <v>1.3938200000000001</v>
      </c>
      <c r="Q1152">
        <v>29</v>
      </c>
      <c r="R1152">
        <v>0.92900000000000005</v>
      </c>
      <c r="S1152">
        <v>2.5</v>
      </c>
      <c r="T1152">
        <v>90</v>
      </c>
      <c r="U1152">
        <v>26</v>
      </c>
    </row>
    <row r="1153" spans="1:21" x14ac:dyDescent="0.25">
      <c r="A1153" t="s">
        <v>322</v>
      </c>
      <c r="B1153" t="s">
        <v>325</v>
      </c>
      <c r="C1153" t="s">
        <v>326</v>
      </c>
      <c r="D1153" t="s">
        <v>25</v>
      </c>
      <c r="E1153" t="s">
        <v>24</v>
      </c>
      <c r="F1153" t="s">
        <v>35</v>
      </c>
      <c r="G1153" t="s">
        <v>71</v>
      </c>
      <c r="H1153" t="s">
        <v>33</v>
      </c>
      <c r="I1153">
        <v>2.5349499999999998</v>
      </c>
      <c r="J1153">
        <v>0.50529000000000002</v>
      </c>
      <c r="K1153">
        <v>1.848E-2</v>
      </c>
      <c r="N1153">
        <v>2.5299999999999998</v>
      </c>
      <c r="O1153">
        <v>86.24</v>
      </c>
      <c r="P1153">
        <v>8.9169999999999999E-2</v>
      </c>
      <c r="Q1153">
        <v>30</v>
      </c>
      <c r="R1153">
        <v>0.93</v>
      </c>
      <c r="S1153">
        <v>2.5</v>
      </c>
      <c r="T1153">
        <v>90</v>
      </c>
      <c r="U1153">
        <v>27</v>
      </c>
    </row>
    <row r="1154" spans="1:21" x14ac:dyDescent="0.25">
      <c r="A1154" t="s">
        <v>209</v>
      </c>
      <c r="B1154" t="s">
        <v>216</v>
      </c>
      <c r="C1154" t="s">
        <v>217</v>
      </c>
      <c r="D1154" t="s">
        <v>29</v>
      </c>
      <c r="E1154" t="s">
        <v>24</v>
      </c>
      <c r="F1154" t="s">
        <v>30</v>
      </c>
      <c r="G1154">
        <v>1</v>
      </c>
      <c r="H1154" t="s">
        <v>31</v>
      </c>
      <c r="I1154">
        <v>1.0411900000000001</v>
      </c>
      <c r="J1154">
        <v>3.2403</v>
      </c>
      <c r="K1154">
        <v>0.1176</v>
      </c>
      <c r="N1154">
        <v>2.6</v>
      </c>
      <c r="O1154">
        <v>75</v>
      </c>
      <c r="P1154">
        <v>0.34293000000000001</v>
      </c>
      <c r="Q1154">
        <v>33</v>
      </c>
      <c r="R1154">
        <v>0.79500000000000004</v>
      </c>
      <c r="S1154">
        <v>2.8</v>
      </c>
      <c r="T1154">
        <v>75.400000000000006</v>
      </c>
      <c r="U1154">
        <v>31</v>
      </c>
    </row>
    <row r="1155" spans="1:21" x14ac:dyDescent="0.25">
      <c r="A1155" t="s">
        <v>209</v>
      </c>
      <c r="B1155" t="s">
        <v>216</v>
      </c>
      <c r="C1155" t="s">
        <v>217</v>
      </c>
      <c r="D1155" t="s">
        <v>25</v>
      </c>
      <c r="E1155" t="s">
        <v>24</v>
      </c>
      <c r="F1155" t="s">
        <v>35</v>
      </c>
      <c r="G1155" t="s">
        <v>71</v>
      </c>
      <c r="H1155" t="s">
        <v>43</v>
      </c>
      <c r="I1155">
        <v>-8.5975099999999998</v>
      </c>
      <c r="J1155">
        <v>3.0999699999999999</v>
      </c>
      <c r="K1155">
        <v>-7.8020000000000006E-2</v>
      </c>
      <c r="L1155">
        <v>7.2999999999999996E-4</v>
      </c>
      <c r="N1155">
        <v>2.6</v>
      </c>
      <c r="O1155">
        <v>75</v>
      </c>
      <c r="P1155">
        <v>3.9699999999999996E-3</v>
      </c>
      <c r="Q1155">
        <v>16</v>
      </c>
      <c r="R1155">
        <v>0.99199999999999999</v>
      </c>
      <c r="S1155">
        <v>2.8</v>
      </c>
      <c r="T1155">
        <v>75.400000000000006</v>
      </c>
      <c r="U1155">
        <v>12</v>
      </c>
    </row>
    <row r="1156" spans="1:21" x14ac:dyDescent="0.25">
      <c r="A1156" t="s">
        <v>178</v>
      </c>
      <c r="B1156" t="s">
        <v>179</v>
      </c>
      <c r="C1156" t="s">
        <v>180</v>
      </c>
      <c r="D1156" t="s">
        <v>29</v>
      </c>
      <c r="E1156" t="s">
        <v>24</v>
      </c>
      <c r="F1156" t="s">
        <v>30</v>
      </c>
      <c r="G1156">
        <v>1</v>
      </c>
      <c r="H1156" t="s">
        <v>31</v>
      </c>
      <c r="I1156">
        <v>1.2984899999999999</v>
      </c>
      <c r="J1156">
        <v>2.6674600000000002</v>
      </c>
      <c r="K1156">
        <v>5.62E-2</v>
      </c>
      <c r="N1156">
        <v>4.3</v>
      </c>
      <c r="O1156">
        <v>41.49</v>
      </c>
      <c r="P1156">
        <v>0.23705999999999999</v>
      </c>
      <c r="Q1156">
        <v>30</v>
      </c>
      <c r="R1156">
        <v>0.79700000000000004</v>
      </c>
      <c r="S1156">
        <v>2.8</v>
      </c>
      <c r="T1156">
        <v>35.6</v>
      </c>
      <c r="U1156">
        <v>28</v>
      </c>
    </row>
    <row r="1157" spans="1:21" x14ac:dyDescent="0.25">
      <c r="A1157" t="s">
        <v>178</v>
      </c>
      <c r="B1157" t="s">
        <v>179</v>
      </c>
      <c r="C1157" t="s">
        <v>180</v>
      </c>
      <c r="D1157" t="s">
        <v>25</v>
      </c>
      <c r="E1157" t="s">
        <v>24</v>
      </c>
      <c r="F1157" t="s">
        <v>35</v>
      </c>
      <c r="G1157" t="s">
        <v>44</v>
      </c>
      <c r="H1157" t="s">
        <v>28</v>
      </c>
      <c r="I1157">
        <v>4.2970499999999996</v>
      </c>
      <c r="J1157">
        <v>0.92974999999999997</v>
      </c>
      <c r="N1157">
        <v>4.3</v>
      </c>
      <c r="O1157">
        <v>41.49</v>
      </c>
      <c r="P1157">
        <v>1.75474</v>
      </c>
      <c r="Q1157">
        <v>30</v>
      </c>
      <c r="R1157">
        <v>0.59</v>
      </c>
      <c r="S1157">
        <v>2.8</v>
      </c>
      <c r="T1157">
        <v>35.6</v>
      </c>
      <c r="U1157">
        <v>28</v>
      </c>
    </row>
    <row r="1158" spans="1:21" x14ac:dyDescent="0.25">
      <c r="A1158" t="s">
        <v>343</v>
      </c>
      <c r="B1158" t="s">
        <v>179</v>
      </c>
      <c r="C1158" t="s">
        <v>180</v>
      </c>
      <c r="D1158" t="s">
        <v>29</v>
      </c>
      <c r="E1158" t="s">
        <v>24</v>
      </c>
      <c r="F1158" t="s">
        <v>30</v>
      </c>
      <c r="G1158" t="s">
        <v>49</v>
      </c>
      <c r="H1158" t="s">
        <v>28</v>
      </c>
      <c r="I1158">
        <v>-1.2668900000000001</v>
      </c>
      <c r="J1158">
        <v>3.7036099999999998</v>
      </c>
      <c r="N1158">
        <v>3.51</v>
      </c>
      <c r="O1158">
        <v>35</v>
      </c>
      <c r="P1158">
        <v>0.30609999999999998</v>
      </c>
      <c r="Q1158">
        <v>34</v>
      </c>
      <c r="R1158">
        <v>0.94699999999999995</v>
      </c>
      <c r="S1158">
        <v>2.5</v>
      </c>
      <c r="T1158">
        <v>41.4</v>
      </c>
      <c r="U1158">
        <v>32</v>
      </c>
    </row>
    <row r="1159" spans="1:21" x14ac:dyDescent="0.25">
      <c r="A1159" t="s">
        <v>343</v>
      </c>
      <c r="B1159" t="s">
        <v>179</v>
      </c>
      <c r="C1159" t="s">
        <v>180</v>
      </c>
      <c r="D1159" t="s">
        <v>25</v>
      </c>
      <c r="E1159" t="s">
        <v>24</v>
      </c>
      <c r="F1159" t="s">
        <v>35</v>
      </c>
      <c r="G1159" t="s">
        <v>44</v>
      </c>
      <c r="H1159" t="s">
        <v>28</v>
      </c>
      <c r="I1159">
        <v>2.5437500000000002</v>
      </c>
      <c r="J1159">
        <v>0.96982999999999997</v>
      </c>
      <c r="N1159">
        <v>2.54</v>
      </c>
      <c r="O1159">
        <v>53.94</v>
      </c>
      <c r="P1159">
        <v>3.3315800000000002</v>
      </c>
      <c r="Q1159">
        <v>34</v>
      </c>
      <c r="R1159">
        <v>0.82399999999999995</v>
      </c>
      <c r="S1159">
        <v>2.5</v>
      </c>
      <c r="T1159">
        <v>41.4</v>
      </c>
      <c r="U1159">
        <v>32</v>
      </c>
    </row>
    <row r="1160" spans="1:21" x14ac:dyDescent="0.25">
      <c r="A1160" t="s">
        <v>21</v>
      </c>
      <c r="B1160" t="s">
        <v>41</v>
      </c>
      <c r="C1160" t="s">
        <v>42</v>
      </c>
      <c r="D1160" t="s">
        <v>29</v>
      </c>
      <c r="E1160" t="s">
        <v>24</v>
      </c>
      <c r="F1160" t="s">
        <v>30</v>
      </c>
      <c r="G1160">
        <v>1</v>
      </c>
      <c r="H1160" t="s">
        <v>31</v>
      </c>
      <c r="I1160">
        <v>1.5547800000000001</v>
      </c>
      <c r="J1160">
        <v>2.7309399999999999</v>
      </c>
      <c r="K1160">
        <v>0.10761999999999999</v>
      </c>
      <c r="N1160">
        <v>1.96</v>
      </c>
      <c r="O1160">
        <v>150.69999999999999</v>
      </c>
      <c r="P1160">
        <v>0.32806000000000002</v>
      </c>
      <c r="Q1160">
        <v>63</v>
      </c>
      <c r="R1160">
        <v>0.84199999999999997</v>
      </c>
      <c r="S1160">
        <v>4.8</v>
      </c>
      <c r="T1160">
        <v>150.6</v>
      </c>
      <c r="U1160">
        <v>61</v>
      </c>
    </row>
    <row r="1161" spans="1:21" x14ac:dyDescent="0.25">
      <c r="A1161" t="s">
        <v>21</v>
      </c>
      <c r="B1161" t="s">
        <v>41</v>
      </c>
      <c r="C1161" t="s">
        <v>42</v>
      </c>
      <c r="D1161" t="s">
        <v>25</v>
      </c>
      <c r="E1161" t="s">
        <v>24</v>
      </c>
      <c r="F1161" t="s">
        <v>35</v>
      </c>
      <c r="G1161" t="s">
        <v>44</v>
      </c>
      <c r="H1161" t="s">
        <v>33</v>
      </c>
      <c r="I1161">
        <v>-0.87707999999999997</v>
      </c>
      <c r="J1161">
        <v>2.85059</v>
      </c>
      <c r="K1161">
        <v>-1.321E-2</v>
      </c>
      <c r="N1161">
        <v>1.96</v>
      </c>
      <c r="O1161">
        <v>150.69999999999999</v>
      </c>
      <c r="P1161">
        <v>8.4085999999999999</v>
      </c>
      <c r="Q1161">
        <v>58</v>
      </c>
      <c r="R1161">
        <v>0.9</v>
      </c>
      <c r="S1161">
        <v>4.8</v>
      </c>
      <c r="T1161">
        <v>150.6</v>
      </c>
      <c r="U1161">
        <v>55</v>
      </c>
    </row>
    <row r="1162" spans="1:21" x14ac:dyDescent="0.25">
      <c r="A1162" t="s">
        <v>115</v>
      </c>
      <c r="B1162" t="s">
        <v>41</v>
      </c>
      <c r="C1162" t="s">
        <v>42</v>
      </c>
      <c r="D1162" t="s">
        <v>29</v>
      </c>
      <c r="E1162" t="s">
        <v>24</v>
      </c>
      <c r="F1162" t="s">
        <v>30</v>
      </c>
      <c r="G1162" t="s">
        <v>49</v>
      </c>
      <c r="H1162" t="s">
        <v>28</v>
      </c>
      <c r="I1162">
        <v>-11.6899</v>
      </c>
      <c r="J1162">
        <v>5.6092000000000004</v>
      </c>
      <c r="N1162">
        <v>4.37</v>
      </c>
      <c r="O1162">
        <v>90</v>
      </c>
      <c r="P1162">
        <v>1.06555</v>
      </c>
      <c r="Q1162">
        <v>57</v>
      </c>
      <c r="R1162">
        <v>0.86599999999999999</v>
      </c>
      <c r="S1162">
        <v>2.2999999999999998</v>
      </c>
      <c r="T1162">
        <v>104.3</v>
      </c>
      <c r="U1162">
        <v>55</v>
      </c>
    </row>
    <row r="1163" spans="1:21" x14ac:dyDescent="0.25">
      <c r="A1163" t="s">
        <v>115</v>
      </c>
      <c r="B1163" t="s">
        <v>41</v>
      </c>
      <c r="C1163" t="s">
        <v>42</v>
      </c>
      <c r="D1163" t="s">
        <v>25</v>
      </c>
      <c r="E1163" t="s">
        <v>24</v>
      </c>
      <c r="F1163" t="s">
        <v>35</v>
      </c>
      <c r="G1163" t="s">
        <v>44</v>
      </c>
      <c r="H1163" t="s">
        <v>43</v>
      </c>
      <c r="I1163">
        <v>2.2768199999999998</v>
      </c>
      <c r="J1163">
        <v>2.1215799999999998</v>
      </c>
      <c r="K1163">
        <v>-2.7009999999999999E-2</v>
      </c>
      <c r="L1163">
        <v>1.6000000000000001E-4</v>
      </c>
      <c r="N1163">
        <v>2.2799999999999998</v>
      </c>
      <c r="O1163">
        <v>160.68</v>
      </c>
      <c r="P1163">
        <v>1.15781</v>
      </c>
      <c r="Q1163">
        <v>57</v>
      </c>
      <c r="R1163">
        <v>0.97799999999999998</v>
      </c>
      <c r="S1163">
        <v>2.2999999999999998</v>
      </c>
      <c r="T1163">
        <v>104.3</v>
      </c>
      <c r="U1163">
        <v>53</v>
      </c>
    </row>
    <row r="1164" spans="1:21" x14ac:dyDescent="0.25">
      <c r="A1164" t="s">
        <v>149</v>
      </c>
      <c r="B1164" t="s">
        <v>41</v>
      </c>
      <c r="C1164" t="s">
        <v>42</v>
      </c>
      <c r="D1164" t="s">
        <v>29</v>
      </c>
      <c r="E1164" t="s">
        <v>24</v>
      </c>
      <c r="F1164" t="s">
        <v>30</v>
      </c>
      <c r="G1164" t="s">
        <v>49</v>
      </c>
      <c r="H1164" t="s">
        <v>28</v>
      </c>
      <c r="I1164">
        <v>-1.8764799999999999</v>
      </c>
      <c r="J1164">
        <v>4.2907599999999997</v>
      </c>
      <c r="N1164">
        <v>1.07</v>
      </c>
      <c r="O1164">
        <v>20.420000000000002</v>
      </c>
      <c r="P1164">
        <v>0.36129</v>
      </c>
      <c r="Q1164">
        <v>33</v>
      </c>
      <c r="R1164">
        <v>0.96299999999999997</v>
      </c>
      <c r="S1164">
        <v>2.5</v>
      </c>
      <c r="T1164">
        <v>104</v>
      </c>
      <c r="U1164">
        <v>31</v>
      </c>
    </row>
    <row r="1165" spans="1:21" x14ac:dyDescent="0.25">
      <c r="A1165" t="s">
        <v>149</v>
      </c>
      <c r="B1165" t="s">
        <v>41</v>
      </c>
      <c r="C1165" t="s">
        <v>42</v>
      </c>
      <c r="D1165" t="s">
        <v>25</v>
      </c>
      <c r="E1165" t="s">
        <v>24</v>
      </c>
      <c r="F1165" t="s">
        <v>35</v>
      </c>
      <c r="G1165" t="s">
        <v>71</v>
      </c>
      <c r="H1165" t="s">
        <v>33</v>
      </c>
      <c r="I1165">
        <v>2.5247600000000001</v>
      </c>
      <c r="J1165">
        <v>1.52318</v>
      </c>
      <c r="K1165">
        <v>-6.2399999999999999E-3</v>
      </c>
      <c r="N1165">
        <v>2.52</v>
      </c>
      <c r="O1165">
        <v>95.47</v>
      </c>
      <c r="P1165">
        <v>0.21686</v>
      </c>
      <c r="Q1165">
        <v>33</v>
      </c>
      <c r="R1165">
        <v>0.88300000000000001</v>
      </c>
      <c r="S1165">
        <v>2.5</v>
      </c>
      <c r="T1165">
        <v>104</v>
      </c>
      <c r="U1165">
        <v>30</v>
      </c>
    </row>
    <row r="1166" spans="1:21" x14ac:dyDescent="0.25">
      <c r="A1166" t="s">
        <v>254</v>
      </c>
      <c r="B1166" t="s">
        <v>41</v>
      </c>
      <c r="C1166" t="s">
        <v>42</v>
      </c>
      <c r="D1166" t="s">
        <v>29</v>
      </c>
      <c r="E1166" t="s">
        <v>24</v>
      </c>
      <c r="F1166" t="s">
        <v>30</v>
      </c>
      <c r="G1166">
        <v>1</v>
      </c>
      <c r="H1166" t="s">
        <v>31</v>
      </c>
      <c r="I1166">
        <v>1.75966</v>
      </c>
      <c r="J1166">
        <v>2.46286</v>
      </c>
      <c r="K1166">
        <v>4.5740000000000003E-2</v>
      </c>
      <c r="N1166">
        <v>2.84</v>
      </c>
      <c r="O1166">
        <v>80</v>
      </c>
      <c r="P1166">
        <v>0.21387</v>
      </c>
      <c r="Q1166">
        <v>69</v>
      </c>
      <c r="R1166">
        <v>0.9</v>
      </c>
      <c r="S1166">
        <v>2.9</v>
      </c>
      <c r="T1166">
        <v>112.3</v>
      </c>
      <c r="U1166">
        <v>67</v>
      </c>
    </row>
    <row r="1167" spans="1:21" x14ac:dyDescent="0.25">
      <c r="A1167" t="s">
        <v>254</v>
      </c>
      <c r="B1167" t="s">
        <v>41</v>
      </c>
      <c r="C1167" t="s">
        <v>42</v>
      </c>
      <c r="D1167" t="s">
        <v>25</v>
      </c>
      <c r="E1167" t="s">
        <v>24</v>
      </c>
      <c r="F1167" t="s">
        <v>35</v>
      </c>
      <c r="G1167" t="s">
        <v>44</v>
      </c>
      <c r="H1167" t="s">
        <v>33</v>
      </c>
      <c r="I1167">
        <v>2.84131</v>
      </c>
      <c r="J1167">
        <v>0.57501999999999998</v>
      </c>
      <c r="K1167">
        <v>3.1199999999999999E-3</v>
      </c>
      <c r="N1167">
        <v>2.84</v>
      </c>
      <c r="O1167">
        <v>103.88</v>
      </c>
      <c r="P1167">
        <v>1.2480199999999999</v>
      </c>
      <c r="Q1167">
        <v>70</v>
      </c>
      <c r="R1167">
        <v>0.97</v>
      </c>
      <c r="S1167">
        <v>2.9</v>
      </c>
      <c r="T1167">
        <v>112.3</v>
      </c>
      <c r="U1167">
        <v>67</v>
      </c>
    </row>
    <row r="1168" spans="1:21" x14ac:dyDescent="0.25">
      <c r="A1168" t="s">
        <v>315</v>
      </c>
      <c r="B1168" t="s">
        <v>41</v>
      </c>
      <c r="C1168" t="s">
        <v>42</v>
      </c>
      <c r="D1168" t="s">
        <v>29</v>
      </c>
      <c r="E1168" t="s">
        <v>24</v>
      </c>
      <c r="F1168" t="s">
        <v>30</v>
      </c>
      <c r="G1168">
        <v>1</v>
      </c>
      <c r="H1168" t="s">
        <v>31</v>
      </c>
      <c r="I1168">
        <v>1.3046899999999999</v>
      </c>
      <c r="J1168">
        <v>2.8970600000000002</v>
      </c>
      <c r="K1168">
        <v>4.419E-2</v>
      </c>
      <c r="N1168">
        <v>2.96</v>
      </c>
      <c r="O1168">
        <v>133.79</v>
      </c>
      <c r="P1168">
        <v>0.21021000000000001</v>
      </c>
      <c r="Q1168">
        <v>61</v>
      </c>
      <c r="R1168">
        <v>0.94299999999999995</v>
      </c>
      <c r="S1168">
        <v>3.1</v>
      </c>
      <c r="T1168">
        <v>135.80000000000001</v>
      </c>
      <c r="U1168">
        <v>59</v>
      </c>
    </row>
    <row r="1169" spans="1:21" x14ac:dyDescent="0.25">
      <c r="A1169" t="s">
        <v>315</v>
      </c>
      <c r="B1169" t="s">
        <v>41</v>
      </c>
      <c r="C1169" t="s">
        <v>42</v>
      </c>
      <c r="D1169" t="s">
        <v>25</v>
      </c>
      <c r="E1169" t="s">
        <v>24</v>
      </c>
      <c r="F1169" t="s">
        <v>35</v>
      </c>
      <c r="G1169" t="s">
        <v>71</v>
      </c>
      <c r="H1169" t="s">
        <v>33</v>
      </c>
      <c r="I1169">
        <v>2.9586000000000001</v>
      </c>
      <c r="J1169">
        <v>1.9034199999999999</v>
      </c>
      <c r="K1169">
        <v>-6.6E-3</v>
      </c>
      <c r="N1169">
        <v>2.96</v>
      </c>
      <c r="O1169">
        <v>133.79</v>
      </c>
      <c r="P1169">
        <v>0.16782</v>
      </c>
      <c r="Q1169">
        <v>61</v>
      </c>
      <c r="R1169">
        <v>0.93700000000000006</v>
      </c>
      <c r="S1169">
        <v>3.1</v>
      </c>
      <c r="T1169">
        <v>135.80000000000001</v>
      </c>
      <c r="U1169">
        <v>58</v>
      </c>
    </row>
    <row r="1170" spans="1:21" x14ac:dyDescent="0.25">
      <c r="A1170" t="s">
        <v>322</v>
      </c>
      <c r="B1170" t="s">
        <v>41</v>
      </c>
      <c r="C1170" t="s">
        <v>42</v>
      </c>
      <c r="D1170" t="s">
        <v>29</v>
      </c>
      <c r="E1170" t="s">
        <v>24</v>
      </c>
      <c r="F1170" t="s">
        <v>30</v>
      </c>
      <c r="G1170" t="s">
        <v>85</v>
      </c>
      <c r="H1170" t="s">
        <v>64</v>
      </c>
      <c r="I1170">
        <v>1.1790099999999999</v>
      </c>
      <c r="J1170">
        <v>2.9797199999999999</v>
      </c>
      <c r="K1170">
        <v>4.5199999999999997E-3</v>
      </c>
      <c r="N1170">
        <v>2.5299999999999998</v>
      </c>
      <c r="O1170">
        <v>75</v>
      </c>
      <c r="P1170">
        <v>6.7229999999999998E-2</v>
      </c>
      <c r="Q1170">
        <v>29</v>
      </c>
      <c r="R1170">
        <v>0.97099999999999997</v>
      </c>
      <c r="S1170">
        <v>2.5</v>
      </c>
      <c r="T1170">
        <v>90</v>
      </c>
      <c r="U1170">
        <v>27</v>
      </c>
    </row>
    <row r="1171" spans="1:21" x14ac:dyDescent="0.25">
      <c r="A1171" t="s">
        <v>322</v>
      </c>
      <c r="B1171" t="s">
        <v>41</v>
      </c>
      <c r="C1171" t="s">
        <v>42</v>
      </c>
      <c r="D1171" t="s">
        <v>25</v>
      </c>
      <c r="E1171" t="s">
        <v>24</v>
      </c>
      <c r="F1171" t="s">
        <v>35</v>
      </c>
      <c r="G1171" t="s">
        <v>71</v>
      </c>
      <c r="H1171" t="s">
        <v>28</v>
      </c>
      <c r="I1171">
        <v>2.5266899999999999</v>
      </c>
      <c r="J1171">
        <v>1.33056</v>
      </c>
      <c r="N1171">
        <v>2.5299999999999998</v>
      </c>
      <c r="O1171">
        <v>115.62</v>
      </c>
      <c r="P1171">
        <v>0.12466000000000001</v>
      </c>
      <c r="Q1171">
        <v>29</v>
      </c>
      <c r="R1171">
        <v>0.92900000000000005</v>
      </c>
      <c r="S1171">
        <v>2.5</v>
      </c>
      <c r="T1171">
        <v>90</v>
      </c>
      <c r="U1171">
        <v>27</v>
      </c>
    </row>
    <row r="1172" spans="1:21" x14ac:dyDescent="0.25">
      <c r="A1172" t="s">
        <v>371</v>
      </c>
      <c r="B1172" t="s">
        <v>380</v>
      </c>
      <c r="C1172" t="s">
        <v>381</v>
      </c>
      <c r="D1172" t="s">
        <v>29</v>
      </c>
      <c r="E1172" t="s">
        <v>24</v>
      </c>
      <c r="F1172" t="s">
        <v>30</v>
      </c>
      <c r="G1172" t="s">
        <v>55</v>
      </c>
      <c r="H1172" t="s">
        <v>28</v>
      </c>
      <c r="I1172">
        <v>-1.0470200000000001</v>
      </c>
      <c r="J1172">
        <v>4.0320200000000002</v>
      </c>
      <c r="N1172">
        <v>2.19</v>
      </c>
      <c r="O1172">
        <v>70.400000000000006</v>
      </c>
      <c r="P1172">
        <v>21.225570000000001</v>
      </c>
      <c r="Q1172">
        <v>35</v>
      </c>
      <c r="R1172">
        <v>0.72499999999999998</v>
      </c>
      <c r="S1172">
        <v>2.5</v>
      </c>
      <c r="T1172">
        <v>63.5</v>
      </c>
      <c r="U1172">
        <v>33</v>
      </c>
    </row>
    <row r="1173" spans="1:21" x14ac:dyDescent="0.25">
      <c r="A1173" t="s">
        <v>371</v>
      </c>
      <c r="B1173" t="s">
        <v>380</v>
      </c>
      <c r="C1173" t="s">
        <v>381</v>
      </c>
      <c r="D1173" t="s">
        <v>25</v>
      </c>
      <c r="E1173" t="s">
        <v>24</v>
      </c>
      <c r="F1173" t="s">
        <v>35</v>
      </c>
      <c r="G1173" t="s">
        <v>44</v>
      </c>
      <c r="H1173" t="s">
        <v>43</v>
      </c>
      <c r="I1173">
        <v>2.1946500000000002</v>
      </c>
      <c r="J1173">
        <v>2.1309</v>
      </c>
      <c r="K1173">
        <v>-7.1590000000000001E-2</v>
      </c>
      <c r="L1173">
        <v>9.5E-4</v>
      </c>
      <c r="N1173">
        <v>2.19</v>
      </c>
      <c r="O1173">
        <v>70.400000000000006</v>
      </c>
      <c r="P1173">
        <v>2.34266</v>
      </c>
      <c r="Q1173">
        <v>35</v>
      </c>
      <c r="R1173">
        <v>0.88</v>
      </c>
      <c r="S1173">
        <v>2.5</v>
      </c>
      <c r="T1173">
        <v>63.5</v>
      </c>
      <c r="U1173">
        <v>31</v>
      </c>
    </row>
    <row r="1174" spans="1:21" x14ac:dyDescent="0.25">
      <c r="A1174" t="s">
        <v>371</v>
      </c>
      <c r="B1174" t="s">
        <v>382</v>
      </c>
      <c r="C1174" t="s">
        <v>383</v>
      </c>
      <c r="D1174" t="s">
        <v>29</v>
      </c>
      <c r="E1174" t="s">
        <v>24</v>
      </c>
      <c r="F1174" t="s">
        <v>30</v>
      </c>
      <c r="G1174">
        <v>1</v>
      </c>
      <c r="H1174" t="s">
        <v>31</v>
      </c>
      <c r="I1174">
        <v>1.8585700000000001</v>
      </c>
      <c r="J1174">
        <v>2.51749</v>
      </c>
      <c r="K1174">
        <v>0.39338000000000001</v>
      </c>
      <c r="N1174">
        <v>2.44</v>
      </c>
      <c r="O1174">
        <v>88.1</v>
      </c>
      <c r="P1174">
        <v>0.15475</v>
      </c>
      <c r="Q1174">
        <v>35</v>
      </c>
      <c r="R1174">
        <v>0.81799999999999995</v>
      </c>
      <c r="S1174">
        <v>2</v>
      </c>
      <c r="T1174">
        <v>89.7</v>
      </c>
      <c r="U1174">
        <v>33</v>
      </c>
    </row>
    <row r="1175" spans="1:21" x14ac:dyDescent="0.25">
      <c r="A1175" t="s">
        <v>371</v>
      </c>
      <c r="B1175" t="s">
        <v>382</v>
      </c>
      <c r="C1175" t="s">
        <v>383</v>
      </c>
      <c r="D1175" t="s">
        <v>25</v>
      </c>
      <c r="E1175" t="s">
        <v>24</v>
      </c>
      <c r="F1175" t="s">
        <v>35</v>
      </c>
      <c r="G1175" t="s">
        <v>71</v>
      </c>
      <c r="H1175" t="s">
        <v>33</v>
      </c>
      <c r="I1175">
        <v>1.9534800000000001</v>
      </c>
      <c r="J1175">
        <v>0.46073999999999998</v>
      </c>
      <c r="K1175">
        <v>2.7789999999999999E-2</v>
      </c>
      <c r="N1175">
        <v>1.95</v>
      </c>
      <c r="O1175">
        <v>88.1</v>
      </c>
      <c r="P1175">
        <v>0.22095000000000001</v>
      </c>
      <c r="Q1175">
        <v>37</v>
      </c>
      <c r="R1175">
        <v>0.86499999999999999</v>
      </c>
      <c r="S1175">
        <v>2</v>
      </c>
      <c r="T1175">
        <v>89.7</v>
      </c>
      <c r="U1175">
        <v>34</v>
      </c>
    </row>
    <row r="1176" spans="1:21" x14ac:dyDescent="0.25">
      <c r="A1176" t="s">
        <v>371</v>
      </c>
      <c r="B1176" t="s">
        <v>386</v>
      </c>
      <c r="C1176" t="s">
        <v>387</v>
      </c>
      <c r="D1176" t="s">
        <v>29</v>
      </c>
      <c r="E1176" t="s">
        <v>24</v>
      </c>
      <c r="F1176" t="s">
        <v>30</v>
      </c>
      <c r="G1176">
        <v>1</v>
      </c>
      <c r="H1176" t="s">
        <v>28</v>
      </c>
      <c r="I1176">
        <v>1.6350100000000001</v>
      </c>
      <c r="J1176">
        <v>4.3184800000000001</v>
      </c>
      <c r="N1176">
        <v>2.29</v>
      </c>
      <c r="O1176">
        <v>38</v>
      </c>
      <c r="P1176">
        <v>44.25685</v>
      </c>
      <c r="Q1176">
        <v>33</v>
      </c>
      <c r="R1176">
        <v>0.753</v>
      </c>
      <c r="S1176">
        <v>1.8</v>
      </c>
      <c r="T1176">
        <v>60.2</v>
      </c>
      <c r="U1176">
        <v>31</v>
      </c>
    </row>
    <row r="1177" spans="1:21" x14ac:dyDescent="0.25">
      <c r="A1177" t="s">
        <v>371</v>
      </c>
      <c r="B1177" t="s">
        <v>386</v>
      </c>
      <c r="C1177" t="s">
        <v>387</v>
      </c>
      <c r="D1177" t="s">
        <v>25</v>
      </c>
      <c r="E1177" t="s">
        <v>24</v>
      </c>
      <c r="F1177" t="s">
        <v>35</v>
      </c>
      <c r="G1177" t="s">
        <v>36</v>
      </c>
      <c r="H1177" t="s">
        <v>33</v>
      </c>
      <c r="I1177">
        <v>2.28654</v>
      </c>
      <c r="J1177">
        <v>1.3946799999999999</v>
      </c>
      <c r="K1177">
        <v>-1.038E-2</v>
      </c>
      <c r="N1177">
        <v>2.29</v>
      </c>
      <c r="O1177">
        <v>49.15</v>
      </c>
      <c r="P1177">
        <v>15.8727</v>
      </c>
      <c r="Q1177">
        <v>33</v>
      </c>
      <c r="R1177">
        <v>0.75900000000000001</v>
      </c>
      <c r="S1177">
        <v>1.8</v>
      </c>
      <c r="T1177">
        <v>60.2</v>
      </c>
      <c r="U1177">
        <v>30</v>
      </c>
    </row>
    <row r="1178" spans="1:21" x14ac:dyDescent="0.25">
      <c r="A1178" t="s">
        <v>92</v>
      </c>
      <c r="B1178" t="s">
        <v>99</v>
      </c>
      <c r="C1178" t="s">
        <v>100</v>
      </c>
      <c r="D1178" t="s">
        <v>29</v>
      </c>
      <c r="E1178" t="s">
        <v>24</v>
      </c>
      <c r="F1178" t="s">
        <v>30</v>
      </c>
      <c r="G1178">
        <v>1</v>
      </c>
      <c r="H1178" t="s">
        <v>31</v>
      </c>
      <c r="I1178">
        <v>1.7126399999999999</v>
      </c>
      <c r="J1178">
        <v>1.9244600000000001</v>
      </c>
      <c r="K1178">
        <v>0.10013</v>
      </c>
      <c r="N1178">
        <v>1.39</v>
      </c>
      <c r="O1178">
        <v>35.340000000000003</v>
      </c>
      <c r="P1178">
        <v>0.31642999999999999</v>
      </c>
      <c r="Q1178">
        <v>34</v>
      </c>
      <c r="R1178">
        <v>0.61699999999999999</v>
      </c>
      <c r="S1178">
        <v>3.8</v>
      </c>
      <c r="T1178">
        <v>47.5</v>
      </c>
      <c r="U1178">
        <v>32</v>
      </c>
    </row>
    <row r="1179" spans="1:21" x14ac:dyDescent="0.25">
      <c r="A1179" t="s">
        <v>92</v>
      </c>
      <c r="B1179" t="s">
        <v>99</v>
      </c>
      <c r="C1179" t="s">
        <v>100</v>
      </c>
      <c r="D1179" t="s">
        <v>25</v>
      </c>
      <c r="E1179" t="s">
        <v>24</v>
      </c>
      <c r="F1179" t="s">
        <v>35</v>
      </c>
      <c r="G1179">
        <v>1</v>
      </c>
      <c r="H1179" t="s">
        <v>31</v>
      </c>
      <c r="I1179">
        <v>0.96777999999999997</v>
      </c>
      <c r="J1179">
        <v>1.85836</v>
      </c>
      <c r="K1179">
        <v>8.7669999999999998E-2</v>
      </c>
      <c r="N1179">
        <v>1.49</v>
      </c>
      <c r="O1179">
        <v>34.53</v>
      </c>
      <c r="P1179">
        <v>0.29609000000000002</v>
      </c>
      <c r="Q1179">
        <v>34</v>
      </c>
      <c r="R1179">
        <v>0.66500000000000004</v>
      </c>
      <c r="S1179">
        <v>3.8</v>
      </c>
      <c r="T1179">
        <v>47.5</v>
      </c>
      <c r="U1179">
        <v>32</v>
      </c>
    </row>
    <row r="1180" spans="1:21" x14ac:dyDescent="0.25">
      <c r="A1180" t="s">
        <v>302</v>
      </c>
      <c r="B1180" t="s">
        <v>99</v>
      </c>
      <c r="C1180" t="s">
        <v>100</v>
      </c>
      <c r="D1180" t="s">
        <v>29</v>
      </c>
      <c r="E1180" t="s">
        <v>24</v>
      </c>
      <c r="F1180" t="s">
        <v>30</v>
      </c>
      <c r="G1180" t="s">
        <v>85</v>
      </c>
      <c r="H1180" t="s">
        <v>28</v>
      </c>
      <c r="I1180">
        <v>-3.9214500000000001</v>
      </c>
      <c r="J1180">
        <v>4.0008900000000001</v>
      </c>
      <c r="N1180">
        <v>1.44</v>
      </c>
      <c r="O1180">
        <v>51.61</v>
      </c>
      <c r="P1180">
        <v>5.5385900000000001</v>
      </c>
      <c r="Q1180">
        <v>33</v>
      </c>
      <c r="R1180">
        <v>0.82099999999999995</v>
      </c>
      <c r="S1180">
        <v>1.3</v>
      </c>
      <c r="T1180">
        <v>49</v>
      </c>
      <c r="U1180">
        <v>31</v>
      </c>
    </row>
    <row r="1181" spans="1:21" x14ac:dyDescent="0.25">
      <c r="A1181" t="s">
        <v>302</v>
      </c>
      <c r="B1181" t="s">
        <v>99</v>
      </c>
      <c r="C1181" t="s">
        <v>100</v>
      </c>
      <c r="D1181" t="s">
        <v>25</v>
      </c>
      <c r="E1181" t="s">
        <v>24</v>
      </c>
      <c r="F1181" t="s">
        <v>35</v>
      </c>
      <c r="G1181" t="s">
        <v>44</v>
      </c>
      <c r="H1181" t="s">
        <v>28</v>
      </c>
      <c r="I1181">
        <v>-2.1408100000000001</v>
      </c>
      <c r="J1181">
        <v>1.79176</v>
      </c>
      <c r="N1181">
        <v>1.44</v>
      </c>
      <c r="O1181">
        <v>51.61</v>
      </c>
      <c r="P1181">
        <v>1.3797600000000001</v>
      </c>
      <c r="Q1181">
        <v>33</v>
      </c>
      <c r="R1181">
        <v>0.90700000000000003</v>
      </c>
      <c r="S1181">
        <v>1.3</v>
      </c>
      <c r="T1181">
        <v>49</v>
      </c>
      <c r="U1181">
        <v>31</v>
      </c>
    </row>
    <row r="1182" spans="1:21" x14ac:dyDescent="0.25">
      <c r="A1182" t="s">
        <v>368</v>
      </c>
      <c r="B1182" t="s">
        <v>369</v>
      </c>
      <c r="C1182" t="s">
        <v>370</v>
      </c>
      <c r="D1182" t="s">
        <v>29</v>
      </c>
      <c r="E1182" t="s">
        <v>24</v>
      </c>
      <c r="F1182" t="s">
        <v>30</v>
      </c>
      <c r="G1182" t="s">
        <v>49</v>
      </c>
      <c r="H1182" t="s">
        <v>43</v>
      </c>
      <c r="I1182">
        <v>6.8018599999999996</v>
      </c>
      <c r="J1182">
        <v>-3.50745</v>
      </c>
      <c r="K1182">
        <v>1.3242400000000001</v>
      </c>
      <c r="L1182">
        <v>-5.8889999999999998E-2</v>
      </c>
      <c r="N1182">
        <v>3.26</v>
      </c>
      <c r="O1182">
        <v>45.39</v>
      </c>
      <c r="P1182">
        <v>0.62621000000000004</v>
      </c>
      <c r="Q1182">
        <v>32</v>
      </c>
      <c r="R1182">
        <v>0.89200000000000002</v>
      </c>
      <c r="S1182">
        <v>4.5999999999999996</v>
      </c>
      <c r="T1182">
        <v>56.4</v>
      </c>
      <c r="U1182">
        <v>28</v>
      </c>
    </row>
    <row r="1183" spans="1:21" x14ac:dyDescent="0.25">
      <c r="A1183" t="s">
        <v>368</v>
      </c>
      <c r="B1183" t="s">
        <v>369</v>
      </c>
      <c r="C1183" t="s">
        <v>370</v>
      </c>
      <c r="D1183" t="s">
        <v>25</v>
      </c>
      <c r="E1183" t="s">
        <v>24</v>
      </c>
      <c r="F1183" t="s">
        <v>35</v>
      </c>
      <c r="G1183" t="s">
        <v>44</v>
      </c>
      <c r="H1183" t="s">
        <v>33</v>
      </c>
      <c r="I1183">
        <v>-0.56542000000000003</v>
      </c>
      <c r="J1183">
        <v>1.3042</v>
      </c>
      <c r="K1183">
        <v>-9.2499999999999995E-3</v>
      </c>
      <c r="N1183">
        <v>2.0099999999999998</v>
      </c>
      <c r="O1183">
        <v>45.39</v>
      </c>
      <c r="P1183">
        <v>0.50624000000000002</v>
      </c>
      <c r="Q1183">
        <v>33</v>
      </c>
      <c r="R1183">
        <v>0.94</v>
      </c>
      <c r="S1183">
        <v>4.5999999999999996</v>
      </c>
      <c r="T1183">
        <v>56.4</v>
      </c>
      <c r="U1183">
        <v>30</v>
      </c>
    </row>
    <row r="1184" spans="1:21" x14ac:dyDescent="0.25">
      <c r="A1184" t="s">
        <v>278</v>
      </c>
      <c r="B1184" t="s">
        <v>285</v>
      </c>
      <c r="C1184" t="s">
        <v>286</v>
      </c>
      <c r="D1184" t="s">
        <v>29</v>
      </c>
      <c r="E1184" t="s">
        <v>24</v>
      </c>
      <c r="F1184" t="s">
        <v>30</v>
      </c>
      <c r="G1184" t="s">
        <v>49</v>
      </c>
      <c r="H1184" t="s">
        <v>43</v>
      </c>
      <c r="I1184">
        <v>1.02603</v>
      </c>
      <c r="J1184">
        <v>-6.6869999999999999E-2</v>
      </c>
      <c r="K1184">
        <v>0.77347999999999995</v>
      </c>
      <c r="L1184">
        <v>-3.7280000000000001E-2</v>
      </c>
      <c r="N1184">
        <v>1.9</v>
      </c>
      <c r="O1184">
        <v>38.229999999999997</v>
      </c>
      <c r="P1184">
        <v>0.42215999999999998</v>
      </c>
      <c r="Q1184">
        <v>74</v>
      </c>
      <c r="R1184">
        <v>0.96199999999999997</v>
      </c>
      <c r="S1184">
        <v>0.9</v>
      </c>
      <c r="T1184">
        <v>52</v>
      </c>
      <c r="U1184">
        <v>70</v>
      </c>
    </row>
    <row r="1185" spans="1:21" x14ac:dyDescent="0.25">
      <c r="A1185" t="s">
        <v>278</v>
      </c>
      <c r="B1185" t="s">
        <v>285</v>
      </c>
      <c r="C1185" t="s">
        <v>286</v>
      </c>
      <c r="D1185" t="s">
        <v>25</v>
      </c>
      <c r="E1185" t="s">
        <v>24</v>
      </c>
      <c r="F1185" t="s">
        <v>35</v>
      </c>
      <c r="G1185" t="s">
        <v>71</v>
      </c>
      <c r="H1185" t="s">
        <v>43</v>
      </c>
      <c r="I1185">
        <v>0.20544000000000001</v>
      </c>
      <c r="J1185">
        <v>0.81745000000000001</v>
      </c>
      <c r="K1185">
        <v>1.5939999999999999E-2</v>
      </c>
      <c r="L1185">
        <v>-3.4000000000000002E-4</v>
      </c>
      <c r="N1185">
        <v>1.9</v>
      </c>
      <c r="O1185">
        <v>38.229999999999997</v>
      </c>
      <c r="P1185">
        <v>4.0750000000000001E-2</v>
      </c>
      <c r="Q1185">
        <v>74</v>
      </c>
      <c r="R1185">
        <v>0.94699999999999995</v>
      </c>
      <c r="S1185">
        <v>0.9</v>
      </c>
      <c r="T1185">
        <v>52</v>
      </c>
      <c r="U1185">
        <v>70</v>
      </c>
    </row>
    <row r="1186" spans="1:21" x14ac:dyDescent="0.25">
      <c r="A1186" t="s">
        <v>322</v>
      </c>
      <c r="B1186" t="s">
        <v>327</v>
      </c>
      <c r="C1186" t="s">
        <v>328</v>
      </c>
      <c r="D1186" t="s">
        <v>29</v>
      </c>
      <c r="E1186" t="s">
        <v>24</v>
      </c>
      <c r="F1186" t="s">
        <v>30</v>
      </c>
      <c r="G1186">
        <v>1</v>
      </c>
      <c r="H1186" t="s">
        <v>31</v>
      </c>
      <c r="I1186">
        <v>1.5681099999999999</v>
      </c>
      <c r="J1186">
        <v>2.3678300000000001</v>
      </c>
      <c r="K1186">
        <v>5.6399999999999999E-2</v>
      </c>
      <c r="N1186">
        <v>1.3</v>
      </c>
      <c r="O1186">
        <v>55.64</v>
      </c>
      <c r="P1186">
        <v>0.23748</v>
      </c>
      <c r="Q1186">
        <v>30</v>
      </c>
      <c r="R1186">
        <v>0.94299999999999995</v>
      </c>
      <c r="S1186">
        <v>2.1</v>
      </c>
      <c r="T1186">
        <v>55</v>
      </c>
      <c r="U1186">
        <v>28</v>
      </c>
    </row>
    <row r="1187" spans="1:21" x14ac:dyDescent="0.25">
      <c r="A1187" t="s">
        <v>322</v>
      </c>
      <c r="B1187" t="s">
        <v>327</v>
      </c>
      <c r="C1187" t="s">
        <v>328</v>
      </c>
      <c r="D1187" t="s">
        <v>25</v>
      </c>
      <c r="E1187" t="s">
        <v>24</v>
      </c>
      <c r="F1187" t="s">
        <v>35</v>
      </c>
      <c r="G1187" t="s">
        <v>44</v>
      </c>
      <c r="H1187" t="s">
        <v>33</v>
      </c>
      <c r="I1187">
        <v>1.30481</v>
      </c>
      <c r="J1187">
        <v>1.3781000000000001</v>
      </c>
      <c r="K1187">
        <v>-8.7200000000000003E-3</v>
      </c>
      <c r="N1187">
        <v>1.3</v>
      </c>
      <c r="O1187">
        <v>55.64</v>
      </c>
      <c r="P1187">
        <v>1.9163300000000001</v>
      </c>
      <c r="Q1187">
        <v>31</v>
      </c>
      <c r="R1187">
        <v>0.90200000000000002</v>
      </c>
      <c r="S1187">
        <v>2.1</v>
      </c>
      <c r="T1187">
        <v>55</v>
      </c>
      <c r="U1187">
        <v>28</v>
      </c>
    </row>
    <row r="1188" spans="1:21" x14ac:dyDescent="0.25">
      <c r="A1188" t="s">
        <v>371</v>
      </c>
      <c r="B1188" t="s">
        <v>388</v>
      </c>
      <c r="C1188" t="s">
        <v>389</v>
      </c>
      <c r="D1188" t="s">
        <v>29</v>
      </c>
      <c r="E1188" t="s">
        <v>24</v>
      </c>
      <c r="F1188" t="s">
        <v>30</v>
      </c>
      <c r="G1188">
        <v>1</v>
      </c>
      <c r="H1188" t="s">
        <v>31</v>
      </c>
      <c r="I1188">
        <v>1.8446400000000001</v>
      </c>
      <c r="J1188">
        <v>2.2432799999999999</v>
      </c>
      <c r="K1188">
        <v>0.37036999999999998</v>
      </c>
      <c r="N1188">
        <v>3.29</v>
      </c>
      <c r="O1188">
        <v>71.78</v>
      </c>
      <c r="P1188">
        <v>0.13718</v>
      </c>
      <c r="Q1188">
        <v>59</v>
      </c>
      <c r="R1188">
        <v>0.79100000000000004</v>
      </c>
      <c r="S1188">
        <v>1.7</v>
      </c>
      <c r="T1188">
        <v>101.9</v>
      </c>
      <c r="U1188">
        <v>57</v>
      </c>
    </row>
    <row r="1189" spans="1:21" x14ac:dyDescent="0.25">
      <c r="A1189" t="s">
        <v>371</v>
      </c>
      <c r="B1189" t="s">
        <v>388</v>
      </c>
      <c r="C1189" t="s">
        <v>389</v>
      </c>
      <c r="D1189" t="s">
        <v>25</v>
      </c>
      <c r="E1189" t="s">
        <v>24</v>
      </c>
      <c r="F1189" t="s">
        <v>35</v>
      </c>
      <c r="G1189" t="s">
        <v>44</v>
      </c>
      <c r="H1189" t="s">
        <v>33</v>
      </c>
      <c r="I1189">
        <v>1.64273</v>
      </c>
      <c r="J1189">
        <v>1.65829</v>
      </c>
      <c r="K1189">
        <v>-9.7999999999999997E-3</v>
      </c>
      <c r="N1189">
        <v>1.64</v>
      </c>
      <c r="O1189">
        <v>71.78</v>
      </c>
      <c r="P1189">
        <v>3.9740199999999999</v>
      </c>
      <c r="Q1189">
        <v>59</v>
      </c>
      <c r="R1189">
        <v>0.90200000000000002</v>
      </c>
      <c r="S1189">
        <v>1.7</v>
      </c>
      <c r="T1189">
        <v>101.9</v>
      </c>
      <c r="U1189">
        <v>56</v>
      </c>
    </row>
    <row r="1190" spans="1:21" x14ac:dyDescent="0.25">
      <c r="A1190" t="s">
        <v>178</v>
      </c>
      <c r="B1190" t="s">
        <v>181</v>
      </c>
      <c r="C1190" t="s">
        <v>182</v>
      </c>
      <c r="D1190" t="s">
        <v>29</v>
      </c>
      <c r="E1190" t="s">
        <v>24</v>
      </c>
      <c r="F1190" t="s">
        <v>30</v>
      </c>
      <c r="G1190" t="s">
        <v>49</v>
      </c>
      <c r="H1190" t="s">
        <v>28</v>
      </c>
      <c r="I1190">
        <v>-8.2968100000000007</v>
      </c>
      <c r="J1190">
        <v>4.9151100000000003</v>
      </c>
      <c r="N1190">
        <v>4.3</v>
      </c>
      <c r="O1190">
        <v>80.63</v>
      </c>
      <c r="P1190">
        <v>0.48956</v>
      </c>
      <c r="Q1190">
        <v>30</v>
      </c>
      <c r="R1190">
        <v>0.90600000000000003</v>
      </c>
      <c r="S1190">
        <v>5.2</v>
      </c>
      <c r="T1190">
        <v>80.8</v>
      </c>
      <c r="U1190">
        <v>28</v>
      </c>
    </row>
    <row r="1191" spans="1:21" x14ac:dyDescent="0.25">
      <c r="A1191" t="s">
        <v>178</v>
      </c>
      <c r="B1191" t="s">
        <v>181</v>
      </c>
      <c r="C1191" t="s">
        <v>182</v>
      </c>
      <c r="D1191" t="s">
        <v>25</v>
      </c>
      <c r="E1191" t="s">
        <v>24</v>
      </c>
      <c r="F1191" t="s">
        <v>35</v>
      </c>
      <c r="G1191" t="s">
        <v>36</v>
      </c>
      <c r="H1191" t="s">
        <v>60</v>
      </c>
      <c r="I1191">
        <v>1.23943</v>
      </c>
      <c r="J1191">
        <v>2.0965799999999999</v>
      </c>
      <c r="K1191">
        <v>3.678E-2</v>
      </c>
      <c r="N1191">
        <v>1.63</v>
      </c>
      <c r="O1191">
        <v>80.739999999999995</v>
      </c>
      <c r="P1191">
        <v>0.19177</v>
      </c>
      <c r="Q1191">
        <v>30</v>
      </c>
      <c r="R1191">
        <v>0.76500000000000001</v>
      </c>
      <c r="S1191">
        <v>5.2</v>
      </c>
      <c r="T1191">
        <v>80.8</v>
      </c>
      <c r="U1191">
        <v>28</v>
      </c>
    </row>
    <row r="1192" spans="1:21" x14ac:dyDescent="0.25">
      <c r="A1192" t="s">
        <v>371</v>
      </c>
      <c r="B1192" t="s">
        <v>390</v>
      </c>
      <c r="C1192" t="s">
        <v>391</v>
      </c>
      <c r="D1192" t="s">
        <v>29</v>
      </c>
      <c r="E1192" t="s">
        <v>24</v>
      </c>
      <c r="F1192" t="s">
        <v>30</v>
      </c>
      <c r="G1192" t="s">
        <v>49</v>
      </c>
      <c r="H1192" t="s">
        <v>28</v>
      </c>
      <c r="I1192">
        <v>-1.94339</v>
      </c>
      <c r="J1192">
        <v>5.3511199999999999</v>
      </c>
      <c r="N1192">
        <v>3.25</v>
      </c>
      <c r="O1192">
        <v>58</v>
      </c>
      <c r="P1192">
        <v>0.99731999999999998</v>
      </c>
      <c r="Q1192">
        <v>34</v>
      </c>
      <c r="R1192">
        <v>0.92300000000000004</v>
      </c>
      <c r="S1192">
        <v>2.5</v>
      </c>
      <c r="T1192">
        <v>62.2</v>
      </c>
      <c r="U1192">
        <v>32</v>
      </c>
    </row>
    <row r="1193" spans="1:21" x14ac:dyDescent="0.25">
      <c r="A1193" t="s">
        <v>371</v>
      </c>
      <c r="B1193" t="s">
        <v>390</v>
      </c>
      <c r="C1193" t="s">
        <v>391</v>
      </c>
      <c r="D1193" t="s">
        <v>25</v>
      </c>
      <c r="E1193" t="s">
        <v>24</v>
      </c>
      <c r="F1193" t="s">
        <v>35</v>
      </c>
      <c r="G1193" t="s">
        <v>71</v>
      </c>
      <c r="H1193" t="s">
        <v>28</v>
      </c>
      <c r="I1193">
        <v>2.41656</v>
      </c>
      <c r="J1193">
        <v>0.83335000000000004</v>
      </c>
      <c r="N1193">
        <v>2.42</v>
      </c>
      <c r="O1193">
        <v>60.75</v>
      </c>
      <c r="P1193">
        <v>0.12576000000000001</v>
      </c>
      <c r="Q1193">
        <v>34</v>
      </c>
      <c r="R1193">
        <v>0.83699999999999997</v>
      </c>
      <c r="S1193">
        <v>2.5</v>
      </c>
      <c r="T1193">
        <v>62.2</v>
      </c>
      <c r="U1193">
        <v>32</v>
      </c>
    </row>
    <row r="1194" spans="1:21" x14ac:dyDescent="0.25">
      <c r="A1194" t="s">
        <v>21</v>
      </c>
      <c r="B1194" t="s">
        <v>45</v>
      </c>
      <c r="C1194" t="s">
        <v>46</v>
      </c>
      <c r="D1194" t="s">
        <v>29</v>
      </c>
      <c r="E1194" t="s">
        <v>24</v>
      </c>
      <c r="F1194" t="s">
        <v>30</v>
      </c>
      <c r="G1194">
        <v>1</v>
      </c>
      <c r="H1194" t="s">
        <v>31</v>
      </c>
      <c r="I1194">
        <v>1.5042</v>
      </c>
      <c r="J1194">
        <v>2.3921899999999998</v>
      </c>
      <c r="K1194">
        <v>6.0569999999999999E-2</v>
      </c>
      <c r="N1194">
        <v>3.5</v>
      </c>
      <c r="O1194">
        <v>54.87</v>
      </c>
      <c r="P1194">
        <v>0.24612000000000001</v>
      </c>
      <c r="Q1194">
        <v>30</v>
      </c>
      <c r="R1194">
        <v>0.89200000000000002</v>
      </c>
      <c r="S1194">
        <v>1.5</v>
      </c>
      <c r="T1194">
        <v>43</v>
      </c>
      <c r="U1194">
        <v>28</v>
      </c>
    </row>
    <row r="1195" spans="1:21" x14ac:dyDescent="0.25">
      <c r="A1195" t="s">
        <v>21</v>
      </c>
      <c r="B1195" t="s">
        <v>45</v>
      </c>
      <c r="C1195" t="s">
        <v>46</v>
      </c>
      <c r="D1195" t="s">
        <v>25</v>
      </c>
      <c r="E1195" t="s">
        <v>24</v>
      </c>
      <c r="F1195" t="s">
        <v>35</v>
      </c>
      <c r="G1195" t="s">
        <v>44</v>
      </c>
      <c r="H1195" t="s">
        <v>28</v>
      </c>
      <c r="I1195">
        <v>1.7260899999999999</v>
      </c>
      <c r="J1195">
        <v>1.7715700000000001</v>
      </c>
      <c r="N1195">
        <v>1.73</v>
      </c>
      <c r="O1195">
        <v>54.87</v>
      </c>
      <c r="P1195">
        <v>5.6037699999999999</v>
      </c>
      <c r="Q1195">
        <v>30</v>
      </c>
      <c r="R1195">
        <v>0.60899999999999999</v>
      </c>
      <c r="S1195">
        <v>1.5</v>
      </c>
      <c r="T1195">
        <v>43</v>
      </c>
      <c r="U1195">
        <v>28</v>
      </c>
    </row>
    <row r="1196" spans="1:21" x14ac:dyDescent="0.25">
      <c r="A1196" t="s">
        <v>322</v>
      </c>
      <c r="B1196" t="s">
        <v>329</v>
      </c>
      <c r="C1196" t="s">
        <v>330</v>
      </c>
      <c r="D1196" t="s">
        <v>29</v>
      </c>
      <c r="E1196" t="s">
        <v>24</v>
      </c>
      <c r="F1196" t="s">
        <v>30</v>
      </c>
      <c r="G1196">
        <v>1</v>
      </c>
      <c r="H1196" t="s">
        <v>31</v>
      </c>
      <c r="I1196">
        <v>1.8673999999999999</v>
      </c>
      <c r="J1196">
        <v>2.6081300000000001</v>
      </c>
      <c r="K1196">
        <v>3.091E-2</v>
      </c>
      <c r="N1196">
        <v>2.5299999999999998</v>
      </c>
      <c r="O1196">
        <v>108.66</v>
      </c>
      <c r="P1196">
        <v>0.17580000000000001</v>
      </c>
      <c r="Q1196">
        <v>31</v>
      </c>
      <c r="R1196">
        <v>0.92400000000000004</v>
      </c>
      <c r="S1196">
        <v>2.5</v>
      </c>
      <c r="T1196">
        <v>100</v>
      </c>
      <c r="U1196">
        <v>29</v>
      </c>
    </row>
    <row r="1197" spans="1:21" x14ac:dyDescent="0.25">
      <c r="A1197" t="s">
        <v>322</v>
      </c>
      <c r="B1197" t="s">
        <v>329</v>
      </c>
      <c r="C1197" t="s">
        <v>330</v>
      </c>
      <c r="D1197" t="s">
        <v>25</v>
      </c>
      <c r="E1197" t="s">
        <v>24</v>
      </c>
      <c r="F1197" t="s">
        <v>35</v>
      </c>
      <c r="G1197" t="s">
        <v>71</v>
      </c>
      <c r="H1197" t="s">
        <v>33</v>
      </c>
      <c r="I1197">
        <v>2.5337900000000002</v>
      </c>
      <c r="J1197">
        <v>0.62041999999999997</v>
      </c>
      <c r="K1197">
        <v>2.3800000000000002E-2</v>
      </c>
      <c r="N1197">
        <v>2.5299999999999998</v>
      </c>
      <c r="O1197">
        <v>108.66</v>
      </c>
      <c r="P1197">
        <v>8.8889999999999997E-2</v>
      </c>
      <c r="Q1197">
        <v>32</v>
      </c>
      <c r="R1197">
        <v>0.96</v>
      </c>
      <c r="S1197">
        <v>2.5</v>
      </c>
      <c r="T1197">
        <v>100</v>
      </c>
      <c r="U1197">
        <v>29</v>
      </c>
    </row>
    <row r="1198" spans="1:21" x14ac:dyDescent="0.25">
      <c r="A1198" t="s">
        <v>254</v>
      </c>
      <c r="B1198" t="s">
        <v>259</v>
      </c>
      <c r="C1198" t="s">
        <v>260</v>
      </c>
      <c r="D1198" t="s">
        <v>29</v>
      </c>
      <c r="E1198" t="s">
        <v>24</v>
      </c>
      <c r="F1198" t="s">
        <v>30</v>
      </c>
      <c r="G1198">
        <v>1</v>
      </c>
      <c r="H1198" t="s">
        <v>31</v>
      </c>
      <c r="I1198">
        <v>1.60965</v>
      </c>
      <c r="J1198">
        <v>2.69394</v>
      </c>
      <c r="K1198">
        <v>7.2959999999999997E-2</v>
      </c>
      <c r="N1198">
        <v>2.79</v>
      </c>
      <c r="O1198">
        <v>140.01</v>
      </c>
      <c r="P1198">
        <v>0.27011000000000002</v>
      </c>
      <c r="Q1198">
        <v>66</v>
      </c>
      <c r="R1198">
        <v>0.88900000000000001</v>
      </c>
      <c r="S1198">
        <v>2.9</v>
      </c>
      <c r="T1198">
        <v>184</v>
      </c>
      <c r="U1198">
        <v>64</v>
      </c>
    </row>
    <row r="1199" spans="1:21" x14ac:dyDescent="0.25">
      <c r="A1199" t="s">
        <v>254</v>
      </c>
      <c r="B1199" t="s">
        <v>259</v>
      </c>
      <c r="C1199" t="s">
        <v>260</v>
      </c>
      <c r="D1199" t="s">
        <v>25</v>
      </c>
      <c r="E1199" t="s">
        <v>24</v>
      </c>
      <c r="F1199" t="s">
        <v>35</v>
      </c>
      <c r="G1199" t="s">
        <v>36</v>
      </c>
      <c r="H1199" t="s">
        <v>33</v>
      </c>
      <c r="I1199">
        <v>1.84032</v>
      </c>
      <c r="J1199">
        <v>2.3319800000000002</v>
      </c>
      <c r="K1199">
        <v>-8.6499999999999997E-3</v>
      </c>
      <c r="N1199">
        <v>1.84</v>
      </c>
      <c r="O1199">
        <v>140.07</v>
      </c>
      <c r="P1199">
        <v>16.47232</v>
      </c>
      <c r="Q1199">
        <v>67</v>
      </c>
      <c r="R1199">
        <v>0.96699999999999997</v>
      </c>
      <c r="S1199">
        <v>2.9</v>
      </c>
      <c r="T1199">
        <v>184</v>
      </c>
      <c r="U1199">
        <v>64</v>
      </c>
    </row>
    <row r="1200" spans="1:21" x14ac:dyDescent="0.25">
      <c r="A1200" t="s">
        <v>343</v>
      </c>
      <c r="B1200" t="s">
        <v>350</v>
      </c>
      <c r="C1200" t="s">
        <v>351</v>
      </c>
      <c r="D1200" t="s">
        <v>29</v>
      </c>
      <c r="E1200" t="s">
        <v>24</v>
      </c>
      <c r="F1200" t="s">
        <v>30</v>
      </c>
      <c r="G1200" t="s">
        <v>49</v>
      </c>
      <c r="H1200" t="s">
        <v>43</v>
      </c>
      <c r="I1200">
        <v>1.10927</v>
      </c>
      <c r="J1200">
        <v>1.71838</v>
      </c>
      <c r="K1200">
        <v>0.46588000000000002</v>
      </c>
      <c r="L1200">
        <v>-2.0119999999999999E-2</v>
      </c>
      <c r="N1200">
        <v>2.56</v>
      </c>
      <c r="O1200">
        <v>85.13</v>
      </c>
      <c r="P1200">
        <v>0.68488000000000004</v>
      </c>
      <c r="Q1200">
        <v>36</v>
      </c>
      <c r="R1200">
        <v>0.93300000000000005</v>
      </c>
      <c r="S1200">
        <v>2.5</v>
      </c>
      <c r="T1200">
        <v>86.9</v>
      </c>
      <c r="U1200">
        <v>32</v>
      </c>
    </row>
    <row r="1201" spans="1:21" x14ac:dyDescent="0.25">
      <c r="A1201" t="s">
        <v>343</v>
      </c>
      <c r="B1201" t="s">
        <v>350</v>
      </c>
      <c r="C1201" t="s">
        <v>351</v>
      </c>
      <c r="D1201" t="s">
        <v>25</v>
      </c>
      <c r="E1201" t="s">
        <v>24</v>
      </c>
      <c r="F1201" t="s">
        <v>35</v>
      </c>
      <c r="G1201" t="s">
        <v>44</v>
      </c>
      <c r="H1201" t="s">
        <v>28</v>
      </c>
      <c r="I1201">
        <v>2.5589599999999999</v>
      </c>
      <c r="J1201">
        <v>1.8348599999999999</v>
      </c>
      <c r="N1201">
        <v>2.56</v>
      </c>
      <c r="O1201">
        <v>85.13</v>
      </c>
      <c r="P1201">
        <v>7.4408099999999999</v>
      </c>
      <c r="Q1201">
        <v>36</v>
      </c>
      <c r="R1201">
        <v>0.89300000000000002</v>
      </c>
      <c r="S1201">
        <v>2.5</v>
      </c>
      <c r="T1201">
        <v>86.9</v>
      </c>
      <c r="U1201">
        <v>34</v>
      </c>
    </row>
    <row r="1202" spans="1:21" x14ac:dyDescent="0.25">
      <c r="A1202" t="s">
        <v>115</v>
      </c>
      <c r="B1202" t="s">
        <v>118</v>
      </c>
      <c r="C1202" t="s">
        <v>119</v>
      </c>
      <c r="D1202" t="s">
        <v>29</v>
      </c>
      <c r="E1202" t="s">
        <v>24</v>
      </c>
      <c r="F1202" t="s">
        <v>30</v>
      </c>
      <c r="G1202" t="s">
        <v>55</v>
      </c>
      <c r="H1202" t="s">
        <v>33</v>
      </c>
      <c r="I1202">
        <v>-19.84083</v>
      </c>
      <c r="J1202">
        <v>7.7512299999999996</v>
      </c>
      <c r="K1202">
        <v>-0.16216</v>
      </c>
      <c r="N1202">
        <v>4.8499999999999996</v>
      </c>
      <c r="O1202">
        <v>65</v>
      </c>
      <c r="P1202">
        <v>45.541069999999998</v>
      </c>
      <c r="Q1202">
        <v>37</v>
      </c>
      <c r="R1202">
        <v>0.68400000000000005</v>
      </c>
      <c r="S1202">
        <v>8.4</v>
      </c>
      <c r="T1202">
        <v>95</v>
      </c>
      <c r="U1202">
        <v>34</v>
      </c>
    </row>
    <row r="1203" spans="1:21" x14ac:dyDescent="0.25">
      <c r="A1203" t="s">
        <v>115</v>
      </c>
      <c r="B1203" t="s">
        <v>118</v>
      </c>
      <c r="C1203" t="s">
        <v>119</v>
      </c>
      <c r="D1203" t="s">
        <v>25</v>
      </c>
      <c r="E1203" t="s">
        <v>24</v>
      </c>
      <c r="F1203" t="s">
        <v>35</v>
      </c>
      <c r="G1203" t="s">
        <v>71</v>
      </c>
      <c r="H1203" t="s">
        <v>33</v>
      </c>
      <c r="I1203">
        <v>4.8501599999999998</v>
      </c>
      <c r="J1203">
        <v>1.82135</v>
      </c>
      <c r="K1203">
        <v>-1.093E-2</v>
      </c>
      <c r="N1203">
        <v>4.8499999999999996</v>
      </c>
      <c r="O1203">
        <v>80.62</v>
      </c>
      <c r="P1203">
        <v>4.9840000000000002E-2</v>
      </c>
      <c r="Q1203">
        <v>37</v>
      </c>
      <c r="R1203">
        <v>0.96299999999999997</v>
      </c>
      <c r="S1203">
        <v>8.4</v>
      </c>
      <c r="T1203">
        <v>95</v>
      </c>
      <c r="U1203">
        <v>34</v>
      </c>
    </row>
    <row r="1204" spans="1:21" x14ac:dyDescent="0.25">
      <c r="A1204" t="s">
        <v>278</v>
      </c>
      <c r="B1204" t="s">
        <v>287</v>
      </c>
      <c r="C1204" t="s">
        <v>288</v>
      </c>
      <c r="D1204" t="s">
        <v>29</v>
      </c>
      <c r="E1204" t="s">
        <v>24</v>
      </c>
      <c r="F1204" t="s">
        <v>30</v>
      </c>
      <c r="G1204" t="s">
        <v>49</v>
      </c>
      <c r="H1204" t="s">
        <v>43</v>
      </c>
      <c r="I1204">
        <v>0.81620000000000004</v>
      </c>
      <c r="J1204">
        <v>1.20719</v>
      </c>
      <c r="K1204">
        <v>0.26656999999999997</v>
      </c>
      <c r="L1204">
        <v>-6.4200000000000004E-3</v>
      </c>
      <c r="N1204">
        <v>3.56</v>
      </c>
      <c r="O1204">
        <v>87.41</v>
      </c>
      <c r="P1204">
        <v>0.18994</v>
      </c>
      <c r="Q1204">
        <v>38</v>
      </c>
      <c r="R1204">
        <v>0.98099999999999998</v>
      </c>
      <c r="S1204">
        <v>1</v>
      </c>
      <c r="T1204">
        <v>88.3</v>
      </c>
      <c r="U1204">
        <v>34</v>
      </c>
    </row>
    <row r="1205" spans="1:21" x14ac:dyDescent="0.25">
      <c r="A1205" t="s">
        <v>278</v>
      </c>
      <c r="B1205" t="s">
        <v>287</v>
      </c>
      <c r="C1205" t="s">
        <v>288</v>
      </c>
      <c r="D1205" t="s">
        <v>25</v>
      </c>
      <c r="E1205" t="s">
        <v>24</v>
      </c>
      <c r="F1205" t="s">
        <v>35</v>
      </c>
      <c r="G1205" t="s">
        <v>44</v>
      </c>
      <c r="H1205" t="s">
        <v>43</v>
      </c>
      <c r="I1205">
        <v>-2.6445400000000001</v>
      </c>
      <c r="J1205">
        <v>3.2856299999999998</v>
      </c>
      <c r="K1205">
        <v>-9.3640000000000001E-2</v>
      </c>
      <c r="L1205">
        <v>1.58E-3</v>
      </c>
      <c r="N1205">
        <v>3.56</v>
      </c>
      <c r="O1205">
        <v>87.41</v>
      </c>
      <c r="P1205">
        <v>1.11111</v>
      </c>
      <c r="Q1205">
        <v>38</v>
      </c>
      <c r="R1205">
        <v>0.97799999999999998</v>
      </c>
      <c r="S1205">
        <v>1</v>
      </c>
      <c r="T1205">
        <v>88.3</v>
      </c>
      <c r="U1205">
        <v>34</v>
      </c>
    </row>
    <row r="1206" spans="1:21" x14ac:dyDescent="0.25">
      <c r="A1206" t="s">
        <v>371</v>
      </c>
      <c r="B1206" t="s">
        <v>392</v>
      </c>
      <c r="C1206" t="s">
        <v>393</v>
      </c>
      <c r="D1206" t="s">
        <v>29</v>
      </c>
      <c r="E1206" t="s">
        <v>24</v>
      </c>
      <c r="F1206" t="s">
        <v>30</v>
      </c>
      <c r="G1206" t="s">
        <v>55</v>
      </c>
      <c r="H1206" t="s">
        <v>28</v>
      </c>
      <c r="I1206">
        <v>6.7819700000000003</v>
      </c>
      <c r="J1206">
        <v>3.0576599999999998</v>
      </c>
      <c r="N1206">
        <v>4.13</v>
      </c>
      <c r="O1206">
        <v>108.41</v>
      </c>
      <c r="P1206">
        <v>55.497500000000002</v>
      </c>
      <c r="Q1206">
        <v>59</v>
      </c>
      <c r="R1206">
        <v>0.81200000000000006</v>
      </c>
      <c r="S1206">
        <v>2.5</v>
      </c>
      <c r="T1206">
        <v>180.3</v>
      </c>
      <c r="U1206">
        <v>57</v>
      </c>
    </row>
    <row r="1207" spans="1:21" x14ac:dyDescent="0.25">
      <c r="A1207" t="s">
        <v>371</v>
      </c>
      <c r="B1207" t="s">
        <v>392</v>
      </c>
      <c r="C1207" t="s">
        <v>393</v>
      </c>
      <c r="D1207" t="s">
        <v>25</v>
      </c>
      <c r="E1207" t="s">
        <v>24</v>
      </c>
      <c r="F1207" t="s">
        <v>35</v>
      </c>
      <c r="G1207" t="s">
        <v>44</v>
      </c>
      <c r="H1207" t="s">
        <v>43</v>
      </c>
      <c r="I1207">
        <v>2.2439399999999998</v>
      </c>
      <c r="J1207">
        <v>1.91147</v>
      </c>
      <c r="K1207">
        <v>-2.3230000000000001E-2</v>
      </c>
      <c r="L1207">
        <v>1.2999999999999999E-4</v>
      </c>
      <c r="N1207">
        <v>4.13</v>
      </c>
      <c r="O1207">
        <v>108.41</v>
      </c>
      <c r="P1207">
        <v>3.3528500000000001</v>
      </c>
      <c r="Q1207">
        <v>59</v>
      </c>
      <c r="R1207">
        <v>0.93300000000000005</v>
      </c>
      <c r="S1207">
        <v>2.5</v>
      </c>
      <c r="T1207">
        <v>180.3</v>
      </c>
      <c r="U1207">
        <v>55</v>
      </c>
    </row>
    <row r="1208" spans="1:21" x14ac:dyDescent="0.25">
      <c r="A1208" t="s">
        <v>322</v>
      </c>
      <c r="B1208" t="s">
        <v>331</v>
      </c>
      <c r="C1208" t="s">
        <v>332</v>
      </c>
      <c r="D1208" t="s">
        <v>29</v>
      </c>
      <c r="E1208" t="s">
        <v>24</v>
      </c>
      <c r="F1208" t="s">
        <v>30</v>
      </c>
      <c r="G1208" t="s">
        <v>85</v>
      </c>
      <c r="H1208" t="s">
        <v>43</v>
      </c>
      <c r="I1208">
        <v>-14.34944</v>
      </c>
      <c r="J1208">
        <v>15.64959</v>
      </c>
      <c r="K1208">
        <v>-1.5714300000000001</v>
      </c>
      <c r="L1208">
        <v>6.7659999999999998E-2</v>
      </c>
      <c r="N1208">
        <v>2.5</v>
      </c>
      <c r="O1208">
        <v>79.95</v>
      </c>
      <c r="P1208">
        <v>4.7551699999999997</v>
      </c>
      <c r="Q1208">
        <v>31</v>
      </c>
      <c r="R1208">
        <v>0.91900000000000004</v>
      </c>
      <c r="S1208">
        <v>2.5</v>
      </c>
      <c r="T1208">
        <v>80</v>
      </c>
      <c r="U1208">
        <v>27</v>
      </c>
    </row>
    <row r="1209" spans="1:21" x14ac:dyDescent="0.25">
      <c r="A1209" t="s">
        <v>322</v>
      </c>
      <c r="B1209" t="s">
        <v>331</v>
      </c>
      <c r="C1209" t="s">
        <v>332</v>
      </c>
      <c r="D1209" t="s">
        <v>25</v>
      </c>
      <c r="E1209" t="s">
        <v>24</v>
      </c>
      <c r="F1209" t="s">
        <v>35</v>
      </c>
      <c r="G1209" t="s">
        <v>71</v>
      </c>
      <c r="H1209" t="s">
        <v>43</v>
      </c>
      <c r="I1209">
        <v>2.5038800000000001</v>
      </c>
      <c r="J1209">
        <v>3.61389</v>
      </c>
      <c r="K1209">
        <v>-0.12425</v>
      </c>
      <c r="L1209">
        <v>1.6299999999999999E-3</v>
      </c>
      <c r="N1209">
        <v>2.5</v>
      </c>
      <c r="O1209">
        <v>79.95</v>
      </c>
      <c r="P1209">
        <v>4.2000000000000003E-2</v>
      </c>
      <c r="Q1209">
        <v>33</v>
      </c>
      <c r="R1209">
        <v>0.97899999999999998</v>
      </c>
      <c r="S1209">
        <v>2.5</v>
      </c>
      <c r="T1209">
        <v>80</v>
      </c>
      <c r="U1209">
        <v>29</v>
      </c>
    </row>
    <row r="1210" spans="1:21" x14ac:dyDescent="0.25">
      <c r="A1210" t="s">
        <v>371</v>
      </c>
      <c r="B1210" t="s">
        <v>394</v>
      </c>
      <c r="C1210" t="s">
        <v>395</v>
      </c>
      <c r="D1210" t="s">
        <v>29</v>
      </c>
      <c r="E1210" t="s">
        <v>24</v>
      </c>
      <c r="F1210" t="s">
        <v>30</v>
      </c>
      <c r="G1210">
        <v>1</v>
      </c>
      <c r="H1210" t="s">
        <v>28</v>
      </c>
      <c r="I1210">
        <v>1.4501500000000001</v>
      </c>
      <c r="J1210">
        <v>3.85358</v>
      </c>
      <c r="N1210">
        <v>2.62</v>
      </c>
      <c r="O1210">
        <v>61.02</v>
      </c>
      <c r="P1210">
        <v>42.975700000000003</v>
      </c>
      <c r="Q1210">
        <v>35</v>
      </c>
      <c r="R1210">
        <v>0.79500000000000004</v>
      </c>
      <c r="S1210">
        <v>2.5</v>
      </c>
      <c r="T1210">
        <v>57.7</v>
      </c>
      <c r="U1210">
        <v>33</v>
      </c>
    </row>
    <row r="1211" spans="1:21" x14ac:dyDescent="0.25">
      <c r="A1211" t="s">
        <v>371</v>
      </c>
      <c r="B1211" t="s">
        <v>394</v>
      </c>
      <c r="C1211" t="s">
        <v>395</v>
      </c>
      <c r="D1211" t="s">
        <v>25</v>
      </c>
      <c r="E1211" t="s">
        <v>24</v>
      </c>
      <c r="F1211" t="s">
        <v>35</v>
      </c>
      <c r="G1211" t="s">
        <v>44</v>
      </c>
      <c r="H1211" t="s">
        <v>28</v>
      </c>
      <c r="I1211">
        <v>0.53420000000000001</v>
      </c>
      <c r="J1211">
        <v>1.04288</v>
      </c>
      <c r="N1211">
        <v>1.58</v>
      </c>
      <c r="O1211">
        <v>61.02</v>
      </c>
      <c r="P1211">
        <v>1.7433700000000001</v>
      </c>
      <c r="Q1211">
        <v>35</v>
      </c>
      <c r="R1211">
        <v>0.88200000000000001</v>
      </c>
      <c r="S1211">
        <v>2.5</v>
      </c>
      <c r="T1211">
        <v>57.7</v>
      </c>
      <c r="U1211">
        <v>33</v>
      </c>
    </row>
    <row r="1212" spans="1:21" x14ac:dyDescent="0.25">
      <c r="A1212" t="s">
        <v>178</v>
      </c>
      <c r="B1212" t="s">
        <v>183</v>
      </c>
      <c r="C1212" t="s">
        <v>184</v>
      </c>
      <c r="D1212" t="s">
        <v>29</v>
      </c>
      <c r="E1212" t="s">
        <v>24</v>
      </c>
      <c r="F1212" t="s">
        <v>30</v>
      </c>
      <c r="G1212" t="s">
        <v>49</v>
      </c>
      <c r="H1212" t="s">
        <v>28</v>
      </c>
      <c r="I1212">
        <v>0.60599000000000003</v>
      </c>
      <c r="J1212">
        <v>3.43547</v>
      </c>
      <c r="N1212">
        <v>2.44</v>
      </c>
      <c r="O1212">
        <v>75.760000000000005</v>
      </c>
      <c r="P1212">
        <v>0.31084000000000001</v>
      </c>
      <c r="Q1212">
        <v>28</v>
      </c>
      <c r="R1212">
        <v>0.93600000000000005</v>
      </c>
      <c r="S1212">
        <v>5.0999999999999996</v>
      </c>
      <c r="T1212">
        <v>68.099999999999994</v>
      </c>
      <c r="U1212">
        <v>26</v>
      </c>
    </row>
    <row r="1213" spans="1:21" x14ac:dyDescent="0.25">
      <c r="A1213" t="s">
        <v>178</v>
      </c>
      <c r="B1213" t="s">
        <v>183</v>
      </c>
      <c r="C1213" t="s">
        <v>184</v>
      </c>
      <c r="D1213" t="s">
        <v>25</v>
      </c>
      <c r="E1213" t="s">
        <v>24</v>
      </c>
      <c r="F1213" t="s">
        <v>35</v>
      </c>
      <c r="G1213" t="s">
        <v>71</v>
      </c>
      <c r="H1213" t="s">
        <v>28</v>
      </c>
      <c r="I1213">
        <v>0.94594</v>
      </c>
      <c r="J1213">
        <v>1.4962299999999999</v>
      </c>
      <c r="N1213">
        <v>2.44</v>
      </c>
      <c r="O1213">
        <v>75.760000000000005</v>
      </c>
      <c r="P1213">
        <v>0.15789</v>
      </c>
      <c r="Q1213">
        <v>28</v>
      </c>
      <c r="R1213">
        <v>0.87</v>
      </c>
      <c r="S1213">
        <v>5.0999999999999996</v>
      </c>
      <c r="T1213">
        <v>68.099999999999994</v>
      </c>
      <c r="U1213">
        <v>26</v>
      </c>
    </row>
    <row r="1214" spans="1:21" x14ac:dyDescent="0.25">
      <c r="A1214" t="s">
        <v>209</v>
      </c>
      <c r="B1214" t="s">
        <v>183</v>
      </c>
      <c r="C1214" t="s">
        <v>184</v>
      </c>
      <c r="D1214" t="s">
        <v>29</v>
      </c>
      <c r="E1214" t="s">
        <v>24</v>
      </c>
      <c r="F1214" t="s">
        <v>30</v>
      </c>
      <c r="G1214" t="s">
        <v>49</v>
      </c>
      <c r="H1214" t="s">
        <v>43</v>
      </c>
      <c r="I1214">
        <v>4.8266099999999996</v>
      </c>
      <c r="J1214">
        <v>-0.62749999999999995</v>
      </c>
      <c r="K1214">
        <v>0.65064999999999995</v>
      </c>
      <c r="L1214">
        <v>-1.8790000000000001E-2</v>
      </c>
      <c r="N1214">
        <v>2.34</v>
      </c>
      <c r="O1214">
        <v>86.36</v>
      </c>
      <c r="P1214">
        <v>1.7971600000000001</v>
      </c>
      <c r="Q1214">
        <v>55</v>
      </c>
      <c r="R1214">
        <v>0.85099999999999998</v>
      </c>
      <c r="S1214">
        <v>5.0999999999999996</v>
      </c>
      <c r="T1214">
        <v>118.1</v>
      </c>
      <c r="U1214">
        <v>51</v>
      </c>
    </row>
    <row r="1215" spans="1:21" x14ac:dyDescent="0.25">
      <c r="A1215" t="s">
        <v>209</v>
      </c>
      <c r="B1215" t="s">
        <v>183</v>
      </c>
      <c r="C1215" t="s">
        <v>184</v>
      </c>
      <c r="D1215" t="s">
        <v>25</v>
      </c>
      <c r="E1215" t="s">
        <v>24</v>
      </c>
      <c r="F1215" t="s">
        <v>35</v>
      </c>
      <c r="G1215" t="s">
        <v>71</v>
      </c>
      <c r="H1215" t="s">
        <v>33</v>
      </c>
      <c r="I1215">
        <v>-3.53416</v>
      </c>
      <c r="J1215">
        <v>1.9916</v>
      </c>
      <c r="K1215">
        <v>-1.103E-2</v>
      </c>
      <c r="N1215">
        <v>2.34</v>
      </c>
      <c r="O1215">
        <v>86.36</v>
      </c>
      <c r="P1215">
        <v>6.9190000000000002E-2</v>
      </c>
      <c r="Q1215">
        <v>23</v>
      </c>
      <c r="R1215">
        <v>0.92200000000000004</v>
      </c>
      <c r="S1215">
        <v>5.0999999999999996</v>
      </c>
      <c r="T1215">
        <v>118.1</v>
      </c>
      <c r="U1215">
        <v>20</v>
      </c>
    </row>
    <row r="1216" spans="1:21" x14ac:dyDescent="0.25">
      <c r="A1216" t="s">
        <v>234</v>
      </c>
      <c r="B1216" t="s">
        <v>183</v>
      </c>
      <c r="C1216" t="s">
        <v>184</v>
      </c>
      <c r="D1216" t="s">
        <v>29</v>
      </c>
      <c r="E1216" t="s">
        <v>24</v>
      </c>
      <c r="F1216" t="s">
        <v>30</v>
      </c>
      <c r="G1216" t="s">
        <v>49</v>
      </c>
      <c r="H1216" t="s">
        <v>43</v>
      </c>
      <c r="I1216">
        <v>5.4730800000000004</v>
      </c>
      <c r="J1216">
        <v>-2.47601</v>
      </c>
      <c r="K1216">
        <v>1.13514</v>
      </c>
      <c r="L1216">
        <v>-5.5460000000000002E-2</v>
      </c>
      <c r="N1216">
        <v>3.74</v>
      </c>
      <c r="O1216">
        <v>45.6</v>
      </c>
      <c r="P1216">
        <v>0.15337000000000001</v>
      </c>
      <c r="Q1216">
        <v>38</v>
      </c>
      <c r="R1216">
        <v>0.96799999999999997</v>
      </c>
      <c r="S1216">
        <v>3.3</v>
      </c>
      <c r="T1216">
        <v>46.7</v>
      </c>
      <c r="U1216">
        <v>34</v>
      </c>
    </row>
    <row r="1217" spans="1:21" x14ac:dyDescent="0.25">
      <c r="A1217" t="s">
        <v>234</v>
      </c>
      <c r="B1217" t="s">
        <v>183</v>
      </c>
      <c r="C1217" t="s">
        <v>184</v>
      </c>
      <c r="D1217" t="s">
        <v>25</v>
      </c>
      <c r="E1217" t="s">
        <v>24</v>
      </c>
      <c r="F1217" t="s">
        <v>35</v>
      </c>
      <c r="G1217">
        <v>1</v>
      </c>
      <c r="H1217" t="s">
        <v>43</v>
      </c>
      <c r="I1217">
        <v>2.83778</v>
      </c>
      <c r="J1217">
        <v>0.75231000000000003</v>
      </c>
      <c r="K1217">
        <v>0.15945999999999999</v>
      </c>
      <c r="L1217">
        <v>-4.8599999999999997E-3</v>
      </c>
      <c r="N1217">
        <v>2.84</v>
      </c>
      <c r="O1217">
        <v>45.6</v>
      </c>
      <c r="P1217">
        <v>1.9496100000000001</v>
      </c>
      <c r="Q1217">
        <v>38</v>
      </c>
      <c r="R1217">
        <v>0.99099999999999999</v>
      </c>
      <c r="S1217">
        <v>3.3</v>
      </c>
      <c r="T1217">
        <v>46.7</v>
      </c>
      <c r="U1217">
        <v>34</v>
      </c>
    </row>
    <row r="1218" spans="1:21" x14ac:dyDescent="0.25">
      <c r="A1218" t="s">
        <v>243</v>
      </c>
      <c r="B1218" t="s">
        <v>183</v>
      </c>
      <c r="C1218" t="s">
        <v>184</v>
      </c>
      <c r="D1218" t="s">
        <v>29</v>
      </c>
      <c r="E1218" t="s">
        <v>24</v>
      </c>
      <c r="F1218" t="s">
        <v>30</v>
      </c>
      <c r="G1218" t="s">
        <v>49</v>
      </c>
      <c r="H1218" t="s">
        <v>33</v>
      </c>
      <c r="I1218">
        <v>2.38185</v>
      </c>
      <c r="J1218">
        <v>0.93088000000000004</v>
      </c>
      <c r="K1218">
        <v>0.19535</v>
      </c>
      <c r="N1218">
        <v>3.65</v>
      </c>
      <c r="O1218">
        <v>80.31</v>
      </c>
      <c r="P1218">
        <v>0.36582999999999999</v>
      </c>
      <c r="Q1218">
        <v>30</v>
      </c>
      <c r="R1218">
        <v>0.94399999999999995</v>
      </c>
      <c r="S1218">
        <v>2.9</v>
      </c>
      <c r="T1218">
        <v>89.2</v>
      </c>
      <c r="U1218">
        <v>27</v>
      </c>
    </row>
    <row r="1219" spans="1:21" x14ac:dyDescent="0.25">
      <c r="A1219" t="s">
        <v>243</v>
      </c>
      <c r="B1219" t="s">
        <v>183</v>
      </c>
      <c r="C1219" t="s">
        <v>184</v>
      </c>
      <c r="D1219" t="s">
        <v>25</v>
      </c>
      <c r="E1219" t="s">
        <v>24</v>
      </c>
      <c r="F1219" t="s">
        <v>35</v>
      </c>
      <c r="G1219" t="s">
        <v>71</v>
      </c>
      <c r="H1219" t="s">
        <v>43</v>
      </c>
      <c r="I1219">
        <v>2.8422000000000001</v>
      </c>
      <c r="J1219">
        <v>0.77951000000000004</v>
      </c>
      <c r="K1219">
        <v>3.184E-2</v>
      </c>
      <c r="L1219">
        <v>-3.8999999999999999E-4</v>
      </c>
      <c r="N1219">
        <v>2.84</v>
      </c>
      <c r="O1219">
        <v>80.31</v>
      </c>
      <c r="P1219">
        <v>3.7319999999999999E-2</v>
      </c>
      <c r="Q1219">
        <v>31</v>
      </c>
      <c r="R1219">
        <v>0.97199999999999998</v>
      </c>
      <c r="S1219">
        <v>2.9</v>
      </c>
      <c r="T1219">
        <v>89.2</v>
      </c>
      <c r="U1219">
        <v>27</v>
      </c>
    </row>
    <row r="1220" spans="1:21" x14ac:dyDescent="0.25">
      <c r="A1220" t="s">
        <v>368</v>
      </c>
      <c r="B1220" t="s">
        <v>183</v>
      </c>
      <c r="C1220" t="s">
        <v>184</v>
      </c>
      <c r="D1220" t="s">
        <v>29</v>
      </c>
      <c r="E1220" t="s">
        <v>24</v>
      </c>
      <c r="F1220" t="s">
        <v>30</v>
      </c>
      <c r="G1220" t="s">
        <v>49</v>
      </c>
      <c r="H1220" t="s">
        <v>33</v>
      </c>
      <c r="I1220">
        <v>0.46772999999999998</v>
      </c>
      <c r="J1220">
        <v>2.1152500000000001</v>
      </c>
      <c r="K1220">
        <v>9.8220000000000002E-2</v>
      </c>
      <c r="N1220">
        <v>2.12</v>
      </c>
      <c r="O1220">
        <v>105.58</v>
      </c>
      <c r="P1220">
        <v>0.54725999999999997</v>
      </c>
      <c r="Q1220">
        <v>32</v>
      </c>
      <c r="R1220">
        <v>0.90900000000000003</v>
      </c>
      <c r="S1220">
        <v>3.8</v>
      </c>
      <c r="T1220">
        <v>105.9</v>
      </c>
      <c r="U1220">
        <v>29</v>
      </c>
    </row>
    <row r="1221" spans="1:21" x14ac:dyDescent="0.25">
      <c r="A1221" t="s">
        <v>368</v>
      </c>
      <c r="B1221" t="s">
        <v>183</v>
      </c>
      <c r="C1221" t="s">
        <v>184</v>
      </c>
      <c r="D1221" t="s">
        <v>25</v>
      </c>
      <c r="E1221" t="s">
        <v>24</v>
      </c>
      <c r="F1221" t="s">
        <v>35</v>
      </c>
      <c r="G1221" t="s">
        <v>44</v>
      </c>
      <c r="H1221" t="s">
        <v>43</v>
      </c>
      <c r="I1221">
        <v>-8.4305099999999999</v>
      </c>
      <c r="J1221">
        <v>2.7956799999999999</v>
      </c>
      <c r="K1221">
        <v>-4.0489999999999998E-2</v>
      </c>
      <c r="L1221">
        <v>2.4000000000000001E-4</v>
      </c>
      <c r="N1221">
        <v>2.12</v>
      </c>
      <c r="O1221">
        <v>105.58</v>
      </c>
      <c r="P1221">
        <v>1.5861700000000001</v>
      </c>
      <c r="Q1221">
        <v>32</v>
      </c>
      <c r="R1221">
        <v>0.90800000000000003</v>
      </c>
      <c r="S1221">
        <v>3.8</v>
      </c>
      <c r="T1221">
        <v>105.9</v>
      </c>
      <c r="U1221">
        <v>28</v>
      </c>
    </row>
    <row r="1222" spans="1:21" x14ac:dyDescent="0.25">
      <c r="A1222" t="s">
        <v>178</v>
      </c>
      <c r="B1222" t="s">
        <v>185</v>
      </c>
      <c r="C1222" t="s">
        <v>186</v>
      </c>
      <c r="D1222" t="s">
        <v>29</v>
      </c>
      <c r="E1222" t="s">
        <v>24</v>
      </c>
      <c r="F1222" t="s">
        <v>30</v>
      </c>
      <c r="G1222" t="s">
        <v>49</v>
      </c>
      <c r="H1222" t="s">
        <v>43</v>
      </c>
      <c r="I1222">
        <v>4.6027500000000003</v>
      </c>
      <c r="J1222">
        <v>-0.77386999999999995</v>
      </c>
      <c r="K1222">
        <v>1.03775</v>
      </c>
      <c r="L1222">
        <v>-5.4420000000000003E-2</v>
      </c>
      <c r="N1222">
        <v>5.19</v>
      </c>
      <c r="O1222">
        <v>51.39</v>
      </c>
      <c r="P1222">
        <v>0.36070999999999998</v>
      </c>
      <c r="Q1222">
        <v>30</v>
      </c>
      <c r="R1222">
        <v>0.92900000000000005</v>
      </c>
      <c r="S1222">
        <v>5.0999999999999996</v>
      </c>
      <c r="T1222">
        <v>64.5</v>
      </c>
      <c r="U1222">
        <v>26</v>
      </c>
    </row>
    <row r="1223" spans="1:21" x14ac:dyDescent="0.25">
      <c r="A1223" t="s">
        <v>178</v>
      </c>
      <c r="B1223" t="s">
        <v>185</v>
      </c>
      <c r="C1223" t="s">
        <v>186</v>
      </c>
      <c r="D1223" t="s">
        <v>25</v>
      </c>
      <c r="E1223" t="s">
        <v>24</v>
      </c>
      <c r="F1223" t="s">
        <v>35</v>
      </c>
      <c r="G1223" t="s">
        <v>44</v>
      </c>
      <c r="H1223" t="s">
        <v>33</v>
      </c>
      <c r="I1223">
        <v>3.7799399999999999</v>
      </c>
      <c r="J1223">
        <v>1.4203600000000001</v>
      </c>
      <c r="K1223">
        <v>-1.059E-2</v>
      </c>
      <c r="N1223">
        <v>3.78</v>
      </c>
      <c r="O1223">
        <v>51.39</v>
      </c>
      <c r="P1223">
        <v>2.6427900000000002</v>
      </c>
      <c r="Q1223">
        <v>30</v>
      </c>
      <c r="R1223">
        <v>0.77300000000000002</v>
      </c>
      <c r="S1223">
        <v>5.0999999999999996</v>
      </c>
      <c r="T1223">
        <v>64.5</v>
      </c>
      <c r="U1223">
        <v>27</v>
      </c>
    </row>
    <row r="1224" spans="1:21" x14ac:dyDescent="0.25">
      <c r="A1224" t="s">
        <v>149</v>
      </c>
      <c r="B1224" t="s">
        <v>159</v>
      </c>
      <c r="C1224" t="s">
        <v>160</v>
      </c>
      <c r="D1224" t="s">
        <v>29</v>
      </c>
      <c r="E1224" t="s">
        <v>24</v>
      </c>
      <c r="F1224" t="s">
        <v>30</v>
      </c>
      <c r="G1224" t="s">
        <v>49</v>
      </c>
      <c r="H1224" t="s">
        <v>28</v>
      </c>
      <c r="I1224">
        <v>-2.0747399999999998</v>
      </c>
      <c r="J1224">
        <v>4.3979999999999997</v>
      </c>
      <c r="N1224">
        <v>1.02</v>
      </c>
      <c r="O1224">
        <v>11.68</v>
      </c>
      <c r="P1224">
        <v>0.90215000000000001</v>
      </c>
      <c r="Q1224">
        <v>33</v>
      </c>
      <c r="R1224">
        <v>0.92200000000000004</v>
      </c>
      <c r="S1224">
        <v>2.5</v>
      </c>
      <c r="T1224">
        <v>72</v>
      </c>
      <c r="U1224">
        <v>31</v>
      </c>
    </row>
    <row r="1225" spans="1:21" x14ac:dyDescent="0.25">
      <c r="A1225" t="s">
        <v>149</v>
      </c>
      <c r="B1225" t="s">
        <v>159</v>
      </c>
      <c r="C1225" t="s">
        <v>160</v>
      </c>
      <c r="D1225" t="s">
        <v>25</v>
      </c>
      <c r="E1225" t="s">
        <v>24</v>
      </c>
      <c r="F1225" t="s">
        <v>35</v>
      </c>
      <c r="G1225" t="s">
        <v>71</v>
      </c>
      <c r="H1225" t="s">
        <v>33</v>
      </c>
      <c r="I1225">
        <v>2.5145200000000001</v>
      </c>
      <c r="J1225">
        <v>2.5484399999999998</v>
      </c>
      <c r="K1225">
        <v>-3.1940000000000003E-2</v>
      </c>
      <c r="N1225">
        <v>2.5099999999999998</v>
      </c>
      <c r="O1225">
        <v>53.34</v>
      </c>
      <c r="P1225">
        <v>0.21501999999999999</v>
      </c>
      <c r="Q1225">
        <v>33</v>
      </c>
      <c r="R1225">
        <v>0.93300000000000005</v>
      </c>
      <c r="S1225">
        <v>2.5</v>
      </c>
      <c r="T1225">
        <v>72</v>
      </c>
      <c r="U1225">
        <v>30</v>
      </c>
    </row>
    <row r="1226" spans="1:21" x14ac:dyDescent="0.25">
      <c r="A1226" t="s">
        <v>149</v>
      </c>
      <c r="B1226" t="s">
        <v>161</v>
      </c>
      <c r="C1226" t="s">
        <v>162</v>
      </c>
      <c r="D1226" t="s">
        <v>29</v>
      </c>
      <c r="E1226" t="s">
        <v>24</v>
      </c>
      <c r="F1226" t="s">
        <v>30</v>
      </c>
      <c r="G1226" t="s">
        <v>49</v>
      </c>
      <c r="H1226" t="s">
        <v>43</v>
      </c>
      <c r="I1226">
        <v>-1.0270999999999999</v>
      </c>
      <c r="J1226">
        <v>4.4954700000000001</v>
      </c>
      <c r="K1226">
        <v>-0.39473000000000003</v>
      </c>
      <c r="L1226">
        <v>3.5490000000000001E-2</v>
      </c>
      <c r="N1226">
        <v>0.99</v>
      </c>
      <c r="O1226">
        <v>12.83</v>
      </c>
      <c r="P1226">
        <v>0.27266000000000001</v>
      </c>
      <c r="Q1226">
        <v>29</v>
      </c>
      <c r="R1226">
        <v>0.95899999999999996</v>
      </c>
      <c r="S1226">
        <v>2.5</v>
      </c>
      <c r="T1226">
        <v>66</v>
      </c>
      <c r="U1226">
        <v>25</v>
      </c>
    </row>
    <row r="1227" spans="1:21" x14ac:dyDescent="0.25">
      <c r="A1227" t="s">
        <v>149</v>
      </c>
      <c r="B1227" t="s">
        <v>161</v>
      </c>
      <c r="C1227" t="s">
        <v>162</v>
      </c>
      <c r="D1227" t="s">
        <v>25</v>
      </c>
      <c r="E1227" t="s">
        <v>24</v>
      </c>
      <c r="F1227" t="s">
        <v>35</v>
      </c>
      <c r="G1227" t="s">
        <v>36</v>
      </c>
      <c r="H1227" t="s">
        <v>28</v>
      </c>
      <c r="I1227">
        <v>3.0692599999999999</v>
      </c>
      <c r="J1227">
        <v>1.12052</v>
      </c>
      <c r="N1227">
        <v>3.07</v>
      </c>
      <c r="O1227">
        <v>70.3</v>
      </c>
      <c r="P1227">
        <v>9.1555099999999996</v>
      </c>
      <c r="Q1227">
        <v>29</v>
      </c>
      <c r="R1227">
        <v>0.90200000000000002</v>
      </c>
      <c r="S1227">
        <v>2.5</v>
      </c>
      <c r="T1227">
        <v>66</v>
      </c>
      <c r="U1227">
        <v>27</v>
      </c>
    </row>
    <row r="1228" spans="1:21" x14ac:dyDescent="0.25">
      <c r="A1228" t="s">
        <v>149</v>
      </c>
      <c r="B1228" t="s">
        <v>163</v>
      </c>
      <c r="C1228" t="s">
        <v>164</v>
      </c>
      <c r="D1228" t="s">
        <v>29</v>
      </c>
      <c r="E1228" t="s">
        <v>24</v>
      </c>
      <c r="F1228" t="s">
        <v>30</v>
      </c>
      <c r="G1228" t="s">
        <v>156</v>
      </c>
      <c r="H1228" t="s">
        <v>157</v>
      </c>
      <c r="I1228">
        <v>2.04596</v>
      </c>
      <c r="J1228">
        <v>2.09605</v>
      </c>
      <c r="K1228">
        <v>3.2000000000000003E-4</v>
      </c>
      <c r="N1228">
        <v>0.8</v>
      </c>
      <c r="O1228">
        <v>15.47</v>
      </c>
      <c r="P1228">
        <v>1.7909999999999999E-2</v>
      </c>
      <c r="Q1228">
        <v>31</v>
      </c>
      <c r="R1228">
        <v>0.995</v>
      </c>
      <c r="S1228">
        <v>2.5</v>
      </c>
      <c r="T1228">
        <v>102</v>
      </c>
      <c r="U1228">
        <v>29</v>
      </c>
    </row>
    <row r="1229" spans="1:21" x14ac:dyDescent="0.25">
      <c r="A1229" t="s">
        <v>149</v>
      </c>
      <c r="B1229" t="s">
        <v>163</v>
      </c>
      <c r="C1229" t="s">
        <v>164</v>
      </c>
      <c r="D1229" t="s">
        <v>25</v>
      </c>
      <c r="E1229" t="s">
        <v>24</v>
      </c>
      <c r="F1229" t="s">
        <v>35</v>
      </c>
      <c r="G1229" t="s">
        <v>71</v>
      </c>
      <c r="H1229" t="s">
        <v>33</v>
      </c>
      <c r="I1229">
        <v>2.51709</v>
      </c>
      <c r="J1229">
        <v>2.2915199999999998</v>
      </c>
      <c r="K1229">
        <v>-1.5089999999999999E-2</v>
      </c>
      <c r="N1229">
        <v>2.52</v>
      </c>
      <c r="O1229">
        <v>89.54</v>
      </c>
      <c r="P1229">
        <v>0.12192</v>
      </c>
      <c r="Q1229">
        <v>31</v>
      </c>
      <c r="R1229">
        <v>0.96199999999999997</v>
      </c>
      <c r="S1229">
        <v>2.5</v>
      </c>
      <c r="T1229">
        <v>102</v>
      </c>
      <c r="U1229">
        <v>28</v>
      </c>
    </row>
    <row r="1230" spans="1:21" x14ac:dyDescent="0.25">
      <c r="A1230" t="s">
        <v>278</v>
      </c>
      <c r="B1230" t="s">
        <v>289</v>
      </c>
      <c r="C1230" t="s">
        <v>290</v>
      </c>
      <c r="D1230" t="s">
        <v>29</v>
      </c>
      <c r="E1230" t="s">
        <v>24</v>
      </c>
      <c r="F1230" t="s">
        <v>30</v>
      </c>
      <c r="G1230">
        <v>1</v>
      </c>
      <c r="H1230" t="s">
        <v>31</v>
      </c>
      <c r="I1230">
        <v>1.7636700000000001</v>
      </c>
      <c r="J1230">
        <v>2.3995299999999999</v>
      </c>
      <c r="K1230">
        <v>6.6780000000000006E-2</v>
      </c>
      <c r="N1230">
        <v>2.86</v>
      </c>
      <c r="O1230">
        <v>94.09</v>
      </c>
      <c r="P1230">
        <v>0.25840999999999997</v>
      </c>
      <c r="Q1230">
        <v>39</v>
      </c>
      <c r="R1230">
        <v>0.95499999999999996</v>
      </c>
      <c r="S1230">
        <v>1</v>
      </c>
      <c r="T1230">
        <v>141.19999999999999</v>
      </c>
      <c r="U1230">
        <v>37</v>
      </c>
    </row>
    <row r="1231" spans="1:21" x14ac:dyDescent="0.25">
      <c r="A1231" t="s">
        <v>278</v>
      </c>
      <c r="B1231" t="s">
        <v>289</v>
      </c>
      <c r="C1231" t="s">
        <v>290</v>
      </c>
      <c r="D1231" t="s">
        <v>25</v>
      </c>
      <c r="E1231" t="s">
        <v>24</v>
      </c>
      <c r="F1231" t="s">
        <v>35</v>
      </c>
      <c r="G1231" t="s">
        <v>44</v>
      </c>
      <c r="H1231" t="s">
        <v>43</v>
      </c>
      <c r="I1231">
        <v>-1.63283</v>
      </c>
      <c r="J1231">
        <v>2.29867</v>
      </c>
      <c r="K1231">
        <v>-2.7349999999999999E-2</v>
      </c>
      <c r="L1231">
        <v>1.6000000000000001E-4</v>
      </c>
      <c r="N1231">
        <v>2.86</v>
      </c>
      <c r="O1231">
        <v>94.09</v>
      </c>
      <c r="P1231">
        <v>1.1920299999999999</v>
      </c>
      <c r="Q1231">
        <v>39</v>
      </c>
      <c r="R1231">
        <v>0.97699999999999998</v>
      </c>
      <c r="S1231">
        <v>1</v>
      </c>
      <c r="T1231">
        <v>141.19999999999999</v>
      </c>
      <c r="U1231">
        <v>35</v>
      </c>
    </row>
    <row r="1232" spans="1:21" x14ac:dyDescent="0.25">
      <c r="A1232" t="s">
        <v>178</v>
      </c>
      <c r="B1232" t="s">
        <v>187</v>
      </c>
      <c r="C1232" t="s">
        <v>188</v>
      </c>
      <c r="D1232" t="s">
        <v>29</v>
      </c>
      <c r="E1232" t="s">
        <v>24</v>
      </c>
      <c r="F1232" t="s">
        <v>30</v>
      </c>
      <c r="G1232">
        <v>1</v>
      </c>
      <c r="H1232" t="s">
        <v>31</v>
      </c>
      <c r="I1232">
        <v>1.73505</v>
      </c>
      <c r="J1232">
        <v>2.10649</v>
      </c>
      <c r="K1232">
        <v>5.7689999999999998E-2</v>
      </c>
      <c r="N1232">
        <v>3.57</v>
      </c>
      <c r="O1232">
        <v>70.61</v>
      </c>
      <c r="P1232">
        <v>0.24018999999999999</v>
      </c>
      <c r="Q1232">
        <v>31</v>
      </c>
      <c r="R1232">
        <v>0.89800000000000002</v>
      </c>
      <c r="S1232">
        <v>5.0999999999999996</v>
      </c>
      <c r="T1232">
        <v>65.8</v>
      </c>
      <c r="U1232">
        <v>29</v>
      </c>
    </row>
    <row r="1233" spans="1:21" x14ac:dyDescent="0.25">
      <c r="A1233" t="s">
        <v>178</v>
      </c>
      <c r="B1233" t="s">
        <v>187</v>
      </c>
      <c r="C1233" t="s">
        <v>188</v>
      </c>
      <c r="D1233" t="s">
        <v>25</v>
      </c>
      <c r="E1233" t="s">
        <v>24</v>
      </c>
      <c r="F1233" t="s">
        <v>35</v>
      </c>
      <c r="G1233" t="s">
        <v>71</v>
      </c>
      <c r="H1233" t="s">
        <v>28</v>
      </c>
      <c r="I1233">
        <v>2.4363600000000001</v>
      </c>
      <c r="J1233">
        <v>1.13626</v>
      </c>
      <c r="N1233">
        <v>2.44</v>
      </c>
      <c r="O1233">
        <v>70.61</v>
      </c>
      <c r="P1233">
        <v>0.10217</v>
      </c>
      <c r="Q1233">
        <v>31</v>
      </c>
      <c r="R1233">
        <v>0.874</v>
      </c>
      <c r="S1233">
        <v>5.0999999999999996</v>
      </c>
      <c r="T1233">
        <v>65.8</v>
      </c>
      <c r="U1233">
        <v>29</v>
      </c>
    </row>
    <row r="1234" spans="1:21" x14ac:dyDescent="0.25">
      <c r="A1234" t="s">
        <v>209</v>
      </c>
      <c r="B1234" t="s">
        <v>187</v>
      </c>
      <c r="C1234" t="s">
        <v>188</v>
      </c>
      <c r="D1234" t="s">
        <v>29</v>
      </c>
      <c r="E1234" t="s">
        <v>24</v>
      </c>
      <c r="F1234" t="s">
        <v>30</v>
      </c>
      <c r="G1234">
        <v>1</v>
      </c>
      <c r="H1234" t="s">
        <v>31</v>
      </c>
      <c r="I1234">
        <v>1.0079</v>
      </c>
      <c r="J1234">
        <v>3.1096599999999999</v>
      </c>
      <c r="K1234">
        <v>9.0920000000000001E-2</v>
      </c>
      <c r="N1234">
        <v>3.56</v>
      </c>
      <c r="O1234">
        <v>104.79</v>
      </c>
      <c r="P1234">
        <v>0.30152000000000001</v>
      </c>
      <c r="Q1234">
        <v>49</v>
      </c>
      <c r="R1234">
        <v>0.85099999999999998</v>
      </c>
      <c r="S1234">
        <v>6.1</v>
      </c>
      <c r="T1234">
        <v>116.3</v>
      </c>
      <c r="U1234">
        <v>47</v>
      </c>
    </row>
    <row r="1235" spans="1:21" x14ac:dyDescent="0.25">
      <c r="A1235" t="s">
        <v>209</v>
      </c>
      <c r="B1235" t="s">
        <v>187</v>
      </c>
      <c r="C1235" t="s">
        <v>188</v>
      </c>
      <c r="D1235" t="s">
        <v>25</v>
      </c>
      <c r="E1235" t="s">
        <v>24</v>
      </c>
      <c r="F1235" t="s">
        <v>35</v>
      </c>
      <c r="G1235" t="s">
        <v>44</v>
      </c>
      <c r="H1235" t="s">
        <v>64</v>
      </c>
      <c r="I1235">
        <v>0.37846999999999997</v>
      </c>
      <c r="J1235">
        <v>2.7255199999999999</v>
      </c>
      <c r="K1235">
        <v>1.1999999999999999E-3</v>
      </c>
      <c r="N1235">
        <v>1.89</v>
      </c>
      <c r="O1235">
        <v>112.57</v>
      </c>
      <c r="P1235">
        <v>3.4689999999999999E-2</v>
      </c>
      <c r="Q1235">
        <v>29</v>
      </c>
      <c r="R1235">
        <v>0.97899999999999998</v>
      </c>
      <c r="S1235">
        <v>6.1</v>
      </c>
      <c r="T1235">
        <v>116.3</v>
      </c>
      <c r="U1235">
        <v>27</v>
      </c>
    </row>
    <row r="1236" spans="1:21" x14ac:dyDescent="0.25">
      <c r="A1236" t="s">
        <v>234</v>
      </c>
      <c r="B1236" t="s">
        <v>187</v>
      </c>
      <c r="C1236" t="s">
        <v>188</v>
      </c>
      <c r="D1236" t="s">
        <v>29</v>
      </c>
      <c r="E1236" t="s">
        <v>24</v>
      </c>
      <c r="F1236" t="s">
        <v>30</v>
      </c>
      <c r="G1236" t="s">
        <v>49</v>
      </c>
      <c r="H1236" t="s">
        <v>43</v>
      </c>
      <c r="I1236">
        <v>5.3728199999999999</v>
      </c>
      <c r="J1236">
        <v>-0.59669000000000005</v>
      </c>
      <c r="K1236">
        <v>0.69284999999999997</v>
      </c>
      <c r="L1236">
        <v>-2.2380000000000001E-2</v>
      </c>
      <c r="N1236">
        <v>1.99</v>
      </c>
      <c r="O1236">
        <v>88</v>
      </c>
      <c r="P1236">
        <v>0.99473</v>
      </c>
      <c r="Q1236">
        <v>46</v>
      </c>
      <c r="R1236">
        <v>0.91200000000000003</v>
      </c>
      <c r="S1236">
        <v>5.8</v>
      </c>
      <c r="T1236">
        <v>107.2</v>
      </c>
      <c r="U1236">
        <v>42</v>
      </c>
    </row>
    <row r="1237" spans="1:21" x14ac:dyDescent="0.25">
      <c r="A1237" t="s">
        <v>234</v>
      </c>
      <c r="B1237" t="s">
        <v>187</v>
      </c>
      <c r="C1237" t="s">
        <v>188</v>
      </c>
      <c r="D1237" t="s">
        <v>25</v>
      </c>
      <c r="E1237" t="s">
        <v>24</v>
      </c>
      <c r="F1237" t="s">
        <v>35</v>
      </c>
      <c r="G1237" t="s">
        <v>44</v>
      </c>
      <c r="H1237" t="s">
        <v>33</v>
      </c>
      <c r="I1237">
        <v>-2.71787</v>
      </c>
      <c r="J1237">
        <v>2.37818</v>
      </c>
      <c r="K1237">
        <v>-1.1860000000000001E-2</v>
      </c>
      <c r="N1237">
        <v>1.99</v>
      </c>
      <c r="O1237">
        <v>105.62</v>
      </c>
      <c r="P1237">
        <v>0.30639</v>
      </c>
      <c r="Q1237">
        <v>42</v>
      </c>
      <c r="R1237">
        <v>0.99299999999999999</v>
      </c>
      <c r="S1237">
        <v>5.8</v>
      </c>
      <c r="T1237">
        <v>107.2</v>
      </c>
      <c r="U1237">
        <v>39</v>
      </c>
    </row>
    <row r="1238" spans="1:21" x14ac:dyDescent="0.25">
      <c r="A1238" t="s">
        <v>243</v>
      </c>
      <c r="B1238" t="s">
        <v>187</v>
      </c>
      <c r="C1238" t="s">
        <v>188</v>
      </c>
      <c r="D1238" t="s">
        <v>29</v>
      </c>
      <c r="E1238" t="s">
        <v>24</v>
      </c>
      <c r="F1238" t="s">
        <v>30</v>
      </c>
      <c r="G1238">
        <v>1</v>
      </c>
      <c r="H1238" t="s">
        <v>31</v>
      </c>
      <c r="I1238">
        <v>0.53725999999999996</v>
      </c>
      <c r="J1238">
        <v>3.5649000000000002</v>
      </c>
      <c r="K1238">
        <v>3.9539999999999999E-2</v>
      </c>
      <c r="N1238">
        <v>2.83</v>
      </c>
      <c r="O1238">
        <v>99.01</v>
      </c>
      <c r="P1238">
        <v>0.19885</v>
      </c>
      <c r="Q1238">
        <v>64</v>
      </c>
      <c r="R1238">
        <v>0.92500000000000004</v>
      </c>
      <c r="S1238">
        <v>2.9</v>
      </c>
      <c r="T1238">
        <v>121.6</v>
      </c>
      <c r="U1238">
        <v>62</v>
      </c>
    </row>
    <row r="1239" spans="1:21" x14ac:dyDescent="0.25">
      <c r="A1239" t="s">
        <v>243</v>
      </c>
      <c r="B1239" t="s">
        <v>187</v>
      </c>
      <c r="C1239" t="s">
        <v>188</v>
      </c>
      <c r="D1239" t="s">
        <v>25</v>
      </c>
      <c r="E1239" t="s">
        <v>24</v>
      </c>
      <c r="F1239" t="s">
        <v>35</v>
      </c>
      <c r="G1239" t="s">
        <v>44</v>
      </c>
      <c r="H1239" t="s">
        <v>33</v>
      </c>
      <c r="I1239">
        <v>2.8339500000000002</v>
      </c>
      <c r="J1239">
        <v>1.4456800000000001</v>
      </c>
      <c r="K1239">
        <v>-4.6800000000000001E-3</v>
      </c>
      <c r="N1239">
        <v>2.83</v>
      </c>
      <c r="O1239">
        <v>99.01</v>
      </c>
      <c r="P1239">
        <v>1.69983</v>
      </c>
      <c r="Q1239">
        <v>65</v>
      </c>
      <c r="R1239">
        <v>0.97199999999999998</v>
      </c>
      <c r="S1239">
        <v>2.9</v>
      </c>
      <c r="T1239">
        <v>121.6</v>
      </c>
      <c r="U1239">
        <v>62</v>
      </c>
    </row>
    <row r="1240" spans="1:21" x14ac:dyDescent="0.25">
      <c r="A1240" t="s">
        <v>271</v>
      </c>
      <c r="B1240" t="s">
        <v>187</v>
      </c>
      <c r="C1240" t="s">
        <v>188</v>
      </c>
      <c r="D1240" t="s">
        <v>29</v>
      </c>
      <c r="E1240" t="s">
        <v>24</v>
      </c>
      <c r="F1240" t="s">
        <v>30</v>
      </c>
      <c r="G1240" t="s">
        <v>49</v>
      </c>
      <c r="H1240" t="s">
        <v>33</v>
      </c>
      <c r="I1240">
        <v>2.0926800000000001</v>
      </c>
      <c r="J1240">
        <v>2.0109499999999998</v>
      </c>
      <c r="K1240">
        <v>0.13594000000000001</v>
      </c>
      <c r="N1240">
        <v>3.86</v>
      </c>
      <c r="O1240">
        <v>123.45</v>
      </c>
      <c r="P1240">
        <v>1.22058</v>
      </c>
      <c r="Q1240">
        <v>52</v>
      </c>
      <c r="R1240">
        <v>0.89600000000000002</v>
      </c>
      <c r="S1240">
        <v>2.7</v>
      </c>
      <c r="T1240">
        <v>122.7</v>
      </c>
      <c r="U1240">
        <v>49</v>
      </c>
    </row>
    <row r="1241" spans="1:21" x14ac:dyDescent="0.25">
      <c r="A1241" t="s">
        <v>271</v>
      </c>
      <c r="B1241" t="s">
        <v>187</v>
      </c>
      <c r="C1241" t="s">
        <v>188</v>
      </c>
      <c r="D1241" t="s">
        <v>25</v>
      </c>
      <c r="E1241" t="s">
        <v>24</v>
      </c>
      <c r="F1241" t="s">
        <v>35</v>
      </c>
      <c r="G1241" t="s">
        <v>36</v>
      </c>
      <c r="H1241" t="s">
        <v>43</v>
      </c>
      <c r="I1241">
        <v>2.41764</v>
      </c>
      <c r="J1241">
        <v>1.4625999999999999</v>
      </c>
      <c r="K1241">
        <v>-2.052E-2</v>
      </c>
      <c r="L1241">
        <v>1.6000000000000001E-4</v>
      </c>
      <c r="N1241">
        <v>2.42</v>
      </c>
      <c r="O1241">
        <v>123.45</v>
      </c>
      <c r="P1241">
        <v>3.0580599999999998</v>
      </c>
      <c r="Q1241">
        <v>41</v>
      </c>
      <c r="R1241">
        <v>0.94699999999999995</v>
      </c>
      <c r="S1241">
        <v>2.7</v>
      </c>
      <c r="T1241">
        <v>122.7</v>
      </c>
      <c r="U1241">
        <v>37</v>
      </c>
    </row>
    <row r="1242" spans="1:21" x14ac:dyDescent="0.25">
      <c r="A1242" t="s">
        <v>368</v>
      </c>
      <c r="B1242" t="s">
        <v>187</v>
      </c>
      <c r="C1242" t="s">
        <v>188</v>
      </c>
      <c r="D1242" t="s">
        <v>29</v>
      </c>
      <c r="E1242" t="s">
        <v>24</v>
      </c>
      <c r="F1242" t="s">
        <v>30</v>
      </c>
      <c r="G1242" t="s">
        <v>49</v>
      </c>
      <c r="H1242" t="s">
        <v>43</v>
      </c>
      <c r="I1242">
        <v>2.1716500000000001</v>
      </c>
      <c r="J1242">
        <v>1.10792</v>
      </c>
      <c r="K1242">
        <v>0.33067000000000002</v>
      </c>
      <c r="L1242">
        <v>-8.6300000000000005E-3</v>
      </c>
      <c r="N1242">
        <v>2.2799999999999998</v>
      </c>
      <c r="O1242">
        <v>89.44</v>
      </c>
      <c r="P1242">
        <v>0.69428999999999996</v>
      </c>
      <c r="Q1242">
        <v>60</v>
      </c>
      <c r="R1242">
        <v>0.92600000000000005</v>
      </c>
      <c r="S1242">
        <v>3.6</v>
      </c>
      <c r="T1242">
        <v>116.8</v>
      </c>
      <c r="U1242">
        <v>56</v>
      </c>
    </row>
    <row r="1243" spans="1:21" x14ac:dyDescent="0.25">
      <c r="A1243" t="s">
        <v>368</v>
      </c>
      <c r="B1243" t="s">
        <v>187</v>
      </c>
      <c r="C1243" t="s">
        <v>188</v>
      </c>
      <c r="D1243" t="s">
        <v>25</v>
      </c>
      <c r="E1243" t="s">
        <v>24</v>
      </c>
      <c r="F1243" t="s">
        <v>35</v>
      </c>
      <c r="G1243" t="s">
        <v>44</v>
      </c>
      <c r="H1243" t="s">
        <v>33</v>
      </c>
      <c r="I1243">
        <v>-0.36182999999999998</v>
      </c>
      <c r="J1243">
        <v>1.32795</v>
      </c>
      <c r="K1243">
        <v>-4.7600000000000003E-3</v>
      </c>
      <c r="N1243">
        <v>2.2799999999999998</v>
      </c>
      <c r="O1243">
        <v>89.44</v>
      </c>
      <c r="P1243">
        <v>1.2244299999999999</v>
      </c>
      <c r="Q1243">
        <v>60</v>
      </c>
      <c r="R1243">
        <v>0.94799999999999995</v>
      </c>
      <c r="S1243">
        <v>3.6</v>
      </c>
      <c r="T1243">
        <v>116.8</v>
      </c>
      <c r="U1243">
        <v>57</v>
      </c>
    </row>
    <row r="1244" spans="1:21" x14ac:dyDescent="0.25">
      <c r="A1244" t="s">
        <v>149</v>
      </c>
      <c r="B1244" t="s">
        <v>165</v>
      </c>
      <c r="C1244" t="s">
        <v>166</v>
      </c>
      <c r="D1244" t="s">
        <v>29</v>
      </c>
      <c r="E1244" t="s">
        <v>24</v>
      </c>
      <c r="F1244" t="s">
        <v>30</v>
      </c>
      <c r="G1244">
        <v>1</v>
      </c>
      <c r="H1244" t="s">
        <v>31</v>
      </c>
      <c r="I1244">
        <v>1.76895</v>
      </c>
      <c r="J1244">
        <v>1.8154699999999999</v>
      </c>
      <c r="K1244">
        <v>4.999E-2</v>
      </c>
      <c r="N1244">
        <v>0.8</v>
      </c>
      <c r="O1244">
        <v>13.85</v>
      </c>
      <c r="P1244">
        <v>0.22359000000000001</v>
      </c>
      <c r="Q1244">
        <v>30</v>
      </c>
      <c r="R1244">
        <v>0.82699999999999996</v>
      </c>
      <c r="S1244">
        <v>2.5</v>
      </c>
      <c r="T1244">
        <v>50</v>
      </c>
      <c r="U1244">
        <v>28</v>
      </c>
    </row>
    <row r="1245" spans="1:21" x14ac:dyDescent="0.25">
      <c r="A1245" t="s">
        <v>149</v>
      </c>
      <c r="B1245" t="s">
        <v>165</v>
      </c>
      <c r="C1245" t="s">
        <v>166</v>
      </c>
      <c r="D1245" t="s">
        <v>25</v>
      </c>
      <c r="E1245" t="s">
        <v>24</v>
      </c>
      <c r="F1245" t="s">
        <v>35</v>
      </c>
      <c r="G1245" t="s">
        <v>71</v>
      </c>
      <c r="H1245" t="s">
        <v>33</v>
      </c>
      <c r="I1245">
        <v>2.5227400000000002</v>
      </c>
      <c r="J1245">
        <v>1.7253700000000001</v>
      </c>
      <c r="K1245">
        <v>-1.8159999999999999E-2</v>
      </c>
      <c r="N1245">
        <v>2.52</v>
      </c>
      <c r="O1245">
        <v>43.49</v>
      </c>
      <c r="P1245">
        <v>0.12676000000000001</v>
      </c>
      <c r="Q1245">
        <v>30</v>
      </c>
      <c r="R1245">
        <v>0.92900000000000005</v>
      </c>
      <c r="S1245">
        <v>2.5</v>
      </c>
      <c r="T1245">
        <v>50</v>
      </c>
      <c r="U1245">
        <v>27</v>
      </c>
    </row>
    <row r="1246" spans="1:21" x14ac:dyDescent="0.25">
      <c r="A1246" t="s">
        <v>115</v>
      </c>
      <c r="B1246" t="s">
        <v>120</v>
      </c>
      <c r="C1246" t="s">
        <v>121</v>
      </c>
      <c r="D1246" t="s">
        <v>29</v>
      </c>
      <c r="E1246" t="s">
        <v>24</v>
      </c>
      <c r="F1246" t="s">
        <v>30</v>
      </c>
      <c r="G1246">
        <v>1</v>
      </c>
      <c r="H1246" t="s">
        <v>31</v>
      </c>
      <c r="I1246">
        <v>0.54286000000000001</v>
      </c>
      <c r="J1246">
        <v>3.4360900000000001</v>
      </c>
      <c r="K1246">
        <v>5.432E-2</v>
      </c>
      <c r="N1246">
        <v>1.29</v>
      </c>
      <c r="O1246">
        <v>117.96</v>
      </c>
      <c r="P1246">
        <v>2.9499999999999999E-3</v>
      </c>
      <c r="Q1246">
        <v>37</v>
      </c>
      <c r="R1246">
        <v>0.81100000000000005</v>
      </c>
      <c r="S1246">
        <v>14.1</v>
      </c>
      <c r="T1246">
        <v>120.5</v>
      </c>
      <c r="U1246">
        <v>35</v>
      </c>
    </row>
    <row r="1247" spans="1:21" x14ac:dyDescent="0.25">
      <c r="A1247" t="s">
        <v>115</v>
      </c>
      <c r="B1247" t="s">
        <v>120</v>
      </c>
      <c r="C1247" t="s">
        <v>121</v>
      </c>
      <c r="D1247" t="s">
        <v>25</v>
      </c>
      <c r="E1247" t="s">
        <v>24</v>
      </c>
      <c r="F1247" t="s">
        <v>35</v>
      </c>
      <c r="G1247" t="s">
        <v>36</v>
      </c>
      <c r="H1247" t="s">
        <v>60</v>
      </c>
      <c r="I1247">
        <v>1.13547</v>
      </c>
      <c r="J1247">
        <v>2.4091999999999998</v>
      </c>
      <c r="K1247">
        <v>1.081E-2</v>
      </c>
      <c r="N1247">
        <v>1.29</v>
      </c>
      <c r="O1247">
        <v>118.04</v>
      </c>
      <c r="P1247">
        <v>1.2E-4</v>
      </c>
      <c r="Q1247">
        <v>37</v>
      </c>
      <c r="R1247">
        <v>0.85899999999999999</v>
      </c>
      <c r="S1247">
        <v>14.1</v>
      </c>
      <c r="T1247">
        <v>120.5</v>
      </c>
      <c r="U1247">
        <v>35</v>
      </c>
    </row>
    <row r="1248" spans="1:21" x14ac:dyDescent="0.25">
      <c r="A1248" t="s">
        <v>343</v>
      </c>
      <c r="B1248" t="s">
        <v>120</v>
      </c>
      <c r="C1248" t="s">
        <v>121</v>
      </c>
      <c r="D1248" t="s">
        <v>29</v>
      </c>
      <c r="E1248" t="s">
        <v>24</v>
      </c>
      <c r="F1248" t="s">
        <v>30</v>
      </c>
      <c r="G1248" t="s">
        <v>85</v>
      </c>
      <c r="H1248" t="s">
        <v>28</v>
      </c>
      <c r="I1248">
        <v>-2.2992400000000002</v>
      </c>
      <c r="J1248">
        <v>3.9254899999999999</v>
      </c>
      <c r="N1248">
        <v>2.5299999999999998</v>
      </c>
      <c r="O1248">
        <v>72.150000000000006</v>
      </c>
      <c r="P1248">
        <v>2.0280100000000001</v>
      </c>
      <c r="Q1248">
        <v>32</v>
      </c>
      <c r="R1248">
        <v>0.94799999999999995</v>
      </c>
      <c r="S1248">
        <v>2.5</v>
      </c>
      <c r="T1248">
        <v>69.099999999999994</v>
      </c>
      <c r="U1248">
        <v>30</v>
      </c>
    </row>
    <row r="1249" spans="1:21" x14ac:dyDescent="0.25">
      <c r="A1249" t="s">
        <v>343</v>
      </c>
      <c r="B1249" t="s">
        <v>120</v>
      </c>
      <c r="C1249" t="s">
        <v>121</v>
      </c>
      <c r="D1249" t="s">
        <v>25</v>
      </c>
      <c r="E1249" t="s">
        <v>24</v>
      </c>
      <c r="F1249" t="s">
        <v>35</v>
      </c>
      <c r="G1249" t="s">
        <v>71</v>
      </c>
      <c r="H1249" t="s">
        <v>33</v>
      </c>
      <c r="I1249">
        <v>2.53294</v>
      </c>
      <c r="J1249">
        <v>0.70648999999999995</v>
      </c>
      <c r="K1249">
        <v>1.8679999999999999E-2</v>
      </c>
      <c r="N1249">
        <v>2.5299999999999998</v>
      </c>
      <c r="O1249">
        <v>72.150000000000006</v>
      </c>
      <c r="P1249">
        <v>7.9750000000000001E-2</v>
      </c>
      <c r="Q1249">
        <v>32</v>
      </c>
      <c r="R1249">
        <v>0.92900000000000005</v>
      </c>
      <c r="S1249">
        <v>2.5</v>
      </c>
      <c r="T1249">
        <v>69.099999999999994</v>
      </c>
      <c r="U1249">
        <v>29</v>
      </c>
    </row>
    <row r="1250" spans="1:21" x14ac:dyDescent="0.25">
      <c r="A1250" t="s">
        <v>178</v>
      </c>
      <c r="B1250" t="s">
        <v>189</v>
      </c>
      <c r="C1250" t="s">
        <v>190</v>
      </c>
      <c r="D1250" t="s">
        <v>29</v>
      </c>
      <c r="E1250" t="s">
        <v>24</v>
      </c>
      <c r="F1250" t="s">
        <v>30</v>
      </c>
      <c r="G1250" t="s">
        <v>49</v>
      </c>
      <c r="H1250" t="s">
        <v>43</v>
      </c>
      <c r="I1250">
        <v>2.4018000000000002</v>
      </c>
      <c r="J1250">
        <v>1.1351500000000001</v>
      </c>
      <c r="K1250">
        <v>0.32950000000000002</v>
      </c>
      <c r="L1250">
        <v>-1.0449999999999999E-2</v>
      </c>
      <c r="N1250">
        <v>4.6100000000000003</v>
      </c>
      <c r="O1250">
        <v>65.67</v>
      </c>
      <c r="P1250">
        <v>0.38022</v>
      </c>
      <c r="Q1250">
        <v>65</v>
      </c>
      <c r="R1250">
        <v>0.94299999999999995</v>
      </c>
      <c r="S1250">
        <v>4.3</v>
      </c>
      <c r="T1250">
        <v>78.7</v>
      </c>
      <c r="U1250">
        <v>61</v>
      </c>
    </row>
    <row r="1251" spans="1:21" x14ac:dyDescent="0.25">
      <c r="A1251" t="s">
        <v>178</v>
      </c>
      <c r="B1251" t="s">
        <v>189</v>
      </c>
      <c r="C1251" t="s">
        <v>190</v>
      </c>
      <c r="D1251" t="s">
        <v>25</v>
      </c>
      <c r="E1251" t="s">
        <v>24</v>
      </c>
      <c r="F1251" t="s">
        <v>35</v>
      </c>
      <c r="G1251" t="s">
        <v>71</v>
      </c>
      <c r="H1251" t="s">
        <v>43</v>
      </c>
      <c r="I1251">
        <v>4.6134500000000003</v>
      </c>
      <c r="J1251">
        <v>0.39974999999999999</v>
      </c>
      <c r="K1251">
        <v>5.339E-2</v>
      </c>
      <c r="L1251">
        <v>-7.3999999999999999E-4</v>
      </c>
      <c r="N1251">
        <v>4.6100000000000003</v>
      </c>
      <c r="O1251">
        <v>65.67</v>
      </c>
      <c r="P1251">
        <v>0.12717000000000001</v>
      </c>
      <c r="Q1251">
        <v>65</v>
      </c>
      <c r="R1251">
        <v>0.89800000000000002</v>
      </c>
      <c r="S1251">
        <v>4.3</v>
      </c>
      <c r="T1251">
        <v>78.7</v>
      </c>
      <c r="U1251">
        <v>61</v>
      </c>
    </row>
    <row r="1252" spans="1:21" x14ac:dyDescent="0.25">
      <c r="A1252" t="s">
        <v>254</v>
      </c>
      <c r="B1252" t="s">
        <v>189</v>
      </c>
      <c r="C1252" t="s">
        <v>190</v>
      </c>
      <c r="D1252" t="s">
        <v>29</v>
      </c>
      <c r="E1252" t="s">
        <v>24</v>
      </c>
      <c r="F1252" t="s">
        <v>30</v>
      </c>
      <c r="G1252" t="s">
        <v>49</v>
      </c>
      <c r="H1252" t="s">
        <v>43</v>
      </c>
      <c r="I1252">
        <v>2.67625</v>
      </c>
      <c r="J1252">
        <v>0.28988000000000003</v>
      </c>
      <c r="K1252">
        <v>0.52924000000000004</v>
      </c>
      <c r="L1252">
        <v>-1.7950000000000001E-2</v>
      </c>
      <c r="N1252">
        <v>3.51</v>
      </c>
      <c r="O1252">
        <v>78</v>
      </c>
      <c r="P1252">
        <v>0.48987000000000003</v>
      </c>
      <c r="Q1252">
        <v>32</v>
      </c>
      <c r="R1252">
        <v>0.94299999999999995</v>
      </c>
      <c r="S1252">
        <v>2.9</v>
      </c>
      <c r="T1252">
        <v>78.900000000000006</v>
      </c>
      <c r="U1252">
        <v>28</v>
      </c>
    </row>
    <row r="1253" spans="1:21" x14ac:dyDescent="0.25">
      <c r="A1253" t="s">
        <v>254</v>
      </c>
      <c r="B1253" t="s">
        <v>189</v>
      </c>
      <c r="C1253" t="s">
        <v>190</v>
      </c>
      <c r="D1253" t="s">
        <v>25</v>
      </c>
      <c r="E1253" t="s">
        <v>24</v>
      </c>
      <c r="F1253" t="s">
        <v>35</v>
      </c>
      <c r="G1253" t="s">
        <v>71</v>
      </c>
      <c r="H1253" t="s">
        <v>33</v>
      </c>
      <c r="I1253">
        <v>2.84341</v>
      </c>
      <c r="J1253">
        <v>0.65805999999999998</v>
      </c>
      <c r="K1253">
        <v>9.6299999999999997E-3</v>
      </c>
      <c r="N1253">
        <v>2.84</v>
      </c>
      <c r="O1253">
        <v>84.4</v>
      </c>
      <c r="P1253">
        <v>0.12178</v>
      </c>
      <c r="Q1253">
        <v>33</v>
      </c>
      <c r="R1253">
        <v>0.88200000000000001</v>
      </c>
      <c r="S1253">
        <v>2.9</v>
      </c>
      <c r="T1253">
        <v>78.900000000000006</v>
      </c>
      <c r="U1253">
        <v>30</v>
      </c>
    </row>
    <row r="1254" spans="1:21" x14ac:dyDescent="0.25">
      <c r="A1254" t="s">
        <v>343</v>
      </c>
      <c r="B1254" t="s">
        <v>189</v>
      </c>
      <c r="C1254" t="s">
        <v>190</v>
      </c>
      <c r="D1254" t="s">
        <v>29</v>
      </c>
      <c r="E1254" t="s">
        <v>24</v>
      </c>
      <c r="F1254" t="s">
        <v>30</v>
      </c>
      <c r="G1254">
        <v>1</v>
      </c>
      <c r="H1254" t="s">
        <v>31</v>
      </c>
      <c r="I1254">
        <v>1.27969</v>
      </c>
      <c r="J1254">
        <v>2.7690199999999998</v>
      </c>
      <c r="K1254">
        <v>6.1969999999999997E-2</v>
      </c>
      <c r="N1254">
        <v>6.01</v>
      </c>
      <c r="O1254">
        <v>60</v>
      </c>
      <c r="P1254">
        <v>0.24893999999999999</v>
      </c>
      <c r="Q1254">
        <v>59</v>
      </c>
      <c r="R1254">
        <v>0.90600000000000003</v>
      </c>
      <c r="S1254">
        <v>2.5</v>
      </c>
      <c r="T1254">
        <v>80.400000000000006</v>
      </c>
      <c r="U1254">
        <v>57</v>
      </c>
    </row>
    <row r="1255" spans="1:21" x14ac:dyDescent="0.25">
      <c r="A1255" t="s">
        <v>343</v>
      </c>
      <c r="B1255" t="s">
        <v>189</v>
      </c>
      <c r="C1255" t="s">
        <v>190</v>
      </c>
      <c r="D1255" t="s">
        <v>25</v>
      </c>
      <c r="E1255" t="s">
        <v>24</v>
      </c>
      <c r="F1255" t="s">
        <v>35</v>
      </c>
      <c r="G1255">
        <v>1</v>
      </c>
      <c r="H1255" t="s">
        <v>63</v>
      </c>
      <c r="I1255">
        <v>1.71976</v>
      </c>
      <c r="J1255">
        <v>5.8819999999999997E-2</v>
      </c>
      <c r="K1255">
        <v>0.14849999999999999</v>
      </c>
      <c r="N1255">
        <v>6.01</v>
      </c>
      <c r="O1255">
        <v>84.87</v>
      </c>
      <c r="P1255">
        <v>0.14849999999999999</v>
      </c>
      <c r="Q1255">
        <v>59</v>
      </c>
      <c r="R1255">
        <v>0.77500000000000002</v>
      </c>
      <c r="S1255">
        <v>2.5</v>
      </c>
      <c r="T1255">
        <v>80.400000000000006</v>
      </c>
      <c r="U1255">
        <v>57</v>
      </c>
    </row>
    <row r="1256" spans="1:21" x14ac:dyDescent="0.25">
      <c r="A1256" t="s">
        <v>115</v>
      </c>
      <c r="B1256" t="s">
        <v>122</v>
      </c>
      <c r="C1256" t="s">
        <v>123</v>
      </c>
      <c r="D1256" t="s">
        <v>29</v>
      </c>
      <c r="E1256" t="s">
        <v>24</v>
      </c>
      <c r="F1256" t="s">
        <v>30</v>
      </c>
      <c r="G1256" t="s">
        <v>49</v>
      </c>
      <c r="H1256" t="s">
        <v>33</v>
      </c>
      <c r="I1256">
        <v>-13.38897</v>
      </c>
      <c r="J1256">
        <v>8.1061399999999999</v>
      </c>
      <c r="K1256">
        <v>-0.22181000000000001</v>
      </c>
      <c r="N1256">
        <v>3.02</v>
      </c>
      <c r="O1256">
        <v>50.32</v>
      </c>
      <c r="P1256">
        <v>1.1178300000000001</v>
      </c>
      <c r="Q1256">
        <v>36</v>
      </c>
      <c r="R1256">
        <v>0.88700000000000001</v>
      </c>
      <c r="S1256">
        <v>2.9</v>
      </c>
      <c r="T1256">
        <v>59.9</v>
      </c>
      <c r="U1256">
        <v>33</v>
      </c>
    </row>
    <row r="1257" spans="1:21" x14ac:dyDescent="0.25">
      <c r="A1257" t="s">
        <v>115</v>
      </c>
      <c r="B1257" t="s">
        <v>122</v>
      </c>
      <c r="C1257" t="s">
        <v>123</v>
      </c>
      <c r="D1257" t="s">
        <v>25</v>
      </c>
      <c r="E1257" t="s">
        <v>24</v>
      </c>
      <c r="F1257" t="s">
        <v>35</v>
      </c>
      <c r="G1257" t="s">
        <v>44</v>
      </c>
      <c r="H1257" t="s">
        <v>33</v>
      </c>
      <c r="I1257">
        <v>3.0236499999999999</v>
      </c>
      <c r="J1257">
        <v>1.5985100000000001</v>
      </c>
      <c r="K1257">
        <v>-1.3509999999999999E-2</v>
      </c>
      <c r="N1257">
        <v>3.02</v>
      </c>
      <c r="O1257">
        <v>50.32</v>
      </c>
      <c r="P1257">
        <v>1.66632</v>
      </c>
      <c r="Q1257">
        <v>36</v>
      </c>
      <c r="R1257">
        <v>0.95</v>
      </c>
      <c r="S1257">
        <v>2.9</v>
      </c>
      <c r="T1257">
        <v>59.9</v>
      </c>
      <c r="U1257">
        <v>33</v>
      </c>
    </row>
    <row r="1258" spans="1:21" x14ac:dyDescent="0.25">
      <c r="A1258" t="s">
        <v>149</v>
      </c>
      <c r="B1258" t="s">
        <v>122</v>
      </c>
      <c r="C1258" t="s">
        <v>123</v>
      </c>
      <c r="D1258" t="s">
        <v>29</v>
      </c>
      <c r="E1258" t="s">
        <v>24</v>
      </c>
      <c r="F1258" t="s">
        <v>30</v>
      </c>
      <c r="G1258" t="s">
        <v>156</v>
      </c>
      <c r="H1258" t="s">
        <v>157</v>
      </c>
      <c r="I1258">
        <v>1.7899499999999999</v>
      </c>
      <c r="J1258">
        <v>2.3397700000000001</v>
      </c>
      <c r="K1258">
        <v>2.2000000000000001E-4</v>
      </c>
      <c r="N1258">
        <v>0.99</v>
      </c>
      <c r="O1258">
        <v>15.17</v>
      </c>
      <c r="P1258">
        <v>1.4760000000000001E-2</v>
      </c>
      <c r="Q1258">
        <v>30</v>
      </c>
      <c r="R1258">
        <v>0.996</v>
      </c>
      <c r="S1258">
        <v>2.5</v>
      </c>
      <c r="T1258">
        <v>90</v>
      </c>
      <c r="U1258">
        <v>28</v>
      </c>
    </row>
    <row r="1259" spans="1:21" x14ac:dyDescent="0.25">
      <c r="A1259" t="s">
        <v>149</v>
      </c>
      <c r="B1259" t="s">
        <v>122</v>
      </c>
      <c r="C1259" t="s">
        <v>123</v>
      </c>
      <c r="D1259" t="s">
        <v>25</v>
      </c>
      <c r="E1259" t="s">
        <v>24</v>
      </c>
      <c r="F1259" t="s">
        <v>35</v>
      </c>
      <c r="G1259" t="s">
        <v>71</v>
      </c>
      <c r="H1259" t="s">
        <v>33</v>
      </c>
      <c r="I1259">
        <v>2.5205899999999999</v>
      </c>
      <c r="J1259">
        <v>1.94085</v>
      </c>
      <c r="K1259">
        <v>-1.2970000000000001E-2</v>
      </c>
      <c r="N1259">
        <v>2.52</v>
      </c>
      <c r="O1259">
        <v>75.13</v>
      </c>
      <c r="P1259">
        <v>5.391E-2</v>
      </c>
      <c r="Q1259">
        <v>30</v>
      </c>
      <c r="R1259">
        <v>0.97099999999999997</v>
      </c>
      <c r="S1259">
        <v>2.5</v>
      </c>
      <c r="T1259">
        <v>90</v>
      </c>
      <c r="U1259">
        <v>27</v>
      </c>
    </row>
    <row r="1260" spans="1:21" x14ac:dyDescent="0.25">
      <c r="A1260" t="s">
        <v>315</v>
      </c>
      <c r="B1260" t="s">
        <v>122</v>
      </c>
      <c r="C1260" t="s">
        <v>123</v>
      </c>
      <c r="D1260" t="s">
        <v>29</v>
      </c>
      <c r="E1260" t="s">
        <v>24</v>
      </c>
      <c r="F1260" t="s">
        <v>30</v>
      </c>
      <c r="G1260">
        <v>1</v>
      </c>
      <c r="H1260" t="s">
        <v>28</v>
      </c>
      <c r="I1260">
        <v>1.0920700000000001</v>
      </c>
      <c r="J1260">
        <v>4.9365399999999999</v>
      </c>
      <c r="N1260">
        <v>1.22</v>
      </c>
      <c r="O1260">
        <v>116.04</v>
      </c>
      <c r="P1260">
        <v>237.19060999999999</v>
      </c>
      <c r="Q1260">
        <v>40</v>
      </c>
      <c r="R1260">
        <v>0.72899999999999998</v>
      </c>
      <c r="S1260">
        <v>4.4000000000000004</v>
      </c>
      <c r="T1260">
        <v>145.5</v>
      </c>
      <c r="U1260">
        <v>38</v>
      </c>
    </row>
    <row r="1261" spans="1:21" x14ac:dyDescent="0.25">
      <c r="A1261" t="s">
        <v>315</v>
      </c>
      <c r="B1261" t="s">
        <v>122</v>
      </c>
      <c r="C1261" t="s">
        <v>123</v>
      </c>
      <c r="D1261" t="s">
        <v>25</v>
      </c>
      <c r="E1261" t="s">
        <v>24</v>
      </c>
      <c r="F1261" t="s">
        <v>35</v>
      </c>
      <c r="G1261" t="s">
        <v>71</v>
      </c>
      <c r="H1261" t="s">
        <v>43</v>
      </c>
      <c r="I1261">
        <v>1.2221599999999999</v>
      </c>
      <c r="J1261">
        <v>3.0808900000000001</v>
      </c>
      <c r="K1261">
        <v>-6.2770000000000006E-2</v>
      </c>
      <c r="L1261">
        <v>5.5000000000000003E-4</v>
      </c>
      <c r="N1261">
        <v>1.22</v>
      </c>
      <c r="O1261">
        <v>116.04</v>
      </c>
      <c r="P1261">
        <v>0.10097</v>
      </c>
      <c r="Q1261">
        <v>39</v>
      </c>
      <c r="R1261">
        <v>0.95299999999999996</v>
      </c>
      <c r="S1261">
        <v>4.4000000000000004</v>
      </c>
      <c r="T1261">
        <v>145.5</v>
      </c>
      <c r="U1261">
        <v>35</v>
      </c>
    </row>
    <row r="1262" spans="1:21" x14ac:dyDescent="0.25">
      <c r="A1262" t="s">
        <v>115</v>
      </c>
      <c r="B1262" t="s">
        <v>124</v>
      </c>
      <c r="C1262" t="s">
        <v>125</v>
      </c>
      <c r="D1262" t="s">
        <v>29</v>
      </c>
      <c r="E1262" t="s">
        <v>24</v>
      </c>
      <c r="F1262" t="s">
        <v>30</v>
      </c>
      <c r="G1262">
        <v>1</v>
      </c>
      <c r="H1262" t="s">
        <v>31</v>
      </c>
      <c r="I1262">
        <v>0.84633999999999998</v>
      </c>
      <c r="J1262">
        <v>2.8232400000000002</v>
      </c>
      <c r="K1262">
        <v>0.10942</v>
      </c>
      <c r="N1262">
        <v>1.37</v>
      </c>
      <c r="O1262">
        <v>50.82</v>
      </c>
      <c r="P1262">
        <v>1.197E-2</v>
      </c>
      <c r="Q1262">
        <v>37</v>
      </c>
      <c r="R1262">
        <v>0.77500000000000002</v>
      </c>
      <c r="S1262">
        <v>2.4</v>
      </c>
      <c r="T1262">
        <v>74.7</v>
      </c>
      <c r="U1262">
        <v>35</v>
      </c>
    </row>
    <row r="1263" spans="1:21" x14ac:dyDescent="0.25">
      <c r="A1263" t="s">
        <v>115</v>
      </c>
      <c r="B1263" t="s">
        <v>124</v>
      </c>
      <c r="C1263" t="s">
        <v>125</v>
      </c>
      <c r="D1263" t="s">
        <v>25</v>
      </c>
      <c r="E1263" t="s">
        <v>24</v>
      </c>
      <c r="F1263" t="s">
        <v>35</v>
      </c>
      <c r="G1263" t="s">
        <v>44</v>
      </c>
      <c r="H1263" t="s">
        <v>43</v>
      </c>
      <c r="I1263">
        <v>-0.86799000000000004</v>
      </c>
      <c r="J1263">
        <v>2.2972299999999999</v>
      </c>
      <c r="K1263">
        <v>-5.9240000000000001E-2</v>
      </c>
      <c r="L1263">
        <v>6.8000000000000005E-4</v>
      </c>
      <c r="N1263">
        <v>1.37</v>
      </c>
      <c r="O1263">
        <v>50.82</v>
      </c>
      <c r="P1263">
        <v>1.84087</v>
      </c>
      <c r="Q1263">
        <v>37</v>
      </c>
      <c r="R1263">
        <v>0.87</v>
      </c>
      <c r="S1263">
        <v>2.4</v>
      </c>
      <c r="T1263">
        <v>74.7</v>
      </c>
      <c r="U1263">
        <v>33</v>
      </c>
    </row>
    <row r="1264" spans="1:21" x14ac:dyDescent="0.25">
      <c r="A1264" t="s">
        <v>149</v>
      </c>
      <c r="B1264" t="s">
        <v>124</v>
      </c>
      <c r="C1264" t="s">
        <v>125</v>
      </c>
      <c r="D1264" t="s">
        <v>29</v>
      </c>
      <c r="E1264" t="s">
        <v>24</v>
      </c>
      <c r="F1264" t="s">
        <v>30</v>
      </c>
      <c r="G1264" t="s">
        <v>49</v>
      </c>
      <c r="H1264" t="s">
        <v>33</v>
      </c>
      <c r="I1264">
        <v>-1.5630000000000002E-2</v>
      </c>
      <c r="J1264">
        <v>2.9815</v>
      </c>
      <c r="K1264">
        <v>0.17405000000000001</v>
      </c>
      <c r="N1264">
        <v>0.9</v>
      </c>
      <c r="O1264">
        <v>12.14</v>
      </c>
      <c r="P1264">
        <v>0.78583999999999998</v>
      </c>
      <c r="Q1264">
        <v>34</v>
      </c>
      <c r="R1264">
        <v>0.93700000000000006</v>
      </c>
      <c r="S1264">
        <v>2.5</v>
      </c>
      <c r="T1264">
        <v>78</v>
      </c>
      <c r="U1264">
        <v>31</v>
      </c>
    </row>
    <row r="1265" spans="1:21" x14ac:dyDescent="0.25">
      <c r="A1265" t="s">
        <v>149</v>
      </c>
      <c r="B1265" t="s">
        <v>124</v>
      </c>
      <c r="C1265" t="s">
        <v>125</v>
      </c>
      <c r="D1265" t="s">
        <v>25</v>
      </c>
      <c r="E1265" t="s">
        <v>24</v>
      </c>
      <c r="F1265" t="s">
        <v>35</v>
      </c>
      <c r="G1265" t="s">
        <v>71</v>
      </c>
      <c r="H1265" t="s">
        <v>43</v>
      </c>
      <c r="I1265">
        <v>2.5410400000000002</v>
      </c>
      <c r="J1265">
        <v>-0.10417999999999999</v>
      </c>
      <c r="K1265">
        <v>5.3100000000000001E-2</v>
      </c>
      <c r="L1265">
        <v>-5.1999999999999995E-4</v>
      </c>
      <c r="N1265">
        <v>2.4900000000000002</v>
      </c>
      <c r="O1265">
        <v>76.459999999999994</v>
      </c>
      <c r="P1265">
        <v>7.0150000000000004E-2</v>
      </c>
      <c r="Q1265">
        <v>34</v>
      </c>
      <c r="R1265">
        <v>0.92100000000000004</v>
      </c>
      <c r="S1265">
        <v>2.5</v>
      </c>
      <c r="T1265">
        <v>78</v>
      </c>
      <c r="U1265">
        <v>30</v>
      </c>
    </row>
    <row r="1266" spans="1:21" x14ac:dyDescent="0.25">
      <c r="A1266" t="s">
        <v>234</v>
      </c>
      <c r="B1266" t="s">
        <v>124</v>
      </c>
      <c r="C1266" t="s">
        <v>125</v>
      </c>
      <c r="D1266" t="s">
        <v>29</v>
      </c>
      <c r="E1266" t="s">
        <v>24</v>
      </c>
      <c r="F1266" t="s">
        <v>30</v>
      </c>
      <c r="G1266" t="s">
        <v>85</v>
      </c>
      <c r="H1266" t="s">
        <v>43</v>
      </c>
      <c r="I1266">
        <v>3.70689</v>
      </c>
      <c r="J1266">
        <v>-0.19414000000000001</v>
      </c>
      <c r="K1266">
        <v>1.29742</v>
      </c>
      <c r="L1266">
        <v>-0.10433000000000001</v>
      </c>
      <c r="N1266">
        <v>3.59</v>
      </c>
      <c r="O1266">
        <v>30</v>
      </c>
      <c r="P1266">
        <v>3.1482399999999999</v>
      </c>
      <c r="Q1266">
        <v>48</v>
      </c>
      <c r="R1266">
        <v>0.89800000000000002</v>
      </c>
      <c r="S1266">
        <v>3</v>
      </c>
      <c r="T1266">
        <v>38.6</v>
      </c>
      <c r="U1266">
        <v>44</v>
      </c>
    </row>
    <row r="1267" spans="1:21" x14ac:dyDescent="0.25">
      <c r="A1267" t="s">
        <v>234</v>
      </c>
      <c r="B1267" t="s">
        <v>124</v>
      </c>
      <c r="C1267" t="s">
        <v>125</v>
      </c>
      <c r="D1267" t="s">
        <v>25</v>
      </c>
      <c r="E1267" t="s">
        <v>24</v>
      </c>
      <c r="F1267" t="s">
        <v>35</v>
      </c>
      <c r="G1267" t="s">
        <v>36</v>
      </c>
      <c r="H1267" t="s">
        <v>28</v>
      </c>
      <c r="I1267">
        <v>3.58555</v>
      </c>
      <c r="J1267">
        <v>1.14093</v>
      </c>
      <c r="N1267">
        <v>3.59</v>
      </c>
      <c r="O1267">
        <v>49.22</v>
      </c>
      <c r="P1267">
        <v>3.0045199999999999</v>
      </c>
      <c r="Q1267">
        <v>48</v>
      </c>
      <c r="R1267">
        <v>0.95299999999999996</v>
      </c>
      <c r="S1267">
        <v>3</v>
      </c>
      <c r="T1267">
        <v>38.6</v>
      </c>
      <c r="U1267">
        <v>46</v>
      </c>
    </row>
    <row r="1268" spans="1:21" x14ac:dyDescent="0.25">
      <c r="A1268" t="s">
        <v>254</v>
      </c>
      <c r="B1268" t="s">
        <v>124</v>
      </c>
      <c r="C1268" t="s">
        <v>125</v>
      </c>
      <c r="D1268" t="s">
        <v>29</v>
      </c>
      <c r="E1268" t="s">
        <v>24</v>
      </c>
      <c r="F1268" t="s">
        <v>30</v>
      </c>
      <c r="G1268">
        <v>1</v>
      </c>
      <c r="H1268" t="s">
        <v>31</v>
      </c>
      <c r="I1268">
        <v>1.40479</v>
      </c>
      <c r="J1268">
        <v>2.39723</v>
      </c>
      <c r="K1268">
        <v>4.8980000000000003E-2</v>
      </c>
      <c r="N1268">
        <v>2.0699999999999998</v>
      </c>
      <c r="O1268">
        <v>39.15</v>
      </c>
      <c r="P1268">
        <v>0.22133</v>
      </c>
      <c r="Q1268">
        <v>33</v>
      </c>
      <c r="R1268">
        <v>0.95399999999999996</v>
      </c>
      <c r="S1268">
        <v>0.5</v>
      </c>
      <c r="T1268">
        <v>38.700000000000003</v>
      </c>
      <c r="U1268">
        <v>31</v>
      </c>
    </row>
    <row r="1269" spans="1:21" x14ac:dyDescent="0.25">
      <c r="A1269" t="s">
        <v>254</v>
      </c>
      <c r="B1269" t="s">
        <v>124</v>
      </c>
      <c r="C1269" t="s">
        <v>125</v>
      </c>
      <c r="D1269" t="s">
        <v>25</v>
      </c>
      <c r="E1269" t="s">
        <v>24</v>
      </c>
      <c r="F1269" t="s">
        <v>35</v>
      </c>
      <c r="G1269" t="s">
        <v>36</v>
      </c>
      <c r="H1269" t="s">
        <v>28</v>
      </c>
      <c r="I1269">
        <v>2.0701700000000001</v>
      </c>
      <c r="J1269">
        <v>0.63932999999999995</v>
      </c>
      <c r="N1269">
        <v>2.0699999999999998</v>
      </c>
      <c r="O1269">
        <v>39.15</v>
      </c>
      <c r="P1269">
        <v>5.2138499999999999</v>
      </c>
      <c r="Q1269">
        <v>34</v>
      </c>
      <c r="R1269">
        <v>0.9</v>
      </c>
      <c r="S1269">
        <v>0.5</v>
      </c>
      <c r="T1269">
        <v>38.700000000000003</v>
      </c>
      <c r="U1269">
        <v>32</v>
      </c>
    </row>
    <row r="1270" spans="1:21" x14ac:dyDescent="0.25">
      <c r="A1270" t="s">
        <v>271</v>
      </c>
      <c r="B1270" t="s">
        <v>124</v>
      </c>
      <c r="C1270" t="s">
        <v>125</v>
      </c>
      <c r="D1270" t="s">
        <v>29</v>
      </c>
      <c r="E1270" t="s">
        <v>24</v>
      </c>
      <c r="F1270" t="s">
        <v>30</v>
      </c>
      <c r="G1270">
        <v>1</v>
      </c>
      <c r="H1270" t="s">
        <v>31</v>
      </c>
      <c r="I1270">
        <v>1.79975</v>
      </c>
      <c r="J1270">
        <v>2.3924300000000001</v>
      </c>
      <c r="K1270">
        <v>0.10242999999999999</v>
      </c>
      <c r="N1270">
        <v>3.01</v>
      </c>
      <c r="O1270">
        <v>82.59</v>
      </c>
      <c r="P1270">
        <v>0.32003999999999999</v>
      </c>
      <c r="Q1270">
        <v>32</v>
      </c>
      <c r="R1270">
        <v>0.871</v>
      </c>
      <c r="S1270">
        <v>1.1000000000000001</v>
      </c>
      <c r="T1270">
        <v>106.2</v>
      </c>
      <c r="U1270">
        <v>30</v>
      </c>
    </row>
    <row r="1271" spans="1:21" x14ac:dyDescent="0.25">
      <c r="A1271" t="s">
        <v>271</v>
      </c>
      <c r="B1271" t="s">
        <v>124</v>
      </c>
      <c r="C1271" t="s">
        <v>125</v>
      </c>
      <c r="D1271" t="s">
        <v>25</v>
      </c>
      <c r="E1271" t="s">
        <v>24</v>
      </c>
      <c r="F1271" t="s">
        <v>35</v>
      </c>
      <c r="G1271" t="s">
        <v>44</v>
      </c>
      <c r="H1271" t="s">
        <v>33</v>
      </c>
      <c r="I1271">
        <v>1.9191800000000001</v>
      </c>
      <c r="J1271">
        <v>1.0947</v>
      </c>
      <c r="K1271">
        <v>-3.0699999999999998E-3</v>
      </c>
      <c r="N1271">
        <v>1.92</v>
      </c>
      <c r="O1271">
        <v>82.59</v>
      </c>
      <c r="P1271">
        <v>3.1697600000000001</v>
      </c>
      <c r="Q1271">
        <v>82</v>
      </c>
      <c r="R1271">
        <v>0.85</v>
      </c>
      <c r="S1271">
        <v>1.1000000000000001</v>
      </c>
      <c r="T1271">
        <v>106.2</v>
      </c>
      <c r="U1271">
        <v>79</v>
      </c>
    </row>
    <row r="1272" spans="1:21" x14ac:dyDescent="0.25">
      <c r="A1272" t="s">
        <v>315</v>
      </c>
      <c r="B1272" t="s">
        <v>124</v>
      </c>
      <c r="C1272" t="s">
        <v>125</v>
      </c>
      <c r="D1272" t="s">
        <v>29</v>
      </c>
      <c r="E1272" t="s">
        <v>24</v>
      </c>
      <c r="F1272" t="s">
        <v>30</v>
      </c>
      <c r="G1272" t="s">
        <v>85</v>
      </c>
      <c r="H1272" t="s">
        <v>33</v>
      </c>
      <c r="I1272">
        <v>-1.39794</v>
      </c>
      <c r="J1272">
        <v>3.5160800000000001</v>
      </c>
      <c r="K1272">
        <v>5.2850000000000001E-2</v>
      </c>
      <c r="N1272">
        <v>2.17</v>
      </c>
      <c r="O1272">
        <v>120.81</v>
      </c>
      <c r="P1272">
        <v>6.9764200000000001</v>
      </c>
      <c r="Q1272">
        <v>57</v>
      </c>
      <c r="R1272">
        <v>0.90800000000000003</v>
      </c>
      <c r="S1272">
        <v>0.6</v>
      </c>
      <c r="T1272">
        <v>117.1</v>
      </c>
      <c r="U1272">
        <v>54</v>
      </c>
    </row>
    <row r="1273" spans="1:21" x14ac:dyDescent="0.25">
      <c r="A1273" t="s">
        <v>315</v>
      </c>
      <c r="B1273" t="s">
        <v>124</v>
      </c>
      <c r="C1273" t="s">
        <v>125</v>
      </c>
      <c r="D1273" t="s">
        <v>25</v>
      </c>
      <c r="E1273" t="s">
        <v>24</v>
      </c>
      <c r="F1273" t="s">
        <v>35</v>
      </c>
      <c r="G1273" t="s">
        <v>44</v>
      </c>
      <c r="H1273" t="s">
        <v>43</v>
      </c>
      <c r="I1273">
        <v>0.45133000000000001</v>
      </c>
      <c r="J1273">
        <v>1.7385699999999999</v>
      </c>
      <c r="K1273">
        <v>-2.112E-2</v>
      </c>
      <c r="L1273">
        <v>1.2999999999999999E-4</v>
      </c>
      <c r="N1273">
        <v>2.17</v>
      </c>
      <c r="O1273">
        <v>120.81</v>
      </c>
      <c r="P1273">
        <v>2.0729799999999998</v>
      </c>
      <c r="Q1273">
        <v>60</v>
      </c>
      <c r="R1273">
        <v>0.95</v>
      </c>
      <c r="S1273">
        <v>0.6</v>
      </c>
      <c r="T1273">
        <v>117.1</v>
      </c>
      <c r="U1273">
        <v>56</v>
      </c>
    </row>
    <row r="1274" spans="1:21" x14ac:dyDescent="0.25">
      <c r="A1274" t="s">
        <v>92</v>
      </c>
      <c r="B1274" t="s">
        <v>101</v>
      </c>
      <c r="C1274" t="s">
        <v>102</v>
      </c>
      <c r="D1274" t="s">
        <v>29</v>
      </c>
      <c r="E1274" t="s">
        <v>24</v>
      </c>
      <c r="F1274" t="s">
        <v>30</v>
      </c>
      <c r="G1274" t="s">
        <v>49</v>
      </c>
      <c r="H1274" t="s">
        <v>28</v>
      </c>
      <c r="I1274">
        <v>1.7049999999999999E-2</v>
      </c>
      <c r="J1274">
        <v>2.73407</v>
      </c>
      <c r="N1274">
        <v>3.88</v>
      </c>
      <c r="O1274">
        <v>34.54</v>
      </c>
      <c r="P1274">
        <v>0.38533000000000001</v>
      </c>
      <c r="Q1274">
        <v>37</v>
      </c>
      <c r="R1274">
        <v>0.90900000000000003</v>
      </c>
      <c r="S1274">
        <v>2.5</v>
      </c>
      <c r="T1274">
        <v>39.4</v>
      </c>
      <c r="U1274">
        <v>35</v>
      </c>
    </row>
    <row r="1275" spans="1:21" x14ac:dyDescent="0.25">
      <c r="A1275" t="s">
        <v>92</v>
      </c>
      <c r="B1275" t="s">
        <v>101</v>
      </c>
      <c r="C1275" t="s">
        <v>102</v>
      </c>
      <c r="D1275" t="s">
        <v>25</v>
      </c>
      <c r="E1275" t="s">
        <v>24</v>
      </c>
      <c r="F1275" t="s">
        <v>35</v>
      </c>
      <c r="G1275" t="s">
        <v>71</v>
      </c>
      <c r="H1275" t="s">
        <v>33</v>
      </c>
      <c r="I1275">
        <v>2.5262600000000002</v>
      </c>
      <c r="J1275">
        <v>1.37056</v>
      </c>
      <c r="K1275">
        <v>-1.4670000000000001E-2</v>
      </c>
      <c r="N1275">
        <v>2.5299999999999998</v>
      </c>
      <c r="O1275">
        <v>34.54</v>
      </c>
      <c r="P1275">
        <v>0.12403</v>
      </c>
      <c r="Q1275">
        <v>37</v>
      </c>
      <c r="R1275">
        <v>0.9</v>
      </c>
      <c r="S1275">
        <v>2.5</v>
      </c>
      <c r="T1275">
        <v>39.4</v>
      </c>
      <c r="U1275">
        <v>34</v>
      </c>
    </row>
    <row r="1276" spans="1:21" x14ac:dyDescent="0.25">
      <c r="A1276" t="s">
        <v>149</v>
      </c>
      <c r="B1276" t="s">
        <v>101</v>
      </c>
      <c r="C1276" t="s">
        <v>102</v>
      </c>
      <c r="D1276" t="s">
        <v>29</v>
      </c>
      <c r="E1276" t="s">
        <v>24</v>
      </c>
      <c r="F1276" t="s">
        <v>30</v>
      </c>
      <c r="G1276">
        <v>1</v>
      </c>
      <c r="H1276" t="s">
        <v>31</v>
      </c>
      <c r="I1276">
        <v>1.5606599999999999</v>
      </c>
      <c r="J1276">
        <v>2.3351799999999998</v>
      </c>
      <c r="K1276">
        <v>2.921E-2</v>
      </c>
      <c r="N1276">
        <v>1.0900000000000001</v>
      </c>
      <c r="O1276">
        <v>16.55</v>
      </c>
      <c r="P1276">
        <v>0.1709</v>
      </c>
      <c r="Q1276">
        <v>29</v>
      </c>
      <c r="R1276">
        <v>0.91400000000000003</v>
      </c>
      <c r="S1276">
        <v>2.5</v>
      </c>
      <c r="T1276">
        <v>80</v>
      </c>
      <c r="U1276">
        <v>27</v>
      </c>
    </row>
    <row r="1277" spans="1:21" x14ac:dyDescent="0.25">
      <c r="A1277" t="s">
        <v>149</v>
      </c>
      <c r="B1277" t="s">
        <v>101</v>
      </c>
      <c r="C1277" t="s">
        <v>102</v>
      </c>
      <c r="D1277" t="s">
        <v>25</v>
      </c>
      <c r="E1277" t="s">
        <v>24</v>
      </c>
      <c r="F1277" t="s">
        <v>35</v>
      </c>
      <c r="G1277" t="s">
        <v>71</v>
      </c>
      <c r="H1277" t="s">
        <v>28</v>
      </c>
      <c r="I1277">
        <v>2.5264000000000002</v>
      </c>
      <c r="J1277">
        <v>1.3603700000000001</v>
      </c>
      <c r="N1277">
        <v>2.5299999999999998</v>
      </c>
      <c r="O1277">
        <v>70.55</v>
      </c>
      <c r="P1277">
        <v>0.10317</v>
      </c>
      <c r="Q1277">
        <v>29</v>
      </c>
      <c r="R1277">
        <v>0.94299999999999995</v>
      </c>
      <c r="S1277">
        <v>2.5</v>
      </c>
      <c r="T1277">
        <v>80</v>
      </c>
      <c r="U1277">
        <v>27</v>
      </c>
    </row>
    <row r="1278" spans="1:21" x14ac:dyDescent="0.25">
      <c r="A1278" t="s">
        <v>178</v>
      </c>
      <c r="B1278" t="s">
        <v>101</v>
      </c>
      <c r="C1278" t="s">
        <v>102</v>
      </c>
      <c r="D1278" t="s">
        <v>29</v>
      </c>
      <c r="E1278" t="s">
        <v>24</v>
      </c>
      <c r="F1278" t="s">
        <v>30</v>
      </c>
      <c r="G1278" t="s">
        <v>49</v>
      </c>
      <c r="H1278" t="s">
        <v>43</v>
      </c>
      <c r="I1278">
        <v>9.0871499999999994</v>
      </c>
      <c r="J1278">
        <v>-3.4263499999999998</v>
      </c>
      <c r="K1278">
        <v>1.0340199999999999</v>
      </c>
      <c r="L1278">
        <v>-3.9640000000000002E-2</v>
      </c>
      <c r="N1278">
        <v>2.72</v>
      </c>
      <c r="O1278">
        <v>66.08</v>
      </c>
      <c r="P1278">
        <v>0.46357999999999999</v>
      </c>
      <c r="Q1278">
        <v>68</v>
      </c>
      <c r="R1278">
        <v>0.92400000000000004</v>
      </c>
      <c r="S1278">
        <v>4.8</v>
      </c>
      <c r="T1278">
        <v>66.8</v>
      </c>
      <c r="U1278">
        <v>64</v>
      </c>
    </row>
    <row r="1279" spans="1:21" x14ac:dyDescent="0.25">
      <c r="A1279" t="s">
        <v>178</v>
      </c>
      <c r="B1279" t="s">
        <v>101</v>
      </c>
      <c r="C1279" t="s">
        <v>102</v>
      </c>
      <c r="D1279" t="s">
        <v>25</v>
      </c>
      <c r="E1279" t="s">
        <v>24</v>
      </c>
      <c r="F1279" t="s">
        <v>35</v>
      </c>
      <c r="G1279" t="s">
        <v>36</v>
      </c>
      <c r="H1279" t="s">
        <v>28</v>
      </c>
      <c r="I1279">
        <v>2.71672</v>
      </c>
      <c r="J1279">
        <v>1.1116900000000001</v>
      </c>
      <c r="N1279">
        <v>2.72</v>
      </c>
      <c r="O1279">
        <v>66.08</v>
      </c>
      <c r="P1279">
        <v>8.5622199999999999</v>
      </c>
      <c r="Q1279">
        <v>68</v>
      </c>
      <c r="R1279">
        <v>0.88600000000000001</v>
      </c>
      <c r="S1279">
        <v>4.8</v>
      </c>
      <c r="T1279">
        <v>66.8</v>
      </c>
      <c r="U1279">
        <v>66</v>
      </c>
    </row>
    <row r="1280" spans="1:21" x14ac:dyDescent="0.25">
      <c r="A1280" t="s">
        <v>209</v>
      </c>
      <c r="B1280" t="s">
        <v>101</v>
      </c>
      <c r="C1280" t="s">
        <v>102</v>
      </c>
      <c r="D1280" t="s">
        <v>29</v>
      </c>
      <c r="E1280" t="s">
        <v>24</v>
      </c>
      <c r="F1280" t="s">
        <v>30</v>
      </c>
      <c r="G1280" t="s">
        <v>55</v>
      </c>
      <c r="H1280" t="s">
        <v>60</v>
      </c>
      <c r="I1280">
        <v>0.64500999999999997</v>
      </c>
      <c r="J1280">
        <v>3.19319</v>
      </c>
      <c r="K1280">
        <v>1.171E-2</v>
      </c>
      <c r="N1280">
        <v>1.6</v>
      </c>
      <c r="O1280">
        <v>115.3</v>
      </c>
      <c r="P1280">
        <v>0.10821</v>
      </c>
      <c r="Q1280">
        <v>35</v>
      </c>
      <c r="R1280">
        <v>0.95</v>
      </c>
      <c r="S1280">
        <v>4.0999999999999996</v>
      </c>
      <c r="T1280">
        <v>113</v>
      </c>
      <c r="U1280">
        <v>33</v>
      </c>
    </row>
    <row r="1281" spans="1:21" x14ac:dyDescent="0.25">
      <c r="A1281" t="s">
        <v>209</v>
      </c>
      <c r="B1281" t="s">
        <v>101</v>
      </c>
      <c r="C1281" t="s">
        <v>102</v>
      </c>
      <c r="D1281" t="s">
        <v>25</v>
      </c>
      <c r="E1281" t="s">
        <v>24</v>
      </c>
      <c r="F1281" t="s">
        <v>35</v>
      </c>
      <c r="G1281" t="s">
        <v>44</v>
      </c>
      <c r="H1281" t="s">
        <v>28</v>
      </c>
      <c r="I1281">
        <v>1.8553599999999999</v>
      </c>
      <c r="J1281">
        <v>1.13446</v>
      </c>
      <c r="N1281">
        <v>1.86</v>
      </c>
      <c r="O1281">
        <v>115.3</v>
      </c>
      <c r="P1281">
        <v>0.87827</v>
      </c>
      <c r="Q1281">
        <v>19</v>
      </c>
      <c r="R1281">
        <v>0.92700000000000005</v>
      </c>
      <c r="S1281">
        <v>4.0999999999999996</v>
      </c>
      <c r="T1281">
        <v>113</v>
      </c>
      <c r="U1281">
        <v>17</v>
      </c>
    </row>
    <row r="1282" spans="1:21" x14ac:dyDescent="0.25">
      <c r="A1282" t="s">
        <v>234</v>
      </c>
      <c r="B1282" t="s">
        <v>101</v>
      </c>
      <c r="C1282" t="s">
        <v>102</v>
      </c>
      <c r="D1282" t="s">
        <v>29</v>
      </c>
      <c r="E1282" t="s">
        <v>24</v>
      </c>
      <c r="F1282" t="s">
        <v>30</v>
      </c>
      <c r="G1282" t="s">
        <v>49</v>
      </c>
      <c r="H1282" t="s">
        <v>43</v>
      </c>
      <c r="I1282">
        <v>4.75793</v>
      </c>
      <c r="J1282">
        <v>-1.2977099999999999</v>
      </c>
      <c r="K1282">
        <v>0.68056000000000005</v>
      </c>
      <c r="L1282">
        <v>-2.5430000000000001E-2</v>
      </c>
      <c r="N1282">
        <v>3.77</v>
      </c>
      <c r="O1282">
        <v>53.79</v>
      </c>
      <c r="P1282">
        <v>0.26751000000000003</v>
      </c>
      <c r="Q1282">
        <v>48</v>
      </c>
      <c r="R1282">
        <v>0.94699999999999995</v>
      </c>
      <c r="S1282">
        <v>4.0999999999999996</v>
      </c>
      <c r="T1282">
        <v>61.5</v>
      </c>
      <c r="U1282">
        <v>44</v>
      </c>
    </row>
    <row r="1283" spans="1:21" x14ac:dyDescent="0.25">
      <c r="A1283" t="s">
        <v>234</v>
      </c>
      <c r="B1283" t="s">
        <v>101</v>
      </c>
      <c r="C1283" t="s">
        <v>102</v>
      </c>
      <c r="D1283" t="s">
        <v>25</v>
      </c>
      <c r="E1283" t="s">
        <v>24</v>
      </c>
      <c r="F1283" t="s">
        <v>35</v>
      </c>
      <c r="G1283" t="s">
        <v>36</v>
      </c>
      <c r="H1283" t="s">
        <v>43</v>
      </c>
      <c r="I1283">
        <v>4.2279499999999999</v>
      </c>
      <c r="J1283">
        <v>-0.82484000000000002</v>
      </c>
      <c r="K1283">
        <v>0.37242999999999998</v>
      </c>
      <c r="L1283">
        <v>-1.051E-2</v>
      </c>
      <c r="N1283">
        <v>3.77</v>
      </c>
      <c r="O1283">
        <v>53.79</v>
      </c>
      <c r="P1283">
        <v>2.5996000000000001</v>
      </c>
      <c r="Q1283">
        <v>48</v>
      </c>
      <c r="R1283">
        <v>0.98399999999999999</v>
      </c>
      <c r="S1283">
        <v>4.0999999999999996</v>
      </c>
      <c r="T1283">
        <v>61.5</v>
      </c>
      <c r="U1283">
        <v>44</v>
      </c>
    </row>
    <row r="1284" spans="1:21" x14ac:dyDescent="0.25">
      <c r="A1284" t="s">
        <v>243</v>
      </c>
      <c r="B1284" t="s">
        <v>101</v>
      </c>
      <c r="C1284" t="s">
        <v>102</v>
      </c>
      <c r="D1284" t="s">
        <v>29</v>
      </c>
      <c r="E1284" t="s">
        <v>24</v>
      </c>
      <c r="F1284" t="s">
        <v>30</v>
      </c>
      <c r="G1284" t="s">
        <v>49</v>
      </c>
      <c r="H1284" t="s">
        <v>43</v>
      </c>
      <c r="I1284">
        <v>11.14254</v>
      </c>
      <c r="J1284">
        <v>-4.4006800000000004</v>
      </c>
      <c r="K1284">
        <v>0.88116000000000005</v>
      </c>
      <c r="L1284">
        <v>-2.2880000000000001E-2</v>
      </c>
      <c r="N1284">
        <v>2.82</v>
      </c>
      <c r="O1284">
        <v>101.75</v>
      </c>
      <c r="P1284">
        <v>0.63200000000000001</v>
      </c>
      <c r="Q1284">
        <v>63</v>
      </c>
      <c r="R1284">
        <v>0.93100000000000005</v>
      </c>
      <c r="S1284">
        <v>2.9</v>
      </c>
      <c r="T1284">
        <v>111.3</v>
      </c>
      <c r="U1284">
        <v>59</v>
      </c>
    </row>
    <row r="1285" spans="1:21" x14ac:dyDescent="0.25">
      <c r="A1285" t="s">
        <v>243</v>
      </c>
      <c r="B1285" t="s">
        <v>101</v>
      </c>
      <c r="C1285" t="s">
        <v>102</v>
      </c>
      <c r="D1285" t="s">
        <v>25</v>
      </c>
      <c r="E1285" t="s">
        <v>24</v>
      </c>
      <c r="F1285" t="s">
        <v>35</v>
      </c>
      <c r="G1285" t="s">
        <v>44</v>
      </c>
      <c r="H1285" t="s">
        <v>33</v>
      </c>
      <c r="I1285">
        <v>2.8243399999999999</v>
      </c>
      <c r="J1285">
        <v>1.53556</v>
      </c>
      <c r="K1285">
        <v>-5.9300000000000004E-3</v>
      </c>
      <c r="N1285">
        <v>2.82</v>
      </c>
      <c r="O1285">
        <v>101.75</v>
      </c>
      <c r="P1285">
        <v>2.11416</v>
      </c>
      <c r="Q1285">
        <v>64</v>
      </c>
      <c r="R1285">
        <v>0.96399999999999997</v>
      </c>
      <c r="S1285">
        <v>2.9</v>
      </c>
      <c r="T1285">
        <v>111.3</v>
      </c>
      <c r="U1285">
        <v>61</v>
      </c>
    </row>
    <row r="1286" spans="1:21" x14ac:dyDescent="0.25">
      <c r="A1286" t="s">
        <v>271</v>
      </c>
      <c r="B1286" t="s">
        <v>101</v>
      </c>
      <c r="C1286" t="s">
        <v>102</v>
      </c>
      <c r="D1286" t="s">
        <v>29</v>
      </c>
      <c r="E1286" t="s">
        <v>24</v>
      </c>
      <c r="F1286" t="s">
        <v>30</v>
      </c>
      <c r="G1286" t="s">
        <v>49</v>
      </c>
      <c r="H1286" t="s">
        <v>33</v>
      </c>
      <c r="I1286">
        <v>0.72824</v>
      </c>
      <c r="J1286">
        <v>1.6024099999999999</v>
      </c>
      <c r="K1286">
        <v>0.11904000000000001</v>
      </c>
      <c r="N1286">
        <v>3.1</v>
      </c>
      <c r="O1286">
        <v>73.540000000000006</v>
      </c>
      <c r="P1286">
        <v>0.46562999999999999</v>
      </c>
      <c r="Q1286">
        <v>34</v>
      </c>
      <c r="R1286">
        <v>0.93799999999999994</v>
      </c>
      <c r="S1286">
        <v>5</v>
      </c>
      <c r="T1286">
        <v>94</v>
      </c>
      <c r="U1286">
        <v>31</v>
      </c>
    </row>
    <row r="1287" spans="1:21" x14ac:dyDescent="0.25">
      <c r="A1287" t="s">
        <v>271</v>
      </c>
      <c r="B1287" t="s">
        <v>101</v>
      </c>
      <c r="C1287" t="s">
        <v>102</v>
      </c>
      <c r="D1287" t="s">
        <v>25</v>
      </c>
      <c r="E1287" t="s">
        <v>24</v>
      </c>
      <c r="F1287" t="s">
        <v>35</v>
      </c>
      <c r="G1287">
        <v>1</v>
      </c>
      <c r="H1287" t="s">
        <v>31</v>
      </c>
      <c r="I1287">
        <v>1.68387</v>
      </c>
      <c r="J1287">
        <v>1.5996699999999999</v>
      </c>
      <c r="K1287">
        <v>6.7820000000000005E-2</v>
      </c>
      <c r="N1287">
        <v>3.23</v>
      </c>
      <c r="O1287">
        <v>71.86</v>
      </c>
      <c r="P1287">
        <v>0.26042999999999999</v>
      </c>
      <c r="Q1287">
        <v>24</v>
      </c>
      <c r="R1287">
        <v>0.84799999999999998</v>
      </c>
      <c r="S1287">
        <v>5</v>
      </c>
      <c r="T1287">
        <v>94</v>
      </c>
      <c r="U1287">
        <v>22</v>
      </c>
    </row>
    <row r="1288" spans="1:21" x14ac:dyDescent="0.25">
      <c r="A1288" t="s">
        <v>368</v>
      </c>
      <c r="B1288" t="s">
        <v>101</v>
      </c>
      <c r="C1288" t="s">
        <v>102</v>
      </c>
      <c r="D1288" t="s">
        <v>29</v>
      </c>
      <c r="E1288" t="s">
        <v>24</v>
      </c>
      <c r="F1288" t="s">
        <v>30</v>
      </c>
      <c r="G1288" t="s">
        <v>49</v>
      </c>
      <c r="H1288" t="s">
        <v>43</v>
      </c>
      <c r="I1288">
        <v>4.8210600000000001</v>
      </c>
      <c r="J1288">
        <v>-0.83652000000000004</v>
      </c>
      <c r="K1288">
        <v>0.44367000000000001</v>
      </c>
      <c r="L1288">
        <v>-1.153E-2</v>
      </c>
      <c r="N1288">
        <v>3.72</v>
      </c>
      <c r="O1288">
        <v>78</v>
      </c>
      <c r="P1288">
        <v>0.57799999999999996</v>
      </c>
      <c r="Q1288">
        <v>33</v>
      </c>
      <c r="R1288">
        <v>0.91300000000000003</v>
      </c>
      <c r="S1288">
        <v>4.3</v>
      </c>
      <c r="T1288">
        <v>93.2</v>
      </c>
      <c r="U1288">
        <v>29</v>
      </c>
    </row>
    <row r="1289" spans="1:21" x14ac:dyDescent="0.25">
      <c r="A1289" t="s">
        <v>368</v>
      </c>
      <c r="B1289" t="s">
        <v>101</v>
      </c>
      <c r="C1289" t="s">
        <v>102</v>
      </c>
      <c r="D1289" t="s">
        <v>25</v>
      </c>
      <c r="E1289" t="s">
        <v>24</v>
      </c>
      <c r="F1289" t="s">
        <v>35</v>
      </c>
      <c r="G1289" t="s">
        <v>36</v>
      </c>
      <c r="H1289" t="s">
        <v>43</v>
      </c>
      <c r="I1289">
        <v>2.4909400000000002</v>
      </c>
      <c r="J1289">
        <v>1.2233000000000001</v>
      </c>
      <c r="K1289">
        <v>4.1799999999999997E-3</v>
      </c>
      <c r="L1289">
        <v>-8.0000000000000007E-5</v>
      </c>
      <c r="N1289">
        <v>2.4900000000000002</v>
      </c>
      <c r="O1289">
        <v>85.84</v>
      </c>
      <c r="P1289">
        <v>2.80552</v>
      </c>
      <c r="Q1289">
        <v>33</v>
      </c>
      <c r="R1289">
        <v>0.97699999999999998</v>
      </c>
      <c r="S1289">
        <v>4.3</v>
      </c>
      <c r="T1289">
        <v>93.2</v>
      </c>
      <c r="U1289">
        <v>29</v>
      </c>
    </row>
    <row r="1290" spans="1:21" x14ac:dyDescent="0.25">
      <c r="A1290" t="s">
        <v>243</v>
      </c>
      <c r="B1290" t="s">
        <v>244</v>
      </c>
      <c r="C1290" t="s">
        <v>245</v>
      </c>
      <c r="D1290" t="s">
        <v>29</v>
      </c>
      <c r="E1290" t="s">
        <v>24</v>
      </c>
      <c r="F1290" t="s">
        <v>30</v>
      </c>
      <c r="G1290">
        <v>1</v>
      </c>
      <c r="H1290" t="s">
        <v>63</v>
      </c>
      <c r="I1290">
        <v>1.35494</v>
      </c>
      <c r="J1290">
        <v>0.19489000000000001</v>
      </c>
      <c r="K1290">
        <v>2.5870000000000001E-2</v>
      </c>
      <c r="N1290">
        <v>2.84</v>
      </c>
      <c r="O1290">
        <v>71.290000000000006</v>
      </c>
      <c r="P1290">
        <v>0.16084000000000001</v>
      </c>
      <c r="Q1290">
        <v>30</v>
      </c>
      <c r="R1290">
        <v>0.93700000000000006</v>
      </c>
      <c r="S1290">
        <v>2.9</v>
      </c>
      <c r="T1290">
        <v>67.3</v>
      </c>
      <c r="U1290">
        <v>28</v>
      </c>
    </row>
    <row r="1291" spans="1:21" x14ac:dyDescent="0.25">
      <c r="A1291" t="s">
        <v>243</v>
      </c>
      <c r="B1291" t="s">
        <v>244</v>
      </c>
      <c r="C1291" t="s">
        <v>245</v>
      </c>
      <c r="D1291" t="s">
        <v>25</v>
      </c>
      <c r="E1291" t="s">
        <v>24</v>
      </c>
      <c r="F1291" t="s">
        <v>35</v>
      </c>
      <c r="G1291" t="s">
        <v>71</v>
      </c>
      <c r="H1291" t="s">
        <v>28</v>
      </c>
      <c r="I1291">
        <v>2.8408799999999998</v>
      </c>
      <c r="J1291">
        <v>0.91269999999999996</v>
      </c>
      <c r="N1291">
        <v>2.84</v>
      </c>
      <c r="O1291">
        <v>66.73</v>
      </c>
      <c r="P1291">
        <v>0.13396</v>
      </c>
      <c r="Q1291">
        <v>31</v>
      </c>
      <c r="R1291">
        <v>0.85199999999999998</v>
      </c>
      <c r="S1291">
        <v>2.9</v>
      </c>
      <c r="T1291">
        <v>67.3</v>
      </c>
      <c r="U1291">
        <v>29</v>
      </c>
    </row>
    <row r="1292" spans="1:21" x14ac:dyDescent="0.25">
      <c r="A1292" t="s">
        <v>92</v>
      </c>
      <c r="B1292" t="s">
        <v>103</v>
      </c>
      <c r="C1292" t="s">
        <v>104</v>
      </c>
      <c r="D1292" t="s">
        <v>29</v>
      </c>
      <c r="E1292" t="s">
        <v>24</v>
      </c>
      <c r="F1292" t="s">
        <v>30</v>
      </c>
      <c r="G1292">
        <v>1</v>
      </c>
      <c r="H1292" t="s">
        <v>31</v>
      </c>
      <c r="I1292">
        <v>1.9002399999999999</v>
      </c>
      <c r="J1292">
        <v>2.00291</v>
      </c>
      <c r="K1292">
        <v>3.3919999999999999E-2</v>
      </c>
      <c r="N1292">
        <v>2.7</v>
      </c>
      <c r="O1292">
        <v>40.14</v>
      </c>
      <c r="P1292">
        <v>0.18418000000000001</v>
      </c>
      <c r="Q1292">
        <v>37</v>
      </c>
      <c r="R1292">
        <v>0.91200000000000003</v>
      </c>
      <c r="S1292">
        <v>2.5</v>
      </c>
      <c r="T1292">
        <v>39.6</v>
      </c>
      <c r="U1292">
        <v>35</v>
      </c>
    </row>
    <row r="1293" spans="1:21" x14ac:dyDescent="0.25">
      <c r="A1293" t="s">
        <v>92</v>
      </c>
      <c r="B1293" t="s">
        <v>103</v>
      </c>
      <c r="C1293" t="s">
        <v>104</v>
      </c>
      <c r="D1293" t="s">
        <v>25</v>
      </c>
      <c r="E1293" t="s">
        <v>24</v>
      </c>
      <c r="F1293" t="s">
        <v>35</v>
      </c>
      <c r="G1293" t="s">
        <v>71</v>
      </c>
      <c r="H1293" t="s">
        <v>43</v>
      </c>
      <c r="I1293">
        <v>2.5392399999999999</v>
      </c>
      <c r="J1293">
        <v>7.6819999999999999E-2</v>
      </c>
      <c r="K1293">
        <v>8.8770000000000002E-2</v>
      </c>
      <c r="L1293">
        <v>-1.72E-3</v>
      </c>
      <c r="N1293">
        <v>2.54</v>
      </c>
      <c r="O1293">
        <v>40.14</v>
      </c>
      <c r="P1293">
        <v>6.4079999999999998E-2</v>
      </c>
      <c r="Q1293">
        <v>37</v>
      </c>
      <c r="R1293">
        <v>0.93300000000000005</v>
      </c>
      <c r="S1293">
        <v>2.5</v>
      </c>
      <c r="T1293">
        <v>39.6</v>
      </c>
      <c r="U1293">
        <v>33</v>
      </c>
    </row>
    <row r="1294" spans="1:21" x14ac:dyDescent="0.25">
      <c r="A1294" t="s">
        <v>302</v>
      </c>
      <c r="B1294" t="s">
        <v>103</v>
      </c>
      <c r="C1294" t="s">
        <v>104</v>
      </c>
      <c r="D1294" t="s">
        <v>29</v>
      </c>
      <c r="E1294" t="s">
        <v>24</v>
      </c>
      <c r="F1294" t="s">
        <v>30</v>
      </c>
      <c r="G1294" t="s">
        <v>85</v>
      </c>
      <c r="H1294" t="s">
        <v>43</v>
      </c>
      <c r="I1294">
        <v>25.466799999999999</v>
      </c>
      <c r="J1294">
        <v>-12.735749999999999</v>
      </c>
      <c r="K1294">
        <v>3.7565499999999998</v>
      </c>
      <c r="L1294">
        <v>-0.22631999999999999</v>
      </c>
      <c r="N1294">
        <v>1.26</v>
      </c>
      <c r="O1294">
        <v>55</v>
      </c>
      <c r="P1294">
        <v>9.38049</v>
      </c>
      <c r="Q1294">
        <v>33</v>
      </c>
      <c r="R1294">
        <v>0.74099999999999999</v>
      </c>
      <c r="S1294">
        <v>6.6</v>
      </c>
      <c r="T1294">
        <v>55.4</v>
      </c>
      <c r="U1294">
        <v>29</v>
      </c>
    </row>
    <row r="1295" spans="1:21" x14ac:dyDescent="0.25">
      <c r="A1295" t="s">
        <v>302</v>
      </c>
      <c r="B1295" t="s">
        <v>103</v>
      </c>
      <c r="C1295" t="s">
        <v>104</v>
      </c>
      <c r="D1295" t="s">
        <v>25</v>
      </c>
      <c r="E1295" t="s">
        <v>24</v>
      </c>
      <c r="F1295" t="s">
        <v>35</v>
      </c>
      <c r="G1295" t="s">
        <v>71</v>
      </c>
      <c r="H1295" t="s">
        <v>28</v>
      </c>
      <c r="I1295">
        <v>0.35017999999999999</v>
      </c>
      <c r="J1295">
        <v>0.91074999999999995</v>
      </c>
      <c r="N1295">
        <v>1.26</v>
      </c>
      <c r="O1295">
        <v>55</v>
      </c>
      <c r="P1295">
        <v>1.4189999999999999E-2</v>
      </c>
      <c r="Q1295">
        <v>34</v>
      </c>
      <c r="R1295">
        <v>0.94699999999999995</v>
      </c>
      <c r="S1295">
        <v>6.6</v>
      </c>
      <c r="T1295">
        <v>55.4</v>
      </c>
      <c r="U1295">
        <v>32</v>
      </c>
    </row>
    <row r="1296" spans="1:21" x14ac:dyDescent="0.25">
      <c r="A1296" t="s">
        <v>371</v>
      </c>
      <c r="B1296" t="s">
        <v>396</v>
      </c>
      <c r="C1296" t="s">
        <v>397</v>
      </c>
      <c r="D1296" t="s">
        <v>29</v>
      </c>
      <c r="E1296" t="s">
        <v>24</v>
      </c>
      <c r="F1296" t="s">
        <v>30</v>
      </c>
      <c r="G1296" t="s">
        <v>85</v>
      </c>
      <c r="H1296" t="s">
        <v>28</v>
      </c>
      <c r="I1296">
        <v>-0.57701000000000002</v>
      </c>
      <c r="J1296">
        <v>5.3942600000000001</v>
      </c>
      <c r="N1296">
        <v>2.86</v>
      </c>
      <c r="O1296">
        <v>45.67</v>
      </c>
      <c r="P1296">
        <v>10.24775</v>
      </c>
      <c r="Q1296">
        <v>35</v>
      </c>
      <c r="R1296">
        <v>0.74</v>
      </c>
      <c r="S1296">
        <v>1.8</v>
      </c>
      <c r="T1296">
        <v>56.4</v>
      </c>
      <c r="U1296">
        <v>33</v>
      </c>
    </row>
    <row r="1297" spans="1:21" x14ac:dyDescent="0.25">
      <c r="A1297" t="s">
        <v>371</v>
      </c>
      <c r="B1297" t="s">
        <v>396</v>
      </c>
      <c r="C1297" t="s">
        <v>397</v>
      </c>
      <c r="D1297" t="s">
        <v>25</v>
      </c>
      <c r="E1297" t="s">
        <v>24</v>
      </c>
      <c r="F1297" t="s">
        <v>35</v>
      </c>
      <c r="G1297" t="s">
        <v>71</v>
      </c>
      <c r="H1297" t="s">
        <v>43</v>
      </c>
      <c r="I1297">
        <v>1.679</v>
      </c>
      <c r="J1297">
        <v>1.21217</v>
      </c>
      <c r="K1297">
        <v>-3.124E-2</v>
      </c>
      <c r="L1297">
        <v>3.6999999999999999E-4</v>
      </c>
      <c r="N1297">
        <v>1.68</v>
      </c>
      <c r="O1297">
        <v>45.67</v>
      </c>
      <c r="P1297">
        <v>6.0879999999999997E-2</v>
      </c>
      <c r="Q1297">
        <v>36</v>
      </c>
      <c r="R1297">
        <v>0.85899999999999999</v>
      </c>
      <c r="S1297">
        <v>1.8</v>
      </c>
      <c r="T1297">
        <v>56.4</v>
      </c>
      <c r="U1297">
        <v>32</v>
      </c>
    </row>
    <row r="1298" spans="1:21" x14ac:dyDescent="0.25">
      <c r="A1298" t="s">
        <v>115</v>
      </c>
      <c r="B1298" t="s">
        <v>126</v>
      </c>
      <c r="C1298" t="s">
        <v>127</v>
      </c>
      <c r="D1298" t="s">
        <v>29</v>
      </c>
      <c r="E1298" t="s">
        <v>24</v>
      </c>
      <c r="F1298" t="s">
        <v>30</v>
      </c>
      <c r="G1298" t="s">
        <v>49</v>
      </c>
      <c r="H1298" t="s">
        <v>33</v>
      </c>
      <c r="I1298">
        <v>-11.560600000000001</v>
      </c>
      <c r="J1298">
        <v>5.8231200000000003</v>
      </c>
      <c r="K1298">
        <v>-0.11904000000000001</v>
      </c>
      <c r="N1298">
        <v>2</v>
      </c>
      <c r="O1298">
        <v>50</v>
      </c>
      <c r="P1298">
        <v>0.42648000000000003</v>
      </c>
      <c r="Q1298">
        <v>63</v>
      </c>
      <c r="R1298">
        <v>0.90200000000000002</v>
      </c>
      <c r="S1298">
        <v>2</v>
      </c>
      <c r="T1298">
        <v>55.4</v>
      </c>
      <c r="U1298">
        <v>60</v>
      </c>
    </row>
    <row r="1299" spans="1:21" x14ac:dyDescent="0.25">
      <c r="A1299" t="s">
        <v>115</v>
      </c>
      <c r="B1299" t="s">
        <v>126</v>
      </c>
      <c r="C1299" t="s">
        <v>127</v>
      </c>
      <c r="D1299" t="s">
        <v>25</v>
      </c>
      <c r="E1299" t="s">
        <v>24</v>
      </c>
      <c r="F1299" t="s">
        <v>35</v>
      </c>
      <c r="G1299" t="s">
        <v>36</v>
      </c>
      <c r="H1299" t="s">
        <v>43</v>
      </c>
      <c r="I1299">
        <v>2.0031699999999999</v>
      </c>
      <c r="J1299">
        <v>2.47309</v>
      </c>
      <c r="K1299">
        <v>-5.5870000000000003E-2</v>
      </c>
      <c r="L1299">
        <v>5.1000000000000004E-4</v>
      </c>
      <c r="N1299">
        <v>2</v>
      </c>
      <c r="O1299">
        <v>69.400000000000006</v>
      </c>
      <c r="P1299">
        <v>3.1892499999999999</v>
      </c>
      <c r="Q1299">
        <v>63</v>
      </c>
      <c r="R1299">
        <v>0.97099999999999997</v>
      </c>
      <c r="S1299">
        <v>2</v>
      </c>
      <c r="T1299">
        <v>55.4</v>
      </c>
      <c r="U1299">
        <v>59</v>
      </c>
    </row>
    <row r="1300" spans="1:21" x14ac:dyDescent="0.25">
      <c r="A1300" t="s">
        <v>322</v>
      </c>
      <c r="B1300" t="s">
        <v>126</v>
      </c>
      <c r="C1300" t="s">
        <v>127</v>
      </c>
      <c r="D1300" t="s">
        <v>29</v>
      </c>
      <c r="E1300" t="s">
        <v>24</v>
      </c>
      <c r="F1300" t="s">
        <v>30</v>
      </c>
      <c r="G1300" t="s">
        <v>49</v>
      </c>
      <c r="H1300" t="s">
        <v>33</v>
      </c>
      <c r="I1300">
        <v>-2.436E-2</v>
      </c>
      <c r="J1300">
        <v>2.4504800000000002</v>
      </c>
      <c r="K1300">
        <v>0.11015</v>
      </c>
      <c r="N1300">
        <v>2.68</v>
      </c>
      <c r="O1300">
        <v>61.31</v>
      </c>
      <c r="P1300">
        <v>0.46527000000000002</v>
      </c>
      <c r="Q1300">
        <v>32</v>
      </c>
      <c r="R1300">
        <v>0.91800000000000004</v>
      </c>
      <c r="S1300">
        <v>3</v>
      </c>
      <c r="T1300">
        <v>58</v>
      </c>
      <c r="U1300">
        <v>29</v>
      </c>
    </row>
    <row r="1301" spans="1:21" x14ac:dyDescent="0.25">
      <c r="A1301" t="s">
        <v>322</v>
      </c>
      <c r="B1301" t="s">
        <v>126</v>
      </c>
      <c r="C1301" t="s">
        <v>127</v>
      </c>
      <c r="D1301" t="s">
        <v>25</v>
      </c>
      <c r="E1301" t="s">
        <v>24</v>
      </c>
      <c r="F1301" t="s">
        <v>35</v>
      </c>
      <c r="G1301" t="s">
        <v>71</v>
      </c>
      <c r="H1301" t="s">
        <v>28</v>
      </c>
      <c r="I1301">
        <v>2.6779099999999998</v>
      </c>
      <c r="J1301">
        <v>0.78173999999999999</v>
      </c>
      <c r="N1301">
        <v>2.68</v>
      </c>
      <c r="O1301">
        <v>61.31</v>
      </c>
      <c r="P1301">
        <v>5.2900000000000003E-2</v>
      </c>
      <c r="Q1301">
        <v>32</v>
      </c>
      <c r="R1301">
        <v>0.89200000000000002</v>
      </c>
      <c r="S1301">
        <v>3</v>
      </c>
      <c r="T1301">
        <v>58</v>
      </c>
      <c r="U1301">
        <v>30</v>
      </c>
    </row>
    <row r="1302" spans="1:21" x14ac:dyDescent="0.25">
      <c r="A1302" t="s">
        <v>209</v>
      </c>
      <c r="B1302" t="s">
        <v>220</v>
      </c>
      <c r="C1302" t="s">
        <v>221</v>
      </c>
      <c r="D1302" t="s">
        <v>29</v>
      </c>
      <c r="E1302" t="s">
        <v>24</v>
      </c>
      <c r="F1302" t="s">
        <v>30</v>
      </c>
      <c r="G1302">
        <v>1</v>
      </c>
      <c r="H1302" t="s">
        <v>31</v>
      </c>
      <c r="I1302">
        <v>0.97850999999999999</v>
      </c>
      <c r="J1302">
        <v>3.1008100000000001</v>
      </c>
      <c r="K1302">
        <v>6.6269999999999996E-2</v>
      </c>
      <c r="N1302">
        <v>1.6</v>
      </c>
      <c r="O1302">
        <v>100.48</v>
      </c>
      <c r="P1302">
        <v>6.6269999999999996E-2</v>
      </c>
      <c r="Q1302">
        <v>34</v>
      </c>
      <c r="R1302">
        <v>0.93899999999999995</v>
      </c>
      <c r="S1302">
        <v>1</v>
      </c>
      <c r="T1302">
        <v>96.8</v>
      </c>
      <c r="U1302">
        <v>32</v>
      </c>
    </row>
    <row r="1303" spans="1:21" x14ac:dyDescent="0.25">
      <c r="A1303" t="s">
        <v>209</v>
      </c>
      <c r="B1303" t="s">
        <v>220</v>
      </c>
      <c r="C1303" t="s">
        <v>221</v>
      </c>
      <c r="D1303" t="s">
        <v>25</v>
      </c>
      <c r="E1303" t="s">
        <v>24</v>
      </c>
      <c r="F1303" t="s">
        <v>35</v>
      </c>
      <c r="G1303">
        <v>1</v>
      </c>
      <c r="H1303" t="s">
        <v>31</v>
      </c>
      <c r="I1303">
        <v>0.18690999999999999</v>
      </c>
      <c r="J1303">
        <v>2.8078699999999999</v>
      </c>
      <c r="K1303">
        <v>4.2009999999999999E-2</v>
      </c>
      <c r="N1303">
        <v>1.66</v>
      </c>
      <c r="O1303">
        <v>97.17</v>
      </c>
      <c r="P1303">
        <v>0.20496</v>
      </c>
      <c r="Q1303">
        <v>57</v>
      </c>
      <c r="R1303">
        <v>0.93400000000000005</v>
      </c>
      <c r="S1303">
        <v>1</v>
      </c>
      <c r="T1303">
        <v>96.8</v>
      </c>
      <c r="U1303">
        <v>55</v>
      </c>
    </row>
    <row r="1304" spans="1:21" x14ac:dyDescent="0.25">
      <c r="A1304" t="s">
        <v>368</v>
      </c>
      <c r="B1304" t="s">
        <v>220</v>
      </c>
      <c r="C1304" t="s">
        <v>221</v>
      </c>
      <c r="D1304" t="s">
        <v>29</v>
      </c>
      <c r="E1304" t="s">
        <v>24</v>
      </c>
      <c r="F1304" t="s">
        <v>30</v>
      </c>
      <c r="G1304" t="s">
        <v>49</v>
      </c>
      <c r="H1304" t="s">
        <v>43</v>
      </c>
      <c r="I1304">
        <v>3.9283700000000001</v>
      </c>
      <c r="J1304">
        <v>-0.34212999999999999</v>
      </c>
      <c r="K1304">
        <v>0.47720000000000001</v>
      </c>
      <c r="L1304">
        <v>-1.2970000000000001E-2</v>
      </c>
      <c r="N1304">
        <v>1.6</v>
      </c>
      <c r="O1304">
        <v>85</v>
      </c>
      <c r="P1304">
        <v>0.64276999999999995</v>
      </c>
      <c r="Q1304">
        <v>54</v>
      </c>
      <c r="R1304">
        <v>0.91300000000000003</v>
      </c>
      <c r="S1304">
        <v>4.0999999999999996</v>
      </c>
      <c r="T1304">
        <v>120.7</v>
      </c>
      <c r="U1304">
        <v>50</v>
      </c>
    </row>
    <row r="1305" spans="1:21" x14ac:dyDescent="0.25">
      <c r="A1305" t="s">
        <v>368</v>
      </c>
      <c r="B1305" t="s">
        <v>220</v>
      </c>
      <c r="C1305" t="s">
        <v>221</v>
      </c>
      <c r="D1305" t="s">
        <v>25</v>
      </c>
      <c r="E1305" t="s">
        <v>24</v>
      </c>
      <c r="F1305" t="s">
        <v>35</v>
      </c>
      <c r="G1305">
        <v>1</v>
      </c>
      <c r="H1305" t="s">
        <v>31</v>
      </c>
      <c r="I1305">
        <v>0.18690999999999999</v>
      </c>
      <c r="J1305">
        <v>2.8078699999999999</v>
      </c>
      <c r="K1305">
        <v>4.2009999999999999E-2</v>
      </c>
      <c r="N1305">
        <v>1.66</v>
      </c>
      <c r="O1305">
        <v>97.17</v>
      </c>
      <c r="P1305">
        <v>0.20496</v>
      </c>
      <c r="Q1305">
        <v>57</v>
      </c>
      <c r="R1305">
        <v>0.93400000000000005</v>
      </c>
      <c r="S1305">
        <v>4.0999999999999996</v>
      </c>
      <c r="T1305">
        <v>120.7</v>
      </c>
      <c r="U1305">
        <v>55</v>
      </c>
    </row>
    <row r="1306" spans="1:21" x14ac:dyDescent="0.25">
      <c r="A1306" t="s">
        <v>92</v>
      </c>
      <c r="B1306" t="s">
        <v>105</v>
      </c>
      <c r="C1306" t="s">
        <v>106</v>
      </c>
      <c r="D1306" t="s">
        <v>29</v>
      </c>
      <c r="E1306" t="s">
        <v>24</v>
      </c>
      <c r="F1306" t="s">
        <v>30</v>
      </c>
      <c r="G1306">
        <v>1</v>
      </c>
      <c r="H1306" t="s">
        <v>31</v>
      </c>
      <c r="I1306">
        <v>1.7209300000000001</v>
      </c>
      <c r="J1306">
        <v>2.67191</v>
      </c>
      <c r="K1306">
        <v>8.5930000000000006E-2</v>
      </c>
      <c r="N1306">
        <v>3.32</v>
      </c>
      <c r="O1306">
        <v>84.3</v>
      </c>
      <c r="P1306">
        <v>0.29314000000000001</v>
      </c>
      <c r="Q1306">
        <v>43</v>
      </c>
      <c r="R1306">
        <v>0.86899999999999999</v>
      </c>
      <c r="S1306">
        <v>2.5</v>
      </c>
      <c r="T1306">
        <v>81.3</v>
      </c>
      <c r="U1306">
        <v>41</v>
      </c>
    </row>
    <row r="1307" spans="1:21" x14ac:dyDescent="0.25">
      <c r="A1307" t="s">
        <v>92</v>
      </c>
      <c r="B1307" t="s">
        <v>105</v>
      </c>
      <c r="C1307" t="s">
        <v>106</v>
      </c>
      <c r="D1307" t="s">
        <v>25</v>
      </c>
      <c r="E1307" t="s">
        <v>24</v>
      </c>
      <c r="F1307" t="s">
        <v>35</v>
      </c>
      <c r="G1307" t="s">
        <v>71</v>
      </c>
      <c r="H1307" t="s">
        <v>33</v>
      </c>
      <c r="I1307">
        <v>2.5322800000000001</v>
      </c>
      <c r="J1307">
        <v>0.77566999999999997</v>
      </c>
      <c r="K1307">
        <v>1.2930000000000001E-2</v>
      </c>
      <c r="N1307">
        <v>2.5299999999999998</v>
      </c>
      <c r="O1307">
        <v>84.3</v>
      </c>
      <c r="P1307">
        <v>0.26005</v>
      </c>
      <c r="Q1307">
        <v>43</v>
      </c>
      <c r="R1307">
        <v>0.82199999999999995</v>
      </c>
      <c r="S1307">
        <v>2.5</v>
      </c>
      <c r="T1307">
        <v>81.3</v>
      </c>
      <c r="U1307">
        <v>40</v>
      </c>
    </row>
    <row r="1308" spans="1:21" x14ac:dyDescent="0.25">
      <c r="A1308" t="s">
        <v>302</v>
      </c>
      <c r="B1308" t="s">
        <v>105</v>
      </c>
      <c r="C1308" t="s">
        <v>106</v>
      </c>
      <c r="D1308" t="s">
        <v>29</v>
      </c>
      <c r="E1308" t="s">
        <v>24</v>
      </c>
      <c r="F1308" t="s">
        <v>30</v>
      </c>
      <c r="G1308">
        <v>1</v>
      </c>
      <c r="H1308" t="s">
        <v>31</v>
      </c>
      <c r="I1308">
        <v>2.0339999999999998</v>
      </c>
      <c r="J1308">
        <v>2.5062899999999999</v>
      </c>
      <c r="K1308">
        <v>7.886E-2</v>
      </c>
      <c r="N1308">
        <v>3.28</v>
      </c>
      <c r="O1308">
        <v>86.34</v>
      </c>
      <c r="P1308">
        <v>0.28081</v>
      </c>
      <c r="Q1308">
        <v>38</v>
      </c>
      <c r="R1308">
        <v>0.89400000000000002</v>
      </c>
      <c r="S1308">
        <v>2.5</v>
      </c>
      <c r="T1308">
        <v>89.4</v>
      </c>
      <c r="U1308">
        <v>36</v>
      </c>
    </row>
    <row r="1309" spans="1:21" x14ac:dyDescent="0.25">
      <c r="A1309" t="s">
        <v>302</v>
      </c>
      <c r="B1309" t="s">
        <v>105</v>
      </c>
      <c r="C1309" t="s">
        <v>106</v>
      </c>
      <c r="D1309" t="s">
        <v>25</v>
      </c>
      <c r="E1309" t="s">
        <v>24</v>
      </c>
      <c r="F1309" t="s">
        <v>35</v>
      </c>
      <c r="G1309">
        <v>1</v>
      </c>
      <c r="H1309" t="s">
        <v>31</v>
      </c>
      <c r="I1309">
        <v>0.21415000000000001</v>
      </c>
      <c r="J1309">
        <v>2.9376199999999999</v>
      </c>
      <c r="K1309">
        <v>2.9669999999999998E-2</v>
      </c>
      <c r="N1309">
        <v>3.34</v>
      </c>
      <c r="O1309">
        <v>85.95</v>
      </c>
      <c r="P1309">
        <v>0.17224999999999999</v>
      </c>
      <c r="Q1309">
        <v>38</v>
      </c>
      <c r="R1309">
        <v>0.96</v>
      </c>
      <c r="S1309">
        <v>2.5</v>
      </c>
      <c r="T1309">
        <v>89.4</v>
      </c>
      <c r="U1309">
        <v>36</v>
      </c>
    </row>
    <row r="1310" spans="1:21" x14ac:dyDescent="0.25">
      <c r="A1310" t="s">
        <v>21</v>
      </c>
      <c r="B1310" t="s">
        <v>47</v>
      </c>
      <c r="C1310" t="s">
        <v>48</v>
      </c>
      <c r="D1310" t="s">
        <v>29</v>
      </c>
      <c r="E1310" t="s">
        <v>24</v>
      </c>
      <c r="F1310" t="s">
        <v>30</v>
      </c>
      <c r="G1310" t="s">
        <v>49</v>
      </c>
      <c r="H1310" t="s">
        <v>33</v>
      </c>
      <c r="I1310">
        <v>0.97463</v>
      </c>
      <c r="J1310">
        <v>3.3095500000000002</v>
      </c>
      <c r="K1310">
        <v>0.23422999999999999</v>
      </c>
      <c r="N1310">
        <v>2.71</v>
      </c>
      <c r="O1310">
        <v>80.53</v>
      </c>
      <c r="P1310">
        <v>3.0321500000000001</v>
      </c>
      <c r="Q1310">
        <v>50</v>
      </c>
      <c r="R1310">
        <v>0.86499999999999999</v>
      </c>
      <c r="S1310">
        <v>2.8</v>
      </c>
      <c r="T1310">
        <v>100.1</v>
      </c>
      <c r="U1310">
        <v>47</v>
      </c>
    </row>
    <row r="1311" spans="1:21" x14ac:dyDescent="0.25">
      <c r="A1311" t="s">
        <v>21</v>
      </c>
      <c r="B1311" t="s">
        <v>47</v>
      </c>
      <c r="C1311" t="s">
        <v>48</v>
      </c>
      <c r="D1311" t="s">
        <v>25</v>
      </c>
      <c r="E1311" t="s">
        <v>24</v>
      </c>
      <c r="F1311" t="s">
        <v>35</v>
      </c>
      <c r="G1311" t="s">
        <v>44</v>
      </c>
      <c r="H1311" t="s">
        <v>43</v>
      </c>
      <c r="I1311">
        <v>-0.6109</v>
      </c>
      <c r="J1311">
        <v>1.6331100000000001</v>
      </c>
      <c r="K1311">
        <v>1.4500000000000001E-2</v>
      </c>
      <c r="L1311">
        <v>-2.2000000000000001E-4</v>
      </c>
      <c r="N1311">
        <v>1.04</v>
      </c>
      <c r="O1311">
        <v>80.53</v>
      </c>
      <c r="P1311">
        <v>3.5906799999999999</v>
      </c>
      <c r="Q1311">
        <v>48</v>
      </c>
      <c r="R1311">
        <v>0.90500000000000003</v>
      </c>
      <c r="S1311">
        <v>2.8</v>
      </c>
      <c r="T1311">
        <v>100.1</v>
      </c>
      <c r="U1311">
        <v>44</v>
      </c>
    </row>
    <row r="1312" spans="1:21" x14ac:dyDescent="0.25">
      <c r="A1312" t="s">
        <v>21</v>
      </c>
      <c r="B1312" t="s">
        <v>50</v>
      </c>
      <c r="C1312" t="s">
        <v>51</v>
      </c>
      <c r="D1312" t="s">
        <v>29</v>
      </c>
      <c r="E1312" t="s">
        <v>24</v>
      </c>
      <c r="F1312" t="s">
        <v>30</v>
      </c>
      <c r="G1312">
        <v>1</v>
      </c>
      <c r="H1312" t="s">
        <v>31</v>
      </c>
      <c r="I1312">
        <v>1.0817300000000001</v>
      </c>
      <c r="J1312">
        <v>2.9856099999999999</v>
      </c>
      <c r="K1312">
        <v>6.4909999999999995E-2</v>
      </c>
      <c r="N1312">
        <v>1.55</v>
      </c>
      <c r="O1312">
        <v>63.37</v>
      </c>
      <c r="P1312">
        <v>0.25478000000000001</v>
      </c>
      <c r="Q1312">
        <v>41</v>
      </c>
      <c r="R1312">
        <v>0.86699999999999999</v>
      </c>
      <c r="S1312">
        <v>4.8</v>
      </c>
      <c r="T1312">
        <v>69.599999999999994</v>
      </c>
      <c r="U1312">
        <v>39</v>
      </c>
    </row>
    <row r="1313" spans="1:21" x14ac:dyDescent="0.25">
      <c r="A1313" t="s">
        <v>21</v>
      </c>
      <c r="B1313" t="s">
        <v>50</v>
      </c>
      <c r="C1313" t="s">
        <v>51</v>
      </c>
      <c r="D1313" t="s">
        <v>25</v>
      </c>
      <c r="E1313" t="s">
        <v>24</v>
      </c>
      <c r="F1313" t="s">
        <v>35</v>
      </c>
      <c r="G1313">
        <v>1</v>
      </c>
      <c r="H1313" t="s">
        <v>33</v>
      </c>
      <c r="I1313">
        <v>1.5450200000000001</v>
      </c>
      <c r="J1313">
        <v>2.71251</v>
      </c>
      <c r="K1313">
        <v>-2.9749999999999999E-2</v>
      </c>
      <c r="N1313">
        <v>1.55</v>
      </c>
      <c r="O1313">
        <v>63.37</v>
      </c>
      <c r="P1313">
        <v>66.098380000000006</v>
      </c>
      <c r="Q1313">
        <v>40</v>
      </c>
      <c r="R1313">
        <v>0.80400000000000005</v>
      </c>
      <c r="S1313">
        <v>4.8</v>
      </c>
      <c r="T1313">
        <v>69.599999999999994</v>
      </c>
      <c r="U1313">
        <v>37</v>
      </c>
    </row>
    <row r="1314" spans="1:21" x14ac:dyDescent="0.25">
      <c r="A1314" t="s">
        <v>149</v>
      </c>
      <c r="B1314" t="s">
        <v>167</v>
      </c>
      <c r="C1314" t="s">
        <v>168</v>
      </c>
      <c r="D1314" t="s">
        <v>29</v>
      </c>
      <c r="E1314" t="s">
        <v>24</v>
      </c>
      <c r="F1314" t="s">
        <v>30</v>
      </c>
      <c r="G1314" t="s">
        <v>49</v>
      </c>
      <c r="H1314" t="s">
        <v>43</v>
      </c>
      <c r="I1314">
        <v>2.8690899999999999</v>
      </c>
      <c r="J1314">
        <v>-1.3201400000000001</v>
      </c>
      <c r="K1314">
        <v>1.06867</v>
      </c>
      <c r="L1314">
        <v>-5.2150000000000002E-2</v>
      </c>
      <c r="N1314">
        <v>1.19</v>
      </c>
      <c r="O1314">
        <v>11.74</v>
      </c>
      <c r="P1314">
        <v>0.33119999999999999</v>
      </c>
      <c r="Q1314">
        <v>31</v>
      </c>
      <c r="R1314">
        <v>0.94899999999999995</v>
      </c>
      <c r="S1314">
        <v>2.5</v>
      </c>
      <c r="T1314">
        <v>60</v>
      </c>
      <c r="U1314">
        <v>27</v>
      </c>
    </row>
    <row r="1315" spans="1:21" x14ac:dyDescent="0.25">
      <c r="A1315" t="s">
        <v>149</v>
      </c>
      <c r="B1315" t="s">
        <v>167</v>
      </c>
      <c r="C1315" t="s">
        <v>168</v>
      </c>
      <c r="D1315" t="s">
        <v>25</v>
      </c>
      <c r="E1315" t="s">
        <v>24</v>
      </c>
      <c r="F1315" t="s">
        <v>35</v>
      </c>
      <c r="G1315" t="s">
        <v>71</v>
      </c>
      <c r="H1315" t="s">
        <v>33</v>
      </c>
      <c r="I1315">
        <v>2.5337200000000002</v>
      </c>
      <c r="J1315">
        <v>0.62573999999999996</v>
      </c>
      <c r="K1315">
        <v>1.098E-2</v>
      </c>
      <c r="N1315">
        <v>2.5299999999999998</v>
      </c>
      <c r="O1315">
        <v>61.28</v>
      </c>
      <c r="P1315">
        <v>8.6690000000000003E-2</v>
      </c>
      <c r="Q1315">
        <v>31</v>
      </c>
      <c r="R1315">
        <v>0.88600000000000001</v>
      </c>
      <c r="S1315">
        <v>2.5</v>
      </c>
      <c r="T1315">
        <v>60</v>
      </c>
      <c r="U1315">
        <v>28</v>
      </c>
    </row>
    <row r="1316" spans="1:21" x14ac:dyDescent="0.25">
      <c r="A1316" t="s">
        <v>178</v>
      </c>
      <c r="B1316" t="s">
        <v>167</v>
      </c>
      <c r="C1316" t="s">
        <v>168</v>
      </c>
      <c r="D1316" t="s">
        <v>29</v>
      </c>
      <c r="E1316" t="s">
        <v>24</v>
      </c>
      <c r="F1316" t="s">
        <v>30</v>
      </c>
      <c r="G1316" t="s">
        <v>85</v>
      </c>
      <c r="H1316" t="s">
        <v>33</v>
      </c>
      <c r="I1316">
        <v>5.1324899999999998</v>
      </c>
      <c r="J1316">
        <v>0.53408999999999995</v>
      </c>
      <c r="K1316">
        <v>0.36382999999999999</v>
      </c>
      <c r="N1316">
        <v>6.86</v>
      </c>
      <c r="O1316">
        <v>50.51</v>
      </c>
      <c r="P1316">
        <v>0.83062000000000002</v>
      </c>
      <c r="Q1316">
        <v>28</v>
      </c>
      <c r="R1316">
        <v>0.95399999999999996</v>
      </c>
      <c r="S1316">
        <v>6.6</v>
      </c>
      <c r="T1316">
        <v>45.5</v>
      </c>
      <c r="U1316">
        <v>25</v>
      </c>
    </row>
    <row r="1317" spans="1:21" x14ac:dyDescent="0.25">
      <c r="A1317" t="s">
        <v>178</v>
      </c>
      <c r="B1317" t="s">
        <v>167</v>
      </c>
      <c r="C1317" t="s">
        <v>168</v>
      </c>
      <c r="D1317" t="s">
        <v>25</v>
      </c>
      <c r="E1317" t="s">
        <v>24</v>
      </c>
      <c r="F1317" t="s">
        <v>35</v>
      </c>
      <c r="G1317" t="s">
        <v>44</v>
      </c>
      <c r="H1317" t="s">
        <v>28</v>
      </c>
      <c r="I1317">
        <v>6.1552699999999998</v>
      </c>
      <c r="J1317">
        <v>0.70399999999999996</v>
      </c>
      <c r="N1317">
        <v>6.16</v>
      </c>
      <c r="O1317">
        <v>50.51</v>
      </c>
      <c r="P1317">
        <v>0.54466000000000003</v>
      </c>
      <c r="Q1317">
        <v>28</v>
      </c>
      <c r="R1317">
        <v>0.89</v>
      </c>
      <c r="S1317">
        <v>6.6</v>
      </c>
      <c r="T1317">
        <v>45.5</v>
      </c>
      <c r="U1317">
        <v>26</v>
      </c>
    </row>
    <row r="1318" spans="1:21" x14ac:dyDescent="0.25">
      <c r="A1318" t="s">
        <v>21</v>
      </c>
      <c r="B1318" t="s">
        <v>53</v>
      </c>
      <c r="C1318" t="s">
        <v>54</v>
      </c>
      <c r="D1318" t="s">
        <v>29</v>
      </c>
      <c r="E1318" t="s">
        <v>24</v>
      </c>
      <c r="F1318" t="s">
        <v>30</v>
      </c>
      <c r="G1318" t="s">
        <v>55</v>
      </c>
      <c r="H1318" t="s">
        <v>28</v>
      </c>
      <c r="I1318">
        <v>2.0840900000000002</v>
      </c>
      <c r="J1318">
        <v>5.1630700000000003</v>
      </c>
      <c r="N1318">
        <v>5.71</v>
      </c>
      <c r="O1318">
        <v>64.39</v>
      </c>
      <c r="P1318">
        <v>47.925460000000001</v>
      </c>
      <c r="Q1318">
        <v>35</v>
      </c>
      <c r="R1318">
        <v>0.58199999999999996</v>
      </c>
      <c r="S1318">
        <v>4.0999999999999996</v>
      </c>
      <c r="T1318">
        <v>60.7</v>
      </c>
      <c r="U1318">
        <v>33</v>
      </c>
    </row>
    <row r="1319" spans="1:21" x14ac:dyDescent="0.25">
      <c r="A1319" t="s">
        <v>21</v>
      </c>
      <c r="B1319" t="s">
        <v>53</v>
      </c>
      <c r="C1319" t="s">
        <v>54</v>
      </c>
      <c r="D1319" t="s">
        <v>25</v>
      </c>
      <c r="E1319" t="s">
        <v>24</v>
      </c>
      <c r="F1319" t="s">
        <v>35</v>
      </c>
      <c r="G1319">
        <v>1</v>
      </c>
      <c r="H1319" t="s">
        <v>28</v>
      </c>
      <c r="I1319">
        <v>5.70526</v>
      </c>
      <c r="J1319">
        <v>1.95628</v>
      </c>
      <c r="N1319">
        <v>5.71</v>
      </c>
      <c r="O1319">
        <v>64.39</v>
      </c>
      <c r="P1319">
        <v>65.599249999999998</v>
      </c>
      <c r="Q1319">
        <v>34</v>
      </c>
      <c r="R1319">
        <v>0.71399999999999997</v>
      </c>
      <c r="S1319">
        <v>4.0999999999999996</v>
      </c>
      <c r="T1319">
        <v>60.7</v>
      </c>
      <c r="U1319">
        <v>32</v>
      </c>
    </row>
    <row r="1320" spans="1:21" x14ac:dyDescent="0.25">
      <c r="A1320" t="s">
        <v>92</v>
      </c>
      <c r="B1320" t="s">
        <v>53</v>
      </c>
      <c r="C1320" t="s">
        <v>54</v>
      </c>
      <c r="D1320" t="s">
        <v>29</v>
      </c>
      <c r="E1320" t="s">
        <v>24</v>
      </c>
      <c r="F1320" t="s">
        <v>30</v>
      </c>
      <c r="G1320">
        <v>1</v>
      </c>
      <c r="H1320" t="s">
        <v>31</v>
      </c>
      <c r="I1320">
        <v>1.74834</v>
      </c>
      <c r="J1320">
        <v>2.3725999999999998</v>
      </c>
      <c r="K1320">
        <v>0.16653000000000001</v>
      </c>
      <c r="N1320">
        <v>3.85</v>
      </c>
      <c r="O1320">
        <v>62.52</v>
      </c>
      <c r="P1320">
        <v>0.40808</v>
      </c>
      <c r="Q1320">
        <v>42</v>
      </c>
      <c r="R1320">
        <v>0.69799999999999995</v>
      </c>
      <c r="S1320">
        <v>2.5</v>
      </c>
      <c r="T1320">
        <v>76.599999999999994</v>
      </c>
      <c r="U1320">
        <v>40</v>
      </c>
    </row>
    <row r="1321" spans="1:21" x14ac:dyDescent="0.25">
      <c r="A1321" t="s">
        <v>92</v>
      </c>
      <c r="B1321" t="s">
        <v>53</v>
      </c>
      <c r="C1321" t="s">
        <v>54</v>
      </c>
      <c r="D1321" t="s">
        <v>25</v>
      </c>
      <c r="E1321" t="s">
        <v>24</v>
      </c>
      <c r="F1321" t="s">
        <v>35</v>
      </c>
      <c r="G1321" t="s">
        <v>36</v>
      </c>
      <c r="H1321" t="s">
        <v>28</v>
      </c>
      <c r="I1321">
        <v>3.8514200000000001</v>
      </c>
      <c r="J1321">
        <v>1.1732800000000001</v>
      </c>
      <c r="N1321">
        <v>3.85</v>
      </c>
      <c r="O1321">
        <v>62.52</v>
      </c>
      <c r="P1321">
        <v>22.50113</v>
      </c>
      <c r="Q1321">
        <v>42</v>
      </c>
      <c r="R1321">
        <v>0.80900000000000005</v>
      </c>
      <c r="S1321">
        <v>2.5</v>
      </c>
      <c r="T1321">
        <v>76.599999999999994</v>
      </c>
      <c r="U1321">
        <v>40</v>
      </c>
    </row>
    <row r="1322" spans="1:21" x14ac:dyDescent="0.25">
      <c r="A1322" t="s">
        <v>115</v>
      </c>
      <c r="B1322" t="s">
        <v>53</v>
      </c>
      <c r="C1322" t="s">
        <v>54</v>
      </c>
      <c r="D1322" t="s">
        <v>29</v>
      </c>
      <c r="E1322" t="s">
        <v>24</v>
      </c>
      <c r="F1322" t="s">
        <v>30</v>
      </c>
      <c r="G1322" t="s">
        <v>49</v>
      </c>
      <c r="H1322" t="s">
        <v>28</v>
      </c>
      <c r="I1322">
        <v>-4.7161299999999997</v>
      </c>
      <c r="J1322">
        <v>4.0521099999999999</v>
      </c>
      <c r="N1322">
        <v>2.79</v>
      </c>
      <c r="O1322">
        <v>34.54</v>
      </c>
      <c r="P1322">
        <v>0.57242999999999999</v>
      </c>
      <c r="Q1322">
        <v>61</v>
      </c>
      <c r="R1322">
        <v>0.84599999999999997</v>
      </c>
      <c r="S1322">
        <v>2.6</v>
      </c>
      <c r="T1322">
        <v>33.9</v>
      </c>
      <c r="U1322">
        <v>59</v>
      </c>
    </row>
    <row r="1323" spans="1:21" x14ac:dyDescent="0.25">
      <c r="A1323" t="s">
        <v>115</v>
      </c>
      <c r="B1323" t="s">
        <v>53</v>
      </c>
      <c r="C1323" t="s">
        <v>54</v>
      </c>
      <c r="D1323" t="s">
        <v>25</v>
      </c>
      <c r="E1323" t="s">
        <v>24</v>
      </c>
      <c r="F1323" t="s">
        <v>35</v>
      </c>
      <c r="G1323" t="s">
        <v>36</v>
      </c>
      <c r="H1323" t="s">
        <v>28</v>
      </c>
      <c r="I1323">
        <v>2.7851300000000001</v>
      </c>
      <c r="J1323">
        <v>0.48853000000000002</v>
      </c>
      <c r="N1323">
        <v>2.79</v>
      </c>
      <c r="O1323">
        <v>34.54</v>
      </c>
      <c r="P1323">
        <v>0.81649000000000005</v>
      </c>
      <c r="Q1323">
        <v>61</v>
      </c>
      <c r="R1323">
        <v>0.97599999999999998</v>
      </c>
      <c r="S1323">
        <v>2.6</v>
      </c>
      <c r="T1323">
        <v>33.9</v>
      </c>
      <c r="U1323">
        <v>59</v>
      </c>
    </row>
    <row r="1324" spans="1:21" x14ac:dyDescent="0.25">
      <c r="A1324" t="s">
        <v>149</v>
      </c>
      <c r="B1324" t="s">
        <v>53</v>
      </c>
      <c r="C1324" t="s">
        <v>54</v>
      </c>
      <c r="D1324" t="s">
        <v>29</v>
      </c>
      <c r="E1324" t="s">
        <v>24</v>
      </c>
      <c r="F1324" t="s">
        <v>30</v>
      </c>
      <c r="G1324" t="s">
        <v>49</v>
      </c>
      <c r="H1324" t="s">
        <v>28</v>
      </c>
      <c r="I1324">
        <v>-0.48666999999999999</v>
      </c>
      <c r="J1324">
        <v>3.4495200000000001</v>
      </c>
      <c r="N1324">
        <v>1.21</v>
      </c>
      <c r="O1324">
        <v>7.21</v>
      </c>
      <c r="P1324">
        <v>1.0809599999999999</v>
      </c>
      <c r="Q1324">
        <v>28</v>
      </c>
      <c r="R1324">
        <v>0.80100000000000005</v>
      </c>
      <c r="S1324">
        <v>2.5</v>
      </c>
      <c r="T1324">
        <v>35.200000000000003</v>
      </c>
      <c r="U1324">
        <v>26</v>
      </c>
    </row>
    <row r="1325" spans="1:21" x14ac:dyDescent="0.25">
      <c r="A1325" t="s">
        <v>149</v>
      </c>
      <c r="B1325" t="s">
        <v>53</v>
      </c>
      <c r="C1325" t="s">
        <v>54</v>
      </c>
      <c r="D1325" t="s">
        <v>25</v>
      </c>
      <c r="E1325" t="s">
        <v>24</v>
      </c>
      <c r="F1325" t="s">
        <v>35</v>
      </c>
      <c r="G1325" t="s">
        <v>71</v>
      </c>
      <c r="H1325" t="s">
        <v>28</v>
      </c>
      <c r="I1325">
        <v>2.5361099999999999</v>
      </c>
      <c r="J1325">
        <v>0.38823000000000002</v>
      </c>
      <c r="N1325">
        <v>2.54</v>
      </c>
      <c r="O1325">
        <v>35.15</v>
      </c>
      <c r="P1325">
        <v>3.4639999999999997E-2</v>
      </c>
      <c r="Q1325">
        <v>28</v>
      </c>
      <c r="R1325">
        <v>0.8</v>
      </c>
      <c r="S1325">
        <v>2.5</v>
      </c>
      <c r="T1325">
        <v>35.200000000000003</v>
      </c>
      <c r="U1325">
        <v>26</v>
      </c>
    </row>
    <row r="1326" spans="1:21" x14ac:dyDescent="0.25">
      <c r="A1326" t="s">
        <v>315</v>
      </c>
      <c r="B1326" t="s">
        <v>53</v>
      </c>
      <c r="C1326" t="s">
        <v>54</v>
      </c>
      <c r="D1326" t="s">
        <v>29</v>
      </c>
      <c r="E1326" t="s">
        <v>24</v>
      </c>
      <c r="F1326" t="s">
        <v>30</v>
      </c>
      <c r="G1326" t="s">
        <v>49</v>
      </c>
      <c r="H1326" t="s">
        <v>28</v>
      </c>
      <c r="I1326">
        <v>-1.18032</v>
      </c>
      <c r="J1326">
        <v>3.7636599999999998</v>
      </c>
      <c r="N1326">
        <v>3.22</v>
      </c>
      <c r="O1326">
        <v>40.369999999999997</v>
      </c>
      <c r="P1326">
        <v>1.12954</v>
      </c>
      <c r="Q1326">
        <v>28</v>
      </c>
      <c r="R1326">
        <v>0.84</v>
      </c>
      <c r="S1326">
        <v>2.1</v>
      </c>
      <c r="T1326">
        <v>42</v>
      </c>
      <c r="U1326">
        <v>26</v>
      </c>
    </row>
    <row r="1327" spans="1:21" x14ac:dyDescent="0.25">
      <c r="A1327" t="s">
        <v>315</v>
      </c>
      <c r="B1327" t="s">
        <v>53</v>
      </c>
      <c r="C1327" t="s">
        <v>54</v>
      </c>
      <c r="D1327" t="s">
        <v>25</v>
      </c>
      <c r="E1327" t="s">
        <v>24</v>
      </c>
      <c r="F1327" t="s">
        <v>35</v>
      </c>
      <c r="G1327" t="s">
        <v>44</v>
      </c>
      <c r="H1327" t="s">
        <v>43</v>
      </c>
      <c r="I1327">
        <v>2.0263599999999999</v>
      </c>
      <c r="J1327">
        <v>1.2172700000000001</v>
      </c>
      <c r="K1327">
        <v>-2.189E-2</v>
      </c>
      <c r="L1327">
        <v>1.9000000000000001E-4</v>
      </c>
      <c r="N1327">
        <v>2.0299999999999998</v>
      </c>
      <c r="O1327">
        <v>40.369999999999997</v>
      </c>
      <c r="P1327">
        <v>0.28049000000000002</v>
      </c>
      <c r="Q1327">
        <v>26</v>
      </c>
      <c r="R1327">
        <v>0.97399999999999998</v>
      </c>
      <c r="S1327">
        <v>2.1</v>
      </c>
      <c r="T1327">
        <v>42</v>
      </c>
      <c r="U1327">
        <v>22</v>
      </c>
    </row>
    <row r="1328" spans="1:21" x14ac:dyDescent="0.25">
      <c r="A1328" t="s">
        <v>371</v>
      </c>
      <c r="B1328" t="s">
        <v>398</v>
      </c>
      <c r="C1328" t="s">
        <v>399</v>
      </c>
      <c r="D1328" t="s">
        <v>29</v>
      </c>
      <c r="E1328" t="s">
        <v>24</v>
      </c>
      <c r="F1328" t="s">
        <v>30</v>
      </c>
      <c r="G1328">
        <v>1</v>
      </c>
      <c r="H1328" t="s">
        <v>31</v>
      </c>
      <c r="I1328">
        <v>1.28769</v>
      </c>
      <c r="J1328">
        <v>2.7082600000000001</v>
      </c>
      <c r="K1328">
        <v>0.24229000000000001</v>
      </c>
      <c r="N1328">
        <v>3.24</v>
      </c>
      <c r="O1328">
        <v>64.510000000000005</v>
      </c>
      <c r="P1328">
        <v>5.8700000000000002E-2</v>
      </c>
      <c r="Q1328">
        <v>37</v>
      </c>
      <c r="R1328">
        <v>0.90400000000000003</v>
      </c>
      <c r="S1328">
        <v>2.5</v>
      </c>
      <c r="T1328">
        <v>70.599999999999994</v>
      </c>
      <c r="U1328">
        <v>35</v>
      </c>
    </row>
    <row r="1329" spans="1:21" x14ac:dyDescent="0.25">
      <c r="A1329" t="s">
        <v>371</v>
      </c>
      <c r="B1329" t="s">
        <v>398</v>
      </c>
      <c r="C1329" t="s">
        <v>399</v>
      </c>
      <c r="D1329" t="s">
        <v>25</v>
      </c>
      <c r="E1329" t="s">
        <v>24</v>
      </c>
      <c r="F1329" t="s">
        <v>35</v>
      </c>
      <c r="G1329" t="s">
        <v>71</v>
      </c>
      <c r="H1329" t="s">
        <v>33</v>
      </c>
      <c r="I1329">
        <v>2.4178199999999999</v>
      </c>
      <c r="J1329">
        <v>0.81691000000000003</v>
      </c>
      <c r="K1329">
        <v>8.5000000000000006E-3</v>
      </c>
      <c r="N1329">
        <v>2.42</v>
      </c>
      <c r="O1329">
        <v>64.510000000000005</v>
      </c>
      <c r="P1329">
        <v>0.11521000000000001</v>
      </c>
      <c r="Q1329">
        <v>37</v>
      </c>
      <c r="R1329">
        <v>0.89600000000000002</v>
      </c>
      <c r="S1329">
        <v>2.5</v>
      </c>
      <c r="T1329">
        <v>70.599999999999994</v>
      </c>
      <c r="U1329">
        <v>34</v>
      </c>
    </row>
    <row r="1330" spans="1:21" x14ac:dyDescent="0.25">
      <c r="A1330" t="s">
        <v>302</v>
      </c>
      <c r="B1330" t="s">
        <v>305</v>
      </c>
      <c r="C1330" t="s">
        <v>306</v>
      </c>
      <c r="D1330" t="s">
        <v>29</v>
      </c>
      <c r="E1330" t="s">
        <v>24</v>
      </c>
      <c r="F1330" t="s">
        <v>30</v>
      </c>
      <c r="G1330">
        <v>1</v>
      </c>
      <c r="H1330" t="s">
        <v>31</v>
      </c>
      <c r="I1330">
        <v>1.84148</v>
      </c>
      <c r="J1330">
        <v>2.01972</v>
      </c>
      <c r="K1330">
        <v>0.10145</v>
      </c>
      <c r="N1330">
        <v>2.87</v>
      </c>
      <c r="O1330">
        <v>52.36</v>
      </c>
      <c r="P1330">
        <v>0.31851000000000002</v>
      </c>
      <c r="Q1330">
        <v>40</v>
      </c>
      <c r="R1330">
        <v>0.80300000000000005</v>
      </c>
      <c r="S1330">
        <v>2.5</v>
      </c>
      <c r="T1330">
        <v>55</v>
      </c>
      <c r="U1330">
        <v>38</v>
      </c>
    </row>
    <row r="1331" spans="1:21" x14ac:dyDescent="0.25">
      <c r="A1331" t="s">
        <v>302</v>
      </c>
      <c r="B1331" t="s">
        <v>305</v>
      </c>
      <c r="C1331" t="s">
        <v>306</v>
      </c>
      <c r="D1331" t="s">
        <v>25</v>
      </c>
      <c r="E1331" t="s">
        <v>24</v>
      </c>
      <c r="F1331" t="s">
        <v>35</v>
      </c>
      <c r="G1331" t="s">
        <v>71</v>
      </c>
      <c r="H1331" t="s">
        <v>43</v>
      </c>
      <c r="I1331">
        <v>2.5376799999999999</v>
      </c>
      <c r="J1331">
        <v>0.23252999999999999</v>
      </c>
      <c r="K1331">
        <v>0.10403999999999999</v>
      </c>
      <c r="L1331">
        <v>-2E-3</v>
      </c>
      <c r="N1331">
        <v>2.54</v>
      </c>
      <c r="O1331">
        <v>52.36</v>
      </c>
      <c r="P1331">
        <v>0.11724999999999999</v>
      </c>
      <c r="Q1331">
        <v>40</v>
      </c>
      <c r="R1331">
        <v>0.93600000000000005</v>
      </c>
      <c r="S1331">
        <v>2.5</v>
      </c>
      <c r="T1331">
        <v>55</v>
      </c>
      <c r="U1331">
        <v>36</v>
      </c>
    </row>
    <row r="1332" spans="1:21" x14ac:dyDescent="0.25">
      <c r="A1332" t="s">
        <v>21</v>
      </c>
      <c r="B1332" t="s">
        <v>56</v>
      </c>
      <c r="C1332" t="s">
        <v>57</v>
      </c>
      <c r="D1332" t="s">
        <v>29</v>
      </c>
      <c r="E1332" t="s">
        <v>24</v>
      </c>
      <c r="F1332" t="s">
        <v>30</v>
      </c>
      <c r="G1332">
        <v>1</v>
      </c>
      <c r="H1332" t="s">
        <v>31</v>
      </c>
      <c r="I1332">
        <v>1.6463000000000001</v>
      </c>
      <c r="J1332">
        <v>2.4934699999999999</v>
      </c>
      <c r="K1332">
        <v>3.465E-2</v>
      </c>
      <c r="N1332">
        <v>2.8</v>
      </c>
      <c r="O1332">
        <v>99.73</v>
      </c>
      <c r="P1332">
        <v>0.18615000000000001</v>
      </c>
      <c r="Q1332">
        <v>48</v>
      </c>
      <c r="R1332">
        <v>0.94199999999999995</v>
      </c>
      <c r="S1332">
        <v>2.2999999999999998</v>
      </c>
      <c r="T1332">
        <v>93.2</v>
      </c>
      <c r="U1332">
        <v>46</v>
      </c>
    </row>
    <row r="1333" spans="1:21" x14ac:dyDescent="0.25">
      <c r="A1333" t="s">
        <v>21</v>
      </c>
      <c r="B1333" t="s">
        <v>56</v>
      </c>
      <c r="C1333" t="s">
        <v>57</v>
      </c>
      <c r="D1333" t="s">
        <v>25</v>
      </c>
      <c r="E1333" t="s">
        <v>24</v>
      </c>
      <c r="F1333" t="s">
        <v>35</v>
      </c>
      <c r="G1333">
        <v>1</v>
      </c>
      <c r="H1333" t="s">
        <v>31</v>
      </c>
      <c r="I1333">
        <v>0.76105</v>
      </c>
      <c r="J1333">
        <v>2.6362000000000001</v>
      </c>
      <c r="K1333">
        <v>3.8390000000000001E-2</v>
      </c>
      <c r="N1333">
        <v>0.88</v>
      </c>
      <c r="O1333">
        <v>99</v>
      </c>
      <c r="P1333">
        <v>0.19595000000000001</v>
      </c>
      <c r="Q1333">
        <v>48</v>
      </c>
      <c r="R1333">
        <v>0.93600000000000005</v>
      </c>
      <c r="S1333">
        <v>2.2999999999999998</v>
      </c>
      <c r="T1333">
        <v>93.2</v>
      </c>
      <c r="U1333">
        <v>46</v>
      </c>
    </row>
    <row r="1334" spans="1:21" x14ac:dyDescent="0.25">
      <c r="A1334" t="s">
        <v>92</v>
      </c>
      <c r="B1334" t="s">
        <v>56</v>
      </c>
      <c r="C1334" t="s">
        <v>57</v>
      </c>
      <c r="D1334" t="s">
        <v>29</v>
      </c>
      <c r="E1334" t="s">
        <v>24</v>
      </c>
      <c r="F1334" t="s">
        <v>30</v>
      </c>
      <c r="G1334">
        <v>1</v>
      </c>
      <c r="H1334" t="s">
        <v>31</v>
      </c>
      <c r="I1334">
        <v>1.77607</v>
      </c>
      <c r="J1334">
        <v>2.43851</v>
      </c>
      <c r="K1334">
        <v>6.6470000000000001E-2</v>
      </c>
      <c r="N1334">
        <v>4.9400000000000004</v>
      </c>
      <c r="O1334">
        <v>84.26</v>
      </c>
      <c r="P1334">
        <v>0.25781999999999999</v>
      </c>
      <c r="Q1334">
        <v>50</v>
      </c>
      <c r="R1334">
        <v>0.92</v>
      </c>
      <c r="S1334">
        <v>2.5</v>
      </c>
      <c r="T1334">
        <v>97.5</v>
      </c>
      <c r="U1334">
        <v>48</v>
      </c>
    </row>
    <row r="1335" spans="1:21" x14ac:dyDescent="0.25">
      <c r="A1335" t="s">
        <v>92</v>
      </c>
      <c r="B1335" t="s">
        <v>56</v>
      </c>
      <c r="C1335" t="s">
        <v>57</v>
      </c>
      <c r="D1335" t="s">
        <v>25</v>
      </c>
      <c r="E1335" t="s">
        <v>24</v>
      </c>
      <c r="F1335" t="s">
        <v>35</v>
      </c>
      <c r="G1335" t="s">
        <v>36</v>
      </c>
      <c r="H1335" t="s">
        <v>33</v>
      </c>
      <c r="I1335">
        <v>2.6024600000000002</v>
      </c>
      <c r="J1335">
        <v>2.3575200000000001</v>
      </c>
      <c r="K1335">
        <v>-1.702E-2</v>
      </c>
      <c r="N1335">
        <v>2.6</v>
      </c>
      <c r="O1335">
        <v>84.26</v>
      </c>
      <c r="P1335">
        <v>30.306239999999999</v>
      </c>
      <c r="Q1335">
        <v>50</v>
      </c>
      <c r="R1335">
        <v>0.89100000000000001</v>
      </c>
      <c r="S1335">
        <v>2.5</v>
      </c>
      <c r="T1335">
        <v>97.5</v>
      </c>
      <c r="U1335">
        <v>47</v>
      </c>
    </row>
    <row r="1336" spans="1:21" x14ac:dyDescent="0.25">
      <c r="A1336" t="s">
        <v>115</v>
      </c>
      <c r="B1336" t="s">
        <v>56</v>
      </c>
      <c r="C1336" t="s">
        <v>57</v>
      </c>
      <c r="D1336" t="s">
        <v>29</v>
      </c>
      <c r="E1336" t="s">
        <v>24</v>
      </c>
      <c r="F1336" t="s">
        <v>30</v>
      </c>
      <c r="G1336">
        <v>1</v>
      </c>
      <c r="H1336" t="s">
        <v>31</v>
      </c>
      <c r="I1336">
        <v>-0.33889000000000002</v>
      </c>
      <c r="J1336">
        <v>4.0134100000000004</v>
      </c>
      <c r="K1336">
        <v>6.7540000000000003E-2</v>
      </c>
      <c r="N1336">
        <v>2.4900000000000002</v>
      </c>
      <c r="O1336">
        <v>69.599999999999994</v>
      </c>
      <c r="P1336">
        <v>4.5599999999999998E-3</v>
      </c>
      <c r="Q1336">
        <v>38</v>
      </c>
      <c r="R1336">
        <v>0.90500000000000003</v>
      </c>
      <c r="S1336">
        <v>2.5</v>
      </c>
      <c r="T1336">
        <v>74.7</v>
      </c>
      <c r="U1336">
        <v>36</v>
      </c>
    </row>
    <row r="1337" spans="1:21" x14ac:dyDescent="0.25">
      <c r="A1337" t="s">
        <v>115</v>
      </c>
      <c r="B1337" t="s">
        <v>56</v>
      </c>
      <c r="C1337" t="s">
        <v>57</v>
      </c>
      <c r="D1337" t="s">
        <v>25</v>
      </c>
      <c r="E1337" t="s">
        <v>24</v>
      </c>
      <c r="F1337" t="s">
        <v>35</v>
      </c>
      <c r="G1337" t="s">
        <v>71</v>
      </c>
      <c r="H1337" t="s">
        <v>33</v>
      </c>
      <c r="I1337">
        <v>2.4867400000000002</v>
      </c>
      <c r="J1337">
        <v>1.32423</v>
      </c>
      <c r="K1337">
        <v>-6.5300000000000002E-3</v>
      </c>
      <c r="N1337">
        <v>2.4900000000000002</v>
      </c>
      <c r="O1337">
        <v>69.599999999999994</v>
      </c>
      <c r="P1337">
        <v>8.2900000000000001E-2</v>
      </c>
      <c r="Q1337">
        <v>38</v>
      </c>
      <c r="R1337">
        <v>0.93100000000000005</v>
      </c>
      <c r="S1337">
        <v>2.5</v>
      </c>
      <c r="T1337">
        <v>74.7</v>
      </c>
      <c r="U1337">
        <v>35</v>
      </c>
    </row>
    <row r="1338" spans="1:21" x14ac:dyDescent="0.25">
      <c r="A1338" t="s">
        <v>149</v>
      </c>
      <c r="B1338" t="s">
        <v>56</v>
      </c>
      <c r="C1338" t="s">
        <v>57</v>
      </c>
      <c r="D1338" t="s">
        <v>29</v>
      </c>
      <c r="E1338" t="s">
        <v>24</v>
      </c>
      <c r="F1338" t="s">
        <v>30</v>
      </c>
      <c r="G1338" t="s">
        <v>55</v>
      </c>
      <c r="H1338" t="s">
        <v>43</v>
      </c>
      <c r="I1338">
        <v>-12.98729</v>
      </c>
      <c r="J1338">
        <v>15.691409999999999</v>
      </c>
      <c r="K1338">
        <v>-2.1141899999999998</v>
      </c>
      <c r="L1338">
        <v>0.10852000000000001</v>
      </c>
      <c r="N1338">
        <v>1.17</v>
      </c>
      <c r="O1338">
        <v>13.66</v>
      </c>
      <c r="P1338">
        <v>16.27373</v>
      </c>
      <c r="Q1338">
        <v>32</v>
      </c>
      <c r="R1338">
        <v>0.90200000000000002</v>
      </c>
      <c r="S1338">
        <v>2.5</v>
      </c>
      <c r="T1338">
        <v>120</v>
      </c>
      <c r="U1338">
        <v>28</v>
      </c>
    </row>
    <row r="1339" spans="1:21" x14ac:dyDescent="0.25">
      <c r="A1339" t="s">
        <v>149</v>
      </c>
      <c r="B1339" t="s">
        <v>56</v>
      </c>
      <c r="C1339" t="s">
        <v>57</v>
      </c>
      <c r="D1339" t="s">
        <v>25</v>
      </c>
      <c r="E1339" t="s">
        <v>24</v>
      </c>
      <c r="F1339" t="s">
        <v>35</v>
      </c>
      <c r="G1339" t="s">
        <v>71</v>
      </c>
      <c r="H1339" t="s">
        <v>28</v>
      </c>
      <c r="I1339">
        <v>2.5280399999999998</v>
      </c>
      <c r="J1339">
        <v>1.1953499999999999</v>
      </c>
      <c r="N1339">
        <v>2.5299999999999998</v>
      </c>
      <c r="O1339">
        <v>80.23</v>
      </c>
      <c r="P1339">
        <v>0.11043</v>
      </c>
      <c r="Q1339">
        <v>32</v>
      </c>
      <c r="R1339">
        <v>0.92400000000000004</v>
      </c>
      <c r="S1339">
        <v>2.5</v>
      </c>
      <c r="T1339">
        <v>120</v>
      </c>
      <c r="U1339">
        <v>30</v>
      </c>
    </row>
    <row r="1340" spans="1:21" x14ac:dyDescent="0.25">
      <c r="A1340" t="s">
        <v>254</v>
      </c>
      <c r="B1340" t="s">
        <v>56</v>
      </c>
      <c r="C1340" t="s">
        <v>57</v>
      </c>
      <c r="D1340" t="s">
        <v>29</v>
      </c>
      <c r="E1340" t="s">
        <v>24</v>
      </c>
      <c r="F1340" t="s">
        <v>30</v>
      </c>
      <c r="G1340" t="s">
        <v>49</v>
      </c>
      <c r="H1340" t="s">
        <v>43</v>
      </c>
      <c r="I1340">
        <v>1.7609900000000001</v>
      </c>
      <c r="J1340">
        <v>0.82462999999999997</v>
      </c>
      <c r="K1340">
        <v>0.52214000000000005</v>
      </c>
      <c r="L1340">
        <v>-1.992E-2</v>
      </c>
      <c r="N1340">
        <v>2.8</v>
      </c>
      <c r="O1340">
        <v>62</v>
      </c>
      <c r="P1340">
        <v>0.69640000000000002</v>
      </c>
      <c r="Q1340">
        <v>37</v>
      </c>
      <c r="R1340">
        <v>0.93600000000000005</v>
      </c>
      <c r="S1340">
        <v>2.5</v>
      </c>
      <c r="T1340">
        <v>100</v>
      </c>
      <c r="U1340">
        <v>33</v>
      </c>
    </row>
    <row r="1341" spans="1:21" x14ac:dyDescent="0.25">
      <c r="A1341" t="s">
        <v>254</v>
      </c>
      <c r="B1341" t="s">
        <v>56</v>
      </c>
      <c r="C1341" t="s">
        <v>57</v>
      </c>
      <c r="D1341" t="s">
        <v>25</v>
      </c>
      <c r="E1341" t="s">
        <v>24</v>
      </c>
      <c r="F1341" t="s">
        <v>35</v>
      </c>
      <c r="G1341" t="s">
        <v>44</v>
      </c>
      <c r="H1341" t="s">
        <v>33</v>
      </c>
      <c r="I1341">
        <v>2.8035899999999998</v>
      </c>
      <c r="J1341">
        <v>1.2915099999999999</v>
      </c>
      <c r="K1341">
        <v>-2.99E-3</v>
      </c>
      <c r="N1341">
        <v>2.8</v>
      </c>
      <c r="O1341">
        <v>102.01</v>
      </c>
      <c r="P1341">
        <v>1.62906</v>
      </c>
      <c r="Q1341">
        <v>37</v>
      </c>
      <c r="R1341">
        <v>0.95899999999999996</v>
      </c>
      <c r="S1341">
        <v>2.5</v>
      </c>
      <c r="T1341">
        <v>100</v>
      </c>
      <c r="U1341">
        <v>34</v>
      </c>
    </row>
    <row r="1342" spans="1:21" x14ac:dyDescent="0.25">
      <c r="A1342" t="s">
        <v>271</v>
      </c>
      <c r="B1342" t="s">
        <v>56</v>
      </c>
      <c r="C1342" t="s">
        <v>57</v>
      </c>
      <c r="D1342" t="s">
        <v>29</v>
      </c>
      <c r="E1342" t="s">
        <v>24</v>
      </c>
      <c r="F1342" t="s">
        <v>30</v>
      </c>
      <c r="G1342" t="s">
        <v>49</v>
      </c>
      <c r="H1342" t="s">
        <v>28</v>
      </c>
      <c r="I1342">
        <v>-1.7338800000000001</v>
      </c>
      <c r="J1342">
        <v>4.5445399999999996</v>
      </c>
      <c r="N1342">
        <v>3.42</v>
      </c>
      <c r="O1342">
        <v>80.14</v>
      </c>
      <c r="P1342">
        <v>0.80537000000000003</v>
      </c>
      <c r="Q1342">
        <v>41</v>
      </c>
      <c r="R1342">
        <v>0.93899999999999995</v>
      </c>
      <c r="S1342">
        <v>2.2000000000000002</v>
      </c>
      <c r="T1342">
        <v>111.8</v>
      </c>
      <c r="U1342">
        <v>39</v>
      </c>
    </row>
    <row r="1343" spans="1:21" x14ac:dyDescent="0.25">
      <c r="A1343" t="s">
        <v>271</v>
      </c>
      <c r="B1343" t="s">
        <v>56</v>
      </c>
      <c r="C1343" t="s">
        <v>57</v>
      </c>
      <c r="D1343" t="s">
        <v>25</v>
      </c>
      <c r="E1343" t="s">
        <v>24</v>
      </c>
      <c r="F1343" t="s">
        <v>35</v>
      </c>
      <c r="G1343" t="s">
        <v>44</v>
      </c>
      <c r="H1343" t="s">
        <v>33</v>
      </c>
      <c r="I1343">
        <v>3.4236399999999998</v>
      </c>
      <c r="J1343">
        <v>0.88982000000000006</v>
      </c>
      <c r="K1343">
        <v>-2.5200000000000001E-3</v>
      </c>
      <c r="N1343">
        <v>3.42</v>
      </c>
      <c r="O1343">
        <v>80.14</v>
      </c>
      <c r="P1343">
        <v>2.3363800000000001</v>
      </c>
      <c r="Q1343">
        <v>94</v>
      </c>
      <c r="R1343">
        <v>0.85499999999999998</v>
      </c>
      <c r="S1343">
        <v>2.2000000000000002</v>
      </c>
      <c r="T1343">
        <v>111.8</v>
      </c>
      <c r="U1343">
        <v>91</v>
      </c>
    </row>
    <row r="1344" spans="1:21" x14ac:dyDescent="0.25">
      <c r="A1344" t="s">
        <v>278</v>
      </c>
      <c r="B1344" t="s">
        <v>56</v>
      </c>
      <c r="C1344" t="s">
        <v>57</v>
      </c>
      <c r="D1344" t="s">
        <v>29</v>
      </c>
      <c r="E1344" t="s">
        <v>24</v>
      </c>
      <c r="F1344" t="s">
        <v>30</v>
      </c>
      <c r="G1344" t="s">
        <v>49</v>
      </c>
      <c r="H1344" t="s">
        <v>28</v>
      </c>
      <c r="I1344">
        <v>-1.8115399999999999</v>
      </c>
      <c r="J1344">
        <v>4.2746700000000004</v>
      </c>
      <c r="N1344">
        <v>2.02</v>
      </c>
      <c r="O1344">
        <v>67.66</v>
      </c>
      <c r="P1344">
        <v>0.42043999999999998</v>
      </c>
      <c r="Q1344">
        <v>73</v>
      </c>
      <c r="R1344">
        <v>0.96699999999999997</v>
      </c>
      <c r="S1344">
        <v>1</v>
      </c>
      <c r="T1344">
        <v>74.400000000000006</v>
      </c>
      <c r="U1344">
        <v>71</v>
      </c>
    </row>
    <row r="1345" spans="1:21" x14ac:dyDescent="0.25">
      <c r="A1345" t="s">
        <v>278</v>
      </c>
      <c r="B1345" t="s">
        <v>56</v>
      </c>
      <c r="C1345" t="s">
        <v>57</v>
      </c>
      <c r="D1345" t="s">
        <v>25</v>
      </c>
      <c r="E1345" t="s">
        <v>24</v>
      </c>
      <c r="F1345" t="s">
        <v>35</v>
      </c>
      <c r="G1345" t="s">
        <v>36</v>
      </c>
      <c r="H1345" t="s">
        <v>28</v>
      </c>
      <c r="I1345">
        <v>2.0236399999999999</v>
      </c>
      <c r="J1345">
        <v>1.6410199999999999</v>
      </c>
      <c r="N1345">
        <v>2.02</v>
      </c>
      <c r="O1345">
        <v>67.66</v>
      </c>
      <c r="P1345">
        <v>6.5540500000000002</v>
      </c>
      <c r="Q1345">
        <v>73</v>
      </c>
      <c r="R1345">
        <v>0.94099999999999995</v>
      </c>
      <c r="S1345">
        <v>1</v>
      </c>
      <c r="T1345">
        <v>74.400000000000006</v>
      </c>
      <c r="U1345">
        <v>71</v>
      </c>
    </row>
    <row r="1346" spans="1:21" x14ac:dyDescent="0.25">
      <c r="A1346" t="s">
        <v>302</v>
      </c>
      <c r="B1346" t="s">
        <v>56</v>
      </c>
      <c r="C1346" t="s">
        <v>57</v>
      </c>
      <c r="D1346" t="s">
        <v>29</v>
      </c>
      <c r="E1346" t="s">
        <v>24</v>
      </c>
      <c r="F1346" t="s">
        <v>30</v>
      </c>
      <c r="G1346" t="s">
        <v>55</v>
      </c>
      <c r="H1346" t="s">
        <v>33</v>
      </c>
      <c r="I1346">
        <v>-8.5730500000000003</v>
      </c>
      <c r="J1346">
        <v>6.7567000000000004</v>
      </c>
      <c r="K1346">
        <v>-8.5769999999999999E-2</v>
      </c>
      <c r="N1346">
        <v>2.2999999999999998</v>
      </c>
      <c r="O1346">
        <v>121.37</v>
      </c>
      <c r="P1346">
        <v>25.685839999999999</v>
      </c>
      <c r="Q1346">
        <v>43</v>
      </c>
      <c r="R1346">
        <v>0.92200000000000004</v>
      </c>
      <c r="S1346">
        <v>5.6</v>
      </c>
      <c r="T1346">
        <v>114.8</v>
      </c>
      <c r="U1346">
        <v>40</v>
      </c>
    </row>
    <row r="1347" spans="1:21" x14ac:dyDescent="0.25">
      <c r="A1347" t="s">
        <v>302</v>
      </c>
      <c r="B1347" t="s">
        <v>56</v>
      </c>
      <c r="C1347" t="s">
        <v>57</v>
      </c>
      <c r="D1347" t="s">
        <v>25</v>
      </c>
      <c r="E1347" t="s">
        <v>24</v>
      </c>
      <c r="F1347" t="s">
        <v>35</v>
      </c>
      <c r="G1347" t="s">
        <v>44</v>
      </c>
      <c r="H1347" t="s">
        <v>28</v>
      </c>
      <c r="I1347">
        <v>-1.8038799999999999</v>
      </c>
      <c r="J1347">
        <v>2.0529500000000001</v>
      </c>
      <c r="N1347">
        <v>2.2999999999999998</v>
      </c>
      <c r="O1347">
        <v>121.37</v>
      </c>
      <c r="P1347">
        <v>1.14615</v>
      </c>
      <c r="Q1347">
        <v>43</v>
      </c>
      <c r="R1347">
        <v>0.97799999999999998</v>
      </c>
      <c r="S1347">
        <v>5.6</v>
      </c>
      <c r="T1347">
        <v>114.8</v>
      </c>
      <c r="U1347">
        <v>41</v>
      </c>
    </row>
    <row r="1348" spans="1:21" x14ac:dyDescent="0.25">
      <c r="A1348" t="s">
        <v>315</v>
      </c>
      <c r="B1348" t="s">
        <v>56</v>
      </c>
      <c r="C1348" t="s">
        <v>57</v>
      </c>
      <c r="D1348" t="s">
        <v>29</v>
      </c>
      <c r="E1348" t="s">
        <v>24</v>
      </c>
      <c r="F1348" t="s">
        <v>30</v>
      </c>
      <c r="G1348">
        <v>1</v>
      </c>
      <c r="H1348" t="s">
        <v>31</v>
      </c>
      <c r="I1348">
        <v>1.53712</v>
      </c>
      <c r="J1348">
        <v>2.6755599999999999</v>
      </c>
      <c r="K1348">
        <v>7.2249999999999995E-2</v>
      </c>
      <c r="N1348">
        <v>3.71</v>
      </c>
      <c r="O1348">
        <v>88.39</v>
      </c>
      <c r="P1348">
        <v>0.26878999999999997</v>
      </c>
      <c r="Q1348">
        <v>43</v>
      </c>
      <c r="R1348">
        <v>0.88100000000000001</v>
      </c>
      <c r="S1348">
        <v>3.4</v>
      </c>
      <c r="T1348">
        <v>120.5</v>
      </c>
      <c r="U1348">
        <v>41</v>
      </c>
    </row>
    <row r="1349" spans="1:21" x14ac:dyDescent="0.25">
      <c r="A1349" t="s">
        <v>315</v>
      </c>
      <c r="B1349" t="s">
        <v>56</v>
      </c>
      <c r="C1349" t="s">
        <v>57</v>
      </c>
      <c r="D1349" t="s">
        <v>25</v>
      </c>
      <c r="E1349" t="s">
        <v>24</v>
      </c>
      <c r="F1349" t="s">
        <v>35</v>
      </c>
      <c r="G1349" t="s">
        <v>44</v>
      </c>
      <c r="H1349" t="s">
        <v>33</v>
      </c>
      <c r="I1349">
        <v>3.71462</v>
      </c>
      <c r="J1349">
        <v>1.76501</v>
      </c>
      <c r="K1349">
        <v>-9.1999999999999998E-3</v>
      </c>
      <c r="N1349">
        <v>3.71</v>
      </c>
      <c r="O1349">
        <v>88.39</v>
      </c>
      <c r="P1349">
        <v>3.0285000000000002</v>
      </c>
      <c r="Q1349">
        <v>42</v>
      </c>
      <c r="R1349">
        <v>0.94399999999999995</v>
      </c>
      <c r="S1349">
        <v>3.4</v>
      </c>
      <c r="T1349">
        <v>120.5</v>
      </c>
      <c r="U1349">
        <v>39</v>
      </c>
    </row>
    <row r="1350" spans="1:21" x14ac:dyDescent="0.25">
      <c r="A1350" t="s">
        <v>322</v>
      </c>
      <c r="B1350" t="s">
        <v>56</v>
      </c>
      <c r="C1350" t="s">
        <v>57</v>
      </c>
      <c r="D1350" t="s">
        <v>29</v>
      </c>
      <c r="E1350" t="s">
        <v>24</v>
      </c>
      <c r="F1350" t="s">
        <v>30</v>
      </c>
      <c r="G1350" t="s">
        <v>55</v>
      </c>
      <c r="H1350" t="s">
        <v>60</v>
      </c>
      <c r="I1350">
        <v>1.49004</v>
      </c>
      <c r="J1350">
        <v>2.62412</v>
      </c>
      <c r="K1350">
        <v>1.371E-2</v>
      </c>
      <c r="N1350">
        <v>1.77</v>
      </c>
      <c r="O1350">
        <v>46.21</v>
      </c>
      <c r="P1350">
        <v>0.11711000000000001</v>
      </c>
      <c r="Q1350">
        <v>32</v>
      </c>
      <c r="R1350">
        <v>0.95499999999999996</v>
      </c>
      <c r="S1350">
        <v>2.2000000000000002</v>
      </c>
      <c r="T1350">
        <v>54</v>
      </c>
      <c r="U1350">
        <v>30</v>
      </c>
    </row>
    <row r="1351" spans="1:21" x14ac:dyDescent="0.25">
      <c r="A1351" t="s">
        <v>322</v>
      </c>
      <c r="B1351" t="s">
        <v>56</v>
      </c>
      <c r="C1351" t="s">
        <v>57</v>
      </c>
      <c r="D1351" t="s">
        <v>25</v>
      </c>
      <c r="E1351" t="s">
        <v>24</v>
      </c>
      <c r="F1351" t="s">
        <v>35</v>
      </c>
      <c r="G1351">
        <v>1</v>
      </c>
      <c r="H1351" t="s">
        <v>31</v>
      </c>
      <c r="I1351">
        <v>1.1764600000000001</v>
      </c>
      <c r="J1351">
        <v>1.7214499999999999</v>
      </c>
      <c r="K1351">
        <v>4.8070000000000002E-2</v>
      </c>
      <c r="N1351">
        <v>1.83</v>
      </c>
      <c r="O1351">
        <v>45.52</v>
      </c>
      <c r="P1351">
        <v>0.21923999999999999</v>
      </c>
      <c r="Q1351">
        <v>32</v>
      </c>
      <c r="R1351">
        <v>0.89500000000000002</v>
      </c>
      <c r="S1351">
        <v>2.2000000000000002</v>
      </c>
      <c r="T1351">
        <v>54</v>
      </c>
      <c r="U1351">
        <v>30</v>
      </c>
    </row>
    <row r="1352" spans="1:21" x14ac:dyDescent="0.25">
      <c r="A1352" t="s">
        <v>368</v>
      </c>
      <c r="B1352" t="s">
        <v>56</v>
      </c>
      <c r="C1352" t="s">
        <v>57</v>
      </c>
      <c r="D1352" t="s">
        <v>29</v>
      </c>
      <c r="E1352" t="s">
        <v>24</v>
      </c>
      <c r="F1352" t="s">
        <v>30</v>
      </c>
      <c r="G1352" t="s">
        <v>85</v>
      </c>
      <c r="H1352" t="s">
        <v>28</v>
      </c>
      <c r="I1352">
        <v>-0.62719999999999998</v>
      </c>
      <c r="J1352">
        <v>4.0964799999999997</v>
      </c>
      <c r="N1352">
        <v>2.8</v>
      </c>
      <c r="O1352">
        <v>68.89</v>
      </c>
      <c r="P1352">
        <v>3.2886600000000001</v>
      </c>
      <c r="Q1352">
        <v>33</v>
      </c>
      <c r="R1352">
        <v>0.95</v>
      </c>
      <c r="S1352">
        <v>3.8</v>
      </c>
      <c r="T1352">
        <v>73.900000000000006</v>
      </c>
      <c r="U1352">
        <v>31</v>
      </c>
    </row>
    <row r="1353" spans="1:21" x14ac:dyDescent="0.25">
      <c r="A1353" t="s">
        <v>368</v>
      </c>
      <c r="B1353" t="s">
        <v>56</v>
      </c>
      <c r="C1353" t="s">
        <v>57</v>
      </c>
      <c r="D1353" t="s">
        <v>25</v>
      </c>
      <c r="E1353" t="s">
        <v>24</v>
      </c>
      <c r="F1353" t="s">
        <v>35</v>
      </c>
      <c r="G1353" t="s">
        <v>44</v>
      </c>
      <c r="H1353" t="s">
        <v>33</v>
      </c>
      <c r="I1353">
        <v>-8.8489999999999999E-2</v>
      </c>
      <c r="J1353">
        <v>1.4597</v>
      </c>
      <c r="K1353">
        <v>-7.6299999999999996E-3</v>
      </c>
      <c r="N1353">
        <v>2.8</v>
      </c>
      <c r="O1353">
        <v>68.89</v>
      </c>
      <c r="P1353">
        <v>0.26024999999999998</v>
      </c>
      <c r="Q1353">
        <v>33</v>
      </c>
      <c r="R1353">
        <v>0.98599999999999999</v>
      </c>
      <c r="S1353">
        <v>3.8</v>
      </c>
      <c r="T1353">
        <v>73.900000000000006</v>
      </c>
      <c r="U1353">
        <v>30</v>
      </c>
    </row>
    <row r="1354" spans="1:21" x14ac:dyDescent="0.25">
      <c r="A1354" t="s">
        <v>115</v>
      </c>
      <c r="B1354" t="s">
        <v>128</v>
      </c>
      <c r="C1354" t="s">
        <v>129</v>
      </c>
      <c r="D1354" t="s">
        <v>29</v>
      </c>
      <c r="E1354" t="s">
        <v>24</v>
      </c>
      <c r="F1354" t="s">
        <v>30</v>
      </c>
      <c r="G1354">
        <v>1</v>
      </c>
      <c r="H1354" t="s">
        <v>31</v>
      </c>
      <c r="I1354">
        <v>0.16395000000000001</v>
      </c>
      <c r="J1354">
        <v>3.6479499999999998</v>
      </c>
      <c r="K1354">
        <v>0.11620999999999999</v>
      </c>
      <c r="N1354">
        <v>1.98</v>
      </c>
      <c r="O1354">
        <v>83.06</v>
      </c>
      <c r="P1354">
        <v>1.3509999999999999E-2</v>
      </c>
      <c r="Q1354">
        <v>37</v>
      </c>
      <c r="R1354">
        <v>0.84099999999999997</v>
      </c>
      <c r="S1354">
        <v>1.7</v>
      </c>
      <c r="T1354">
        <v>79.7</v>
      </c>
      <c r="U1354">
        <v>35</v>
      </c>
    </row>
    <row r="1355" spans="1:21" x14ac:dyDescent="0.25">
      <c r="A1355" t="s">
        <v>115</v>
      </c>
      <c r="B1355" t="s">
        <v>128</v>
      </c>
      <c r="C1355" t="s">
        <v>129</v>
      </c>
      <c r="D1355" t="s">
        <v>25</v>
      </c>
      <c r="E1355" t="s">
        <v>24</v>
      </c>
      <c r="F1355" t="s">
        <v>35</v>
      </c>
      <c r="G1355" t="s">
        <v>44</v>
      </c>
      <c r="H1355" t="s">
        <v>43</v>
      </c>
      <c r="I1355">
        <v>1.9770399999999999</v>
      </c>
      <c r="J1355">
        <v>2.27475</v>
      </c>
      <c r="K1355">
        <v>-5.2810000000000003E-2</v>
      </c>
      <c r="L1355">
        <v>5.6999999999999998E-4</v>
      </c>
      <c r="N1355">
        <v>1.98</v>
      </c>
      <c r="O1355">
        <v>83.06</v>
      </c>
      <c r="P1355">
        <v>1.6526000000000001</v>
      </c>
      <c r="Q1355">
        <v>37</v>
      </c>
      <c r="R1355">
        <v>0.96</v>
      </c>
      <c r="S1355">
        <v>1.7</v>
      </c>
      <c r="T1355">
        <v>79.7</v>
      </c>
      <c r="U1355">
        <v>33</v>
      </c>
    </row>
    <row r="1356" spans="1:21" x14ac:dyDescent="0.25">
      <c r="A1356" t="s">
        <v>254</v>
      </c>
      <c r="B1356" t="s">
        <v>128</v>
      </c>
      <c r="C1356" t="s">
        <v>129</v>
      </c>
      <c r="D1356" t="s">
        <v>29</v>
      </c>
      <c r="E1356" t="s">
        <v>24</v>
      </c>
      <c r="F1356" t="s">
        <v>30</v>
      </c>
      <c r="G1356" t="s">
        <v>49</v>
      </c>
      <c r="H1356" t="s">
        <v>28</v>
      </c>
      <c r="I1356">
        <v>-11.201169999999999</v>
      </c>
      <c r="J1356">
        <v>6.0413699999999997</v>
      </c>
      <c r="N1356">
        <v>2.84</v>
      </c>
      <c r="O1356">
        <v>70</v>
      </c>
      <c r="P1356">
        <v>0.50294000000000005</v>
      </c>
      <c r="Q1356">
        <v>33</v>
      </c>
      <c r="R1356">
        <v>0.92</v>
      </c>
      <c r="S1356">
        <v>2.9</v>
      </c>
      <c r="T1356">
        <v>74.3</v>
      </c>
      <c r="U1356">
        <v>31</v>
      </c>
    </row>
    <row r="1357" spans="1:21" x14ac:dyDescent="0.25">
      <c r="A1357" t="s">
        <v>254</v>
      </c>
      <c r="B1357" t="s">
        <v>128</v>
      </c>
      <c r="C1357" t="s">
        <v>129</v>
      </c>
      <c r="D1357" t="s">
        <v>25</v>
      </c>
      <c r="E1357" t="s">
        <v>24</v>
      </c>
      <c r="F1357" t="s">
        <v>35</v>
      </c>
      <c r="G1357" t="s">
        <v>71</v>
      </c>
      <c r="H1357" t="s">
        <v>28</v>
      </c>
      <c r="I1357">
        <v>2.8410700000000002</v>
      </c>
      <c r="J1357">
        <v>0.89366999999999996</v>
      </c>
      <c r="N1357">
        <v>2.84</v>
      </c>
      <c r="O1357">
        <v>84.17</v>
      </c>
      <c r="P1357">
        <v>5.246E-2</v>
      </c>
      <c r="Q1357">
        <v>34</v>
      </c>
      <c r="R1357">
        <v>0.93500000000000005</v>
      </c>
      <c r="S1357">
        <v>2.9</v>
      </c>
      <c r="T1357">
        <v>74.3</v>
      </c>
      <c r="U1357">
        <v>32</v>
      </c>
    </row>
    <row r="1358" spans="1:21" x14ac:dyDescent="0.25">
      <c r="A1358" t="s">
        <v>315</v>
      </c>
      <c r="B1358" t="s">
        <v>128</v>
      </c>
      <c r="C1358" t="s">
        <v>129</v>
      </c>
      <c r="D1358" t="s">
        <v>29</v>
      </c>
      <c r="E1358" t="s">
        <v>24</v>
      </c>
      <c r="F1358" t="s">
        <v>30</v>
      </c>
      <c r="G1358" t="s">
        <v>49</v>
      </c>
      <c r="H1358" t="s">
        <v>33</v>
      </c>
      <c r="I1358">
        <v>-1.91865</v>
      </c>
      <c r="J1358">
        <v>3.61531</v>
      </c>
      <c r="K1358">
        <v>7.0610000000000006E-2</v>
      </c>
      <c r="N1358">
        <v>4.08</v>
      </c>
      <c r="O1358">
        <v>104.81</v>
      </c>
      <c r="P1358">
        <v>0.64693000000000001</v>
      </c>
      <c r="Q1358">
        <v>63</v>
      </c>
      <c r="R1358">
        <v>0.94699999999999995</v>
      </c>
      <c r="S1358">
        <v>2.1</v>
      </c>
      <c r="T1358">
        <v>140.80000000000001</v>
      </c>
      <c r="U1358">
        <v>60</v>
      </c>
    </row>
    <row r="1359" spans="1:21" x14ac:dyDescent="0.25">
      <c r="A1359" t="s">
        <v>315</v>
      </c>
      <c r="B1359" t="s">
        <v>128</v>
      </c>
      <c r="C1359" t="s">
        <v>129</v>
      </c>
      <c r="D1359" t="s">
        <v>25</v>
      </c>
      <c r="E1359" t="s">
        <v>24</v>
      </c>
      <c r="F1359" t="s">
        <v>35</v>
      </c>
      <c r="G1359" t="s">
        <v>44</v>
      </c>
      <c r="H1359" t="s">
        <v>43</v>
      </c>
      <c r="I1359">
        <v>1.77312</v>
      </c>
      <c r="J1359">
        <v>2.3413400000000002</v>
      </c>
      <c r="K1359">
        <v>-3.313E-2</v>
      </c>
      <c r="L1359">
        <v>2.5999999999999998E-4</v>
      </c>
      <c r="N1359">
        <v>1.77</v>
      </c>
      <c r="O1359">
        <v>104.81</v>
      </c>
      <c r="P1359">
        <v>3.6737199999999999</v>
      </c>
      <c r="Q1359">
        <v>56</v>
      </c>
      <c r="R1359">
        <v>0.94499999999999995</v>
      </c>
      <c r="S1359">
        <v>2.1</v>
      </c>
      <c r="T1359">
        <v>140.80000000000001</v>
      </c>
      <c r="U1359">
        <v>52</v>
      </c>
    </row>
    <row r="1360" spans="1:21" x14ac:dyDescent="0.25">
      <c r="A1360" t="s">
        <v>21</v>
      </c>
      <c r="B1360" t="s">
        <v>58</v>
      </c>
      <c r="C1360" t="s">
        <v>59</v>
      </c>
      <c r="D1360" t="s">
        <v>29</v>
      </c>
      <c r="E1360" t="s">
        <v>24</v>
      </c>
      <c r="F1360" t="s">
        <v>30</v>
      </c>
      <c r="G1360">
        <v>1</v>
      </c>
      <c r="H1360" t="s">
        <v>31</v>
      </c>
      <c r="I1360">
        <v>2.0702099999999999</v>
      </c>
      <c r="J1360">
        <v>2.1162399999999999</v>
      </c>
      <c r="K1360">
        <v>6.5299999999999997E-2</v>
      </c>
      <c r="N1360">
        <v>3.04</v>
      </c>
      <c r="O1360">
        <v>105.47</v>
      </c>
      <c r="P1360">
        <v>0.25553999999999999</v>
      </c>
      <c r="Q1360">
        <v>51</v>
      </c>
      <c r="R1360">
        <v>0.89600000000000002</v>
      </c>
      <c r="S1360">
        <v>6.6</v>
      </c>
      <c r="T1360">
        <v>104.9</v>
      </c>
      <c r="U1360">
        <v>49</v>
      </c>
    </row>
    <row r="1361" spans="1:21" x14ac:dyDescent="0.25">
      <c r="A1361" t="s">
        <v>21</v>
      </c>
      <c r="B1361" t="s">
        <v>58</v>
      </c>
      <c r="C1361" t="s">
        <v>59</v>
      </c>
      <c r="D1361" t="s">
        <v>25</v>
      </c>
      <c r="E1361" t="s">
        <v>24</v>
      </c>
      <c r="F1361" t="s">
        <v>35</v>
      </c>
      <c r="G1361" t="s">
        <v>44</v>
      </c>
      <c r="H1361" t="s">
        <v>33</v>
      </c>
      <c r="I1361">
        <v>-1.7432300000000001</v>
      </c>
      <c r="J1361">
        <v>2.4188800000000001</v>
      </c>
      <c r="K1361">
        <v>-1.2670000000000001E-2</v>
      </c>
      <c r="N1361">
        <v>3.04</v>
      </c>
      <c r="O1361">
        <v>105.47</v>
      </c>
      <c r="P1361">
        <v>3.3170199999999999</v>
      </c>
      <c r="Q1361">
        <v>51</v>
      </c>
      <c r="R1361">
        <v>0.91300000000000003</v>
      </c>
      <c r="S1361">
        <v>6.6</v>
      </c>
      <c r="T1361">
        <v>104.9</v>
      </c>
      <c r="U1361">
        <v>48</v>
      </c>
    </row>
    <row r="1362" spans="1:21" x14ac:dyDescent="0.25">
      <c r="A1362" t="s">
        <v>92</v>
      </c>
      <c r="B1362" t="s">
        <v>58</v>
      </c>
      <c r="C1362" t="s">
        <v>59</v>
      </c>
      <c r="D1362" t="s">
        <v>29</v>
      </c>
      <c r="E1362" t="s">
        <v>24</v>
      </c>
      <c r="F1362" t="s">
        <v>30</v>
      </c>
      <c r="G1362" t="s">
        <v>49</v>
      </c>
      <c r="H1362" t="s">
        <v>28</v>
      </c>
      <c r="I1362">
        <v>-0.50656000000000001</v>
      </c>
      <c r="J1362">
        <v>4.7074199999999999</v>
      </c>
      <c r="N1362">
        <v>2.5499999999999998</v>
      </c>
      <c r="O1362">
        <v>67.11</v>
      </c>
      <c r="P1362">
        <v>1.52186</v>
      </c>
      <c r="Q1362">
        <v>40</v>
      </c>
      <c r="R1362">
        <v>0.89700000000000002</v>
      </c>
      <c r="S1362">
        <v>2.5</v>
      </c>
      <c r="T1362">
        <v>92.7</v>
      </c>
      <c r="U1362">
        <v>38</v>
      </c>
    </row>
    <row r="1363" spans="1:21" x14ac:dyDescent="0.25">
      <c r="A1363" t="s">
        <v>92</v>
      </c>
      <c r="B1363" t="s">
        <v>58</v>
      </c>
      <c r="C1363" t="s">
        <v>59</v>
      </c>
      <c r="D1363" t="s">
        <v>25</v>
      </c>
      <c r="E1363" t="s">
        <v>24</v>
      </c>
      <c r="F1363" t="s">
        <v>35</v>
      </c>
      <c r="G1363" t="s">
        <v>44</v>
      </c>
      <c r="H1363" t="s">
        <v>28</v>
      </c>
      <c r="I1363">
        <v>2.5468000000000002</v>
      </c>
      <c r="J1363">
        <v>1.2182299999999999</v>
      </c>
      <c r="N1363">
        <v>2.5499999999999998</v>
      </c>
      <c r="O1363">
        <v>67.11</v>
      </c>
      <c r="P1363">
        <v>4.9470599999999996</v>
      </c>
      <c r="Q1363">
        <v>40</v>
      </c>
      <c r="R1363">
        <v>0.88600000000000001</v>
      </c>
      <c r="S1363">
        <v>2.5</v>
      </c>
      <c r="T1363">
        <v>92.7</v>
      </c>
      <c r="U1363">
        <v>38</v>
      </c>
    </row>
    <row r="1364" spans="1:21" x14ac:dyDescent="0.25">
      <c r="A1364" t="s">
        <v>115</v>
      </c>
      <c r="B1364" t="s">
        <v>58</v>
      </c>
      <c r="C1364" t="s">
        <v>59</v>
      </c>
      <c r="D1364" t="s">
        <v>29</v>
      </c>
      <c r="E1364" t="s">
        <v>24</v>
      </c>
      <c r="F1364" t="s">
        <v>30</v>
      </c>
      <c r="G1364">
        <v>1</v>
      </c>
      <c r="H1364" t="s">
        <v>31</v>
      </c>
      <c r="I1364">
        <v>0.96318999999999999</v>
      </c>
      <c r="J1364">
        <v>3.14825</v>
      </c>
      <c r="K1364">
        <v>0.13005</v>
      </c>
      <c r="N1364">
        <v>2.2400000000000002</v>
      </c>
      <c r="O1364">
        <v>50</v>
      </c>
      <c r="P1364">
        <v>1.6910000000000001E-2</v>
      </c>
      <c r="Q1364">
        <v>37</v>
      </c>
      <c r="R1364">
        <v>0.83</v>
      </c>
      <c r="S1364">
        <v>2.2000000000000002</v>
      </c>
      <c r="T1364">
        <v>79</v>
      </c>
      <c r="U1364">
        <v>35</v>
      </c>
    </row>
    <row r="1365" spans="1:21" x14ac:dyDescent="0.25">
      <c r="A1365" t="s">
        <v>115</v>
      </c>
      <c r="B1365" t="s">
        <v>58</v>
      </c>
      <c r="C1365" t="s">
        <v>59</v>
      </c>
      <c r="D1365" t="s">
        <v>25</v>
      </c>
      <c r="E1365" t="s">
        <v>24</v>
      </c>
      <c r="F1365" t="s">
        <v>35</v>
      </c>
      <c r="G1365" t="s">
        <v>44</v>
      </c>
      <c r="H1365" t="s">
        <v>43</v>
      </c>
      <c r="I1365">
        <v>2.24478</v>
      </c>
      <c r="J1365">
        <v>1.2765500000000001</v>
      </c>
      <c r="K1365">
        <v>-1.9040000000000001E-2</v>
      </c>
      <c r="L1365">
        <v>2.2000000000000001E-4</v>
      </c>
      <c r="N1365">
        <v>2.2400000000000002</v>
      </c>
      <c r="O1365">
        <v>76.34</v>
      </c>
      <c r="P1365">
        <v>0.69657000000000002</v>
      </c>
      <c r="Q1365">
        <v>37</v>
      </c>
      <c r="R1365">
        <v>0.96899999999999997</v>
      </c>
      <c r="S1365">
        <v>2.2000000000000002</v>
      </c>
      <c r="T1365">
        <v>79</v>
      </c>
      <c r="U1365">
        <v>33</v>
      </c>
    </row>
    <row r="1366" spans="1:21" x14ac:dyDescent="0.25">
      <c r="A1366" t="s">
        <v>149</v>
      </c>
      <c r="B1366" t="s">
        <v>58</v>
      </c>
      <c r="C1366" t="s">
        <v>59</v>
      </c>
      <c r="D1366" t="s">
        <v>29</v>
      </c>
      <c r="E1366" t="s">
        <v>24</v>
      </c>
      <c r="F1366" t="s">
        <v>30</v>
      </c>
      <c r="G1366" t="s">
        <v>55</v>
      </c>
      <c r="H1366" t="s">
        <v>60</v>
      </c>
      <c r="I1366">
        <v>1.78714</v>
      </c>
      <c r="J1366">
        <v>2.08033</v>
      </c>
      <c r="K1366">
        <v>2.5190000000000001E-2</v>
      </c>
      <c r="N1366">
        <v>0.89</v>
      </c>
      <c r="O1366">
        <v>10.33</v>
      </c>
      <c r="P1366">
        <v>0.15870999999999999</v>
      </c>
      <c r="Q1366">
        <v>31</v>
      </c>
      <c r="R1366">
        <v>0.88700000000000001</v>
      </c>
      <c r="S1366">
        <v>2.5</v>
      </c>
      <c r="T1366">
        <v>62.7</v>
      </c>
      <c r="U1366">
        <v>29</v>
      </c>
    </row>
    <row r="1367" spans="1:21" x14ac:dyDescent="0.25">
      <c r="A1367" t="s">
        <v>149</v>
      </c>
      <c r="B1367" t="s">
        <v>58</v>
      </c>
      <c r="C1367" t="s">
        <v>59</v>
      </c>
      <c r="D1367" t="s">
        <v>25</v>
      </c>
      <c r="E1367" t="s">
        <v>24</v>
      </c>
      <c r="F1367" t="s">
        <v>35</v>
      </c>
      <c r="G1367" t="s">
        <v>71</v>
      </c>
      <c r="H1367" t="s">
        <v>28</v>
      </c>
      <c r="I1367">
        <v>2.53226</v>
      </c>
      <c r="J1367">
        <v>0.77381999999999995</v>
      </c>
      <c r="N1367">
        <v>2.5299999999999998</v>
      </c>
      <c r="O1367">
        <v>55.15</v>
      </c>
      <c r="P1367">
        <v>5.679E-2</v>
      </c>
      <c r="Q1367">
        <v>31</v>
      </c>
      <c r="R1367">
        <v>0.90800000000000003</v>
      </c>
      <c r="S1367">
        <v>2.5</v>
      </c>
      <c r="T1367">
        <v>62.7</v>
      </c>
      <c r="U1367">
        <v>29</v>
      </c>
    </row>
    <row r="1368" spans="1:21" x14ac:dyDescent="0.25">
      <c r="A1368" t="s">
        <v>254</v>
      </c>
      <c r="B1368" t="s">
        <v>58</v>
      </c>
      <c r="C1368" t="s">
        <v>59</v>
      </c>
      <c r="D1368" t="s">
        <v>29</v>
      </c>
      <c r="E1368" t="s">
        <v>24</v>
      </c>
      <c r="F1368" t="s">
        <v>30</v>
      </c>
      <c r="G1368" t="s">
        <v>49</v>
      </c>
      <c r="H1368" t="s">
        <v>43</v>
      </c>
      <c r="I1368">
        <v>4.05898</v>
      </c>
      <c r="J1368">
        <v>-1.3978200000000001</v>
      </c>
      <c r="K1368">
        <v>0.92186999999999997</v>
      </c>
      <c r="L1368">
        <v>-3.5090000000000003E-2</v>
      </c>
      <c r="N1368">
        <v>3.02</v>
      </c>
      <c r="O1368">
        <v>70</v>
      </c>
      <c r="P1368">
        <v>1.07891</v>
      </c>
      <c r="Q1368">
        <v>37</v>
      </c>
      <c r="R1368">
        <v>0.91400000000000003</v>
      </c>
      <c r="S1368">
        <v>2.9</v>
      </c>
      <c r="T1368">
        <v>110</v>
      </c>
      <c r="U1368">
        <v>33</v>
      </c>
    </row>
    <row r="1369" spans="1:21" x14ac:dyDescent="0.25">
      <c r="A1369" t="s">
        <v>254</v>
      </c>
      <c r="B1369" t="s">
        <v>58</v>
      </c>
      <c r="C1369" t="s">
        <v>59</v>
      </c>
      <c r="D1369" t="s">
        <v>25</v>
      </c>
      <c r="E1369" t="s">
        <v>24</v>
      </c>
      <c r="F1369" t="s">
        <v>35</v>
      </c>
      <c r="G1369" t="s">
        <v>44</v>
      </c>
      <c r="H1369" t="s">
        <v>33</v>
      </c>
      <c r="I1369">
        <v>3.0225900000000001</v>
      </c>
      <c r="J1369">
        <v>0.37655</v>
      </c>
      <c r="K1369">
        <v>8.8900000000000003E-3</v>
      </c>
      <c r="N1369">
        <v>3.02</v>
      </c>
      <c r="O1369">
        <v>97.39</v>
      </c>
      <c r="P1369">
        <v>0.99456</v>
      </c>
      <c r="Q1369">
        <v>38</v>
      </c>
      <c r="R1369">
        <v>0.97</v>
      </c>
      <c r="S1369">
        <v>2.9</v>
      </c>
      <c r="T1369">
        <v>110</v>
      </c>
      <c r="U1369">
        <v>35</v>
      </c>
    </row>
    <row r="1370" spans="1:21" x14ac:dyDescent="0.25">
      <c r="A1370" t="s">
        <v>302</v>
      </c>
      <c r="B1370" t="s">
        <v>58</v>
      </c>
      <c r="C1370" t="s">
        <v>59</v>
      </c>
      <c r="D1370" t="s">
        <v>29</v>
      </c>
      <c r="E1370" t="s">
        <v>24</v>
      </c>
      <c r="F1370" t="s">
        <v>30</v>
      </c>
      <c r="G1370" t="s">
        <v>49</v>
      </c>
      <c r="H1370" t="s">
        <v>43</v>
      </c>
      <c r="I1370">
        <v>2.6877599999999999</v>
      </c>
      <c r="J1370">
        <v>1.12764</v>
      </c>
      <c r="K1370">
        <v>0.79313999999999996</v>
      </c>
      <c r="L1370">
        <v>-3.5090000000000003E-2</v>
      </c>
      <c r="N1370">
        <v>3.06</v>
      </c>
      <c r="O1370">
        <v>83.65</v>
      </c>
      <c r="P1370">
        <v>1.52051</v>
      </c>
      <c r="Q1370">
        <v>41</v>
      </c>
      <c r="R1370">
        <v>0.91900000000000004</v>
      </c>
      <c r="S1370">
        <v>2.5</v>
      </c>
      <c r="T1370">
        <v>91.7</v>
      </c>
      <c r="U1370">
        <v>37</v>
      </c>
    </row>
    <row r="1371" spans="1:21" x14ac:dyDescent="0.25">
      <c r="A1371" t="s">
        <v>302</v>
      </c>
      <c r="B1371" t="s">
        <v>58</v>
      </c>
      <c r="C1371" t="s">
        <v>59</v>
      </c>
      <c r="D1371" t="s">
        <v>25</v>
      </c>
      <c r="E1371" t="s">
        <v>24</v>
      </c>
      <c r="F1371" t="s">
        <v>35</v>
      </c>
      <c r="G1371" t="s">
        <v>36</v>
      </c>
      <c r="H1371" t="s">
        <v>33</v>
      </c>
      <c r="I1371">
        <v>3.0608</v>
      </c>
      <c r="J1371">
        <v>1.05288</v>
      </c>
      <c r="K1371">
        <v>9.5600000000000008E-3</v>
      </c>
      <c r="N1371">
        <v>3.06</v>
      </c>
      <c r="O1371">
        <v>83.65</v>
      </c>
      <c r="P1371">
        <v>11.38738</v>
      </c>
      <c r="Q1371">
        <v>44</v>
      </c>
      <c r="R1371">
        <v>0.96199999999999997</v>
      </c>
      <c r="S1371">
        <v>2.5</v>
      </c>
      <c r="T1371">
        <v>91.7</v>
      </c>
      <c r="U1371">
        <v>41</v>
      </c>
    </row>
    <row r="1372" spans="1:21" x14ac:dyDescent="0.25">
      <c r="A1372" t="s">
        <v>315</v>
      </c>
      <c r="B1372" t="s">
        <v>58</v>
      </c>
      <c r="C1372" t="s">
        <v>59</v>
      </c>
      <c r="D1372" t="s">
        <v>29</v>
      </c>
      <c r="E1372" t="s">
        <v>24</v>
      </c>
      <c r="F1372" t="s">
        <v>30</v>
      </c>
      <c r="G1372">
        <v>1</v>
      </c>
      <c r="H1372" t="s">
        <v>31</v>
      </c>
      <c r="I1372">
        <v>1.2312799999999999</v>
      </c>
      <c r="J1372">
        <v>3.0182600000000002</v>
      </c>
      <c r="K1372">
        <v>5.5309999999999998E-2</v>
      </c>
      <c r="N1372">
        <v>3.14</v>
      </c>
      <c r="O1372">
        <v>91.01</v>
      </c>
      <c r="P1372">
        <v>0.23518</v>
      </c>
      <c r="Q1372">
        <v>67</v>
      </c>
      <c r="R1372">
        <v>0.88600000000000001</v>
      </c>
      <c r="S1372">
        <v>4.5</v>
      </c>
      <c r="T1372">
        <v>130.4</v>
      </c>
      <c r="U1372">
        <v>65</v>
      </c>
    </row>
    <row r="1373" spans="1:21" x14ac:dyDescent="0.25">
      <c r="A1373" t="s">
        <v>315</v>
      </c>
      <c r="B1373" t="s">
        <v>58</v>
      </c>
      <c r="C1373" t="s">
        <v>59</v>
      </c>
      <c r="D1373" t="s">
        <v>25</v>
      </c>
      <c r="E1373" t="s">
        <v>24</v>
      </c>
      <c r="F1373" t="s">
        <v>35</v>
      </c>
      <c r="G1373">
        <v>1</v>
      </c>
      <c r="H1373" t="s">
        <v>31</v>
      </c>
      <c r="I1373">
        <v>0.88970000000000005</v>
      </c>
      <c r="J1373">
        <v>2.2987899999999999</v>
      </c>
      <c r="K1373">
        <v>7.535E-2</v>
      </c>
      <c r="N1373">
        <v>1.18</v>
      </c>
      <c r="O1373">
        <v>89.25</v>
      </c>
      <c r="P1373">
        <v>0.27449000000000001</v>
      </c>
      <c r="Q1373">
        <v>54</v>
      </c>
      <c r="R1373">
        <v>0.86699999999999999</v>
      </c>
      <c r="S1373">
        <v>4.5</v>
      </c>
      <c r="T1373">
        <v>130.4</v>
      </c>
      <c r="U1373">
        <v>52</v>
      </c>
    </row>
    <row r="1374" spans="1:21" x14ac:dyDescent="0.25">
      <c r="A1374" t="s">
        <v>322</v>
      </c>
      <c r="B1374" t="s">
        <v>58</v>
      </c>
      <c r="C1374" t="s">
        <v>59</v>
      </c>
      <c r="D1374" t="s">
        <v>29</v>
      </c>
      <c r="E1374" t="s">
        <v>24</v>
      </c>
      <c r="F1374" t="s">
        <v>30</v>
      </c>
      <c r="G1374" t="s">
        <v>49</v>
      </c>
      <c r="H1374" t="s">
        <v>43</v>
      </c>
      <c r="I1374">
        <v>2.3904999999999998</v>
      </c>
      <c r="J1374">
        <v>-0.47112999999999999</v>
      </c>
      <c r="K1374">
        <v>0.87631000000000003</v>
      </c>
      <c r="L1374">
        <v>-4.3249999999999997E-2</v>
      </c>
      <c r="N1374">
        <v>2.54</v>
      </c>
      <c r="O1374">
        <v>55.89</v>
      </c>
      <c r="P1374">
        <v>0.73885000000000001</v>
      </c>
      <c r="Q1374">
        <v>32</v>
      </c>
      <c r="R1374">
        <v>0.91700000000000004</v>
      </c>
      <c r="S1374">
        <v>2.5</v>
      </c>
      <c r="T1374">
        <v>60</v>
      </c>
      <c r="U1374">
        <v>28</v>
      </c>
    </row>
    <row r="1375" spans="1:21" x14ac:dyDescent="0.25">
      <c r="A1375" t="s">
        <v>322</v>
      </c>
      <c r="B1375" t="s">
        <v>58</v>
      </c>
      <c r="C1375" t="s">
        <v>59</v>
      </c>
      <c r="D1375" t="s">
        <v>25</v>
      </c>
      <c r="E1375" t="s">
        <v>24</v>
      </c>
      <c r="F1375" t="s">
        <v>35</v>
      </c>
      <c r="G1375" t="s">
        <v>71</v>
      </c>
      <c r="H1375" t="s">
        <v>43</v>
      </c>
      <c r="I1375">
        <v>2.5372400000000002</v>
      </c>
      <c r="J1375">
        <v>0.27511000000000002</v>
      </c>
      <c r="K1375">
        <v>3.8730000000000001E-2</v>
      </c>
      <c r="L1375">
        <v>-4.8000000000000001E-4</v>
      </c>
      <c r="N1375">
        <v>2.54</v>
      </c>
      <c r="O1375">
        <v>55.89</v>
      </c>
      <c r="P1375">
        <v>5.5989999999999998E-2</v>
      </c>
      <c r="Q1375">
        <v>28</v>
      </c>
      <c r="R1375">
        <v>0.93100000000000005</v>
      </c>
      <c r="S1375">
        <v>2.5</v>
      </c>
      <c r="T1375">
        <v>60</v>
      </c>
      <c r="U1375">
        <v>24</v>
      </c>
    </row>
    <row r="1376" spans="1:21" x14ac:dyDescent="0.25">
      <c r="A1376" t="s">
        <v>278</v>
      </c>
      <c r="B1376" t="s">
        <v>300</v>
      </c>
      <c r="C1376" t="s">
        <v>301</v>
      </c>
      <c r="D1376" t="s">
        <v>29</v>
      </c>
      <c r="E1376" t="s">
        <v>24</v>
      </c>
      <c r="F1376" t="s">
        <v>30</v>
      </c>
      <c r="G1376" t="s">
        <v>85</v>
      </c>
      <c r="H1376" t="s">
        <v>28</v>
      </c>
      <c r="I1376">
        <v>-0.145962016</v>
      </c>
      <c r="J1376">
        <v>3.083196595</v>
      </c>
      <c r="N1376">
        <v>1.66</v>
      </c>
      <c r="O1376">
        <v>21.46</v>
      </c>
      <c r="P1376">
        <v>8.2653719730000006</v>
      </c>
      <c r="Q1376">
        <v>38</v>
      </c>
      <c r="R1376">
        <v>0.90300000000000002</v>
      </c>
      <c r="S1376">
        <v>1.1000000000000001</v>
      </c>
      <c r="T1376">
        <v>24.9</v>
      </c>
      <c r="U1376">
        <v>37</v>
      </c>
    </row>
    <row r="1377" spans="1:21" x14ac:dyDescent="0.25">
      <c r="A1377" t="s">
        <v>278</v>
      </c>
      <c r="B1377" t="s">
        <v>300</v>
      </c>
      <c r="C1377" t="s">
        <v>301</v>
      </c>
      <c r="D1377" t="s">
        <v>25</v>
      </c>
      <c r="E1377" t="s">
        <v>24</v>
      </c>
      <c r="F1377" t="s">
        <v>35</v>
      </c>
      <c r="G1377" t="s">
        <v>36</v>
      </c>
      <c r="H1377" t="s">
        <v>33</v>
      </c>
      <c r="I1377">
        <v>0.78363989000000001</v>
      </c>
      <c r="J1377">
        <v>0.88584490800000004</v>
      </c>
      <c r="K1377">
        <v>-9.4877729999999997E-3</v>
      </c>
      <c r="N1377">
        <v>0.78</v>
      </c>
      <c r="O1377">
        <v>21.46</v>
      </c>
      <c r="P1377">
        <v>0.59084000000000003</v>
      </c>
      <c r="Q1377">
        <v>39</v>
      </c>
      <c r="R1377">
        <v>0.96</v>
      </c>
      <c r="S1377">
        <v>1.1000000000000001</v>
      </c>
      <c r="T1377">
        <v>24.9</v>
      </c>
      <c r="U1377">
        <v>36</v>
      </c>
    </row>
    <row r="1378" spans="1:21" x14ac:dyDescent="0.25">
      <c r="A1378" t="s">
        <v>178</v>
      </c>
      <c r="B1378" t="s">
        <v>191</v>
      </c>
      <c r="C1378" t="s">
        <v>192</v>
      </c>
      <c r="D1378" t="s">
        <v>29</v>
      </c>
      <c r="E1378" t="s">
        <v>24</v>
      </c>
      <c r="F1378" t="s">
        <v>30</v>
      </c>
      <c r="G1378" t="s">
        <v>55</v>
      </c>
      <c r="H1378" t="s">
        <v>28</v>
      </c>
      <c r="I1378">
        <v>-3.5205299999999999</v>
      </c>
      <c r="J1378">
        <v>4.3961100000000002</v>
      </c>
      <c r="N1378">
        <v>4.26</v>
      </c>
      <c r="O1378">
        <v>45.2</v>
      </c>
      <c r="P1378">
        <v>7.375</v>
      </c>
      <c r="Q1378">
        <v>30</v>
      </c>
      <c r="R1378">
        <v>0.82299999999999995</v>
      </c>
      <c r="S1378">
        <v>6.4</v>
      </c>
      <c r="T1378">
        <v>43.7</v>
      </c>
      <c r="U1378">
        <v>28</v>
      </c>
    </row>
    <row r="1379" spans="1:21" x14ac:dyDescent="0.25">
      <c r="A1379" t="s">
        <v>178</v>
      </c>
      <c r="B1379" t="s">
        <v>191</v>
      </c>
      <c r="C1379" t="s">
        <v>192</v>
      </c>
      <c r="D1379" t="s">
        <v>25</v>
      </c>
      <c r="E1379" t="s">
        <v>24</v>
      </c>
      <c r="F1379" t="s">
        <v>35</v>
      </c>
      <c r="G1379" t="s">
        <v>71</v>
      </c>
      <c r="H1379" t="s">
        <v>28</v>
      </c>
      <c r="I1379">
        <v>4.2610599999999996</v>
      </c>
      <c r="J1379">
        <v>0.71828000000000003</v>
      </c>
      <c r="N1379">
        <v>4.26</v>
      </c>
      <c r="O1379">
        <v>45.2</v>
      </c>
      <c r="P1379">
        <v>6.4619999999999997E-2</v>
      </c>
      <c r="Q1379">
        <v>30</v>
      </c>
      <c r="R1379">
        <v>0.82299999999999995</v>
      </c>
      <c r="S1379">
        <v>6.4</v>
      </c>
      <c r="T1379">
        <v>43.7</v>
      </c>
      <c r="U1379">
        <v>28</v>
      </c>
    </row>
    <row r="1380" spans="1:21" x14ac:dyDescent="0.25">
      <c r="A1380" t="s">
        <v>209</v>
      </c>
      <c r="B1380" t="s">
        <v>191</v>
      </c>
      <c r="C1380" t="s">
        <v>192</v>
      </c>
      <c r="D1380" t="s">
        <v>29</v>
      </c>
      <c r="E1380" t="s">
        <v>24</v>
      </c>
      <c r="F1380" t="s">
        <v>30</v>
      </c>
      <c r="G1380" t="s">
        <v>49</v>
      </c>
      <c r="H1380" t="s">
        <v>33</v>
      </c>
      <c r="I1380">
        <v>-0.49269000000000002</v>
      </c>
      <c r="J1380">
        <v>2.6450100000000001</v>
      </c>
      <c r="K1380">
        <v>8.5389999999999994E-2</v>
      </c>
      <c r="N1380">
        <v>2.4900000000000002</v>
      </c>
      <c r="O1380">
        <v>60.28</v>
      </c>
      <c r="P1380">
        <v>0.20305999999999999</v>
      </c>
      <c r="Q1380">
        <v>30</v>
      </c>
      <c r="R1380">
        <v>0.96199999999999997</v>
      </c>
      <c r="S1380">
        <v>2.5</v>
      </c>
      <c r="T1380">
        <v>64.5</v>
      </c>
      <c r="U1380">
        <v>27</v>
      </c>
    </row>
    <row r="1381" spans="1:21" x14ac:dyDescent="0.25">
      <c r="A1381" t="s">
        <v>209</v>
      </c>
      <c r="B1381" t="s">
        <v>191</v>
      </c>
      <c r="C1381" t="s">
        <v>192</v>
      </c>
      <c r="D1381" t="s">
        <v>25</v>
      </c>
      <c r="E1381" t="s">
        <v>24</v>
      </c>
      <c r="F1381" t="s">
        <v>35</v>
      </c>
      <c r="G1381" t="s">
        <v>71</v>
      </c>
      <c r="H1381" t="s">
        <v>28</v>
      </c>
      <c r="I1381">
        <v>2.48841</v>
      </c>
      <c r="J1381">
        <v>1.1559299999999999</v>
      </c>
      <c r="N1381">
        <v>2.4900000000000002</v>
      </c>
      <c r="O1381">
        <v>60.28</v>
      </c>
      <c r="P1381">
        <v>0.18129999999999999</v>
      </c>
      <c r="Q1381">
        <v>31</v>
      </c>
      <c r="R1381">
        <v>0.873</v>
      </c>
      <c r="S1381">
        <v>4.0999999999999996</v>
      </c>
      <c r="T1381">
        <v>53.8</v>
      </c>
      <c r="U1381">
        <v>29</v>
      </c>
    </row>
    <row r="1382" spans="1:21" x14ac:dyDescent="0.25">
      <c r="A1382" t="s">
        <v>234</v>
      </c>
      <c r="B1382" t="s">
        <v>191</v>
      </c>
      <c r="C1382" t="s">
        <v>192</v>
      </c>
      <c r="D1382" t="s">
        <v>29</v>
      </c>
      <c r="E1382" t="s">
        <v>24</v>
      </c>
      <c r="F1382" t="s">
        <v>30</v>
      </c>
      <c r="G1382" t="s">
        <v>85</v>
      </c>
      <c r="H1382" t="s">
        <v>28</v>
      </c>
      <c r="I1382">
        <v>-2.3279200000000002</v>
      </c>
      <c r="J1382">
        <v>4.5044899999999997</v>
      </c>
      <c r="N1382">
        <v>3.23</v>
      </c>
      <c r="O1382">
        <v>69.760000000000005</v>
      </c>
      <c r="P1382">
        <v>3.6826500000000002</v>
      </c>
      <c r="Q1382">
        <v>50</v>
      </c>
      <c r="R1382">
        <v>0.92200000000000004</v>
      </c>
      <c r="S1382">
        <v>1.3</v>
      </c>
      <c r="T1382">
        <v>55.9</v>
      </c>
      <c r="U1382">
        <v>48</v>
      </c>
    </row>
    <row r="1383" spans="1:21" x14ac:dyDescent="0.25">
      <c r="A1383" t="s">
        <v>234</v>
      </c>
      <c r="B1383" t="s">
        <v>191</v>
      </c>
      <c r="C1383" t="s">
        <v>192</v>
      </c>
      <c r="D1383" t="s">
        <v>25</v>
      </c>
      <c r="E1383" t="s">
        <v>24</v>
      </c>
      <c r="F1383" t="s">
        <v>35</v>
      </c>
      <c r="G1383" t="s">
        <v>36</v>
      </c>
      <c r="H1383" t="s">
        <v>43</v>
      </c>
      <c r="I1383">
        <v>3.23454</v>
      </c>
      <c r="J1383">
        <v>1.60114</v>
      </c>
      <c r="K1383">
        <v>-7.2300000000000003E-2</v>
      </c>
      <c r="L1383">
        <v>1.8500000000000001E-3</v>
      </c>
      <c r="N1383">
        <v>3.23</v>
      </c>
      <c r="O1383">
        <v>69.760000000000005</v>
      </c>
      <c r="P1383">
        <v>6.1579899999999999</v>
      </c>
      <c r="Q1383">
        <v>50</v>
      </c>
      <c r="R1383">
        <v>0.94399999999999995</v>
      </c>
      <c r="S1383">
        <v>1.3</v>
      </c>
      <c r="T1383">
        <v>55.9</v>
      </c>
      <c r="U1383">
        <v>46</v>
      </c>
    </row>
    <row r="1384" spans="1:21" x14ac:dyDescent="0.25">
      <c r="A1384" t="s">
        <v>243</v>
      </c>
      <c r="B1384" t="s">
        <v>191</v>
      </c>
      <c r="C1384" t="s">
        <v>192</v>
      </c>
      <c r="D1384" t="s">
        <v>29</v>
      </c>
      <c r="E1384" t="s">
        <v>24</v>
      </c>
      <c r="F1384" t="s">
        <v>30</v>
      </c>
      <c r="G1384" t="s">
        <v>49</v>
      </c>
      <c r="H1384" t="s">
        <v>33</v>
      </c>
      <c r="I1384">
        <v>-0.49269000000000002</v>
      </c>
      <c r="J1384">
        <v>2.6450100000000001</v>
      </c>
      <c r="K1384">
        <v>8.5389999999999994E-2</v>
      </c>
      <c r="N1384">
        <v>2.4900000000000002</v>
      </c>
      <c r="O1384">
        <v>60.28</v>
      </c>
      <c r="P1384">
        <v>0.20305999999999999</v>
      </c>
      <c r="Q1384">
        <v>30</v>
      </c>
      <c r="R1384">
        <v>0.96199999999999997</v>
      </c>
      <c r="S1384">
        <v>2.5</v>
      </c>
      <c r="T1384">
        <v>64.5</v>
      </c>
      <c r="U1384">
        <v>27</v>
      </c>
    </row>
    <row r="1385" spans="1:21" x14ac:dyDescent="0.25">
      <c r="A1385" t="s">
        <v>243</v>
      </c>
      <c r="B1385" t="s">
        <v>191</v>
      </c>
      <c r="C1385" t="s">
        <v>192</v>
      </c>
      <c r="D1385" t="s">
        <v>25</v>
      </c>
      <c r="E1385" t="s">
        <v>24</v>
      </c>
      <c r="F1385" t="s">
        <v>35</v>
      </c>
      <c r="G1385" t="s">
        <v>71</v>
      </c>
      <c r="H1385" t="s">
        <v>28</v>
      </c>
      <c r="I1385">
        <v>2.48841</v>
      </c>
      <c r="J1385">
        <v>1.1559299999999999</v>
      </c>
      <c r="N1385">
        <v>2.4900000000000002</v>
      </c>
      <c r="O1385">
        <v>60.28</v>
      </c>
      <c r="P1385">
        <v>0.18129999999999999</v>
      </c>
      <c r="Q1385">
        <v>31</v>
      </c>
      <c r="R1385">
        <v>0.873</v>
      </c>
      <c r="S1385">
        <v>2.5</v>
      </c>
      <c r="T1385">
        <v>64.5</v>
      </c>
      <c r="U1385">
        <v>29</v>
      </c>
    </row>
    <row r="1386" spans="1:21" x14ac:dyDescent="0.25">
      <c r="A1386" t="s">
        <v>271</v>
      </c>
      <c r="B1386" t="s">
        <v>191</v>
      </c>
      <c r="C1386" t="s">
        <v>192</v>
      </c>
      <c r="D1386" t="s">
        <v>29</v>
      </c>
      <c r="E1386" t="s">
        <v>24</v>
      </c>
      <c r="F1386" t="s">
        <v>30</v>
      </c>
      <c r="G1386">
        <v>1</v>
      </c>
      <c r="H1386" t="s">
        <v>63</v>
      </c>
      <c r="I1386">
        <v>1.5206</v>
      </c>
      <c r="J1386">
        <v>0.23164999999999999</v>
      </c>
      <c r="K1386">
        <v>0.17096</v>
      </c>
      <c r="N1386">
        <v>2.85</v>
      </c>
      <c r="O1386">
        <v>46.08</v>
      </c>
      <c r="P1386">
        <v>0.41348000000000001</v>
      </c>
      <c r="Q1386">
        <v>31</v>
      </c>
      <c r="R1386">
        <v>0.70299999999999996</v>
      </c>
      <c r="S1386">
        <v>2</v>
      </c>
      <c r="T1386">
        <v>45.7</v>
      </c>
      <c r="U1386">
        <v>29</v>
      </c>
    </row>
    <row r="1387" spans="1:21" x14ac:dyDescent="0.25">
      <c r="A1387" t="s">
        <v>271</v>
      </c>
      <c r="B1387" t="s">
        <v>191</v>
      </c>
      <c r="C1387" t="s">
        <v>192</v>
      </c>
      <c r="D1387" t="s">
        <v>25</v>
      </c>
      <c r="E1387" t="s">
        <v>24</v>
      </c>
      <c r="F1387" t="s">
        <v>35</v>
      </c>
      <c r="G1387" t="s">
        <v>36</v>
      </c>
      <c r="H1387" t="s">
        <v>28</v>
      </c>
      <c r="I1387">
        <v>2.8470499999999999</v>
      </c>
      <c r="J1387">
        <v>0.74534999999999996</v>
      </c>
      <c r="N1387">
        <v>2.85</v>
      </c>
      <c r="O1387">
        <v>46.08</v>
      </c>
      <c r="P1387">
        <v>3.9249399999999999</v>
      </c>
      <c r="Q1387">
        <v>24</v>
      </c>
      <c r="R1387">
        <v>0.871</v>
      </c>
      <c r="S1387">
        <v>2</v>
      </c>
      <c r="T1387">
        <v>45.7</v>
      </c>
      <c r="U1387">
        <v>22</v>
      </c>
    </row>
    <row r="1388" spans="1:21" x14ac:dyDescent="0.25">
      <c r="A1388" t="s">
        <v>302</v>
      </c>
      <c r="B1388" t="s">
        <v>191</v>
      </c>
      <c r="C1388" t="s">
        <v>192</v>
      </c>
      <c r="D1388" t="s">
        <v>29</v>
      </c>
      <c r="E1388" t="s">
        <v>24</v>
      </c>
      <c r="F1388" t="s">
        <v>30</v>
      </c>
      <c r="G1388">
        <v>1</v>
      </c>
      <c r="H1388" t="s">
        <v>31</v>
      </c>
      <c r="I1388">
        <v>1.2990600000000001</v>
      </c>
      <c r="J1388">
        <v>2.7835899999999998</v>
      </c>
      <c r="K1388">
        <v>6.8760000000000002E-2</v>
      </c>
      <c r="N1388">
        <v>3.01</v>
      </c>
      <c r="O1388">
        <v>86.72</v>
      </c>
      <c r="P1388">
        <v>0.26222000000000001</v>
      </c>
      <c r="Q1388">
        <v>28</v>
      </c>
      <c r="R1388">
        <v>0.876</v>
      </c>
      <c r="S1388">
        <v>3.3</v>
      </c>
      <c r="T1388">
        <v>53.3</v>
      </c>
      <c r="U1388">
        <v>26</v>
      </c>
    </row>
    <row r="1389" spans="1:21" x14ac:dyDescent="0.25">
      <c r="A1389" t="s">
        <v>302</v>
      </c>
      <c r="B1389" t="s">
        <v>191</v>
      </c>
      <c r="C1389" t="s">
        <v>192</v>
      </c>
      <c r="D1389" t="s">
        <v>25</v>
      </c>
      <c r="E1389" t="s">
        <v>24</v>
      </c>
      <c r="F1389" t="s">
        <v>35</v>
      </c>
      <c r="G1389" t="s">
        <v>36</v>
      </c>
      <c r="H1389" t="s">
        <v>60</v>
      </c>
      <c r="I1389">
        <v>0.85023000000000004</v>
      </c>
      <c r="J1389">
        <v>2.63523</v>
      </c>
      <c r="K1389">
        <v>9.0200000000000002E-3</v>
      </c>
      <c r="N1389">
        <v>3.02</v>
      </c>
      <c r="O1389">
        <v>89.12</v>
      </c>
      <c r="P1389">
        <v>9.4950000000000007E-2</v>
      </c>
      <c r="Q1389">
        <v>28</v>
      </c>
      <c r="R1389">
        <v>0.96</v>
      </c>
      <c r="S1389">
        <v>3.3</v>
      </c>
      <c r="T1389">
        <v>53.3</v>
      </c>
      <c r="U1389">
        <v>26</v>
      </c>
    </row>
    <row r="1390" spans="1:21" x14ac:dyDescent="0.25">
      <c r="A1390" t="s">
        <v>368</v>
      </c>
      <c r="B1390" t="s">
        <v>191</v>
      </c>
      <c r="C1390" t="s">
        <v>192</v>
      </c>
      <c r="D1390" t="s">
        <v>29</v>
      </c>
      <c r="E1390" t="s">
        <v>24</v>
      </c>
      <c r="F1390" t="s">
        <v>30</v>
      </c>
      <c r="G1390" t="s">
        <v>85</v>
      </c>
      <c r="H1390" t="s">
        <v>196</v>
      </c>
      <c r="I1390">
        <v>1.2106300000000001</v>
      </c>
      <c r="J1390">
        <v>0.26691999999999999</v>
      </c>
      <c r="K1390">
        <v>1.1469999999999999E-2</v>
      </c>
      <c r="N1390">
        <v>1.59</v>
      </c>
      <c r="O1390">
        <v>64.180000000000007</v>
      </c>
      <c r="P1390">
        <v>0.10707999999999999</v>
      </c>
      <c r="Q1390">
        <v>29</v>
      </c>
      <c r="R1390">
        <v>0.92500000000000004</v>
      </c>
      <c r="S1390">
        <v>4.0999999999999996</v>
      </c>
      <c r="T1390">
        <v>60.2</v>
      </c>
      <c r="U1390">
        <v>27</v>
      </c>
    </row>
    <row r="1391" spans="1:21" x14ac:dyDescent="0.25">
      <c r="A1391" t="s">
        <v>368</v>
      </c>
      <c r="B1391" t="s">
        <v>191</v>
      </c>
      <c r="C1391" t="s">
        <v>192</v>
      </c>
      <c r="D1391" t="s">
        <v>25</v>
      </c>
      <c r="E1391" t="s">
        <v>24</v>
      </c>
      <c r="F1391" t="s">
        <v>35</v>
      </c>
      <c r="G1391">
        <v>1</v>
      </c>
      <c r="H1391" t="s">
        <v>31</v>
      </c>
      <c r="I1391">
        <v>-0.67732999999999999</v>
      </c>
      <c r="J1391">
        <v>3.46698</v>
      </c>
      <c r="K1391">
        <v>2.1780000000000001E-2</v>
      </c>
      <c r="N1391">
        <v>1.62</v>
      </c>
      <c r="O1391">
        <v>64.08</v>
      </c>
      <c r="P1391">
        <v>0.14757000000000001</v>
      </c>
      <c r="Q1391">
        <v>30</v>
      </c>
      <c r="R1391">
        <v>0.95599999999999996</v>
      </c>
      <c r="S1391">
        <v>4.0999999999999996</v>
      </c>
      <c r="T1391">
        <v>60.2</v>
      </c>
      <c r="U1391">
        <v>28</v>
      </c>
    </row>
    <row r="1392" spans="1:21" x14ac:dyDescent="0.25">
      <c r="A1392" t="s">
        <v>322</v>
      </c>
      <c r="B1392" t="s">
        <v>335</v>
      </c>
      <c r="C1392" t="s">
        <v>336</v>
      </c>
      <c r="D1392" t="s">
        <v>29</v>
      </c>
      <c r="E1392" t="s">
        <v>24</v>
      </c>
      <c r="F1392" t="s">
        <v>30</v>
      </c>
      <c r="G1392" t="s">
        <v>49</v>
      </c>
      <c r="H1392" t="s">
        <v>43</v>
      </c>
      <c r="I1392">
        <v>-16.027760000000001</v>
      </c>
      <c r="J1392">
        <v>20.272200000000002</v>
      </c>
      <c r="K1392">
        <v>-3.3123999999999998</v>
      </c>
      <c r="L1392">
        <v>0.2268</v>
      </c>
      <c r="N1392">
        <v>2.5299999999999998</v>
      </c>
      <c r="O1392">
        <v>81.790000000000006</v>
      </c>
      <c r="P1392">
        <v>0.87219999999999998</v>
      </c>
      <c r="Q1392">
        <v>29</v>
      </c>
      <c r="R1392">
        <v>0.94699999999999995</v>
      </c>
      <c r="S1392">
        <v>2.5</v>
      </c>
      <c r="T1392">
        <v>80</v>
      </c>
      <c r="U1392">
        <v>25</v>
      </c>
    </row>
    <row r="1393" spans="1:21" x14ac:dyDescent="0.25">
      <c r="A1393" t="s">
        <v>322</v>
      </c>
      <c r="B1393" t="s">
        <v>335</v>
      </c>
      <c r="C1393" t="s">
        <v>336</v>
      </c>
      <c r="D1393" t="s">
        <v>25</v>
      </c>
      <c r="E1393" t="s">
        <v>24</v>
      </c>
      <c r="F1393" t="s">
        <v>35</v>
      </c>
      <c r="G1393" t="s">
        <v>71</v>
      </c>
      <c r="H1393" t="s">
        <v>33</v>
      </c>
      <c r="I1393">
        <v>2.5299299999999998</v>
      </c>
      <c r="J1393">
        <v>1.00644</v>
      </c>
      <c r="K1393">
        <v>1.677E-2</v>
      </c>
      <c r="N1393">
        <v>2.5299999999999998</v>
      </c>
      <c r="O1393">
        <v>81.790000000000006</v>
      </c>
      <c r="P1393">
        <v>7.0540000000000005E-2</v>
      </c>
      <c r="Q1393">
        <v>30</v>
      </c>
      <c r="R1393">
        <v>0.96299999999999997</v>
      </c>
      <c r="S1393">
        <v>2.5</v>
      </c>
      <c r="T1393">
        <v>80</v>
      </c>
      <c r="U1393">
        <v>27</v>
      </c>
    </row>
    <row r="1394" spans="1:21" x14ac:dyDescent="0.25">
      <c r="A1394" t="s">
        <v>371</v>
      </c>
      <c r="B1394" t="s">
        <v>335</v>
      </c>
      <c r="C1394" t="s">
        <v>336</v>
      </c>
      <c r="D1394" t="s">
        <v>29</v>
      </c>
      <c r="E1394" t="s">
        <v>24</v>
      </c>
      <c r="F1394" t="s">
        <v>30</v>
      </c>
      <c r="G1394" t="s">
        <v>55</v>
      </c>
      <c r="H1394" t="s">
        <v>28</v>
      </c>
      <c r="I1394">
        <v>-2.8738800000000002</v>
      </c>
      <c r="J1394">
        <v>8.2753999999999994</v>
      </c>
      <c r="N1394">
        <v>3.79</v>
      </c>
      <c r="O1394">
        <v>60</v>
      </c>
      <c r="P1394">
        <v>79.635810000000006</v>
      </c>
      <c r="Q1394">
        <v>59</v>
      </c>
      <c r="R1394">
        <v>0.70699999999999996</v>
      </c>
      <c r="S1394">
        <v>2.5</v>
      </c>
      <c r="T1394">
        <v>85.1</v>
      </c>
      <c r="U1394">
        <v>57</v>
      </c>
    </row>
    <row r="1395" spans="1:21" x14ac:dyDescent="0.25">
      <c r="A1395" t="s">
        <v>371</v>
      </c>
      <c r="B1395" t="s">
        <v>335</v>
      </c>
      <c r="C1395" t="s">
        <v>336</v>
      </c>
      <c r="D1395" t="s">
        <v>25</v>
      </c>
      <c r="E1395" t="s">
        <v>24</v>
      </c>
      <c r="F1395" t="s">
        <v>35</v>
      </c>
      <c r="G1395" t="s">
        <v>71</v>
      </c>
      <c r="H1395" t="s">
        <v>28</v>
      </c>
      <c r="I1395">
        <v>2.3563399999999999</v>
      </c>
      <c r="J1395">
        <v>1.43309</v>
      </c>
      <c r="N1395">
        <v>2.36</v>
      </c>
      <c r="O1395">
        <v>81.180000000000007</v>
      </c>
      <c r="P1395">
        <v>0.30258000000000002</v>
      </c>
      <c r="Q1395">
        <v>59</v>
      </c>
      <c r="R1395">
        <v>0.86599999999999999</v>
      </c>
      <c r="S1395">
        <v>2.5</v>
      </c>
      <c r="T1395">
        <v>85.1</v>
      </c>
      <c r="U1395">
        <v>57</v>
      </c>
    </row>
    <row r="1396" spans="1:21" x14ac:dyDescent="0.25">
      <c r="A1396" t="s">
        <v>322</v>
      </c>
      <c r="B1396" t="s">
        <v>333</v>
      </c>
      <c r="C1396" t="s">
        <v>334</v>
      </c>
      <c r="D1396" t="s">
        <v>29</v>
      </c>
      <c r="E1396" t="s">
        <v>24</v>
      </c>
      <c r="F1396" t="s">
        <v>30</v>
      </c>
      <c r="G1396">
        <v>1</v>
      </c>
      <c r="H1396" t="s">
        <v>33</v>
      </c>
      <c r="I1396">
        <v>5.8947399999999996</v>
      </c>
      <c r="J1396">
        <v>1.68251</v>
      </c>
      <c r="K1396">
        <v>0.21432999999999999</v>
      </c>
      <c r="N1396">
        <v>2.52</v>
      </c>
      <c r="O1396">
        <v>85.16</v>
      </c>
      <c r="P1396">
        <v>17.279330000000002</v>
      </c>
      <c r="Q1396">
        <v>26</v>
      </c>
      <c r="R1396">
        <v>0.95399999999999996</v>
      </c>
      <c r="S1396">
        <v>2.5</v>
      </c>
      <c r="T1396">
        <v>85</v>
      </c>
      <c r="U1396">
        <v>23</v>
      </c>
    </row>
    <row r="1397" spans="1:21" x14ac:dyDescent="0.25">
      <c r="A1397" t="s">
        <v>322</v>
      </c>
      <c r="B1397" t="s">
        <v>333</v>
      </c>
      <c r="C1397" t="s">
        <v>334</v>
      </c>
      <c r="D1397" t="s">
        <v>25</v>
      </c>
      <c r="E1397" t="s">
        <v>24</v>
      </c>
      <c r="F1397" t="s">
        <v>35</v>
      </c>
      <c r="G1397" t="s">
        <v>71</v>
      </c>
      <c r="H1397" t="s">
        <v>43</v>
      </c>
      <c r="I1397">
        <v>2.5227300000000001</v>
      </c>
      <c r="J1397">
        <v>1.7278899999999999</v>
      </c>
      <c r="K1397">
        <v>-4.419E-2</v>
      </c>
      <c r="L1397">
        <v>7.2999999999999996E-4</v>
      </c>
      <c r="N1397">
        <v>2.52</v>
      </c>
      <c r="O1397">
        <v>85.16</v>
      </c>
      <c r="P1397">
        <v>8.2650000000000001E-2</v>
      </c>
      <c r="Q1397">
        <v>28</v>
      </c>
      <c r="R1397">
        <v>0.93799999999999994</v>
      </c>
      <c r="S1397">
        <v>2.5</v>
      </c>
      <c r="T1397">
        <v>85</v>
      </c>
      <c r="U1397">
        <v>24</v>
      </c>
    </row>
    <row r="1398" spans="1:21" x14ac:dyDescent="0.25">
      <c r="A1398" t="s">
        <v>278</v>
      </c>
      <c r="B1398" t="s">
        <v>291</v>
      </c>
      <c r="C1398" t="s">
        <v>292</v>
      </c>
      <c r="D1398" t="s">
        <v>29</v>
      </c>
      <c r="E1398" t="s">
        <v>24</v>
      </c>
      <c r="F1398" t="s">
        <v>30</v>
      </c>
      <c r="G1398" t="s">
        <v>49</v>
      </c>
      <c r="H1398" t="s">
        <v>43</v>
      </c>
      <c r="I1398">
        <v>0.69882</v>
      </c>
      <c r="J1398">
        <v>0.38155</v>
      </c>
      <c r="K1398">
        <v>0.30042999999999997</v>
      </c>
      <c r="L1398">
        <v>-8.7299999999999999E-3</v>
      </c>
      <c r="N1398">
        <v>3.92</v>
      </c>
      <c r="O1398">
        <v>55</v>
      </c>
      <c r="P1398">
        <v>7.0860000000000006E-2</v>
      </c>
      <c r="Q1398">
        <v>38</v>
      </c>
      <c r="R1398">
        <v>0.98899999999999999</v>
      </c>
      <c r="S1398">
        <v>1.1000000000000001</v>
      </c>
      <c r="T1398">
        <v>61.5</v>
      </c>
      <c r="U1398">
        <v>34</v>
      </c>
    </row>
    <row r="1399" spans="1:21" x14ac:dyDescent="0.25">
      <c r="A1399" t="s">
        <v>278</v>
      </c>
      <c r="B1399" t="s">
        <v>291</v>
      </c>
      <c r="C1399" t="s">
        <v>292</v>
      </c>
      <c r="D1399" t="s">
        <v>25</v>
      </c>
      <c r="E1399" t="s">
        <v>24</v>
      </c>
      <c r="F1399" t="s">
        <v>35</v>
      </c>
      <c r="G1399" t="s">
        <v>36</v>
      </c>
      <c r="H1399" t="s">
        <v>43</v>
      </c>
      <c r="I1399">
        <v>-4.5025599999999999</v>
      </c>
      <c r="J1399">
        <v>4.4926700000000004</v>
      </c>
      <c r="K1399">
        <v>-0.14463999999999999</v>
      </c>
      <c r="L1399">
        <v>1.8799999999999999E-3</v>
      </c>
      <c r="N1399">
        <v>3.92</v>
      </c>
      <c r="O1399">
        <v>68.25</v>
      </c>
      <c r="P1399">
        <v>3.67605</v>
      </c>
      <c r="Q1399">
        <v>38</v>
      </c>
      <c r="R1399">
        <v>0.97099999999999997</v>
      </c>
      <c r="S1399">
        <v>1.1000000000000001</v>
      </c>
      <c r="T1399">
        <v>61.5</v>
      </c>
      <c r="U1399">
        <v>34</v>
      </c>
    </row>
    <row r="1400" spans="1:21" x14ac:dyDescent="0.25">
      <c r="A1400" t="s">
        <v>343</v>
      </c>
      <c r="B1400" t="s">
        <v>291</v>
      </c>
      <c r="C1400" t="s">
        <v>292</v>
      </c>
      <c r="D1400" t="s">
        <v>29</v>
      </c>
      <c r="E1400" t="s">
        <v>24</v>
      </c>
      <c r="F1400" t="s">
        <v>30</v>
      </c>
      <c r="G1400">
        <v>1</v>
      </c>
      <c r="H1400" t="s">
        <v>31</v>
      </c>
      <c r="I1400">
        <v>0.68884999999999996</v>
      </c>
      <c r="J1400">
        <v>3.41493</v>
      </c>
      <c r="K1400">
        <v>0.10944</v>
      </c>
      <c r="N1400">
        <v>1.91</v>
      </c>
      <c r="O1400">
        <v>85</v>
      </c>
      <c r="P1400">
        <v>0.33080999999999999</v>
      </c>
      <c r="Q1400">
        <v>39</v>
      </c>
      <c r="R1400">
        <v>0.84599999999999997</v>
      </c>
      <c r="S1400">
        <v>3</v>
      </c>
      <c r="T1400">
        <v>111</v>
      </c>
      <c r="U1400">
        <v>37</v>
      </c>
    </row>
    <row r="1401" spans="1:21" x14ac:dyDescent="0.25">
      <c r="A1401" t="s">
        <v>343</v>
      </c>
      <c r="B1401" t="s">
        <v>291</v>
      </c>
      <c r="C1401" t="s">
        <v>292</v>
      </c>
      <c r="D1401" t="s">
        <v>25</v>
      </c>
      <c r="E1401" t="s">
        <v>24</v>
      </c>
      <c r="F1401" t="s">
        <v>35</v>
      </c>
      <c r="G1401" t="s">
        <v>71</v>
      </c>
      <c r="H1401" t="s">
        <v>43</v>
      </c>
      <c r="I1401">
        <v>0.58767000000000003</v>
      </c>
      <c r="J1401">
        <v>1.3122</v>
      </c>
      <c r="K1401">
        <v>9.9100000000000004E-3</v>
      </c>
      <c r="L1401">
        <v>-1.3999999999999999E-4</v>
      </c>
      <c r="N1401">
        <v>1.91</v>
      </c>
      <c r="O1401">
        <v>97.24</v>
      </c>
      <c r="P1401">
        <v>7.1620000000000003E-2</v>
      </c>
      <c r="Q1401">
        <v>39</v>
      </c>
      <c r="R1401">
        <v>0.95</v>
      </c>
      <c r="S1401">
        <v>3</v>
      </c>
      <c r="T1401">
        <v>111</v>
      </c>
      <c r="U1401">
        <v>35</v>
      </c>
    </row>
    <row r="1402" spans="1:21" x14ac:dyDescent="0.25">
      <c r="A1402" t="s">
        <v>209</v>
      </c>
      <c r="B1402" t="s">
        <v>222</v>
      </c>
      <c r="C1402" t="s">
        <v>223</v>
      </c>
      <c r="D1402" t="s">
        <v>29</v>
      </c>
      <c r="E1402" t="s">
        <v>24</v>
      </c>
      <c r="F1402" t="s">
        <v>30</v>
      </c>
      <c r="G1402">
        <v>1</v>
      </c>
      <c r="H1402" t="s">
        <v>31</v>
      </c>
      <c r="I1402">
        <v>0.79244999999999999</v>
      </c>
      <c r="J1402">
        <v>3.4108399999999999</v>
      </c>
      <c r="K1402">
        <v>0.15548999999999999</v>
      </c>
      <c r="N1402">
        <v>2.5499999999999998</v>
      </c>
      <c r="O1402">
        <v>97.62</v>
      </c>
      <c r="P1402">
        <v>0.39432</v>
      </c>
      <c r="Q1402">
        <v>48</v>
      </c>
      <c r="R1402">
        <v>0.81</v>
      </c>
      <c r="S1402">
        <v>4.5999999999999996</v>
      </c>
      <c r="T1402">
        <v>152.1</v>
      </c>
      <c r="U1402">
        <v>46</v>
      </c>
    </row>
    <row r="1403" spans="1:21" x14ac:dyDescent="0.25">
      <c r="A1403" t="s">
        <v>209</v>
      </c>
      <c r="B1403" t="s">
        <v>222</v>
      </c>
      <c r="C1403" t="s">
        <v>223</v>
      </c>
      <c r="D1403" t="s">
        <v>25</v>
      </c>
      <c r="E1403" t="s">
        <v>24</v>
      </c>
      <c r="F1403" t="s">
        <v>35</v>
      </c>
      <c r="G1403">
        <v>1</v>
      </c>
      <c r="H1403" t="s">
        <v>31</v>
      </c>
      <c r="I1403">
        <v>-6.3880000000000006E-2</v>
      </c>
      <c r="J1403">
        <v>2.93553</v>
      </c>
      <c r="K1403">
        <v>8.5569999999999993E-2</v>
      </c>
      <c r="N1403">
        <v>1.38</v>
      </c>
      <c r="O1403">
        <v>96</v>
      </c>
      <c r="P1403">
        <v>0.29252</v>
      </c>
      <c r="Q1403">
        <v>15</v>
      </c>
      <c r="R1403">
        <v>0.93500000000000005</v>
      </c>
      <c r="S1403">
        <v>4.5999999999999996</v>
      </c>
      <c r="T1403">
        <v>152.1</v>
      </c>
      <c r="U1403">
        <v>13</v>
      </c>
    </row>
    <row r="1404" spans="1:21" x14ac:dyDescent="0.25">
      <c r="A1404" t="s">
        <v>343</v>
      </c>
      <c r="B1404" t="s">
        <v>352</v>
      </c>
      <c r="C1404" t="s">
        <v>353</v>
      </c>
      <c r="D1404" t="s">
        <v>29</v>
      </c>
      <c r="E1404" t="s">
        <v>24</v>
      </c>
      <c r="F1404" t="s">
        <v>30</v>
      </c>
      <c r="G1404">
        <v>1</v>
      </c>
      <c r="H1404" t="s">
        <v>31</v>
      </c>
      <c r="I1404">
        <v>2.16635</v>
      </c>
      <c r="J1404">
        <v>1.89055</v>
      </c>
      <c r="K1404">
        <v>0.14133999999999999</v>
      </c>
      <c r="N1404">
        <v>3.99</v>
      </c>
      <c r="O1404">
        <v>50</v>
      </c>
      <c r="P1404">
        <v>0.37595000000000001</v>
      </c>
      <c r="Q1404">
        <v>36</v>
      </c>
      <c r="R1404">
        <v>0.72599999999999998</v>
      </c>
      <c r="S1404">
        <v>2.5</v>
      </c>
      <c r="T1404">
        <v>72</v>
      </c>
      <c r="U1404">
        <v>34</v>
      </c>
    </row>
    <row r="1405" spans="1:21" x14ac:dyDescent="0.25">
      <c r="A1405" t="s">
        <v>343</v>
      </c>
      <c r="B1405" t="s">
        <v>352</v>
      </c>
      <c r="C1405" t="s">
        <v>353</v>
      </c>
      <c r="D1405" t="s">
        <v>25</v>
      </c>
      <c r="E1405" t="s">
        <v>24</v>
      </c>
      <c r="F1405" t="s">
        <v>35</v>
      </c>
      <c r="G1405" t="s">
        <v>71</v>
      </c>
      <c r="H1405" t="s">
        <v>33</v>
      </c>
      <c r="I1405">
        <v>2.52528</v>
      </c>
      <c r="J1405">
        <v>1.47098</v>
      </c>
      <c r="K1405">
        <v>-8.2100000000000003E-3</v>
      </c>
      <c r="N1405">
        <v>2.5299999999999998</v>
      </c>
      <c r="O1405">
        <v>68.39</v>
      </c>
      <c r="P1405">
        <v>0.14255000000000001</v>
      </c>
      <c r="Q1405">
        <v>36</v>
      </c>
      <c r="R1405">
        <v>0.90700000000000003</v>
      </c>
      <c r="S1405">
        <v>2.5</v>
      </c>
      <c r="T1405">
        <v>72</v>
      </c>
      <c r="U1405">
        <v>33</v>
      </c>
    </row>
    <row r="1406" spans="1:21" x14ac:dyDescent="0.25">
      <c r="A1406" t="s">
        <v>343</v>
      </c>
      <c r="B1406" t="s">
        <v>354</v>
      </c>
      <c r="C1406" t="s">
        <v>355</v>
      </c>
      <c r="D1406" t="s">
        <v>29</v>
      </c>
      <c r="E1406" t="s">
        <v>24</v>
      </c>
      <c r="F1406" t="s">
        <v>30</v>
      </c>
      <c r="G1406" t="s">
        <v>49</v>
      </c>
      <c r="H1406" t="s">
        <v>33</v>
      </c>
      <c r="I1406">
        <v>-0.52173000000000003</v>
      </c>
      <c r="J1406">
        <v>2.1117900000000001</v>
      </c>
      <c r="K1406">
        <v>0.11822000000000001</v>
      </c>
      <c r="N1406">
        <v>3.22</v>
      </c>
      <c r="O1406">
        <v>70.64</v>
      </c>
      <c r="P1406">
        <v>0.48813000000000001</v>
      </c>
      <c r="Q1406">
        <v>34</v>
      </c>
      <c r="R1406">
        <v>0.91400000000000003</v>
      </c>
      <c r="S1406">
        <v>2.5</v>
      </c>
      <c r="T1406">
        <v>66</v>
      </c>
      <c r="U1406">
        <v>31</v>
      </c>
    </row>
    <row r="1407" spans="1:21" x14ac:dyDescent="0.25">
      <c r="A1407" t="s">
        <v>343</v>
      </c>
      <c r="B1407" t="s">
        <v>354</v>
      </c>
      <c r="C1407" t="s">
        <v>355</v>
      </c>
      <c r="D1407" t="s">
        <v>25</v>
      </c>
      <c r="E1407" t="s">
        <v>24</v>
      </c>
      <c r="F1407" t="s">
        <v>35</v>
      </c>
      <c r="G1407" t="s">
        <v>71</v>
      </c>
      <c r="H1407" t="s">
        <v>33</v>
      </c>
      <c r="I1407">
        <v>2.5333299999999999</v>
      </c>
      <c r="J1407">
        <v>0.66515000000000002</v>
      </c>
      <c r="K1407">
        <v>1.8849999999999999E-2</v>
      </c>
      <c r="N1407">
        <v>2.5299999999999998</v>
      </c>
      <c r="O1407">
        <v>70.64</v>
      </c>
      <c r="P1407">
        <v>0.15669</v>
      </c>
      <c r="Q1407">
        <v>34</v>
      </c>
      <c r="R1407">
        <v>0.873</v>
      </c>
      <c r="S1407">
        <v>2.5</v>
      </c>
      <c r="T1407">
        <v>66</v>
      </c>
      <c r="U1407">
        <v>31</v>
      </c>
    </row>
    <row r="1408" spans="1:21" x14ac:dyDescent="0.25">
      <c r="A1408" t="s">
        <v>343</v>
      </c>
      <c r="B1408" t="s">
        <v>348</v>
      </c>
      <c r="C1408" t="s">
        <v>349</v>
      </c>
      <c r="D1408" t="s">
        <v>29</v>
      </c>
      <c r="E1408" t="s">
        <v>24</v>
      </c>
      <c r="F1408" t="s">
        <v>30</v>
      </c>
      <c r="G1408" t="s">
        <v>49</v>
      </c>
      <c r="H1408" t="s">
        <v>33</v>
      </c>
      <c r="I1408">
        <v>1.5004599999999999</v>
      </c>
      <c r="J1408">
        <v>1.2026600000000001</v>
      </c>
      <c r="K1408">
        <v>0.13128999999999999</v>
      </c>
      <c r="N1408">
        <v>2.5299999999999998</v>
      </c>
      <c r="O1408">
        <v>41.71</v>
      </c>
      <c r="P1408">
        <v>0.15323000000000001</v>
      </c>
      <c r="Q1408">
        <v>32</v>
      </c>
      <c r="R1408">
        <v>0.95199999999999996</v>
      </c>
      <c r="S1408">
        <v>2.5</v>
      </c>
      <c r="T1408">
        <v>45</v>
      </c>
      <c r="U1408">
        <v>29</v>
      </c>
    </row>
    <row r="1409" spans="1:21" x14ac:dyDescent="0.25">
      <c r="A1409" t="s">
        <v>343</v>
      </c>
      <c r="B1409" t="s">
        <v>348</v>
      </c>
      <c r="C1409" t="s">
        <v>349</v>
      </c>
      <c r="D1409" t="s">
        <v>25</v>
      </c>
      <c r="E1409" t="s">
        <v>24</v>
      </c>
      <c r="F1409" t="s">
        <v>35</v>
      </c>
      <c r="G1409" t="s">
        <v>71</v>
      </c>
      <c r="H1409" t="s">
        <v>28</v>
      </c>
      <c r="I1409">
        <v>2.5287600000000001</v>
      </c>
      <c r="J1409">
        <v>1.1194299999999999</v>
      </c>
      <c r="N1409">
        <v>2.5299999999999998</v>
      </c>
      <c r="O1409">
        <v>41.71</v>
      </c>
      <c r="P1409">
        <v>0.33440999999999999</v>
      </c>
      <c r="Q1409">
        <v>32</v>
      </c>
      <c r="R1409">
        <v>0.77600000000000002</v>
      </c>
      <c r="S1409">
        <v>2.5</v>
      </c>
      <c r="T1409">
        <v>45</v>
      </c>
      <c r="U1409">
        <v>30</v>
      </c>
    </row>
    <row r="1410" spans="1:21" x14ac:dyDescent="0.25">
      <c r="A1410" t="s">
        <v>209</v>
      </c>
      <c r="B1410" t="s">
        <v>224</v>
      </c>
      <c r="C1410" t="s">
        <v>225</v>
      </c>
      <c r="D1410" t="s">
        <v>29</v>
      </c>
      <c r="E1410" t="s">
        <v>24</v>
      </c>
      <c r="F1410" t="s">
        <v>30</v>
      </c>
      <c r="G1410">
        <v>1</v>
      </c>
      <c r="H1410" t="s">
        <v>31</v>
      </c>
      <c r="I1410">
        <v>1.73481</v>
      </c>
      <c r="J1410">
        <v>2.7815799999999999</v>
      </c>
      <c r="K1410">
        <v>4.863E-2</v>
      </c>
      <c r="N1410">
        <v>2.12</v>
      </c>
      <c r="O1410">
        <v>53.25</v>
      </c>
      <c r="P1410">
        <v>0.22051000000000001</v>
      </c>
      <c r="Q1410">
        <v>35</v>
      </c>
      <c r="R1410">
        <v>0.91400000000000003</v>
      </c>
      <c r="S1410">
        <v>2.5</v>
      </c>
      <c r="T1410">
        <v>53.3</v>
      </c>
      <c r="U1410">
        <v>33</v>
      </c>
    </row>
    <row r="1411" spans="1:21" x14ac:dyDescent="0.25">
      <c r="A1411" t="s">
        <v>209</v>
      </c>
      <c r="B1411" t="s">
        <v>224</v>
      </c>
      <c r="C1411" t="s">
        <v>225</v>
      </c>
      <c r="D1411" t="s">
        <v>25</v>
      </c>
      <c r="E1411" t="s">
        <v>24</v>
      </c>
      <c r="F1411" t="s">
        <v>35</v>
      </c>
      <c r="G1411" t="s">
        <v>36</v>
      </c>
      <c r="H1411" t="s">
        <v>33</v>
      </c>
      <c r="I1411">
        <v>2.1216699999999999</v>
      </c>
      <c r="J1411">
        <v>1.60521</v>
      </c>
      <c r="K1411">
        <v>-9.2399999999999999E-3</v>
      </c>
      <c r="N1411">
        <v>2.12</v>
      </c>
      <c r="O1411">
        <v>53.25</v>
      </c>
      <c r="P1411">
        <v>21.128740000000001</v>
      </c>
      <c r="Q1411">
        <v>34</v>
      </c>
      <c r="R1411">
        <v>0.89400000000000002</v>
      </c>
      <c r="S1411">
        <v>2.5</v>
      </c>
      <c r="T1411">
        <v>53.3</v>
      </c>
      <c r="U1411">
        <v>31</v>
      </c>
    </row>
    <row r="1412" spans="1:21" x14ac:dyDescent="0.25">
      <c r="A1412" t="s">
        <v>243</v>
      </c>
      <c r="B1412" t="s">
        <v>224</v>
      </c>
      <c r="C1412" t="s">
        <v>225</v>
      </c>
      <c r="D1412" t="s">
        <v>29</v>
      </c>
      <c r="E1412" t="s">
        <v>24</v>
      </c>
      <c r="F1412" t="s">
        <v>30</v>
      </c>
      <c r="G1412" t="s">
        <v>49</v>
      </c>
      <c r="H1412" t="s">
        <v>43</v>
      </c>
      <c r="I1412">
        <v>5.64975</v>
      </c>
      <c r="J1412">
        <v>-4.2600100000000003</v>
      </c>
      <c r="K1412">
        <v>1.9307799999999999</v>
      </c>
      <c r="L1412">
        <v>-8.8959999999999997E-2</v>
      </c>
      <c r="N1412">
        <v>2.12</v>
      </c>
      <c r="O1412">
        <v>71.87</v>
      </c>
      <c r="P1412">
        <v>0.87905999999999995</v>
      </c>
      <c r="Q1412">
        <v>33</v>
      </c>
      <c r="R1412">
        <v>0.94499999999999995</v>
      </c>
      <c r="S1412">
        <v>2.9</v>
      </c>
      <c r="T1412">
        <v>82.6</v>
      </c>
      <c r="U1412">
        <v>29</v>
      </c>
    </row>
    <row r="1413" spans="1:21" x14ac:dyDescent="0.25">
      <c r="A1413" t="s">
        <v>243</v>
      </c>
      <c r="B1413" t="s">
        <v>224</v>
      </c>
      <c r="C1413" t="s">
        <v>225</v>
      </c>
      <c r="D1413" t="s">
        <v>25</v>
      </c>
      <c r="E1413" t="s">
        <v>24</v>
      </c>
      <c r="F1413" t="s">
        <v>35</v>
      </c>
      <c r="G1413" t="s">
        <v>36</v>
      </c>
      <c r="H1413" t="s">
        <v>33</v>
      </c>
      <c r="I1413">
        <v>2.1216699999999999</v>
      </c>
      <c r="J1413">
        <v>1.60521</v>
      </c>
      <c r="K1413">
        <v>-9.2399999999999999E-3</v>
      </c>
      <c r="N1413">
        <v>6.85</v>
      </c>
      <c r="O1413">
        <v>71.87</v>
      </c>
      <c r="P1413">
        <v>21.128740000000001</v>
      </c>
      <c r="Q1413">
        <v>34</v>
      </c>
      <c r="R1413">
        <v>0.89400000000000002</v>
      </c>
      <c r="S1413">
        <v>2.9</v>
      </c>
      <c r="T1413">
        <v>82.6</v>
      </c>
      <c r="U1413">
        <v>31</v>
      </c>
    </row>
    <row r="1414" spans="1:21" x14ac:dyDescent="0.25">
      <c r="A1414" t="s">
        <v>368</v>
      </c>
      <c r="B1414" t="s">
        <v>224</v>
      </c>
      <c r="C1414" t="s">
        <v>225</v>
      </c>
      <c r="D1414" t="s">
        <v>29</v>
      </c>
      <c r="E1414" t="s">
        <v>24</v>
      </c>
      <c r="F1414" t="s">
        <v>30</v>
      </c>
      <c r="G1414" t="s">
        <v>49</v>
      </c>
      <c r="H1414" t="s">
        <v>28</v>
      </c>
      <c r="I1414">
        <v>-10.263999999999999</v>
      </c>
      <c r="J1414">
        <v>7.41275</v>
      </c>
      <c r="N1414">
        <v>2.5299999999999998</v>
      </c>
      <c r="O1414">
        <v>86.89</v>
      </c>
      <c r="P1414">
        <v>0.85418000000000005</v>
      </c>
      <c r="Q1414">
        <v>29</v>
      </c>
      <c r="R1414">
        <v>0.94099999999999995</v>
      </c>
      <c r="S1414">
        <v>5.6</v>
      </c>
      <c r="T1414">
        <v>71.599999999999994</v>
      </c>
      <c r="U1414">
        <v>27</v>
      </c>
    </row>
    <row r="1415" spans="1:21" x14ac:dyDescent="0.25">
      <c r="A1415" t="s">
        <v>368</v>
      </c>
      <c r="B1415" t="s">
        <v>224</v>
      </c>
      <c r="C1415" t="s">
        <v>225</v>
      </c>
      <c r="D1415" t="s">
        <v>25</v>
      </c>
      <c r="E1415" t="s">
        <v>24</v>
      </c>
      <c r="F1415" t="s">
        <v>35</v>
      </c>
      <c r="G1415" t="s">
        <v>44</v>
      </c>
      <c r="H1415" t="s">
        <v>33</v>
      </c>
      <c r="I1415">
        <v>1.20424</v>
      </c>
      <c r="J1415">
        <v>1.3291500000000001</v>
      </c>
      <c r="K1415">
        <v>-5.0800000000000003E-3</v>
      </c>
      <c r="N1415">
        <v>1.2</v>
      </c>
      <c r="O1415">
        <v>86.89</v>
      </c>
      <c r="P1415">
        <v>0.44035000000000002</v>
      </c>
      <c r="Q1415">
        <v>29</v>
      </c>
      <c r="R1415">
        <v>0.97799999999999998</v>
      </c>
      <c r="S1415">
        <v>5.6</v>
      </c>
      <c r="T1415">
        <v>71.599999999999994</v>
      </c>
      <c r="U1415">
        <v>26</v>
      </c>
    </row>
    <row r="1416" spans="1:21" x14ac:dyDescent="0.25">
      <c r="A1416" t="s">
        <v>115</v>
      </c>
      <c r="B1416" t="s">
        <v>130</v>
      </c>
      <c r="C1416" t="s">
        <v>131</v>
      </c>
      <c r="D1416" t="s">
        <v>29</v>
      </c>
      <c r="E1416" t="s">
        <v>24</v>
      </c>
      <c r="F1416" t="s">
        <v>30</v>
      </c>
      <c r="G1416" t="s">
        <v>49</v>
      </c>
      <c r="H1416" t="s">
        <v>28</v>
      </c>
      <c r="I1416">
        <v>-11.405340000000001</v>
      </c>
      <c r="J1416">
        <v>5.9577</v>
      </c>
      <c r="N1416">
        <v>5.28</v>
      </c>
      <c r="O1416">
        <v>53.54</v>
      </c>
      <c r="P1416">
        <v>1.2361599999999999</v>
      </c>
      <c r="Q1416">
        <v>37</v>
      </c>
      <c r="R1416">
        <v>0.877</v>
      </c>
      <c r="S1416">
        <v>3.8</v>
      </c>
      <c r="T1416">
        <v>77.3</v>
      </c>
      <c r="U1416">
        <v>35</v>
      </c>
    </row>
    <row r="1417" spans="1:21" x14ac:dyDescent="0.25">
      <c r="A1417" t="s">
        <v>115</v>
      </c>
      <c r="B1417" t="s">
        <v>130</v>
      </c>
      <c r="C1417" t="s">
        <v>131</v>
      </c>
      <c r="D1417" t="s">
        <v>25</v>
      </c>
      <c r="E1417" t="s">
        <v>24</v>
      </c>
      <c r="F1417" t="s">
        <v>35</v>
      </c>
      <c r="G1417" t="s">
        <v>71</v>
      </c>
      <c r="H1417" t="s">
        <v>43</v>
      </c>
      <c r="I1417">
        <v>5.2842099999999999</v>
      </c>
      <c r="J1417">
        <v>-1.3733599999999999</v>
      </c>
      <c r="K1417">
        <v>0.41881000000000002</v>
      </c>
      <c r="L1417">
        <v>-1.1469999999999999E-2</v>
      </c>
      <c r="N1417">
        <v>4.12</v>
      </c>
      <c r="O1417">
        <v>55.74</v>
      </c>
      <c r="P1417">
        <v>0.17426</v>
      </c>
      <c r="Q1417">
        <v>37</v>
      </c>
      <c r="R1417">
        <v>0.95599999999999996</v>
      </c>
      <c r="S1417">
        <v>3.8</v>
      </c>
      <c r="T1417">
        <v>77.3</v>
      </c>
      <c r="U1417">
        <v>33</v>
      </c>
    </row>
    <row r="1418" spans="1:21" x14ac:dyDescent="0.25">
      <c r="A1418" t="s">
        <v>115</v>
      </c>
      <c r="B1418" t="s">
        <v>132</v>
      </c>
      <c r="C1418" t="s">
        <v>133</v>
      </c>
      <c r="D1418" t="s">
        <v>29</v>
      </c>
      <c r="E1418" t="s">
        <v>24</v>
      </c>
      <c r="F1418" t="s">
        <v>30</v>
      </c>
      <c r="G1418">
        <v>1</v>
      </c>
      <c r="H1418" t="s">
        <v>31</v>
      </c>
      <c r="I1418">
        <v>0.25485000000000002</v>
      </c>
      <c r="J1418">
        <v>3.42584</v>
      </c>
      <c r="K1418">
        <v>2.7349999999999999E-2</v>
      </c>
      <c r="N1418">
        <v>0.97</v>
      </c>
      <c r="O1418">
        <v>84.36</v>
      </c>
      <c r="P1418">
        <v>7.5000000000000002E-4</v>
      </c>
      <c r="Q1418">
        <v>39</v>
      </c>
      <c r="R1418">
        <v>0.97199999999999998</v>
      </c>
      <c r="S1418">
        <v>1</v>
      </c>
      <c r="T1418">
        <v>73.7</v>
      </c>
      <c r="U1418">
        <v>37</v>
      </c>
    </row>
    <row r="1419" spans="1:21" x14ac:dyDescent="0.25">
      <c r="A1419" t="s">
        <v>115</v>
      </c>
      <c r="B1419" t="s">
        <v>132</v>
      </c>
      <c r="C1419" t="s">
        <v>133</v>
      </c>
      <c r="D1419" t="s">
        <v>25</v>
      </c>
      <c r="E1419" t="s">
        <v>24</v>
      </c>
      <c r="F1419" t="s">
        <v>35</v>
      </c>
      <c r="G1419" t="s">
        <v>71</v>
      </c>
      <c r="H1419" t="s">
        <v>43</v>
      </c>
      <c r="I1419">
        <v>0.97362000000000004</v>
      </c>
      <c r="J1419">
        <v>2.6379299999999999</v>
      </c>
      <c r="K1419">
        <v>-5.8279999999999998E-2</v>
      </c>
      <c r="L1419">
        <v>1.1100000000000001E-3</v>
      </c>
      <c r="N1419">
        <v>0.97</v>
      </c>
      <c r="O1419">
        <v>84.36</v>
      </c>
      <c r="P1419">
        <v>0.12279</v>
      </c>
      <c r="Q1419">
        <v>39</v>
      </c>
      <c r="R1419">
        <v>0.96599999999999997</v>
      </c>
      <c r="S1419">
        <v>1</v>
      </c>
      <c r="T1419">
        <v>73.7</v>
      </c>
      <c r="U1419">
        <v>35</v>
      </c>
    </row>
    <row r="1420" spans="1:21" x14ac:dyDescent="0.25">
      <c r="A1420" t="s">
        <v>322</v>
      </c>
      <c r="B1420" t="s">
        <v>132</v>
      </c>
      <c r="C1420" t="s">
        <v>133</v>
      </c>
      <c r="D1420" t="s">
        <v>29</v>
      </c>
      <c r="E1420" t="s">
        <v>24</v>
      </c>
      <c r="F1420" t="s">
        <v>30</v>
      </c>
      <c r="G1420" t="s">
        <v>49</v>
      </c>
      <c r="H1420" t="s">
        <v>33</v>
      </c>
      <c r="I1420">
        <v>-10.44195</v>
      </c>
      <c r="J1420">
        <v>10.684749999999999</v>
      </c>
      <c r="K1420">
        <v>-0.32319999999999999</v>
      </c>
      <c r="N1420">
        <v>2.85</v>
      </c>
      <c r="O1420">
        <v>90.35</v>
      </c>
      <c r="P1420">
        <v>1.0167999999999999</v>
      </c>
      <c r="Q1420">
        <v>27</v>
      </c>
      <c r="R1420">
        <v>0.95899999999999996</v>
      </c>
      <c r="S1420">
        <v>2.8</v>
      </c>
      <c r="T1420">
        <v>81.400000000000006</v>
      </c>
      <c r="U1420">
        <v>24</v>
      </c>
    </row>
    <row r="1421" spans="1:21" x14ac:dyDescent="0.25">
      <c r="A1421" t="s">
        <v>322</v>
      </c>
      <c r="B1421" t="s">
        <v>132</v>
      </c>
      <c r="C1421" t="s">
        <v>133</v>
      </c>
      <c r="D1421" t="s">
        <v>25</v>
      </c>
      <c r="E1421" t="s">
        <v>24</v>
      </c>
      <c r="F1421" t="s">
        <v>35</v>
      </c>
      <c r="G1421" t="s">
        <v>44</v>
      </c>
      <c r="H1421" t="s">
        <v>64</v>
      </c>
      <c r="I1421">
        <v>1.7152099999999999</v>
      </c>
      <c r="J1421">
        <v>1.8228</v>
      </c>
      <c r="K1421">
        <v>1.56E-3</v>
      </c>
      <c r="N1421">
        <v>2.85</v>
      </c>
      <c r="O1421">
        <v>90.44</v>
      </c>
      <c r="P1421">
        <v>3.9530000000000003E-2</v>
      </c>
      <c r="Q1421">
        <v>27</v>
      </c>
      <c r="R1421">
        <v>0.99099999999999999</v>
      </c>
      <c r="S1421">
        <v>2.8</v>
      </c>
      <c r="T1421">
        <v>81.400000000000006</v>
      </c>
      <c r="U1421">
        <v>25</v>
      </c>
    </row>
    <row r="1422" spans="1:21" x14ac:dyDescent="0.25">
      <c r="A1422" t="s">
        <v>278</v>
      </c>
      <c r="B1422" t="s">
        <v>293</v>
      </c>
      <c r="C1422" t="s">
        <v>294</v>
      </c>
      <c r="D1422" t="s">
        <v>29</v>
      </c>
      <c r="E1422" t="s">
        <v>24</v>
      </c>
      <c r="F1422" t="s">
        <v>30</v>
      </c>
      <c r="G1422">
        <v>1</v>
      </c>
      <c r="H1422" t="s">
        <v>31</v>
      </c>
      <c r="I1422">
        <v>1.9560599999999999</v>
      </c>
      <c r="J1422">
        <v>2.1608499999999999</v>
      </c>
      <c r="K1422">
        <v>3.1329999999999997E-2</v>
      </c>
      <c r="N1422">
        <v>2.61</v>
      </c>
      <c r="O1422">
        <v>42.99</v>
      </c>
      <c r="P1422">
        <v>0.17699999999999999</v>
      </c>
      <c r="Q1422">
        <v>38</v>
      </c>
      <c r="R1422">
        <v>0.91200000000000003</v>
      </c>
      <c r="S1422">
        <v>2.4</v>
      </c>
      <c r="T1422">
        <v>56.5</v>
      </c>
      <c r="U1422">
        <v>36</v>
      </c>
    </row>
    <row r="1423" spans="1:21" x14ac:dyDescent="0.25">
      <c r="A1423" t="s">
        <v>278</v>
      </c>
      <c r="B1423" t="s">
        <v>293</v>
      </c>
      <c r="C1423" t="s">
        <v>294</v>
      </c>
      <c r="D1423" t="s">
        <v>25</v>
      </c>
      <c r="E1423" t="s">
        <v>24</v>
      </c>
      <c r="F1423" t="s">
        <v>35</v>
      </c>
      <c r="G1423" t="s">
        <v>36</v>
      </c>
      <c r="H1423" t="s">
        <v>60</v>
      </c>
      <c r="I1423">
        <v>1.57707</v>
      </c>
      <c r="J1423">
        <v>1.6895</v>
      </c>
      <c r="K1423">
        <v>4.2700000000000004E-3</v>
      </c>
      <c r="N1423">
        <v>2.61</v>
      </c>
      <c r="O1423">
        <v>43.46</v>
      </c>
      <c r="P1423">
        <v>6.5320000000000003E-2</v>
      </c>
      <c r="Q1423">
        <v>39</v>
      </c>
      <c r="R1423">
        <v>0.98299999999999998</v>
      </c>
      <c r="S1423">
        <v>2.4</v>
      </c>
      <c r="T1423">
        <v>56.5</v>
      </c>
      <c r="U1423">
        <v>37</v>
      </c>
    </row>
    <row r="1424" spans="1:21" x14ac:dyDescent="0.25">
      <c r="A1424" t="s">
        <v>302</v>
      </c>
      <c r="B1424" t="s">
        <v>307</v>
      </c>
      <c r="C1424" t="s">
        <v>308</v>
      </c>
      <c r="D1424" t="s">
        <v>29</v>
      </c>
      <c r="E1424" t="s">
        <v>24</v>
      </c>
      <c r="F1424" t="s">
        <v>30</v>
      </c>
      <c r="G1424" t="s">
        <v>55</v>
      </c>
      <c r="H1424" t="s">
        <v>43</v>
      </c>
      <c r="I1424">
        <v>5.8494999999999999</v>
      </c>
      <c r="J1424">
        <v>-0.48875000000000002</v>
      </c>
      <c r="K1424">
        <v>1.18886</v>
      </c>
      <c r="L1424">
        <v>-6.1789999999999998E-2</v>
      </c>
      <c r="N1424">
        <v>2.77</v>
      </c>
      <c r="O1424">
        <v>69.3</v>
      </c>
      <c r="P1424">
        <v>28.666070000000001</v>
      </c>
      <c r="Q1424">
        <v>36</v>
      </c>
      <c r="R1424">
        <v>0.84399999999999997</v>
      </c>
      <c r="S1424">
        <v>2.8</v>
      </c>
      <c r="T1424">
        <v>81.5</v>
      </c>
      <c r="U1424">
        <v>32</v>
      </c>
    </row>
    <row r="1425" spans="1:21" x14ac:dyDescent="0.25">
      <c r="A1425" t="s">
        <v>302</v>
      </c>
      <c r="B1425" t="s">
        <v>307</v>
      </c>
      <c r="C1425" t="s">
        <v>308</v>
      </c>
      <c r="D1425" t="s">
        <v>25</v>
      </c>
      <c r="E1425" t="s">
        <v>24</v>
      </c>
      <c r="F1425" t="s">
        <v>35</v>
      </c>
      <c r="G1425" t="s">
        <v>71</v>
      </c>
      <c r="H1425" t="s">
        <v>33</v>
      </c>
      <c r="I1425">
        <v>-3.1065900000000002</v>
      </c>
      <c r="J1425">
        <v>1.9719800000000001</v>
      </c>
      <c r="K1425">
        <v>-4.0400000000000002E-3</v>
      </c>
      <c r="N1425">
        <v>2.77</v>
      </c>
      <c r="O1425">
        <v>69.3</v>
      </c>
      <c r="P1425">
        <v>4.7699999999999999E-3</v>
      </c>
      <c r="Q1425">
        <v>36</v>
      </c>
      <c r="R1425">
        <v>0.997</v>
      </c>
      <c r="S1425">
        <v>2.8</v>
      </c>
      <c r="T1425">
        <v>81.5</v>
      </c>
      <c r="U1425">
        <v>33</v>
      </c>
    </row>
    <row r="1426" spans="1:21" x14ac:dyDescent="0.25">
      <c r="A1426" t="s">
        <v>178</v>
      </c>
      <c r="B1426" t="s">
        <v>193</v>
      </c>
      <c r="C1426" t="s">
        <v>194</v>
      </c>
      <c r="D1426" t="s">
        <v>29</v>
      </c>
      <c r="E1426" t="s">
        <v>24</v>
      </c>
      <c r="F1426" t="s">
        <v>30</v>
      </c>
      <c r="G1426" t="s">
        <v>85</v>
      </c>
      <c r="H1426" t="s">
        <v>28</v>
      </c>
      <c r="I1426">
        <v>-2.55063</v>
      </c>
      <c r="J1426">
        <v>5.5704900000000004</v>
      </c>
      <c r="N1426">
        <v>5.01</v>
      </c>
      <c r="O1426">
        <v>36.78</v>
      </c>
      <c r="P1426">
        <v>3.02596</v>
      </c>
      <c r="Q1426">
        <v>29</v>
      </c>
      <c r="R1426">
        <v>0.872</v>
      </c>
      <c r="S1426">
        <v>5.0999999999999996</v>
      </c>
      <c r="T1426">
        <v>37.799999999999997</v>
      </c>
      <c r="U1426">
        <v>27</v>
      </c>
    </row>
    <row r="1427" spans="1:21" x14ac:dyDescent="0.25">
      <c r="A1427" t="s">
        <v>178</v>
      </c>
      <c r="B1427" t="s">
        <v>193</v>
      </c>
      <c r="C1427" t="s">
        <v>194</v>
      </c>
      <c r="D1427" t="s">
        <v>25</v>
      </c>
      <c r="E1427" t="s">
        <v>24</v>
      </c>
      <c r="F1427" t="s">
        <v>35</v>
      </c>
      <c r="G1427" t="s">
        <v>36</v>
      </c>
      <c r="H1427" t="s">
        <v>28</v>
      </c>
      <c r="I1427">
        <v>5.0137600000000004</v>
      </c>
      <c r="J1427">
        <v>0.55730999999999997</v>
      </c>
      <c r="N1427">
        <v>5.01</v>
      </c>
      <c r="O1427">
        <v>36.78</v>
      </c>
      <c r="P1427">
        <v>4.9157999999999999</v>
      </c>
      <c r="Q1427">
        <v>29</v>
      </c>
      <c r="R1427">
        <v>0.75800000000000001</v>
      </c>
      <c r="S1427">
        <v>5.0999999999999996</v>
      </c>
      <c r="T1427">
        <v>37.799999999999997</v>
      </c>
      <c r="U1427">
        <v>27</v>
      </c>
    </row>
    <row r="1428" spans="1:21" x14ac:dyDescent="0.25">
      <c r="A1428" t="s">
        <v>343</v>
      </c>
      <c r="B1428" t="s">
        <v>358</v>
      </c>
      <c r="C1428" t="s">
        <v>359</v>
      </c>
      <c r="D1428" t="s">
        <v>29</v>
      </c>
      <c r="E1428" t="s">
        <v>24</v>
      </c>
      <c r="F1428" t="s">
        <v>30</v>
      </c>
      <c r="G1428">
        <v>1</v>
      </c>
      <c r="H1428" t="s">
        <v>31</v>
      </c>
      <c r="I1428">
        <v>1.5541</v>
      </c>
      <c r="J1428">
        <v>2.5831599999999999</v>
      </c>
      <c r="K1428">
        <v>5.1180000000000003E-2</v>
      </c>
      <c r="N1428">
        <v>2.5299999999999998</v>
      </c>
      <c r="O1428">
        <v>50.2</v>
      </c>
      <c r="P1428">
        <v>0.22622999999999999</v>
      </c>
      <c r="Q1428">
        <v>30</v>
      </c>
      <c r="R1428">
        <v>0.90900000000000003</v>
      </c>
      <c r="S1428">
        <v>2.5</v>
      </c>
      <c r="T1428">
        <v>46.2</v>
      </c>
      <c r="U1428">
        <v>28</v>
      </c>
    </row>
    <row r="1429" spans="1:21" x14ac:dyDescent="0.25">
      <c r="A1429" t="s">
        <v>343</v>
      </c>
      <c r="B1429" t="s">
        <v>358</v>
      </c>
      <c r="C1429" t="s">
        <v>359</v>
      </c>
      <c r="D1429" t="s">
        <v>25</v>
      </c>
      <c r="E1429" t="s">
        <v>24</v>
      </c>
      <c r="F1429" t="s">
        <v>35</v>
      </c>
      <c r="G1429" t="s">
        <v>71</v>
      </c>
      <c r="H1429" t="s">
        <v>28</v>
      </c>
      <c r="I1429">
        <v>2.5304600000000002</v>
      </c>
      <c r="J1429">
        <v>0.95333999999999997</v>
      </c>
      <c r="N1429">
        <v>2.5299999999999998</v>
      </c>
      <c r="O1429">
        <v>50.2</v>
      </c>
      <c r="P1429">
        <v>0.18842999999999999</v>
      </c>
      <c r="Q1429">
        <v>30</v>
      </c>
      <c r="R1429">
        <v>0.81699999999999995</v>
      </c>
      <c r="S1429">
        <v>2.5</v>
      </c>
      <c r="T1429">
        <v>46.2</v>
      </c>
      <c r="U1429">
        <v>28</v>
      </c>
    </row>
    <row r="1430" spans="1:21" x14ac:dyDescent="0.25">
      <c r="A1430" t="s">
        <v>21</v>
      </c>
      <c r="B1430" t="s">
        <v>61</v>
      </c>
      <c r="C1430" t="s">
        <v>62</v>
      </c>
      <c r="D1430" t="s">
        <v>29</v>
      </c>
      <c r="E1430" t="s">
        <v>24</v>
      </c>
      <c r="F1430" t="s">
        <v>30</v>
      </c>
      <c r="G1430">
        <v>1</v>
      </c>
      <c r="H1430" t="s">
        <v>31</v>
      </c>
      <c r="I1430">
        <v>1.8026</v>
      </c>
      <c r="J1430">
        <v>2.3223600000000002</v>
      </c>
      <c r="K1430">
        <v>4.3380000000000002E-2</v>
      </c>
      <c r="N1430">
        <v>1.79</v>
      </c>
      <c r="O1430">
        <v>89.54</v>
      </c>
      <c r="P1430">
        <v>0.20827000000000001</v>
      </c>
      <c r="Q1430">
        <v>37</v>
      </c>
      <c r="R1430">
        <v>0.90800000000000003</v>
      </c>
      <c r="S1430">
        <v>5.3</v>
      </c>
      <c r="T1430">
        <v>64.8</v>
      </c>
      <c r="U1430">
        <v>35</v>
      </c>
    </row>
    <row r="1431" spans="1:21" x14ac:dyDescent="0.25">
      <c r="A1431" t="s">
        <v>21</v>
      </c>
      <c r="B1431" t="s">
        <v>61</v>
      </c>
      <c r="C1431" t="s">
        <v>62</v>
      </c>
      <c r="D1431" t="s">
        <v>25</v>
      </c>
      <c r="E1431" t="s">
        <v>24</v>
      </c>
      <c r="F1431" t="s">
        <v>35</v>
      </c>
      <c r="G1431">
        <v>1</v>
      </c>
      <c r="H1431" t="s">
        <v>31</v>
      </c>
      <c r="I1431">
        <v>0.23241000000000001</v>
      </c>
      <c r="J1431">
        <v>3.06738</v>
      </c>
      <c r="K1431">
        <v>0.12536</v>
      </c>
      <c r="N1431">
        <v>2</v>
      </c>
      <c r="O1431">
        <v>88.28</v>
      </c>
      <c r="P1431">
        <v>0.35405999999999999</v>
      </c>
      <c r="Q1431">
        <v>34</v>
      </c>
      <c r="R1431">
        <v>0.749</v>
      </c>
      <c r="S1431">
        <v>5.3</v>
      </c>
      <c r="T1431">
        <v>64.8</v>
      </c>
      <c r="U1431">
        <v>32</v>
      </c>
    </row>
    <row r="1432" spans="1:21" x14ac:dyDescent="0.25">
      <c r="A1432" t="s">
        <v>343</v>
      </c>
      <c r="B1432" t="s">
        <v>360</v>
      </c>
      <c r="C1432" t="s">
        <v>361</v>
      </c>
      <c r="D1432" t="s">
        <v>29</v>
      </c>
      <c r="E1432" t="s">
        <v>24</v>
      </c>
      <c r="F1432" t="s">
        <v>30</v>
      </c>
      <c r="G1432">
        <v>1</v>
      </c>
      <c r="H1432" t="s">
        <v>31</v>
      </c>
      <c r="I1432">
        <v>1.40662</v>
      </c>
      <c r="J1432">
        <v>2.7823099999999998</v>
      </c>
      <c r="K1432">
        <v>1.5650000000000001E-2</v>
      </c>
      <c r="N1432">
        <v>2.52</v>
      </c>
      <c r="O1432">
        <v>99.22</v>
      </c>
      <c r="P1432">
        <v>0.12511</v>
      </c>
      <c r="Q1432">
        <v>34</v>
      </c>
      <c r="R1432">
        <v>0.96799999999999997</v>
      </c>
      <c r="S1432">
        <v>2.5</v>
      </c>
      <c r="T1432">
        <v>89</v>
      </c>
      <c r="U1432">
        <v>32</v>
      </c>
    </row>
    <row r="1433" spans="1:21" x14ac:dyDescent="0.25">
      <c r="A1433" t="s">
        <v>343</v>
      </c>
      <c r="B1433" t="s">
        <v>360</v>
      </c>
      <c r="C1433" t="s">
        <v>361</v>
      </c>
      <c r="D1433" t="s">
        <v>25</v>
      </c>
      <c r="E1433" t="s">
        <v>24</v>
      </c>
      <c r="F1433" t="s">
        <v>35</v>
      </c>
      <c r="G1433" t="s">
        <v>71</v>
      </c>
      <c r="H1433" t="s">
        <v>28</v>
      </c>
      <c r="I1433">
        <v>2.5241400000000001</v>
      </c>
      <c r="J1433">
        <v>1.58514</v>
      </c>
      <c r="N1433">
        <v>2.52</v>
      </c>
      <c r="O1433">
        <v>99.22</v>
      </c>
      <c r="P1433">
        <v>0.16116</v>
      </c>
      <c r="Q1433">
        <v>34</v>
      </c>
      <c r="R1433">
        <v>0.93600000000000005</v>
      </c>
      <c r="S1433">
        <v>2.5</v>
      </c>
      <c r="T1433">
        <v>89</v>
      </c>
      <c r="U1433">
        <v>32</v>
      </c>
    </row>
    <row r="1434" spans="1:21" x14ac:dyDescent="0.25">
      <c r="A1434" t="s">
        <v>178</v>
      </c>
      <c r="B1434" t="s">
        <v>197</v>
      </c>
      <c r="C1434" t="s">
        <v>198</v>
      </c>
      <c r="D1434" t="s">
        <v>29</v>
      </c>
      <c r="E1434" t="s">
        <v>24</v>
      </c>
      <c r="F1434" t="s">
        <v>30</v>
      </c>
      <c r="G1434" t="s">
        <v>49</v>
      </c>
      <c r="H1434" t="s">
        <v>28</v>
      </c>
      <c r="I1434">
        <v>-2.8448000000000002</v>
      </c>
      <c r="J1434">
        <v>5.5168799999999996</v>
      </c>
      <c r="N1434">
        <v>0.71</v>
      </c>
      <c r="O1434">
        <v>78.989999999999995</v>
      </c>
      <c r="P1434">
        <v>0.95794000000000001</v>
      </c>
      <c r="Q1434">
        <v>28</v>
      </c>
      <c r="R1434">
        <v>0.91200000000000003</v>
      </c>
      <c r="S1434">
        <v>4.0999999999999996</v>
      </c>
      <c r="T1434">
        <v>74.2</v>
      </c>
      <c r="U1434">
        <v>26</v>
      </c>
    </row>
    <row r="1435" spans="1:21" x14ac:dyDescent="0.25">
      <c r="A1435" t="s">
        <v>178</v>
      </c>
      <c r="B1435" t="s">
        <v>197</v>
      </c>
      <c r="C1435" t="s">
        <v>198</v>
      </c>
      <c r="D1435" t="s">
        <v>25</v>
      </c>
      <c r="E1435" t="s">
        <v>24</v>
      </c>
      <c r="F1435" t="s">
        <v>35</v>
      </c>
      <c r="G1435">
        <v>1</v>
      </c>
      <c r="H1435" t="s">
        <v>31</v>
      </c>
      <c r="I1435">
        <v>0.60677999999999999</v>
      </c>
      <c r="J1435">
        <v>2.7168999999999999</v>
      </c>
      <c r="K1435">
        <v>8.5699999999999998E-2</v>
      </c>
      <c r="N1435">
        <v>0.8</v>
      </c>
      <c r="O1435">
        <v>77.94</v>
      </c>
      <c r="P1435">
        <v>0.29274</v>
      </c>
      <c r="Q1435">
        <v>28</v>
      </c>
      <c r="R1435">
        <v>0.80300000000000005</v>
      </c>
      <c r="S1435">
        <v>4.0999999999999996</v>
      </c>
      <c r="T1435">
        <v>74.2</v>
      </c>
      <c r="U1435">
        <v>26</v>
      </c>
    </row>
    <row r="1436" spans="1:21" x14ac:dyDescent="0.25">
      <c r="A1436" t="s">
        <v>243</v>
      </c>
      <c r="B1436" t="s">
        <v>197</v>
      </c>
      <c r="C1436" t="s">
        <v>198</v>
      </c>
      <c r="D1436" t="s">
        <v>29</v>
      </c>
      <c r="E1436" t="s">
        <v>24</v>
      </c>
      <c r="F1436" t="s">
        <v>30</v>
      </c>
      <c r="G1436" t="s">
        <v>49</v>
      </c>
      <c r="H1436" t="s">
        <v>43</v>
      </c>
      <c r="I1436">
        <v>-4.8173000000000004</v>
      </c>
      <c r="J1436">
        <v>3.4504000000000001</v>
      </c>
      <c r="K1436">
        <v>0.69133</v>
      </c>
      <c r="L1436">
        <v>-4.9050000000000003E-2</v>
      </c>
      <c r="N1436">
        <v>3.17</v>
      </c>
      <c r="O1436">
        <v>49.22</v>
      </c>
      <c r="P1436">
        <v>0.22539999999999999</v>
      </c>
      <c r="Q1436">
        <v>33</v>
      </c>
      <c r="R1436">
        <v>0.97699999999999998</v>
      </c>
      <c r="S1436">
        <v>2.9</v>
      </c>
      <c r="T1436">
        <v>56</v>
      </c>
      <c r="U1436">
        <v>29</v>
      </c>
    </row>
    <row r="1437" spans="1:21" x14ac:dyDescent="0.25">
      <c r="A1437" t="s">
        <v>243</v>
      </c>
      <c r="B1437" t="s">
        <v>197</v>
      </c>
      <c r="C1437" t="s">
        <v>198</v>
      </c>
      <c r="D1437" t="s">
        <v>25</v>
      </c>
      <c r="E1437" t="s">
        <v>24</v>
      </c>
      <c r="F1437" t="s">
        <v>35</v>
      </c>
      <c r="G1437" t="s">
        <v>44</v>
      </c>
      <c r="H1437" t="s">
        <v>43</v>
      </c>
      <c r="I1437">
        <v>3.16683</v>
      </c>
      <c r="J1437">
        <v>0.67259999999999998</v>
      </c>
      <c r="K1437">
        <v>6.0060000000000002E-2</v>
      </c>
      <c r="L1437">
        <v>-1.2099999999999999E-3</v>
      </c>
      <c r="N1437">
        <v>3.17</v>
      </c>
      <c r="O1437">
        <v>49.22</v>
      </c>
      <c r="P1437">
        <v>2.39479</v>
      </c>
      <c r="Q1437">
        <v>33</v>
      </c>
      <c r="R1437">
        <v>0.93200000000000005</v>
      </c>
      <c r="S1437">
        <v>2.9</v>
      </c>
      <c r="T1437">
        <v>56</v>
      </c>
      <c r="U1437">
        <v>29</v>
      </c>
    </row>
    <row r="1438" spans="1:21" x14ac:dyDescent="0.25">
      <c r="A1438" t="s">
        <v>178</v>
      </c>
      <c r="B1438" t="s">
        <v>199</v>
      </c>
      <c r="C1438" t="s">
        <v>200</v>
      </c>
      <c r="D1438" t="s">
        <v>29</v>
      </c>
      <c r="E1438" t="s">
        <v>24</v>
      </c>
      <c r="F1438" t="s">
        <v>30</v>
      </c>
      <c r="G1438" t="s">
        <v>85</v>
      </c>
      <c r="H1438" t="s">
        <v>28</v>
      </c>
      <c r="I1438">
        <v>-7.4130000000000001E-2</v>
      </c>
      <c r="J1438">
        <v>5.0729300000000004</v>
      </c>
      <c r="N1438">
        <v>1.58</v>
      </c>
      <c r="O1438">
        <v>61.18</v>
      </c>
      <c r="P1438">
        <v>3.25562</v>
      </c>
      <c r="Q1438">
        <v>30</v>
      </c>
      <c r="R1438">
        <v>0.92800000000000005</v>
      </c>
      <c r="S1438">
        <v>7.6</v>
      </c>
      <c r="T1438">
        <v>66</v>
      </c>
      <c r="U1438">
        <v>28</v>
      </c>
    </row>
    <row r="1439" spans="1:21" x14ac:dyDescent="0.25">
      <c r="A1439" t="s">
        <v>178</v>
      </c>
      <c r="B1439" t="s">
        <v>199</v>
      </c>
      <c r="C1439" t="s">
        <v>200</v>
      </c>
      <c r="D1439" t="s">
        <v>25</v>
      </c>
      <c r="E1439" t="s">
        <v>24</v>
      </c>
      <c r="F1439" t="s">
        <v>35</v>
      </c>
      <c r="G1439" t="s">
        <v>36</v>
      </c>
      <c r="H1439" t="s">
        <v>28</v>
      </c>
      <c r="I1439">
        <v>0.13106000000000001</v>
      </c>
      <c r="J1439">
        <v>1.4535400000000001</v>
      </c>
      <c r="N1439">
        <v>1.58</v>
      </c>
      <c r="O1439">
        <v>61.18</v>
      </c>
      <c r="P1439">
        <v>13.33671</v>
      </c>
      <c r="Q1439">
        <v>30</v>
      </c>
      <c r="R1439">
        <v>0.76600000000000001</v>
      </c>
      <c r="S1439">
        <v>7.6</v>
      </c>
      <c r="T1439">
        <v>66</v>
      </c>
      <c r="U1439">
        <v>28</v>
      </c>
    </row>
    <row r="1440" spans="1:21" x14ac:dyDescent="0.25">
      <c r="A1440" t="s">
        <v>243</v>
      </c>
      <c r="B1440" t="s">
        <v>199</v>
      </c>
      <c r="C1440" t="s">
        <v>200</v>
      </c>
      <c r="D1440" t="s">
        <v>29</v>
      </c>
      <c r="E1440" t="s">
        <v>24</v>
      </c>
      <c r="F1440" t="s">
        <v>30</v>
      </c>
      <c r="G1440" t="s">
        <v>49</v>
      </c>
      <c r="H1440" t="s">
        <v>43</v>
      </c>
      <c r="I1440">
        <v>0.78754999999999997</v>
      </c>
      <c r="J1440">
        <v>1.0520099999999999</v>
      </c>
      <c r="K1440">
        <v>0.94489000000000001</v>
      </c>
      <c r="L1440">
        <v>-5.0889999999999998E-2</v>
      </c>
      <c r="N1440">
        <v>2.84</v>
      </c>
      <c r="O1440">
        <v>60</v>
      </c>
      <c r="P1440">
        <v>0.34984999999999999</v>
      </c>
      <c r="Q1440">
        <v>30</v>
      </c>
      <c r="R1440">
        <v>0.96299999999999997</v>
      </c>
      <c r="S1440">
        <v>2.9</v>
      </c>
      <c r="T1440">
        <v>65.7</v>
      </c>
      <c r="U1440">
        <v>26</v>
      </c>
    </row>
    <row r="1441" spans="1:21" x14ac:dyDescent="0.25">
      <c r="A1441" t="s">
        <v>243</v>
      </c>
      <c r="B1441" t="s">
        <v>199</v>
      </c>
      <c r="C1441" t="s">
        <v>200</v>
      </c>
      <c r="D1441" t="s">
        <v>25</v>
      </c>
      <c r="E1441" t="s">
        <v>24</v>
      </c>
      <c r="F1441" t="s">
        <v>35</v>
      </c>
      <c r="G1441" t="s">
        <v>44</v>
      </c>
      <c r="H1441" t="s">
        <v>33</v>
      </c>
      <c r="I1441">
        <v>2.8412600000000001</v>
      </c>
      <c r="J1441">
        <v>1.40282</v>
      </c>
      <c r="K1441">
        <v>-7.4099999999999999E-3</v>
      </c>
      <c r="N1441">
        <v>2.84</v>
      </c>
      <c r="O1441">
        <v>68.7</v>
      </c>
      <c r="P1441">
        <v>2.0496599999999998</v>
      </c>
      <c r="Q1441">
        <v>31</v>
      </c>
      <c r="R1441">
        <v>0.92600000000000005</v>
      </c>
      <c r="S1441">
        <v>2.9</v>
      </c>
      <c r="T1441">
        <v>65.7</v>
      </c>
      <c r="U1441">
        <v>28</v>
      </c>
    </row>
    <row r="1442" spans="1:21" x14ac:dyDescent="0.25">
      <c r="A1442" t="s">
        <v>254</v>
      </c>
      <c r="B1442" t="s">
        <v>261</v>
      </c>
      <c r="C1442" t="s">
        <v>262</v>
      </c>
      <c r="D1442" t="s">
        <v>29</v>
      </c>
      <c r="E1442" t="s">
        <v>24</v>
      </c>
      <c r="F1442" t="s">
        <v>30</v>
      </c>
      <c r="G1442" t="s">
        <v>55</v>
      </c>
      <c r="H1442" t="s">
        <v>28</v>
      </c>
      <c r="I1442">
        <v>-6.7192999999999996</v>
      </c>
      <c r="J1442">
        <v>6.0706800000000003</v>
      </c>
      <c r="N1442">
        <v>2.81</v>
      </c>
      <c r="O1442">
        <v>115.03</v>
      </c>
      <c r="P1442">
        <v>49.929409999999997</v>
      </c>
      <c r="Q1442">
        <v>34</v>
      </c>
      <c r="R1442">
        <v>0.85499999999999998</v>
      </c>
      <c r="S1442">
        <v>2.5</v>
      </c>
      <c r="T1442">
        <v>127.2</v>
      </c>
      <c r="U1442">
        <v>32</v>
      </c>
    </row>
    <row r="1443" spans="1:21" x14ac:dyDescent="0.25">
      <c r="A1443" t="s">
        <v>254</v>
      </c>
      <c r="B1443" t="s">
        <v>261</v>
      </c>
      <c r="C1443" t="s">
        <v>262</v>
      </c>
      <c r="D1443" t="s">
        <v>25</v>
      </c>
      <c r="E1443" t="s">
        <v>24</v>
      </c>
      <c r="F1443" t="s">
        <v>35</v>
      </c>
      <c r="G1443" t="s">
        <v>44</v>
      </c>
      <c r="H1443" t="s">
        <v>28</v>
      </c>
      <c r="I1443">
        <v>2.8055099999999999</v>
      </c>
      <c r="J1443">
        <v>1.60318</v>
      </c>
      <c r="N1443">
        <v>2.81</v>
      </c>
      <c r="O1443">
        <v>115.03</v>
      </c>
      <c r="P1443">
        <v>3.3231999999999999</v>
      </c>
      <c r="Q1443">
        <v>35</v>
      </c>
      <c r="R1443">
        <v>0.96499999999999997</v>
      </c>
      <c r="S1443">
        <v>2.5</v>
      </c>
      <c r="T1443">
        <v>127.2</v>
      </c>
      <c r="U1443">
        <v>33</v>
      </c>
    </row>
    <row r="1444" spans="1:21" x14ac:dyDescent="0.25">
      <c r="A1444" t="s">
        <v>209</v>
      </c>
      <c r="B1444" t="s">
        <v>226</v>
      </c>
      <c r="C1444" t="s">
        <v>227</v>
      </c>
      <c r="D1444" t="s">
        <v>29</v>
      </c>
      <c r="E1444" t="s">
        <v>24</v>
      </c>
      <c r="F1444" t="s">
        <v>30</v>
      </c>
      <c r="G1444" t="s">
        <v>85</v>
      </c>
      <c r="H1444" t="s">
        <v>43</v>
      </c>
      <c r="I1444">
        <v>8.0041499999999992</v>
      </c>
      <c r="J1444">
        <v>-2.9794</v>
      </c>
      <c r="K1444">
        <v>1.15073</v>
      </c>
      <c r="L1444">
        <v>-4.7289999999999999E-2</v>
      </c>
      <c r="N1444">
        <v>2.98</v>
      </c>
      <c r="O1444">
        <v>67.36</v>
      </c>
      <c r="P1444">
        <v>3.7213699999999998</v>
      </c>
      <c r="Q1444">
        <v>39</v>
      </c>
      <c r="R1444">
        <v>0.92</v>
      </c>
      <c r="S1444">
        <v>3.6</v>
      </c>
      <c r="T1444">
        <v>66</v>
      </c>
      <c r="U1444">
        <v>35</v>
      </c>
    </row>
    <row r="1445" spans="1:21" x14ac:dyDescent="0.25">
      <c r="A1445" t="s">
        <v>209</v>
      </c>
      <c r="B1445" t="s">
        <v>226</v>
      </c>
      <c r="C1445" t="s">
        <v>227</v>
      </c>
      <c r="D1445" t="s">
        <v>25</v>
      </c>
      <c r="E1445" t="s">
        <v>24</v>
      </c>
      <c r="F1445" t="s">
        <v>35</v>
      </c>
      <c r="G1445">
        <v>1</v>
      </c>
      <c r="H1445" t="s">
        <v>43</v>
      </c>
      <c r="I1445">
        <v>1.87523</v>
      </c>
      <c r="J1445">
        <v>1.11975</v>
      </c>
      <c r="K1445">
        <v>-1.146E-2</v>
      </c>
      <c r="L1445">
        <v>6.0000000000000002E-5</v>
      </c>
      <c r="N1445">
        <v>1.88</v>
      </c>
      <c r="O1445">
        <v>67.36</v>
      </c>
      <c r="P1445">
        <v>5.6203099999999999</v>
      </c>
      <c r="Q1445">
        <v>43</v>
      </c>
      <c r="R1445">
        <v>0.97199999999999998</v>
      </c>
      <c r="S1445">
        <v>3.6</v>
      </c>
      <c r="T1445">
        <v>66</v>
      </c>
      <c r="U1445">
        <v>39</v>
      </c>
    </row>
    <row r="1446" spans="1:21" x14ac:dyDescent="0.25">
      <c r="A1446" t="s">
        <v>271</v>
      </c>
      <c r="B1446" t="s">
        <v>226</v>
      </c>
      <c r="C1446" t="s">
        <v>227</v>
      </c>
      <c r="D1446" t="s">
        <v>29</v>
      </c>
      <c r="E1446" t="s">
        <v>24</v>
      </c>
      <c r="F1446" t="s">
        <v>30</v>
      </c>
      <c r="G1446" t="s">
        <v>85</v>
      </c>
      <c r="H1446" t="s">
        <v>28</v>
      </c>
      <c r="I1446">
        <v>-1.4410799999999999</v>
      </c>
      <c r="J1446">
        <v>4.6996200000000004</v>
      </c>
      <c r="N1446">
        <v>2.98</v>
      </c>
      <c r="O1446">
        <v>96.1</v>
      </c>
      <c r="P1446">
        <v>10.5671</v>
      </c>
      <c r="Q1446">
        <v>32</v>
      </c>
      <c r="R1446">
        <v>0.88</v>
      </c>
      <c r="S1446">
        <v>2.2000000000000002</v>
      </c>
      <c r="T1446">
        <v>95.4</v>
      </c>
      <c r="U1446">
        <v>30</v>
      </c>
    </row>
    <row r="1447" spans="1:21" x14ac:dyDescent="0.25">
      <c r="A1447" t="s">
        <v>271</v>
      </c>
      <c r="B1447" t="s">
        <v>226</v>
      </c>
      <c r="C1447" t="s">
        <v>227</v>
      </c>
      <c r="D1447" t="s">
        <v>25</v>
      </c>
      <c r="E1447" t="s">
        <v>24</v>
      </c>
      <c r="F1447" t="s">
        <v>35</v>
      </c>
      <c r="G1447">
        <v>1</v>
      </c>
      <c r="H1447" t="s">
        <v>43</v>
      </c>
      <c r="I1447">
        <v>1.87523</v>
      </c>
      <c r="J1447">
        <v>1.11975</v>
      </c>
      <c r="K1447">
        <v>-1.146E-2</v>
      </c>
      <c r="L1447">
        <v>6.0000000000000002E-5</v>
      </c>
      <c r="N1447">
        <v>2.98</v>
      </c>
      <c r="O1447">
        <v>96.1</v>
      </c>
      <c r="P1447">
        <v>5.6203099999999999</v>
      </c>
      <c r="Q1447">
        <v>43</v>
      </c>
      <c r="R1447">
        <v>0.97199999999999998</v>
      </c>
      <c r="S1447">
        <v>2.2000000000000002</v>
      </c>
      <c r="T1447">
        <v>95.4</v>
      </c>
      <c r="U1447">
        <v>39</v>
      </c>
    </row>
    <row r="1448" spans="1:21" x14ac:dyDescent="0.25">
      <c r="A1448" t="s">
        <v>178</v>
      </c>
      <c r="B1448" t="s">
        <v>201</v>
      </c>
      <c r="C1448" t="s">
        <v>202</v>
      </c>
      <c r="D1448" t="s">
        <v>29</v>
      </c>
      <c r="E1448" t="s">
        <v>24</v>
      </c>
      <c r="F1448" t="s">
        <v>30</v>
      </c>
      <c r="G1448" t="s">
        <v>49</v>
      </c>
      <c r="H1448" t="s">
        <v>43</v>
      </c>
      <c r="I1448">
        <v>8.3186900000000001</v>
      </c>
      <c r="J1448">
        <v>-2.7691599999999998</v>
      </c>
      <c r="K1448">
        <v>1.45794</v>
      </c>
      <c r="L1448">
        <v>-7.6289999999999997E-2</v>
      </c>
      <c r="N1448">
        <v>6.79</v>
      </c>
      <c r="O1448">
        <v>56.55</v>
      </c>
      <c r="P1448">
        <v>0.40795999999999999</v>
      </c>
      <c r="Q1448">
        <v>30</v>
      </c>
      <c r="R1448">
        <v>0.95</v>
      </c>
      <c r="S1448">
        <v>7.6</v>
      </c>
      <c r="T1448">
        <v>60.2</v>
      </c>
      <c r="U1448">
        <v>26</v>
      </c>
    </row>
    <row r="1449" spans="1:21" x14ac:dyDescent="0.25">
      <c r="A1449" t="s">
        <v>178</v>
      </c>
      <c r="B1449" t="s">
        <v>201</v>
      </c>
      <c r="C1449" t="s">
        <v>202</v>
      </c>
      <c r="D1449" t="s">
        <v>25</v>
      </c>
      <c r="E1449" t="s">
        <v>24</v>
      </c>
      <c r="F1449" t="s">
        <v>35</v>
      </c>
      <c r="G1449">
        <v>1</v>
      </c>
      <c r="H1449" t="s">
        <v>28</v>
      </c>
      <c r="I1449">
        <v>6.79183</v>
      </c>
      <c r="J1449">
        <v>0.88851999999999998</v>
      </c>
      <c r="N1449">
        <v>6.79</v>
      </c>
      <c r="O1449">
        <v>56.55</v>
      </c>
      <c r="P1449">
        <v>54.828319999999998</v>
      </c>
      <c r="Q1449">
        <v>30</v>
      </c>
      <c r="R1449">
        <v>0.749</v>
      </c>
      <c r="S1449">
        <v>7.6</v>
      </c>
      <c r="T1449">
        <v>60.2</v>
      </c>
      <c r="U1449">
        <v>28</v>
      </c>
    </row>
    <row r="1450" spans="1:21" x14ac:dyDescent="0.25">
      <c r="A1450" t="s">
        <v>368</v>
      </c>
      <c r="B1450" t="s">
        <v>201</v>
      </c>
      <c r="C1450" t="s">
        <v>202</v>
      </c>
      <c r="D1450" t="s">
        <v>29</v>
      </c>
      <c r="E1450" t="s">
        <v>24</v>
      </c>
      <c r="F1450" t="s">
        <v>30</v>
      </c>
      <c r="G1450" t="s">
        <v>49</v>
      </c>
      <c r="H1450" t="s">
        <v>28</v>
      </c>
      <c r="I1450">
        <v>-2.4635500000000001</v>
      </c>
      <c r="J1450">
        <v>5.0788900000000003</v>
      </c>
      <c r="N1450">
        <v>1.34</v>
      </c>
      <c r="O1450">
        <v>80.16</v>
      </c>
      <c r="P1450">
        <v>0.49758000000000002</v>
      </c>
      <c r="Q1450">
        <v>29</v>
      </c>
      <c r="R1450">
        <v>0.93300000000000005</v>
      </c>
      <c r="S1450">
        <v>5.3</v>
      </c>
      <c r="T1450">
        <v>72.599999999999994</v>
      </c>
      <c r="U1450">
        <v>27</v>
      </c>
    </row>
    <row r="1451" spans="1:21" x14ac:dyDescent="0.25">
      <c r="A1451" t="s">
        <v>368</v>
      </c>
      <c r="B1451" t="s">
        <v>201</v>
      </c>
      <c r="C1451" t="s">
        <v>202</v>
      </c>
      <c r="D1451" t="s">
        <v>25</v>
      </c>
      <c r="E1451" t="s">
        <v>24</v>
      </c>
      <c r="F1451" t="s">
        <v>35</v>
      </c>
      <c r="G1451">
        <v>1</v>
      </c>
      <c r="H1451" t="s">
        <v>31</v>
      </c>
      <c r="I1451">
        <v>-1.8371999999999999</v>
      </c>
      <c r="J1451">
        <v>4.4245999999999999</v>
      </c>
      <c r="K1451">
        <v>4.2160000000000003E-2</v>
      </c>
      <c r="N1451">
        <v>1.39</v>
      </c>
      <c r="O1451">
        <v>80.31</v>
      </c>
      <c r="P1451">
        <v>0.20533999999999999</v>
      </c>
      <c r="Q1451">
        <v>29</v>
      </c>
      <c r="R1451">
        <v>0.92600000000000005</v>
      </c>
      <c r="S1451">
        <v>5.3</v>
      </c>
      <c r="T1451">
        <v>72.599999999999994</v>
      </c>
      <c r="U1451">
        <v>27</v>
      </c>
    </row>
    <row r="1452" spans="1:21" x14ac:dyDescent="0.25">
      <c r="A1452" t="s">
        <v>92</v>
      </c>
      <c r="B1452" t="s">
        <v>107</v>
      </c>
      <c r="C1452" t="s">
        <v>108</v>
      </c>
      <c r="D1452" t="s">
        <v>29</v>
      </c>
      <c r="E1452" t="s">
        <v>24</v>
      </c>
      <c r="F1452" t="s">
        <v>30</v>
      </c>
      <c r="G1452">
        <v>1</v>
      </c>
      <c r="H1452" t="s">
        <v>31</v>
      </c>
      <c r="I1452">
        <v>1.67743</v>
      </c>
      <c r="J1452">
        <v>2.4552100000000001</v>
      </c>
      <c r="K1452">
        <v>5.6640000000000003E-2</v>
      </c>
      <c r="N1452">
        <v>2.5099999999999998</v>
      </c>
      <c r="O1452">
        <v>114.35</v>
      </c>
      <c r="P1452">
        <v>0.23798</v>
      </c>
      <c r="Q1452">
        <v>47</v>
      </c>
      <c r="R1452">
        <v>0.90400000000000003</v>
      </c>
      <c r="S1452">
        <v>2.5</v>
      </c>
      <c r="T1452">
        <v>100.3</v>
      </c>
      <c r="U1452">
        <v>45</v>
      </c>
    </row>
    <row r="1453" spans="1:21" x14ac:dyDescent="0.25">
      <c r="A1453" t="s">
        <v>92</v>
      </c>
      <c r="B1453" t="s">
        <v>107</v>
      </c>
      <c r="C1453" t="s">
        <v>108</v>
      </c>
      <c r="D1453" t="s">
        <v>25</v>
      </c>
      <c r="E1453" t="s">
        <v>24</v>
      </c>
      <c r="F1453" t="s">
        <v>35</v>
      </c>
      <c r="G1453" t="s">
        <v>44</v>
      </c>
      <c r="H1453" t="s">
        <v>33</v>
      </c>
      <c r="I1453">
        <v>2.5088900000000001</v>
      </c>
      <c r="J1453">
        <v>1.77264</v>
      </c>
      <c r="K1453">
        <v>-6.9800000000000001E-3</v>
      </c>
      <c r="N1453">
        <v>2.5099999999999998</v>
      </c>
      <c r="O1453">
        <v>114.35</v>
      </c>
      <c r="P1453">
        <v>9.1916200000000003</v>
      </c>
      <c r="Q1453">
        <v>47</v>
      </c>
      <c r="R1453">
        <v>0.86699999999999999</v>
      </c>
      <c r="S1453">
        <v>2.5</v>
      </c>
      <c r="T1453">
        <v>100.3</v>
      </c>
      <c r="U1453">
        <v>44</v>
      </c>
    </row>
    <row r="1454" spans="1:21" x14ac:dyDescent="0.25">
      <c r="A1454" t="s">
        <v>302</v>
      </c>
      <c r="B1454" t="s">
        <v>107</v>
      </c>
      <c r="C1454" t="s">
        <v>108</v>
      </c>
      <c r="D1454" t="s">
        <v>29</v>
      </c>
      <c r="E1454" t="s">
        <v>24</v>
      </c>
      <c r="F1454" t="s">
        <v>30</v>
      </c>
      <c r="G1454" t="s">
        <v>85</v>
      </c>
      <c r="H1454" t="s">
        <v>28</v>
      </c>
      <c r="I1454">
        <v>-1.7898499999999999</v>
      </c>
      <c r="J1454">
        <v>5.1414400000000002</v>
      </c>
      <c r="N1454">
        <v>2.84</v>
      </c>
      <c r="O1454">
        <v>70.709999999999994</v>
      </c>
      <c r="P1454">
        <v>7.4221399999999997</v>
      </c>
      <c r="Q1454">
        <v>37</v>
      </c>
      <c r="R1454">
        <v>0.92200000000000004</v>
      </c>
      <c r="S1454">
        <v>5.0999999999999996</v>
      </c>
      <c r="T1454">
        <v>84.8</v>
      </c>
      <c r="U1454">
        <v>35</v>
      </c>
    </row>
    <row r="1455" spans="1:21" x14ac:dyDescent="0.25">
      <c r="A1455" t="s">
        <v>302</v>
      </c>
      <c r="B1455" t="s">
        <v>107</v>
      </c>
      <c r="C1455" t="s">
        <v>108</v>
      </c>
      <c r="D1455" t="s">
        <v>25</v>
      </c>
      <c r="E1455" t="s">
        <v>24</v>
      </c>
      <c r="F1455" t="s">
        <v>35</v>
      </c>
      <c r="G1455">
        <v>1</v>
      </c>
      <c r="H1455" t="s">
        <v>31</v>
      </c>
      <c r="I1455">
        <v>-2.3550000000000001E-2</v>
      </c>
      <c r="J1455">
        <v>3.2614100000000001</v>
      </c>
      <c r="K1455">
        <v>6.4999999999999997E-3</v>
      </c>
      <c r="N1455">
        <v>1.34</v>
      </c>
      <c r="O1455">
        <v>70.69</v>
      </c>
      <c r="P1455">
        <v>8.0600000000000005E-2</v>
      </c>
      <c r="Q1455">
        <v>37</v>
      </c>
      <c r="R1455">
        <v>0.99</v>
      </c>
      <c r="S1455">
        <v>5.0999999999999996</v>
      </c>
      <c r="T1455">
        <v>84.8</v>
      </c>
      <c r="U1455">
        <v>35</v>
      </c>
    </row>
    <row r="1456" spans="1:21" x14ac:dyDescent="0.25">
      <c r="A1456" t="s">
        <v>149</v>
      </c>
      <c r="B1456" t="s">
        <v>169</v>
      </c>
      <c r="C1456" t="s">
        <v>170</v>
      </c>
      <c r="D1456" t="s">
        <v>29</v>
      </c>
      <c r="E1456" t="s">
        <v>24</v>
      </c>
      <c r="F1456" t="s">
        <v>30</v>
      </c>
      <c r="G1456" t="s">
        <v>49</v>
      </c>
      <c r="H1456" t="s">
        <v>33</v>
      </c>
      <c r="I1456">
        <v>-13.22925</v>
      </c>
      <c r="J1456">
        <v>9.5136299999999991</v>
      </c>
      <c r="K1456">
        <v>-0.41552</v>
      </c>
      <c r="N1456">
        <v>1.79</v>
      </c>
      <c r="O1456">
        <v>9.2799999999999994</v>
      </c>
      <c r="P1456">
        <v>0.26180999999999999</v>
      </c>
      <c r="Q1456">
        <v>28</v>
      </c>
      <c r="R1456">
        <v>0.96</v>
      </c>
      <c r="S1456">
        <v>2.5</v>
      </c>
      <c r="T1456">
        <v>50</v>
      </c>
      <c r="U1456">
        <v>25</v>
      </c>
    </row>
    <row r="1457" spans="1:21" x14ac:dyDescent="0.25">
      <c r="A1457" t="s">
        <v>149</v>
      </c>
      <c r="B1457" t="s">
        <v>169</v>
      </c>
      <c r="C1457" t="s">
        <v>170</v>
      </c>
      <c r="D1457" t="s">
        <v>25</v>
      </c>
      <c r="E1457" t="s">
        <v>24</v>
      </c>
      <c r="F1457" t="s">
        <v>35</v>
      </c>
      <c r="G1457" t="s">
        <v>71</v>
      </c>
      <c r="H1457" t="s">
        <v>43</v>
      </c>
      <c r="I1457">
        <v>2.5116700000000001</v>
      </c>
      <c r="J1457">
        <v>2.8338100000000002</v>
      </c>
      <c r="K1457">
        <v>-7.8719999999999998E-2</v>
      </c>
      <c r="L1457">
        <v>7.3999999999999999E-4</v>
      </c>
      <c r="N1457">
        <v>2.5099999999999998</v>
      </c>
      <c r="O1457">
        <v>40.32</v>
      </c>
      <c r="P1457">
        <v>2.2890000000000001E-2</v>
      </c>
      <c r="Q1457">
        <v>28</v>
      </c>
      <c r="R1457">
        <v>0.98299999999999998</v>
      </c>
      <c r="S1457">
        <v>2.5</v>
      </c>
      <c r="T1457">
        <v>50</v>
      </c>
      <c r="U1457">
        <v>24</v>
      </c>
    </row>
    <row r="1458" spans="1:21" x14ac:dyDescent="0.25">
      <c r="A1458" t="s">
        <v>115</v>
      </c>
      <c r="B1458" t="s">
        <v>134</v>
      </c>
      <c r="C1458" t="s">
        <v>135</v>
      </c>
      <c r="D1458" t="s">
        <v>29</v>
      </c>
      <c r="E1458" t="s">
        <v>24</v>
      </c>
      <c r="F1458" t="s">
        <v>30</v>
      </c>
      <c r="G1458">
        <v>1</v>
      </c>
      <c r="H1458" t="s">
        <v>31</v>
      </c>
      <c r="I1458">
        <v>0.78237000000000001</v>
      </c>
      <c r="J1458">
        <v>3.21408</v>
      </c>
      <c r="K1458">
        <v>7.6200000000000004E-2</v>
      </c>
      <c r="N1458">
        <v>2.62</v>
      </c>
      <c r="O1458">
        <v>38.97</v>
      </c>
      <c r="P1458">
        <v>5.8100000000000001E-3</v>
      </c>
      <c r="Q1458">
        <v>40</v>
      </c>
      <c r="R1458">
        <v>0.82499999999999996</v>
      </c>
      <c r="S1458">
        <v>2.2999999999999998</v>
      </c>
      <c r="T1458">
        <v>36.1</v>
      </c>
      <c r="U1458">
        <v>38</v>
      </c>
    </row>
    <row r="1459" spans="1:21" x14ac:dyDescent="0.25">
      <c r="A1459" t="s">
        <v>115</v>
      </c>
      <c r="B1459" t="s">
        <v>134</v>
      </c>
      <c r="C1459" t="s">
        <v>135</v>
      </c>
      <c r="D1459" t="s">
        <v>25</v>
      </c>
      <c r="E1459" t="s">
        <v>24</v>
      </c>
      <c r="F1459" t="s">
        <v>35</v>
      </c>
      <c r="G1459" t="s">
        <v>36</v>
      </c>
      <c r="H1459" t="s">
        <v>43</v>
      </c>
      <c r="I1459">
        <v>2.6179899999999998</v>
      </c>
      <c r="J1459">
        <v>2.0505100000000001</v>
      </c>
      <c r="K1459">
        <v>-9.0999999999999998E-2</v>
      </c>
      <c r="L1459">
        <v>1.9499999999999999E-3</v>
      </c>
      <c r="N1459">
        <v>2.62</v>
      </c>
      <c r="O1459">
        <v>38.97</v>
      </c>
      <c r="P1459">
        <v>1.1920200000000001</v>
      </c>
      <c r="Q1459">
        <v>40</v>
      </c>
      <c r="R1459">
        <v>0.97699999999999998</v>
      </c>
      <c r="S1459">
        <v>2.2999999999999998</v>
      </c>
      <c r="T1459">
        <v>36.1</v>
      </c>
      <c r="U1459">
        <v>36</v>
      </c>
    </row>
    <row r="1460" spans="1:21" x14ac:dyDescent="0.25">
      <c r="A1460" t="s">
        <v>149</v>
      </c>
      <c r="B1460" t="s">
        <v>134</v>
      </c>
      <c r="C1460" t="s">
        <v>135</v>
      </c>
      <c r="D1460" t="s">
        <v>29</v>
      </c>
      <c r="E1460" t="s">
        <v>24</v>
      </c>
      <c r="F1460" t="s">
        <v>30</v>
      </c>
      <c r="G1460">
        <v>1</v>
      </c>
      <c r="H1460" t="s">
        <v>31</v>
      </c>
      <c r="I1460">
        <v>1.0596099999999999</v>
      </c>
      <c r="J1460">
        <v>2.6587299999999998</v>
      </c>
      <c r="K1460">
        <v>5.3519999999999998E-2</v>
      </c>
      <c r="N1460">
        <v>1.3</v>
      </c>
      <c r="O1460">
        <v>14.67</v>
      </c>
      <c r="P1460">
        <v>0.23135</v>
      </c>
      <c r="Q1460">
        <v>32</v>
      </c>
      <c r="R1460">
        <v>0.879</v>
      </c>
      <c r="S1460">
        <v>2.5</v>
      </c>
      <c r="T1460">
        <v>65</v>
      </c>
      <c r="U1460">
        <v>30</v>
      </c>
    </row>
    <row r="1461" spans="1:21" x14ac:dyDescent="0.25">
      <c r="A1461" t="s">
        <v>149</v>
      </c>
      <c r="B1461" t="s">
        <v>134</v>
      </c>
      <c r="C1461" t="s">
        <v>135</v>
      </c>
      <c r="D1461" t="s">
        <v>25</v>
      </c>
      <c r="E1461" t="s">
        <v>24</v>
      </c>
      <c r="F1461" t="s">
        <v>35</v>
      </c>
      <c r="G1461" t="s">
        <v>71</v>
      </c>
      <c r="H1461" t="s">
        <v>33</v>
      </c>
      <c r="I1461">
        <v>2.5266700000000002</v>
      </c>
      <c r="J1461">
        <v>1.3340000000000001</v>
      </c>
      <c r="K1461">
        <v>-8.7500000000000008E-3</v>
      </c>
      <c r="N1461">
        <v>2.5299999999999998</v>
      </c>
      <c r="O1461">
        <v>53.36</v>
      </c>
      <c r="P1461">
        <v>0.10888</v>
      </c>
      <c r="Q1461">
        <v>32</v>
      </c>
      <c r="R1461">
        <v>0.91</v>
      </c>
      <c r="S1461">
        <v>2.5</v>
      </c>
      <c r="T1461">
        <v>65</v>
      </c>
      <c r="U1461">
        <v>29</v>
      </c>
    </row>
    <row r="1462" spans="1:21" x14ac:dyDescent="0.25">
      <c r="A1462" t="s">
        <v>178</v>
      </c>
      <c r="B1462" t="s">
        <v>134</v>
      </c>
      <c r="C1462" t="s">
        <v>135</v>
      </c>
      <c r="D1462" t="s">
        <v>29</v>
      </c>
      <c r="E1462" t="s">
        <v>24</v>
      </c>
      <c r="F1462" t="s">
        <v>30</v>
      </c>
      <c r="G1462" t="s">
        <v>85</v>
      </c>
      <c r="H1462" t="s">
        <v>28</v>
      </c>
      <c r="I1462">
        <v>-0.42388999999999999</v>
      </c>
      <c r="J1462">
        <v>3.2907999999999999</v>
      </c>
      <c r="N1462">
        <v>6.06</v>
      </c>
      <c r="O1462">
        <v>34.14</v>
      </c>
      <c r="P1462">
        <v>1.7384500000000001</v>
      </c>
      <c r="Q1462">
        <v>31</v>
      </c>
      <c r="R1462">
        <v>0.84499999999999997</v>
      </c>
      <c r="S1462">
        <v>4.8</v>
      </c>
      <c r="T1462">
        <v>37.6</v>
      </c>
      <c r="U1462">
        <v>29</v>
      </c>
    </row>
    <row r="1463" spans="1:21" x14ac:dyDescent="0.25">
      <c r="A1463" t="s">
        <v>178</v>
      </c>
      <c r="B1463" t="s">
        <v>134</v>
      </c>
      <c r="C1463" t="s">
        <v>135</v>
      </c>
      <c r="D1463" t="s">
        <v>25</v>
      </c>
      <c r="E1463" t="s">
        <v>24</v>
      </c>
      <c r="F1463" t="s">
        <v>35</v>
      </c>
      <c r="G1463" t="s">
        <v>36</v>
      </c>
      <c r="H1463" t="s">
        <v>28</v>
      </c>
      <c r="I1463">
        <v>5.9157999999999999</v>
      </c>
      <c r="J1463">
        <v>0.59831000000000001</v>
      </c>
      <c r="N1463">
        <v>5.92</v>
      </c>
      <c r="O1463">
        <v>33.44</v>
      </c>
      <c r="P1463">
        <v>4.2208600000000001</v>
      </c>
      <c r="Q1463">
        <v>30</v>
      </c>
      <c r="R1463">
        <v>0.69199999999999995</v>
      </c>
      <c r="S1463">
        <v>4.8</v>
      </c>
      <c r="T1463">
        <v>37.6</v>
      </c>
      <c r="U1463">
        <v>28</v>
      </c>
    </row>
    <row r="1464" spans="1:21" x14ac:dyDescent="0.25">
      <c r="A1464" t="s">
        <v>254</v>
      </c>
      <c r="B1464" t="s">
        <v>134</v>
      </c>
      <c r="C1464" t="s">
        <v>135</v>
      </c>
      <c r="D1464" t="s">
        <v>29</v>
      </c>
      <c r="E1464" t="s">
        <v>24</v>
      </c>
      <c r="F1464" t="s">
        <v>30</v>
      </c>
      <c r="G1464">
        <v>1</v>
      </c>
      <c r="H1464" t="s">
        <v>31</v>
      </c>
      <c r="I1464">
        <v>1.17431</v>
      </c>
      <c r="J1464">
        <v>2.3425699999999998</v>
      </c>
      <c r="K1464">
        <v>5.2510000000000001E-2</v>
      </c>
      <c r="N1464">
        <v>2.82</v>
      </c>
      <c r="O1464">
        <v>36.950000000000003</v>
      </c>
      <c r="P1464">
        <v>0.22914999999999999</v>
      </c>
      <c r="Q1464">
        <v>36</v>
      </c>
      <c r="R1464">
        <v>0.88300000000000001</v>
      </c>
      <c r="S1464">
        <v>2.2999999999999998</v>
      </c>
      <c r="T1464">
        <v>30.7</v>
      </c>
      <c r="U1464">
        <v>34</v>
      </c>
    </row>
    <row r="1465" spans="1:21" x14ac:dyDescent="0.25">
      <c r="A1465" t="s">
        <v>254</v>
      </c>
      <c r="B1465" t="s">
        <v>134</v>
      </c>
      <c r="C1465" t="s">
        <v>135</v>
      </c>
      <c r="D1465" t="s">
        <v>25</v>
      </c>
      <c r="E1465" t="s">
        <v>24</v>
      </c>
      <c r="F1465" t="s">
        <v>35</v>
      </c>
      <c r="G1465" t="s">
        <v>44</v>
      </c>
      <c r="H1465" t="s">
        <v>28</v>
      </c>
      <c r="I1465">
        <v>2.81535</v>
      </c>
      <c r="J1465">
        <v>0.75851000000000002</v>
      </c>
      <c r="N1465">
        <v>2.82</v>
      </c>
      <c r="O1465">
        <v>36.950000000000003</v>
      </c>
      <c r="P1465">
        <v>0.57138</v>
      </c>
      <c r="Q1465">
        <v>37</v>
      </c>
      <c r="R1465">
        <v>0.92200000000000004</v>
      </c>
      <c r="S1465">
        <v>2.2999999999999998</v>
      </c>
      <c r="T1465">
        <v>30.7</v>
      </c>
      <c r="U1465">
        <v>35</v>
      </c>
    </row>
    <row r="1466" spans="1:21" x14ac:dyDescent="0.25">
      <c r="A1466" t="s">
        <v>315</v>
      </c>
      <c r="B1466" t="s">
        <v>134</v>
      </c>
      <c r="C1466" t="s">
        <v>135</v>
      </c>
      <c r="D1466" t="s">
        <v>29</v>
      </c>
      <c r="E1466" t="s">
        <v>24</v>
      </c>
      <c r="F1466" t="s">
        <v>30</v>
      </c>
      <c r="G1466" t="s">
        <v>49</v>
      </c>
      <c r="H1466" t="s">
        <v>43</v>
      </c>
      <c r="I1466">
        <v>4.0404400000000003</v>
      </c>
      <c r="J1466">
        <v>-0.88373999999999997</v>
      </c>
      <c r="K1466">
        <v>0.52717000000000003</v>
      </c>
      <c r="L1466">
        <v>-1.6289999999999999E-2</v>
      </c>
      <c r="N1466">
        <v>1.4</v>
      </c>
      <c r="O1466">
        <v>77</v>
      </c>
      <c r="P1466">
        <v>0.21707000000000001</v>
      </c>
      <c r="Q1466">
        <v>37</v>
      </c>
      <c r="R1466">
        <v>0.96099999999999997</v>
      </c>
      <c r="S1466">
        <v>4</v>
      </c>
      <c r="T1466">
        <v>82</v>
      </c>
      <c r="U1466">
        <v>33</v>
      </c>
    </row>
    <row r="1467" spans="1:21" x14ac:dyDescent="0.25">
      <c r="A1467" t="s">
        <v>315</v>
      </c>
      <c r="B1467" t="s">
        <v>134</v>
      </c>
      <c r="C1467" t="s">
        <v>135</v>
      </c>
      <c r="D1467" t="s">
        <v>25</v>
      </c>
      <c r="E1467" t="s">
        <v>24</v>
      </c>
      <c r="F1467" t="s">
        <v>35</v>
      </c>
      <c r="G1467">
        <v>1</v>
      </c>
      <c r="H1467" t="s">
        <v>31</v>
      </c>
      <c r="I1467">
        <v>1.08846</v>
      </c>
      <c r="J1467">
        <v>2.1136499999999998</v>
      </c>
      <c r="K1467">
        <v>4.5749999999999999E-2</v>
      </c>
      <c r="N1467">
        <v>1.47</v>
      </c>
      <c r="O1467">
        <v>76.05</v>
      </c>
      <c r="P1467">
        <v>0.21389</v>
      </c>
      <c r="Q1467">
        <v>38</v>
      </c>
      <c r="R1467">
        <v>0.91900000000000004</v>
      </c>
      <c r="S1467">
        <v>4</v>
      </c>
      <c r="T1467">
        <v>82</v>
      </c>
      <c r="U1467">
        <v>36</v>
      </c>
    </row>
    <row r="1468" spans="1:21" x14ac:dyDescent="0.25">
      <c r="A1468" t="s">
        <v>343</v>
      </c>
      <c r="B1468" t="s">
        <v>134</v>
      </c>
      <c r="C1468" t="s">
        <v>135</v>
      </c>
      <c r="D1468" t="s">
        <v>29</v>
      </c>
      <c r="E1468" t="s">
        <v>24</v>
      </c>
      <c r="F1468" t="s">
        <v>30</v>
      </c>
      <c r="G1468" t="s">
        <v>49</v>
      </c>
      <c r="H1468" t="s">
        <v>28</v>
      </c>
      <c r="I1468">
        <v>-1.17317</v>
      </c>
      <c r="J1468">
        <v>3.2215699999999998</v>
      </c>
      <c r="N1468">
        <v>2.5499999999999998</v>
      </c>
      <c r="O1468">
        <v>63.73</v>
      </c>
      <c r="P1468">
        <v>0.1948</v>
      </c>
      <c r="Q1468">
        <v>33</v>
      </c>
      <c r="R1468">
        <v>0.95499999999999996</v>
      </c>
      <c r="S1468">
        <v>2.5</v>
      </c>
      <c r="T1468">
        <v>56.3</v>
      </c>
      <c r="U1468">
        <v>31</v>
      </c>
    </row>
    <row r="1469" spans="1:21" x14ac:dyDescent="0.25">
      <c r="A1469" t="s">
        <v>343</v>
      </c>
      <c r="B1469" t="s">
        <v>134</v>
      </c>
      <c r="C1469" t="s">
        <v>135</v>
      </c>
      <c r="D1469" t="s">
        <v>25</v>
      </c>
      <c r="E1469" t="s">
        <v>24</v>
      </c>
      <c r="F1469" t="s">
        <v>35</v>
      </c>
      <c r="G1469" t="s">
        <v>44</v>
      </c>
      <c r="H1469" t="s">
        <v>28</v>
      </c>
      <c r="I1469">
        <v>2.54739</v>
      </c>
      <c r="J1469">
        <v>1.0196700000000001</v>
      </c>
      <c r="N1469">
        <v>2.5499999999999998</v>
      </c>
      <c r="O1469">
        <v>63.73</v>
      </c>
      <c r="P1469">
        <v>1.82342</v>
      </c>
      <c r="Q1469">
        <v>33</v>
      </c>
      <c r="R1469">
        <v>0.91</v>
      </c>
      <c r="S1469">
        <v>2.5</v>
      </c>
      <c r="T1469">
        <v>56.3</v>
      </c>
      <c r="U1469">
        <v>31</v>
      </c>
    </row>
    <row r="1470" spans="1:21" x14ac:dyDescent="0.25">
      <c r="A1470" t="s">
        <v>254</v>
      </c>
      <c r="B1470" t="s">
        <v>263</v>
      </c>
      <c r="C1470" t="s">
        <v>264</v>
      </c>
      <c r="D1470" t="s">
        <v>29</v>
      </c>
      <c r="E1470" t="s">
        <v>24</v>
      </c>
      <c r="F1470" t="s">
        <v>30</v>
      </c>
      <c r="G1470" t="s">
        <v>55</v>
      </c>
      <c r="H1470" t="s">
        <v>60</v>
      </c>
      <c r="I1470">
        <v>1.5502499999999999</v>
      </c>
      <c r="J1470">
        <v>2.5344500000000001</v>
      </c>
      <c r="K1470">
        <v>2.7320000000000001E-2</v>
      </c>
      <c r="N1470">
        <v>1.54</v>
      </c>
      <c r="O1470">
        <v>53.62</v>
      </c>
      <c r="P1470">
        <v>0.16528999999999999</v>
      </c>
      <c r="Q1470">
        <v>31</v>
      </c>
      <c r="R1470">
        <v>0.92400000000000004</v>
      </c>
      <c r="S1470">
        <v>2.5</v>
      </c>
      <c r="T1470">
        <v>53.3</v>
      </c>
      <c r="U1470">
        <v>29</v>
      </c>
    </row>
    <row r="1471" spans="1:21" x14ac:dyDescent="0.25">
      <c r="A1471" t="s">
        <v>254</v>
      </c>
      <c r="B1471" t="s">
        <v>263</v>
      </c>
      <c r="C1471" t="s">
        <v>264</v>
      </c>
      <c r="D1471" t="s">
        <v>25</v>
      </c>
      <c r="E1471" t="s">
        <v>24</v>
      </c>
      <c r="F1471" t="s">
        <v>35</v>
      </c>
      <c r="G1471">
        <v>1</v>
      </c>
      <c r="H1471" t="s">
        <v>31</v>
      </c>
      <c r="I1471">
        <v>1.0807199999999999</v>
      </c>
      <c r="J1471">
        <v>1.9016999999999999</v>
      </c>
      <c r="K1471">
        <v>0.10108</v>
      </c>
      <c r="N1471">
        <v>1.68</v>
      </c>
      <c r="O1471">
        <v>52.08</v>
      </c>
      <c r="P1471">
        <v>0.31791999999999998</v>
      </c>
      <c r="Q1471">
        <v>31</v>
      </c>
      <c r="R1471">
        <v>0.82799999999999996</v>
      </c>
      <c r="S1471">
        <v>2.5</v>
      </c>
      <c r="T1471">
        <v>53.3</v>
      </c>
      <c r="U1471">
        <v>29</v>
      </c>
    </row>
    <row r="1472" spans="1:21" x14ac:dyDescent="0.25">
      <c r="A1472" t="s">
        <v>322</v>
      </c>
      <c r="B1472" t="s">
        <v>263</v>
      </c>
      <c r="C1472" t="s">
        <v>264</v>
      </c>
      <c r="D1472" t="s">
        <v>29</v>
      </c>
      <c r="E1472" t="s">
        <v>24</v>
      </c>
      <c r="F1472" t="s">
        <v>30</v>
      </c>
      <c r="G1472">
        <v>1</v>
      </c>
      <c r="H1472" t="s">
        <v>31</v>
      </c>
      <c r="I1472">
        <v>1.54223</v>
      </c>
      <c r="J1472">
        <v>2.7586900000000001</v>
      </c>
      <c r="K1472">
        <v>4.6879999999999998E-2</v>
      </c>
      <c r="N1472">
        <v>2.54</v>
      </c>
      <c r="O1472">
        <v>81.89</v>
      </c>
      <c r="P1472">
        <v>0.21651000000000001</v>
      </c>
      <c r="Q1472">
        <v>34</v>
      </c>
      <c r="R1472">
        <v>0.86799999999999999</v>
      </c>
      <c r="S1472">
        <v>2.5</v>
      </c>
      <c r="T1472">
        <v>81</v>
      </c>
      <c r="U1472">
        <v>32</v>
      </c>
    </row>
    <row r="1473" spans="1:21" x14ac:dyDescent="0.25">
      <c r="A1473" t="s">
        <v>322</v>
      </c>
      <c r="B1473" t="s">
        <v>263</v>
      </c>
      <c r="C1473" t="s">
        <v>264</v>
      </c>
      <c r="D1473" t="s">
        <v>25</v>
      </c>
      <c r="E1473" t="s">
        <v>24</v>
      </c>
      <c r="F1473" t="s">
        <v>35</v>
      </c>
      <c r="G1473" t="s">
        <v>71</v>
      </c>
      <c r="H1473" t="s">
        <v>33</v>
      </c>
      <c r="I1473">
        <v>2.5381300000000002</v>
      </c>
      <c r="J1473">
        <v>0.18654000000000001</v>
      </c>
      <c r="K1473">
        <v>2.801E-2</v>
      </c>
      <c r="N1473">
        <v>2.54</v>
      </c>
      <c r="O1473">
        <v>81.89</v>
      </c>
      <c r="P1473">
        <v>6.0769999999999998E-2</v>
      </c>
      <c r="Q1473">
        <v>34</v>
      </c>
      <c r="R1473">
        <v>0.95799999999999996</v>
      </c>
      <c r="S1473">
        <v>2.5</v>
      </c>
      <c r="T1473">
        <v>81</v>
      </c>
      <c r="U1473">
        <v>31</v>
      </c>
    </row>
    <row r="1474" spans="1:21" x14ac:dyDescent="0.25">
      <c r="A1474" t="s">
        <v>21</v>
      </c>
      <c r="B1474" t="s">
        <v>65</v>
      </c>
      <c r="C1474" t="s">
        <v>66</v>
      </c>
      <c r="D1474" t="s">
        <v>29</v>
      </c>
      <c r="E1474" t="s">
        <v>24</v>
      </c>
      <c r="F1474" t="s">
        <v>30</v>
      </c>
      <c r="G1474" t="s">
        <v>49</v>
      </c>
      <c r="H1474" t="s">
        <v>43</v>
      </c>
      <c r="I1474">
        <v>6.0299300000000002</v>
      </c>
      <c r="J1474">
        <v>7.8689999999999996E-2</v>
      </c>
      <c r="K1474">
        <v>0.39112000000000002</v>
      </c>
      <c r="L1474">
        <v>-1.085E-2</v>
      </c>
      <c r="N1474">
        <v>4.6399999999999997</v>
      </c>
      <c r="O1474">
        <v>94.64</v>
      </c>
      <c r="P1474">
        <v>0.24729000000000001</v>
      </c>
      <c r="Q1474">
        <v>44</v>
      </c>
      <c r="R1474">
        <v>0.95599999999999996</v>
      </c>
      <c r="S1474">
        <v>6.4</v>
      </c>
      <c r="T1474">
        <v>79.5</v>
      </c>
      <c r="U1474">
        <v>40</v>
      </c>
    </row>
    <row r="1475" spans="1:21" x14ac:dyDescent="0.25">
      <c r="A1475" t="s">
        <v>21</v>
      </c>
      <c r="B1475" t="s">
        <v>65</v>
      </c>
      <c r="C1475" t="s">
        <v>66</v>
      </c>
      <c r="D1475" t="s">
        <v>25</v>
      </c>
      <c r="E1475" t="s">
        <v>24</v>
      </c>
      <c r="F1475" t="s">
        <v>35</v>
      </c>
      <c r="G1475" t="s">
        <v>44</v>
      </c>
      <c r="H1475" t="s">
        <v>28</v>
      </c>
      <c r="I1475">
        <v>-1.10175</v>
      </c>
      <c r="J1475">
        <v>1.9148700000000001</v>
      </c>
      <c r="N1475">
        <v>2.73</v>
      </c>
      <c r="O1475">
        <v>94.64</v>
      </c>
      <c r="P1475">
        <v>3.87399</v>
      </c>
      <c r="Q1475">
        <v>40</v>
      </c>
      <c r="R1475">
        <v>0.84099999999999997</v>
      </c>
      <c r="S1475">
        <v>6.4</v>
      </c>
      <c r="T1475">
        <v>79.5</v>
      </c>
      <c r="U1475">
        <v>38</v>
      </c>
    </row>
    <row r="1476" spans="1:21" x14ac:dyDescent="0.25">
      <c r="A1476" t="s">
        <v>92</v>
      </c>
      <c r="B1476" t="s">
        <v>65</v>
      </c>
      <c r="C1476" t="s">
        <v>66</v>
      </c>
      <c r="D1476" t="s">
        <v>29</v>
      </c>
      <c r="E1476" t="s">
        <v>24</v>
      </c>
      <c r="F1476" t="s">
        <v>30</v>
      </c>
      <c r="G1476">
        <v>1</v>
      </c>
      <c r="H1476" t="s">
        <v>31</v>
      </c>
      <c r="I1476">
        <v>1.1295999999999999</v>
      </c>
      <c r="J1476">
        <v>2.8144100000000001</v>
      </c>
      <c r="K1476">
        <v>9.4310000000000005E-2</v>
      </c>
      <c r="N1476">
        <v>4.01</v>
      </c>
      <c r="O1476">
        <v>115.33</v>
      </c>
      <c r="P1476">
        <v>0.30709999999999998</v>
      </c>
      <c r="Q1476">
        <v>55</v>
      </c>
      <c r="R1476">
        <v>0.873</v>
      </c>
      <c r="S1476">
        <v>2.5</v>
      </c>
      <c r="T1476">
        <v>104.1</v>
      </c>
      <c r="U1476">
        <v>53</v>
      </c>
    </row>
    <row r="1477" spans="1:21" x14ac:dyDescent="0.25">
      <c r="A1477" t="s">
        <v>92</v>
      </c>
      <c r="B1477" t="s">
        <v>65</v>
      </c>
      <c r="C1477" t="s">
        <v>66</v>
      </c>
      <c r="D1477" t="s">
        <v>25</v>
      </c>
      <c r="E1477" t="s">
        <v>24</v>
      </c>
      <c r="F1477" t="s">
        <v>35</v>
      </c>
      <c r="G1477" t="s">
        <v>71</v>
      </c>
      <c r="H1477" t="s">
        <v>28</v>
      </c>
      <c r="I1477">
        <v>2.5251600000000001</v>
      </c>
      <c r="J1477">
        <v>1.48428</v>
      </c>
      <c r="N1477">
        <v>2.5299999999999998</v>
      </c>
      <c r="O1477">
        <v>115.33</v>
      </c>
      <c r="P1477">
        <v>0.15310000000000001</v>
      </c>
      <c r="Q1477">
        <v>56</v>
      </c>
      <c r="R1477">
        <v>0.93300000000000005</v>
      </c>
      <c r="S1477">
        <v>2.5</v>
      </c>
      <c r="T1477">
        <v>104.1</v>
      </c>
      <c r="U1477">
        <v>54</v>
      </c>
    </row>
    <row r="1478" spans="1:21" x14ac:dyDescent="0.25">
      <c r="A1478" t="s">
        <v>368</v>
      </c>
      <c r="B1478" t="s">
        <v>65</v>
      </c>
      <c r="C1478" t="s">
        <v>66</v>
      </c>
      <c r="D1478" t="s">
        <v>29</v>
      </c>
      <c r="E1478" t="s">
        <v>24</v>
      </c>
      <c r="F1478" t="s">
        <v>30</v>
      </c>
      <c r="G1478" t="s">
        <v>85</v>
      </c>
      <c r="H1478" t="s">
        <v>33</v>
      </c>
      <c r="I1478">
        <v>-0.13721</v>
      </c>
      <c r="J1478">
        <v>3.2295699999999998</v>
      </c>
      <c r="K1478">
        <v>5.9119999999999999E-2</v>
      </c>
      <c r="N1478">
        <v>4.28</v>
      </c>
      <c r="O1478">
        <v>114.8</v>
      </c>
      <c r="P1478">
        <v>6.9557399999999996</v>
      </c>
      <c r="Q1478">
        <v>48</v>
      </c>
      <c r="R1478">
        <v>0.94</v>
      </c>
      <c r="S1478">
        <v>4.5999999999999996</v>
      </c>
      <c r="T1478">
        <v>122.7</v>
      </c>
      <c r="U1478">
        <v>45</v>
      </c>
    </row>
    <row r="1479" spans="1:21" x14ac:dyDescent="0.25">
      <c r="A1479" t="s">
        <v>368</v>
      </c>
      <c r="B1479" t="s">
        <v>65</v>
      </c>
      <c r="C1479" t="s">
        <v>66</v>
      </c>
      <c r="D1479" t="s">
        <v>25</v>
      </c>
      <c r="E1479" t="s">
        <v>24</v>
      </c>
      <c r="F1479" t="s">
        <v>35</v>
      </c>
      <c r="G1479">
        <v>1</v>
      </c>
      <c r="H1479" t="s">
        <v>31</v>
      </c>
      <c r="I1479">
        <v>0.57189000000000001</v>
      </c>
      <c r="J1479">
        <v>2.61632</v>
      </c>
      <c r="K1479">
        <v>5.3240000000000003E-2</v>
      </c>
      <c r="N1479">
        <v>2.41</v>
      </c>
      <c r="O1479">
        <v>113.39</v>
      </c>
      <c r="P1479">
        <v>0.23072999999999999</v>
      </c>
      <c r="Q1479">
        <v>48</v>
      </c>
      <c r="R1479">
        <v>0.89900000000000002</v>
      </c>
      <c r="S1479">
        <v>4.5999999999999996</v>
      </c>
      <c r="T1479">
        <v>122.7</v>
      </c>
      <c r="U1479">
        <v>46</v>
      </c>
    </row>
    <row r="1480" spans="1:21" x14ac:dyDescent="0.25">
      <c r="A1480" t="s">
        <v>115</v>
      </c>
      <c r="B1480" t="s">
        <v>138</v>
      </c>
      <c r="C1480" t="s">
        <v>139</v>
      </c>
      <c r="D1480" t="s">
        <v>29</v>
      </c>
      <c r="E1480" t="s">
        <v>24</v>
      </c>
      <c r="F1480" t="s">
        <v>30</v>
      </c>
      <c r="G1480">
        <v>1</v>
      </c>
      <c r="H1480" t="s">
        <v>31</v>
      </c>
      <c r="I1480">
        <v>0.16603999999999999</v>
      </c>
      <c r="J1480">
        <v>3.5421800000000001</v>
      </c>
      <c r="K1480">
        <v>7.4469999999999995E-2</v>
      </c>
      <c r="N1480">
        <v>2.85</v>
      </c>
      <c r="O1480">
        <v>90.47</v>
      </c>
      <c r="P1480">
        <v>5.5500000000000002E-3</v>
      </c>
      <c r="Q1480">
        <v>37</v>
      </c>
      <c r="R1480">
        <v>0.89</v>
      </c>
      <c r="S1480">
        <v>2.8</v>
      </c>
      <c r="T1480">
        <v>82.5</v>
      </c>
      <c r="U1480">
        <v>35</v>
      </c>
    </row>
    <row r="1481" spans="1:21" x14ac:dyDescent="0.25">
      <c r="A1481" t="s">
        <v>115</v>
      </c>
      <c r="B1481" t="s">
        <v>138</v>
      </c>
      <c r="C1481" t="s">
        <v>139</v>
      </c>
      <c r="D1481" t="s">
        <v>25</v>
      </c>
      <c r="E1481" t="s">
        <v>24</v>
      </c>
      <c r="F1481" t="s">
        <v>35</v>
      </c>
      <c r="G1481" t="s">
        <v>44</v>
      </c>
      <c r="H1481" t="s">
        <v>33</v>
      </c>
      <c r="I1481">
        <v>2.8464800000000001</v>
      </c>
      <c r="J1481">
        <v>1.9562299999999999</v>
      </c>
      <c r="K1481">
        <v>-8.7600000000000004E-3</v>
      </c>
      <c r="N1481">
        <v>2.85</v>
      </c>
      <c r="O1481">
        <v>90.47</v>
      </c>
      <c r="P1481">
        <v>2.1035699999999999</v>
      </c>
      <c r="Q1481">
        <v>37</v>
      </c>
      <c r="R1481">
        <v>0.96799999999999997</v>
      </c>
      <c r="S1481">
        <v>2.8</v>
      </c>
      <c r="T1481">
        <v>82.5</v>
      </c>
      <c r="U1481">
        <v>34</v>
      </c>
    </row>
    <row r="1482" spans="1:21" x14ac:dyDescent="0.25">
      <c r="A1482" t="s">
        <v>115</v>
      </c>
      <c r="B1482" t="s">
        <v>136</v>
      </c>
      <c r="C1482" t="s">
        <v>137</v>
      </c>
      <c r="D1482" t="s">
        <v>29</v>
      </c>
      <c r="E1482" t="s">
        <v>24</v>
      </c>
      <c r="F1482" t="s">
        <v>30</v>
      </c>
      <c r="G1482">
        <v>1</v>
      </c>
      <c r="H1482" t="s">
        <v>31</v>
      </c>
      <c r="I1482">
        <v>7.1599999999999997E-2</v>
      </c>
      <c r="J1482">
        <v>3.7434099999999999</v>
      </c>
      <c r="K1482">
        <v>9.5339999999999994E-2</v>
      </c>
      <c r="N1482">
        <v>3.01</v>
      </c>
      <c r="O1482">
        <v>57.25</v>
      </c>
      <c r="P1482">
        <v>9.0900000000000009E-3</v>
      </c>
      <c r="Q1482">
        <v>38</v>
      </c>
      <c r="R1482">
        <v>0.85099999999999998</v>
      </c>
      <c r="S1482">
        <v>2.5</v>
      </c>
      <c r="T1482">
        <v>71.8</v>
      </c>
      <c r="U1482">
        <v>36</v>
      </c>
    </row>
    <row r="1483" spans="1:21" x14ac:dyDescent="0.25">
      <c r="A1483" t="s">
        <v>115</v>
      </c>
      <c r="B1483" t="s">
        <v>136</v>
      </c>
      <c r="C1483" t="s">
        <v>137</v>
      </c>
      <c r="D1483" t="s">
        <v>25</v>
      </c>
      <c r="E1483" t="s">
        <v>24</v>
      </c>
      <c r="F1483" t="s">
        <v>35</v>
      </c>
      <c r="G1483" t="s">
        <v>44</v>
      </c>
      <c r="H1483" t="s">
        <v>33</v>
      </c>
      <c r="I1483">
        <v>3.0110999999999999</v>
      </c>
      <c r="J1483">
        <v>1.97885</v>
      </c>
      <c r="K1483">
        <v>-1.805E-2</v>
      </c>
      <c r="N1483">
        <v>3.01</v>
      </c>
      <c r="O1483">
        <v>57.25</v>
      </c>
      <c r="P1483">
        <v>5.1779700000000002</v>
      </c>
      <c r="Q1483">
        <v>38</v>
      </c>
      <c r="R1483">
        <v>0.877</v>
      </c>
      <c r="S1483">
        <v>2.5</v>
      </c>
      <c r="T1483">
        <v>71.8</v>
      </c>
      <c r="U1483">
        <v>35</v>
      </c>
    </row>
    <row r="1484" spans="1:21" x14ac:dyDescent="0.25">
      <c r="A1484" t="s">
        <v>149</v>
      </c>
      <c r="B1484" t="s">
        <v>136</v>
      </c>
      <c r="C1484" t="s">
        <v>137</v>
      </c>
      <c r="D1484" t="s">
        <v>29</v>
      </c>
      <c r="E1484" t="s">
        <v>24</v>
      </c>
      <c r="F1484" t="s">
        <v>30</v>
      </c>
      <c r="G1484">
        <v>1</v>
      </c>
      <c r="H1484" t="s">
        <v>31</v>
      </c>
      <c r="I1484">
        <v>1.2163900000000001</v>
      </c>
      <c r="J1484">
        <v>2.6336499999999998</v>
      </c>
      <c r="K1484">
        <v>5.7169999999999999E-2</v>
      </c>
      <c r="N1484">
        <v>1.41</v>
      </c>
      <c r="O1484">
        <v>15.44</v>
      </c>
      <c r="P1484">
        <v>0.23910999999999999</v>
      </c>
      <c r="Q1484">
        <v>29</v>
      </c>
      <c r="R1484">
        <v>0.88800000000000001</v>
      </c>
      <c r="S1484">
        <v>2.5</v>
      </c>
      <c r="T1484">
        <v>70</v>
      </c>
      <c r="U1484">
        <v>27</v>
      </c>
    </row>
    <row r="1485" spans="1:21" x14ac:dyDescent="0.25">
      <c r="A1485" t="s">
        <v>149</v>
      </c>
      <c r="B1485" t="s">
        <v>136</v>
      </c>
      <c r="C1485" t="s">
        <v>137</v>
      </c>
      <c r="D1485" t="s">
        <v>25</v>
      </c>
      <c r="E1485" t="s">
        <v>24</v>
      </c>
      <c r="F1485" t="s">
        <v>35</v>
      </c>
      <c r="G1485" t="s">
        <v>36</v>
      </c>
      <c r="H1485" t="s">
        <v>43</v>
      </c>
      <c r="I1485">
        <v>2.7434599999999998</v>
      </c>
      <c r="J1485">
        <v>2.7631299999999999</v>
      </c>
      <c r="K1485">
        <v>-4.9480000000000003E-2</v>
      </c>
      <c r="L1485">
        <v>2.9999999999999997E-4</v>
      </c>
      <c r="N1485">
        <v>2.74</v>
      </c>
      <c r="O1485">
        <v>55.57</v>
      </c>
      <c r="P1485">
        <v>16.9542</v>
      </c>
      <c r="Q1485">
        <v>29</v>
      </c>
      <c r="R1485">
        <v>0.89900000000000002</v>
      </c>
      <c r="S1485">
        <v>2.5</v>
      </c>
      <c r="T1485">
        <v>70</v>
      </c>
      <c r="U1485">
        <v>25</v>
      </c>
    </row>
    <row r="1486" spans="1:21" x14ac:dyDescent="0.25">
      <c r="A1486" t="s">
        <v>178</v>
      </c>
      <c r="B1486" t="s">
        <v>136</v>
      </c>
      <c r="C1486" t="s">
        <v>137</v>
      </c>
      <c r="D1486" t="s">
        <v>29</v>
      </c>
      <c r="E1486" t="s">
        <v>24</v>
      </c>
      <c r="F1486" t="s">
        <v>30</v>
      </c>
      <c r="G1486" t="s">
        <v>85</v>
      </c>
      <c r="H1486" t="s">
        <v>43</v>
      </c>
      <c r="I1486">
        <v>3.56928</v>
      </c>
      <c r="J1486">
        <v>1.1666000000000001</v>
      </c>
      <c r="K1486">
        <v>0.27118999999999999</v>
      </c>
      <c r="L1486">
        <v>-8.0800000000000004E-3</v>
      </c>
      <c r="N1486">
        <v>2.68</v>
      </c>
      <c r="O1486">
        <v>69.39</v>
      </c>
      <c r="P1486">
        <v>2.19706</v>
      </c>
      <c r="Q1486">
        <v>70</v>
      </c>
      <c r="R1486">
        <v>0.95599999999999996</v>
      </c>
      <c r="S1486">
        <v>4.5999999999999996</v>
      </c>
      <c r="T1486">
        <v>78</v>
      </c>
      <c r="U1486">
        <v>66</v>
      </c>
    </row>
    <row r="1487" spans="1:21" x14ac:dyDescent="0.25">
      <c r="A1487" t="s">
        <v>178</v>
      </c>
      <c r="B1487" t="s">
        <v>136</v>
      </c>
      <c r="C1487" t="s">
        <v>137</v>
      </c>
      <c r="D1487" t="s">
        <v>25</v>
      </c>
      <c r="E1487" t="s">
        <v>24</v>
      </c>
      <c r="F1487" t="s">
        <v>35</v>
      </c>
      <c r="G1487" t="s">
        <v>44</v>
      </c>
      <c r="H1487" t="s">
        <v>33</v>
      </c>
      <c r="I1487">
        <v>0.97694999999999999</v>
      </c>
      <c r="J1487">
        <v>1.71132</v>
      </c>
      <c r="K1487">
        <v>-9.5200000000000007E-3</v>
      </c>
      <c r="N1487">
        <v>2.68</v>
      </c>
      <c r="O1487">
        <v>69.39</v>
      </c>
      <c r="P1487">
        <v>3.1065800000000001</v>
      </c>
      <c r="Q1487">
        <v>70</v>
      </c>
      <c r="R1487">
        <v>0.86599999999999999</v>
      </c>
      <c r="S1487">
        <v>4.5999999999999996</v>
      </c>
      <c r="T1487">
        <v>78</v>
      </c>
      <c r="U1487">
        <v>67</v>
      </c>
    </row>
    <row r="1488" spans="1:21" x14ac:dyDescent="0.25">
      <c r="A1488" t="s">
        <v>254</v>
      </c>
      <c r="B1488" t="s">
        <v>136</v>
      </c>
      <c r="C1488" t="s">
        <v>137</v>
      </c>
      <c r="D1488" t="s">
        <v>29</v>
      </c>
      <c r="E1488" t="s">
        <v>24</v>
      </c>
      <c r="F1488" t="s">
        <v>30</v>
      </c>
      <c r="G1488">
        <v>1</v>
      </c>
      <c r="H1488" t="s">
        <v>31</v>
      </c>
      <c r="I1488">
        <v>0.69423000000000001</v>
      </c>
      <c r="J1488">
        <v>3.2739400000000001</v>
      </c>
      <c r="K1488">
        <v>3.9570000000000001E-2</v>
      </c>
      <c r="N1488">
        <v>2.83</v>
      </c>
      <c r="O1488">
        <v>90</v>
      </c>
      <c r="P1488">
        <v>0.19891</v>
      </c>
      <c r="Q1488">
        <v>69</v>
      </c>
      <c r="R1488">
        <v>0.88600000000000001</v>
      </c>
      <c r="S1488">
        <v>2.9</v>
      </c>
      <c r="T1488">
        <v>114.1</v>
      </c>
      <c r="U1488">
        <v>67</v>
      </c>
    </row>
    <row r="1489" spans="1:21" x14ac:dyDescent="0.25">
      <c r="A1489" t="s">
        <v>254</v>
      </c>
      <c r="B1489" t="s">
        <v>136</v>
      </c>
      <c r="C1489" t="s">
        <v>137</v>
      </c>
      <c r="D1489" t="s">
        <v>25</v>
      </c>
      <c r="E1489" t="s">
        <v>24</v>
      </c>
      <c r="F1489" t="s">
        <v>35</v>
      </c>
      <c r="G1489" t="s">
        <v>44</v>
      </c>
      <c r="H1489" t="s">
        <v>33</v>
      </c>
      <c r="I1489">
        <v>2.83419</v>
      </c>
      <c r="J1489">
        <v>1.1265000000000001</v>
      </c>
      <c r="K1489">
        <v>2.3800000000000002E-3</v>
      </c>
      <c r="N1489">
        <v>2.83</v>
      </c>
      <c r="O1489">
        <v>102.17</v>
      </c>
      <c r="P1489">
        <v>1.1865699999999999</v>
      </c>
      <c r="Q1489">
        <v>70</v>
      </c>
      <c r="R1489">
        <v>0.98099999999999998</v>
      </c>
      <c r="S1489">
        <v>2.9</v>
      </c>
      <c r="T1489">
        <v>114.1</v>
      </c>
      <c r="U1489">
        <v>67</v>
      </c>
    </row>
    <row r="1490" spans="1:21" x14ac:dyDescent="0.25">
      <c r="A1490" t="s">
        <v>271</v>
      </c>
      <c r="B1490" t="s">
        <v>136</v>
      </c>
      <c r="C1490" t="s">
        <v>137</v>
      </c>
      <c r="D1490" t="s">
        <v>29</v>
      </c>
      <c r="E1490" t="s">
        <v>24</v>
      </c>
      <c r="F1490" t="s">
        <v>30</v>
      </c>
      <c r="G1490" t="s">
        <v>49</v>
      </c>
      <c r="H1490" t="s">
        <v>43</v>
      </c>
      <c r="I1490">
        <v>2.4074300000000002</v>
      </c>
      <c r="J1490">
        <v>0.5252</v>
      </c>
      <c r="K1490">
        <v>0.40922999999999998</v>
      </c>
      <c r="L1490">
        <v>-9.2300000000000004E-3</v>
      </c>
      <c r="N1490">
        <v>3.69</v>
      </c>
      <c r="O1490">
        <v>61.76</v>
      </c>
      <c r="P1490">
        <v>0.72951999999999995</v>
      </c>
      <c r="Q1490">
        <v>53</v>
      </c>
      <c r="R1490">
        <v>0.93600000000000005</v>
      </c>
      <c r="S1490">
        <v>2.8</v>
      </c>
      <c r="T1490">
        <v>164.6</v>
      </c>
      <c r="U1490">
        <v>49</v>
      </c>
    </row>
    <row r="1491" spans="1:21" x14ac:dyDescent="0.25">
      <c r="A1491" t="s">
        <v>271</v>
      </c>
      <c r="B1491" t="s">
        <v>136</v>
      </c>
      <c r="C1491" t="s">
        <v>137</v>
      </c>
      <c r="D1491" t="s">
        <v>25</v>
      </c>
      <c r="E1491" t="s">
        <v>24</v>
      </c>
      <c r="F1491" t="s">
        <v>35</v>
      </c>
      <c r="G1491" t="s">
        <v>44</v>
      </c>
      <c r="H1491" t="s">
        <v>33</v>
      </c>
      <c r="I1491">
        <v>2.4032200000000001</v>
      </c>
      <c r="J1491">
        <v>1.2942</v>
      </c>
      <c r="K1491">
        <v>-7.0499999999999998E-3</v>
      </c>
      <c r="N1491">
        <v>2.4</v>
      </c>
      <c r="O1491">
        <v>61.76</v>
      </c>
      <c r="P1491">
        <v>1.9293</v>
      </c>
      <c r="Q1491">
        <v>49</v>
      </c>
      <c r="R1491">
        <v>0.88900000000000001</v>
      </c>
      <c r="S1491">
        <v>2.8</v>
      </c>
      <c r="T1491">
        <v>164.6</v>
      </c>
      <c r="U1491">
        <v>46</v>
      </c>
    </row>
    <row r="1492" spans="1:21" x14ac:dyDescent="0.25">
      <c r="A1492" t="s">
        <v>315</v>
      </c>
      <c r="B1492" t="s">
        <v>136</v>
      </c>
      <c r="C1492" t="s">
        <v>137</v>
      </c>
      <c r="D1492" t="s">
        <v>29</v>
      </c>
      <c r="E1492" t="s">
        <v>24</v>
      </c>
      <c r="F1492" t="s">
        <v>30</v>
      </c>
      <c r="G1492" t="s">
        <v>85</v>
      </c>
      <c r="H1492" t="s">
        <v>28</v>
      </c>
      <c r="I1492">
        <v>-5.8905599999999998</v>
      </c>
      <c r="J1492">
        <v>4.4954499999999999</v>
      </c>
      <c r="N1492">
        <v>3.53</v>
      </c>
      <c r="O1492">
        <v>126.7</v>
      </c>
      <c r="P1492">
        <v>10.926629999999999</v>
      </c>
      <c r="Q1492">
        <v>52</v>
      </c>
      <c r="R1492">
        <v>0.90700000000000003</v>
      </c>
      <c r="S1492">
        <v>3.5</v>
      </c>
      <c r="T1492">
        <v>133.9</v>
      </c>
      <c r="U1492">
        <v>50</v>
      </c>
    </row>
    <row r="1493" spans="1:21" x14ac:dyDescent="0.25">
      <c r="A1493" t="s">
        <v>315</v>
      </c>
      <c r="B1493" t="s">
        <v>136</v>
      </c>
      <c r="C1493" t="s">
        <v>137</v>
      </c>
      <c r="D1493" t="s">
        <v>25</v>
      </c>
      <c r="E1493" t="s">
        <v>24</v>
      </c>
      <c r="F1493" t="s">
        <v>35</v>
      </c>
      <c r="G1493" t="s">
        <v>44</v>
      </c>
      <c r="H1493" t="s">
        <v>33</v>
      </c>
      <c r="I1493">
        <v>3.5266899999999999</v>
      </c>
      <c r="J1493">
        <v>1.43849</v>
      </c>
      <c r="K1493">
        <v>-3.4299999999999999E-3</v>
      </c>
      <c r="N1493">
        <v>3.53</v>
      </c>
      <c r="O1493">
        <v>126.7</v>
      </c>
      <c r="P1493">
        <v>4.0042200000000001</v>
      </c>
      <c r="Q1493">
        <v>50</v>
      </c>
      <c r="R1493">
        <v>0.93700000000000006</v>
      </c>
      <c r="S1493">
        <v>3.5</v>
      </c>
      <c r="T1493">
        <v>133.9</v>
      </c>
      <c r="U1493">
        <v>47</v>
      </c>
    </row>
    <row r="1494" spans="1:21" x14ac:dyDescent="0.25">
      <c r="A1494" t="s">
        <v>368</v>
      </c>
      <c r="B1494" t="s">
        <v>136</v>
      </c>
      <c r="C1494" t="s">
        <v>137</v>
      </c>
      <c r="D1494" t="s">
        <v>29</v>
      </c>
      <c r="E1494" t="s">
        <v>24</v>
      </c>
      <c r="F1494" t="s">
        <v>30</v>
      </c>
      <c r="G1494" t="s">
        <v>49</v>
      </c>
      <c r="H1494" t="s">
        <v>43</v>
      </c>
      <c r="I1494">
        <v>6.0339999999999998</v>
      </c>
      <c r="J1494">
        <v>-1.2846299999999999</v>
      </c>
      <c r="K1494">
        <v>0.44988</v>
      </c>
      <c r="L1494">
        <v>-9.4900000000000002E-3</v>
      </c>
      <c r="N1494">
        <v>3.17</v>
      </c>
      <c r="O1494">
        <v>108</v>
      </c>
      <c r="P1494">
        <v>0.46428000000000003</v>
      </c>
      <c r="Q1494">
        <v>64</v>
      </c>
      <c r="R1494">
        <v>0.93</v>
      </c>
      <c r="S1494">
        <v>4.5999999999999996</v>
      </c>
      <c r="T1494">
        <v>120.1</v>
      </c>
      <c r="U1494">
        <v>60</v>
      </c>
    </row>
    <row r="1495" spans="1:21" x14ac:dyDescent="0.25">
      <c r="A1495" t="s">
        <v>368</v>
      </c>
      <c r="B1495" t="s">
        <v>136</v>
      </c>
      <c r="C1495" t="s">
        <v>137</v>
      </c>
      <c r="D1495" t="s">
        <v>25</v>
      </c>
      <c r="E1495" t="s">
        <v>24</v>
      </c>
      <c r="F1495" t="s">
        <v>35</v>
      </c>
      <c r="G1495" t="s">
        <v>44</v>
      </c>
      <c r="H1495" t="s">
        <v>43</v>
      </c>
      <c r="I1495">
        <v>3.1675499999999999</v>
      </c>
      <c r="J1495">
        <v>1.9672000000000001</v>
      </c>
      <c r="K1495">
        <v>-2.1909999999999999E-2</v>
      </c>
      <c r="L1495">
        <v>1.2999999999999999E-4</v>
      </c>
      <c r="N1495">
        <v>3.17</v>
      </c>
      <c r="O1495">
        <v>122.97</v>
      </c>
      <c r="P1495">
        <v>3.0525600000000002</v>
      </c>
      <c r="Q1495">
        <v>64</v>
      </c>
      <c r="R1495">
        <v>0.91200000000000003</v>
      </c>
      <c r="S1495">
        <v>4.5999999999999996</v>
      </c>
      <c r="T1495">
        <v>120.1</v>
      </c>
      <c r="U1495">
        <v>60</v>
      </c>
    </row>
    <row r="1496" spans="1:21" x14ac:dyDescent="0.25">
      <c r="A1496" t="s">
        <v>21</v>
      </c>
      <c r="B1496" t="s">
        <v>83</v>
      </c>
      <c r="C1496" t="s">
        <v>84</v>
      </c>
      <c r="D1496" t="s">
        <v>29</v>
      </c>
      <c r="E1496" t="s">
        <v>24</v>
      </c>
      <c r="F1496" t="s">
        <v>30</v>
      </c>
      <c r="G1496" t="s">
        <v>85</v>
      </c>
      <c r="H1496" t="s">
        <v>33</v>
      </c>
      <c r="I1496">
        <v>-2.0766499999999999</v>
      </c>
      <c r="J1496">
        <v>9.2892600000000005</v>
      </c>
      <c r="K1496">
        <v>-0.34644000000000003</v>
      </c>
      <c r="N1496">
        <v>3.7</v>
      </c>
      <c r="O1496">
        <v>54.3</v>
      </c>
      <c r="P1496">
        <v>6.2014100000000001</v>
      </c>
      <c r="Q1496">
        <v>36</v>
      </c>
      <c r="R1496">
        <v>0.90900000000000003</v>
      </c>
      <c r="S1496">
        <v>4.3</v>
      </c>
      <c r="T1496">
        <v>53.1</v>
      </c>
      <c r="U1496">
        <v>33</v>
      </c>
    </row>
    <row r="1497" spans="1:21" x14ac:dyDescent="0.25">
      <c r="A1497" t="s">
        <v>21</v>
      </c>
      <c r="B1497" t="s">
        <v>83</v>
      </c>
      <c r="C1497" t="s">
        <v>84</v>
      </c>
      <c r="D1497" t="s">
        <v>25</v>
      </c>
      <c r="E1497" t="s">
        <v>24</v>
      </c>
      <c r="F1497" t="s">
        <v>35</v>
      </c>
      <c r="G1497">
        <v>1</v>
      </c>
      <c r="H1497" t="s">
        <v>43</v>
      </c>
      <c r="I1497">
        <v>-9.7409700000000008</v>
      </c>
      <c r="J1497">
        <v>7.5086700000000004</v>
      </c>
      <c r="K1497">
        <v>-0.40910000000000002</v>
      </c>
      <c r="L1497">
        <v>7.6699999999999997E-3</v>
      </c>
      <c r="N1497">
        <v>3.7</v>
      </c>
      <c r="O1497">
        <v>54.3</v>
      </c>
      <c r="P1497">
        <v>68.263959999999997</v>
      </c>
      <c r="Q1497">
        <v>34</v>
      </c>
      <c r="R1497">
        <v>0.51700000000000002</v>
      </c>
      <c r="S1497">
        <v>4.3</v>
      </c>
      <c r="T1497">
        <v>53.1</v>
      </c>
      <c r="U1497">
        <v>30</v>
      </c>
    </row>
    <row r="1498" spans="1:21" x14ac:dyDescent="0.25">
      <c r="A1498" t="s">
        <v>322</v>
      </c>
      <c r="B1498" t="s">
        <v>339</v>
      </c>
      <c r="C1498" t="s">
        <v>340</v>
      </c>
      <c r="D1498" t="s">
        <v>29</v>
      </c>
      <c r="E1498" t="s">
        <v>24</v>
      </c>
      <c r="F1498" t="s">
        <v>30</v>
      </c>
      <c r="G1498">
        <v>1</v>
      </c>
      <c r="H1498" t="s">
        <v>31</v>
      </c>
      <c r="I1498">
        <v>1.8355600000000001</v>
      </c>
      <c r="J1498">
        <v>2.1770399999999999</v>
      </c>
      <c r="K1498">
        <v>4.6519999999999999E-2</v>
      </c>
      <c r="N1498">
        <v>2.54</v>
      </c>
      <c r="O1498">
        <v>36.840000000000003</v>
      </c>
      <c r="P1498">
        <v>0.21568000000000001</v>
      </c>
      <c r="Q1498">
        <v>30</v>
      </c>
      <c r="R1498">
        <v>0.87</v>
      </c>
      <c r="S1498">
        <v>2.5</v>
      </c>
      <c r="T1498">
        <v>33</v>
      </c>
      <c r="U1498">
        <v>28</v>
      </c>
    </row>
    <row r="1499" spans="1:21" x14ac:dyDescent="0.25">
      <c r="A1499" t="s">
        <v>322</v>
      </c>
      <c r="B1499" t="s">
        <v>339</v>
      </c>
      <c r="C1499" t="s">
        <v>340</v>
      </c>
      <c r="D1499" t="s">
        <v>25</v>
      </c>
      <c r="E1499" t="s">
        <v>24</v>
      </c>
      <c r="F1499" t="s">
        <v>35</v>
      </c>
      <c r="G1499" t="s">
        <v>44</v>
      </c>
      <c r="H1499" t="s">
        <v>28</v>
      </c>
      <c r="I1499">
        <v>2.5399400000000001</v>
      </c>
      <c r="J1499">
        <v>0.57160999999999995</v>
      </c>
      <c r="N1499">
        <v>2.54</v>
      </c>
      <c r="O1499">
        <v>36.840000000000003</v>
      </c>
      <c r="P1499">
        <v>0.40155000000000002</v>
      </c>
      <c r="Q1499">
        <v>30</v>
      </c>
      <c r="R1499">
        <v>0.96299999999999997</v>
      </c>
      <c r="S1499">
        <v>2.5</v>
      </c>
      <c r="T1499">
        <v>33</v>
      </c>
      <c r="U1499">
        <v>28</v>
      </c>
    </row>
    <row r="1500" spans="1:21" x14ac:dyDescent="0.25">
      <c r="A1500" t="s">
        <v>178</v>
      </c>
      <c r="B1500" t="s">
        <v>203</v>
      </c>
      <c r="C1500" t="s">
        <v>204</v>
      </c>
      <c r="D1500" t="s">
        <v>29</v>
      </c>
      <c r="E1500" t="s">
        <v>24</v>
      </c>
      <c r="F1500" t="s">
        <v>30</v>
      </c>
      <c r="G1500">
        <v>1</v>
      </c>
      <c r="H1500" t="s">
        <v>31</v>
      </c>
      <c r="I1500">
        <v>1.53325</v>
      </c>
      <c r="J1500">
        <v>2.5530599999999999</v>
      </c>
      <c r="K1500">
        <v>8.6209999999999995E-2</v>
      </c>
      <c r="N1500">
        <v>2.97</v>
      </c>
      <c r="O1500">
        <v>96.03</v>
      </c>
      <c r="P1500">
        <v>0.29361999999999999</v>
      </c>
      <c r="Q1500">
        <v>69</v>
      </c>
      <c r="R1500">
        <v>0.873</v>
      </c>
      <c r="S1500">
        <v>4.5999999999999996</v>
      </c>
      <c r="T1500">
        <v>111</v>
      </c>
      <c r="U1500">
        <v>67</v>
      </c>
    </row>
    <row r="1501" spans="1:21" x14ac:dyDescent="0.25">
      <c r="A1501" t="s">
        <v>178</v>
      </c>
      <c r="B1501" t="s">
        <v>203</v>
      </c>
      <c r="C1501" t="s">
        <v>204</v>
      </c>
      <c r="D1501" t="s">
        <v>25</v>
      </c>
      <c r="E1501" t="s">
        <v>24</v>
      </c>
      <c r="F1501" t="s">
        <v>35</v>
      </c>
      <c r="G1501" t="s">
        <v>44</v>
      </c>
      <c r="H1501" t="s">
        <v>33</v>
      </c>
      <c r="I1501">
        <v>0.30296000000000001</v>
      </c>
      <c r="J1501">
        <v>2.68255</v>
      </c>
      <c r="K1501">
        <v>-1.7600000000000001E-2</v>
      </c>
      <c r="N1501">
        <v>2.97</v>
      </c>
      <c r="O1501">
        <v>96.03</v>
      </c>
      <c r="P1501">
        <v>11.368029999999999</v>
      </c>
      <c r="Q1501">
        <v>69</v>
      </c>
      <c r="R1501">
        <v>0.81299999999999994</v>
      </c>
      <c r="S1501">
        <v>4.5999999999999996</v>
      </c>
      <c r="T1501">
        <v>111</v>
      </c>
      <c r="U1501">
        <v>66</v>
      </c>
    </row>
    <row r="1502" spans="1:21" x14ac:dyDescent="0.25">
      <c r="A1502" t="s">
        <v>278</v>
      </c>
      <c r="B1502" t="s">
        <v>295</v>
      </c>
      <c r="C1502" t="s">
        <v>296</v>
      </c>
      <c r="D1502" t="s">
        <v>29</v>
      </c>
      <c r="E1502" t="s">
        <v>24</v>
      </c>
      <c r="F1502" t="s">
        <v>30</v>
      </c>
      <c r="G1502" t="s">
        <v>85</v>
      </c>
      <c r="H1502" t="s">
        <v>28</v>
      </c>
      <c r="I1502">
        <v>-0.50224000000000002</v>
      </c>
      <c r="J1502">
        <v>3.16188</v>
      </c>
      <c r="N1502">
        <v>1.94</v>
      </c>
      <c r="O1502">
        <v>134.01</v>
      </c>
      <c r="P1502">
        <v>1.8522000000000001</v>
      </c>
      <c r="Q1502">
        <v>39</v>
      </c>
      <c r="R1502">
        <v>0.89</v>
      </c>
      <c r="S1502">
        <v>1</v>
      </c>
      <c r="T1502">
        <v>204.5</v>
      </c>
      <c r="U1502">
        <v>37</v>
      </c>
    </row>
    <row r="1503" spans="1:21" x14ac:dyDescent="0.25">
      <c r="A1503" t="s">
        <v>278</v>
      </c>
      <c r="B1503" t="s">
        <v>295</v>
      </c>
      <c r="C1503" t="s">
        <v>296</v>
      </c>
      <c r="D1503" t="s">
        <v>25</v>
      </c>
      <c r="E1503" t="s">
        <v>24</v>
      </c>
      <c r="F1503" t="s">
        <v>35</v>
      </c>
      <c r="G1503" t="s">
        <v>44</v>
      </c>
      <c r="H1503" t="s">
        <v>43</v>
      </c>
      <c r="I1503">
        <v>-0.52236000000000005</v>
      </c>
      <c r="J1503">
        <v>1.1951099999999999</v>
      </c>
      <c r="K1503">
        <v>1.779E-2</v>
      </c>
      <c r="L1503">
        <v>-1.1E-4</v>
      </c>
      <c r="N1503">
        <v>1.94</v>
      </c>
      <c r="O1503">
        <v>134.01</v>
      </c>
      <c r="P1503">
        <v>0.42886000000000002</v>
      </c>
      <c r="Q1503">
        <v>36</v>
      </c>
      <c r="R1503">
        <v>0.995</v>
      </c>
      <c r="S1503">
        <v>1</v>
      </c>
      <c r="T1503">
        <v>204.5</v>
      </c>
      <c r="U1503">
        <v>32</v>
      </c>
    </row>
    <row r="1504" spans="1:21" x14ac:dyDescent="0.25">
      <c r="A1504" t="s">
        <v>209</v>
      </c>
      <c r="B1504" t="s">
        <v>228</v>
      </c>
      <c r="C1504" t="s">
        <v>229</v>
      </c>
      <c r="D1504" t="s">
        <v>29</v>
      </c>
      <c r="E1504" t="s">
        <v>24</v>
      </c>
      <c r="F1504" t="s">
        <v>30</v>
      </c>
      <c r="G1504" t="s">
        <v>85</v>
      </c>
      <c r="H1504" t="s">
        <v>28</v>
      </c>
      <c r="I1504">
        <v>-1.9431799999999999</v>
      </c>
      <c r="J1504">
        <v>5.3738700000000001</v>
      </c>
      <c r="N1504">
        <v>3.71</v>
      </c>
      <c r="O1504">
        <v>153.12</v>
      </c>
      <c r="P1504">
        <v>14.872870000000001</v>
      </c>
      <c r="Q1504">
        <v>59</v>
      </c>
      <c r="R1504">
        <v>0.89300000000000002</v>
      </c>
      <c r="S1504">
        <v>4.5999999999999996</v>
      </c>
      <c r="T1504">
        <v>145.80000000000001</v>
      </c>
      <c r="U1504">
        <v>57</v>
      </c>
    </row>
    <row r="1505" spans="1:21" x14ac:dyDescent="0.25">
      <c r="A1505" t="s">
        <v>209</v>
      </c>
      <c r="B1505" t="s">
        <v>228</v>
      </c>
      <c r="C1505" t="s">
        <v>229</v>
      </c>
      <c r="D1505" t="s">
        <v>25</v>
      </c>
      <c r="E1505" t="s">
        <v>24</v>
      </c>
      <c r="F1505" t="s">
        <v>35</v>
      </c>
      <c r="G1505">
        <v>1</v>
      </c>
      <c r="H1505" t="s">
        <v>43</v>
      </c>
      <c r="I1505">
        <v>-23.631399999999999</v>
      </c>
      <c r="J1505">
        <v>6.1354100000000003</v>
      </c>
      <c r="K1505">
        <v>-0.13833999999999999</v>
      </c>
      <c r="L1505">
        <v>1.0200000000000001E-3</v>
      </c>
      <c r="N1505">
        <v>3.71</v>
      </c>
      <c r="O1505">
        <v>153.12</v>
      </c>
      <c r="P1505">
        <v>51.368259999999999</v>
      </c>
      <c r="Q1505">
        <v>16</v>
      </c>
      <c r="R1505">
        <v>0.91100000000000003</v>
      </c>
      <c r="S1505">
        <v>4.5999999999999996</v>
      </c>
      <c r="T1505">
        <v>145.80000000000001</v>
      </c>
      <c r="U1505">
        <v>12</v>
      </c>
    </row>
    <row r="1506" spans="1:21" x14ac:dyDescent="0.25">
      <c r="A1506" t="s">
        <v>178</v>
      </c>
      <c r="B1506" t="s">
        <v>205</v>
      </c>
      <c r="C1506" t="s">
        <v>206</v>
      </c>
      <c r="D1506" t="s">
        <v>29</v>
      </c>
      <c r="E1506" t="s">
        <v>24</v>
      </c>
      <c r="F1506" t="s">
        <v>30</v>
      </c>
      <c r="G1506">
        <v>1</v>
      </c>
      <c r="H1506" t="s">
        <v>31</v>
      </c>
      <c r="I1506">
        <v>0.80549999999999999</v>
      </c>
      <c r="J1506">
        <v>3.3375400000000002</v>
      </c>
      <c r="K1506">
        <v>7.0139999999999994E-2</v>
      </c>
      <c r="N1506">
        <v>1.46</v>
      </c>
      <c r="O1506">
        <v>123.09</v>
      </c>
      <c r="P1506">
        <v>0.26484999999999997</v>
      </c>
      <c r="Q1506">
        <v>67</v>
      </c>
      <c r="R1506">
        <v>0.875</v>
      </c>
      <c r="S1506">
        <v>4.5999999999999996</v>
      </c>
      <c r="T1506">
        <v>135.1</v>
      </c>
      <c r="U1506">
        <v>65</v>
      </c>
    </row>
    <row r="1507" spans="1:21" x14ac:dyDescent="0.25">
      <c r="A1507" t="s">
        <v>178</v>
      </c>
      <c r="B1507" t="s">
        <v>205</v>
      </c>
      <c r="C1507" t="s">
        <v>206</v>
      </c>
      <c r="D1507" t="s">
        <v>25</v>
      </c>
      <c r="E1507" t="s">
        <v>24</v>
      </c>
      <c r="F1507" t="s">
        <v>35</v>
      </c>
      <c r="G1507" t="s">
        <v>36</v>
      </c>
      <c r="H1507" t="s">
        <v>43</v>
      </c>
      <c r="I1507">
        <v>-6.4258199999999999</v>
      </c>
      <c r="J1507">
        <v>4.0861900000000002</v>
      </c>
      <c r="K1507">
        <v>-7.2470000000000007E-2</v>
      </c>
      <c r="L1507">
        <v>5.1999999999999995E-4</v>
      </c>
      <c r="N1507">
        <v>1.46</v>
      </c>
      <c r="O1507">
        <v>120.92</v>
      </c>
      <c r="P1507">
        <v>19.564219999999999</v>
      </c>
      <c r="Q1507">
        <v>69</v>
      </c>
      <c r="R1507">
        <v>0.91300000000000003</v>
      </c>
      <c r="S1507">
        <v>4.5999999999999996</v>
      </c>
      <c r="T1507">
        <v>135.1</v>
      </c>
      <c r="U1507">
        <v>65</v>
      </c>
    </row>
    <row r="1508" spans="1:21" x14ac:dyDescent="0.25">
      <c r="A1508" t="s">
        <v>243</v>
      </c>
      <c r="B1508" t="s">
        <v>246</v>
      </c>
      <c r="C1508" t="s">
        <v>247</v>
      </c>
      <c r="D1508" t="s">
        <v>29</v>
      </c>
      <c r="E1508" t="s">
        <v>24</v>
      </c>
      <c r="F1508" t="s">
        <v>30</v>
      </c>
      <c r="G1508">
        <v>1</v>
      </c>
      <c r="H1508" t="s">
        <v>31</v>
      </c>
      <c r="I1508">
        <v>1.3532299999999999</v>
      </c>
      <c r="J1508">
        <v>3.0057999999999998</v>
      </c>
      <c r="K1508">
        <v>0.10302</v>
      </c>
      <c r="N1508">
        <v>2.83</v>
      </c>
      <c r="O1508">
        <v>136.15</v>
      </c>
      <c r="P1508">
        <v>0.32096999999999998</v>
      </c>
      <c r="Q1508">
        <v>53</v>
      </c>
      <c r="R1508">
        <v>0.69599999999999995</v>
      </c>
      <c r="S1508">
        <v>2.9</v>
      </c>
      <c r="T1508">
        <v>162.6</v>
      </c>
      <c r="U1508">
        <v>51</v>
      </c>
    </row>
    <row r="1509" spans="1:21" x14ac:dyDescent="0.25">
      <c r="A1509" t="s">
        <v>243</v>
      </c>
      <c r="B1509" t="s">
        <v>246</v>
      </c>
      <c r="C1509" t="s">
        <v>247</v>
      </c>
      <c r="D1509" t="s">
        <v>25</v>
      </c>
      <c r="E1509" t="s">
        <v>24</v>
      </c>
      <c r="F1509" t="s">
        <v>35</v>
      </c>
      <c r="G1509" t="s">
        <v>71</v>
      </c>
      <c r="H1509" t="s">
        <v>33</v>
      </c>
      <c r="I1509">
        <v>2.8330000000000002</v>
      </c>
      <c r="J1509">
        <v>1.7002699999999999</v>
      </c>
      <c r="K1509">
        <v>-5.1500000000000001E-3</v>
      </c>
      <c r="N1509">
        <v>2.83</v>
      </c>
      <c r="O1509">
        <v>136.15</v>
      </c>
      <c r="P1509">
        <v>0.12636</v>
      </c>
      <c r="Q1509">
        <v>54</v>
      </c>
      <c r="R1509">
        <v>0.93799999999999994</v>
      </c>
      <c r="S1509">
        <v>2.9</v>
      </c>
      <c r="T1509">
        <v>162.6</v>
      </c>
      <c r="U1509">
        <v>51</v>
      </c>
    </row>
    <row r="1510" spans="1:21" x14ac:dyDescent="0.25">
      <c r="A1510" t="s">
        <v>343</v>
      </c>
      <c r="B1510" t="s">
        <v>362</v>
      </c>
      <c r="C1510" t="s">
        <v>363</v>
      </c>
      <c r="D1510" t="s">
        <v>29</v>
      </c>
      <c r="E1510" t="s">
        <v>24</v>
      </c>
      <c r="F1510" t="s">
        <v>30</v>
      </c>
      <c r="G1510" t="s">
        <v>49</v>
      </c>
      <c r="H1510" t="s">
        <v>33</v>
      </c>
      <c r="I1510">
        <v>0.95843999999999996</v>
      </c>
      <c r="J1510">
        <v>1.8156399999999999</v>
      </c>
      <c r="K1510">
        <v>0.11985999999999999</v>
      </c>
      <c r="N1510">
        <v>2.52</v>
      </c>
      <c r="O1510">
        <v>70.89</v>
      </c>
      <c r="P1510">
        <v>0.32890999999999998</v>
      </c>
      <c r="Q1510">
        <v>31</v>
      </c>
      <c r="R1510">
        <v>0.94699999999999995</v>
      </c>
      <c r="S1510">
        <v>2.5</v>
      </c>
      <c r="T1510">
        <v>75.3</v>
      </c>
      <c r="U1510">
        <v>28</v>
      </c>
    </row>
    <row r="1511" spans="1:21" x14ac:dyDescent="0.25">
      <c r="A1511" t="s">
        <v>343</v>
      </c>
      <c r="B1511" t="s">
        <v>362</v>
      </c>
      <c r="C1511" t="s">
        <v>363</v>
      </c>
      <c r="D1511" t="s">
        <v>25</v>
      </c>
      <c r="E1511" t="s">
        <v>24</v>
      </c>
      <c r="F1511" t="s">
        <v>35</v>
      </c>
      <c r="G1511" t="s">
        <v>71</v>
      </c>
      <c r="H1511" t="s">
        <v>28</v>
      </c>
      <c r="I1511">
        <v>2.5229200000000001</v>
      </c>
      <c r="J1511">
        <v>1.7092000000000001</v>
      </c>
      <c r="N1511">
        <v>2.52</v>
      </c>
      <c r="O1511">
        <v>70.89</v>
      </c>
      <c r="P1511">
        <v>0.53742000000000001</v>
      </c>
      <c r="Q1511">
        <v>31</v>
      </c>
      <c r="R1511">
        <v>0.83499999999999996</v>
      </c>
      <c r="S1511">
        <v>2.5</v>
      </c>
      <c r="T1511">
        <v>75.3</v>
      </c>
      <c r="U1511">
        <v>29</v>
      </c>
    </row>
    <row r="1512" spans="1:21" x14ac:dyDescent="0.25">
      <c r="A1512" t="s">
        <v>21</v>
      </c>
      <c r="B1512" t="s">
        <v>67</v>
      </c>
      <c r="C1512" t="s">
        <v>68</v>
      </c>
      <c r="D1512" t="s">
        <v>29</v>
      </c>
      <c r="E1512" t="s">
        <v>24</v>
      </c>
      <c r="F1512" t="s">
        <v>30</v>
      </c>
      <c r="G1512">
        <v>1</v>
      </c>
      <c r="H1512" t="s">
        <v>31</v>
      </c>
      <c r="I1512">
        <v>0.96026999999999996</v>
      </c>
      <c r="J1512">
        <v>3.1237599999999999</v>
      </c>
      <c r="K1512">
        <v>7.3010000000000005E-2</v>
      </c>
      <c r="N1512">
        <v>0.9</v>
      </c>
      <c r="O1512">
        <v>72.040000000000006</v>
      </c>
      <c r="P1512">
        <v>0.27021000000000001</v>
      </c>
      <c r="Q1512">
        <v>38</v>
      </c>
      <c r="R1512">
        <v>0.86499999999999999</v>
      </c>
      <c r="S1512">
        <v>4.4000000000000004</v>
      </c>
      <c r="T1512">
        <v>78.5</v>
      </c>
      <c r="U1512">
        <v>36</v>
      </c>
    </row>
    <row r="1513" spans="1:21" x14ac:dyDescent="0.25">
      <c r="A1513" t="s">
        <v>21</v>
      </c>
      <c r="B1513" t="s">
        <v>67</v>
      </c>
      <c r="C1513" t="s">
        <v>68</v>
      </c>
      <c r="D1513" t="s">
        <v>25</v>
      </c>
      <c r="E1513" t="s">
        <v>24</v>
      </c>
      <c r="F1513" t="s">
        <v>35</v>
      </c>
      <c r="G1513" t="s">
        <v>44</v>
      </c>
      <c r="H1513" t="s">
        <v>33</v>
      </c>
      <c r="I1513">
        <v>-2.7663199999999999</v>
      </c>
      <c r="J1513">
        <v>3.70913</v>
      </c>
      <c r="K1513">
        <v>-4.5969999999999997E-2</v>
      </c>
      <c r="N1513">
        <v>0.9</v>
      </c>
      <c r="O1513">
        <v>72.040000000000006</v>
      </c>
      <c r="P1513">
        <v>6.0218499999999997</v>
      </c>
      <c r="Q1513">
        <v>38</v>
      </c>
      <c r="R1513">
        <v>0.81</v>
      </c>
      <c r="S1513">
        <v>4.4000000000000004</v>
      </c>
      <c r="T1513">
        <v>78.5</v>
      </c>
      <c r="U1513">
        <v>35</v>
      </c>
    </row>
    <row r="1514" spans="1:21" x14ac:dyDescent="0.25">
      <c r="A1514" t="s">
        <v>322</v>
      </c>
      <c r="B1514" t="s">
        <v>67</v>
      </c>
      <c r="C1514" t="s">
        <v>68</v>
      </c>
      <c r="D1514" t="s">
        <v>29</v>
      </c>
      <c r="E1514" t="s">
        <v>24</v>
      </c>
      <c r="F1514" t="s">
        <v>30</v>
      </c>
      <c r="G1514" t="s">
        <v>85</v>
      </c>
      <c r="H1514" t="s">
        <v>64</v>
      </c>
      <c r="I1514">
        <v>1.98281</v>
      </c>
      <c r="J1514">
        <v>1.97051</v>
      </c>
      <c r="K1514">
        <v>5.2399999999999999E-3</v>
      </c>
      <c r="N1514">
        <v>2.5299999999999998</v>
      </c>
      <c r="O1514">
        <v>30.2</v>
      </c>
      <c r="P1514">
        <v>7.2370000000000004E-2</v>
      </c>
      <c r="Q1514">
        <v>31</v>
      </c>
      <c r="R1514">
        <v>0.97199999999999998</v>
      </c>
      <c r="S1514">
        <v>2.5</v>
      </c>
      <c r="T1514">
        <v>49.9</v>
      </c>
      <c r="U1514">
        <v>29</v>
      </c>
    </row>
    <row r="1515" spans="1:21" x14ac:dyDescent="0.25">
      <c r="A1515" t="s">
        <v>322</v>
      </c>
      <c r="B1515" t="s">
        <v>67</v>
      </c>
      <c r="C1515" t="s">
        <v>68</v>
      </c>
      <c r="D1515" t="s">
        <v>25</v>
      </c>
      <c r="E1515" t="s">
        <v>24</v>
      </c>
      <c r="F1515" t="s">
        <v>35</v>
      </c>
      <c r="G1515" t="s">
        <v>71</v>
      </c>
      <c r="H1515" t="s">
        <v>33</v>
      </c>
      <c r="I1515">
        <v>2.5266799999999998</v>
      </c>
      <c r="J1515">
        <v>1.3319799999999999</v>
      </c>
      <c r="K1515">
        <v>-1.5980000000000001E-2</v>
      </c>
      <c r="N1515">
        <v>2.5299999999999998</v>
      </c>
      <c r="O1515">
        <v>30.24</v>
      </c>
      <c r="P1515">
        <v>0.17244999999999999</v>
      </c>
      <c r="Q1515">
        <v>31</v>
      </c>
      <c r="R1515">
        <v>0.94099999999999995</v>
      </c>
      <c r="S1515">
        <v>2.5</v>
      </c>
      <c r="T1515">
        <v>49.9</v>
      </c>
      <c r="U1515">
        <v>28</v>
      </c>
    </row>
    <row r="1516" spans="1:21" x14ac:dyDescent="0.25">
      <c r="A1516" t="s">
        <v>149</v>
      </c>
      <c r="B1516" t="s">
        <v>172</v>
      </c>
      <c r="C1516" t="s">
        <v>173</v>
      </c>
      <c r="D1516" t="s">
        <v>29</v>
      </c>
      <c r="E1516" t="s">
        <v>24</v>
      </c>
      <c r="F1516" t="s">
        <v>30</v>
      </c>
      <c r="G1516">
        <v>1</v>
      </c>
      <c r="H1516" t="s">
        <v>28</v>
      </c>
      <c r="I1516">
        <v>11.383599999999999</v>
      </c>
      <c r="J1516">
        <v>1.89391</v>
      </c>
      <c r="N1516">
        <v>4.2300000000000004</v>
      </c>
      <c r="O1516">
        <v>6.5</v>
      </c>
      <c r="P1516">
        <v>42.257629999999999</v>
      </c>
      <c r="Q1516">
        <v>29</v>
      </c>
      <c r="R1516">
        <v>0.32200000000000001</v>
      </c>
      <c r="S1516">
        <v>2.5</v>
      </c>
      <c r="T1516">
        <v>40</v>
      </c>
      <c r="U1516">
        <v>27</v>
      </c>
    </row>
    <row r="1517" spans="1:21" x14ac:dyDescent="0.25">
      <c r="A1517" t="s">
        <v>149</v>
      </c>
      <c r="B1517" t="s">
        <v>172</v>
      </c>
      <c r="C1517" t="s">
        <v>173</v>
      </c>
      <c r="D1517" t="s">
        <v>25</v>
      </c>
      <c r="E1517" t="s">
        <v>24</v>
      </c>
      <c r="F1517" t="s">
        <v>35</v>
      </c>
      <c r="G1517" t="s">
        <v>44</v>
      </c>
      <c r="H1517" t="s">
        <v>64</v>
      </c>
      <c r="I1517">
        <v>2.6660699999999999</v>
      </c>
      <c r="J1517">
        <v>0.37611</v>
      </c>
      <c r="K1517">
        <v>2.99E-3</v>
      </c>
      <c r="N1517">
        <v>12.55</v>
      </c>
      <c r="O1517">
        <v>25.01</v>
      </c>
      <c r="P1517">
        <v>5.4690000000000003E-2</v>
      </c>
      <c r="Q1517">
        <v>29</v>
      </c>
      <c r="R1517">
        <v>0.98299999999999998</v>
      </c>
      <c r="S1517">
        <v>2.5</v>
      </c>
      <c r="T1517">
        <v>40</v>
      </c>
      <c r="U1517">
        <v>27</v>
      </c>
    </row>
    <row r="1518" spans="1:21" x14ac:dyDescent="0.25">
      <c r="A1518" t="s">
        <v>178</v>
      </c>
      <c r="B1518" t="s">
        <v>172</v>
      </c>
      <c r="C1518" t="s">
        <v>173</v>
      </c>
      <c r="D1518" t="s">
        <v>29</v>
      </c>
      <c r="E1518" t="s">
        <v>24</v>
      </c>
      <c r="F1518" t="s">
        <v>30</v>
      </c>
      <c r="G1518">
        <v>1</v>
      </c>
      <c r="H1518" t="s">
        <v>31</v>
      </c>
      <c r="I1518">
        <v>1.9685999999999999</v>
      </c>
      <c r="J1518">
        <v>1.9086700000000001</v>
      </c>
      <c r="K1518">
        <v>4.0840000000000001E-2</v>
      </c>
      <c r="N1518">
        <v>3.4</v>
      </c>
      <c r="O1518">
        <v>46.3</v>
      </c>
      <c r="P1518">
        <v>0.2021</v>
      </c>
      <c r="Q1518">
        <v>30</v>
      </c>
      <c r="R1518">
        <v>0.90100000000000002</v>
      </c>
      <c r="S1518">
        <v>2.5</v>
      </c>
      <c r="T1518">
        <v>44.2</v>
      </c>
      <c r="U1518">
        <v>28</v>
      </c>
    </row>
    <row r="1519" spans="1:21" x14ac:dyDescent="0.25">
      <c r="A1519" t="s">
        <v>178</v>
      </c>
      <c r="B1519" t="s">
        <v>172</v>
      </c>
      <c r="C1519" t="s">
        <v>173</v>
      </c>
      <c r="D1519" t="s">
        <v>25</v>
      </c>
      <c r="E1519" t="s">
        <v>24</v>
      </c>
      <c r="F1519" t="s">
        <v>35</v>
      </c>
      <c r="G1519" t="s">
        <v>44</v>
      </c>
      <c r="H1519" t="s">
        <v>28</v>
      </c>
      <c r="I1519">
        <v>3.4011200000000001</v>
      </c>
      <c r="J1519">
        <v>0.85789000000000004</v>
      </c>
      <c r="N1519">
        <v>3.4</v>
      </c>
      <c r="O1519">
        <v>46.3</v>
      </c>
      <c r="P1519">
        <v>1.31856</v>
      </c>
      <c r="Q1519">
        <v>30</v>
      </c>
      <c r="R1519">
        <v>0.86699999999999999</v>
      </c>
      <c r="S1519">
        <v>2.5</v>
      </c>
      <c r="T1519">
        <v>44.2</v>
      </c>
      <c r="U1519">
        <v>28</v>
      </c>
    </row>
    <row r="1520" spans="1:21" x14ac:dyDescent="0.25">
      <c r="A1520" t="s">
        <v>254</v>
      </c>
      <c r="B1520" t="s">
        <v>172</v>
      </c>
      <c r="C1520" t="s">
        <v>173</v>
      </c>
      <c r="D1520" t="s">
        <v>29</v>
      </c>
      <c r="E1520" t="s">
        <v>24</v>
      </c>
      <c r="F1520" t="s">
        <v>30</v>
      </c>
      <c r="G1520">
        <v>1</v>
      </c>
      <c r="H1520" t="s">
        <v>31</v>
      </c>
      <c r="I1520">
        <v>1.29752</v>
      </c>
      <c r="J1520">
        <v>2.7233299999999998</v>
      </c>
      <c r="K1520">
        <v>0.10606</v>
      </c>
      <c r="N1520">
        <v>3.42</v>
      </c>
      <c r="O1520">
        <v>43</v>
      </c>
      <c r="P1520">
        <v>0.32566000000000001</v>
      </c>
      <c r="Q1520">
        <v>30</v>
      </c>
      <c r="R1520">
        <v>0.72499999999999998</v>
      </c>
      <c r="S1520">
        <v>2.9</v>
      </c>
      <c r="T1520">
        <v>53.5</v>
      </c>
      <c r="U1520">
        <v>28</v>
      </c>
    </row>
    <row r="1521" spans="1:21" x14ac:dyDescent="0.25">
      <c r="A1521" t="s">
        <v>254</v>
      </c>
      <c r="B1521" t="s">
        <v>172</v>
      </c>
      <c r="C1521" t="s">
        <v>173</v>
      </c>
      <c r="D1521" t="s">
        <v>25</v>
      </c>
      <c r="E1521" t="s">
        <v>24</v>
      </c>
      <c r="F1521" t="s">
        <v>35</v>
      </c>
      <c r="G1521" t="s">
        <v>71</v>
      </c>
      <c r="H1521" t="s">
        <v>33</v>
      </c>
      <c r="I1521">
        <v>2.84436</v>
      </c>
      <c r="J1521">
        <v>0.56298000000000004</v>
      </c>
      <c r="K1521">
        <v>9.3399999999999993E-3</v>
      </c>
      <c r="N1521">
        <v>2.84</v>
      </c>
      <c r="O1521">
        <v>54.36</v>
      </c>
      <c r="P1521">
        <v>5.4219999999999997E-2</v>
      </c>
      <c r="Q1521">
        <v>31</v>
      </c>
      <c r="R1521">
        <v>0.91100000000000003</v>
      </c>
      <c r="S1521">
        <v>2.9</v>
      </c>
      <c r="T1521">
        <v>53.5</v>
      </c>
      <c r="U1521">
        <v>28</v>
      </c>
    </row>
    <row r="1522" spans="1:21" x14ac:dyDescent="0.25">
      <c r="A1522" t="s">
        <v>278</v>
      </c>
      <c r="B1522" t="s">
        <v>297</v>
      </c>
      <c r="C1522" t="s">
        <v>173</v>
      </c>
      <c r="D1522" t="s">
        <v>29</v>
      </c>
      <c r="E1522" t="s">
        <v>24</v>
      </c>
      <c r="F1522" t="s">
        <v>30</v>
      </c>
      <c r="G1522">
        <v>1</v>
      </c>
      <c r="H1522" t="s">
        <v>31</v>
      </c>
      <c r="I1522">
        <v>1.61707</v>
      </c>
      <c r="J1522">
        <v>2.40368</v>
      </c>
      <c r="K1522">
        <v>4.956E-2</v>
      </c>
      <c r="N1522">
        <v>2.91</v>
      </c>
      <c r="O1522">
        <v>48.53</v>
      </c>
      <c r="P1522">
        <v>0.22262999999999999</v>
      </c>
      <c r="Q1522">
        <v>73</v>
      </c>
      <c r="R1522">
        <v>0.93300000000000005</v>
      </c>
      <c r="S1522">
        <v>1.3</v>
      </c>
      <c r="T1522">
        <v>59</v>
      </c>
      <c r="U1522">
        <v>71</v>
      </c>
    </row>
    <row r="1523" spans="1:21" x14ac:dyDescent="0.25">
      <c r="A1523" t="s">
        <v>278</v>
      </c>
      <c r="B1523" t="s">
        <v>297</v>
      </c>
      <c r="C1523" t="s">
        <v>173</v>
      </c>
      <c r="D1523" t="s">
        <v>25</v>
      </c>
      <c r="E1523" t="s">
        <v>24</v>
      </c>
      <c r="F1523" t="s">
        <v>35</v>
      </c>
      <c r="G1523" t="s">
        <v>36</v>
      </c>
      <c r="H1523" t="s">
        <v>33</v>
      </c>
      <c r="I1523">
        <v>0.78364</v>
      </c>
      <c r="J1523">
        <v>0.88583999999999996</v>
      </c>
      <c r="K1523">
        <v>-9.4900000000000002E-3</v>
      </c>
      <c r="N1523">
        <v>1.66</v>
      </c>
      <c r="O1523">
        <v>21.04</v>
      </c>
      <c r="P1523">
        <v>0.59084000000000003</v>
      </c>
      <c r="Q1523">
        <v>39</v>
      </c>
      <c r="R1523">
        <v>0.93600000000000005</v>
      </c>
      <c r="S1523">
        <v>1.3</v>
      </c>
      <c r="T1523">
        <v>59</v>
      </c>
      <c r="U1523">
        <v>36</v>
      </c>
    </row>
    <row r="1524" spans="1:21" x14ac:dyDescent="0.25">
      <c r="A1524" t="s">
        <v>315</v>
      </c>
      <c r="B1524" t="s">
        <v>318</v>
      </c>
      <c r="C1524" t="s">
        <v>173</v>
      </c>
      <c r="D1524" t="s">
        <v>29</v>
      </c>
      <c r="E1524" t="s">
        <v>24</v>
      </c>
      <c r="F1524" t="s">
        <v>30</v>
      </c>
      <c r="G1524">
        <v>1</v>
      </c>
      <c r="H1524" t="s">
        <v>31</v>
      </c>
      <c r="I1524">
        <v>1.99465</v>
      </c>
      <c r="J1524">
        <v>1.83708</v>
      </c>
      <c r="K1524">
        <v>0.14909</v>
      </c>
      <c r="N1524">
        <v>2.33</v>
      </c>
      <c r="O1524">
        <v>42.25</v>
      </c>
      <c r="P1524">
        <v>0.38612000000000002</v>
      </c>
      <c r="Q1524">
        <v>34</v>
      </c>
      <c r="R1524">
        <v>0.64500000000000002</v>
      </c>
      <c r="S1524">
        <v>2.9</v>
      </c>
      <c r="T1524">
        <v>64</v>
      </c>
      <c r="U1524">
        <v>32</v>
      </c>
    </row>
    <row r="1525" spans="1:21" x14ac:dyDescent="0.25">
      <c r="A1525" t="s">
        <v>315</v>
      </c>
      <c r="B1525" t="s">
        <v>318</v>
      </c>
      <c r="C1525" t="s">
        <v>173</v>
      </c>
      <c r="D1525" t="s">
        <v>25</v>
      </c>
      <c r="E1525" t="s">
        <v>24</v>
      </c>
      <c r="F1525" t="s">
        <v>35</v>
      </c>
      <c r="G1525">
        <v>1</v>
      </c>
      <c r="H1525" t="s">
        <v>31</v>
      </c>
      <c r="I1525">
        <v>1.4137900000000001</v>
      </c>
      <c r="J1525">
        <v>1.6275200000000001</v>
      </c>
      <c r="K1525">
        <v>5.8029999999999998E-2</v>
      </c>
      <c r="N1525">
        <v>0.01</v>
      </c>
      <c r="O1525">
        <v>41.51</v>
      </c>
      <c r="P1525">
        <v>0.2409</v>
      </c>
      <c r="Q1525">
        <v>31</v>
      </c>
      <c r="R1525">
        <v>0.86799999999999999</v>
      </c>
      <c r="S1525">
        <v>2.9</v>
      </c>
      <c r="T1525">
        <v>64</v>
      </c>
      <c r="U1525">
        <v>29</v>
      </c>
    </row>
    <row r="1526" spans="1:21" x14ac:dyDescent="0.25">
      <c r="A1526" t="s">
        <v>271</v>
      </c>
      <c r="B1526" t="s">
        <v>274</v>
      </c>
      <c r="C1526" t="s">
        <v>275</v>
      </c>
      <c r="D1526" t="s">
        <v>29</v>
      </c>
      <c r="E1526" t="s">
        <v>24</v>
      </c>
      <c r="F1526" t="s">
        <v>30</v>
      </c>
      <c r="G1526" t="s">
        <v>49</v>
      </c>
      <c r="H1526" t="s">
        <v>28</v>
      </c>
      <c r="I1526">
        <v>-6.1529499999999997</v>
      </c>
      <c r="J1526">
        <v>5.3428399999999998</v>
      </c>
      <c r="N1526">
        <v>5.14</v>
      </c>
      <c r="O1526">
        <v>92.51</v>
      </c>
      <c r="P1526">
        <v>1.3158300000000001</v>
      </c>
      <c r="Q1526">
        <v>34</v>
      </c>
      <c r="R1526">
        <v>0.78300000000000003</v>
      </c>
      <c r="S1526">
        <v>5.4</v>
      </c>
      <c r="T1526">
        <v>92.4</v>
      </c>
      <c r="U1526">
        <v>32</v>
      </c>
    </row>
    <row r="1527" spans="1:21" x14ac:dyDescent="0.25">
      <c r="A1527" t="s">
        <v>271</v>
      </c>
      <c r="B1527" t="s">
        <v>274</v>
      </c>
      <c r="C1527" t="s">
        <v>275</v>
      </c>
      <c r="D1527" t="s">
        <v>25</v>
      </c>
      <c r="E1527" t="s">
        <v>24</v>
      </c>
      <c r="F1527" t="s">
        <v>35</v>
      </c>
      <c r="G1527" t="s">
        <v>36</v>
      </c>
      <c r="H1527" t="s">
        <v>28</v>
      </c>
      <c r="I1527">
        <v>3.6059999999999999</v>
      </c>
      <c r="J1527">
        <v>1.5328299999999999</v>
      </c>
      <c r="N1527">
        <v>3.61</v>
      </c>
      <c r="O1527">
        <v>92.51</v>
      </c>
      <c r="P1527">
        <v>2.4666399999999999</v>
      </c>
      <c r="Q1527">
        <v>18</v>
      </c>
      <c r="R1527">
        <v>0.96199999999999997</v>
      </c>
      <c r="S1527">
        <v>5.4</v>
      </c>
      <c r="T1527">
        <v>92.4</v>
      </c>
      <c r="U1527">
        <v>16</v>
      </c>
    </row>
    <row r="1528" spans="1:21" x14ac:dyDescent="0.25">
      <c r="A1528" t="s">
        <v>278</v>
      </c>
      <c r="B1528" t="s">
        <v>274</v>
      </c>
      <c r="C1528" t="s">
        <v>275</v>
      </c>
      <c r="D1528" t="s">
        <v>29</v>
      </c>
      <c r="E1528" t="s">
        <v>24</v>
      </c>
      <c r="F1528" t="s">
        <v>30</v>
      </c>
      <c r="G1528" t="s">
        <v>85</v>
      </c>
      <c r="H1528" t="s">
        <v>33</v>
      </c>
      <c r="I1528">
        <v>-2.7714300000000001</v>
      </c>
      <c r="J1528">
        <v>7.5139199999999997</v>
      </c>
      <c r="K1528">
        <v>-0.17691999999999999</v>
      </c>
      <c r="N1528">
        <v>2.97</v>
      </c>
      <c r="O1528">
        <v>70</v>
      </c>
      <c r="P1528">
        <v>182.64682999999999</v>
      </c>
      <c r="Q1528">
        <v>38</v>
      </c>
      <c r="R1528">
        <v>0.91100000000000003</v>
      </c>
      <c r="S1528">
        <v>1.3</v>
      </c>
      <c r="T1528">
        <v>79</v>
      </c>
      <c r="U1528">
        <v>35</v>
      </c>
    </row>
    <row r="1529" spans="1:21" x14ac:dyDescent="0.25">
      <c r="A1529" t="s">
        <v>278</v>
      </c>
      <c r="B1529" t="s">
        <v>274</v>
      </c>
      <c r="C1529" t="s">
        <v>275</v>
      </c>
      <c r="D1529" t="s">
        <v>25</v>
      </c>
      <c r="E1529" t="s">
        <v>24</v>
      </c>
      <c r="F1529" t="s">
        <v>35</v>
      </c>
      <c r="G1529" t="s">
        <v>71</v>
      </c>
      <c r="H1529" t="s">
        <v>28</v>
      </c>
      <c r="I1529">
        <v>-0.65197000000000005</v>
      </c>
      <c r="J1529">
        <v>1.8123800000000001</v>
      </c>
      <c r="N1529">
        <v>1.1599999999999999</v>
      </c>
      <c r="O1529">
        <v>79.09</v>
      </c>
      <c r="P1529">
        <v>0.13611000000000001</v>
      </c>
      <c r="Q1529">
        <v>38</v>
      </c>
      <c r="R1529">
        <v>0.94899999999999995</v>
      </c>
      <c r="S1529">
        <v>1.3</v>
      </c>
      <c r="T1529">
        <v>79</v>
      </c>
      <c r="U1529">
        <v>36</v>
      </c>
    </row>
    <row r="1530" spans="1:21" x14ac:dyDescent="0.25">
      <c r="A1530" t="s">
        <v>243</v>
      </c>
      <c r="B1530" t="s">
        <v>248</v>
      </c>
      <c r="C1530" t="s">
        <v>249</v>
      </c>
      <c r="D1530" t="s">
        <v>29</v>
      </c>
      <c r="E1530" t="s">
        <v>24</v>
      </c>
      <c r="F1530" t="s">
        <v>30</v>
      </c>
      <c r="G1530" t="s">
        <v>49</v>
      </c>
      <c r="H1530" t="s">
        <v>28</v>
      </c>
      <c r="I1530">
        <v>-3.8740399999999999</v>
      </c>
      <c r="J1530">
        <v>3.9053200000000001</v>
      </c>
      <c r="N1530">
        <v>2.78</v>
      </c>
      <c r="O1530">
        <v>31.21</v>
      </c>
      <c r="P1530">
        <v>0.81184000000000001</v>
      </c>
      <c r="Q1530">
        <v>25</v>
      </c>
      <c r="R1530">
        <v>0.81799999999999995</v>
      </c>
      <c r="S1530">
        <v>1.6</v>
      </c>
      <c r="T1530">
        <v>31.8</v>
      </c>
      <c r="U1530">
        <v>23</v>
      </c>
    </row>
    <row r="1531" spans="1:21" x14ac:dyDescent="0.25">
      <c r="A1531" t="s">
        <v>243</v>
      </c>
      <c r="B1531" t="s">
        <v>248</v>
      </c>
      <c r="C1531" t="s">
        <v>249</v>
      </c>
      <c r="D1531" t="s">
        <v>25</v>
      </c>
      <c r="E1531" t="s">
        <v>24</v>
      </c>
      <c r="F1531" t="s">
        <v>35</v>
      </c>
      <c r="G1531" t="s">
        <v>44</v>
      </c>
      <c r="H1531" t="s">
        <v>28</v>
      </c>
      <c r="I1531">
        <v>1.59016</v>
      </c>
      <c r="J1531">
        <v>1.1849700000000001</v>
      </c>
      <c r="N1531">
        <v>1.59</v>
      </c>
      <c r="O1531">
        <v>31.21</v>
      </c>
      <c r="P1531">
        <v>0.71445999999999998</v>
      </c>
      <c r="Q1531">
        <v>25</v>
      </c>
      <c r="R1531">
        <v>0.95699999999999996</v>
      </c>
      <c r="S1531">
        <v>1.6</v>
      </c>
      <c r="T1531">
        <v>31.8</v>
      </c>
      <c r="U1531">
        <v>23</v>
      </c>
    </row>
    <row r="1532" spans="1:21" x14ac:dyDescent="0.25">
      <c r="A1532" t="s">
        <v>302</v>
      </c>
      <c r="B1532" t="s">
        <v>248</v>
      </c>
      <c r="C1532" t="s">
        <v>249</v>
      </c>
      <c r="D1532" t="s">
        <v>29</v>
      </c>
      <c r="E1532" t="s">
        <v>24</v>
      </c>
      <c r="F1532" t="s">
        <v>30</v>
      </c>
      <c r="G1532" t="s">
        <v>49</v>
      </c>
      <c r="H1532" t="s">
        <v>33</v>
      </c>
      <c r="I1532">
        <v>2.8380100000000001</v>
      </c>
      <c r="J1532">
        <v>0.86799000000000004</v>
      </c>
      <c r="K1532">
        <v>0.29842000000000002</v>
      </c>
      <c r="N1532">
        <v>3.36</v>
      </c>
      <c r="O1532">
        <v>82.39</v>
      </c>
      <c r="P1532">
        <v>0.59413000000000005</v>
      </c>
      <c r="Q1532">
        <v>34</v>
      </c>
      <c r="R1532">
        <v>0.93700000000000006</v>
      </c>
      <c r="S1532">
        <v>5.0999999999999996</v>
      </c>
      <c r="T1532">
        <v>87.9</v>
      </c>
      <c r="U1532">
        <v>31</v>
      </c>
    </row>
    <row r="1533" spans="1:21" x14ac:dyDescent="0.25">
      <c r="A1533" t="s">
        <v>302</v>
      </c>
      <c r="B1533" t="s">
        <v>248</v>
      </c>
      <c r="C1533" t="s">
        <v>249</v>
      </c>
      <c r="D1533" t="s">
        <v>25</v>
      </c>
      <c r="E1533" t="s">
        <v>24</v>
      </c>
      <c r="F1533" t="s">
        <v>35</v>
      </c>
      <c r="G1533" t="s">
        <v>44</v>
      </c>
      <c r="H1533" t="s">
        <v>33</v>
      </c>
      <c r="I1533">
        <v>1.665</v>
      </c>
      <c r="J1533">
        <v>1.6617299999999999</v>
      </c>
      <c r="K1533">
        <v>3.4299999999999997E-2</v>
      </c>
      <c r="N1533">
        <v>1.67</v>
      </c>
      <c r="O1533">
        <v>82.39</v>
      </c>
      <c r="P1533">
        <v>2.0832099999999998</v>
      </c>
      <c r="Q1533">
        <v>36</v>
      </c>
      <c r="R1533">
        <v>0.95399999999999996</v>
      </c>
      <c r="S1533">
        <v>5.0999999999999996</v>
      </c>
      <c r="T1533">
        <v>87.9</v>
      </c>
      <c r="U1533">
        <v>33</v>
      </c>
    </row>
    <row r="1534" spans="1:21" x14ac:dyDescent="0.25">
      <c r="A1534" t="s">
        <v>302</v>
      </c>
      <c r="B1534" t="s">
        <v>309</v>
      </c>
      <c r="C1534" t="s">
        <v>310</v>
      </c>
      <c r="D1534" t="s">
        <v>29</v>
      </c>
      <c r="E1534" t="s">
        <v>24</v>
      </c>
      <c r="F1534" t="s">
        <v>30</v>
      </c>
      <c r="G1534">
        <v>1</v>
      </c>
      <c r="H1534" t="s">
        <v>31</v>
      </c>
      <c r="I1534">
        <v>0.53795999999999999</v>
      </c>
      <c r="J1534">
        <v>3.7622599999999999</v>
      </c>
      <c r="K1534">
        <v>0.11403000000000001</v>
      </c>
      <c r="N1534">
        <v>3.23</v>
      </c>
      <c r="O1534">
        <v>74.19</v>
      </c>
      <c r="P1534">
        <v>0.33768999999999999</v>
      </c>
      <c r="Q1534">
        <v>38</v>
      </c>
      <c r="R1534">
        <v>0.77200000000000002</v>
      </c>
      <c r="S1534">
        <v>5.0999999999999996</v>
      </c>
      <c r="T1534">
        <v>108.7</v>
      </c>
      <c r="U1534">
        <v>36</v>
      </c>
    </row>
    <row r="1535" spans="1:21" x14ac:dyDescent="0.25">
      <c r="A1535" t="s">
        <v>302</v>
      </c>
      <c r="B1535" t="s">
        <v>309</v>
      </c>
      <c r="C1535" t="s">
        <v>310</v>
      </c>
      <c r="D1535" t="s">
        <v>25</v>
      </c>
      <c r="E1535" t="s">
        <v>24</v>
      </c>
      <c r="F1535" t="s">
        <v>35</v>
      </c>
      <c r="G1535">
        <v>1</v>
      </c>
      <c r="H1535" t="s">
        <v>31</v>
      </c>
      <c r="I1535">
        <v>0.85404999999999998</v>
      </c>
      <c r="J1535">
        <v>2.7975400000000001</v>
      </c>
      <c r="K1535">
        <v>0.11221</v>
      </c>
      <c r="N1535">
        <v>1.05</v>
      </c>
      <c r="O1535">
        <v>73.459999999999994</v>
      </c>
      <c r="P1535">
        <v>0.33498</v>
      </c>
      <c r="Q1535">
        <v>38</v>
      </c>
      <c r="R1535">
        <v>0.77500000000000002</v>
      </c>
      <c r="S1535">
        <v>5.0999999999999996</v>
      </c>
      <c r="T1535">
        <v>108.7</v>
      </c>
      <c r="U1535">
        <v>36</v>
      </c>
    </row>
    <row r="1536" spans="1:21" x14ac:dyDescent="0.25">
      <c r="A1536" t="s">
        <v>278</v>
      </c>
      <c r="B1536" t="s">
        <v>298</v>
      </c>
      <c r="C1536" t="s">
        <v>299</v>
      </c>
      <c r="D1536" t="s">
        <v>29</v>
      </c>
      <c r="E1536" t="s">
        <v>24</v>
      </c>
      <c r="F1536" t="s">
        <v>30</v>
      </c>
      <c r="G1536" t="s">
        <v>49</v>
      </c>
      <c r="H1536" t="s">
        <v>43</v>
      </c>
      <c r="I1536">
        <v>1.5358099999999999</v>
      </c>
      <c r="J1536">
        <v>0.21029999999999999</v>
      </c>
      <c r="K1536">
        <v>0.70804999999999996</v>
      </c>
      <c r="L1536">
        <v>-2.1680000000000001E-2</v>
      </c>
      <c r="N1536">
        <v>1.1499999999999999</v>
      </c>
      <c r="O1536">
        <v>108.86</v>
      </c>
      <c r="P1536">
        <v>1.1941299999999999</v>
      </c>
      <c r="Q1536">
        <v>39</v>
      </c>
      <c r="R1536">
        <v>0.93400000000000005</v>
      </c>
      <c r="S1536">
        <v>1.7</v>
      </c>
      <c r="T1536">
        <v>118.2</v>
      </c>
      <c r="U1536">
        <v>35</v>
      </c>
    </row>
    <row r="1537" spans="1:21" x14ac:dyDescent="0.25">
      <c r="A1537" t="s">
        <v>278</v>
      </c>
      <c r="B1537" t="s">
        <v>298</v>
      </c>
      <c r="C1537" t="s">
        <v>299</v>
      </c>
      <c r="D1537" t="s">
        <v>25</v>
      </c>
      <c r="E1537" t="s">
        <v>24</v>
      </c>
      <c r="F1537" t="s">
        <v>35</v>
      </c>
      <c r="G1537" t="s">
        <v>44</v>
      </c>
      <c r="H1537" t="s">
        <v>33</v>
      </c>
      <c r="I1537">
        <v>-1.1968799999999999</v>
      </c>
      <c r="J1537">
        <v>2.36185</v>
      </c>
      <c r="K1537">
        <v>-1.2670000000000001E-2</v>
      </c>
      <c r="N1537">
        <v>1.1499999999999999</v>
      </c>
      <c r="O1537">
        <v>108.86</v>
      </c>
      <c r="P1537">
        <v>0.79971000000000003</v>
      </c>
      <c r="Q1537">
        <v>39</v>
      </c>
      <c r="R1537">
        <v>0.98499999999999999</v>
      </c>
      <c r="S1537">
        <v>1.7</v>
      </c>
      <c r="T1537">
        <v>118.2</v>
      </c>
      <c r="U1537">
        <v>36</v>
      </c>
    </row>
    <row r="1538" spans="1:21" x14ac:dyDescent="0.25">
      <c r="A1538" t="s">
        <v>92</v>
      </c>
      <c r="B1538" t="s">
        <v>109</v>
      </c>
      <c r="C1538" t="s">
        <v>110</v>
      </c>
      <c r="D1538" t="s">
        <v>29</v>
      </c>
      <c r="E1538" t="s">
        <v>24</v>
      </c>
      <c r="F1538" t="s">
        <v>30</v>
      </c>
      <c r="G1538" t="s">
        <v>85</v>
      </c>
      <c r="H1538" t="s">
        <v>28</v>
      </c>
      <c r="I1538">
        <v>-0.69862000000000002</v>
      </c>
      <c r="J1538">
        <v>3.8249900000000001</v>
      </c>
      <c r="N1538">
        <v>2.52</v>
      </c>
      <c r="O1538">
        <v>67.2</v>
      </c>
      <c r="P1538">
        <v>2.2296299999999998</v>
      </c>
      <c r="Q1538">
        <v>35</v>
      </c>
      <c r="R1538">
        <v>0.94599999999999995</v>
      </c>
      <c r="S1538">
        <v>2.5</v>
      </c>
      <c r="T1538">
        <v>72.400000000000006</v>
      </c>
      <c r="U1538">
        <v>33</v>
      </c>
    </row>
    <row r="1539" spans="1:21" x14ac:dyDescent="0.25">
      <c r="A1539" t="s">
        <v>92</v>
      </c>
      <c r="B1539" t="s">
        <v>109</v>
      </c>
      <c r="C1539" t="s">
        <v>110</v>
      </c>
      <c r="D1539" t="s">
        <v>25</v>
      </c>
      <c r="E1539" t="s">
        <v>24</v>
      </c>
      <c r="F1539" t="s">
        <v>35</v>
      </c>
      <c r="G1539" t="s">
        <v>71</v>
      </c>
      <c r="H1539" t="s">
        <v>28</v>
      </c>
      <c r="I1539">
        <v>2.5238200000000002</v>
      </c>
      <c r="J1539">
        <v>1.61683</v>
      </c>
      <c r="N1539">
        <v>2.52</v>
      </c>
      <c r="O1539">
        <v>67.2</v>
      </c>
      <c r="P1539">
        <v>0.25663000000000002</v>
      </c>
      <c r="Q1539">
        <v>36</v>
      </c>
      <c r="R1539">
        <v>0.90500000000000003</v>
      </c>
      <c r="S1539">
        <v>2.5</v>
      </c>
      <c r="T1539">
        <v>72.400000000000006</v>
      </c>
      <c r="U1539">
        <v>34</v>
      </c>
    </row>
    <row r="1540" spans="1:21" x14ac:dyDescent="0.25">
      <c r="A1540" t="s">
        <v>115</v>
      </c>
      <c r="B1540" t="s">
        <v>109</v>
      </c>
      <c r="C1540" t="s">
        <v>110</v>
      </c>
      <c r="D1540" t="s">
        <v>29</v>
      </c>
      <c r="E1540" t="s">
        <v>24</v>
      </c>
      <c r="F1540" t="s">
        <v>30</v>
      </c>
      <c r="G1540">
        <v>1</v>
      </c>
      <c r="H1540" t="s">
        <v>31</v>
      </c>
      <c r="I1540">
        <v>0.92901999999999996</v>
      </c>
      <c r="J1540">
        <v>3.0242900000000001</v>
      </c>
      <c r="K1540">
        <v>0.11189</v>
      </c>
      <c r="N1540">
        <v>3</v>
      </c>
      <c r="O1540">
        <v>38.840000000000003</v>
      </c>
      <c r="P1540">
        <v>1.252E-2</v>
      </c>
      <c r="Q1540">
        <v>39</v>
      </c>
      <c r="R1540">
        <v>0.79800000000000004</v>
      </c>
      <c r="S1540">
        <v>2.9</v>
      </c>
      <c r="T1540">
        <v>45.4</v>
      </c>
      <c r="U1540">
        <v>37</v>
      </c>
    </row>
    <row r="1541" spans="1:21" x14ac:dyDescent="0.25">
      <c r="A1541" t="s">
        <v>115</v>
      </c>
      <c r="B1541" t="s">
        <v>109</v>
      </c>
      <c r="C1541" t="s">
        <v>110</v>
      </c>
      <c r="D1541" t="s">
        <v>25</v>
      </c>
      <c r="E1541" t="s">
        <v>24</v>
      </c>
      <c r="F1541" t="s">
        <v>35</v>
      </c>
      <c r="G1541" t="s">
        <v>44</v>
      </c>
      <c r="H1541" t="s">
        <v>43</v>
      </c>
      <c r="I1541">
        <v>2.9989599999999998</v>
      </c>
      <c r="J1541">
        <v>0.27151999999999998</v>
      </c>
      <c r="K1541">
        <v>0.10985</v>
      </c>
      <c r="L1541">
        <v>-2.64E-3</v>
      </c>
      <c r="N1541">
        <v>3</v>
      </c>
      <c r="O1541">
        <v>38.840000000000003</v>
      </c>
      <c r="P1541">
        <v>2.06481</v>
      </c>
      <c r="Q1541">
        <v>39</v>
      </c>
      <c r="R1541">
        <v>0.91900000000000004</v>
      </c>
      <c r="S1541">
        <v>2.9</v>
      </c>
      <c r="T1541">
        <v>45.4</v>
      </c>
      <c r="U1541">
        <v>35</v>
      </c>
    </row>
    <row r="1542" spans="1:21" x14ac:dyDescent="0.25">
      <c r="A1542" t="s">
        <v>178</v>
      </c>
      <c r="B1542" t="s">
        <v>109</v>
      </c>
      <c r="C1542" t="s">
        <v>110</v>
      </c>
      <c r="D1542" t="s">
        <v>29</v>
      </c>
      <c r="E1542" t="s">
        <v>24</v>
      </c>
      <c r="F1542" t="s">
        <v>30</v>
      </c>
      <c r="G1542" t="s">
        <v>85</v>
      </c>
      <c r="H1542" t="s">
        <v>43</v>
      </c>
      <c r="I1542">
        <v>6.8451599999999999</v>
      </c>
      <c r="J1542">
        <v>-1.9993099999999999</v>
      </c>
      <c r="K1542">
        <v>1.3380300000000001</v>
      </c>
      <c r="L1542">
        <v>-8.4309999999999996E-2</v>
      </c>
      <c r="N1542">
        <v>6.45</v>
      </c>
      <c r="O1542">
        <v>41.93</v>
      </c>
      <c r="P1542">
        <v>0.72224999999999995</v>
      </c>
      <c r="Q1542">
        <v>30</v>
      </c>
      <c r="R1542">
        <v>0.96</v>
      </c>
      <c r="S1542">
        <v>3.8</v>
      </c>
      <c r="T1542">
        <v>38.1</v>
      </c>
      <c r="U1542">
        <v>26</v>
      </c>
    </row>
    <row r="1543" spans="1:21" x14ac:dyDescent="0.25">
      <c r="A1543" t="s">
        <v>178</v>
      </c>
      <c r="B1543" t="s">
        <v>109</v>
      </c>
      <c r="C1543" t="s">
        <v>110</v>
      </c>
      <c r="D1543" t="s">
        <v>25</v>
      </c>
      <c r="E1543" t="s">
        <v>24</v>
      </c>
      <c r="F1543" t="s">
        <v>35</v>
      </c>
      <c r="G1543" t="s">
        <v>71</v>
      </c>
      <c r="H1543" t="s">
        <v>28</v>
      </c>
      <c r="I1543">
        <v>5.4863900000000001</v>
      </c>
      <c r="J1543">
        <v>0.95916999999999997</v>
      </c>
      <c r="N1543">
        <v>5.49</v>
      </c>
      <c r="O1543">
        <v>41.93</v>
      </c>
      <c r="P1543">
        <v>6.6420000000000007E-2</v>
      </c>
      <c r="Q1543">
        <v>30</v>
      </c>
      <c r="R1543">
        <v>0.89400000000000002</v>
      </c>
      <c r="S1543">
        <v>3.8</v>
      </c>
      <c r="T1543">
        <v>38.1</v>
      </c>
      <c r="U1543">
        <v>28</v>
      </c>
    </row>
    <row r="1544" spans="1:21" x14ac:dyDescent="0.25">
      <c r="A1544" t="s">
        <v>254</v>
      </c>
      <c r="B1544" t="s">
        <v>109</v>
      </c>
      <c r="C1544" t="s">
        <v>110</v>
      </c>
      <c r="D1544" t="s">
        <v>29</v>
      </c>
      <c r="E1544" t="s">
        <v>24</v>
      </c>
      <c r="F1544" t="s">
        <v>30</v>
      </c>
      <c r="G1544" t="s">
        <v>49</v>
      </c>
      <c r="H1544" t="s">
        <v>43</v>
      </c>
      <c r="I1544">
        <v>3.2160500000000001</v>
      </c>
      <c r="J1544">
        <v>-1.00726</v>
      </c>
      <c r="K1544">
        <v>0.88395999999999997</v>
      </c>
      <c r="L1544">
        <v>-4.2119999999999998E-2</v>
      </c>
      <c r="N1544">
        <v>1.69</v>
      </c>
      <c r="O1544">
        <v>45</v>
      </c>
      <c r="P1544">
        <v>0.60419999999999996</v>
      </c>
      <c r="Q1544">
        <v>29</v>
      </c>
      <c r="R1544">
        <v>0.91900000000000004</v>
      </c>
      <c r="S1544">
        <v>2.9</v>
      </c>
      <c r="T1544">
        <v>53.1</v>
      </c>
      <c r="U1544">
        <v>25</v>
      </c>
    </row>
    <row r="1545" spans="1:21" x14ac:dyDescent="0.25">
      <c r="A1545" t="s">
        <v>254</v>
      </c>
      <c r="B1545" t="s">
        <v>109</v>
      </c>
      <c r="C1545" t="s">
        <v>110</v>
      </c>
      <c r="D1545" t="s">
        <v>25</v>
      </c>
      <c r="E1545" t="s">
        <v>24</v>
      </c>
      <c r="F1545" t="s">
        <v>35</v>
      </c>
      <c r="G1545">
        <v>1</v>
      </c>
      <c r="H1545" t="s">
        <v>28</v>
      </c>
      <c r="I1545">
        <v>0.55184999999999995</v>
      </c>
      <c r="J1545">
        <v>1.1371199999999999</v>
      </c>
      <c r="N1545">
        <v>0.55000000000000004</v>
      </c>
      <c r="O1545">
        <v>57.41</v>
      </c>
      <c r="P1545">
        <v>22.197710000000001</v>
      </c>
      <c r="Q1545">
        <v>30</v>
      </c>
      <c r="R1545">
        <v>0.90200000000000002</v>
      </c>
      <c r="S1545">
        <v>2.9</v>
      </c>
      <c r="T1545">
        <v>53.1</v>
      </c>
      <c r="U1545">
        <v>28</v>
      </c>
    </row>
    <row r="1546" spans="1:21" x14ac:dyDescent="0.25">
      <c r="A1546" t="s">
        <v>271</v>
      </c>
      <c r="B1546" t="s">
        <v>109</v>
      </c>
      <c r="C1546" t="s">
        <v>110</v>
      </c>
      <c r="D1546" t="s">
        <v>29</v>
      </c>
      <c r="E1546" t="s">
        <v>24</v>
      </c>
      <c r="F1546" t="s">
        <v>30</v>
      </c>
      <c r="G1546" t="s">
        <v>55</v>
      </c>
      <c r="H1546" t="s">
        <v>28</v>
      </c>
      <c r="I1546">
        <v>-0.3826</v>
      </c>
      <c r="J1546">
        <v>3.3648400000000001</v>
      </c>
      <c r="N1546">
        <v>5.4</v>
      </c>
      <c r="O1546">
        <v>54.93</v>
      </c>
      <c r="P1546">
        <v>3.31629</v>
      </c>
      <c r="Q1546">
        <v>33</v>
      </c>
      <c r="R1546">
        <v>0.95899999999999996</v>
      </c>
      <c r="S1546">
        <v>5.3</v>
      </c>
      <c r="T1546">
        <v>50.5</v>
      </c>
      <c r="U1546">
        <v>31</v>
      </c>
    </row>
    <row r="1547" spans="1:21" x14ac:dyDescent="0.25">
      <c r="A1547" t="s">
        <v>271</v>
      </c>
      <c r="B1547" t="s">
        <v>109</v>
      </c>
      <c r="C1547" t="s">
        <v>110</v>
      </c>
      <c r="D1547" t="s">
        <v>25</v>
      </c>
      <c r="E1547" t="s">
        <v>24</v>
      </c>
      <c r="F1547" t="s">
        <v>35</v>
      </c>
      <c r="G1547" t="s">
        <v>71</v>
      </c>
      <c r="H1547" t="s">
        <v>28</v>
      </c>
      <c r="I1547">
        <v>4.1351399999999998</v>
      </c>
      <c r="J1547">
        <v>1.2698</v>
      </c>
      <c r="N1547">
        <v>4.1399999999999997</v>
      </c>
      <c r="O1547">
        <v>54.93</v>
      </c>
      <c r="P1547">
        <v>0.14818000000000001</v>
      </c>
      <c r="Q1547">
        <v>15</v>
      </c>
      <c r="R1547">
        <v>0.83799999999999997</v>
      </c>
      <c r="S1547">
        <v>5.3</v>
      </c>
      <c r="T1547">
        <v>50.5</v>
      </c>
      <c r="U1547">
        <v>13</v>
      </c>
    </row>
    <row r="1548" spans="1:21" x14ac:dyDescent="0.25">
      <c r="A1548" t="s">
        <v>302</v>
      </c>
      <c r="B1548" t="s">
        <v>109</v>
      </c>
      <c r="C1548" t="s">
        <v>110</v>
      </c>
      <c r="D1548" t="s">
        <v>29</v>
      </c>
      <c r="E1548" t="s">
        <v>24</v>
      </c>
      <c r="F1548" t="s">
        <v>30</v>
      </c>
      <c r="G1548" t="s">
        <v>55</v>
      </c>
      <c r="H1548" t="s">
        <v>28</v>
      </c>
      <c r="I1548">
        <v>-3.3320000000000002E-2</v>
      </c>
      <c r="J1548">
        <v>3.7578900000000002</v>
      </c>
      <c r="N1548">
        <v>2.57</v>
      </c>
      <c r="O1548">
        <v>55.4</v>
      </c>
      <c r="P1548">
        <v>4.2683400000000002</v>
      </c>
      <c r="Q1548">
        <v>32</v>
      </c>
      <c r="R1548">
        <v>0.95899999999999996</v>
      </c>
      <c r="S1548">
        <v>2.5</v>
      </c>
      <c r="T1548">
        <v>55.9</v>
      </c>
      <c r="U1548">
        <v>30</v>
      </c>
    </row>
    <row r="1549" spans="1:21" x14ac:dyDescent="0.25">
      <c r="A1549" t="s">
        <v>302</v>
      </c>
      <c r="B1549" t="s">
        <v>109</v>
      </c>
      <c r="C1549" t="s">
        <v>110</v>
      </c>
      <c r="D1549" t="s">
        <v>25</v>
      </c>
      <c r="E1549" t="s">
        <v>24</v>
      </c>
      <c r="F1549" t="s">
        <v>35</v>
      </c>
      <c r="G1549" t="s">
        <v>44</v>
      </c>
      <c r="H1549" t="s">
        <v>28</v>
      </c>
      <c r="I1549">
        <v>0.74946000000000002</v>
      </c>
      <c r="J1549">
        <v>1.8215699999999999</v>
      </c>
      <c r="N1549">
        <v>0.75</v>
      </c>
      <c r="O1549">
        <v>55.4</v>
      </c>
      <c r="P1549">
        <v>1.2343500000000001</v>
      </c>
      <c r="Q1549">
        <v>34</v>
      </c>
      <c r="R1549">
        <v>0.94699999999999995</v>
      </c>
      <c r="S1549">
        <v>2.5</v>
      </c>
      <c r="T1549">
        <v>55.9</v>
      </c>
      <c r="U1549">
        <v>32</v>
      </c>
    </row>
    <row r="1550" spans="1:21" x14ac:dyDescent="0.25">
      <c r="A1550" t="s">
        <v>368</v>
      </c>
      <c r="B1550" t="s">
        <v>109</v>
      </c>
      <c r="C1550" t="s">
        <v>110</v>
      </c>
      <c r="D1550" t="s">
        <v>29</v>
      </c>
      <c r="E1550" t="s">
        <v>24</v>
      </c>
      <c r="F1550" t="s">
        <v>30</v>
      </c>
      <c r="G1550" t="s">
        <v>49</v>
      </c>
      <c r="H1550" t="s">
        <v>43</v>
      </c>
      <c r="I1550">
        <v>-1.8342499999999999</v>
      </c>
      <c r="J1550">
        <v>6.0588300000000004</v>
      </c>
      <c r="K1550">
        <v>-0.64541999999999999</v>
      </c>
      <c r="L1550">
        <v>3.7940000000000002E-2</v>
      </c>
      <c r="N1550">
        <v>4.25</v>
      </c>
      <c r="O1550">
        <v>57.98</v>
      </c>
      <c r="P1550">
        <v>0.35868</v>
      </c>
      <c r="Q1550">
        <v>34</v>
      </c>
      <c r="R1550">
        <v>0.92600000000000005</v>
      </c>
      <c r="S1550">
        <v>3.8</v>
      </c>
      <c r="T1550">
        <v>50.8</v>
      </c>
      <c r="U1550">
        <v>30</v>
      </c>
    </row>
    <row r="1551" spans="1:21" x14ac:dyDescent="0.25">
      <c r="A1551" t="s">
        <v>368</v>
      </c>
      <c r="B1551" t="s">
        <v>109</v>
      </c>
      <c r="C1551" t="s">
        <v>110</v>
      </c>
      <c r="D1551" t="s">
        <v>25</v>
      </c>
      <c r="E1551" t="s">
        <v>24</v>
      </c>
      <c r="F1551" t="s">
        <v>35</v>
      </c>
      <c r="G1551" t="s">
        <v>44</v>
      </c>
      <c r="H1551" t="s">
        <v>33</v>
      </c>
      <c r="I1551">
        <v>3.6938</v>
      </c>
      <c r="J1551">
        <v>0.52825999999999995</v>
      </c>
      <c r="K1551">
        <v>2.9219999999999999E-2</v>
      </c>
      <c r="N1551">
        <v>3.69</v>
      </c>
      <c r="O1551">
        <v>57.98</v>
      </c>
      <c r="P1551">
        <v>0.5474</v>
      </c>
      <c r="Q1551">
        <v>34</v>
      </c>
      <c r="R1551">
        <v>0.96099999999999997</v>
      </c>
      <c r="S1551">
        <v>3.8</v>
      </c>
      <c r="T1551">
        <v>50.8</v>
      </c>
      <c r="U1551">
        <v>31</v>
      </c>
    </row>
    <row r="1552" spans="1:21" x14ac:dyDescent="0.25">
      <c r="A1552" t="s">
        <v>149</v>
      </c>
      <c r="B1552" t="s">
        <v>174</v>
      </c>
      <c r="C1552" t="s">
        <v>175</v>
      </c>
      <c r="D1552" t="s">
        <v>29</v>
      </c>
      <c r="E1552" t="s">
        <v>24</v>
      </c>
      <c r="F1552" t="s">
        <v>30</v>
      </c>
      <c r="G1552">
        <v>1</v>
      </c>
      <c r="H1552" t="s">
        <v>31</v>
      </c>
      <c r="I1552">
        <v>1.17774</v>
      </c>
      <c r="J1552">
        <v>2.7606799999999998</v>
      </c>
      <c r="K1552">
        <v>4.8890000000000003E-2</v>
      </c>
      <c r="N1552">
        <v>1.43</v>
      </c>
      <c r="O1552">
        <v>10.44</v>
      </c>
      <c r="P1552">
        <v>0.22111</v>
      </c>
      <c r="Q1552">
        <v>30</v>
      </c>
      <c r="R1552">
        <v>0.871</v>
      </c>
      <c r="S1552">
        <v>2.5</v>
      </c>
      <c r="T1552">
        <v>57.8</v>
      </c>
      <c r="U1552">
        <v>28</v>
      </c>
    </row>
    <row r="1553" spans="1:21" x14ac:dyDescent="0.25">
      <c r="A1553" t="s">
        <v>149</v>
      </c>
      <c r="B1553" t="s">
        <v>174</v>
      </c>
      <c r="C1553" t="s">
        <v>175</v>
      </c>
      <c r="D1553" t="s">
        <v>25</v>
      </c>
      <c r="E1553" t="s">
        <v>24</v>
      </c>
      <c r="F1553" t="s">
        <v>35</v>
      </c>
      <c r="G1553" t="s">
        <v>71</v>
      </c>
      <c r="H1553" t="s">
        <v>33</v>
      </c>
      <c r="I1553">
        <v>2.5215100000000001</v>
      </c>
      <c r="J1553">
        <v>1.84816</v>
      </c>
      <c r="K1553">
        <v>-2.2530000000000001E-2</v>
      </c>
      <c r="N1553">
        <v>2.52</v>
      </c>
      <c r="O1553">
        <v>40.43</v>
      </c>
      <c r="P1553">
        <v>0.20741000000000001</v>
      </c>
      <c r="Q1553">
        <v>30</v>
      </c>
      <c r="R1553">
        <v>0.88100000000000001</v>
      </c>
      <c r="S1553">
        <v>2.5</v>
      </c>
      <c r="T1553">
        <v>57.8</v>
      </c>
      <c r="U1553">
        <v>27</v>
      </c>
    </row>
    <row r="1554" spans="1:21" x14ac:dyDescent="0.25">
      <c r="A1554" t="s">
        <v>209</v>
      </c>
      <c r="B1554" t="s">
        <v>174</v>
      </c>
      <c r="C1554" t="s">
        <v>175</v>
      </c>
      <c r="D1554" t="s">
        <v>29</v>
      </c>
      <c r="E1554" t="s">
        <v>24</v>
      </c>
      <c r="F1554" t="s">
        <v>30</v>
      </c>
      <c r="G1554" t="s">
        <v>55</v>
      </c>
      <c r="H1554" t="s">
        <v>28</v>
      </c>
      <c r="I1554">
        <v>-0.3826</v>
      </c>
      <c r="J1554">
        <v>3.3648400000000001</v>
      </c>
      <c r="N1554">
        <v>5.4</v>
      </c>
      <c r="O1554">
        <v>67.63</v>
      </c>
      <c r="P1554">
        <v>3.31629</v>
      </c>
      <c r="Q1554">
        <v>33</v>
      </c>
      <c r="R1554">
        <v>0.95899999999999996</v>
      </c>
      <c r="S1554">
        <v>2.5</v>
      </c>
      <c r="T1554">
        <v>62</v>
      </c>
      <c r="U1554">
        <v>31</v>
      </c>
    </row>
    <row r="1555" spans="1:21" x14ac:dyDescent="0.25">
      <c r="A1555" t="s">
        <v>209</v>
      </c>
      <c r="B1555" t="s">
        <v>174</v>
      </c>
      <c r="C1555" t="s">
        <v>175</v>
      </c>
      <c r="D1555" t="s">
        <v>25</v>
      </c>
      <c r="E1555" t="s">
        <v>24</v>
      </c>
      <c r="F1555" t="s">
        <v>35</v>
      </c>
      <c r="G1555" t="s">
        <v>71</v>
      </c>
      <c r="H1555" t="s">
        <v>28</v>
      </c>
      <c r="I1555">
        <v>4.1351399999999998</v>
      </c>
      <c r="J1555">
        <v>1.2698</v>
      </c>
      <c r="N1555">
        <v>4.1399999999999997</v>
      </c>
      <c r="O1555">
        <v>54.93</v>
      </c>
      <c r="P1555">
        <v>0.14818000000000001</v>
      </c>
      <c r="Q1555">
        <v>15</v>
      </c>
      <c r="R1555">
        <v>0.83799999999999997</v>
      </c>
      <c r="S1555">
        <v>2.5</v>
      </c>
      <c r="T1555">
        <v>62</v>
      </c>
      <c r="U1555">
        <v>13</v>
      </c>
    </row>
    <row r="1556" spans="1:21" x14ac:dyDescent="0.25">
      <c r="A1556" t="s">
        <v>315</v>
      </c>
      <c r="B1556" t="s">
        <v>319</v>
      </c>
      <c r="C1556" t="s">
        <v>110</v>
      </c>
      <c r="D1556" t="s">
        <v>29</v>
      </c>
      <c r="E1556" t="s">
        <v>24</v>
      </c>
      <c r="F1556" t="s">
        <v>30</v>
      </c>
      <c r="G1556" t="s">
        <v>55</v>
      </c>
      <c r="H1556" t="s">
        <v>28</v>
      </c>
      <c r="I1556">
        <v>0.83165</v>
      </c>
      <c r="J1556">
        <v>3.4507300000000001</v>
      </c>
      <c r="N1556">
        <v>3.59</v>
      </c>
      <c r="O1556">
        <v>51.96</v>
      </c>
      <c r="P1556">
        <v>5.3643999999999998</v>
      </c>
      <c r="Q1556">
        <v>30</v>
      </c>
      <c r="R1556">
        <v>0.93300000000000005</v>
      </c>
      <c r="S1556">
        <v>2.7</v>
      </c>
      <c r="T1556">
        <v>56.6</v>
      </c>
      <c r="U1556">
        <v>28</v>
      </c>
    </row>
    <row r="1557" spans="1:21" x14ac:dyDescent="0.25">
      <c r="A1557" t="s">
        <v>315</v>
      </c>
      <c r="B1557" t="s">
        <v>319</v>
      </c>
      <c r="C1557" t="s">
        <v>110</v>
      </c>
      <c r="D1557" t="s">
        <v>25</v>
      </c>
      <c r="E1557" t="s">
        <v>24</v>
      </c>
      <c r="F1557" t="s">
        <v>35</v>
      </c>
      <c r="G1557">
        <v>1</v>
      </c>
      <c r="H1557" t="s">
        <v>31</v>
      </c>
      <c r="I1557">
        <v>1.8420099999999999</v>
      </c>
      <c r="J1557">
        <v>1.59266</v>
      </c>
      <c r="K1557">
        <v>3.7670000000000002E-2</v>
      </c>
      <c r="N1557">
        <v>0.77</v>
      </c>
      <c r="O1557">
        <v>60.9</v>
      </c>
      <c r="P1557">
        <v>0.19409000000000001</v>
      </c>
      <c r="Q1557">
        <v>31</v>
      </c>
      <c r="R1557">
        <v>0.92100000000000004</v>
      </c>
      <c r="S1557">
        <v>2.7</v>
      </c>
      <c r="T1557">
        <v>56.6</v>
      </c>
      <c r="U1557">
        <v>29</v>
      </c>
    </row>
    <row r="1558" spans="1:21" x14ac:dyDescent="0.25">
      <c r="A1558" t="s">
        <v>254</v>
      </c>
      <c r="B1558" t="s">
        <v>265</v>
      </c>
      <c r="C1558" t="s">
        <v>266</v>
      </c>
      <c r="D1558" t="s">
        <v>29</v>
      </c>
      <c r="E1558" t="s">
        <v>24</v>
      </c>
      <c r="F1558" t="s">
        <v>30</v>
      </c>
      <c r="G1558" t="s">
        <v>85</v>
      </c>
      <c r="H1558" t="s">
        <v>28</v>
      </c>
      <c r="I1558">
        <v>-4.89161</v>
      </c>
      <c r="J1558">
        <v>4.3895</v>
      </c>
      <c r="N1558">
        <v>2.83</v>
      </c>
      <c r="O1558">
        <v>67.83</v>
      </c>
      <c r="P1558">
        <v>3.5714600000000001</v>
      </c>
      <c r="Q1558">
        <v>34</v>
      </c>
      <c r="R1558">
        <v>0.93</v>
      </c>
      <c r="S1558">
        <v>2.9</v>
      </c>
      <c r="T1558">
        <v>63.9</v>
      </c>
      <c r="U1558">
        <v>32</v>
      </c>
    </row>
    <row r="1559" spans="1:21" x14ac:dyDescent="0.25">
      <c r="A1559" t="s">
        <v>254</v>
      </c>
      <c r="B1559" t="s">
        <v>265</v>
      </c>
      <c r="C1559" t="s">
        <v>266</v>
      </c>
      <c r="D1559" t="s">
        <v>25</v>
      </c>
      <c r="E1559" t="s">
        <v>24</v>
      </c>
      <c r="F1559" t="s">
        <v>35</v>
      </c>
      <c r="G1559" t="s">
        <v>44</v>
      </c>
      <c r="H1559" t="s">
        <v>28</v>
      </c>
      <c r="I1559">
        <v>2.8317600000000001</v>
      </c>
      <c r="J1559">
        <v>1.30003</v>
      </c>
      <c r="N1559">
        <v>2.83</v>
      </c>
      <c r="O1559">
        <v>67.83</v>
      </c>
      <c r="P1559">
        <v>1.0108299999999999</v>
      </c>
      <c r="Q1559">
        <v>35</v>
      </c>
      <c r="R1559">
        <v>0.97599999999999998</v>
      </c>
      <c r="S1559">
        <v>2.9</v>
      </c>
      <c r="T1559">
        <v>63.9</v>
      </c>
      <c r="U1559">
        <v>33</v>
      </c>
    </row>
    <row r="1560" spans="1:21" x14ac:dyDescent="0.25">
      <c r="A1560" t="s">
        <v>243</v>
      </c>
      <c r="B1560" t="s">
        <v>250</v>
      </c>
      <c r="C1560" t="s">
        <v>251</v>
      </c>
      <c r="D1560" t="s">
        <v>29</v>
      </c>
      <c r="E1560" t="s">
        <v>24</v>
      </c>
      <c r="F1560" t="s">
        <v>30</v>
      </c>
      <c r="G1560" t="s">
        <v>49</v>
      </c>
      <c r="H1560" t="s">
        <v>43</v>
      </c>
      <c r="I1560">
        <v>9.8195499999999996</v>
      </c>
      <c r="J1560">
        <v>-5.7372199999999998</v>
      </c>
      <c r="K1560">
        <v>2.1038600000000001</v>
      </c>
      <c r="L1560">
        <v>-0.13125999999999999</v>
      </c>
      <c r="N1560">
        <v>3.11</v>
      </c>
      <c r="O1560">
        <v>33.950000000000003</v>
      </c>
      <c r="P1560">
        <v>0.39681</v>
      </c>
      <c r="Q1560">
        <v>28</v>
      </c>
      <c r="R1560">
        <v>0.86699999999999999</v>
      </c>
      <c r="S1560">
        <v>2.9</v>
      </c>
      <c r="T1560">
        <v>35.1</v>
      </c>
      <c r="U1560">
        <v>24</v>
      </c>
    </row>
    <row r="1561" spans="1:21" x14ac:dyDescent="0.25">
      <c r="A1561" t="s">
        <v>243</v>
      </c>
      <c r="B1561" t="s">
        <v>250</v>
      </c>
      <c r="C1561" t="s">
        <v>251</v>
      </c>
      <c r="D1561" t="s">
        <v>25</v>
      </c>
      <c r="E1561" t="s">
        <v>24</v>
      </c>
      <c r="F1561" t="s">
        <v>35</v>
      </c>
      <c r="G1561" t="s">
        <v>36</v>
      </c>
      <c r="H1561" t="s">
        <v>33</v>
      </c>
      <c r="I1561">
        <v>3.1141100000000002</v>
      </c>
      <c r="J1561">
        <v>1.0985</v>
      </c>
      <c r="K1561">
        <v>-9.6399999999999993E-3</v>
      </c>
      <c r="N1561">
        <v>3.11</v>
      </c>
      <c r="O1561">
        <v>33.950000000000003</v>
      </c>
      <c r="P1561">
        <v>1.18069</v>
      </c>
      <c r="Q1561">
        <v>29</v>
      </c>
      <c r="R1561">
        <v>0.96099999999999997</v>
      </c>
      <c r="S1561">
        <v>2.9</v>
      </c>
      <c r="T1561">
        <v>35.1</v>
      </c>
      <c r="U1561">
        <v>26</v>
      </c>
    </row>
    <row r="1562" spans="1:21" x14ac:dyDescent="0.25">
      <c r="A1562" t="s">
        <v>115</v>
      </c>
      <c r="B1562" t="s">
        <v>140</v>
      </c>
      <c r="C1562" t="s">
        <v>141</v>
      </c>
      <c r="D1562" t="s">
        <v>29</v>
      </c>
      <c r="E1562" t="s">
        <v>24</v>
      </c>
      <c r="F1562" t="s">
        <v>30</v>
      </c>
      <c r="G1562">
        <v>1</v>
      </c>
      <c r="H1562" t="s">
        <v>31</v>
      </c>
      <c r="I1562">
        <v>0.50946000000000002</v>
      </c>
      <c r="J1562">
        <v>3.9129399999999999</v>
      </c>
      <c r="K1562">
        <v>9.6089999999999995E-2</v>
      </c>
      <c r="N1562">
        <v>4.45</v>
      </c>
      <c r="O1562">
        <v>114.72</v>
      </c>
      <c r="P1562">
        <v>9.2300000000000004E-3</v>
      </c>
      <c r="Q1562">
        <v>37</v>
      </c>
      <c r="R1562">
        <v>0.83799999999999997</v>
      </c>
      <c r="S1562">
        <v>4.4000000000000004</v>
      </c>
      <c r="T1562">
        <v>108.4</v>
      </c>
      <c r="U1562">
        <v>35</v>
      </c>
    </row>
    <row r="1563" spans="1:21" x14ac:dyDescent="0.25">
      <c r="A1563" t="s">
        <v>115</v>
      </c>
      <c r="B1563" t="s">
        <v>140</v>
      </c>
      <c r="C1563" t="s">
        <v>141</v>
      </c>
      <c r="D1563" t="s">
        <v>25</v>
      </c>
      <c r="E1563" t="s">
        <v>24</v>
      </c>
      <c r="F1563" t="s">
        <v>35</v>
      </c>
      <c r="G1563" t="s">
        <v>71</v>
      </c>
      <c r="H1563" t="s">
        <v>33</v>
      </c>
      <c r="I1563">
        <v>3.1813400000000001</v>
      </c>
      <c r="J1563">
        <v>1.2734099999999999</v>
      </c>
      <c r="K1563">
        <v>-3.14E-3</v>
      </c>
      <c r="N1563">
        <v>3.18</v>
      </c>
      <c r="O1563">
        <v>114.72</v>
      </c>
      <c r="P1563">
        <v>4.9610000000000001E-2</v>
      </c>
      <c r="Q1563">
        <v>37</v>
      </c>
      <c r="R1563">
        <v>0.95399999999999996</v>
      </c>
      <c r="S1563">
        <v>4.4000000000000004</v>
      </c>
      <c r="T1563">
        <v>108.4</v>
      </c>
      <c r="U1563">
        <v>34</v>
      </c>
    </row>
    <row r="1564" spans="1:21" x14ac:dyDescent="0.25">
      <c r="A1564" t="s">
        <v>254</v>
      </c>
      <c r="B1564" t="s">
        <v>140</v>
      </c>
      <c r="C1564" t="s">
        <v>141</v>
      </c>
      <c r="D1564" t="s">
        <v>29</v>
      </c>
      <c r="E1564" t="s">
        <v>24</v>
      </c>
      <c r="F1564" t="s">
        <v>30</v>
      </c>
      <c r="G1564">
        <v>1</v>
      </c>
      <c r="H1564" t="s">
        <v>31</v>
      </c>
      <c r="I1564">
        <v>1.6275599999999999</v>
      </c>
      <c r="J1564">
        <v>2.54237</v>
      </c>
      <c r="K1564">
        <v>5.62E-2</v>
      </c>
      <c r="N1564">
        <v>1.56</v>
      </c>
      <c r="O1564">
        <v>110</v>
      </c>
      <c r="P1564">
        <v>0.23705999999999999</v>
      </c>
      <c r="Q1564">
        <v>65</v>
      </c>
      <c r="R1564">
        <v>0.92600000000000005</v>
      </c>
      <c r="S1564">
        <v>1</v>
      </c>
      <c r="T1564">
        <v>155.19999999999999</v>
      </c>
      <c r="U1564">
        <v>63</v>
      </c>
    </row>
    <row r="1565" spans="1:21" x14ac:dyDescent="0.25">
      <c r="A1565" t="s">
        <v>254</v>
      </c>
      <c r="B1565" t="s">
        <v>140</v>
      </c>
      <c r="C1565" t="s">
        <v>141</v>
      </c>
      <c r="D1565" t="s">
        <v>25</v>
      </c>
      <c r="E1565" t="s">
        <v>24</v>
      </c>
      <c r="F1565" t="s">
        <v>35</v>
      </c>
      <c r="G1565" t="s">
        <v>36</v>
      </c>
      <c r="H1565" t="s">
        <v>28</v>
      </c>
      <c r="I1565">
        <v>1.55732</v>
      </c>
      <c r="J1565">
        <v>1.48691</v>
      </c>
      <c r="N1565">
        <v>1.56</v>
      </c>
      <c r="O1565">
        <v>150.25</v>
      </c>
      <c r="P1565">
        <v>0.31791999999999998</v>
      </c>
      <c r="Q1565">
        <v>66</v>
      </c>
      <c r="R1565">
        <v>0.96299999999999997</v>
      </c>
      <c r="S1565">
        <v>1</v>
      </c>
      <c r="T1565">
        <v>155.19999999999999</v>
      </c>
      <c r="U1565">
        <v>64</v>
      </c>
    </row>
    <row r="1566" spans="1:21" x14ac:dyDescent="0.25">
      <c r="A1566" t="s">
        <v>315</v>
      </c>
      <c r="B1566" t="s">
        <v>140</v>
      </c>
      <c r="C1566" t="s">
        <v>141</v>
      </c>
      <c r="D1566" t="s">
        <v>29</v>
      </c>
      <c r="E1566" t="s">
        <v>24</v>
      </c>
      <c r="F1566" t="s">
        <v>30</v>
      </c>
      <c r="G1566" t="s">
        <v>49</v>
      </c>
      <c r="H1566" t="s">
        <v>43</v>
      </c>
      <c r="I1566">
        <v>-0.26433000000000001</v>
      </c>
      <c r="J1566">
        <v>1.9062600000000001</v>
      </c>
      <c r="K1566">
        <v>0.25908999999999999</v>
      </c>
      <c r="L1566">
        <v>-6.7999999999999996E-3</v>
      </c>
      <c r="N1566">
        <v>3.7</v>
      </c>
      <c r="O1566">
        <v>96.89</v>
      </c>
      <c r="P1566">
        <v>0.34343000000000001</v>
      </c>
      <c r="Q1566">
        <v>65</v>
      </c>
      <c r="R1566">
        <v>0.96599999999999997</v>
      </c>
      <c r="S1566">
        <v>2.4</v>
      </c>
      <c r="T1566">
        <v>134.5</v>
      </c>
      <c r="U1566">
        <v>61</v>
      </c>
    </row>
    <row r="1567" spans="1:21" x14ac:dyDescent="0.25">
      <c r="A1567" t="s">
        <v>315</v>
      </c>
      <c r="B1567" t="s">
        <v>140</v>
      </c>
      <c r="C1567" t="s">
        <v>141</v>
      </c>
      <c r="D1567" t="s">
        <v>25</v>
      </c>
      <c r="E1567" t="s">
        <v>24</v>
      </c>
      <c r="F1567" t="s">
        <v>35</v>
      </c>
      <c r="G1567" t="s">
        <v>71</v>
      </c>
      <c r="H1567" t="s">
        <v>43</v>
      </c>
      <c r="I1567">
        <v>2.25596</v>
      </c>
      <c r="J1567">
        <v>1.4338200000000001</v>
      </c>
      <c r="K1567">
        <v>1.1469999999999999E-2</v>
      </c>
      <c r="L1567">
        <v>-1.8000000000000001E-4</v>
      </c>
      <c r="N1567">
        <v>2.2599999999999998</v>
      </c>
      <c r="O1567">
        <v>96.89</v>
      </c>
      <c r="P1567">
        <v>0.14166000000000001</v>
      </c>
      <c r="Q1567">
        <v>60</v>
      </c>
      <c r="R1567">
        <v>0.93799999999999994</v>
      </c>
      <c r="S1567">
        <v>2.4</v>
      </c>
      <c r="T1567">
        <v>134.5</v>
      </c>
      <c r="U1567">
        <v>56</v>
      </c>
    </row>
    <row r="1568" spans="1:21" x14ac:dyDescent="0.25">
      <c r="A1568" t="s">
        <v>302</v>
      </c>
      <c r="B1568" t="s">
        <v>311</v>
      </c>
      <c r="C1568" t="s">
        <v>312</v>
      </c>
      <c r="D1568" t="s">
        <v>29</v>
      </c>
      <c r="E1568" t="s">
        <v>24</v>
      </c>
      <c r="F1568" t="s">
        <v>30</v>
      </c>
      <c r="G1568">
        <v>1</v>
      </c>
      <c r="H1568" t="s">
        <v>31</v>
      </c>
      <c r="I1568">
        <v>1.0831999999999999</v>
      </c>
      <c r="J1568">
        <v>3.0544099999999998</v>
      </c>
      <c r="K1568">
        <v>7.2109999999999994E-2</v>
      </c>
      <c r="N1568">
        <v>1.33</v>
      </c>
      <c r="O1568">
        <v>123.04</v>
      </c>
      <c r="P1568">
        <v>0.26852999999999999</v>
      </c>
      <c r="Q1568">
        <v>47</v>
      </c>
      <c r="R1568">
        <v>0.91400000000000003</v>
      </c>
      <c r="S1568">
        <v>1.3</v>
      </c>
      <c r="T1568">
        <v>143.5</v>
      </c>
      <c r="U1568">
        <v>45</v>
      </c>
    </row>
    <row r="1569" spans="1:21" x14ac:dyDescent="0.25">
      <c r="A1569" t="s">
        <v>302</v>
      </c>
      <c r="B1569" t="s">
        <v>311</v>
      </c>
      <c r="C1569" t="s">
        <v>312</v>
      </c>
      <c r="D1569" t="s">
        <v>25</v>
      </c>
      <c r="E1569" t="s">
        <v>24</v>
      </c>
      <c r="F1569" t="s">
        <v>35</v>
      </c>
      <c r="G1569" t="s">
        <v>36</v>
      </c>
      <c r="H1569" t="s">
        <v>28</v>
      </c>
      <c r="I1569">
        <v>-0.48742000000000002</v>
      </c>
      <c r="J1569">
        <v>1.81656</v>
      </c>
      <c r="N1569">
        <v>1.33</v>
      </c>
      <c r="O1569">
        <v>123.04</v>
      </c>
      <c r="P1569">
        <v>9.4299400000000002</v>
      </c>
      <c r="Q1569">
        <v>47</v>
      </c>
      <c r="R1569">
        <v>0.96799999999999997</v>
      </c>
      <c r="S1569">
        <v>1.3</v>
      </c>
      <c r="T1569">
        <v>143.5</v>
      </c>
      <c r="U1569">
        <v>45</v>
      </c>
    </row>
    <row r="1570" spans="1:21" x14ac:dyDescent="0.25">
      <c r="A1570" t="s">
        <v>115</v>
      </c>
      <c r="B1570" t="s">
        <v>142</v>
      </c>
      <c r="C1570" t="s">
        <v>143</v>
      </c>
      <c r="D1570" t="s">
        <v>29</v>
      </c>
      <c r="E1570" t="s">
        <v>24</v>
      </c>
      <c r="F1570" t="s">
        <v>30</v>
      </c>
      <c r="G1570" t="s">
        <v>55</v>
      </c>
      <c r="H1570" t="s">
        <v>28</v>
      </c>
      <c r="I1570">
        <v>-1.2902499999999999</v>
      </c>
      <c r="J1570">
        <v>4.0211199999999998</v>
      </c>
      <c r="N1570">
        <v>2.13</v>
      </c>
      <c r="O1570">
        <v>84.06</v>
      </c>
      <c r="P1570">
        <v>19.78115</v>
      </c>
      <c r="Q1570">
        <v>35</v>
      </c>
      <c r="R1570">
        <v>0.86699999999999999</v>
      </c>
      <c r="S1570">
        <v>4.7</v>
      </c>
      <c r="T1570">
        <v>85.2</v>
      </c>
      <c r="U1570">
        <v>33</v>
      </c>
    </row>
    <row r="1571" spans="1:21" x14ac:dyDescent="0.25">
      <c r="A1571" t="s">
        <v>115</v>
      </c>
      <c r="B1571" t="s">
        <v>142</v>
      </c>
      <c r="C1571" t="s">
        <v>143</v>
      </c>
      <c r="D1571" t="s">
        <v>25</v>
      </c>
      <c r="E1571" t="s">
        <v>24</v>
      </c>
      <c r="F1571" t="s">
        <v>35</v>
      </c>
      <c r="G1571" t="s">
        <v>44</v>
      </c>
      <c r="H1571" t="s">
        <v>28</v>
      </c>
      <c r="I1571">
        <v>0.76093</v>
      </c>
      <c r="J1571">
        <v>1.3655299999999999</v>
      </c>
      <c r="N1571">
        <v>0.76</v>
      </c>
      <c r="O1571">
        <v>84.06</v>
      </c>
      <c r="P1571">
        <v>1.01403</v>
      </c>
      <c r="Q1571">
        <v>35</v>
      </c>
      <c r="R1571">
        <v>0.95399999999999996</v>
      </c>
      <c r="S1571">
        <v>4.7</v>
      </c>
      <c r="T1571">
        <v>85.2</v>
      </c>
      <c r="U1571">
        <v>33</v>
      </c>
    </row>
    <row r="1572" spans="1:21" x14ac:dyDescent="0.25">
      <c r="A1572" t="s">
        <v>149</v>
      </c>
      <c r="B1572" t="s">
        <v>142</v>
      </c>
      <c r="C1572" t="s">
        <v>143</v>
      </c>
      <c r="D1572" t="s">
        <v>29</v>
      </c>
      <c r="E1572" t="s">
        <v>24</v>
      </c>
      <c r="F1572" t="s">
        <v>30</v>
      </c>
      <c r="G1572" t="s">
        <v>49</v>
      </c>
      <c r="H1572" t="s">
        <v>157</v>
      </c>
      <c r="I1572">
        <v>1.76763</v>
      </c>
      <c r="J1572">
        <v>2.27887</v>
      </c>
      <c r="K1572">
        <v>1.6000000000000001E-4</v>
      </c>
      <c r="N1572">
        <v>1</v>
      </c>
      <c r="O1572">
        <v>16.899999999999999</v>
      </c>
      <c r="P1572">
        <v>1.274E-2</v>
      </c>
      <c r="Q1572">
        <v>30</v>
      </c>
      <c r="R1572">
        <v>0.997</v>
      </c>
      <c r="S1572">
        <v>2.5</v>
      </c>
      <c r="T1572">
        <v>80</v>
      </c>
      <c r="U1572">
        <v>28</v>
      </c>
    </row>
    <row r="1573" spans="1:21" x14ac:dyDescent="0.25">
      <c r="A1573" t="s">
        <v>149</v>
      </c>
      <c r="B1573" t="s">
        <v>142</v>
      </c>
      <c r="C1573" t="s">
        <v>143</v>
      </c>
      <c r="D1573" t="s">
        <v>25</v>
      </c>
      <c r="E1573" t="s">
        <v>24</v>
      </c>
      <c r="F1573" t="s">
        <v>35</v>
      </c>
      <c r="G1573" t="s">
        <v>71</v>
      </c>
      <c r="H1573" t="s">
        <v>28</v>
      </c>
      <c r="I1573">
        <v>2.5258400000000001</v>
      </c>
      <c r="J1573">
        <v>1.41611</v>
      </c>
      <c r="N1573">
        <v>2.5299999999999998</v>
      </c>
      <c r="O1573">
        <v>115.81</v>
      </c>
      <c r="P1573">
        <v>4.8899999999999999E-2</v>
      </c>
      <c r="Q1573">
        <v>30</v>
      </c>
      <c r="R1573">
        <v>0.97399999999999998</v>
      </c>
      <c r="S1573">
        <v>2.5</v>
      </c>
      <c r="T1573">
        <v>80</v>
      </c>
      <c r="U1573">
        <v>28</v>
      </c>
    </row>
    <row r="1574" spans="1:21" x14ac:dyDescent="0.25">
      <c r="A1574" t="s">
        <v>21</v>
      </c>
      <c r="B1574" t="s">
        <v>69</v>
      </c>
      <c r="C1574" t="s">
        <v>70</v>
      </c>
      <c r="D1574" t="s">
        <v>29</v>
      </c>
      <c r="E1574" t="s">
        <v>24</v>
      </c>
      <c r="F1574" t="s">
        <v>30</v>
      </c>
      <c r="G1574">
        <v>1</v>
      </c>
      <c r="H1574" t="s">
        <v>31</v>
      </c>
      <c r="I1574">
        <v>0.80732999999999999</v>
      </c>
      <c r="J1574">
        <v>3.2725</v>
      </c>
      <c r="K1574">
        <v>4.8410000000000002E-2</v>
      </c>
      <c r="N1574">
        <v>3.98</v>
      </c>
      <c r="P1574">
        <v>0.22001999999999999</v>
      </c>
      <c r="Q1574">
        <v>66</v>
      </c>
      <c r="R1574">
        <v>0.92400000000000004</v>
      </c>
      <c r="S1574">
        <v>6.4</v>
      </c>
      <c r="T1574">
        <v>164.8</v>
      </c>
      <c r="U1574">
        <v>64</v>
      </c>
    </row>
    <row r="1575" spans="1:21" x14ac:dyDescent="0.25">
      <c r="A1575" t="s">
        <v>21</v>
      </c>
      <c r="B1575" t="s">
        <v>69</v>
      </c>
      <c r="C1575" t="s">
        <v>70</v>
      </c>
      <c r="D1575" t="s">
        <v>25</v>
      </c>
      <c r="E1575" t="s">
        <v>24</v>
      </c>
      <c r="F1575" t="s">
        <v>35</v>
      </c>
      <c r="G1575" t="s">
        <v>71</v>
      </c>
      <c r="H1575" t="s">
        <v>43</v>
      </c>
      <c r="I1575">
        <v>1.3062100000000001</v>
      </c>
      <c r="J1575">
        <v>1.2398800000000001</v>
      </c>
      <c r="K1575">
        <v>4.9119999999999997E-2</v>
      </c>
      <c r="L1575">
        <v>-6.4999999999999997E-4</v>
      </c>
      <c r="N1575">
        <v>1.31</v>
      </c>
      <c r="O1575">
        <v>112.84</v>
      </c>
      <c r="P1575">
        <v>0.11319</v>
      </c>
      <c r="Q1575">
        <v>61</v>
      </c>
      <c r="R1575">
        <v>0.94699999999999995</v>
      </c>
      <c r="S1575">
        <v>6.4</v>
      </c>
      <c r="T1575">
        <v>164.8</v>
      </c>
      <c r="U1575">
        <v>57</v>
      </c>
    </row>
    <row r="1576" spans="1:21" x14ac:dyDescent="0.25">
      <c r="A1576" t="s">
        <v>92</v>
      </c>
      <c r="B1576" t="s">
        <v>69</v>
      </c>
      <c r="C1576" t="s">
        <v>70</v>
      </c>
      <c r="D1576" t="s">
        <v>29</v>
      </c>
      <c r="E1576" t="s">
        <v>24</v>
      </c>
      <c r="F1576" t="s">
        <v>30</v>
      </c>
      <c r="G1576" t="s">
        <v>85</v>
      </c>
      <c r="H1576" t="s">
        <v>43</v>
      </c>
      <c r="I1576">
        <v>4.7468899999999996</v>
      </c>
      <c r="J1576">
        <v>0.36508000000000002</v>
      </c>
      <c r="K1576">
        <v>0.47713</v>
      </c>
      <c r="L1576">
        <v>-1.321E-2</v>
      </c>
      <c r="N1576">
        <v>2.11</v>
      </c>
      <c r="O1576">
        <v>115.35</v>
      </c>
      <c r="P1576">
        <v>18.062339999999999</v>
      </c>
      <c r="Q1576">
        <v>79</v>
      </c>
      <c r="R1576">
        <v>0.83799999999999997</v>
      </c>
      <c r="S1576">
        <v>3.8</v>
      </c>
      <c r="T1576">
        <v>149.1</v>
      </c>
      <c r="U1576">
        <v>75</v>
      </c>
    </row>
    <row r="1577" spans="1:21" x14ac:dyDescent="0.25">
      <c r="A1577" t="s">
        <v>92</v>
      </c>
      <c r="B1577" t="s">
        <v>69</v>
      </c>
      <c r="C1577" t="s">
        <v>70</v>
      </c>
      <c r="D1577" t="s">
        <v>25</v>
      </c>
      <c r="E1577" t="s">
        <v>24</v>
      </c>
      <c r="F1577" t="s">
        <v>35</v>
      </c>
      <c r="G1577">
        <v>1</v>
      </c>
      <c r="H1577" t="s">
        <v>33</v>
      </c>
      <c r="I1577">
        <v>2.1078399999999999</v>
      </c>
      <c r="J1577">
        <v>1.8487100000000001</v>
      </c>
      <c r="K1577">
        <v>-5.7000000000000002E-3</v>
      </c>
      <c r="N1577">
        <v>2.11</v>
      </c>
      <c r="O1577">
        <v>115.35</v>
      </c>
      <c r="P1577">
        <v>224.94961000000001</v>
      </c>
      <c r="Q1577">
        <v>79</v>
      </c>
      <c r="R1577">
        <v>0.80400000000000005</v>
      </c>
      <c r="S1577">
        <v>3.8</v>
      </c>
      <c r="T1577">
        <v>149.1</v>
      </c>
      <c r="U1577">
        <v>76</v>
      </c>
    </row>
    <row r="1578" spans="1:21" x14ac:dyDescent="0.25">
      <c r="A1578" t="s">
        <v>315</v>
      </c>
      <c r="B1578" t="s">
        <v>320</v>
      </c>
      <c r="C1578" t="s">
        <v>321</v>
      </c>
      <c r="D1578" t="s">
        <v>29</v>
      </c>
      <c r="E1578" t="s">
        <v>24</v>
      </c>
      <c r="F1578" t="s">
        <v>30</v>
      </c>
      <c r="G1578" t="s">
        <v>49</v>
      </c>
      <c r="H1578" t="s">
        <v>33</v>
      </c>
      <c r="I1578">
        <v>-1.16798</v>
      </c>
      <c r="J1578">
        <v>2.7244700000000002</v>
      </c>
      <c r="K1578">
        <v>9.5570000000000002E-2</v>
      </c>
      <c r="N1578">
        <v>3.94</v>
      </c>
      <c r="O1578">
        <v>135.26</v>
      </c>
      <c r="P1578">
        <v>0.79134000000000004</v>
      </c>
      <c r="Q1578">
        <v>52</v>
      </c>
      <c r="R1578">
        <v>0.92400000000000004</v>
      </c>
      <c r="S1578">
        <v>3.7</v>
      </c>
      <c r="T1578">
        <v>139.4</v>
      </c>
      <c r="U1578">
        <v>49</v>
      </c>
    </row>
    <row r="1579" spans="1:21" x14ac:dyDescent="0.25">
      <c r="A1579" t="s">
        <v>315</v>
      </c>
      <c r="B1579" t="s">
        <v>320</v>
      </c>
      <c r="C1579" t="s">
        <v>321</v>
      </c>
      <c r="D1579" t="s">
        <v>25</v>
      </c>
      <c r="E1579" t="s">
        <v>24</v>
      </c>
      <c r="F1579" t="s">
        <v>35</v>
      </c>
      <c r="G1579" t="s">
        <v>44</v>
      </c>
      <c r="H1579" t="s">
        <v>43</v>
      </c>
      <c r="I1579">
        <v>2.2821099999999999</v>
      </c>
      <c r="J1579">
        <v>1.6646300000000001</v>
      </c>
      <c r="K1579">
        <v>-1.025E-2</v>
      </c>
      <c r="L1579">
        <v>2.0000000000000002E-5</v>
      </c>
      <c r="N1579">
        <v>2.2799999999999998</v>
      </c>
      <c r="O1579">
        <v>135.26</v>
      </c>
      <c r="P1579">
        <v>3.1586099999999999</v>
      </c>
      <c r="Q1579">
        <v>48</v>
      </c>
      <c r="R1579">
        <v>0.92100000000000004</v>
      </c>
      <c r="S1579">
        <v>3.7</v>
      </c>
      <c r="T1579">
        <v>139.4</v>
      </c>
      <c r="U1579">
        <v>44</v>
      </c>
    </row>
    <row r="1580" spans="1:21" x14ac:dyDescent="0.25">
      <c r="A1580" t="s">
        <v>243</v>
      </c>
      <c r="B1580" t="s">
        <v>252</v>
      </c>
      <c r="C1580" t="s">
        <v>253</v>
      </c>
      <c r="D1580" t="s">
        <v>29</v>
      </c>
      <c r="E1580" t="s">
        <v>24</v>
      </c>
      <c r="F1580" t="s">
        <v>30</v>
      </c>
      <c r="G1580" t="s">
        <v>49</v>
      </c>
      <c r="H1580" t="s">
        <v>33</v>
      </c>
      <c r="I1580">
        <v>1.6963299999999999</v>
      </c>
      <c r="J1580">
        <v>2.3784999999999998</v>
      </c>
      <c r="K1580">
        <v>9.6269999999999994E-2</v>
      </c>
      <c r="N1580">
        <v>2.84</v>
      </c>
      <c r="O1580">
        <v>101.96</v>
      </c>
      <c r="P1580">
        <v>0.29598999999999998</v>
      </c>
      <c r="Q1580">
        <v>33</v>
      </c>
      <c r="R1580">
        <v>0.95699999999999996</v>
      </c>
      <c r="S1580">
        <v>2.9</v>
      </c>
      <c r="T1580">
        <v>99.4</v>
      </c>
      <c r="U1580">
        <v>30</v>
      </c>
    </row>
    <row r="1581" spans="1:21" x14ac:dyDescent="0.25">
      <c r="A1581" t="s">
        <v>243</v>
      </c>
      <c r="B1581" t="s">
        <v>252</v>
      </c>
      <c r="C1581" t="s">
        <v>253</v>
      </c>
      <c r="D1581" t="s">
        <v>25</v>
      </c>
      <c r="E1581" t="s">
        <v>24</v>
      </c>
      <c r="F1581" t="s">
        <v>35</v>
      </c>
      <c r="G1581" t="s">
        <v>71</v>
      </c>
      <c r="H1581" t="s">
        <v>28</v>
      </c>
      <c r="I1581">
        <v>2.8389799999999998</v>
      </c>
      <c r="J1581">
        <v>1.10137</v>
      </c>
      <c r="N1581">
        <v>2.84</v>
      </c>
      <c r="O1581">
        <v>101.96</v>
      </c>
      <c r="P1581">
        <v>6.9580000000000003E-2</v>
      </c>
      <c r="Q1581">
        <v>34</v>
      </c>
      <c r="R1581">
        <v>0.94199999999999995</v>
      </c>
      <c r="S1581">
        <v>2.9</v>
      </c>
      <c r="T1581">
        <v>99.4</v>
      </c>
      <c r="U1581">
        <v>32</v>
      </c>
    </row>
    <row r="1582" spans="1:21" x14ac:dyDescent="0.25">
      <c r="A1582" t="s">
        <v>92</v>
      </c>
      <c r="B1582" t="s">
        <v>111</v>
      </c>
      <c r="C1582" t="s">
        <v>112</v>
      </c>
      <c r="D1582" t="s">
        <v>29</v>
      </c>
      <c r="E1582" t="s">
        <v>24</v>
      </c>
      <c r="F1582" t="s">
        <v>30</v>
      </c>
      <c r="G1582" t="s">
        <v>49</v>
      </c>
      <c r="H1582" t="s">
        <v>43</v>
      </c>
      <c r="I1582">
        <v>3.62839</v>
      </c>
      <c r="J1582">
        <v>-1.27094</v>
      </c>
      <c r="K1582">
        <v>0.72397</v>
      </c>
      <c r="L1582">
        <v>-2.324E-2</v>
      </c>
      <c r="N1582">
        <v>2.5299999999999998</v>
      </c>
      <c r="O1582">
        <v>86.53</v>
      </c>
      <c r="P1582">
        <v>0.95911999999999997</v>
      </c>
      <c r="Q1582">
        <v>66</v>
      </c>
      <c r="R1582">
        <v>0.92600000000000005</v>
      </c>
      <c r="S1582">
        <v>2.5</v>
      </c>
      <c r="T1582">
        <v>100.1</v>
      </c>
      <c r="U1582">
        <v>62</v>
      </c>
    </row>
    <row r="1583" spans="1:21" x14ac:dyDescent="0.25">
      <c r="A1583" t="s">
        <v>92</v>
      </c>
      <c r="B1583" t="s">
        <v>111</v>
      </c>
      <c r="C1583" t="s">
        <v>112</v>
      </c>
      <c r="D1583" t="s">
        <v>25</v>
      </c>
      <c r="E1583" t="s">
        <v>24</v>
      </c>
      <c r="F1583" t="s">
        <v>35</v>
      </c>
      <c r="G1583" t="s">
        <v>71</v>
      </c>
      <c r="H1583" t="s">
        <v>43</v>
      </c>
      <c r="I1583">
        <v>2.5305800000000001</v>
      </c>
      <c r="J1583">
        <v>0.94545999999999997</v>
      </c>
      <c r="K1583">
        <v>2.6200000000000001E-2</v>
      </c>
      <c r="L1583">
        <v>-3.2000000000000003E-4</v>
      </c>
      <c r="N1583">
        <v>2.5299999999999998</v>
      </c>
      <c r="O1583">
        <v>86.53</v>
      </c>
      <c r="P1583">
        <v>0.14202999999999999</v>
      </c>
      <c r="Q1583">
        <v>68</v>
      </c>
      <c r="R1583">
        <v>0.92600000000000005</v>
      </c>
      <c r="S1583">
        <v>2.5</v>
      </c>
      <c r="T1583">
        <v>100.1</v>
      </c>
      <c r="U1583">
        <v>64</v>
      </c>
    </row>
    <row r="1584" spans="1:21" x14ac:dyDescent="0.25">
      <c r="A1584" t="s">
        <v>302</v>
      </c>
      <c r="B1584" t="s">
        <v>111</v>
      </c>
      <c r="C1584" t="s">
        <v>112</v>
      </c>
      <c r="D1584" t="s">
        <v>29</v>
      </c>
      <c r="E1584" t="s">
        <v>24</v>
      </c>
      <c r="F1584" t="s">
        <v>30</v>
      </c>
      <c r="G1584" t="s">
        <v>49</v>
      </c>
      <c r="H1584" t="s">
        <v>43</v>
      </c>
      <c r="I1584">
        <v>19.841640000000002</v>
      </c>
      <c r="J1584">
        <v>-5.5341800000000001</v>
      </c>
      <c r="K1584">
        <v>0.93825000000000003</v>
      </c>
      <c r="L1584">
        <v>-2.3529999999999999E-2</v>
      </c>
      <c r="N1584">
        <v>5.81</v>
      </c>
      <c r="O1584">
        <v>112.17</v>
      </c>
      <c r="P1584">
        <v>0.99663000000000002</v>
      </c>
      <c r="Q1584">
        <v>45</v>
      </c>
      <c r="R1584">
        <v>0.879</v>
      </c>
      <c r="S1584">
        <v>7.6</v>
      </c>
      <c r="T1584">
        <v>118.9</v>
      </c>
      <c r="U1584">
        <v>41</v>
      </c>
    </row>
    <row r="1585" spans="1:21" x14ac:dyDescent="0.25">
      <c r="A1585" t="s">
        <v>302</v>
      </c>
      <c r="B1585" t="s">
        <v>111</v>
      </c>
      <c r="C1585" t="s">
        <v>112</v>
      </c>
      <c r="D1585" t="s">
        <v>25</v>
      </c>
      <c r="E1585" t="s">
        <v>24</v>
      </c>
      <c r="F1585" t="s">
        <v>35</v>
      </c>
      <c r="G1585" t="s">
        <v>44</v>
      </c>
      <c r="H1585" t="s">
        <v>43</v>
      </c>
      <c r="I1585">
        <v>4.5197700000000003</v>
      </c>
      <c r="J1585">
        <v>1.2601800000000001</v>
      </c>
      <c r="K1585">
        <v>2.6460000000000001E-2</v>
      </c>
      <c r="L1585">
        <v>-3.2000000000000003E-4</v>
      </c>
      <c r="N1585">
        <v>4.5199999999999996</v>
      </c>
      <c r="O1585">
        <v>112.17</v>
      </c>
      <c r="P1585">
        <v>0.91664000000000001</v>
      </c>
      <c r="Q1585">
        <v>45</v>
      </c>
      <c r="R1585">
        <v>0.98199999999999998</v>
      </c>
      <c r="S1585">
        <v>7.6</v>
      </c>
      <c r="T1585">
        <v>118.9</v>
      </c>
      <c r="U1585">
        <v>41</v>
      </c>
    </row>
    <row r="1586" spans="1:21" x14ac:dyDescent="0.25">
      <c r="A1586" t="s">
        <v>234</v>
      </c>
      <c r="B1586" t="s">
        <v>237</v>
      </c>
      <c r="C1586" t="s">
        <v>238</v>
      </c>
      <c r="D1586" t="s">
        <v>29</v>
      </c>
      <c r="E1586" t="s">
        <v>24</v>
      </c>
      <c r="F1586" t="s">
        <v>30</v>
      </c>
      <c r="G1586">
        <v>1</v>
      </c>
      <c r="H1586" t="s">
        <v>31</v>
      </c>
      <c r="I1586">
        <v>1.23261</v>
      </c>
      <c r="J1586">
        <v>2.74925</v>
      </c>
      <c r="K1586">
        <v>4.9820000000000003E-2</v>
      </c>
      <c r="N1586">
        <v>3.31</v>
      </c>
      <c r="O1586">
        <v>67.23</v>
      </c>
      <c r="P1586">
        <v>0.22320000000000001</v>
      </c>
      <c r="Q1586">
        <v>47</v>
      </c>
      <c r="R1586">
        <v>0.9</v>
      </c>
      <c r="S1586">
        <v>3.3</v>
      </c>
      <c r="T1586">
        <v>69.099999999999994</v>
      </c>
      <c r="U1586">
        <v>45</v>
      </c>
    </row>
    <row r="1587" spans="1:21" x14ac:dyDescent="0.25">
      <c r="A1587" t="s">
        <v>234</v>
      </c>
      <c r="B1587" t="s">
        <v>237</v>
      </c>
      <c r="C1587" t="s">
        <v>238</v>
      </c>
      <c r="D1587" t="s">
        <v>25</v>
      </c>
      <c r="E1587" t="s">
        <v>24</v>
      </c>
      <c r="F1587" t="s">
        <v>35</v>
      </c>
      <c r="G1587" t="s">
        <v>44</v>
      </c>
      <c r="H1587" t="s">
        <v>43</v>
      </c>
      <c r="I1587">
        <v>3.31385</v>
      </c>
      <c r="J1587">
        <v>-0.16442000000000001</v>
      </c>
      <c r="K1587">
        <v>0.14155999999999999</v>
      </c>
      <c r="L1587">
        <v>-2.4499999999999999E-3</v>
      </c>
      <c r="N1587">
        <v>3.29</v>
      </c>
      <c r="O1587">
        <v>67.23</v>
      </c>
      <c r="P1587">
        <v>0.79452999999999996</v>
      </c>
      <c r="Q1587">
        <v>47</v>
      </c>
      <c r="R1587">
        <v>0.98299999999999998</v>
      </c>
      <c r="S1587">
        <v>3.3</v>
      </c>
      <c r="T1587">
        <v>69.099999999999994</v>
      </c>
      <c r="U1587">
        <v>43</v>
      </c>
    </row>
    <row r="1588" spans="1:21" x14ac:dyDescent="0.25">
      <c r="A1588" t="s">
        <v>271</v>
      </c>
      <c r="B1588" t="s">
        <v>237</v>
      </c>
      <c r="C1588" t="s">
        <v>238</v>
      </c>
      <c r="D1588" t="s">
        <v>29</v>
      </c>
      <c r="E1588" t="s">
        <v>24</v>
      </c>
      <c r="F1588" t="s">
        <v>30</v>
      </c>
      <c r="G1588" t="s">
        <v>85</v>
      </c>
      <c r="H1588" t="s">
        <v>43</v>
      </c>
      <c r="I1588">
        <v>3.7995299999999999</v>
      </c>
      <c r="J1588">
        <v>-0.56986999999999999</v>
      </c>
      <c r="K1588">
        <v>0.51461000000000001</v>
      </c>
      <c r="L1588">
        <v>-1.2880000000000001E-2</v>
      </c>
      <c r="N1588">
        <v>2.86</v>
      </c>
      <c r="O1588">
        <v>127.63</v>
      </c>
      <c r="P1588">
        <v>4.6693800000000003</v>
      </c>
      <c r="Q1588">
        <v>54</v>
      </c>
      <c r="R1588">
        <v>0.96</v>
      </c>
      <c r="S1588">
        <v>1.5</v>
      </c>
      <c r="T1588">
        <v>127.8</v>
      </c>
      <c r="U1588">
        <v>50</v>
      </c>
    </row>
    <row r="1589" spans="1:21" x14ac:dyDescent="0.25">
      <c r="A1589" t="s">
        <v>271</v>
      </c>
      <c r="B1589" t="s">
        <v>237</v>
      </c>
      <c r="C1589" t="s">
        <v>238</v>
      </c>
      <c r="D1589" t="s">
        <v>25</v>
      </c>
      <c r="E1589" t="s">
        <v>24</v>
      </c>
      <c r="F1589" t="s">
        <v>35</v>
      </c>
      <c r="G1589" t="s">
        <v>44</v>
      </c>
      <c r="H1589" t="s">
        <v>28</v>
      </c>
      <c r="I1589">
        <v>2.85629</v>
      </c>
      <c r="J1589">
        <v>1.29969</v>
      </c>
      <c r="N1589">
        <v>2.86</v>
      </c>
      <c r="O1589">
        <v>127.63</v>
      </c>
      <c r="P1589">
        <v>6.7708899999999996</v>
      </c>
      <c r="Q1589">
        <v>64</v>
      </c>
      <c r="R1589">
        <v>0.85</v>
      </c>
      <c r="S1589">
        <v>1.5</v>
      </c>
      <c r="T1589">
        <v>127.8</v>
      </c>
      <c r="U1589">
        <v>62</v>
      </c>
    </row>
    <row r="1590" spans="1:21" x14ac:dyDescent="0.25">
      <c r="A1590" t="s">
        <v>92</v>
      </c>
      <c r="B1590" t="s">
        <v>113</v>
      </c>
      <c r="C1590" t="s">
        <v>114</v>
      </c>
      <c r="D1590" t="s">
        <v>29</v>
      </c>
      <c r="E1590" t="s">
        <v>24</v>
      </c>
      <c r="F1590" t="s">
        <v>30</v>
      </c>
      <c r="G1590" t="s">
        <v>49</v>
      </c>
      <c r="H1590" t="s">
        <v>43</v>
      </c>
      <c r="I1590">
        <v>1.83588</v>
      </c>
      <c r="J1590">
        <v>1.6011</v>
      </c>
      <c r="K1590">
        <v>0.30119000000000001</v>
      </c>
      <c r="L1590">
        <v>-8.1899999999999994E-3</v>
      </c>
      <c r="N1590">
        <v>3.99</v>
      </c>
      <c r="O1590">
        <v>115.01</v>
      </c>
      <c r="P1590">
        <v>0.58308000000000004</v>
      </c>
      <c r="Q1590">
        <v>45</v>
      </c>
      <c r="R1590">
        <v>0.94199999999999995</v>
      </c>
      <c r="S1590">
        <v>2.5</v>
      </c>
      <c r="T1590">
        <v>110.7</v>
      </c>
      <c r="U1590">
        <v>41</v>
      </c>
    </row>
    <row r="1591" spans="1:21" x14ac:dyDescent="0.25">
      <c r="A1591" t="s">
        <v>92</v>
      </c>
      <c r="B1591" t="s">
        <v>113</v>
      </c>
      <c r="C1591" t="s">
        <v>114</v>
      </c>
      <c r="D1591" t="s">
        <v>25</v>
      </c>
      <c r="E1591" t="s">
        <v>24</v>
      </c>
      <c r="F1591" t="s">
        <v>35</v>
      </c>
      <c r="G1591" t="s">
        <v>71</v>
      </c>
      <c r="H1591" t="s">
        <v>28</v>
      </c>
      <c r="I1591">
        <v>2.52535</v>
      </c>
      <c r="J1591">
        <v>1.4608300000000001</v>
      </c>
      <c r="N1591">
        <v>2.5299999999999998</v>
      </c>
      <c r="O1591">
        <v>115.01</v>
      </c>
      <c r="P1591">
        <v>0.34154000000000001</v>
      </c>
      <c r="Q1591">
        <v>45</v>
      </c>
      <c r="R1591">
        <v>0.85599999999999998</v>
      </c>
      <c r="S1591">
        <v>2.5</v>
      </c>
      <c r="T1591">
        <v>110.7</v>
      </c>
      <c r="U1591">
        <v>43</v>
      </c>
    </row>
    <row r="1592" spans="1:21" x14ac:dyDescent="0.25">
      <c r="A1592" t="s">
        <v>271</v>
      </c>
      <c r="B1592" t="s">
        <v>113</v>
      </c>
      <c r="C1592" t="s">
        <v>114</v>
      </c>
      <c r="D1592" t="s">
        <v>29</v>
      </c>
      <c r="E1592" t="s">
        <v>24</v>
      </c>
      <c r="F1592" t="s">
        <v>30</v>
      </c>
      <c r="G1592" t="s">
        <v>49</v>
      </c>
      <c r="H1592" t="s">
        <v>33</v>
      </c>
      <c r="I1592">
        <v>-0.68445999999999996</v>
      </c>
      <c r="J1592">
        <v>3.0630299999999999</v>
      </c>
      <c r="K1592">
        <v>7.8299999999999995E-2</v>
      </c>
      <c r="N1592">
        <v>5.31</v>
      </c>
      <c r="O1592">
        <v>121.05</v>
      </c>
      <c r="P1592">
        <v>0.55735999999999997</v>
      </c>
      <c r="Q1592">
        <v>33</v>
      </c>
      <c r="R1592">
        <v>0.93100000000000005</v>
      </c>
      <c r="S1592">
        <v>4.8</v>
      </c>
      <c r="T1592">
        <v>113</v>
      </c>
      <c r="U1592">
        <v>30</v>
      </c>
    </row>
    <row r="1593" spans="1:21" x14ac:dyDescent="0.25">
      <c r="A1593" t="s">
        <v>271</v>
      </c>
      <c r="B1593" t="s">
        <v>113</v>
      </c>
      <c r="C1593" t="s">
        <v>114</v>
      </c>
      <c r="D1593" t="s">
        <v>25</v>
      </c>
      <c r="E1593" t="s">
        <v>24</v>
      </c>
      <c r="F1593" t="s">
        <v>35</v>
      </c>
      <c r="G1593" t="s">
        <v>44</v>
      </c>
      <c r="H1593" t="s">
        <v>28</v>
      </c>
      <c r="I1593">
        <v>4.1642700000000001</v>
      </c>
      <c r="J1593">
        <v>1.1459299999999999</v>
      </c>
      <c r="N1593">
        <v>4.16</v>
      </c>
      <c r="O1593">
        <v>121.05</v>
      </c>
      <c r="P1593">
        <v>0.68411</v>
      </c>
      <c r="Q1593">
        <v>34</v>
      </c>
      <c r="R1593">
        <v>0.97199999999999998</v>
      </c>
      <c r="S1593">
        <v>4.8</v>
      </c>
      <c r="T1593">
        <v>113</v>
      </c>
      <c r="U1593">
        <v>32</v>
      </c>
    </row>
    <row r="1594" spans="1:21" x14ac:dyDescent="0.25">
      <c r="A1594" t="s">
        <v>302</v>
      </c>
      <c r="B1594" t="s">
        <v>113</v>
      </c>
      <c r="C1594" t="s">
        <v>114</v>
      </c>
      <c r="D1594" t="s">
        <v>29</v>
      </c>
      <c r="E1594" t="s">
        <v>24</v>
      </c>
      <c r="F1594" t="s">
        <v>30</v>
      </c>
      <c r="G1594" t="s">
        <v>49</v>
      </c>
      <c r="H1594" t="s">
        <v>43</v>
      </c>
      <c r="I1594">
        <v>6.9159499999999996</v>
      </c>
      <c r="J1594">
        <v>-0.71736</v>
      </c>
      <c r="K1594">
        <v>0.52878000000000003</v>
      </c>
      <c r="L1594">
        <v>-1.345E-2</v>
      </c>
      <c r="N1594">
        <v>2.2599999999999998</v>
      </c>
      <c r="O1594">
        <v>110.14</v>
      </c>
      <c r="P1594">
        <v>0.57233999999999996</v>
      </c>
      <c r="Q1594">
        <v>49</v>
      </c>
      <c r="R1594">
        <v>0.94599999999999995</v>
      </c>
      <c r="S1594">
        <v>5.6</v>
      </c>
      <c r="T1594">
        <v>129.5</v>
      </c>
      <c r="U1594">
        <v>45</v>
      </c>
    </row>
    <row r="1595" spans="1:21" x14ac:dyDescent="0.25">
      <c r="A1595" t="s">
        <v>302</v>
      </c>
      <c r="B1595" t="s">
        <v>113</v>
      </c>
      <c r="C1595" t="s">
        <v>114</v>
      </c>
      <c r="D1595" t="s">
        <v>25</v>
      </c>
      <c r="E1595" t="s">
        <v>24</v>
      </c>
      <c r="F1595" t="s">
        <v>35</v>
      </c>
      <c r="G1595" t="s">
        <v>44</v>
      </c>
      <c r="H1595" t="s">
        <v>33</v>
      </c>
      <c r="I1595">
        <v>-1.96949</v>
      </c>
      <c r="J1595">
        <v>2.1278800000000002</v>
      </c>
      <c r="K1595">
        <v>-7.7299999999999999E-3</v>
      </c>
      <c r="N1595">
        <v>2.2599999999999998</v>
      </c>
      <c r="O1595">
        <v>110.14</v>
      </c>
      <c r="P1595">
        <v>3.5443099999999998</v>
      </c>
      <c r="Q1595">
        <v>49</v>
      </c>
      <c r="R1595">
        <v>0.93</v>
      </c>
      <c r="S1595">
        <v>5.6</v>
      </c>
      <c r="T1595">
        <v>129.5</v>
      </c>
      <c r="U1595">
        <v>46</v>
      </c>
    </row>
    <row r="1596" spans="1:21" x14ac:dyDescent="0.25">
      <c r="A1596" t="s">
        <v>209</v>
      </c>
      <c r="B1596" t="s">
        <v>230</v>
      </c>
      <c r="C1596" t="s">
        <v>231</v>
      </c>
      <c r="D1596" t="s">
        <v>29</v>
      </c>
      <c r="E1596" t="s">
        <v>24</v>
      </c>
      <c r="F1596" t="s">
        <v>30</v>
      </c>
      <c r="G1596">
        <v>1</v>
      </c>
      <c r="H1596" t="s">
        <v>31</v>
      </c>
      <c r="I1596">
        <v>0.44649</v>
      </c>
      <c r="J1596">
        <v>3.68716</v>
      </c>
      <c r="K1596">
        <v>3.4729999999999997E-2</v>
      </c>
      <c r="N1596">
        <v>3.04</v>
      </c>
      <c r="O1596">
        <v>130.87</v>
      </c>
      <c r="P1596">
        <v>0.18637000000000001</v>
      </c>
      <c r="Q1596">
        <v>60</v>
      </c>
      <c r="R1596">
        <v>0.95499999999999996</v>
      </c>
      <c r="S1596">
        <v>3.6</v>
      </c>
      <c r="T1596">
        <v>129</v>
      </c>
      <c r="U1596">
        <v>58</v>
      </c>
    </row>
    <row r="1597" spans="1:21" x14ac:dyDescent="0.25">
      <c r="A1597" t="s">
        <v>209</v>
      </c>
      <c r="B1597" t="s">
        <v>230</v>
      </c>
      <c r="C1597" t="s">
        <v>231</v>
      </c>
      <c r="D1597" t="s">
        <v>25</v>
      </c>
      <c r="E1597" t="s">
        <v>24</v>
      </c>
      <c r="F1597" t="s">
        <v>35</v>
      </c>
      <c r="G1597" t="s">
        <v>71</v>
      </c>
      <c r="H1597" t="s">
        <v>28</v>
      </c>
      <c r="I1597">
        <v>-3.8100000000000002E-2</v>
      </c>
      <c r="J1597">
        <v>1.5400499999999999</v>
      </c>
      <c r="N1597">
        <v>1.5</v>
      </c>
      <c r="O1597">
        <v>130.87</v>
      </c>
      <c r="P1597">
        <v>0.16958999999999999</v>
      </c>
      <c r="Q1597">
        <v>22</v>
      </c>
      <c r="R1597">
        <v>0.80400000000000005</v>
      </c>
      <c r="S1597">
        <v>3.6</v>
      </c>
      <c r="T1597">
        <v>129</v>
      </c>
      <c r="U1597">
        <v>20</v>
      </c>
    </row>
    <row r="1598" spans="1:21" x14ac:dyDescent="0.25">
      <c r="A1598" t="s">
        <v>234</v>
      </c>
      <c r="B1598" t="s">
        <v>230</v>
      </c>
      <c r="C1598" t="s">
        <v>231</v>
      </c>
      <c r="D1598" t="s">
        <v>29</v>
      </c>
      <c r="E1598" t="s">
        <v>24</v>
      </c>
      <c r="F1598" t="s">
        <v>30</v>
      </c>
      <c r="G1598" t="s">
        <v>49</v>
      </c>
      <c r="H1598" t="s">
        <v>33</v>
      </c>
      <c r="I1598">
        <v>-0.16138</v>
      </c>
      <c r="J1598">
        <v>2.40517</v>
      </c>
      <c r="K1598">
        <v>0.16111</v>
      </c>
      <c r="N1598">
        <v>1.99</v>
      </c>
      <c r="O1598">
        <v>75.63</v>
      </c>
      <c r="P1598">
        <v>1.0613300000000001</v>
      </c>
      <c r="Q1598">
        <v>45</v>
      </c>
      <c r="R1598">
        <v>0.86199999999999999</v>
      </c>
      <c r="S1598">
        <v>1.3</v>
      </c>
      <c r="T1598">
        <v>85.3</v>
      </c>
      <c r="U1598">
        <v>42</v>
      </c>
    </row>
    <row r="1599" spans="1:21" x14ac:dyDescent="0.25">
      <c r="A1599" t="s">
        <v>234</v>
      </c>
      <c r="B1599" t="s">
        <v>230</v>
      </c>
      <c r="C1599" t="s">
        <v>231</v>
      </c>
      <c r="D1599" t="s">
        <v>25</v>
      </c>
      <c r="E1599" t="s">
        <v>24</v>
      </c>
      <c r="F1599" t="s">
        <v>35</v>
      </c>
      <c r="G1599" t="s">
        <v>36</v>
      </c>
      <c r="H1599" t="s">
        <v>33</v>
      </c>
      <c r="I1599">
        <v>1.9937400000000001</v>
      </c>
      <c r="J1599">
        <v>1.63948</v>
      </c>
      <c r="K1599">
        <v>-8.2900000000000005E-3</v>
      </c>
      <c r="N1599">
        <v>1.99</v>
      </c>
      <c r="O1599">
        <v>68.489999999999995</v>
      </c>
      <c r="P1599">
        <v>3.7077399999999998</v>
      </c>
      <c r="Q1599">
        <v>45</v>
      </c>
      <c r="R1599">
        <v>0.97</v>
      </c>
      <c r="S1599">
        <v>1.3</v>
      </c>
      <c r="T1599">
        <v>85.3</v>
      </c>
      <c r="U1599">
        <v>42</v>
      </c>
    </row>
    <row r="1600" spans="1:21" x14ac:dyDescent="0.25">
      <c r="A1600" t="s">
        <v>271</v>
      </c>
      <c r="B1600" t="s">
        <v>230</v>
      </c>
      <c r="C1600" t="s">
        <v>231</v>
      </c>
      <c r="D1600" t="s">
        <v>29</v>
      </c>
      <c r="E1600" t="s">
        <v>24</v>
      </c>
      <c r="F1600" t="s">
        <v>30</v>
      </c>
      <c r="G1600" t="s">
        <v>49</v>
      </c>
      <c r="H1600" t="s">
        <v>43</v>
      </c>
      <c r="I1600">
        <v>0.78520999999999996</v>
      </c>
      <c r="J1600">
        <v>0.91657999999999995</v>
      </c>
      <c r="K1600">
        <v>0.35987000000000002</v>
      </c>
      <c r="L1600">
        <v>-8.0599999999999995E-3</v>
      </c>
      <c r="N1600">
        <v>2.9</v>
      </c>
      <c r="O1600">
        <v>139.63</v>
      </c>
      <c r="P1600">
        <v>0.60260000000000002</v>
      </c>
      <c r="Q1600">
        <v>51</v>
      </c>
      <c r="R1600">
        <v>0.95399999999999996</v>
      </c>
      <c r="S1600">
        <v>2.1</v>
      </c>
      <c r="T1600">
        <v>171.7</v>
      </c>
      <c r="U1600">
        <v>47</v>
      </c>
    </row>
    <row r="1601" spans="1:21" x14ac:dyDescent="0.25">
      <c r="A1601" t="s">
        <v>271</v>
      </c>
      <c r="B1601" t="s">
        <v>230</v>
      </c>
      <c r="C1601" t="s">
        <v>231</v>
      </c>
      <c r="D1601" t="s">
        <v>25</v>
      </c>
      <c r="E1601" t="s">
        <v>24</v>
      </c>
      <c r="F1601" t="s">
        <v>35</v>
      </c>
      <c r="G1601" t="s">
        <v>36</v>
      </c>
      <c r="H1601" t="s">
        <v>28</v>
      </c>
      <c r="I1601">
        <v>2.8968699999999998</v>
      </c>
      <c r="J1601">
        <v>0.91156000000000004</v>
      </c>
      <c r="N1601">
        <v>2.9</v>
      </c>
      <c r="O1601">
        <v>139.63</v>
      </c>
      <c r="P1601">
        <v>13.68468</v>
      </c>
      <c r="Q1601">
        <v>76</v>
      </c>
      <c r="R1601">
        <v>0.90800000000000003</v>
      </c>
      <c r="S1601">
        <v>2.1</v>
      </c>
      <c r="T1601">
        <v>171.7</v>
      </c>
      <c r="U1601">
        <v>74</v>
      </c>
    </row>
    <row r="1602" spans="1:21" x14ac:dyDescent="0.25">
      <c r="A1602" t="s">
        <v>278</v>
      </c>
      <c r="B1602" t="s">
        <v>230</v>
      </c>
      <c r="C1602" t="s">
        <v>231</v>
      </c>
      <c r="D1602" t="s">
        <v>29</v>
      </c>
      <c r="E1602" t="s">
        <v>24</v>
      </c>
      <c r="F1602" t="s">
        <v>30</v>
      </c>
      <c r="G1602" t="s">
        <v>49</v>
      </c>
      <c r="H1602" t="s">
        <v>43</v>
      </c>
      <c r="I1602">
        <v>0.69338</v>
      </c>
      <c r="J1602">
        <v>1.0867500000000001</v>
      </c>
      <c r="K1602">
        <v>0.26901999999999998</v>
      </c>
      <c r="L1602">
        <v>-5.7999999999999996E-3</v>
      </c>
      <c r="N1602">
        <v>1.99</v>
      </c>
      <c r="O1602">
        <v>105.87</v>
      </c>
      <c r="P1602">
        <v>0.24157999999999999</v>
      </c>
      <c r="Q1602">
        <v>39</v>
      </c>
      <c r="R1602">
        <v>0.98</v>
      </c>
      <c r="S1602">
        <v>1.2</v>
      </c>
      <c r="T1602">
        <v>113.7</v>
      </c>
      <c r="U1602">
        <v>35</v>
      </c>
    </row>
    <row r="1603" spans="1:21" x14ac:dyDescent="0.25">
      <c r="A1603" t="s">
        <v>278</v>
      </c>
      <c r="B1603" t="s">
        <v>230</v>
      </c>
      <c r="C1603" t="s">
        <v>231</v>
      </c>
      <c r="D1603" t="s">
        <v>25</v>
      </c>
      <c r="E1603" t="s">
        <v>24</v>
      </c>
      <c r="F1603" t="s">
        <v>35</v>
      </c>
      <c r="G1603" t="s">
        <v>44</v>
      </c>
      <c r="H1603" t="s">
        <v>43</v>
      </c>
      <c r="I1603">
        <v>0.12978000000000001</v>
      </c>
      <c r="J1603">
        <v>1.83846</v>
      </c>
      <c r="K1603">
        <v>2.001E-2</v>
      </c>
      <c r="L1603">
        <v>-3.6000000000000002E-4</v>
      </c>
      <c r="N1603">
        <v>1.99</v>
      </c>
      <c r="O1603">
        <v>105.87</v>
      </c>
      <c r="P1603">
        <v>1.5816699999999999</v>
      </c>
      <c r="Q1603">
        <v>39</v>
      </c>
      <c r="R1603">
        <v>0.98</v>
      </c>
      <c r="S1603">
        <v>1.2</v>
      </c>
      <c r="T1603">
        <v>113.7</v>
      </c>
      <c r="U1603">
        <v>35</v>
      </c>
    </row>
    <row r="1604" spans="1:21" x14ac:dyDescent="0.25">
      <c r="A1604" t="s">
        <v>302</v>
      </c>
      <c r="B1604" t="s">
        <v>230</v>
      </c>
      <c r="C1604" t="s">
        <v>231</v>
      </c>
      <c r="D1604" t="s">
        <v>29</v>
      </c>
      <c r="E1604" t="s">
        <v>24</v>
      </c>
      <c r="F1604" t="s">
        <v>30</v>
      </c>
      <c r="G1604" t="s">
        <v>49</v>
      </c>
      <c r="H1604" t="s">
        <v>43</v>
      </c>
      <c r="I1604">
        <v>2.2463799999999998</v>
      </c>
      <c r="J1604">
        <v>0.51063999999999998</v>
      </c>
      <c r="K1604">
        <v>0.35943999999999998</v>
      </c>
      <c r="L1604">
        <v>-8.2799999999999992E-3</v>
      </c>
      <c r="N1604">
        <v>5.61</v>
      </c>
      <c r="O1604">
        <v>96.02</v>
      </c>
      <c r="P1604">
        <v>0.39241999999999999</v>
      </c>
      <c r="Q1604">
        <v>38</v>
      </c>
      <c r="R1604">
        <v>0.95799999999999996</v>
      </c>
      <c r="S1604">
        <v>3.6</v>
      </c>
      <c r="T1604">
        <v>119.4</v>
      </c>
      <c r="U1604">
        <v>34</v>
      </c>
    </row>
    <row r="1605" spans="1:21" x14ac:dyDescent="0.25">
      <c r="A1605" t="s">
        <v>302</v>
      </c>
      <c r="B1605" t="s">
        <v>230</v>
      </c>
      <c r="C1605" t="s">
        <v>231</v>
      </c>
      <c r="D1605" t="s">
        <v>25</v>
      </c>
      <c r="E1605" t="s">
        <v>24</v>
      </c>
      <c r="F1605" t="s">
        <v>35</v>
      </c>
      <c r="G1605" t="s">
        <v>44</v>
      </c>
      <c r="H1605" t="s">
        <v>28</v>
      </c>
      <c r="I1605">
        <v>3.8696799999999998</v>
      </c>
      <c r="J1605">
        <v>1.7386600000000001</v>
      </c>
      <c r="N1605">
        <v>3.87</v>
      </c>
      <c r="O1605">
        <v>96.02</v>
      </c>
      <c r="P1605">
        <v>5.4505499999999998</v>
      </c>
      <c r="Q1605">
        <v>40</v>
      </c>
      <c r="R1605">
        <v>0.91800000000000004</v>
      </c>
      <c r="S1605">
        <v>3.6</v>
      </c>
      <c r="T1605">
        <v>119.4</v>
      </c>
      <c r="U1605">
        <v>38</v>
      </c>
    </row>
    <row r="1606" spans="1:21" x14ac:dyDescent="0.25">
      <c r="A1606" t="s">
        <v>315</v>
      </c>
      <c r="B1606" t="s">
        <v>230</v>
      </c>
      <c r="C1606" t="s">
        <v>231</v>
      </c>
      <c r="D1606" t="s">
        <v>29</v>
      </c>
      <c r="E1606" t="s">
        <v>24</v>
      </c>
      <c r="F1606" t="s">
        <v>30</v>
      </c>
      <c r="G1606" t="s">
        <v>49</v>
      </c>
      <c r="H1606" t="s">
        <v>33</v>
      </c>
      <c r="I1606">
        <v>1.0859399999999999</v>
      </c>
      <c r="J1606">
        <v>1.96862</v>
      </c>
      <c r="K1606">
        <v>8.9109999999999995E-2</v>
      </c>
      <c r="N1606">
        <v>3.22</v>
      </c>
      <c r="O1606">
        <v>89.67</v>
      </c>
      <c r="P1606">
        <v>0.48871999999999999</v>
      </c>
      <c r="Q1606">
        <v>41</v>
      </c>
      <c r="R1606">
        <v>0.93100000000000005</v>
      </c>
      <c r="S1606">
        <v>3.5</v>
      </c>
      <c r="T1606">
        <v>125.8</v>
      </c>
      <c r="U1606">
        <v>38</v>
      </c>
    </row>
    <row r="1607" spans="1:21" x14ac:dyDescent="0.25">
      <c r="A1607" t="s">
        <v>315</v>
      </c>
      <c r="B1607" t="s">
        <v>230</v>
      </c>
      <c r="C1607" t="s">
        <v>231</v>
      </c>
      <c r="D1607" t="s">
        <v>25</v>
      </c>
      <c r="E1607" t="s">
        <v>24</v>
      </c>
      <c r="F1607" t="s">
        <v>35</v>
      </c>
      <c r="G1607" t="s">
        <v>44</v>
      </c>
      <c r="H1607" t="s">
        <v>33</v>
      </c>
      <c r="I1607">
        <v>3.2220399999999998</v>
      </c>
      <c r="J1607">
        <v>1.7643800000000001</v>
      </c>
      <c r="K1607">
        <v>-8.9999999999999993E-3</v>
      </c>
      <c r="N1607">
        <v>3.22</v>
      </c>
      <c r="O1607">
        <v>89.67</v>
      </c>
      <c r="P1607">
        <v>3.1597300000000001</v>
      </c>
      <c r="Q1607">
        <v>41</v>
      </c>
      <c r="R1607">
        <v>0.91</v>
      </c>
      <c r="S1607">
        <v>3.5</v>
      </c>
      <c r="T1607">
        <v>125.8</v>
      </c>
      <c r="U1607">
        <v>38</v>
      </c>
    </row>
    <row r="1608" spans="1:21" x14ac:dyDescent="0.25">
      <c r="A1608" t="s">
        <v>368</v>
      </c>
      <c r="B1608" t="s">
        <v>230</v>
      </c>
      <c r="C1608" t="s">
        <v>231</v>
      </c>
      <c r="D1608" t="s">
        <v>29</v>
      </c>
      <c r="E1608" t="s">
        <v>24</v>
      </c>
      <c r="F1608" t="s">
        <v>30</v>
      </c>
      <c r="G1608" t="s">
        <v>49</v>
      </c>
      <c r="H1608" t="s">
        <v>43</v>
      </c>
      <c r="I1608">
        <v>3.5428299999999999</v>
      </c>
      <c r="J1608">
        <v>0.24160000000000001</v>
      </c>
      <c r="K1608">
        <v>0.30358000000000002</v>
      </c>
      <c r="L1608">
        <v>-6.3400000000000001E-3</v>
      </c>
      <c r="N1608">
        <v>4.4800000000000004</v>
      </c>
      <c r="O1608">
        <v>78.92</v>
      </c>
      <c r="P1608">
        <v>0.26700000000000002</v>
      </c>
      <c r="Q1608">
        <v>56</v>
      </c>
      <c r="R1608">
        <v>0.96099999999999997</v>
      </c>
      <c r="S1608">
        <v>5.8</v>
      </c>
      <c r="T1608">
        <v>100.6</v>
      </c>
      <c r="U1608">
        <v>52</v>
      </c>
    </row>
    <row r="1609" spans="1:21" x14ac:dyDescent="0.25">
      <c r="A1609" t="s">
        <v>368</v>
      </c>
      <c r="B1609" t="s">
        <v>230</v>
      </c>
      <c r="C1609" t="s">
        <v>231</v>
      </c>
      <c r="D1609" t="s">
        <v>25</v>
      </c>
      <c r="E1609" t="s">
        <v>24</v>
      </c>
      <c r="F1609" t="s">
        <v>35</v>
      </c>
      <c r="G1609" t="s">
        <v>71</v>
      </c>
      <c r="H1609" t="s">
        <v>43</v>
      </c>
      <c r="I1609">
        <v>3.6557300000000001</v>
      </c>
      <c r="J1609">
        <v>0.81496000000000002</v>
      </c>
      <c r="K1609">
        <v>1.359E-2</v>
      </c>
      <c r="L1609">
        <v>-1.4999999999999999E-4</v>
      </c>
      <c r="N1609">
        <v>3.66</v>
      </c>
      <c r="O1609">
        <v>78.92</v>
      </c>
      <c r="P1609">
        <v>6.7739999999999995E-2</v>
      </c>
      <c r="Q1609">
        <v>56</v>
      </c>
      <c r="R1609">
        <v>0.91400000000000003</v>
      </c>
      <c r="S1609">
        <v>5.8</v>
      </c>
      <c r="T1609">
        <v>100.6</v>
      </c>
      <c r="U1609">
        <v>52</v>
      </c>
    </row>
    <row r="1610" spans="1:21" x14ac:dyDescent="0.25">
      <c r="A1610" t="s">
        <v>21</v>
      </c>
      <c r="B1610" t="s">
        <v>72</v>
      </c>
      <c r="C1610" t="s">
        <v>73</v>
      </c>
      <c r="D1610" t="s">
        <v>29</v>
      </c>
      <c r="E1610" t="s">
        <v>24</v>
      </c>
      <c r="F1610" t="s">
        <v>30</v>
      </c>
      <c r="G1610" t="s">
        <v>49</v>
      </c>
      <c r="H1610" t="s">
        <v>33</v>
      </c>
      <c r="I1610">
        <v>2.5734699999999999</v>
      </c>
      <c r="J1610">
        <v>2.0876999999999999</v>
      </c>
      <c r="K1610">
        <v>0.10027999999999999</v>
      </c>
      <c r="N1610">
        <v>2.54</v>
      </c>
      <c r="O1610">
        <v>77.349999999999994</v>
      </c>
      <c r="P1610">
        <v>0.33745999999999998</v>
      </c>
      <c r="Q1610">
        <v>37</v>
      </c>
      <c r="R1610">
        <v>0.92900000000000005</v>
      </c>
      <c r="S1610">
        <v>5.3</v>
      </c>
      <c r="T1610">
        <v>76.7</v>
      </c>
      <c r="U1610">
        <v>34</v>
      </c>
    </row>
    <row r="1611" spans="1:21" x14ac:dyDescent="0.25">
      <c r="A1611" t="s">
        <v>21</v>
      </c>
      <c r="B1611" t="s">
        <v>72</v>
      </c>
      <c r="C1611" t="s">
        <v>73</v>
      </c>
      <c r="D1611" t="s">
        <v>25</v>
      </c>
      <c r="E1611" t="s">
        <v>24</v>
      </c>
      <c r="F1611" t="s">
        <v>35</v>
      </c>
      <c r="G1611" t="s">
        <v>71</v>
      </c>
      <c r="H1611" t="s">
        <v>33</v>
      </c>
      <c r="I1611">
        <v>2.5433300000000001</v>
      </c>
      <c r="J1611">
        <v>1.4276899999999999</v>
      </c>
      <c r="K1611">
        <v>2.5430000000000001E-2</v>
      </c>
      <c r="N1611">
        <v>2.54</v>
      </c>
      <c r="O1611">
        <v>77.349999999999994</v>
      </c>
      <c r="P1611">
        <v>0.15598000000000001</v>
      </c>
      <c r="Q1611">
        <v>37</v>
      </c>
      <c r="R1611">
        <v>0.91800000000000004</v>
      </c>
      <c r="S1611">
        <v>5.3</v>
      </c>
      <c r="T1611">
        <v>76.7</v>
      </c>
      <c r="U1611">
        <v>34</v>
      </c>
    </row>
    <row r="1612" spans="1:21" x14ac:dyDescent="0.25">
      <c r="A1612" t="s">
        <v>21</v>
      </c>
      <c r="B1612" t="s">
        <v>74</v>
      </c>
      <c r="C1612" t="s">
        <v>75</v>
      </c>
      <c r="D1612" t="s">
        <v>29</v>
      </c>
      <c r="E1612" t="s">
        <v>24</v>
      </c>
      <c r="F1612" t="s">
        <v>30</v>
      </c>
      <c r="G1612" t="s">
        <v>49</v>
      </c>
      <c r="H1612" t="s">
        <v>33</v>
      </c>
      <c r="I1612">
        <v>0.47336</v>
      </c>
      <c r="J1612">
        <v>2.7975099999999999</v>
      </c>
      <c r="K1612">
        <v>7.2590000000000002E-2</v>
      </c>
      <c r="N1612">
        <v>2.1</v>
      </c>
      <c r="O1612">
        <v>194.32</v>
      </c>
      <c r="P1612">
        <v>0.53678999999999999</v>
      </c>
      <c r="Q1612">
        <v>64</v>
      </c>
      <c r="R1612">
        <v>0.93600000000000005</v>
      </c>
      <c r="S1612">
        <v>7.1</v>
      </c>
      <c r="T1612">
        <v>185.7</v>
      </c>
      <c r="U1612">
        <v>61</v>
      </c>
    </row>
    <row r="1613" spans="1:21" x14ac:dyDescent="0.25">
      <c r="A1613" t="s">
        <v>21</v>
      </c>
      <c r="B1613" t="s">
        <v>74</v>
      </c>
      <c r="C1613" t="s">
        <v>75</v>
      </c>
      <c r="D1613" t="s">
        <v>25</v>
      </c>
      <c r="E1613" t="s">
        <v>24</v>
      </c>
      <c r="F1613" t="s">
        <v>35</v>
      </c>
      <c r="G1613" t="s">
        <v>44</v>
      </c>
      <c r="H1613" t="s">
        <v>43</v>
      </c>
      <c r="I1613">
        <v>-7.6277699999999999</v>
      </c>
      <c r="J1613">
        <v>3.3461500000000002</v>
      </c>
      <c r="K1613">
        <v>-3.5229999999999997E-2</v>
      </c>
      <c r="L1613">
        <v>2.4000000000000001E-4</v>
      </c>
      <c r="N1613">
        <v>2.1</v>
      </c>
      <c r="O1613">
        <v>194.32</v>
      </c>
      <c r="P1613">
        <v>3.7663500000000001</v>
      </c>
      <c r="Q1613">
        <v>61</v>
      </c>
      <c r="R1613">
        <v>0.93300000000000005</v>
      </c>
      <c r="S1613">
        <v>7.1</v>
      </c>
      <c r="T1613">
        <v>185.7</v>
      </c>
      <c r="U1613">
        <v>57</v>
      </c>
    </row>
    <row r="1614" spans="1:21" x14ac:dyDescent="0.25">
      <c r="A1614" t="s">
        <v>92</v>
      </c>
      <c r="B1614" t="s">
        <v>74</v>
      </c>
      <c r="C1614" t="s">
        <v>75</v>
      </c>
      <c r="D1614" t="s">
        <v>29</v>
      </c>
      <c r="E1614" t="s">
        <v>24</v>
      </c>
      <c r="F1614" t="s">
        <v>30</v>
      </c>
      <c r="G1614">
        <v>1</v>
      </c>
      <c r="H1614" t="s">
        <v>31</v>
      </c>
      <c r="I1614">
        <v>1.1639900000000001</v>
      </c>
      <c r="J1614">
        <v>2.9571399999999999</v>
      </c>
      <c r="K1614">
        <v>6.3009999999999997E-2</v>
      </c>
      <c r="N1614">
        <v>3.18</v>
      </c>
      <c r="O1614">
        <v>114.54</v>
      </c>
      <c r="P1614">
        <v>0.25101000000000001</v>
      </c>
      <c r="Q1614">
        <v>76</v>
      </c>
      <c r="R1614">
        <v>0.89700000000000002</v>
      </c>
      <c r="S1614">
        <v>6.1</v>
      </c>
      <c r="T1614">
        <v>128.30000000000001</v>
      </c>
      <c r="U1614">
        <v>74</v>
      </c>
    </row>
    <row r="1615" spans="1:21" x14ac:dyDescent="0.25">
      <c r="A1615" t="s">
        <v>92</v>
      </c>
      <c r="B1615" t="s">
        <v>74</v>
      </c>
      <c r="C1615" t="s">
        <v>75</v>
      </c>
      <c r="D1615" t="s">
        <v>25</v>
      </c>
      <c r="E1615" t="s">
        <v>24</v>
      </c>
      <c r="F1615" t="s">
        <v>35</v>
      </c>
      <c r="G1615" t="s">
        <v>36</v>
      </c>
      <c r="H1615" t="s">
        <v>33</v>
      </c>
      <c r="I1615">
        <v>0.94464000000000004</v>
      </c>
      <c r="J1615">
        <v>2.2473800000000002</v>
      </c>
      <c r="K1615">
        <v>-1.091E-2</v>
      </c>
      <c r="N1615">
        <v>0.94</v>
      </c>
      <c r="O1615">
        <v>114.54</v>
      </c>
      <c r="P1615">
        <v>26.887989999999999</v>
      </c>
      <c r="Q1615">
        <v>76</v>
      </c>
      <c r="R1615">
        <v>0.89300000000000002</v>
      </c>
      <c r="S1615">
        <v>6.1</v>
      </c>
      <c r="T1615">
        <v>128.30000000000001</v>
      </c>
      <c r="U1615">
        <v>73</v>
      </c>
    </row>
    <row r="1616" spans="1:21" x14ac:dyDescent="0.25">
      <c r="A1616" t="s">
        <v>343</v>
      </c>
      <c r="B1616" t="s">
        <v>74</v>
      </c>
      <c r="C1616" t="s">
        <v>75</v>
      </c>
      <c r="D1616" t="s">
        <v>29</v>
      </c>
      <c r="E1616" t="s">
        <v>24</v>
      </c>
      <c r="F1616" t="s">
        <v>30</v>
      </c>
      <c r="G1616">
        <v>1</v>
      </c>
      <c r="H1616" t="s">
        <v>28</v>
      </c>
      <c r="I1616">
        <v>-2.1410999999999998</v>
      </c>
      <c r="J1616">
        <v>3.3394200000000001</v>
      </c>
      <c r="N1616">
        <v>1.9</v>
      </c>
      <c r="O1616">
        <v>38.01</v>
      </c>
      <c r="P1616">
        <v>6.9423700000000004</v>
      </c>
      <c r="Q1616">
        <v>36</v>
      </c>
      <c r="R1616">
        <v>0.86399999999999999</v>
      </c>
      <c r="S1616">
        <v>2.2999999999999998</v>
      </c>
      <c r="T1616">
        <v>26.6</v>
      </c>
      <c r="U1616">
        <v>34</v>
      </c>
    </row>
    <row r="1617" spans="1:21" x14ac:dyDescent="0.25">
      <c r="A1617" t="s">
        <v>343</v>
      </c>
      <c r="B1617" t="s">
        <v>74</v>
      </c>
      <c r="C1617" t="s">
        <v>75</v>
      </c>
      <c r="D1617" t="s">
        <v>25</v>
      </c>
      <c r="E1617" t="s">
        <v>24</v>
      </c>
      <c r="F1617" t="s">
        <v>35</v>
      </c>
      <c r="G1617" t="s">
        <v>36</v>
      </c>
      <c r="H1617" t="s">
        <v>33</v>
      </c>
      <c r="I1617">
        <v>1.9046099999999999</v>
      </c>
      <c r="J1617">
        <v>0.50956999999999997</v>
      </c>
      <c r="K1617">
        <v>3.739E-2</v>
      </c>
      <c r="N1617">
        <v>1.9</v>
      </c>
      <c r="O1617">
        <v>38.01</v>
      </c>
      <c r="P1617">
        <v>1.07758</v>
      </c>
      <c r="Q1617">
        <v>36</v>
      </c>
      <c r="R1617">
        <v>0.94</v>
      </c>
      <c r="S1617">
        <v>2.2999999999999998</v>
      </c>
      <c r="T1617">
        <v>26.6</v>
      </c>
      <c r="U1617">
        <v>33</v>
      </c>
    </row>
    <row r="1618" spans="1:21" x14ac:dyDescent="0.25">
      <c r="A1618" t="s">
        <v>343</v>
      </c>
      <c r="B1618" t="s">
        <v>364</v>
      </c>
      <c r="C1618" t="s">
        <v>365</v>
      </c>
      <c r="D1618" t="s">
        <v>29</v>
      </c>
      <c r="E1618" t="s">
        <v>24</v>
      </c>
      <c r="F1618" t="s">
        <v>30</v>
      </c>
      <c r="G1618" t="s">
        <v>49</v>
      </c>
      <c r="H1618" t="s">
        <v>28</v>
      </c>
      <c r="I1618">
        <v>-4.6562999999999999</v>
      </c>
      <c r="J1618">
        <v>4.6723600000000003</v>
      </c>
      <c r="N1618">
        <v>2.5299999999999998</v>
      </c>
      <c r="O1618">
        <v>50</v>
      </c>
      <c r="P1618">
        <v>0.91174999999999995</v>
      </c>
      <c r="Q1618">
        <v>32</v>
      </c>
      <c r="R1618">
        <v>0.88400000000000001</v>
      </c>
      <c r="S1618">
        <v>2.5</v>
      </c>
      <c r="T1618">
        <v>60</v>
      </c>
      <c r="U1618">
        <v>30</v>
      </c>
    </row>
    <row r="1619" spans="1:21" x14ac:dyDescent="0.25">
      <c r="A1619" t="s">
        <v>343</v>
      </c>
      <c r="B1619" t="s">
        <v>364</v>
      </c>
      <c r="C1619" t="s">
        <v>365</v>
      </c>
      <c r="D1619" t="s">
        <v>25</v>
      </c>
      <c r="E1619" t="s">
        <v>24</v>
      </c>
      <c r="F1619" t="s">
        <v>35</v>
      </c>
      <c r="G1619" t="s">
        <v>71</v>
      </c>
      <c r="H1619" t="s">
        <v>28</v>
      </c>
      <c r="I1619">
        <v>2.5277500000000002</v>
      </c>
      <c r="J1619">
        <v>1.2271099999999999</v>
      </c>
      <c r="N1619">
        <v>2.5299999999999998</v>
      </c>
      <c r="O1619">
        <v>67.56</v>
      </c>
      <c r="P1619">
        <v>0.16958000000000001</v>
      </c>
      <c r="Q1619">
        <v>32</v>
      </c>
      <c r="R1619">
        <v>0.89200000000000002</v>
      </c>
      <c r="S1619">
        <v>2.5</v>
      </c>
      <c r="T1619">
        <v>60</v>
      </c>
      <c r="U1619">
        <v>30</v>
      </c>
    </row>
    <row r="1620" spans="1:21" x14ac:dyDescent="0.25">
      <c r="A1620" t="s">
        <v>254</v>
      </c>
      <c r="B1620" t="s">
        <v>267</v>
      </c>
      <c r="C1620" t="s">
        <v>268</v>
      </c>
      <c r="D1620" t="s">
        <v>29</v>
      </c>
      <c r="E1620" t="s">
        <v>24</v>
      </c>
      <c r="F1620" t="s">
        <v>30</v>
      </c>
      <c r="G1620">
        <v>1</v>
      </c>
      <c r="H1620" t="s">
        <v>31</v>
      </c>
      <c r="I1620">
        <v>0.19644</v>
      </c>
      <c r="J1620">
        <v>3.97132</v>
      </c>
      <c r="K1620">
        <v>0.1163</v>
      </c>
      <c r="N1620">
        <v>2.85</v>
      </c>
      <c r="O1620">
        <v>69.5</v>
      </c>
      <c r="P1620">
        <v>0.34101999999999999</v>
      </c>
      <c r="Q1620">
        <v>33</v>
      </c>
      <c r="R1620">
        <v>0.82699999999999996</v>
      </c>
      <c r="S1620">
        <v>2.5</v>
      </c>
      <c r="T1620">
        <v>87.9</v>
      </c>
      <c r="U1620">
        <v>31</v>
      </c>
    </row>
    <row r="1621" spans="1:21" x14ac:dyDescent="0.25">
      <c r="A1621" t="s">
        <v>254</v>
      </c>
      <c r="B1621" t="s">
        <v>267</v>
      </c>
      <c r="C1621" t="s">
        <v>268</v>
      </c>
      <c r="D1621" t="s">
        <v>25</v>
      </c>
      <c r="E1621" t="s">
        <v>24</v>
      </c>
      <c r="F1621" t="s">
        <v>35</v>
      </c>
      <c r="G1621" t="s">
        <v>71</v>
      </c>
      <c r="H1621" t="s">
        <v>43</v>
      </c>
      <c r="I1621">
        <v>2.8481299999999998</v>
      </c>
      <c r="J1621">
        <v>0.18509</v>
      </c>
      <c r="K1621">
        <v>7.077E-2</v>
      </c>
      <c r="L1621">
        <v>-9.6000000000000002E-4</v>
      </c>
      <c r="N1621">
        <v>2.85</v>
      </c>
      <c r="O1621">
        <v>69.5</v>
      </c>
      <c r="P1621">
        <v>6.5689999999999998E-2</v>
      </c>
      <c r="Q1621">
        <v>34</v>
      </c>
      <c r="R1621">
        <v>0.95699999999999996</v>
      </c>
      <c r="S1621">
        <v>2.5</v>
      </c>
      <c r="T1621">
        <v>87.9</v>
      </c>
      <c r="U1621">
        <v>30</v>
      </c>
    </row>
    <row r="1622" spans="1:21" x14ac:dyDescent="0.25">
      <c r="A1622" t="s">
        <v>368</v>
      </c>
      <c r="B1622" t="s">
        <v>267</v>
      </c>
      <c r="C1622" t="s">
        <v>268</v>
      </c>
      <c r="D1622" t="s">
        <v>29</v>
      </c>
      <c r="E1622" t="s">
        <v>24</v>
      </c>
      <c r="F1622" t="s">
        <v>30</v>
      </c>
      <c r="G1622" t="s">
        <v>55</v>
      </c>
      <c r="H1622" t="s">
        <v>43</v>
      </c>
      <c r="I1622">
        <v>12.947240000000001</v>
      </c>
      <c r="J1622">
        <v>-4.4095399999999998</v>
      </c>
      <c r="K1622">
        <v>1.61426</v>
      </c>
      <c r="L1622">
        <v>-6.3530000000000003E-2</v>
      </c>
      <c r="N1622">
        <v>3.46</v>
      </c>
      <c r="O1622">
        <v>80</v>
      </c>
      <c r="P1622">
        <v>145.56280000000001</v>
      </c>
      <c r="Q1622">
        <v>61</v>
      </c>
      <c r="R1622">
        <v>0.63200000000000001</v>
      </c>
      <c r="S1622">
        <v>2.5</v>
      </c>
      <c r="T1622">
        <v>132.1</v>
      </c>
      <c r="U1622">
        <v>57</v>
      </c>
    </row>
    <row r="1623" spans="1:21" x14ac:dyDescent="0.25">
      <c r="A1623" t="s">
        <v>368</v>
      </c>
      <c r="B1623" t="s">
        <v>267</v>
      </c>
      <c r="C1623" t="s">
        <v>268</v>
      </c>
      <c r="D1623" t="s">
        <v>25</v>
      </c>
      <c r="E1623" t="s">
        <v>24</v>
      </c>
      <c r="F1623" t="s">
        <v>35</v>
      </c>
      <c r="G1623" t="s">
        <v>71</v>
      </c>
      <c r="H1623" t="s">
        <v>43</v>
      </c>
      <c r="I1623">
        <v>2.53091</v>
      </c>
      <c r="J1623">
        <v>0.90725999999999996</v>
      </c>
      <c r="K1623">
        <v>2.3910000000000001E-2</v>
      </c>
      <c r="L1623">
        <v>-2.5999999999999998E-4</v>
      </c>
      <c r="N1623">
        <v>2.5299999999999998</v>
      </c>
      <c r="O1623">
        <v>95.58</v>
      </c>
      <c r="P1623">
        <v>9.0249999999999997E-2</v>
      </c>
      <c r="Q1623">
        <v>62</v>
      </c>
      <c r="R1623">
        <v>0.94299999999999995</v>
      </c>
      <c r="S1623">
        <v>2.5</v>
      </c>
      <c r="T1623">
        <v>132.1</v>
      </c>
      <c r="U1623">
        <v>58</v>
      </c>
    </row>
    <row r="1624" spans="1:21" x14ac:dyDescent="0.25">
      <c r="A1624" t="s">
        <v>371</v>
      </c>
      <c r="B1624" t="s">
        <v>400</v>
      </c>
      <c r="C1624" t="s">
        <v>401</v>
      </c>
      <c r="D1624" t="s">
        <v>29</v>
      </c>
      <c r="E1624" t="s">
        <v>24</v>
      </c>
      <c r="F1624" t="s">
        <v>30</v>
      </c>
      <c r="G1624" t="s">
        <v>49</v>
      </c>
      <c r="H1624" t="s">
        <v>33</v>
      </c>
      <c r="I1624">
        <v>1.9747699999999999</v>
      </c>
      <c r="J1624">
        <v>3.0159899999999999</v>
      </c>
      <c r="K1624">
        <v>5.8900000000000001E-2</v>
      </c>
      <c r="N1624">
        <v>2.99</v>
      </c>
      <c r="O1624">
        <v>140</v>
      </c>
      <c r="P1624">
        <v>1.51874</v>
      </c>
      <c r="Q1624">
        <v>60</v>
      </c>
      <c r="R1624">
        <v>0.89700000000000002</v>
      </c>
      <c r="S1624">
        <v>2.5</v>
      </c>
      <c r="T1624">
        <v>168.7</v>
      </c>
      <c r="U1624">
        <v>57</v>
      </c>
    </row>
    <row r="1625" spans="1:21" x14ac:dyDescent="0.25">
      <c r="A1625" t="s">
        <v>371</v>
      </c>
      <c r="B1625" t="s">
        <v>400</v>
      </c>
      <c r="C1625" t="s">
        <v>401</v>
      </c>
      <c r="D1625" t="s">
        <v>25</v>
      </c>
      <c r="E1625" t="s">
        <v>24</v>
      </c>
      <c r="F1625" t="s">
        <v>35</v>
      </c>
      <c r="G1625" t="s">
        <v>44</v>
      </c>
      <c r="H1625" t="s">
        <v>43</v>
      </c>
      <c r="I1625">
        <v>2.9876100000000001</v>
      </c>
      <c r="J1625">
        <v>4.0721600000000002</v>
      </c>
      <c r="K1625">
        <v>-8.1379999999999994E-2</v>
      </c>
      <c r="L1625">
        <v>6.2E-4</v>
      </c>
      <c r="N1625">
        <v>2.99</v>
      </c>
      <c r="O1625">
        <v>165.34</v>
      </c>
      <c r="P1625">
        <v>9.7404299999999999</v>
      </c>
      <c r="Q1625">
        <v>60</v>
      </c>
      <c r="R1625">
        <v>0.91600000000000004</v>
      </c>
      <c r="S1625">
        <v>2.5</v>
      </c>
      <c r="T1625">
        <v>168.7</v>
      </c>
      <c r="U1625">
        <v>56</v>
      </c>
    </row>
    <row r="1626" spans="1:21" x14ac:dyDescent="0.25">
      <c r="A1626" t="s">
        <v>115</v>
      </c>
      <c r="B1626" t="s">
        <v>144</v>
      </c>
      <c r="C1626" t="s">
        <v>145</v>
      </c>
      <c r="D1626" t="s">
        <v>29</v>
      </c>
      <c r="E1626" t="s">
        <v>24</v>
      </c>
      <c r="F1626" t="s">
        <v>30</v>
      </c>
      <c r="G1626">
        <v>1</v>
      </c>
      <c r="H1626" t="s">
        <v>31</v>
      </c>
      <c r="I1626">
        <v>4.1070000000000002E-2</v>
      </c>
      <c r="J1626">
        <v>4.62418</v>
      </c>
      <c r="K1626">
        <v>0.15792999999999999</v>
      </c>
      <c r="N1626">
        <v>4.25</v>
      </c>
      <c r="O1626">
        <v>114.62</v>
      </c>
      <c r="P1626">
        <v>2.494E-2</v>
      </c>
      <c r="Q1626">
        <v>37</v>
      </c>
      <c r="R1626">
        <v>0.84599999999999997</v>
      </c>
      <c r="S1626">
        <v>3.1</v>
      </c>
      <c r="T1626">
        <v>145.69999999999999</v>
      </c>
      <c r="U1626">
        <v>35</v>
      </c>
    </row>
    <row r="1627" spans="1:21" x14ac:dyDescent="0.25">
      <c r="A1627" t="s">
        <v>115</v>
      </c>
      <c r="B1627" t="s">
        <v>144</v>
      </c>
      <c r="C1627" t="s">
        <v>145</v>
      </c>
      <c r="D1627" t="s">
        <v>25</v>
      </c>
      <c r="E1627" t="s">
        <v>24</v>
      </c>
      <c r="F1627" t="s">
        <v>35</v>
      </c>
      <c r="G1627" t="s">
        <v>44</v>
      </c>
      <c r="H1627" t="s">
        <v>28</v>
      </c>
      <c r="I1627">
        <v>3.1962199999999998</v>
      </c>
      <c r="J1627">
        <v>1.05121</v>
      </c>
      <c r="N1627">
        <v>3.2</v>
      </c>
      <c r="O1627">
        <v>114.62</v>
      </c>
      <c r="P1627">
        <v>2.09246</v>
      </c>
      <c r="Q1627">
        <v>37</v>
      </c>
      <c r="R1627">
        <v>0.96199999999999997</v>
      </c>
      <c r="S1627">
        <v>3.1</v>
      </c>
      <c r="T1627">
        <v>145.69999999999999</v>
      </c>
      <c r="U1627">
        <v>35</v>
      </c>
    </row>
    <row r="1628" spans="1:21" x14ac:dyDescent="0.25">
      <c r="A1628" t="s">
        <v>115</v>
      </c>
      <c r="B1628" t="s">
        <v>146</v>
      </c>
      <c r="C1628" t="s">
        <v>147</v>
      </c>
      <c r="D1628" t="s">
        <v>29</v>
      </c>
      <c r="E1628" t="s">
        <v>24</v>
      </c>
      <c r="F1628" t="s">
        <v>30</v>
      </c>
      <c r="G1628" t="s">
        <v>49</v>
      </c>
      <c r="H1628" t="s">
        <v>33</v>
      </c>
      <c r="I1628">
        <v>-25.656189999999999</v>
      </c>
      <c r="J1628">
        <v>16.0947</v>
      </c>
      <c r="K1628">
        <v>-0.83803000000000005</v>
      </c>
      <c r="N1628">
        <v>5.0199999999999996</v>
      </c>
      <c r="O1628">
        <v>49</v>
      </c>
      <c r="P1628">
        <v>2.9769999999999999</v>
      </c>
      <c r="Q1628">
        <v>36</v>
      </c>
      <c r="R1628">
        <v>0.76800000000000002</v>
      </c>
      <c r="S1628">
        <v>3.9</v>
      </c>
      <c r="T1628">
        <v>68.599999999999994</v>
      </c>
      <c r="U1628">
        <v>33</v>
      </c>
    </row>
    <row r="1629" spans="1:21" x14ac:dyDescent="0.25">
      <c r="A1629" t="s">
        <v>115</v>
      </c>
      <c r="B1629" t="s">
        <v>146</v>
      </c>
      <c r="C1629" t="s">
        <v>147</v>
      </c>
      <c r="D1629" t="s">
        <v>25</v>
      </c>
      <c r="E1629" t="s">
        <v>24</v>
      </c>
      <c r="F1629" t="s">
        <v>35</v>
      </c>
      <c r="G1629" t="s">
        <v>44</v>
      </c>
      <c r="H1629" t="s">
        <v>28</v>
      </c>
      <c r="I1629">
        <v>3.93912</v>
      </c>
      <c r="J1629">
        <v>1.0768</v>
      </c>
      <c r="N1629">
        <v>3.94</v>
      </c>
      <c r="O1629">
        <v>70.7</v>
      </c>
      <c r="P1629">
        <v>1.2917799999999999</v>
      </c>
      <c r="Q1629">
        <v>36</v>
      </c>
      <c r="R1629">
        <v>0.96599999999999997</v>
      </c>
      <c r="S1629">
        <v>3.9</v>
      </c>
      <c r="T1629">
        <v>68.599999999999994</v>
      </c>
      <c r="U1629">
        <v>34</v>
      </c>
    </row>
    <row r="1630" spans="1:21" x14ac:dyDescent="0.25">
      <c r="A1630" t="s">
        <v>322</v>
      </c>
      <c r="B1630" t="s">
        <v>146</v>
      </c>
      <c r="C1630" t="s">
        <v>147</v>
      </c>
      <c r="D1630" t="s">
        <v>29</v>
      </c>
      <c r="E1630" t="s">
        <v>24</v>
      </c>
      <c r="F1630" t="s">
        <v>30</v>
      </c>
      <c r="G1630" t="s">
        <v>85</v>
      </c>
      <c r="H1630" t="s">
        <v>28</v>
      </c>
      <c r="I1630">
        <v>-0.8931</v>
      </c>
      <c r="J1630">
        <v>5.1028599999999997</v>
      </c>
      <c r="N1630">
        <v>2.52</v>
      </c>
      <c r="O1630">
        <v>46.48</v>
      </c>
      <c r="P1630">
        <v>8.4118099999999991</v>
      </c>
      <c r="Q1630">
        <v>30</v>
      </c>
      <c r="R1630">
        <v>0.87</v>
      </c>
      <c r="S1630">
        <v>2.5</v>
      </c>
      <c r="T1630">
        <v>70</v>
      </c>
      <c r="U1630">
        <v>28</v>
      </c>
    </row>
    <row r="1631" spans="1:21" x14ac:dyDescent="0.25">
      <c r="A1631" t="s">
        <v>322</v>
      </c>
      <c r="B1631" t="s">
        <v>146</v>
      </c>
      <c r="C1631" t="s">
        <v>147</v>
      </c>
      <c r="D1631" t="s">
        <v>25</v>
      </c>
      <c r="E1631" t="s">
        <v>24</v>
      </c>
      <c r="F1631" t="s">
        <v>35</v>
      </c>
      <c r="G1631" t="s">
        <v>71</v>
      </c>
      <c r="H1631" t="s">
        <v>33</v>
      </c>
      <c r="I1631">
        <v>2.5213100000000002</v>
      </c>
      <c r="J1631">
        <v>1.8692</v>
      </c>
      <c r="K1631">
        <v>-1.9869999999999999E-2</v>
      </c>
      <c r="N1631">
        <v>2.52</v>
      </c>
      <c r="O1631">
        <v>46.48</v>
      </c>
      <c r="P1631">
        <v>8.14E-2</v>
      </c>
      <c r="Q1631">
        <v>31</v>
      </c>
      <c r="R1631">
        <v>0.93899999999999995</v>
      </c>
      <c r="S1631">
        <v>2.5</v>
      </c>
      <c r="T1631">
        <v>70</v>
      </c>
      <c r="U1631">
        <v>28</v>
      </c>
    </row>
    <row r="1632" spans="1:21" x14ac:dyDescent="0.25">
      <c r="A1632" t="s">
        <v>254</v>
      </c>
      <c r="B1632" t="s">
        <v>269</v>
      </c>
      <c r="C1632" t="s">
        <v>270</v>
      </c>
      <c r="D1632" t="s">
        <v>29</v>
      </c>
      <c r="E1632" t="s">
        <v>24</v>
      </c>
      <c r="F1632" t="s">
        <v>30</v>
      </c>
      <c r="G1632" t="s">
        <v>49</v>
      </c>
      <c r="H1632" t="s">
        <v>28</v>
      </c>
      <c r="I1632">
        <v>-17.414090000000002</v>
      </c>
      <c r="J1632">
        <v>9.7840900000000008</v>
      </c>
      <c r="N1632">
        <v>2.8</v>
      </c>
      <c r="O1632">
        <v>130</v>
      </c>
      <c r="P1632">
        <v>4.8316499999999998</v>
      </c>
      <c r="Q1632">
        <v>61</v>
      </c>
      <c r="R1632">
        <v>0.82199999999999995</v>
      </c>
      <c r="S1632">
        <v>2.5</v>
      </c>
      <c r="T1632">
        <v>190.9</v>
      </c>
      <c r="U1632">
        <v>59</v>
      </c>
    </row>
    <row r="1633" spans="1:21" x14ac:dyDescent="0.25">
      <c r="A1633" t="s">
        <v>254</v>
      </c>
      <c r="B1633" t="s">
        <v>269</v>
      </c>
      <c r="C1633" t="s">
        <v>270</v>
      </c>
      <c r="D1633" t="s">
        <v>25</v>
      </c>
      <c r="E1633" t="s">
        <v>24</v>
      </c>
      <c r="F1633" t="s">
        <v>35</v>
      </c>
      <c r="G1633" t="s">
        <v>44</v>
      </c>
      <c r="H1633" t="s">
        <v>28</v>
      </c>
      <c r="I1633">
        <v>2.7978499999999999</v>
      </c>
      <c r="J1633">
        <v>1.99742</v>
      </c>
      <c r="N1633">
        <v>2.8</v>
      </c>
      <c r="O1633">
        <v>154.6</v>
      </c>
      <c r="P1633">
        <v>3.3736199999999998</v>
      </c>
      <c r="Q1633">
        <v>62</v>
      </c>
      <c r="R1633">
        <v>0.97499999999999998</v>
      </c>
      <c r="S1633">
        <v>2.5</v>
      </c>
      <c r="T1633">
        <v>190.9</v>
      </c>
      <c r="U1633">
        <v>60</v>
      </c>
    </row>
    <row r="1634" spans="1:21" x14ac:dyDescent="0.25">
      <c r="A1634" t="s">
        <v>315</v>
      </c>
      <c r="B1634" t="s">
        <v>269</v>
      </c>
      <c r="C1634" t="s">
        <v>270</v>
      </c>
      <c r="D1634" t="s">
        <v>29</v>
      </c>
      <c r="E1634" t="s">
        <v>24</v>
      </c>
      <c r="F1634" t="s">
        <v>30</v>
      </c>
      <c r="G1634" t="s">
        <v>49</v>
      </c>
      <c r="H1634" t="s">
        <v>33</v>
      </c>
      <c r="I1634">
        <v>-7.1305399999999999</v>
      </c>
      <c r="J1634">
        <v>6.7374900000000002</v>
      </c>
      <c r="K1634">
        <v>0.28138000000000002</v>
      </c>
      <c r="N1634">
        <v>1.73</v>
      </c>
      <c r="O1634">
        <v>173.48</v>
      </c>
      <c r="P1634">
        <v>2.6481699999999999</v>
      </c>
      <c r="Q1634">
        <v>52</v>
      </c>
      <c r="R1634">
        <v>0.92800000000000005</v>
      </c>
      <c r="S1634">
        <v>2.2000000000000002</v>
      </c>
      <c r="T1634">
        <v>173.1</v>
      </c>
      <c r="U1634">
        <v>49</v>
      </c>
    </row>
    <row r="1635" spans="1:21" x14ac:dyDescent="0.25">
      <c r="A1635" t="s">
        <v>315</v>
      </c>
      <c r="B1635" t="s">
        <v>269</v>
      </c>
      <c r="C1635" t="s">
        <v>270</v>
      </c>
      <c r="D1635" t="s">
        <v>25</v>
      </c>
      <c r="E1635" t="s">
        <v>24</v>
      </c>
      <c r="F1635" t="s">
        <v>35</v>
      </c>
      <c r="G1635" t="s">
        <v>44</v>
      </c>
      <c r="H1635" t="s">
        <v>28</v>
      </c>
      <c r="I1635">
        <v>-0.95196999999999998</v>
      </c>
      <c r="J1635">
        <v>2.6836099999999998</v>
      </c>
      <c r="N1635">
        <v>1.73</v>
      </c>
      <c r="O1635">
        <v>173.48</v>
      </c>
      <c r="P1635">
        <v>6.1486999999999998</v>
      </c>
      <c r="Q1635">
        <v>48</v>
      </c>
      <c r="R1635">
        <v>0.93799999999999994</v>
      </c>
      <c r="S1635">
        <v>2.2000000000000002</v>
      </c>
      <c r="T1635">
        <v>173.1</v>
      </c>
      <c r="U1635">
        <v>46</v>
      </c>
    </row>
    <row r="1636" spans="1:21" x14ac:dyDescent="0.25">
      <c r="A1636" t="s">
        <v>371</v>
      </c>
      <c r="B1636" t="s">
        <v>402</v>
      </c>
      <c r="C1636" t="s">
        <v>403</v>
      </c>
      <c r="D1636" t="s">
        <v>29</v>
      </c>
      <c r="E1636" t="s">
        <v>24</v>
      </c>
      <c r="F1636" t="s">
        <v>30</v>
      </c>
      <c r="G1636">
        <v>1</v>
      </c>
      <c r="H1636" t="s">
        <v>28</v>
      </c>
      <c r="I1636">
        <v>7.9669999999999996</v>
      </c>
      <c r="J1636">
        <v>5.2729900000000001</v>
      </c>
      <c r="N1636">
        <v>2.27</v>
      </c>
      <c r="O1636">
        <v>100</v>
      </c>
      <c r="P1636">
        <v>217.64641</v>
      </c>
      <c r="Q1636">
        <v>52</v>
      </c>
      <c r="R1636">
        <v>0.76600000000000001</v>
      </c>
      <c r="S1636">
        <v>2.5</v>
      </c>
      <c r="T1636">
        <v>123.2</v>
      </c>
      <c r="U1636">
        <v>50</v>
      </c>
    </row>
    <row r="1637" spans="1:21" x14ac:dyDescent="0.25">
      <c r="A1637" t="s">
        <v>371</v>
      </c>
      <c r="B1637" t="s">
        <v>402</v>
      </c>
      <c r="C1637" t="s">
        <v>403</v>
      </c>
      <c r="D1637" t="s">
        <v>25</v>
      </c>
      <c r="E1637" t="s">
        <v>24</v>
      </c>
      <c r="F1637" t="s">
        <v>35</v>
      </c>
      <c r="G1637" t="s">
        <v>71</v>
      </c>
      <c r="H1637" t="s">
        <v>43</v>
      </c>
      <c r="I1637">
        <v>2.2694200000000002</v>
      </c>
      <c r="J1637">
        <v>2.3113600000000001</v>
      </c>
      <c r="K1637">
        <v>-4.5949999999999998E-2</v>
      </c>
      <c r="L1637">
        <v>3.5E-4</v>
      </c>
      <c r="N1637">
        <v>2.27</v>
      </c>
      <c r="O1637">
        <v>120.43</v>
      </c>
      <c r="P1637">
        <v>8.6559999999999998E-2</v>
      </c>
      <c r="Q1637">
        <v>52</v>
      </c>
      <c r="R1637">
        <v>0.92600000000000005</v>
      </c>
      <c r="S1637">
        <v>2.5</v>
      </c>
      <c r="T1637">
        <v>123.2</v>
      </c>
      <c r="U1637">
        <v>48</v>
      </c>
    </row>
    <row r="1638" spans="1:21" x14ac:dyDescent="0.25">
      <c r="A1638" t="s">
        <v>371</v>
      </c>
      <c r="B1638" t="s">
        <v>404</v>
      </c>
      <c r="C1638" t="s">
        <v>405</v>
      </c>
      <c r="D1638" t="s">
        <v>29</v>
      </c>
      <c r="E1638" t="s">
        <v>24</v>
      </c>
      <c r="F1638" t="s">
        <v>30</v>
      </c>
      <c r="G1638">
        <v>1</v>
      </c>
      <c r="H1638" t="s">
        <v>31</v>
      </c>
      <c r="I1638">
        <v>2.2302200000000001</v>
      </c>
      <c r="J1638">
        <v>1.73919</v>
      </c>
      <c r="K1638">
        <v>0.2442</v>
      </c>
      <c r="N1638">
        <v>2.69</v>
      </c>
      <c r="O1638">
        <v>57.4</v>
      </c>
      <c r="P1638">
        <v>5.9630000000000002E-2</v>
      </c>
      <c r="Q1638">
        <v>37</v>
      </c>
      <c r="R1638">
        <v>0.84599999999999997</v>
      </c>
      <c r="S1638">
        <v>3.6</v>
      </c>
      <c r="T1638">
        <v>52.1</v>
      </c>
      <c r="U1638">
        <v>35</v>
      </c>
    </row>
    <row r="1639" spans="1:21" x14ac:dyDescent="0.25">
      <c r="A1639" t="s">
        <v>371</v>
      </c>
      <c r="B1639" t="s">
        <v>404</v>
      </c>
      <c r="C1639" t="s">
        <v>405</v>
      </c>
      <c r="D1639" t="s">
        <v>25</v>
      </c>
      <c r="E1639" t="s">
        <v>24</v>
      </c>
      <c r="F1639" t="s">
        <v>35</v>
      </c>
      <c r="G1639" t="s">
        <v>71</v>
      </c>
      <c r="H1639" t="s">
        <v>28</v>
      </c>
      <c r="I1639">
        <v>1.5711299999999999</v>
      </c>
      <c r="J1639">
        <v>1.11663</v>
      </c>
      <c r="N1639">
        <v>1.57</v>
      </c>
      <c r="O1639">
        <v>57.4</v>
      </c>
      <c r="P1639">
        <v>0.1439</v>
      </c>
      <c r="Q1639">
        <v>37</v>
      </c>
      <c r="R1639">
        <v>0.84699999999999998</v>
      </c>
      <c r="S1639">
        <v>3.6</v>
      </c>
      <c r="T1639">
        <v>52.1</v>
      </c>
      <c r="U1639">
        <v>35</v>
      </c>
    </row>
    <row r="1640" spans="1:21" x14ac:dyDescent="0.25">
      <c r="A1640" t="s">
        <v>371</v>
      </c>
      <c r="B1640" t="s">
        <v>408</v>
      </c>
      <c r="C1640" t="s">
        <v>409</v>
      </c>
      <c r="D1640" t="s">
        <v>29</v>
      </c>
      <c r="E1640" t="s">
        <v>24</v>
      </c>
      <c r="F1640" t="s">
        <v>30</v>
      </c>
      <c r="G1640" t="s">
        <v>85</v>
      </c>
      <c r="H1640" t="s">
        <v>28</v>
      </c>
      <c r="I1640">
        <v>-1.1638299999999999</v>
      </c>
      <c r="J1640">
        <v>6.0999800000000004</v>
      </c>
      <c r="N1640">
        <v>3.57</v>
      </c>
      <c r="O1640">
        <v>72.98</v>
      </c>
      <c r="P1640">
        <v>12.077500000000001</v>
      </c>
      <c r="Q1640">
        <v>36</v>
      </c>
      <c r="R1640">
        <v>0.878</v>
      </c>
      <c r="S1640">
        <v>2.5</v>
      </c>
      <c r="T1640">
        <v>86.4</v>
      </c>
      <c r="U1640">
        <v>34</v>
      </c>
    </row>
    <row r="1641" spans="1:21" x14ac:dyDescent="0.25">
      <c r="A1641" t="s">
        <v>371</v>
      </c>
      <c r="B1641" t="s">
        <v>408</v>
      </c>
      <c r="C1641" t="s">
        <v>409</v>
      </c>
      <c r="D1641" t="s">
        <v>25</v>
      </c>
      <c r="E1641" t="s">
        <v>24</v>
      </c>
      <c r="F1641" t="s">
        <v>35</v>
      </c>
      <c r="G1641" t="s">
        <v>44</v>
      </c>
      <c r="H1641" t="s">
        <v>28</v>
      </c>
      <c r="I1641">
        <v>2.3742800000000002</v>
      </c>
      <c r="J1641">
        <v>1.19672</v>
      </c>
      <c r="N1641">
        <v>2.37</v>
      </c>
      <c r="O1641">
        <v>72.98</v>
      </c>
      <c r="P1641">
        <v>3.0330900000000001</v>
      </c>
      <c r="Q1641">
        <v>36</v>
      </c>
      <c r="R1641">
        <v>0.92800000000000005</v>
      </c>
      <c r="S1641">
        <v>2.5</v>
      </c>
      <c r="T1641">
        <v>86.4</v>
      </c>
      <c r="U1641">
        <v>34</v>
      </c>
    </row>
    <row r="1642" spans="1:21" x14ac:dyDescent="0.25">
      <c r="A1642" t="s">
        <v>371</v>
      </c>
      <c r="B1642" t="s">
        <v>406</v>
      </c>
      <c r="C1642" t="s">
        <v>407</v>
      </c>
      <c r="D1642" t="s">
        <v>29</v>
      </c>
      <c r="E1642" t="s">
        <v>24</v>
      </c>
      <c r="F1642" t="s">
        <v>30</v>
      </c>
      <c r="G1642" t="s">
        <v>49</v>
      </c>
      <c r="H1642" t="s">
        <v>33</v>
      </c>
      <c r="I1642">
        <v>0.46344000000000002</v>
      </c>
      <c r="J1642">
        <v>2.2526199999999998</v>
      </c>
      <c r="K1642">
        <v>0.13880000000000001</v>
      </c>
      <c r="N1642">
        <v>3.58</v>
      </c>
      <c r="O1642">
        <v>74.64</v>
      </c>
      <c r="P1642">
        <v>1.0064599999999999</v>
      </c>
      <c r="Q1642">
        <v>36</v>
      </c>
      <c r="R1642">
        <v>0.89400000000000002</v>
      </c>
      <c r="S1642">
        <v>2.5</v>
      </c>
      <c r="T1642">
        <v>85.3</v>
      </c>
      <c r="U1642">
        <v>33</v>
      </c>
    </row>
    <row r="1643" spans="1:21" x14ac:dyDescent="0.25">
      <c r="A1643" t="s">
        <v>371</v>
      </c>
      <c r="B1643" t="s">
        <v>406</v>
      </c>
      <c r="C1643" t="s">
        <v>407</v>
      </c>
      <c r="D1643" t="s">
        <v>25</v>
      </c>
      <c r="E1643" t="s">
        <v>24</v>
      </c>
      <c r="F1643" t="s">
        <v>35</v>
      </c>
      <c r="G1643" t="s">
        <v>71</v>
      </c>
      <c r="H1643" t="s">
        <v>28</v>
      </c>
      <c r="I1643">
        <v>2.3780800000000002</v>
      </c>
      <c r="J1643">
        <v>1.2043299999999999</v>
      </c>
      <c r="N1643">
        <v>2.38</v>
      </c>
      <c r="O1643">
        <v>74.64</v>
      </c>
      <c r="P1643">
        <v>0.27733999999999998</v>
      </c>
      <c r="Q1643">
        <v>36</v>
      </c>
      <c r="R1643">
        <v>0.82899999999999996</v>
      </c>
      <c r="S1643">
        <v>2.5</v>
      </c>
      <c r="T1643">
        <v>85.3</v>
      </c>
      <c r="U1643">
        <v>34</v>
      </c>
    </row>
    <row r="1644" spans="1:21" x14ac:dyDescent="0.25">
      <c r="A1644" t="s">
        <v>234</v>
      </c>
      <c r="B1644" t="s">
        <v>239</v>
      </c>
      <c r="C1644" t="s">
        <v>240</v>
      </c>
      <c r="D1644" t="s">
        <v>29</v>
      </c>
      <c r="E1644" t="s">
        <v>24</v>
      </c>
      <c r="F1644" t="s">
        <v>30</v>
      </c>
      <c r="G1644" t="s">
        <v>49</v>
      </c>
      <c r="H1644" t="s">
        <v>43</v>
      </c>
      <c r="I1644">
        <v>0.91193999999999997</v>
      </c>
      <c r="J1644">
        <v>2.3130500000000001</v>
      </c>
      <c r="K1644">
        <v>0.38623000000000002</v>
      </c>
      <c r="L1644">
        <v>-1.244E-2</v>
      </c>
      <c r="N1644">
        <v>4.9000000000000004</v>
      </c>
      <c r="O1644">
        <v>105</v>
      </c>
      <c r="P1644">
        <v>0.85965999999999998</v>
      </c>
      <c r="Q1644">
        <v>46</v>
      </c>
      <c r="R1644">
        <v>0.93400000000000005</v>
      </c>
      <c r="S1644">
        <v>5.3</v>
      </c>
      <c r="T1644">
        <v>120</v>
      </c>
      <c r="U1644">
        <v>42</v>
      </c>
    </row>
    <row r="1645" spans="1:21" x14ac:dyDescent="0.25">
      <c r="A1645" t="s">
        <v>234</v>
      </c>
      <c r="B1645" t="s">
        <v>239</v>
      </c>
      <c r="C1645" t="s">
        <v>240</v>
      </c>
      <c r="D1645" t="s">
        <v>25</v>
      </c>
      <c r="E1645" t="s">
        <v>24</v>
      </c>
      <c r="F1645" t="s">
        <v>35</v>
      </c>
      <c r="G1645">
        <v>1</v>
      </c>
      <c r="H1645" t="s">
        <v>43</v>
      </c>
      <c r="I1645">
        <v>3.2926500000000001</v>
      </c>
      <c r="J1645">
        <v>1.6335</v>
      </c>
      <c r="K1645">
        <v>-2.5739999999999999E-2</v>
      </c>
      <c r="L1645">
        <v>4.0000000000000002E-4</v>
      </c>
      <c r="N1645">
        <v>3.29</v>
      </c>
      <c r="O1645">
        <v>117.21</v>
      </c>
      <c r="P1645">
        <v>9.4755000000000003</v>
      </c>
      <c r="Q1645">
        <v>46</v>
      </c>
      <c r="R1645">
        <v>0.99</v>
      </c>
      <c r="S1645">
        <v>5.3</v>
      </c>
      <c r="T1645">
        <v>120</v>
      </c>
      <c r="U1645">
        <v>42</v>
      </c>
    </row>
    <row r="1646" spans="1:21" x14ac:dyDescent="0.25">
      <c r="A1646" t="s">
        <v>243</v>
      </c>
      <c r="B1646" t="s">
        <v>239</v>
      </c>
      <c r="C1646" t="s">
        <v>240</v>
      </c>
      <c r="D1646" t="s">
        <v>29</v>
      </c>
      <c r="E1646" t="s">
        <v>24</v>
      </c>
      <c r="F1646" t="s">
        <v>30</v>
      </c>
      <c r="G1646" t="s">
        <v>49</v>
      </c>
      <c r="H1646" t="s">
        <v>43</v>
      </c>
      <c r="I1646">
        <v>4.7010899999999998</v>
      </c>
      <c r="J1646">
        <v>-6.3670000000000004E-2</v>
      </c>
      <c r="K1646">
        <v>0.68261000000000005</v>
      </c>
      <c r="L1646">
        <v>-2.4420000000000001E-2</v>
      </c>
      <c r="N1646">
        <v>2.83</v>
      </c>
      <c r="O1646">
        <v>71.25</v>
      </c>
      <c r="P1646">
        <v>0.42008000000000001</v>
      </c>
      <c r="Q1646">
        <v>32</v>
      </c>
      <c r="R1646">
        <v>0.96</v>
      </c>
      <c r="S1646">
        <v>2.9</v>
      </c>
      <c r="T1646">
        <v>85</v>
      </c>
      <c r="U1646">
        <v>28</v>
      </c>
    </row>
    <row r="1647" spans="1:21" x14ac:dyDescent="0.25">
      <c r="A1647" t="s">
        <v>243</v>
      </c>
      <c r="B1647" t="s">
        <v>239</v>
      </c>
      <c r="C1647" t="s">
        <v>240</v>
      </c>
      <c r="D1647" t="s">
        <v>25</v>
      </c>
      <c r="E1647" t="s">
        <v>24</v>
      </c>
      <c r="F1647" t="s">
        <v>35</v>
      </c>
      <c r="G1647" t="s">
        <v>44</v>
      </c>
      <c r="H1647" t="s">
        <v>33</v>
      </c>
      <c r="I1647">
        <v>2.8304800000000001</v>
      </c>
      <c r="J1647">
        <v>1.41347</v>
      </c>
      <c r="K1647">
        <v>-7.3000000000000001E-3</v>
      </c>
      <c r="N1647">
        <v>2.83</v>
      </c>
      <c r="O1647">
        <v>71.25</v>
      </c>
      <c r="P1647">
        <v>1.7386299999999999</v>
      </c>
      <c r="Q1647">
        <v>33</v>
      </c>
      <c r="R1647">
        <v>0.95599999999999996</v>
      </c>
      <c r="S1647">
        <v>2.9</v>
      </c>
      <c r="T1647">
        <v>85</v>
      </c>
      <c r="U1647">
        <v>30</v>
      </c>
    </row>
    <row r="1648" spans="1:21" x14ac:dyDescent="0.25">
      <c r="A1648" t="s">
        <v>278</v>
      </c>
      <c r="B1648" t="s">
        <v>239</v>
      </c>
      <c r="C1648" t="s">
        <v>240</v>
      </c>
      <c r="D1648" t="s">
        <v>29</v>
      </c>
      <c r="E1648" t="s">
        <v>24</v>
      </c>
      <c r="F1648" t="s">
        <v>30</v>
      </c>
      <c r="G1648" t="s">
        <v>49</v>
      </c>
      <c r="H1648" t="s">
        <v>33</v>
      </c>
      <c r="I1648">
        <v>0.14685000000000001</v>
      </c>
      <c r="J1648">
        <v>3.4123000000000001</v>
      </c>
      <c r="K1648">
        <v>9.4750000000000001E-2</v>
      </c>
      <c r="N1648">
        <v>2.82</v>
      </c>
      <c r="O1648">
        <v>84.85</v>
      </c>
      <c r="P1648">
        <v>0.37772</v>
      </c>
      <c r="Q1648">
        <v>39</v>
      </c>
      <c r="R1648">
        <v>0.96499999999999997</v>
      </c>
      <c r="S1648">
        <v>1</v>
      </c>
      <c r="T1648">
        <v>94.7</v>
      </c>
      <c r="U1648">
        <v>36</v>
      </c>
    </row>
    <row r="1649" spans="1:21" x14ac:dyDescent="0.25">
      <c r="A1649" t="s">
        <v>278</v>
      </c>
      <c r="B1649" t="s">
        <v>239</v>
      </c>
      <c r="C1649" t="s">
        <v>240</v>
      </c>
      <c r="D1649" t="s">
        <v>25</v>
      </c>
      <c r="E1649" t="s">
        <v>24</v>
      </c>
      <c r="F1649" t="s">
        <v>35</v>
      </c>
      <c r="G1649" t="s">
        <v>44</v>
      </c>
      <c r="H1649" t="s">
        <v>43</v>
      </c>
      <c r="I1649">
        <v>-0.57557999999999998</v>
      </c>
      <c r="J1649">
        <v>1.6899</v>
      </c>
      <c r="K1649">
        <v>4.4200000000000003E-3</v>
      </c>
      <c r="L1649">
        <v>-1.6000000000000001E-4</v>
      </c>
      <c r="N1649">
        <v>1.1200000000000001</v>
      </c>
      <c r="O1649">
        <v>84.85</v>
      </c>
      <c r="P1649">
        <v>0.59158999999999995</v>
      </c>
      <c r="Q1649">
        <v>39</v>
      </c>
      <c r="R1649">
        <v>0.98899999999999999</v>
      </c>
      <c r="S1649">
        <v>1</v>
      </c>
      <c r="T1649">
        <v>94.7</v>
      </c>
      <c r="U1649">
        <v>35</v>
      </c>
    </row>
    <row r="1650" spans="1:21" x14ac:dyDescent="0.25">
      <c r="A1650" t="s">
        <v>368</v>
      </c>
      <c r="B1650" t="s">
        <v>239</v>
      </c>
      <c r="C1650" t="s">
        <v>240</v>
      </c>
      <c r="D1650" t="s">
        <v>29</v>
      </c>
      <c r="E1650" t="s">
        <v>24</v>
      </c>
      <c r="F1650" t="s">
        <v>30</v>
      </c>
      <c r="G1650" t="s">
        <v>49</v>
      </c>
      <c r="H1650" t="s">
        <v>43</v>
      </c>
      <c r="I1650">
        <v>1.0685899999999999</v>
      </c>
      <c r="J1650">
        <v>1.5012700000000001</v>
      </c>
      <c r="K1650">
        <v>0.45900000000000002</v>
      </c>
      <c r="L1650">
        <v>-1.84E-2</v>
      </c>
      <c r="N1650">
        <v>3.27</v>
      </c>
      <c r="O1650">
        <v>70.72</v>
      </c>
      <c r="P1650">
        <v>0.30707000000000001</v>
      </c>
      <c r="Q1650">
        <v>57</v>
      </c>
      <c r="R1650">
        <v>0.97299999999999998</v>
      </c>
      <c r="S1650">
        <v>2.5</v>
      </c>
      <c r="T1650">
        <v>87.1</v>
      </c>
      <c r="U1650">
        <v>53</v>
      </c>
    </row>
    <row r="1651" spans="1:21" x14ac:dyDescent="0.25">
      <c r="A1651" t="s">
        <v>368</v>
      </c>
      <c r="B1651" t="s">
        <v>239</v>
      </c>
      <c r="C1651" t="s">
        <v>240</v>
      </c>
      <c r="D1651" t="s">
        <v>25</v>
      </c>
      <c r="E1651" t="s">
        <v>24</v>
      </c>
      <c r="F1651" t="s">
        <v>35</v>
      </c>
      <c r="G1651" t="s">
        <v>36</v>
      </c>
      <c r="H1651" t="s">
        <v>33</v>
      </c>
      <c r="I1651">
        <v>0.17199</v>
      </c>
      <c r="J1651">
        <v>1.5643899999999999</v>
      </c>
      <c r="K1651">
        <v>-8.6700000000000006E-3</v>
      </c>
      <c r="N1651">
        <v>3.27</v>
      </c>
      <c r="O1651">
        <v>70.72</v>
      </c>
      <c r="P1651">
        <v>3.4693700000000001</v>
      </c>
      <c r="Q1651">
        <v>59</v>
      </c>
      <c r="R1651">
        <v>0.96099999999999997</v>
      </c>
      <c r="S1651">
        <v>2.5</v>
      </c>
      <c r="T1651">
        <v>87.1</v>
      </c>
      <c r="U1651">
        <v>56</v>
      </c>
    </row>
    <row r="1652" spans="1:21" x14ac:dyDescent="0.25">
      <c r="A1652" t="s">
        <v>209</v>
      </c>
      <c r="B1652" t="s">
        <v>232</v>
      </c>
      <c r="C1652" t="s">
        <v>233</v>
      </c>
      <c r="D1652" t="s">
        <v>29</v>
      </c>
      <c r="E1652" t="s">
        <v>24</v>
      </c>
      <c r="F1652" t="s">
        <v>30</v>
      </c>
      <c r="G1652" t="s">
        <v>49</v>
      </c>
      <c r="H1652" t="s">
        <v>33</v>
      </c>
      <c r="I1652">
        <v>0.78944000000000003</v>
      </c>
      <c r="J1652">
        <v>2.4910299999999999</v>
      </c>
      <c r="K1652">
        <v>0.21337999999999999</v>
      </c>
      <c r="N1652">
        <v>3.11</v>
      </c>
      <c r="O1652">
        <v>98.18</v>
      </c>
      <c r="P1652">
        <v>1.18296</v>
      </c>
      <c r="Q1652">
        <v>36</v>
      </c>
      <c r="R1652">
        <v>0.91200000000000003</v>
      </c>
      <c r="S1652">
        <v>4.8</v>
      </c>
      <c r="T1652">
        <v>98.3</v>
      </c>
      <c r="U1652">
        <v>33</v>
      </c>
    </row>
    <row r="1653" spans="1:21" x14ac:dyDescent="0.25">
      <c r="A1653" t="s">
        <v>209</v>
      </c>
      <c r="B1653" t="s">
        <v>232</v>
      </c>
      <c r="C1653" t="s">
        <v>233</v>
      </c>
      <c r="D1653" t="s">
        <v>25</v>
      </c>
      <c r="E1653" t="s">
        <v>24</v>
      </c>
      <c r="F1653" t="s">
        <v>35</v>
      </c>
      <c r="G1653">
        <v>1</v>
      </c>
      <c r="H1653" t="s">
        <v>31</v>
      </c>
      <c r="I1653">
        <v>0.18526000000000001</v>
      </c>
      <c r="J1653">
        <v>2.8223099999999999</v>
      </c>
      <c r="K1653">
        <v>5.6309999999999999E-2</v>
      </c>
      <c r="N1653">
        <v>1.69</v>
      </c>
      <c r="O1653">
        <v>97.08</v>
      </c>
      <c r="P1653">
        <v>0.23729</v>
      </c>
      <c r="Q1653">
        <v>16</v>
      </c>
      <c r="R1653">
        <v>0.93500000000000005</v>
      </c>
      <c r="S1653">
        <v>4.8</v>
      </c>
      <c r="T1653">
        <v>98.3</v>
      </c>
      <c r="U1653">
        <v>14</v>
      </c>
    </row>
    <row r="1654" spans="1:21" x14ac:dyDescent="0.25">
      <c r="A1654" t="s">
        <v>234</v>
      </c>
      <c r="B1654" t="s">
        <v>232</v>
      </c>
      <c r="C1654" t="s">
        <v>233</v>
      </c>
      <c r="D1654" t="s">
        <v>29</v>
      </c>
      <c r="E1654" t="s">
        <v>24</v>
      </c>
      <c r="F1654" t="s">
        <v>30</v>
      </c>
      <c r="G1654" t="s">
        <v>49</v>
      </c>
      <c r="H1654" t="s">
        <v>33</v>
      </c>
      <c r="I1654">
        <v>0.70523000000000002</v>
      </c>
      <c r="J1654">
        <v>3.2081599999999999</v>
      </c>
      <c r="K1654">
        <v>0.12761</v>
      </c>
      <c r="N1654">
        <v>4.6399999999999997</v>
      </c>
      <c r="O1654">
        <v>66.180000000000007</v>
      </c>
      <c r="P1654">
        <v>0.57715000000000005</v>
      </c>
      <c r="Q1654">
        <v>38</v>
      </c>
      <c r="R1654">
        <v>0.94099999999999995</v>
      </c>
      <c r="S1654">
        <v>3.3</v>
      </c>
      <c r="T1654">
        <v>67.099999999999994</v>
      </c>
      <c r="U1654">
        <v>35</v>
      </c>
    </row>
    <row r="1655" spans="1:21" x14ac:dyDescent="0.25">
      <c r="A1655" t="s">
        <v>234</v>
      </c>
      <c r="B1655" t="s">
        <v>232</v>
      </c>
      <c r="C1655" t="s">
        <v>233</v>
      </c>
      <c r="D1655" t="s">
        <v>25</v>
      </c>
      <c r="E1655" t="s">
        <v>24</v>
      </c>
      <c r="F1655" t="s">
        <v>35</v>
      </c>
      <c r="G1655" t="s">
        <v>36</v>
      </c>
      <c r="H1655" t="s">
        <v>43</v>
      </c>
      <c r="I1655">
        <v>3.3149199999999999</v>
      </c>
      <c r="J1655">
        <v>1.20157</v>
      </c>
      <c r="K1655">
        <v>0.13063</v>
      </c>
      <c r="L1655">
        <v>-3.3600000000000001E-3</v>
      </c>
      <c r="N1655">
        <v>3.31</v>
      </c>
      <c r="O1655">
        <v>66.180000000000007</v>
      </c>
      <c r="P1655">
        <v>0.76341999999999999</v>
      </c>
      <c r="Q1655">
        <v>38</v>
      </c>
      <c r="R1655">
        <v>0.995</v>
      </c>
      <c r="S1655">
        <v>3.3</v>
      </c>
      <c r="T1655">
        <v>67.099999999999994</v>
      </c>
      <c r="U1655">
        <v>34</v>
      </c>
    </row>
    <row r="1656" spans="1:21" x14ac:dyDescent="0.25">
      <c r="A1656" t="s">
        <v>243</v>
      </c>
      <c r="B1656" t="s">
        <v>232</v>
      </c>
      <c r="C1656" t="s">
        <v>233</v>
      </c>
      <c r="D1656" t="s">
        <v>29</v>
      </c>
      <c r="E1656" t="s">
        <v>24</v>
      </c>
      <c r="F1656" t="s">
        <v>30</v>
      </c>
      <c r="G1656" t="s">
        <v>49</v>
      </c>
      <c r="H1656" t="s">
        <v>33</v>
      </c>
      <c r="I1656">
        <v>1.04819</v>
      </c>
      <c r="J1656">
        <v>2.02989</v>
      </c>
      <c r="K1656">
        <v>0.18027000000000001</v>
      </c>
      <c r="N1656">
        <v>2.4</v>
      </c>
      <c r="O1656">
        <v>60.68</v>
      </c>
      <c r="P1656">
        <v>0.39360000000000001</v>
      </c>
      <c r="Q1656">
        <v>33</v>
      </c>
      <c r="R1656">
        <v>0.94499999999999995</v>
      </c>
      <c r="S1656">
        <v>2.9</v>
      </c>
      <c r="T1656">
        <v>64.599999999999994</v>
      </c>
      <c r="U1656">
        <v>30</v>
      </c>
    </row>
    <row r="1657" spans="1:21" x14ac:dyDescent="0.25">
      <c r="A1657" t="s">
        <v>243</v>
      </c>
      <c r="B1657" t="s">
        <v>232</v>
      </c>
      <c r="C1657" t="s">
        <v>233</v>
      </c>
      <c r="D1657" t="s">
        <v>25</v>
      </c>
      <c r="E1657" t="s">
        <v>24</v>
      </c>
      <c r="F1657" t="s">
        <v>35</v>
      </c>
      <c r="G1657" t="s">
        <v>36</v>
      </c>
      <c r="H1657" t="s">
        <v>33</v>
      </c>
      <c r="I1657">
        <v>2.4046599999999998</v>
      </c>
      <c r="J1657">
        <v>1.6155299999999999</v>
      </c>
      <c r="K1657">
        <v>-1.12E-2</v>
      </c>
      <c r="N1657">
        <v>2.4</v>
      </c>
      <c r="O1657">
        <v>60.68</v>
      </c>
      <c r="P1657">
        <v>4.4520499999999998</v>
      </c>
      <c r="Q1657">
        <v>34</v>
      </c>
      <c r="R1657">
        <v>0.96699999999999997</v>
      </c>
      <c r="S1657">
        <v>2.9</v>
      </c>
      <c r="T1657">
        <v>64.599999999999994</v>
      </c>
      <c r="U1657">
        <v>31</v>
      </c>
    </row>
    <row r="1658" spans="1:21" x14ac:dyDescent="0.25">
      <c r="A1658" t="s">
        <v>271</v>
      </c>
      <c r="B1658" t="s">
        <v>232</v>
      </c>
      <c r="C1658" t="s">
        <v>233</v>
      </c>
      <c r="D1658" t="s">
        <v>29</v>
      </c>
      <c r="E1658" t="s">
        <v>24</v>
      </c>
      <c r="F1658" t="s">
        <v>30</v>
      </c>
      <c r="G1658" t="s">
        <v>49</v>
      </c>
      <c r="H1658" t="s">
        <v>43</v>
      </c>
      <c r="I1658">
        <v>5.4184200000000002</v>
      </c>
      <c r="J1658">
        <v>-0.83626</v>
      </c>
      <c r="K1658">
        <v>0.72204999999999997</v>
      </c>
      <c r="L1658">
        <v>-2.197E-2</v>
      </c>
      <c r="N1658">
        <v>2.71</v>
      </c>
      <c r="O1658">
        <v>131.1</v>
      </c>
      <c r="P1658">
        <v>1.36303</v>
      </c>
      <c r="Q1658">
        <v>48</v>
      </c>
      <c r="R1658">
        <v>0.91800000000000004</v>
      </c>
      <c r="S1658">
        <v>3.2</v>
      </c>
      <c r="T1658">
        <v>130</v>
      </c>
      <c r="U1658">
        <v>44</v>
      </c>
    </row>
    <row r="1659" spans="1:21" x14ac:dyDescent="0.25">
      <c r="A1659" t="s">
        <v>271</v>
      </c>
      <c r="B1659" t="s">
        <v>232</v>
      </c>
      <c r="C1659" t="s">
        <v>233</v>
      </c>
      <c r="D1659" t="s">
        <v>25</v>
      </c>
      <c r="E1659" t="s">
        <v>24</v>
      </c>
      <c r="F1659" t="s">
        <v>35</v>
      </c>
      <c r="G1659" t="s">
        <v>44</v>
      </c>
      <c r="H1659" t="s">
        <v>43</v>
      </c>
      <c r="I1659">
        <v>2.7074099999999999</v>
      </c>
      <c r="J1659">
        <v>1.43292</v>
      </c>
      <c r="K1659">
        <v>-1.191E-2</v>
      </c>
      <c r="L1659">
        <v>6.0000000000000002E-5</v>
      </c>
      <c r="N1659">
        <v>2.71</v>
      </c>
      <c r="O1659">
        <v>131.1</v>
      </c>
      <c r="P1659">
        <v>1.5684</v>
      </c>
      <c r="Q1659">
        <v>113</v>
      </c>
      <c r="R1659">
        <v>0.94</v>
      </c>
      <c r="S1659">
        <v>3.2</v>
      </c>
      <c r="T1659">
        <v>130</v>
      </c>
      <c r="U1659">
        <v>109</v>
      </c>
    </row>
    <row r="1660" spans="1:21" x14ac:dyDescent="0.25">
      <c r="A1660" t="s">
        <v>278</v>
      </c>
      <c r="B1660" t="s">
        <v>232</v>
      </c>
      <c r="C1660" t="s">
        <v>233</v>
      </c>
      <c r="D1660" t="s">
        <v>29</v>
      </c>
      <c r="E1660" t="s">
        <v>24</v>
      </c>
      <c r="F1660" t="s">
        <v>30</v>
      </c>
      <c r="G1660" t="s">
        <v>49</v>
      </c>
      <c r="H1660" t="s">
        <v>33</v>
      </c>
      <c r="I1660">
        <v>0.91800999999999999</v>
      </c>
      <c r="J1660">
        <v>2.66134</v>
      </c>
      <c r="K1660">
        <v>0.13245000000000001</v>
      </c>
      <c r="N1660">
        <v>3.14</v>
      </c>
      <c r="O1660">
        <v>125.41</v>
      </c>
      <c r="P1660">
        <v>0.59892999999999996</v>
      </c>
      <c r="Q1660">
        <v>40</v>
      </c>
      <c r="R1660">
        <v>0.94299999999999995</v>
      </c>
      <c r="S1660">
        <v>1.2</v>
      </c>
      <c r="T1660">
        <v>124.6</v>
      </c>
      <c r="U1660">
        <v>37</v>
      </c>
    </row>
    <row r="1661" spans="1:21" x14ac:dyDescent="0.25">
      <c r="A1661" t="s">
        <v>278</v>
      </c>
      <c r="B1661" t="s">
        <v>232</v>
      </c>
      <c r="C1661" t="s">
        <v>233</v>
      </c>
      <c r="D1661" t="s">
        <v>25</v>
      </c>
      <c r="E1661" t="s">
        <v>24</v>
      </c>
      <c r="F1661" t="s">
        <v>35</v>
      </c>
      <c r="G1661" t="s">
        <v>44</v>
      </c>
      <c r="H1661" t="s">
        <v>43</v>
      </c>
      <c r="I1661">
        <v>-0.74131999999999998</v>
      </c>
      <c r="J1661">
        <v>1.9957800000000001</v>
      </c>
      <c r="K1661">
        <v>-2.8029999999999999E-2</v>
      </c>
      <c r="L1661">
        <v>2.7E-4</v>
      </c>
      <c r="N1661">
        <v>1.23</v>
      </c>
      <c r="O1661">
        <v>125.41</v>
      </c>
      <c r="P1661">
        <v>0.94313999999999998</v>
      </c>
      <c r="Q1661">
        <v>40</v>
      </c>
      <c r="R1661">
        <v>0.97099999999999997</v>
      </c>
      <c r="S1661">
        <v>1.2</v>
      </c>
      <c r="T1661">
        <v>124.6</v>
      </c>
      <c r="U1661">
        <v>36</v>
      </c>
    </row>
    <row r="1662" spans="1:21" x14ac:dyDescent="0.25">
      <c r="A1662" t="s">
        <v>271</v>
      </c>
      <c r="B1662" t="s">
        <v>276</v>
      </c>
      <c r="C1662" t="s">
        <v>277</v>
      </c>
      <c r="D1662" t="s">
        <v>29</v>
      </c>
      <c r="E1662" t="s">
        <v>24</v>
      </c>
      <c r="F1662" t="s">
        <v>30</v>
      </c>
      <c r="G1662">
        <v>1</v>
      </c>
      <c r="H1662" t="s">
        <v>31</v>
      </c>
      <c r="I1662">
        <v>1.77396</v>
      </c>
      <c r="J1662">
        <v>2.1014699999999999</v>
      </c>
      <c r="K1662">
        <v>6.5530000000000005E-2</v>
      </c>
      <c r="N1662">
        <v>2.62</v>
      </c>
      <c r="O1662">
        <v>50.34</v>
      </c>
      <c r="P1662">
        <v>0.25600000000000001</v>
      </c>
      <c r="Q1662">
        <v>30</v>
      </c>
      <c r="R1662">
        <v>0.88600000000000001</v>
      </c>
      <c r="S1662">
        <v>1.8</v>
      </c>
      <c r="T1662">
        <v>83.8</v>
      </c>
      <c r="U1662">
        <v>28</v>
      </c>
    </row>
    <row r="1663" spans="1:21" x14ac:dyDescent="0.25">
      <c r="A1663" t="s">
        <v>271</v>
      </c>
      <c r="B1663" t="s">
        <v>276</v>
      </c>
      <c r="C1663" t="s">
        <v>277</v>
      </c>
      <c r="D1663" t="s">
        <v>25</v>
      </c>
      <c r="E1663" t="s">
        <v>24</v>
      </c>
      <c r="F1663" t="s">
        <v>35</v>
      </c>
      <c r="G1663">
        <v>1</v>
      </c>
      <c r="H1663" t="s">
        <v>31</v>
      </c>
      <c r="I1663">
        <v>1.3603400000000001</v>
      </c>
      <c r="J1663">
        <v>1.49373</v>
      </c>
      <c r="K1663">
        <v>0.29855999999999999</v>
      </c>
      <c r="N1663">
        <v>3.02</v>
      </c>
      <c r="O1663">
        <v>45.3</v>
      </c>
      <c r="P1663">
        <v>0.5464</v>
      </c>
      <c r="Q1663">
        <v>26</v>
      </c>
      <c r="R1663">
        <v>0.53</v>
      </c>
      <c r="S1663">
        <v>1.8</v>
      </c>
      <c r="T1663">
        <v>83.8</v>
      </c>
      <c r="U1663">
        <v>24</v>
      </c>
    </row>
    <row r="1664" spans="1:21" x14ac:dyDescent="0.25">
      <c r="A1664" t="s">
        <v>21</v>
      </c>
      <c r="B1664" t="s">
        <v>86</v>
      </c>
      <c r="C1664" t="s">
        <v>87</v>
      </c>
      <c r="D1664" t="s">
        <v>29</v>
      </c>
      <c r="E1664" t="s">
        <v>24</v>
      </c>
      <c r="F1664" t="s">
        <v>30</v>
      </c>
      <c r="G1664">
        <v>1</v>
      </c>
      <c r="H1664" t="s">
        <v>31</v>
      </c>
      <c r="I1664">
        <v>1.23973</v>
      </c>
      <c r="J1664">
        <v>2.9216799999999998</v>
      </c>
      <c r="K1664">
        <v>7.8659999999999994E-2</v>
      </c>
      <c r="N1664">
        <v>2.6</v>
      </c>
      <c r="O1664">
        <v>82.54</v>
      </c>
      <c r="P1664">
        <v>0.28045999999999999</v>
      </c>
      <c r="Q1664">
        <v>40</v>
      </c>
      <c r="R1664">
        <v>0.88700000000000001</v>
      </c>
      <c r="S1664">
        <v>1.5</v>
      </c>
      <c r="T1664">
        <v>82.3</v>
      </c>
      <c r="U1664">
        <v>38</v>
      </c>
    </row>
    <row r="1665" spans="1:21" x14ac:dyDescent="0.25">
      <c r="A1665" t="s">
        <v>21</v>
      </c>
      <c r="B1665" t="s">
        <v>86</v>
      </c>
      <c r="C1665" t="s">
        <v>87</v>
      </c>
      <c r="D1665" t="s">
        <v>25</v>
      </c>
      <c r="E1665" t="s">
        <v>24</v>
      </c>
      <c r="F1665" t="s">
        <v>35</v>
      </c>
      <c r="G1665">
        <v>1</v>
      </c>
      <c r="H1665" t="s">
        <v>28</v>
      </c>
      <c r="I1665">
        <v>2.5962499999999999</v>
      </c>
      <c r="J1665">
        <v>1.9985299999999999</v>
      </c>
      <c r="N1665">
        <v>2.6</v>
      </c>
      <c r="O1665">
        <v>82.54</v>
      </c>
      <c r="P1665">
        <v>58.868879999999997</v>
      </c>
      <c r="Q1665">
        <v>38</v>
      </c>
      <c r="R1665">
        <v>0.84199999999999997</v>
      </c>
      <c r="S1665">
        <v>1.5</v>
      </c>
      <c r="T1665">
        <v>82.3</v>
      </c>
      <c r="U1665">
        <v>36</v>
      </c>
    </row>
    <row r="1666" spans="1:21" x14ac:dyDescent="0.25">
      <c r="A1666" t="s">
        <v>322</v>
      </c>
      <c r="B1666" t="s">
        <v>341</v>
      </c>
      <c r="C1666" t="s">
        <v>342</v>
      </c>
      <c r="D1666" t="s">
        <v>29</v>
      </c>
      <c r="E1666" t="s">
        <v>24</v>
      </c>
      <c r="F1666" t="s">
        <v>30</v>
      </c>
      <c r="G1666" t="s">
        <v>55</v>
      </c>
      <c r="H1666" t="s">
        <v>28</v>
      </c>
      <c r="I1666">
        <v>0.45006000000000002</v>
      </c>
      <c r="J1666">
        <v>3.8270599999999999</v>
      </c>
      <c r="N1666">
        <v>4.68</v>
      </c>
      <c r="O1666">
        <v>39.57</v>
      </c>
      <c r="P1666">
        <v>3.4288699999999999</v>
      </c>
      <c r="Q1666">
        <v>28</v>
      </c>
      <c r="R1666">
        <v>0.92400000000000004</v>
      </c>
      <c r="S1666">
        <v>3.1</v>
      </c>
      <c r="T1666">
        <v>36</v>
      </c>
      <c r="U1666">
        <v>26</v>
      </c>
    </row>
    <row r="1667" spans="1:21" x14ac:dyDescent="0.25">
      <c r="A1667" t="s">
        <v>322</v>
      </c>
      <c r="B1667" t="s">
        <v>341</v>
      </c>
      <c r="C1667" t="s">
        <v>342</v>
      </c>
      <c r="D1667" t="s">
        <v>25</v>
      </c>
      <c r="E1667" t="s">
        <v>24</v>
      </c>
      <c r="F1667" t="s">
        <v>35</v>
      </c>
      <c r="G1667" t="s">
        <v>36</v>
      </c>
      <c r="H1667" t="s">
        <v>28</v>
      </c>
      <c r="I1667">
        <v>4.6768200000000002</v>
      </c>
      <c r="J1667">
        <v>0.69794</v>
      </c>
      <c r="N1667">
        <v>4.68</v>
      </c>
      <c r="O1667">
        <v>39.57</v>
      </c>
      <c r="P1667">
        <v>4.8547799999999999</v>
      </c>
      <c r="Q1667">
        <v>28</v>
      </c>
      <c r="R1667">
        <v>0.82299999999999995</v>
      </c>
      <c r="S1667">
        <v>3.1</v>
      </c>
      <c r="T1667">
        <v>36</v>
      </c>
      <c r="U1667">
        <v>26</v>
      </c>
    </row>
    <row r="1668" spans="1:21" x14ac:dyDescent="0.25">
      <c r="A1668" t="s">
        <v>302</v>
      </c>
      <c r="B1668" t="s">
        <v>313</v>
      </c>
      <c r="C1668" t="s">
        <v>314</v>
      </c>
      <c r="D1668" t="s">
        <v>29</v>
      </c>
      <c r="E1668" t="s">
        <v>24</v>
      </c>
      <c r="F1668" t="s">
        <v>30</v>
      </c>
      <c r="G1668">
        <v>1</v>
      </c>
      <c r="H1668" t="s">
        <v>31</v>
      </c>
      <c r="I1668">
        <v>1.0271399999999999</v>
      </c>
      <c r="J1668">
        <v>2.9214899999999999</v>
      </c>
      <c r="K1668">
        <v>9.0569999999999998E-2</v>
      </c>
      <c r="N1668">
        <v>4.32</v>
      </c>
      <c r="O1668">
        <v>90.55</v>
      </c>
      <c r="P1668">
        <v>0.30093999999999999</v>
      </c>
      <c r="Q1668">
        <v>32</v>
      </c>
      <c r="R1668">
        <v>0.82399999999999995</v>
      </c>
      <c r="S1668">
        <v>6.6</v>
      </c>
      <c r="T1668">
        <v>81.5</v>
      </c>
      <c r="U1668">
        <v>30</v>
      </c>
    </row>
    <row r="1669" spans="1:21" x14ac:dyDescent="0.25">
      <c r="A1669" t="s">
        <v>302</v>
      </c>
      <c r="B1669" t="s">
        <v>313</v>
      </c>
      <c r="C1669" t="s">
        <v>314</v>
      </c>
      <c r="D1669" t="s">
        <v>25</v>
      </c>
      <c r="E1669" t="s">
        <v>24</v>
      </c>
      <c r="F1669" t="s">
        <v>35</v>
      </c>
      <c r="G1669">
        <v>1</v>
      </c>
      <c r="H1669" t="s">
        <v>28</v>
      </c>
      <c r="I1669">
        <v>-5.2565799999999996</v>
      </c>
      <c r="J1669">
        <v>2.3951199999999999</v>
      </c>
      <c r="N1669">
        <v>1.93</v>
      </c>
      <c r="O1669">
        <v>90.55</v>
      </c>
      <c r="P1669">
        <v>3.1008</v>
      </c>
      <c r="Q1669">
        <v>32</v>
      </c>
      <c r="R1669">
        <v>0.99199999999999999</v>
      </c>
      <c r="S1669">
        <v>6.6</v>
      </c>
      <c r="T1669">
        <v>81.5</v>
      </c>
      <c r="U1669">
        <v>30</v>
      </c>
    </row>
    <row r="1670" spans="1:21" x14ac:dyDescent="0.25">
      <c r="A1670" t="s">
        <v>234</v>
      </c>
      <c r="B1670" t="s">
        <v>241</v>
      </c>
      <c r="C1670" t="s">
        <v>242</v>
      </c>
      <c r="D1670" t="s">
        <v>29</v>
      </c>
      <c r="E1670" t="s">
        <v>24</v>
      </c>
      <c r="F1670" t="s">
        <v>30</v>
      </c>
      <c r="G1670" t="s">
        <v>49</v>
      </c>
      <c r="H1670" t="s">
        <v>28</v>
      </c>
      <c r="I1670">
        <v>-2.0269699999999999</v>
      </c>
      <c r="J1670">
        <v>4.64337</v>
      </c>
      <c r="N1670">
        <v>5.25</v>
      </c>
      <c r="O1670">
        <v>114.49</v>
      </c>
      <c r="P1670">
        <v>0.52905000000000002</v>
      </c>
      <c r="Q1670">
        <v>42</v>
      </c>
      <c r="R1670">
        <v>0.96099999999999997</v>
      </c>
      <c r="S1670">
        <v>3.8</v>
      </c>
      <c r="T1670">
        <v>118.6</v>
      </c>
      <c r="U1670">
        <v>40</v>
      </c>
    </row>
    <row r="1671" spans="1:21" x14ac:dyDescent="0.25">
      <c r="A1671" t="s">
        <v>234</v>
      </c>
      <c r="B1671" t="s">
        <v>241</v>
      </c>
      <c r="C1671" t="s">
        <v>242</v>
      </c>
      <c r="D1671" t="s">
        <v>25</v>
      </c>
      <c r="E1671" t="s">
        <v>24</v>
      </c>
      <c r="F1671" t="s">
        <v>35</v>
      </c>
      <c r="G1671" t="s">
        <v>71</v>
      </c>
      <c r="H1671" t="s">
        <v>33</v>
      </c>
      <c r="I1671">
        <v>3.7954699999999999</v>
      </c>
      <c r="J1671">
        <v>1.4532400000000001</v>
      </c>
      <c r="K1671">
        <v>-2.9299999999999999E-3</v>
      </c>
      <c r="N1671">
        <v>3.8</v>
      </c>
      <c r="O1671">
        <v>114.49</v>
      </c>
      <c r="P1671">
        <v>2.5090000000000001E-2</v>
      </c>
      <c r="Q1671">
        <v>42</v>
      </c>
      <c r="R1671">
        <v>0.98399999999999999</v>
      </c>
      <c r="S1671">
        <v>3.8</v>
      </c>
      <c r="T1671">
        <v>118.6</v>
      </c>
      <c r="U1671">
        <v>39</v>
      </c>
    </row>
    <row r="1672" spans="1:21" x14ac:dyDescent="0.25">
      <c r="A1672" t="s">
        <v>243</v>
      </c>
      <c r="B1672" t="s">
        <v>241</v>
      </c>
      <c r="C1672" t="s">
        <v>242</v>
      </c>
      <c r="D1672" t="s">
        <v>29</v>
      </c>
      <c r="E1672" t="s">
        <v>24</v>
      </c>
      <c r="F1672" t="s">
        <v>30</v>
      </c>
      <c r="G1672">
        <v>1</v>
      </c>
      <c r="H1672" t="s">
        <v>28</v>
      </c>
      <c r="I1672">
        <v>0.24032000000000001</v>
      </c>
      <c r="J1672">
        <v>4.4752099999999997</v>
      </c>
      <c r="N1672">
        <v>2.88</v>
      </c>
      <c r="O1672">
        <v>130</v>
      </c>
      <c r="P1672">
        <v>153.41362000000001</v>
      </c>
      <c r="Q1672">
        <v>61</v>
      </c>
      <c r="R1672">
        <v>0.84099999999999997</v>
      </c>
      <c r="S1672">
        <v>2.9</v>
      </c>
      <c r="T1672">
        <v>139.5</v>
      </c>
      <c r="U1672">
        <v>59</v>
      </c>
    </row>
    <row r="1673" spans="1:21" x14ac:dyDescent="0.25">
      <c r="A1673" t="s">
        <v>243</v>
      </c>
      <c r="B1673" t="s">
        <v>241</v>
      </c>
      <c r="C1673" t="s">
        <v>242</v>
      </c>
      <c r="D1673" t="s">
        <v>25</v>
      </c>
      <c r="E1673" t="s">
        <v>24</v>
      </c>
      <c r="F1673" t="s">
        <v>35</v>
      </c>
      <c r="G1673" t="s">
        <v>44</v>
      </c>
      <c r="H1673" t="s">
        <v>43</v>
      </c>
      <c r="I1673">
        <v>2.8832300000000002</v>
      </c>
      <c r="J1673">
        <v>3.0659800000000001</v>
      </c>
      <c r="K1673">
        <v>-5.4480000000000001E-2</v>
      </c>
      <c r="L1673">
        <v>3.6999999999999999E-4</v>
      </c>
      <c r="N1673">
        <v>2.88</v>
      </c>
      <c r="O1673">
        <v>112.89</v>
      </c>
      <c r="P1673">
        <v>9.3462499999999995</v>
      </c>
      <c r="Q1673">
        <v>61</v>
      </c>
      <c r="R1673">
        <v>0.89400000000000002</v>
      </c>
      <c r="S1673">
        <v>2.9</v>
      </c>
      <c r="T1673">
        <v>139.5</v>
      </c>
      <c r="U1673">
        <v>57</v>
      </c>
    </row>
    <row r="1674" spans="1:21" x14ac:dyDescent="0.25">
      <c r="A1674" t="s">
        <v>254</v>
      </c>
      <c r="B1674" t="s">
        <v>241</v>
      </c>
      <c r="C1674" t="s">
        <v>242</v>
      </c>
      <c r="D1674" t="s">
        <v>29</v>
      </c>
      <c r="E1674" t="s">
        <v>24</v>
      </c>
      <c r="F1674" t="s">
        <v>30</v>
      </c>
      <c r="G1674" t="s">
        <v>49</v>
      </c>
      <c r="H1674" t="s">
        <v>43</v>
      </c>
      <c r="I1674">
        <v>1.0192300000000001</v>
      </c>
      <c r="J1674">
        <v>0.19042000000000001</v>
      </c>
      <c r="K1674">
        <v>0.58484999999999998</v>
      </c>
      <c r="L1674">
        <v>-1.9120000000000002E-2</v>
      </c>
      <c r="N1674">
        <v>2.35</v>
      </c>
      <c r="O1674">
        <v>82</v>
      </c>
      <c r="P1674">
        <v>1.14985</v>
      </c>
      <c r="Q1674">
        <v>59</v>
      </c>
      <c r="R1674">
        <v>0.92500000000000004</v>
      </c>
      <c r="S1674">
        <v>2</v>
      </c>
      <c r="T1674">
        <v>120.1</v>
      </c>
      <c r="U1674">
        <v>55</v>
      </c>
    </row>
    <row r="1675" spans="1:21" x14ac:dyDescent="0.25">
      <c r="A1675" t="s">
        <v>254</v>
      </c>
      <c r="B1675" t="s">
        <v>241</v>
      </c>
      <c r="C1675" t="s">
        <v>242</v>
      </c>
      <c r="D1675" t="s">
        <v>25</v>
      </c>
      <c r="E1675" t="s">
        <v>24</v>
      </c>
      <c r="F1675" t="s">
        <v>35</v>
      </c>
      <c r="G1675" t="s">
        <v>44</v>
      </c>
      <c r="H1675" t="s">
        <v>28</v>
      </c>
      <c r="I1675">
        <v>2.3540999999999999</v>
      </c>
      <c r="J1675">
        <v>1.4064099999999999</v>
      </c>
      <c r="N1675">
        <v>2.35</v>
      </c>
      <c r="O1675">
        <v>121.9</v>
      </c>
      <c r="P1675">
        <v>3.31433</v>
      </c>
      <c r="Q1675">
        <v>60</v>
      </c>
      <c r="R1675">
        <v>0.96099999999999997</v>
      </c>
      <c r="S1675">
        <v>2</v>
      </c>
      <c r="T1675">
        <v>120.1</v>
      </c>
      <c r="U1675">
        <v>58</v>
      </c>
    </row>
    <row r="1676" spans="1:21" x14ac:dyDescent="0.25">
      <c r="A1676" t="s">
        <v>271</v>
      </c>
      <c r="B1676" t="s">
        <v>241</v>
      </c>
      <c r="C1676" t="s">
        <v>242</v>
      </c>
      <c r="D1676" t="s">
        <v>29</v>
      </c>
      <c r="E1676" t="s">
        <v>24</v>
      </c>
      <c r="F1676" t="s">
        <v>30</v>
      </c>
      <c r="G1676" t="s">
        <v>85</v>
      </c>
      <c r="H1676" t="s">
        <v>28</v>
      </c>
      <c r="I1676">
        <v>-3.7549600000000001</v>
      </c>
      <c r="J1676">
        <v>4.5952999999999999</v>
      </c>
      <c r="N1676">
        <v>6.61</v>
      </c>
      <c r="O1676">
        <v>132.97</v>
      </c>
      <c r="P1676">
        <v>15.04786</v>
      </c>
      <c r="Q1676">
        <v>40</v>
      </c>
      <c r="R1676">
        <v>0.874</v>
      </c>
      <c r="S1676">
        <v>5.5</v>
      </c>
      <c r="T1676">
        <v>155.69999999999999</v>
      </c>
      <c r="U1676">
        <v>38</v>
      </c>
    </row>
    <row r="1677" spans="1:21" x14ac:dyDescent="0.25">
      <c r="A1677" t="s">
        <v>271</v>
      </c>
      <c r="B1677" t="s">
        <v>241</v>
      </c>
      <c r="C1677" t="s">
        <v>242</v>
      </c>
      <c r="D1677" t="s">
        <v>25</v>
      </c>
      <c r="E1677" t="s">
        <v>24</v>
      </c>
      <c r="F1677" t="s">
        <v>35</v>
      </c>
      <c r="G1677" t="s">
        <v>44</v>
      </c>
      <c r="H1677" t="s">
        <v>28</v>
      </c>
      <c r="I1677">
        <v>5.2898199999999997</v>
      </c>
      <c r="J1677">
        <v>1.3163100000000001</v>
      </c>
      <c r="N1677">
        <v>5.29</v>
      </c>
      <c r="O1677">
        <v>132.97</v>
      </c>
      <c r="P1677">
        <v>4.9351200000000004</v>
      </c>
      <c r="Q1677">
        <v>44</v>
      </c>
      <c r="R1677">
        <v>0.9</v>
      </c>
      <c r="S1677">
        <v>5.5</v>
      </c>
      <c r="T1677">
        <v>155.69999999999999</v>
      </c>
      <c r="U1677">
        <v>42</v>
      </c>
    </row>
    <row r="1678" spans="1:21" x14ac:dyDescent="0.25">
      <c r="A1678" t="s">
        <v>278</v>
      </c>
      <c r="B1678" t="s">
        <v>241</v>
      </c>
      <c r="C1678" t="s">
        <v>242</v>
      </c>
      <c r="D1678" t="s">
        <v>29</v>
      </c>
      <c r="E1678" t="s">
        <v>24</v>
      </c>
      <c r="F1678" t="s">
        <v>30</v>
      </c>
      <c r="G1678" t="s">
        <v>49</v>
      </c>
      <c r="H1678" t="s">
        <v>43</v>
      </c>
      <c r="I1678">
        <v>0.11354</v>
      </c>
      <c r="J1678">
        <v>1.1453100000000001</v>
      </c>
      <c r="K1678">
        <v>0.31746000000000002</v>
      </c>
      <c r="L1678">
        <v>-7.6E-3</v>
      </c>
      <c r="N1678">
        <v>2.91</v>
      </c>
      <c r="O1678">
        <v>138.55000000000001</v>
      </c>
      <c r="P1678">
        <v>0.66527999999999998</v>
      </c>
      <c r="Q1678">
        <v>41</v>
      </c>
      <c r="R1678">
        <v>0.95199999999999996</v>
      </c>
      <c r="S1678">
        <v>0.7</v>
      </c>
      <c r="T1678">
        <v>135.19999999999999</v>
      </c>
      <c r="U1678">
        <v>37</v>
      </c>
    </row>
    <row r="1679" spans="1:21" x14ac:dyDescent="0.25">
      <c r="A1679" t="s">
        <v>278</v>
      </c>
      <c r="B1679" t="s">
        <v>241</v>
      </c>
      <c r="C1679" t="s">
        <v>242</v>
      </c>
      <c r="D1679" t="s">
        <v>25</v>
      </c>
      <c r="E1679" t="s">
        <v>24</v>
      </c>
      <c r="F1679" t="s">
        <v>35</v>
      </c>
      <c r="G1679" t="s">
        <v>44</v>
      </c>
      <c r="H1679" t="s">
        <v>33</v>
      </c>
      <c r="I1679">
        <v>-0.70738000000000001</v>
      </c>
      <c r="J1679">
        <v>1.8165199999999999</v>
      </c>
      <c r="K1679">
        <v>-5.0099999999999997E-3</v>
      </c>
      <c r="N1679">
        <v>1.1000000000000001</v>
      </c>
      <c r="O1679">
        <v>138.55000000000001</v>
      </c>
      <c r="P1679">
        <v>1.36511</v>
      </c>
      <c r="Q1679">
        <v>41</v>
      </c>
      <c r="R1679">
        <v>0.98199999999999998</v>
      </c>
      <c r="S1679">
        <v>0.7</v>
      </c>
      <c r="T1679">
        <v>135.19999999999999</v>
      </c>
      <c r="U1679">
        <v>38</v>
      </c>
    </row>
    <row r="1680" spans="1:21" x14ac:dyDescent="0.25">
      <c r="A1680" t="s">
        <v>21</v>
      </c>
      <c r="B1680" t="s">
        <v>88</v>
      </c>
      <c r="C1680" t="s">
        <v>89</v>
      </c>
      <c r="D1680" t="s">
        <v>29</v>
      </c>
      <c r="E1680" t="s">
        <v>24</v>
      </c>
      <c r="F1680" t="s">
        <v>30</v>
      </c>
      <c r="G1680" t="s">
        <v>85</v>
      </c>
      <c r="H1680" t="s">
        <v>33</v>
      </c>
      <c r="I1680">
        <v>2.60921</v>
      </c>
      <c r="J1680">
        <v>1.70164</v>
      </c>
      <c r="K1680">
        <v>6.2059999999999997E-2</v>
      </c>
      <c r="N1680">
        <v>5.53</v>
      </c>
      <c r="O1680">
        <v>66.28</v>
      </c>
      <c r="P1680">
        <v>1.57969</v>
      </c>
      <c r="Q1680">
        <v>37</v>
      </c>
      <c r="R1680">
        <v>0.93700000000000006</v>
      </c>
      <c r="S1680">
        <v>5.3</v>
      </c>
      <c r="T1680">
        <v>66.2</v>
      </c>
      <c r="U1680">
        <v>34</v>
      </c>
    </row>
    <row r="1681" spans="1:21" x14ac:dyDescent="0.25">
      <c r="A1681" t="s">
        <v>21</v>
      </c>
      <c r="B1681" t="s">
        <v>88</v>
      </c>
      <c r="C1681" t="s">
        <v>89</v>
      </c>
      <c r="D1681" t="s">
        <v>25</v>
      </c>
      <c r="E1681" t="s">
        <v>24</v>
      </c>
      <c r="F1681" t="s">
        <v>35</v>
      </c>
      <c r="G1681" t="s">
        <v>44</v>
      </c>
      <c r="H1681" t="s">
        <v>64</v>
      </c>
      <c r="I1681">
        <v>0.493514813</v>
      </c>
      <c r="J1681">
        <v>2.5506715550000001</v>
      </c>
      <c r="K1681">
        <v>4.3342379999999998E-3</v>
      </c>
      <c r="N1681">
        <v>0.64</v>
      </c>
      <c r="O1681">
        <v>76.97</v>
      </c>
      <c r="P1681">
        <v>72.907330000000002</v>
      </c>
      <c r="Q1681">
        <v>36</v>
      </c>
      <c r="R1681">
        <v>0.88300000000000001</v>
      </c>
      <c r="S1681">
        <v>5.3</v>
      </c>
      <c r="T1681">
        <v>66.2</v>
      </c>
      <c r="U1681">
        <v>32</v>
      </c>
    </row>
    <row r="1682" spans="1:21" x14ac:dyDescent="0.25">
      <c r="A1682" t="s">
        <v>254</v>
      </c>
      <c r="B1682" t="s">
        <v>88</v>
      </c>
      <c r="C1682" t="s">
        <v>89</v>
      </c>
      <c r="D1682" t="s">
        <v>29</v>
      </c>
      <c r="E1682" t="s">
        <v>24</v>
      </c>
      <c r="F1682" t="s">
        <v>30</v>
      </c>
      <c r="G1682" t="s">
        <v>49</v>
      </c>
      <c r="H1682" t="s">
        <v>43</v>
      </c>
      <c r="I1682">
        <v>3.13212</v>
      </c>
      <c r="J1682">
        <v>-1.0989599999999999</v>
      </c>
      <c r="K1682">
        <v>0.58740000000000003</v>
      </c>
      <c r="L1682">
        <v>-2.1899999999999999E-2</v>
      </c>
      <c r="N1682">
        <v>2.85</v>
      </c>
      <c r="O1682">
        <v>48.79</v>
      </c>
      <c r="P1682">
        <v>0.26906000000000002</v>
      </c>
      <c r="Q1682">
        <v>32</v>
      </c>
      <c r="R1682">
        <v>0.95</v>
      </c>
      <c r="S1682">
        <v>2.5</v>
      </c>
      <c r="T1682">
        <v>62</v>
      </c>
      <c r="U1682">
        <v>28</v>
      </c>
    </row>
    <row r="1683" spans="1:21" x14ac:dyDescent="0.25">
      <c r="A1683" t="s">
        <v>254</v>
      </c>
      <c r="B1683" t="s">
        <v>88</v>
      </c>
      <c r="C1683" t="s">
        <v>89</v>
      </c>
      <c r="D1683" t="s">
        <v>25</v>
      </c>
      <c r="E1683" t="s">
        <v>24</v>
      </c>
      <c r="F1683" t="s">
        <v>35</v>
      </c>
      <c r="G1683" t="s">
        <v>71</v>
      </c>
      <c r="H1683" t="s">
        <v>43</v>
      </c>
      <c r="I1683">
        <v>2.85154</v>
      </c>
      <c r="J1683">
        <v>-0.15554000000000001</v>
      </c>
      <c r="K1683">
        <v>7.6719999999999997E-2</v>
      </c>
      <c r="L1683">
        <v>-1.1199999999999999E-3</v>
      </c>
      <c r="N1683">
        <v>2.84</v>
      </c>
      <c r="O1683">
        <v>48.79</v>
      </c>
      <c r="P1683">
        <v>4.8149999999999998E-2</v>
      </c>
      <c r="Q1683">
        <v>33</v>
      </c>
      <c r="R1683">
        <v>0.93600000000000005</v>
      </c>
      <c r="S1683">
        <v>2.5</v>
      </c>
      <c r="T1683">
        <v>62</v>
      </c>
      <c r="U1683">
        <v>29</v>
      </c>
    </row>
    <row r="1684" spans="1:21" x14ac:dyDescent="0.25">
      <c r="A1684" t="s">
        <v>315</v>
      </c>
      <c r="B1684" t="s">
        <v>88</v>
      </c>
      <c r="C1684" t="s">
        <v>89</v>
      </c>
      <c r="D1684" t="s">
        <v>29</v>
      </c>
      <c r="E1684" t="s">
        <v>24</v>
      </c>
      <c r="F1684" t="s">
        <v>30</v>
      </c>
      <c r="G1684" t="s">
        <v>49</v>
      </c>
      <c r="H1684" t="s">
        <v>43</v>
      </c>
      <c r="I1684">
        <v>1.22722</v>
      </c>
      <c r="J1684">
        <v>0.48602000000000001</v>
      </c>
      <c r="K1684">
        <v>0.28816999999999998</v>
      </c>
      <c r="L1684">
        <v>-7.1500000000000001E-3</v>
      </c>
      <c r="N1684">
        <v>4.3899999999999997</v>
      </c>
      <c r="O1684">
        <v>104.3</v>
      </c>
      <c r="P1684">
        <v>0.51680999999999999</v>
      </c>
      <c r="Q1684">
        <v>62</v>
      </c>
      <c r="R1684">
        <v>0.92700000000000005</v>
      </c>
      <c r="S1684">
        <v>2.2999999999999998</v>
      </c>
      <c r="T1684">
        <v>98.2</v>
      </c>
      <c r="U1684">
        <v>58</v>
      </c>
    </row>
    <row r="1685" spans="1:21" x14ac:dyDescent="0.25">
      <c r="A1685" t="s">
        <v>315</v>
      </c>
      <c r="B1685" t="s">
        <v>88</v>
      </c>
      <c r="C1685" t="s">
        <v>89</v>
      </c>
      <c r="D1685" t="s">
        <v>25</v>
      </c>
      <c r="E1685" t="s">
        <v>24</v>
      </c>
      <c r="F1685" t="s">
        <v>35</v>
      </c>
      <c r="G1685" t="s">
        <v>44</v>
      </c>
      <c r="H1685" t="s">
        <v>43</v>
      </c>
      <c r="I1685">
        <v>2.3357999999999999</v>
      </c>
      <c r="J1685">
        <v>2.0845500000000001</v>
      </c>
      <c r="K1685">
        <v>-2.8879999999999999E-2</v>
      </c>
      <c r="L1685">
        <v>2.3000000000000001E-4</v>
      </c>
      <c r="N1685">
        <v>2.34</v>
      </c>
      <c r="O1685">
        <v>104.3</v>
      </c>
      <c r="P1685">
        <v>2.0661299999999998</v>
      </c>
      <c r="Q1685">
        <v>60</v>
      </c>
      <c r="R1685">
        <v>0.96199999999999997</v>
      </c>
      <c r="S1685">
        <v>2.2999999999999998</v>
      </c>
      <c r="T1685">
        <v>98.2</v>
      </c>
      <c r="U1685">
        <v>56</v>
      </c>
    </row>
    <row r="1686" spans="1:21" x14ac:dyDescent="0.25">
      <c r="A1686" t="s">
        <v>343</v>
      </c>
      <c r="B1686" t="s">
        <v>88</v>
      </c>
      <c r="C1686" t="s">
        <v>89</v>
      </c>
      <c r="D1686" t="s">
        <v>29</v>
      </c>
      <c r="E1686" t="s">
        <v>24</v>
      </c>
      <c r="F1686" t="s">
        <v>30</v>
      </c>
      <c r="G1686" t="s">
        <v>85</v>
      </c>
      <c r="H1686" t="s">
        <v>28</v>
      </c>
      <c r="I1686">
        <v>-1.5681499999999999</v>
      </c>
      <c r="J1686">
        <v>2.2215600000000002</v>
      </c>
      <c r="N1686">
        <v>2.5299999999999998</v>
      </c>
      <c r="O1686">
        <v>53.57</v>
      </c>
      <c r="P1686">
        <v>0.47008</v>
      </c>
      <c r="Q1686">
        <v>36</v>
      </c>
      <c r="R1686">
        <v>0.94199999999999995</v>
      </c>
      <c r="S1686">
        <v>2.5</v>
      </c>
      <c r="T1686">
        <v>31.6</v>
      </c>
      <c r="U1686">
        <v>34</v>
      </c>
    </row>
    <row r="1687" spans="1:21" x14ac:dyDescent="0.25">
      <c r="A1687" t="s">
        <v>343</v>
      </c>
      <c r="B1687" t="s">
        <v>88</v>
      </c>
      <c r="C1687" t="s">
        <v>89</v>
      </c>
      <c r="D1687" t="s">
        <v>25</v>
      </c>
      <c r="E1687" t="s">
        <v>24</v>
      </c>
      <c r="F1687" t="s">
        <v>35</v>
      </c>
      <c r="G1687" t="s">
        <v>44</v>
      </c>
      <c r="H1687" t="s">
        <v>28</v>
      </c>
      <c r="I1687">
        <v>2.5334400000000001</v>
      </c>
      <c r="J1687">
        <v>1.02077</v>
      </c>
      <c r="N1687">
        <v>2.5299999999999998</v>
      </c>
      <c r="O1687">
        <v>53.57</v>
      </c>
      <c r="P1687">
        <v>1.4815799999999999</v>
      </c>
      <c r="Q1687">
        <v>36</v>
      </c>
      <c r="R1687">
        <v>0.88600000000000001</v>
      </c>
      <c r="S1687">
        <v>2.5</v>
      </c>
      <c r="T1687">
        <v>31.6</v>
      </c>
      <c r="U1687">
        <v>34</v>
      </c>
    </row>
    <row r="1688" spans="1:21" x14ac:dyDescent="0.25">
      <c r="A1688" t="s">
        <v>178</v>
      </c>
      <c r="B1688" t="s">
        <v>207</v>
      </c>
      <c r="C1688" t="s">
        <v>208</v>
      </c>
      <c r="D1688" t="s">
        <v>29</v>
      </c>
      <c r="E1688" t="s">
        <v>24</v>
      </c>
      <c r="F1688" t="s">
        <v>30</v>
      </c>
      <c r="G1688" t="s">
        <v>85</v>
      </c>
      <c r="H1688" t="s">
        <v>33</v>
      </c>
      <c r="I1688">
        <v>-9.1101100000000006</v>
      </c>
      <c r="J1688">
        <v>6.1721599999999999</v>
      </c>
      <c r="K1688">
        <v>-5.5390000000000002E-2</v>
      </c>
      <c r="N1688">
        <v>2.6</v>
      </c>
      <c r="O1688">
        <v>105.74</v>
      </c>
      <c r="P1688">
        <v>7.15822</v>
      </c>
      <c r="Q1688">
        <v>70</v>
      </c>
      <c r="R1688">
        <v>0.93500000000000005</v>
      </c>
      <c r="S1688">
        <v>2.5</v>
      </c>
      <c r="T1688">
        <v>120.8</v>
      </c>
      <c r="U1688">
        <v>67</v>
      </c>
    </row>
    <row r="1689" spans="1:21" x14ac:dyDescent="0.25">
      <c r="A1689" t="s">
        <v>178</v>
      </c>
      <c r="B1689" t="s">
        <v>207</v>
      </c>
      <c r="C1689" t="s">
        <v>208</v>
      </c>
      <c r="D1689" t="s">
        <v>25</v>
      </c>
      <c r="E1689" t="s">
        <v>24</v>
      </c>
      <c r="F1689" t="s">
        <v>35</v>
      </c>
      <c r="G1689" t="s">
        <v>36</v>
      </c>
      <c r="H1689" t="s">
        <v>33</v>
      </c>
      <c r="I1689">
        <v>0.79764999999999997</v>
      </c>
      <c r="J1689">
        <v>1.81294</v>
      </c>
      <c r="K1689">
        <v>-7.7499999999999999E-3</v>
      </c>
      <c r="N1689">
        <v>0.8</v>
      </c>
      <c r="O1689">
        <v>105.74</v>
      </c>
      <c r="P1689">
        <v>23.896809999999999</v>
      </c>
      <c r="Q1689">
        <v>70</v>
      </c>
      <c r="R1689">
        <v>0.89500000000000002</v>
      </c>
      <c r="S1689">
        <v>2.5</v>
      </c>
      <c r="T1689">
        <v>120.8</v>
      </c>
      <c r="U1689">
        <v>67</v>
      </c>
    </row>
    <row r="1690" spans="1:21" x14ac:dyDescent="0.25">
      <c r="A1690" t="s">
        <v>209</v>
      </c>
      <c r="B1690" t="s">
        <v>207</v>
      </c>
      <c r="C1690" t="s">
        <v>208</v>
      </c>
      <c r="D1690" t="s">
        <v>29</v>
      </c>
      <c r="E1690" t="s">
        <v>24</v>
      </c>
      <c r="F1690" t="s">
        <v>30</v>
      </c>
      <c r="G1690">
        <v>1</v>
      </c>
      <c r="H1690" t="s">
        <v>31</v>
      </c>
      <c r="I1690">
        <v>0.97128000000000003</v>
      </c>
      <c r="J1690">
        <v>3.2098100000000001</v>
      </c>
      <c r="K1690">
        <v>7.4389999999999998E-2</v>
      </c>
      <c r="N1690">
        <v>3.77</v>
      </c>
      <c r="O1690">
        <v>122.68</v>
      </c>
      <c r="P1690">
        <v>0.27274999999999999</v>
      </c>
      <c r="Q1690">
        <v>54</v>
      </c>
      <c r="R1690">
        <v>0.89700000000000002</v>
      </c>
      <c r="S1690">
        <v>2</v>
      </c>
      <c r="T1690">
        <v>122.2</v>
      </c>
      <c r="U1690">
        <v>52</v>
      </c>
    </row>
    <row r="1691" spans="1:21" x14ac:dyDescent="0.25">
      <c r="A1691" t="s">
        <v>209</v>
      </c>
      <c r="B1691" t="s">
        <v>207</v>
      </c>
      <c r="C1691" t="s">
        <v>208</v>
      </c>
      <c r="D1691" t="s">
        <v>25</v>
      </c>
      <c r="E1691" t="s">
        <v>24</v>
      </c>
      <c r="F1691" t="s">
        <v>35</v>
      </c>
      <c r="G1691" t="s">
        <v>44</v>
      </c>
      <c r="H1691" t="s">
        <v>33</v>
      </c>
      <c r="I1691">
        <v>3.76769</v>
      </c>
      <c r="J1691">
        <v>1.8911100000000001</v>
      </c>
      <c r="K1691">
        <v>-7.4999999999999997E-3</v>
      </c>
      <c r="N1691">
        <v>3.77</v>
      </c>
      <c r="O1691">
        <v>122.68</v>
      </c>
      <c r="P1691">
        <v>8.4757499999999997</v>
      </c>
      <c r="Q1691">
        <v>62</v>
      </c>
      <c r="R1691">
        <v>0.92</v>
      </c>
      <c r="S1691">
        <v>2</v>
      </c>
      <c r="T1691">
        <v>122.2</v>
      </c>
      <c r="U1691">
        <v>59</v>
      </c>
    </row>
    <row r="1692" spans="1:21" x14ac:dyDescent="0.25">
      <c r="A1692" t="s">
        <v>234</v>
      </c>
      <c r="B1692" t="s">
        <v>207</v>
      </c>
      <c r="C1692" t="s">
        <v>208</v>
      </c>
      <c r="D1692" t="s">
        <v>29</v>
      </c>
      <c r="E1692" t="s">
        <v>24</v>
      </c>
      <c r="F1692" t="s">
        <v>30</v>
      </c>
      <c r="G1692" t="s">
        <v>49</v>
      </c>
      <c r="H1692" t="s">
        <v>43</v>
      </c>
      <c r="I1692">
        <v>5.3950500000000003</v>
      </c>
      <c r="J1692">
        <v>-0.13894000000000001</v>
      </c>
      <c r="K1692">
        <v>0.56637999999999999</v>
      </c>
      <c r="L1692">
        <v>-1.8259999999999998E-2</v>
      </c>
      <c r="N1692">
        <v>1.83</v>
      </c>
      <c r="O1692">
        <v>82</v>
      </c>
      <c r="P1692">
        <v>0.55776999999999999</v>
      </c>
      <c r="Q1692">
        <v>37</v>
      </c>
      <c r="R1692">
        <v>0.92600000000000005</v>
      </c>
      <c r="S1692">
        <v>7</v>
      </c>
      <c r="T1692">
        <v>86.9</v>
      </c>
      <c r="U1692">
        <v>33</v>
      </c>
    </row>
    <row r="1693" spans="1:21" x14ac:dyDescent="0.25">
      <c r="A1693" t="s">
        <v>234</v>
      </c>
      <c r="B1693" t="s">
        <v>207</v>
      </c>
      <c r="C1693" t="s">
        <v>208</v>
      </c>
      <c r="D1693" t="s">
        <v>25</v>
      </c>
      <c r="E1693" t="s">
        <v>24</v>
      </c>
      <c r="F1693" t="s">
        <v>35</v>
      </c>
      <c r="G1693">
        <v>1</v>
      </c>
      <c r="H1693" t="s">
        <v>43</v>
      </c>
      <c r="I1693">
        <v>-8.7886600000000001</v>
      </c>
      <c r="J1693">
        <v>5.6963200000000001</v>
      </c>
      <c r="K1693">
        <v>-0.19864999999999999</v>
      </c>
      <c r="L1693">
        <v>2.6900000000000001E-3</v>
      </c>
      <c r="N1693">
        <v>1.83</v>
      </c>
      <c r="O1693">
        <v>90.8</v>
      </c>
      <c r="P1693">
        <v>69.590490000000003</v>
      </c>
      <c r="Q1693">
        <v>37</v>
      </c>
      <c r="R1693">
        <v>0.85299999999999998</v>
      </c>
      <c r="S1693">
        <v>7</v>
      </c>
      <c r="T1693">
        <v>86.9</v>
      </c>
      <c r="U1693">
        <v>33</v>
      </c>
    </row>
    <row r="1694" spans="1:21" x14ac:dyDescent="0.25">
      <c r="A1694" t="s">
        <v>243</v>
      </c>
      <c r="B1694" t="s">
        <v>207</v>
      </c>
      <c r="C1694" t="s">
        <v>208</v>
      </c>
      <c r="D1694" t="s">
        <v>29</v>
      </c>
      <c r="E1694" t="s">
        <v>24</v>
      </c>
      <c r="F1694" t="s">
        <v>30</v>
      </c>
      <c r="G1694" t="s">
        <v>49</v>
      </c>
      <c r="H1694" t="s">
        <v>43</v>
      </c>
      <c r="I1694">
        <v>1.55722</v>
      </c>
      <c r="J1694">
        <v>0.59646999999999994</v>
      </c>
      <c r="K1694">
        <v>0.43296000000000001</v>
      </c>
      <c r="L1694">
        <v>-1.0149999999999999E-2</v>
      </c>
      <c r="N1694">
        <v>3.77</v>
      </c>
      <c r="O1694">
        <v>119.63</v>
      </c>
      <c r="P1694">
        <v>0.82027000000000005</v>
      </c>
      <c r="Q1694">
        <v>62</v>
      </c>
      <c r="R1694">
        <v>0.94299999999999995</v>
      </c>
      <c r="S1694">
        <v>3.8</v>
      </c>
      <c r="T1694">
        <v>143.30000000000001</v>
      </c>
      <c r="U1694">
        <v>58</v>
      </c>
    </row>
    <row r="1695" spans="1:21" x14ac:dyDescent="0.25">
      <c r="A1695" t="s">
        <v>243</v>
      </c>
      <c r="B1695" t="s">
        <v>207</v>
      </c>
      <c r="C1695" t="s">
        <v>208</v>
      </c>
      <c r="D1695" t="s">
        <v>25</v>
      </c>
      <c r="E1695" t="s">
        <v>24</v>
      </c>
      <c r="F1695" t="s">
        <v>35</v>
      </c>
      <c r="G1695" t="s">
        <v>44</v>
      </c>
      <c r="H1695" t="s">
        <v>33</v>
      </c>
      <c r="I1695">
        <v>3.76769</v>
      </c>
      <c r="J1695">
        <v>1.8911100000000001</v>
      </c>
      <c r="K1695">
        <v>-7.4999999999999997E-3</v>
      </c>
      <c r="N1695">
        <v>3.77</v>
      </c>
      <c r="O1695">
        <v>119.63</v>
      </c>
      <c r="P1695">
        <v>8.4757499999999997</v>
      </c>
      <c r="Q1695">
        <v>62</v>
      </c>
      <c r="R1695">
        <v>0.92</v>
      </c>
      <c r="S1695">
        <v>3.8</v>
      </c>
      <c r="T1695">
        <v>143.30000000000001</v>
      </c>
      <c r="U1695">
        <v>59</v>
      </c>
    </row>
    <row r="1696" spans="1:21" x14ac:dyDescent="0.25">
      <c r="A1696" t="s">
        <v>368</v>
      </c>
      <c r="B1696" t="s">
        <v>207</v>
      </c>
      <c r="C1696" t="s">
        <v>208</v>
      </c>
      <c r="D1696" t="s">
        <v>29</v>
      </c>
      <c r="E1696" t="s">
        <v>24</v>
      </c>
      <c r="F1696" t="s">
        <v>30</v>
      </c>
      <c r="G1696">
        <v>1</v>
      </c>
      <c r="H1696" t="s">
        <v>31</v>
      </c>
      <c r="I1696">
        <v>0.78393999999999997</v>
      </c>
      <c r="J1696">
        <v>3.3844699999999999</v>
      </c>
      <c r="K1696">
        <v>4.7840000000000001E-2</v>
      </c>
      <c r="N1696">
        <v>1.56</v>
      </c>
      <c r="O1696">
        <v>95.95</v>
      </c>
      <c r="P1696">
        <v>0.21872</v>
      </c>
      <c r="Q1696">
        <v>55</v>
      </c>
      <c r="R1696">
        <v>0.94</v>
      </c>
      <c r="S1696">
        <v>3.8</v>
      </c>
      <c r="T1696">
        <v>118.1</v>
      </c>
      <c r="U1696">
        <v>53</v>
      </c>
    </row>
    <row r="1697" spans="1:21" x14ac:dyDescent="0.25">
      <c r="A1697" t="s">
        <v>368</v>
      </c>
      <c r="B1697" t="s">
        <v>207</v>
      </c>
      <c r="C1697" t="s">
        <v>208</v>
      </c>
      <c r="D1697" t="s">
        <v>25</v>
      </c>
      <c r="E1697" t="s">
        <v>24</v>
      </c>
      <c r="F1697" t="s">
        <v>35</v>
      </c>
      <c r="G1697" t="s">
        <v>44</v>
      </c>
      <c r="H1697" t="s">
        <v>43</v>
      </c>
      <c r="I1697">
        <v>-2.2080000000000002</v>
      </c>
      <c r="J1697">
        <v>1.8743099999999999</v>
      </c>
      <c r="K1697">
        <v>4.3699999999999998E-3</v>
      </c>
      <c r="L1697">
        <v>-1.6000000000000001E-4</v>
      </c>
      <c r="N1697">
        <v>1.56</v>
      </c>
      <c r="O1697">
        <v>95.95</v>
      </c>
      <c r="P1697">
        <v>2.70784</v>
      </c>
      <c r="Q1697">
        <v>55</v>
      </c>
      <c r="R1697">
        <v>0.94699999999999995</v>
      </c>
      <c r="S1697">
        <v>3.8</v>
      </c>
      <c r="T1697">
        <v>118.1</v>
      </c>
      <c r="U1697">
        <v>51</v>
      </c>
    </row>
    <row r="1698" spans="1:21" x14ac:dyDescent="0.25">
      <c r="A1698" t="s">
        <v>149</v>
      </c>
      <c r="B1698" t="s">
        <v>176</v>
      </c>
      <c r="C1698" t="s">
        <v>177</v>
      </c>
      <c r="D1698" t="s">
        <v>29</v>
      </c>
      <c r="E1698" t="s">
        <v>24</v>
      </c>
      <c r="F1698" t="s">
        <v>30</v>
      </c>
      <c r="G1698" t="s">
        <v>85</v>
      </c>
      <c r="H1698" t="s">
        <v>28</v>
      </c>
      <c r="I1698">
        <v>-3.2563800000000001</v>
      </c>
      <c r="J1698">
        <v>3.3950399999999998</v>
      </c>
      <c r="N1698">
        <v>1.1100000000000001</v>
      </c>
      <c r="O1698">
        <v>24.14</v>
      </c>
      <c r="P1698">
        <v>2.8881800000000002</v>
      </c>
      <c r="Q1698">
        <v>33</v>
      </c>
      <c r="R1698">
        <v>0.93400000000000005</v>
      </c>
      <c r="S1698">
        <v>2.5</v>
      </c>
      <c r="T1698">
        <v>75</v>
      </c>
      <c r="U1698">
        <v>31</v>
      </c>
    </row>
    <row r="1699" spans="1:21" x14ac:dyDescent="0.25">
      <c r="A1699" t="s">
        <v>149</v>
      </c>
      <c r="B1699" t="s">
        <v>176</v>
      </c>
      <c r="C1699" t="s">
        <v>177</v>
      </c>
      <c r="D1699" t="s">
        <v>25</v>
      </c>
      <c r="E1699" t="s">
        <v>24</v>
      </c>
      <c r="F1699" t="s">
        <v>35</v>
      </c>
      <c r="G1699" t="s">
        <v>71</v>
      </c>
      <c r="H1699" t="s">
        <v>33</v>
      </c>
      <c r="I1699">
        <v>2.5236100000000001</v>
      </c>
      <c r="J1699">
        <v>1.63788</v>
      </c>
      <c r="K1699">
        <v>-8.5500000000000003E-3</v>
      </c>
      <c r="N1699">
        <v>2.52</v>
      </c>
      <c r="O1699">
        <v>77.25</v>
      </c>
      <c r="P1699">
        <v>0.14215</v>
      </c>
      <c r="Q1699">
        <v>33</v>
      </c>
      <c r="R1699">
        <v>0.92900000000000005</v>
      </c>
      <c r="S1699">
        <v>2.5</v>
      </c>
      <c r="T1699">
        <v>75</v>
      </c>
      <c r="U1699">
        <v>30</v>
      </c>
    </row>
    <row r="1700" spans="1:21" x14ac:dyDescent="0.25">
      <c r="A1700" t="s">
        <v>271</v>
      </c>
      <c r="B1700" t="s">
        <v>176</v>
      </c>
      <c r="C1700" t="s">
        <v>177</v>
      </c>
      <c r="D1700" t="s">
        <v>29</v>
      </c>
      <c r="E1700" t="s">
        <v>24</v>
      </c>
      <c r="F1700" t="s">
        <v>30</v>
      </c>
      <c r="G1700" t="s">
        <v>49</v>
      </c>
      <c r="H1700" t="s">
        <v>33</v>
      </c>
      <c r="I1700">
        <v>-0.44052999999999998</v>
      </c>
      <c r="J1700">
        <v>2.1800799999999998</v>
      </c>
      <c r="K1700">
        <v>0.11187</v>
      </c>
      <c r="N1700">
        <v>3.5</v>
      </c>
      <c r="O1700">
        <v>81.63</v>
      </c>
      <c r="P1700">
        <v>0.11890000000000001</v>
      </c>
      <c r="Q1700">
        <v>34</v>
      </c>
      <c r="R1700">
        <v>0.97899999999999998</v>
      </c>
      <c r="S1700">
        <v>2.9</v>
      </c>
      <c r="T1700">
        <v>77.5</v>
      </c>
      <c r="U1700">
        <v>31</v>
      </c>
    </row>
    <row r="1701" spans="1:21" x14ac:dyDescent="0.25">
      <c r="A1701" t="s">
        <v>271</v>
      </c>
      <c r="B1701" t="s">
        <v>176</v>
      </c>
      <c r="C1701" t="s">
        <v>177</v>
      </c>
      <c r="D1701" t="s">
        <v>25</v>
      </c>
      <c r="E1701" t="s">
        <v>24</v>
      </c>
      <c r="F1701" t="s">
        <v>35</v>
      </c>
      <c r="G1701" t="s">
        <v>44</v>
      </c>
      <c r="H1701" t="s">
        <v>28</v>
      </c>
      <c r="I1701">
        <v>2.1731699999999998</v>
      </c>
      <c r="J1701">
        <v>1.3242400000000001</v>
      </c>
      <c r="N1701">
        <v>2.17</v>
      </c>
      <c r="O1701">
        <v>81.63</v>
      </c>
      <c r="P1701">
        <v>3.5544699999999998</v>
      </c>
      <c r="Q1701">
        <v>41</v>
      </c>
      <c r="R1701">
        <v>0.84299999999999997</v>
      </c>
      <c r="S1701">
        <v>2.9</v>
      </c>
      <c r="T1701">
        <v>77.5</v>
      </c>
      <c r="U1701">
        <v>39</v>
      </c>
    </row>
    <row r="1702" spans="1:21" x14ac:dyDescent="0.25">
      <c r="A1702" t="s">
        <v>315</v>
      </c>
      <c r="B1702" t="s">
        <v>176</v>
      </c>
      <c r="C1702" t="s">
        <v>177</v>
      </c>
      <c r="D1702" t="s">
        <v>29</v>
      </c>
      <c r="E1702" t="s">
        <v>24</v>
      </c>
      <c r="F1702" t="s">
        <v>30</v>
      </c>
      <c r="G1702" t="s">
        <v>49</v>
      </c>
      <c r="H1702" t="s">
        <v>43</v>
      </c>
      <c r="I1702">
        <v>1.25743</v>
      </c>
      <c r="J1702">
        <v>0.97389999999999999</v>
      </c>
      <c r="K1702">
        <v>0.28533999999999998</v>
      </c>
      <c r="L1702">
        <v>-6.3E-3</v>
      </c>
      <c r="N1702">
        <v>3.45</v>
      </c>
      <c r="O1702">
        <v>121.72</v>
      </c>
      <c r="P1702">
        <v>0.65942000000000001</v>
      </c>
      <c r="Q1702">
        <v>47</v>
      </c>
      <c r="R1702">
        <v>0.91800000000000004</v>
      </c>
      <c r="S1702">
        <v>3.5</v>
      </c>
      <c r="T1702">
        <v>139.80000000000001</v>
      </c>
      <c r="U1702">
        <v>43</v>
      </c>
    </row>
    <row r="1703" spans="1:21" x14ac:dyDescent="0.25">
      <c r="A1703" t="s">
        <v>315</v>
      </c>
      <c r="B1703" t="s">
        <v>176</v>
      </c>
      <c r="C1703" t="s">
        <v>177</v>
      </c>
      <c r="D1703" t="s">
        <v>25</v>
      </c>
      <c r="E1703" t="s">
        <v>24</v>
      </c>
      <c r="F1703" t="s">
        <v>35</v>
      </c>
      <c r="G1703" t="s">
        <v>71</v>
      </c>
      <c r="H1703" t="s">
        <v>33</v>
      </c>
      <c r="I1703">
        <v>1.3250200000000001</v>
      </c>
      <c r="J1703">
        <v>2.1376200000000001</v>
      </c>
      <c r="K1703">
        <v>-7.9100000000000004E-3</v>
      </c>
      <c r="N1703">
        <v>1.33</v>
      </c>
      <c r="O1703">
        <v>121.72</v>
      </c>
      <c r="P1703">
        <v>0.17699999999999999</v>
      </c>
      <c r="Q1703">
        <v>46</v>
      </c>
      <c r="R1703">
        <v>0.93400000000000005</v>
      </c>
      <c r="S1703">
        <v>3.5</v>
      </c>
      <c r="T1703">
        <v>139.80000000000001</v>
      </c>
      <c r="U1703">
        <v>43</v>
      </c>
    </row>
    <row r="1704" spans="1:21" x14ac:dyDescent="0.25">
      <c r="A1704" t="s">
        <v>343</v>
      </c>
      <c r="B1704" t="s">
        <v>344</v>
      </c>
      <c r="C1704" t="s">
        <v>345</v>
      </c>
      <c r="D1704" t="s">
        <v>24</v>
      </c>
      <c r="E1704" t="s">
        <v>37</v>
      </c>
      <c r="F1704" t="s">
        <v>38</v>
      </c>
      <c r="G1704" t="s">
        <v>52</v>
      </c>
      <c r="H1704" t="s">
        <v>28</v>
      </c>
      <c r="I1704">
        <v>-5.6814600000000004</v>
      </c>
      <c r="J1704">
        <v>3.0223200000000001</v>
      </c>
      <c r="N1704">
        <v>1.96</v>
      </c>
      <c r="O1704">
        <v>135.27000000000001</v>
      </c>
      <c r="P1704">
        <v>1.5013000000000001</v>
      </c>
      <c r="Q1704">
        <v>28</v>
      </c>
      <c r="R1704">
        <v>0.72799999999999998</v>
      </c>
      <c r="S1704">
        <v>3</v>
      </c>
      <c r="T1704">
        <v>184</v>
      </c>
      <c r="U1704">
        <v>26</v>
      </c>
    </row>
    <row r="1705" spans="1:21" x14ac:dyDescent="0.25">
      <c r="A1705" t="s">
        <v>254</v>
      </c>
      <c r="B1705" t="s">
        <v>255</v>
      </c>
      <c r="C1705" t="s">
        <v>256</v>
      </c>
      <c r="D1705" t="s">
        <v>24</v>
      </c>
      <c r="E1705" t="s">
        <v>37</v>
      </c>
      <c r="F1705" t="s">
        <v>38</v>
      </c>
      <c r="G1705">
        <v>1</v>
      </c>
      <c r="H1705" t="s">
        <v>31</v>
      </c>
      <c r="I1705">
        <v>0.38174999999999998</v>
      </c>
      <c r="J1705">
        <v>3.7279200000000001</v>
      </c>
      <c r="K1705">
        <v>0.30567</v>
      </c>
      <c r="N1705">
        <v>6.38</v>
      </c>
      <c r="O1705">
        <v>491.2</v>
      </c>
      <c r="P1705">
        <v>0.55286999999999997</v>
      </c>
      <c r="Q1705">
        <v>25</v>
      </c>
      <c r="R1705">
        <v>0.89500000000000002</v>
      </c>
      <c r="S1705">
        <v>2</v>
      </c>
      <c r="T1705">
        <v>759.3</v>
      </c>
      <c r="U1705">
        <v>23</v>
      </c>
    </row>
    <row r="1706" spans="1:21" x14ac:dyDescent="0.25">
      <c r="A1706" t="s">
        <v>343</v>
      </c>
      <c r="B1706" t="s">
        <v>346</v>
      </c>
      <c r="C1706" t="s">
        <v>347</v>
      </c>
      <c r="D1706" t="s">
        <v>24</v>
      </c>
      <c r="E1706" t="s">
        <v>37</v>
      </c>
      <c r="F1706" t="s">
        <v>38</v>
      </c>
      <c r="G1706" t="s">
        <v>52</v>
      </c>
      <c r="H1706" t="s">
        <v>33</v>
      </c>
      <c r="I1706">
        <v>1.8184899999999999</v>
      </c>
      <c r="J1706">
        <v>-0.11212</v>
      </c>
      <c r="K1706">
        <v>0.17898</v>
      </c>
      <c r="N1706">
        <v>2.67</v>
      </c>
      <c r="O1706">
        <v>715.73</v>
      </c>
      <c r="P1706">
        <v>2.9817300000000002</v>
      </c>
      <c r="Q1706">
        <v>36</v>
      </c>
      <c r="R1706">
        <v>0.874</v>
      </c>
      <c r="S1706">
        <v>1.9</v>
      </c>
      <c r="T1706">
        <v>624.5</v>
      </c>
      <c r="U1706">
        <v>33</v>
      </c>
    </row>
    <row r="1707" spans="1:21" x14ac:dyDescent="0.25">
      <c r="A1707" t="s">
        <v>278</v>
      </c>
      <c r="B1707" t="s">
        <v>279</v>
      </c>
      <c r="C1707" t="s">
        <v>280</v>
      </c>
      <c r="D1707" t="s">
        <v>24</v>
      </c>
      <c r="E1707" t="s">
        <v>37</v>
      </c>
      <c r="F1707" t="s">
        <v>38</v>
      </c>
      <c r="G1707">
        <v>1</v>
      </c>
      <c r="H1707" t="s">
        <v>31</v>
      </c>
      <c r="I1707">
        <v>-1.54932</v>
      </c>
      <c r="J1707">
        <v>5.6708600000000002</v>
      </c>
      <c r="K1707">
        <v>0.32351999999999997</v>
      </c>
      <c r="N1707">
        <v>0.53</v>
      </c>
      <c r="O1707">
        <v>2764.92</v>
      </c>
      <c r="P1707">
        <v>0.56879000000000002</v>
      </c>
      <c r="Q1707">
        <v>35</v>
      </c>
      <c r="R1707">
        <v>0.96499999999999997</v>
      </c>
      <c r="S1707">
        <v>0</v>
      </c>
      <c r="T1707">
        <v>2256.1999999999998</v>
      </c>
      <c r="U1707">
        <v>33</v>
      </c>
    </row>
    <row r="1708" spans="1:21" x14ac:dyDescent="0.25">
      <c r="A1708" t="s">
        <v>234</v>
      </c>
      <c r="B1708" t="s">
        <v>235</v>
      </c>
      <c r="C1708" t="s">
        <v>236</v>
      </c>
      <c r="D1708" t="s">
        <v>24</v>
      </c>
      <c r="E1708" t="s">
        <v>37</v>
      </c>
      <c r="F1708" t="s">
        <v>38</v>
      </c>
      <c r="G1708">
        <v>1</v>
      </c>
      <c r="H1708" t="s">
        <v>31</v>
      </c>
      <c r="I1708">
        <v>-2.52725</v>
      </c>
      <c r="J1708">
        <v>5.9016400000000004</v>
      </c>
      <c r="K1708">
        <v>0.58343</v>
      </c>
      <c r="N1708">
        <v>4.18</v>
      </c>
      <c r="O1708">
        <v>824.64</v>
      </c>
      <c r="P1708">
        <v>0.76382000000000005</v>
      </c>
      <c r="Q1708">
        <v>39</v>
      </c>
      <c r="R1708">
        <v>0.54900000000000004</v>
      </c>
      <c r="S1708">
        <v>3.1</v>
      </c>
      <c r="T1708">
        <v>906.7</v>
      </c>
      <c r="U1708">
        <v>37</v>
      </c>
    </row>
    <row r="1709" spans="1:21" x14ac:dyDescent="0.25">
      <c r="A1709" t="s">
        <v>254</v>
      </c>
      <c r="B1709" t="s">
        <v>257</v>
      </c>
      <c r="C1709" t="s">
        <v>258</v>
      </c>
      <c r="D1709" t="s">
        <v>24</v>
      </c>
      <c r="E1709" t="s">
        <v>37</v>
      </c>
      <c r="F1709" t="s">
        <v>38</v>
      </c>
      <c r="G1709">
        <v>1</v>
      </c>
      <c r="H1709" t="s">
        <v>31</v>
      </c>
      <c r="I1709">
        <v>-2.21556</v>
      </c>
      <c r="J1709">
        <v>5.79413</v>
      </c>
      <c r="K1709">
        <v>0.37158999999999998</v>
      </c>
      <c r="N1709">
        <v>1.3</v>
      </c>
      <c r="O1709">
        <v>368.78</v>
      </c>
      <c r="P1709">
        <v>0.60958000000000001</v>
      </c>
      <c r="Q1709">
        <v>33</v>
      </c>
      <c r="R1709">
        <v>0.88800000000000001</v>
      </c>
      <c r="S1709">
        <v>0.5</v>
      </c>
      <c r="T1709">
        <v>674.3</v>
      </c>
      <c r="U1709">
        <v>31</v>
      </c>
    </row>
    <row r="1710" spans="1:21" x14ac:dyDescent="0.25">
      <c r="A1710" t="s">
        <v>209</v>
      </c>
      <c r="B1710" t="s">
        <v>210</v>
      </c>
      <c r="C1710" t="s">
        <v>211</v>
      </c>
      <c r="D1710" t="s">
        <v>24</v>
      </c>
      <c r="E1710" t="s">
        <v>37</v>
      </c>
      <c r="F1710" t="s">
        <v>38</v>
      </c>
      <c r="G1710">
        <v>1</v>
      </c>
      <c r="H1710" t="s">
        <v>31</v>
      </c>
      <c r="I1710">
        <v>-2.0234800000000002</v>
      </c>
      <c r="J1710">
        <v>5.9586899999999998</v>
      </c>
      <c r="K1710">
        <v>0.21884000000000001</v>
      </c>
      <c r="N1710">
        <v>0.08</v>
      </c>
      <c r="O1710">
        <v>1391.58</v>
      </c>
      <c r="P1710">
        <v>0.46779999999999999</v>
      </c>
      <c r="Q1710">
        <v>32</v>
      </c>
      <c r="R1710">
        <v>0.877</v>
      </c>
      <c r="S1710">
        <v>3.2</v>
      </c>
      <c r="T1710">
        <v>1049.5</v>
      </c>
      <c r="U1710">
        <v>30</v>
      </c>
    </row>
    <row r="1711" spans="1:21" x14ac:dyDescent="0.25">
      <c r="A1711" t="s">
        <v>234</v>
      </c>
      <c r="B1711" t="s">
        <v>210</v>
      </c>
      <c r="C1711" t="s">
        <v>211</v>
      </c>
      <c r="D1711" t="s">
        <v>24</v>
      </c>
      <c r="E1711" t="s">
        <v>37</v>
      </c>
      <c r="F1711" t="s">
        <v>38</v>
      </c>
      <c r="G1711">
        <v>1</v>
      </c>
      <c r="H1711" t="s">
        <v>31</v>
      </c>
      <c r="I1711">
        <v>-5.7330100000000002</v>
      </c>
      <c r="J1711">
        <v>8.28918</v>
      </c>
      <c r="K1711">
        <v>0.32740999999999998</v>
      </c>
      <c r="N1711">
        <v>1.46</v>
      </c>
      <c r="O1711">
        <v>1226.83</v>
      </c>
      <c r="P1711">
        <v>0.57220000000000004</v>
      </c>
      <c r="Q1711">
        <v>47</v>
      </c>
      <c r="R1711">
        <v>0.92300000000000004</v>
      </c>
      <c r="S1711">
        <v>0.2</v>
      </c>
      <c r="T1711">
        <v>444.7</v>
      </c>
      <c r="U1711">
        <v>45</v>
      </c>
    </row>
    <row r="1712" spans="1:21" x14ac:dyDescent="0.25">
      <c r="A1712" t="s">
        <v>243</v>
      </c>
      <c r="B1712" t="s">
        <v>210</v>
      </c>
      <c r="C1712" t="s">
        <v>211</v>
      </c>
      <c r="D1712" t="s">
        <v>24</v>
      </c>
      <c r="E1712" t="s">
        <v>37</v>
      </c>
      <c r="F1712" t="s">
        <v>38</v>
      </c>
      <c r="G1712" t="s">
        <v>52</v>
      </c>
      <c r="H1712" t="s">
        <v>33</v>
      </c>
      <c r="I1712">
        <v>-24.918330000000001</v>
      </c>
      <c r="J1712">
        <v>6.4070099999999996</v>
      </c>
      <c r="K1712">
        <v>8.5050000000000001E-2</v>
      </c>
      <c r="N1712">
        <v>3.15</v>
      </c>
      <c r="O1712">
        <v>1300.56</v>
      </c>
      <c r="P1712">
        <v>10.42844</v>
      </c>
      <c r="Q1712">
        <v>59</v>
      </c>
      <c r="R1712">
        <v>0.88</v>
      </c>
      <c r="S1712">
        <v>5.7</v>
      </c>
      <c r="T1712">
        <v>1849.9</v>
      </c>
      <c r="U1712">
        <v>56</v>
      </c>
    </row>
    <row r="1713" spans="1:21" x14ac:dyDescent="0.25">
      <c r="A1713" t="s">
        <v>271</v>
      </c>
      <c r="B1713" t="s">
        <v>210</v>
      </c>
      <c r="C1713" t="s">
        <v>211</v>
      </c>
      <c r="D1713" t="s">
        <v>24</v>
      </c>
      <c r="E1713" t="s">
        <v>37</v>
      </c>
      <c r="F1713" t="s">
        <v>38</v>
      </c>
      <c r="G1713" t="s">
        <v>40</v>
      </c>
      <c r="H1713" t="s">
        <v>60</v>
      </c>
      <c r="I1713">
        <v>-0.55184</v>
      </c>
      <c r="J1713">
        <v>4.2785200000000003</v>
      </c>
      <c r="K1713">
        <v>7.5179999999999997E-2</v>
      </c>
      <c r="N1713">
        <v>9.58</v>
      </c>
      <c r="O1713">
        <v>677.12</v>
      </c>
      <c r="P1713">
        <v>0.27418999999999999</v>
      </c>
      <c r="Q1713">
        <v>31</v>
      </c>
      <c r="R1713">
        <v>0.82399999999999995</v>
      </c>
      <c r="S1713">
        <v>3.1</v>
      </c>
      <c r="T1713">
        <v>814.1</v>
      </c>
      <c r="U1713">
        <v>29</v>
      </c>
    </row>
    <row r="1714" spans="1:21" x14ac:dyDescent="0.25">
      <c r="A1714" t="s">
        <v>278</v>
      </c>
      <c r="B1714" t="s">
        <v>210</v>
      </c>
      <c r="C1714" t="s">
        <v>211</v>
      </c>
      <c r="D1714" t="s">
        <v>24</v>
      </c>
      <c r="E1714" t="s">
        <v>37</v>
      </c>
      <c r="F1714" t="s">
        <v>38</v>
      </c>
      <c r="G1714">
        <v>1</v>
      </c>
      <c r="H1714" t="s">
        <v>31</v>
      </c>
      <c r="I1714">
        <v>-0.65551999999999999</v>
      </c>
      <c r="J1714">
        <v>5.1593499999999999</v>
      </c>
      <c r="K1714">
        <v>0.25352999999999998</v>
      </c>
      <c r="N1714">
        <v>0.73</v>
      </c>
      <c r="O1714">
        <v>2251.37</v>
      </c>
      <c r="P1714">
        <v>0.50351999999999997</v>
      </c>
      <c r="Q1714">
        <v>63</v>
      </c>
      <c r="R1714">
        <v>0.94399999999999995</v>
      </c>
      <c r="S1714">
        <v>0.1</v>
      </c>
      <c r="T1714">
        <v>2387.1999999999998</v>
      </c>
      <c r="U1714">
        <v>61</v>
      </c>
    </row>
    <row r="1715" spans="1:21" x14ac:dyDescent="0.25">
      <c r="A1715" t="s">
        <v>368</v>
      </c>
      <c r="B1715" t="s">
        <v>210</v>
      </c>
      <c r="C1715" t="s">
        <v>211</v>
      </c>
      <c r="D1715" t="s">
        <v>24</v>
      </c>
      <c r="E1715" t="s">
        <v>37</v>
      </c>
      <c r="F1715" t="s">
        <v>38</v>
      </c>
      <c r="G1715">
        <v>1</v>
      </c>
      <c r="H1715" t="s">
        <v>31</v>
      </c>
      <c r="I1715">
        <v>-1.3995200000000001</v>
      </c>
      <c r="J1715">
        <v>5.3507300000000004</v>
      </c>
      <c r="K1715">
        <v>0.20615</v>
      </c>
      <c r="N1715">
        <v>5.61</v>
      </c>
      <c r="O1715">
        <v>762.74</v>
      </c>
      <c r="P1715">
        <v>0.45404</v>
      </c>
      <c r="Q1715">
        <v>57</v>
      </c>
      <c r="R1715">
        <v>0.86799999999999999</v>
      </c>
      <c r="S1715">
        <v>6.2</v>
      </c>
      <c r="T1715">
        <v>1479.6</v>
      </c>
      <c r="U1715">
        <v>55</v>
      </c>
    </row>
    <row r="1716" spans="1:21" x14ac:dyDescent="0.25">
      <c r="A1716" t="s">
        <v>21</v>
      </c>
      <c r="B1716" t="s">
        <v>22</v>
      </c>
      <c r="C1716" t="s">
        <v>23</v>
      </c>
      <c r="D1716" t="s">
        <v>24</v>
      </c>
      <c r="E1716" t="s">
        <v>37</v>
      </c>
      <c r="F1716" t="s">
        <v>38</v>
      </c>
      <c r="G1716" t="s">
        <v>27</v>
      </c>
      <c r="H1716" t="s">
        <v>33</v>
      </c>
      <c r="I1716">
        <v>-8.3526299999999996</v>
      </c>
      <c r="J1716">
        <v>4.4220800000000002</v>
      </c>
      <c r="K1716">
        <v>3.0360000000000002E-2</v>
      </c>
      <c r="N1716">
        <v>2.14</v>
      </c>
      <c r="O1716">
        <v>702.22</v>
      </c>
      <c r="P1716">
        <v>278.91728999999998</v>
      </c>
      <c r="Q1716">
        <v>54</v>
      </c>
      <c r="R1716">
        <v>0.748</v>
      </c>
      <c r="S1716">
        <v>10.3</v>
      </c>
      <c r="T1716">
        <v>825.5</v>
      </c>
      <c r="U1716">
        <v>51</v>
      </c>
    </row>
    <row r="1717" spans="1:21" x14ac:dyDescent="0.25">
      <c r="A1717" t="s">
        <v>92</v>
      </c>
      <c r="B1717" t="s">
        <v>22</v>
      </c>
      <c r="C1717" t="s">
        <v>23</v>
      </c>
      <c r="D1717" t="s">
        <v>24</v>
      </c>
      <c r="E1717" t="s">
        <v>37</v>
      </c>
      <c r="F1717" t="s">
        <v>38</v>
      </c>
      <c r="G1717" t="s">
        <v>52</v>
      </c>
      <c r="H1717" t="s">
        <v>33</v>
      </c>
      <c r="I1717">
        <v>1.5083599999999999</v>
      </c>
      <c r="J1717">
        <v>-0.53032999999999997</v>
      </c>
      <c r="K1717">
        <v>9.8930000000000004E-2</v>
      </c>
      <c r="N1717">
        <v>0.8</v>
      </c>
      <c r="O1717">
        <v>453.72</v>
      </c>
      <c r="P1717">
        <v>0.48742999999999997</v>
      </c>
      <c r="Q1717">
        <v>33</v>
      </c>
      <c r="R1717">
        <v>0.92200000000000004</v>
      </c>
      <c r="S1717">
        <v>0.2</v>
      </c>
      <c r="T1717">
        <v>435.9</v>
      </c>
      <c r="U1717">
        <v>30</v>
      </c>
    </row>
    <row r="1718" spans="1:21" x14ac:dyDescent="0.25">
      <c r="A1718" t="s">
        <v>209</v>
      </c>
      <c r="B1718" t="s">
        <v>22</v>
      </c>
      <c r="C1718" t="s">
        <v>23</v>
      </c>
      <c r="D1718" t="s">
        <v>24</v>
      </c>
      <c r="E1718" t="s">
        <v>37</v>
      </c>
      <c r="F1718" t="s">
        <v>38</v>
      </c>
      <c r="G1718" t="s">
        <v>40</v>
      </c>
      <c r="H1718" t="s">
        <v>60</v>
      </c>
      <c r="I1718">
        <v>-1.66428</v>
      </c>
      <c r="J1718">
        <v>5.7325900000000001</v>
      </c>
      <c r="K1718">
        <v>1.6920000000000001E-2</v>
      </c>
      <c r="N1718">
        <v>0.8</v>
      </c>
      <c r="O1718">
        <v>1012.02</v>
      </c>
      <c r="P1718">
        <v>0.13006000000000001</v>
      </c>
      <c r="Q1718">
        <v>33</v>
      </c>
      <c r="R1718">
        <v>0.97099999999999997</v>
      </c>
      <c r="S1718">
        <v>5.8</v>
      </c>
      <c r="T1718">
        <v>1868.7</v>
      </c>
      <c r="U1718">
        <v>31</v>
      </c>
    </row>
    <row r="1719" spans="1:21" x14ac:dyDescent="0.25">
      <c r="A1719" t="s">
        <v>234</v>
      </c>
      <c r="B1719" t="s">
        <v>22</v>
      </c>
      <c r="C1719" t="s">
        <v>23</v>
      </c>
      <c r="D1719" t="s">
        <v>24</v>
      </c>
      <c r="E1719" t="s">
        <v>37</v>
      </c>
      <c r="F1719" t="s">
        <v>38</v>
      </c>
      <c r="G1719">
        <v>1</v>
      </c>
      <c r="H1719" t="s">
        <v>31</v>
      </c>
      <c r="I1719">
        <v>-6.2409600000000003</v>
      </c>
      <c r="J1719">
        <v>8.8993900000000004</v>
      </c>
      <c r="K1719">
        <v>0.11788</v>
      </c>
      <c r="N1719">
        <v>0.21</v>
      </c>
      <c r="O1719">
        <v>712.74</v>
      </c>
      <c r="P1719">
        <v>0.34333999999999998</v>
      </c>
      <c r="Q1719">
        <v>46</v>
      </c>
      <c r="R1719">
        <v>0.98</v>
      </c>
      <c r="S1719">
        <v>0.1</v>
      </c>
      <c r="T1719">
        <v>603.29999999999995</v>
      </c>
      <c r="U1719">
        <v>44</v>
      </c>
    </row>
    <row r="1720" spans="1:21" x14ac:dyDescent="0.25">
      <c r="A1720" t="s">
        <v>271</v>
      </c>
      <c r="B1720" t="s">
        <v>22</v>
      </c>
      <c r="C1720" t="s">
        <v>23</v>
      </c>
      <c r="D1720" t="s">
        <v>24</v>
      </c>
      <c r="E1720" t="s">
        <v>37</v>
      </c>
      <c r="F1720" t="s">
        <v>38</v>
      </c>
      <c r="G1720">
        <v>1</v>
      </c>
      <c r="H1720" t="s">
        <v>31</v>
      </c>
      <c r="I1720">
        <v>-1.35066</v>
      </c>
      <c r="J1720">
        <v>5.1928099999999997</v>
      </c>
      <c r="K1720">
        <v>0.18654999999999999</v>
      </c>
      <c r="N1720">
        <v>1.41</v>
      </c>
      <c r="O1720">
        <v>853.95</v>
      </c>
      <c r="P1720">
        <v>0.43192000000000003</v>
      </c>
      <c r="Q1720">
        <v>34</v>
      </c>
      <c r="R1720">
        <v>0.91100000000000003</v>
      </c>
      <c r="S1720">
        <v>2.9</v>
      </c>
      <c r="T1720">
        <v>1023.8</v>
      </c>
      <c r="U1720">
        <v>32</v>
      </c>
    </row>
    <row r="1721" spans="1:21" x14ac:dyDescent="0.25">
      <c r="A1721" t="s">
        <v>278</v>
      </c>
      <c r="B1721" t="s">
        <v>22</v>
      </c>
      <c r="C1721" t="s">
        <v>23</v>
      </c>
      <c r="D1721" t="s">
        <v>24</v>
      </c>
      <c r="E1721" t="s">
        <v>37</v>
      </c>
      <c r="F1721" t="s">
        <v>38</v>
      </c>
      <c r="G1721">
        <v>1</v>
      </c>
      <c r="H1721" t="s">
        <v>31</v>
      </c>
      <c r="I1721">
        <v>-0.4824</v>
      </c>
      <c r="J1721">
        <v>4.9723600000000001</v>
      </c>
      <c r="K1721">
        <v>0.24582000000000001</v>
      </c>
      <c r="N1721">
        <v>0.52</v>
      </c>
      <c r="O1721">
        <v>1360.01</v>
      </c>
      <c r="P1721">
        <v>0.49580000000000002</v>
      </c>
      <c r="Q1721">
        <v>38</v>
      </c>
      <c r="R1721">
        <v>0.95099999999999996</v>
      </c>
      <c r="S1721">
        <v>0.1</v>
      </c>
      <c r="T1721">
        <v>1129.7</v>
      </c>
      <c r="U1721">
        <v>36</v>
      </c>
    </row>
    <row r="1722" spans="1:21" x14ac:dyDescent="0.25">
      <c r="A1722" t="s">
        <v>302</v>
      </c>
      <c r="B1722" t="s">
        <v>22</v>
      </c>
      <c r="C1722" t="s">
        <v>23</v>
      </c>
      <c r="D1722" t="s">
        <v>24</v>
      </c>
      <c r="E1722" t="s">
        <v>37</v>
      </c>
      <c r="F1722" t="s">
        <v>38</v>
      </c>
      <c r="G1722" t="s">
        <v>40</v>
      </c>
      <c r="H1722" t="s">
        <v>60</v>
      </c>
      <c r="I1722">
        <v>-7.7164000000000001</v>
      </c>
      <c r="J1722">
        <v>10.092269999999999</v>
      </c>
      <c r="K1722">
        <v>4.0439999999999997E-2</v>
      </c>
      <c r="N1722">
        <v>0.26</v>
      </c>
      <c r="O1722">
        <v>3493.18</v>
      </c>
      <c r="P1722">
        <v>0.20108999999999999</v>
      </c>
      <c r="Q1722">
        <v>41</v>
      </c>
      <c r="R1722">
        <v>0.97099999999999997</v>
      </c>
      <c r="S1722">
        <v>0.4</v>
      </c>
      <c r="T1722">
        <v>2584.5</v>
      </c>
      <c r="U1722">
        <v>39</v>
      </c>
    </row>
    <row r="1723" spans="1:21" x14ac:dyDescent="0.25">
      <c r="A1723" t="s">
        <v>149</v>
      </c>
      <c r="B1723" t="s">
        <v>150</v>
      </c>
      <c r="C1723" t="s">
        <v>151</v>
      </c>
      <c r="D1723" t="s">
        <v>24</v>
      </c>
      <c r="E1723" t="s">
        <v>37</v>
      </c>
      <c r="F1723" t="s">
        <v>38</v>
      </c>
      <c r="G1723">
        <v>1</v>
      </c>
      <c r="H1723" t="s">
        <v>31</v>
      </c>
      <c r="I1723">
        <v>4.7379999999999999E-2</v>
      </c>
      <c r="J1723">
        <v>4.3435800000000002</v>
      </c>
      <c r="K1723">
        <v>7.9049999999999995E-2</v>
      </c>
      <c r="N1723">
        <v>3.23</v>
      </c>
      <c r="O1723">
        <v>1030.69</v>
      </c>
      <c r="P1723">
        <v>0.28115000000000001</v>
      </c>
      <c r="Q1723">
        <v>28</v>
      </c>
      <c r="R1723">
        <v>0.96899999999999997</v>
      </c>
      <c r="S1723">
        <v>2.5</v>
      </c>
      <c r="T1723">
        <v>1307.3</v>
      </c>
      <c r="U1723">
        <v>26</v>
      </c>
    </row>
    <row r="1724" spans="1:21" x14ac:dyDescent="0.25">
      <c r="A1724" t="s">
        <v>209</v>
      </c>
      <c r="B1724" t="s">
        <v>150</v>
      </c>
      <c r="C1724" t="s">
        <v>151</v>
      </c>
      <c r="D1724" t="s">
        <v>24</v>
      </c>
      <c r="E1724" t="s">
        <v>37</v>
      </c>
      <c r="F1724" t="s">
        <v>38</v>
      </c>
      <c r="G1724" t="s">
        <v>52</v>
      </c>
      <c r="H1724" t="s">
        <v>28</v>
      </c>
      <c r="I1724">
        <v>-29.249639999999999</v>
      </c>
      <c r="J1724">
        <v>10.528779999999999</v>
      </c>
      <c r="N1724">
        <v>8.0500000000000007</v>
      </c>
      <c r="O1724">
        <v>1235.6300000000001</v>
      </c>
      <c r="P1724">
        <v>15.796239999999999</v>
      </c>
      <c r="Q1724">
        <v>50</v>
      </c>
      <c r="R1724">
        <v>0.84499999999999997</v>
      </c>
      <c r="S1724">
        <v>1.1000000000000001</v>
      </c>
      <c r="T1724">
        <v>1683</v>
      </c>
      <c r="U1724">
        <v>48</v>
      </c>
    </row>
    <row r="1725" spans="1:21" x14ac:dyDescent="0.25">
      <c r="A1725" t="s">
        <v>234</v>
      </c>
      <c r="B1725" t="s">
        <v>150</v>
      </c>
      <c r="C1725" t="s">
        <v>151</v>
      </c>
      <c r="D1725" t="s">
        <v>24</v>
      </c>
      <c r="E1725" t="s">
        <v>37</v>
      </c>
      <c r="F1725" t="s">
        <v>38</v>
      </c>
      <c r="G1725">
        <v>1</v>
      </c>
      <c r="H1725" t="s">
        <v>31</v>
      </c>
      <c r="I1725">
        <v>-2.1405400000000001</v>
      </c>
      <c r="J1725">
        <v>5.7255099999999999</v>
      </c>
      <c r="K1725">
        <v>0.44629000000000002</v>
      </c>
      <c r="N1725">
        <v>0.8</v>
      </c>
      <c r="O1725">
        <v>997.35</v>
      </c>
      <c r="P1725">
        <v>0.66805000000000003</v>
      </c>
      <c r="Q1725">
        <v>41</v>
      </c>
      <c r="R1725">
        <v>0.92100000000000004</v>
      </c>
      <c r="S1725">
        <v>0</v>
      </c>
      <c r="T1725">
        <v>2294.9</v>
      </c>
      <c r="U1725">
        <v>39</v>
      </c>
    </row>
    <row r="1726" spans="1:21" x14ac:dyDescent="0.25">
      <c r="A1726" t="s">
        <v>243</v>
      </c>
      <c r="B1726" t="s">
        <v>150</v>
      </c>
      <c r="C1726" t="s">
        <v>151</v>
      </c>
      <c r="D1726" t="s">
        <v>24</v>
      </c>
      <c r="E1726" t="s">
        <v>37</v>
      </c>
      <c r="F1726" t="s">
        <v>38</v>
      </c>
      <c r="G1726">
        <v>1</v>
      </c>
      <c r="H1726" t="s">
        <v>31</v>
      </c>
      <c r="I1726">
        <v>-0.67728999999999995</v>
      </c>
      <c r="J1726">
        <v>5.2094699999999996</v>
      </c>
      <c r="K1726">
        <v>0.17474999999999999</v>
      </c>
      <c r="N1726">
        <v>3.29</v>
      </c>
      <c r="O1726">
        <v>2318.9299999999998</v>
      </c>
      <c r="P1726">
        <v>0.41803000000000001</v>
      </c>
      <c r="Q1726">
        <v>58</v>
      </c>
      <c r="R1726">
        <v>0.876</v>
      </c>
      <c r="S1726">
        <v>2.9</v>
      </c>
      <c r="T1726">
        <v>2834.3</v>
      </c>
      <c r="U1726">
        <v>56</v>
      </c>
    </row>
    <row r="1727" spans="1:21" x14ac:dyDescent="0.25">
      <c r="A1727" t="s">
        <v>271</v>
      </c>
      <c r="B1727" t="s">
        <v>150</v>
      </c>
      <c r="C1727" t="s">
        <v>151</v>
      </c>
      <c r="D1727" t="s">
        <v>24</v>
      </c>
      <c r="E1727" t="s">
        <v>37</v>
      </c>
      <c r="F1727" t="s">
        <v>38</v>
      </c>
      <c r="G1727">
        <v>1</v>
      </c>
      <c r="H1727" t="s">
        <v>31</v>
      </c>
      <c r="I1727">
        <v>-0.53332000000000002</v>
      </c>
      <c r="J1727">
        <v>4.7532899999999998</v>
      </c>
      <c r="K1727">
        <v>0.2281</v>
      </c>
      <c r="N1727">
        <v>1.98</v>
      </c>
      <c r="O1727">
        <v>538.02</v>
      </c>
      <c r="P1727">
        <v>0.47760000000000002</v>
      </c>
      <c r="Q1727">
        <v>36</v>
      </c>
      <c r="R1727">
        <v>0.90700000000000003</v>
      </c>
      <c r="S1727">
        <v>3</v>
      </c>
      <c r="T1727">
        <v>1427.2</v>
      </c>
      <c r="U1727">
        <v>34</v>
      </c>
    </row>
    <row r="1728" spans="1:21" x14ac:dyDescent="0.25">
      <c r="A1728" t="s">
        <v>302</v>
      </c>
      <c r="B1728" t="s">
        <v>150</v>
      </c>
      <c r="C1728" t="s">
        <v>151</v>
      </c>
      <c r="D1728" t="s">
        <v>24</v>
      </c>
      <c r="E1728" t="s">
        <v>37</v>
      </c>
      <c r="F1728" t="s">
        <v>38</v>
      </c>
      <c r="G1728">
        <v>1</v>
      </c>
      <c r="H1728" t="s">
        <v>31</v>
      </c>
      <c r="I1728">
        <v>-4.80966</v>
      </c>
      <c r="J1728">
        <v>7.7683200000000001</v>
      </c>
      <c r="K1728">
        <v>0.41332000000000002</v>
      </c>
      <c r="N1728">
        <v>0.48</v>
      </c>
      <c r="O1728">
        <v>2424.88</v>
      </c>
      <c r="P1728">
        <v>0.64290000000000003</v>
      </c>
      <c r="Q1728">
        <v>45</v>
      </c>
      <c r="R1728">
        <v>0.91400000000000003</v>
      </c>
      <c r="S1728">
        <v>0.3</v>
      </c>
      <c r="T1728">
        <v>3340.3</v>
      </c>
      <c r="U1728">
        <v>43</v>
      </c>
    </row>
    <row r="1729" spans="1:21" x14ac:dyDescent="0.25">
      <c r="A1729" t="s">
        <v>368</v>
      </c>
      <c r="B1729" t="s">
        <v>150</v>
      </c>
      <c r="C1729" t="s">
        <v>151</v>
      </c>
      <c r="D1729" t="s">
        <v>24</v>
      </c>
      <c r="E1729" t="s">
        <v>37</v>
      </c>
      <c r="F1729" t="s">
        <v>38</v>
      </c>
      <c r="G1729">
        <v>1</v>
      </c>
      <c r="H1729" t="s">
        <v>31</v>
      </c>
      <c r="I1729">
        <v>-0.79771999999999998</v>
      </c>
      <c r="J1729">
        <v>4.9960899999999997</v>
      </c>
      <c r="K1729">
        <v>0.27160000000000001</v>
      </c>
      <c r="N1729">
        <v>7.43</v>
      </c>
      <c r="O1729">
        <v>1335.3</v>
      </c>
      <c r="P1729">
        <v>0.52115</v>
      </c>
      <c r="Q1729">
        <v>48</v>
      </c>
      <c r="R1729">
        <v>0.81100000000000005</v>
      </c>
      <c r="S1729">
        <v>4.4000000000000004</v>
      </c>
      <c r="T1729">
        <v>2783.9</v>
      </c>
      <c r="U1729">
        <v>46</v>
      </c>
    </row>
    <row r="1730" spans="1:21" x14ac:dyDescent="0.25">
      <c r="A1730" t="s">
        <v>209</v>
      </c>
      <c r="B1730" t="s">
        <v>212</v>
      </c>
      <c r="C1730" t="s">
        <v>213</v>
      </c>
      <c r="D1730" t="s">
        <v>24</v>
      </c>
      <c r="E1730" t="s">
        <v>37</v>
      </c>
      <c r="F1730" t="s">
        <v>38</v>
      </c>
      <c r="G1730">
        <v>1</v>
      </c>
      <c r="H1730" t="s">
        <v>31</v>
      </c>
      <c r="I1730">
        <v>-0.91222000000000003</v>
      </c>
      <c r="J1730">
        <v>5.2402499999999996</v>
      </c>
      <c r="K1730">
        <v>0.185</v>
      </c>
      <c r="N1730">
        <v>0.6</v>
      </c>
      <c r="O1730">
        <v>1060.97</v>
      </c>
      <c r="P1730">
        <v>0.43012</v>
      </c>
      <c r="Q1730">
        <v>37</v>
      </c>
      <c r="R1730">
        <v>0.92</v>
      </c>
      <c r="S1730">
        <v>1.3</v>
      </c>
      <c r="T1730">
        <v>2236.4</v>
      </c>
      <c r="U1730">
        <v>35</v>
      </c>
    </row>
    <row r="1731" spans="1:21" x14ac:dyDescent="0.25">
      <c r="A1731" t="s">
        <v>234</v>
      </c>
      <c r="B1731" t="s">
        <v>212</v>
      </c>
      <c r="C1731" t="s">
        <v>213</v>
      </c>
      <c r="D1731" t="s">
        <v>24</v>
      </c>
      <c r="E1731" t="s">
        <v>37</v>
      </c>
      <c r="F1731" t="s">
        <v>38</v>
      </c>
      <c r="G1731">
        <v>1</v>
      </c>
      <c r="H1731" t="s">
        <v>31</v>
      </c>
      <c r="I1731">
        <v>-5.3084899999999999</v>
      </c>
      <c r="J1731">
        <v>8.07822</v>
      </c>
      <c r="K1731">
        <v>0.32745000000000002</v>
      </c>
      <c r="N1731">
        <v>0.44</v>
      </c>
      <c r="O1731">
        <v>1181.06</v>
      </c>
      <c r="P1731">
        <v>0.57223000000000002</v>
      </c>
      <c r="Q1731">
        <v>48</v>
      </c>
      <c r="R1731">
        <v>0.95099999999999996</v>
      </c>
      <c r="S1731">
        <v>0</v>
      </c>
      <c r="T1731">
        <v>1132.5</v>
      </c>
      <c r="U1731">
        <v>46</v>
      </c>
    </row>
    <row r="1732" spans="1:21" x14ac:dyDescent="0.25">
      <c r="A1732" t="s">
        <v>243</v>
      </c>
      <c r="B1732" t="s">
        <v>212</v>
      </c>
      <c r="C1732" t="s">
        <v>213</v>
      </c>
      <c r="D1732" t="s">
        <v>24</v>
      </c>
      <c r="E1732" t="s">
        <v>37</v>
      </c>
      <c r="F1732" t="s">
        <v>38</v>
      </c>
      <c r="G1732">
        <v>1</v>
      </c>
      <c r="H1732" t="s">
        <v>31</v>
      </c>
      <c r="I1732">
        <v>4.7169999999999997E-2</v>
      </c>
      <c r="J1732">
        <v>4.6727999999999996</v>
      </c>
      <c r="K1732">
        <v>0.13716999999999999</v>
      </c>
      <c r="N1732">
        <v>3.14</v>
      </c>
      <c r="O1732">
        <v>1205.28</v>
      </c>
      <c r="P1732">
        <v>0.37036999999999998</v>
      </c>
      <c r="Q1732">
        <v>21</v>
      </c>
      <c r="R1732">
        <v>0.96399999999999997</v>
      </c>
      <c r="S1732">
        <v>3.3</v>
      </c>
      <c r="T1732">
        <v>1492.4</v>
      </c>
      <c r="U1732">
        <v>19</v>
      </c>
    </row>
    <row r="1733" spans="1:21" x14ac:dyDescent="0.25">
      <c r="A1733" t="s">
        <v>271</v>
      </c>
      <c r="B1733" t="s">
        <v>212</v>
      </c>
      <c r="C1733" t="s">
        <v>213</v>
      </c>
      <c r="D1733" t="s">
        <v>24</v>
      </c>
      <c r="E1733" t="s">
        <v>37</v>
      </c>
      <c r="F1733" t="s">
        <v>38</v>
      </c>
      <c r="G1733">
        <v>1</v>
      </c>
      <c r="H1733" t="s">
        <v>31</v>
      </c>
      <c r="I1733">
        <v>-1.1744000000000001</v>
      </c>
      <c r="J1733">
        <v>5.1617300000000004</v>
      </c>
      <c r="K1733">
        <v>0.30587999999999999</v>
      </c>
      <c r="N1733">
        <v>1.23</v>
      </c>
      <c r="O1733">
        <v>1037.94</v>
      </c>
      <c r="P1733">
        <v>0.55306999999999995</v>
      </c>
      <c r="Q1733">
        <v>25</v>
      </c>
      <c r="R1733">
        <v>0.90400000000000003</v>
      </c>
      <c r="S1733">
        <v>1.3</v>
      </c>
      <c r="T1733">
        <v>1056</v>
      </c>
      <c r="U1733">
        <v>23</v>
      </c>
    </row>
    <row r="1734" spans="1:21" x14ac:dyDescent="0.25">
      <c r="A1734" t="s">
        <v>278</v>
      </c>
      <c r="B1734" t="s">
        <v>212</v>
      </c>
      <c r="C1734" t="s">
        <v>213</v>
      </c>
      <c r="D1734" t="s">
        <v>24</v>
      </c>
      <c r="E1734" t="s">
        <v>37</v>
      </c>
      <c r="F1734" t="s">
        <v>38</v>
      </c>
      <c r="G1734" t="s">
        <v>27</v>
      </c>
      <c r="H1734" t="s">
        <v>64</v>
      </c>
      <c r="I1734">
        <v>-1.6890499999999999</v>
      </c>
      <c r="J1734">
        <v>5.9547100000000004</v>
      </c>
      <c r="K1734">
        <v>1.3600000000000001E-3</v>
      </c>
      <c r="N1734">
        <v>1.5</v>
      </c>
      <c r="O1734">
        <v>1586.68</v>
      </c>
      <c r="P1734">
        <v>3.6880000000000003E-2</v>
      </c>
      <c r="Q1734">
        <v>32</v>
      </c>
      <c r="R1734">
        <v>0.998</v>
      </c>
      <c r="S1734">
        <v>0.1</v>
      </c>
      <c r="T1734">
        <v>2159.1</v>
      </c>
      <c r="U1734">
        <v>30</v>
      </c>
    </row>
    <row r="1735" spans="1:21" x14ac:dyDescent="0.25">
      <c r="A1735" t="s">
        <v>302</v>
      </c>
      <c r="B1735" t="s">
        <v>212</v>
      </c>
      <c r="C1735" t="s">
        <v>213</v>
      </c>
      <c r="D1735" t="s">
        <v>24</v>
      </c>
      <c r="E1735" t="s">
        <v>37</v>
      </c>
      <c r="F1735" t="s">
        <v>38</v>
      </c>
      <c r="G1735">
        <v>1</v>
      </c>
      <c r="H1735" t="s">
        <v>31</v>
      </c>
      <c r="I1735">
        <v>-5.9045100000000001</v>
      </c>
      <c r="J1735">
        <v>8.7791499999999996</v>
      </c>
      <c r="K1735">
        <v>0.31247999999999998</v>
      </c>
      <c r="N1735">
        <v>1.17</v>
      </c>
      <c r="O1735">
        <v>1818.43</v>
      </c>
      <c r="P1735">
        <v>0.55900000000000005</v>
      </c>
      <c r="Q1735">
        <v>36</v>
      </c>
      <c r="R1735">
        <v>0.94099999999999995</v>
      </c>
      <c r="S1735">
        <v>1</v>
      </c>
      <c r="T1735">
        <v>2804.4</v>
      </c>
      <c r="U1735">
        <v>34</v>
      </c>
    </row>
    <row r="1736" spans="1:21" x14ac:dyDescent="0.25">
      <c r="A1736" t="s">
        <v>368</v>
      </c>
      <c r="B1736" t="s">
        <v>212</v>
      </c>
      <c r="C1736" t="s">
        <v>213</v>
      </c>
      <c r="D1736" t="s">
        <v>24</v>
      </c>
      <c r="E1736" t="s">
        <v>37</v>
      </c>
      <c r="F1736" t="s">
        <v>38</v>
      </c>
      <c r="G1736" t="s">
        <v>40</v>
      </c>
      <c r="H1736" t="s">
        <v>60</v>
      </c>
      <c r="I1736">
        <v>-1.5600700000000001</v>
      </c>
      <c r="J1736">
        <v>5.77921</v>
      </c>
      <c r="K1736">
        <v>3.458E-2</v>
      </c>
      <c r="N1736">
        <v>2.4500000000000002</v>
      </c>
      <c r="O1736">
        <v>1195.82</v>
      </c>
      <c r="P1736">
        <v>0.18595</v>
      </c>
      <c r="Q1736">
        <v>26</v>
      </c>
      <c r="R1736">
        <v>0.95299999999999996</v>
      </c>
      <c r="S1736">
        <v>3.6</v>
      </c>
      <c r="T1736">
        <v>1499</v>
      </c>
      <c r="U1736">
        <v>24</v>
      </c>
    </row>
    <row r="1737" spans="1:21" x14ac:dyDescent="0.25">
      <c r="A1737" t="s">
        <v>271</v>
      </c>
      <c r="B1737" t="s">
        <v>272</v>
      </c>
      <c r="C1737" t="s">
        <v>273</v>
      </c>
      <c r="D1737" t="s">
        <v>24</v>
      </c>
      <c r="E1737" t="s">
        <v>37</v>
      </c>
      <c r="F1737" t="s">
        <v>38</v>
      </c>
      <c r="G1737">
        <v>1</v>
      </c>
      <c r="H1737" t="s">
        <v>31</v>
      </c>
      <c r="I1737">
        <v>-2.2448199999999998</v>
      </c>
      <c r="J1737">
        <v>5.5694100000000004</v>
      </c>
      <c r="K1737">
        <v>0.26068999999999998</v>
      </c>
      <c r="N1737">
        <v>1.45</v>
      </c>
      <c r="O1737">
        <v>546.94000000000005</v>
      </c>
      <c r="P1737">
        <v>0.51058000000000003</v>
      </c>
      <c r="Q1737">
        <v>26</v>
      </c>
      <c r="R1737">
        <v>0.90100000000000002</v>
      </c>
      <c r="S1737">
        <v>1.1000000000000001</v>
      </c>
      <c r="T1737">
        <v>739.8</v>
      </c>
      <c r="U1737">
        <v>24</v>
      </c>
    </row>
    <row r="1738" spans="1:21" x14ac:dyDescent="0.25">
      <c r="A1738" t="s">
        <v>371</v>
      </c>
      <c r="B1738" t="s">
        <v>372</v>
      </c>
      <c r="C1738" t="s">
        <v>373</v>
      </c>
      <c r="D1738" t="s">
        <v>24</v>
      </c>
      <c r="E1738" t="s">
        <v>37</v>
      </c>
      <c r="F1738" t="s">
        <v>38</v>
      </c>
      <c r="G1738" t="s">
        <v>40</v>
      </c>
      <c r="H1738" t="s">
        <v>60</v>
      </c>
      <c r="I1738">
        <v>-1.4859100000000001</v>
      </c>
      <c r="J1738">
        <v>4.57456</v>
      </c>
      <c r="K1738">
        <v>0.13703000000000001</v>
      </c>
      <c r="N1738">
        <v>0.64</v>
      </c>
      <c r="O1738">
        <v>101.33</v>
      </c>
      <c r="P1738">
        <v>0.37017</v>
      </c>
      <c r="Q1738">
        <v>35</v>
      </c>
      <c r="R1738">
        <v>0.746</v>
      </c>
      <c r="S1738">
        <v>0.9</v>
      </c>
      <c r="T1738">
        <v>266.39999999999998</v>
      </c>
      <c r="U1738">
        <v>33</v>
      </c>
    </row>
    <row r="1739" spans="1:21" x14ac:dyDescent="0.25">
      <c r="A1739" t="s">
        <v>302</v>
      </c>
      <c r="B1739" t="s">
        <v>303</v>
      </c>
      <c r="C1739" t="s">
        <v>304</v>
      </c>
      <c r="D1739" t="s">
        <v>24</v>
      </c>
      <c r="E1739" t="s">
        <v>37</v>
      </c>
      <c r="F1739" t="s">
        <v>38</v>
      </c>
      <c r="G1739">
        <v>1</v>
      </c>
      <c r="H1739" t="s">
        <v>31</v>
      </c>
      <c r="I1739">
        <v>-4.0456599999999998</v>
      </c>
      <c r="J1739">
        <v>7.2011700000000003</v>
      </c>
      <c r="K1739">
        <v>0.51471999999999996</v>
      </c>
      <c r="N1739">
        <v>0.68</v>
      </c>
      <c r="O1739">
        <v>978.56</v>
      </c>
      <c r="P1739">
        <v>0.71743999999999997</v>
      </c>
      <c r="Q1739">
        <v>34</v>
      </c>
      <c r="R1739">
        <v>0.82499999999999996</v>
      </c>
      <c r="S1739">
        <v>0.8</v>
      </c>
      <c r="T1739">
        <v>1232.0999999999999</v>
      </c>
      <c r="U1739">
        <v>32</v>
      </c>
    </row>
    <row r="1740" spans="1:21" x14ac:dyDescent="0.25">
      <c r="A1740" t="s">
        <v>149</v>
      </c>
      <c r="B1740" t="s">
        <v>152</v>
      </c>
      <c r="C1740" t="s">
        <v>153</v>
      </c>
      <c r="D1740" t="s">
        <v>24</v>
      </c>
      <c r="E1740" t="s">
        <v>37</v>
      </c>
      <c r="F1740" t="s">
        <v>38</v>
      </c>
      <c r="G1740">
        <v>1</v>
      </c>
      <c r="H1740" t="s">
        <v>31</v>
      </c>
      <c r="I1740">
        <v>0.19484000000000001</v>
      </c>
      <c r="J1740">
        <v>3.92178</v>
      </c>
      <c r="K1740">
        <v>0.18512000000000001</v>
      </c>
      <c r="N1740">
        <v>3.99</v>
      </c>
      <c r="O1740">
        <v>271.48</v>
      </c>
      <c r="P1740">
        <v>0.43025000000000002</v>
      </c>
      <c r="Q1740">
        <v>28</v>
      </c>
      <c r="R1740">
        <v>0.77800000000000002</v>
      </c>
      <c r="S1740">
        <v>1.9</v>
      </c>
      <c r="T1740">
        <v>278.89999999999998</v>
      </c>
      <c r="U1740">
        <v>26</v>
      </c>
    </row>
    <row r="1741" spans="1:21" x14ac:dyDescent="0.25">
      <c r="A1741" t="s">
        <v>278</v>
      </c>
      <c r="B1741" t="s">
        <v>152</v>
      </c>
      <c r="C1741" t="s">
        <v>153</v>
      </c>
      <c r="D1741" t="s">
        <v>24</v>
      </c>
      <c r="E1741" t="s">
        <v>37</v>
      </c>
      <c r="F1741" t="s">
        <v>38</v>
      </c>
      <c r="G1741" t="s">
        <v>52</v>
      </c>
      <c r="H1741" t="s">
        <v>33</v>
      </c>
      <c r="I1741">
        <v>-5.3150000000000003E-2</v>
      </c>
      <c r="J1741">
        <v>0.15892000000000001</v>
      </c>
      <c r="K1741">
        <v>0.29749999999999999</v>
      </c>
      <c r="N1741">
        <v>0.55000000000000004</v>
      </c>
      <c r="O1741">
        <v>702.25</v>
      </c>
      <c r="P1741">
        <v>7.5162500000000003</v>
      </c>
      <c r="Q1741">
        <v>41</v>
      </c>
      <c r="R1741">
        <v>0.93400000000000005</v>
      </c>
      <c r="S1741">
        <v>0.1</v>
      </c>
      <c r="T1741">
        <v>1198.0999999999999</v>
      </c>
      <c r="U1741">
        <v>38</v>
      </c>
    </row>
    <row r="1742" spans="1:21" x14ac:dyDescent="0.25">
      <c r="A1742" t="s">
        <v>115</v>
      </c>
      <c r="B1742" t="s">
        <v>116</v>
      </c>
      <c r="C1742" t="s">
        <v>117</v>
      </c>
      <c r="D1742" t="s">
        <v>24</v>
      </c>
      <c r="E1742" t="s">
        <v>37</v>
      </c>
      <c r="F1742" t="s">
        <v>38</v>
      </c>
      <c r="G1742">
        <v>1</v>
      </c>
      <c r="H1742" t="s">
        <v>31</v>
      </c>
      <c r="I1742">
        <v>-3.5764999999999998</v>
      </c>
      <c r="J1742">
        <v>6.3624299999999998</v>
      </c>
      <c r="K1742">
        <v>0.29255999999999999</v>
      </c>
      <c r="N1742">
        <v>0.59</v>
      </c>
      <c r="O1742">
        <v>301.24</v>
      </c>
      <c r="P1742">
        <v>8.5589999999999999E-2</v>
      </c>
      <c r="Q1742">
        <v>34</v>
      </c>
      <c r="R1742">
        <v>0.77700000000000002</v>
      </c>
      <c r="S1742">
        <v>2.2999999999999998</v>
      </c>
      <c r="T1742">
        <v>266</v>
      </c>
      <c r="U1742">
        <v>32</v>
      </c>
    </row>
    <row r="1743" spans="1:21" x14ac:dyDescent="0.25">
      <c r="A1743" t="s">
        <v>343</v>
      </c>
      <c r="B1743" t="s">
        <v>116</v>
      </c>
      <c r="C1743" t="s">
        <v>117</v>
      </c>
      <c r="D1743" t="s">
        <v>24</v>
      </c>
      <c r="E1743" t="s">
        <v>37</v>
      </c>
      <c r="F1743" t="s">
        <v>38</v>
      </c>
      <c r="G1743">
        <v>1</v>
      </c>
      <c r="H1743" t="s">
        <v>31</v>
      </c>
      <c r="I1743">
        <v>-2.2355299999999998</v>
      </c>
      <c r="J1743">
        <v>5.5507200000000001</v>
      </c>
      <c r="K1743">
        <v>0.45783000000000001</v>
      </c>
      <c r="N1743">
        <v>0.97</v>
      </c>
      <c r="O1743">
        <v>434.64</v>
      </c>
      <c r="P1743">
        <v>0.67662999999999995</v>
      </c>
      <c r="Q1743">
        <v>35</v>
      </c>
      <c r="R1743">
        <v>0.81599999999999995</v>
      </c>
      <c r="S1743">
        <v>0.8</v>
      </c>
      <c r="T1743">
        <v>598.9</v>
      </c>
      <c r="U1743">
        <v>33</v>
      </c>
    </row>
    <row r="1744" spans="1:21" x14ac:dyDescent="0.25">
      <c r="A1744" t="s">
        <v>92</v>
      </c>
      <c r="B1744" t="s">
        <v>93</v>
      </c>
      <c r="C1744" t="s">
        <v>94</v>
      </c>
      <c r="D1744" t="s">
        <v>24</v>
      </c>
      <c r="E1744" t="s">
        <v>37</v>
      </c>
      <c r="F1744" t="s">
        <v>38</v>
      </c>
      <c r="G1744" t="s">
        <v>82</v>
      </c>
      <c r="H1744" t="s">
        <v>43</v>
      </c>
      <c r="I1744">
        <v>1.6189100000000001</v>
      </c>
      <c r="J1744">
        <v>-9.3958899999999996</v>
      </c>
      <c r="K1744">
        <v>14.752739999999999</v>
      </c>
      <c r="L1744">
        <v>-2.5438999999999998</v>
      </c>
      <c r="N1744">
        <v>1.42</v>
      </c>
      <c r="O1744">
        <v>40.39</v>
      </c>
    </row>
    <row r="1745" spans="1:21" x14ac:dyDescent="0.25">
      <c r="A1745" t="s">
        <v>322</v>
      </c>
      <c r="B1745" t="s">
        <v>323</v>
      </c>
      <c r="C1745" t="s">
        <v>324</v>
      </c>
      <c r="D1745" t="s">
        <v>24</v>
      </c>
      <c r="E1745" t="s">
        <v>37</v>
      </c>
      <c r="F1745" t="s">
        <v>38</v>
      </c>
      <c r="G1745" t="s">
        <v>52</v>
      </c>
      <c r="H1745" t="s">
        <v>157</v>
      </c>
      <c r="I1745">
        <v>-0.90527999999999997</v>
      </c>
      <c r="J1745">
        <v>3.8510300000000002</v>
      </c>
      <c r="K1745">
        <v>6.6E-4</v>
      </c>
      <c r="N1745">
        <v>0.99</v>
      </c>
      <c r="O1745">
        <v>84.2</v>
      </c>
      <c r="P1745">
        <v>2.563E-2</v>
      </c>
      <c r="Q1745">
        <v>27</v>
      </c>
      <c r="R1745">
        <v>0.96499999999999997</v>
      </c>
      <c r="S1745">
        <v>1</v>
      </c>
      <c r="T1745">
        <v>100.7</v>
      </c>
      <c r="U1745">
        <v>25</v>
      </c>
    </row>
    <row r="1746" spans="1:21" x14ac:dyDescent="0.25">
      <c r="A1746" t="s">
        <v>278</v>
      </c>
      <c r="B1746" t="s">
        <v>283</v>
      </c>
      <c r="C1746" t="s">
        <v>284</v>
      </c>
      <c r="D1746" t="s">
        <v>24</v>
      </c>
      <c r="E1746" t="s">
        <v>37</v>
      </c>
      <c r="F1746" t="s">
        <v>38</v>
      </c>
      <c r="G1746">
        <v>1</v>
      </c>
      <c r="H1746" t="s">
        <v>31</v>
      </c>
      <c r="I1746">
        <v>-3.0810200000000001</v>
      </c>
      <c r="J1746">
        <v>5.4258300000000004</v>
      </c>
      <c r="K1746">
        <v>0.12706000000000001</v>
      </c>
      <c r="N1746">
        <v>0.71</v>
      </c>
      <c r="O1746">
        <v>86.02</v>
      </c>
      <c r="P1746">
        <v>0.35644999999999999</v>
      </c>
      <c r="Q1746">
        <v>38</v>
      </c>
      <c r="R1746">
        <v>0.96099999999999997</v>
      </c>
      <c r="S1746">
        <v>0.2</v>
      </c>
      <c r="T1746">
        <v>182.9</v>
      </c>
      <c r="U1746">
        <v>36</v>
      </c>
    </row>
    <row r="1747" spans="1:21" x14ac:dyDescent="0.25">
      <c r="A1747" t="s">
        <v>371</v>
      </c>
      <c r="B1747" t="s">
        <v>376</v>
      </c>
      <c r="C1747" t="s">
        <v>377</v>
      </c>
      <c r="D1747" t="s">
        <v>24</v>
      </c>
      <c r="E1747" t="s">
        <v>37</v>
      </c>
      <c r="F1747" t="s">
        <v>38</v>
      </c>
      <c r="G1747">
        <v>1</v>
      </c>
      <c r="H1747" t="s">
        <v>31</v>
      </c>
      <c r="I1747">
        <v>-1.39157</v>
      </c>
      <c r="J1747">
        <v>4.4743500000000003</v>
      </c>
      <c r="K1747">
        <v>0.91659000000000002</v>
      </c>
      <c r="N1747">
        <v>2.5299999999999998</v>
      </c>
      <c r="O1747">
        <v>351.49</v>
      </c>
      <c r="P1747">
        <v>0.95738999999999996</v>
      </c>
      <c r="Q1747">
        <v>60</v>
      </c>
      <c r="R1747">
        <v>0.56399999999999995</v>
      </c>
      <c r="S1747">
        <v>0.8</v>
      </c>
      <c r="T1747">
        <v>708.8</v>
      </c>
      <c r="U1747">
        <v>58</v>
      </c>
    </row>
    <row r="1748" spans="1:21" x14ac:dyDescent="0.25">
      <c r="A1748" t="s">
        <v>278</v>
      </c>
      <c r="B1748" t="s">
        <v>281</v>
      </c>
      <c r="C1748" t="s">
        <v>282</v>
      </c>
      <c r="D1748" t="s">
        <v>24</v>
      </c>
      <c r="E1748" t="s">
        <v>37</v>
      </c>
      <c r="F1748" t="s">
        <v>38</v>
      </c>
      <c r="G1748">
        <v>1</v>
      </c>
      <c r="H1748" t="s">
        <v>31</v>
      </c>
      <c r="I1748">
        <v>-3.0918700000000001</v>
      </c>
      <c r="J1748">
        <v>6.9900799999999998</v>
      </c>
      <c r="K1748">
        <v>0.17663999999999999</v>
      </c>
      <c r="N1748">
        <v>0.69</v>
      </c>
      <c r="O1748">
        <v>811.38</v>
      </c>
      <c r="P1748">
        <v>0.42029</v>
      </c>
      <c r="Q1748">
        <v>37</v>
      </c>
      <c r="R1748">
        <v>0.96</v>
      </c>
      <c r="S1748">
        <v>0.1</v>
      </c>
      <c r="T1748">
        <v>562.5</v>
      </c>
      <c r="U1748">
        <v>35</v>
      </c>
    </row>
    <row r="1749" spans="1:21" x14ac:dyDescent="0.25">
      <c r="A1749" t="s">
        <v>92</v>
      </c>
      <c r="B1749" t="s">
        <v>95</v>
      </c>
      <c r="C1749" t="s">
        <v>96</v>
      </c>
      <c r="D1749" t="s">
        <v>24</v>
      </c>
      <c r="E1749" t="s">
        <v>37</v>
      </c>
      <c r="F1749" t="s">
        <v>38</v>
      </c>
      <c r="G1749" t="s">
        <v>40</v>
      </c>
      <c r="H1749" t="s">
        <v>60</v>
      </c>
      <c r="I1749">
        <v>-7.1236199999999998</v>
      </c>
      <c r="J1749">
        <v>9.4652399999999997</v>
      </c>
      <c r="K1749">
        <v>3.456E-2</v>
      </c>
      <c r="N1749">
        <v>0.22</v>
      </c>
      <c r="O1749">
        <v>1501.18</v>
      </c>
      <c r="P1749">
        <v>3.456E-2</v>
      </c>
      <c r="Q1749">
        <v>27</v>
      </c>
      <c r="R1749">
        <v>0.84599999999999997</v>
      </c>
      <c r="S1749">
        <v>21.1</v>
      </c>
      <c r="T1749">
        <v>1512.8</v>
      </c>
      <c r="U1749">
        <v>25</v>
      </c>
    </row>
    <row r="1750" spans="1:21" x14ac:dyDescent="0.25">
      <c r="A1750" t="s">
        <v>371</v>
      </c>
      <c r="B1750" t="s">
        <v>378</v>
      </c>
      <c r="C1750" t="s">
        <v>379</v>
      </c>
      <c r="D1750" t="s">
        <v>24</v>
      </c>
      <c r="E1750" t="s">
        <v>37</v>
      </c>
      <c r="F1750" t="s">
        <v>38</v>
      </c>
      <c r="G1750" t="s">
        <v>52</v>
      </c>
      <c r="H1750" t="s">
        <v>43</v>
      </c>
      <c r="I1750">
        <v>-1.7185999999999999</v>
      </c>
      <c r="J1750">
        <v>-0.12548999999999999</v>
      </c>
      <c r="K1750">
        <v>0.21178</v>
      </c>
      <c r="L1750">
        <v>-1.6000000000000001E-3</v>
      </c>
      <c r="N1750">
        <v>0.36</v>
      </c>
      <c r="O1750">
        <v>518.16999999999996</v>
      </c>
      <c r="P1750">
        <v>6.95533</v>
      </c>
      <c r="Q1750">
        <v>41</v>
      </c>
      <c r="R1750">
        <v>0.76200000000000001</v>
      </c>
      <c r="S1750">
        <v>0.5</v>
      </c>
      <c r="T1750">
        <v>867.6</v>
      </c>
      <c r="U1750">
        <v>37</v>
      </c>
    </row>
    <row r="1751" spans="1:21" x14ac:dyDescent="0.25">
      <c r="A1751" t="s">
        <v>371</v>
      </c>
      <c r="B1751" t="s">
        <v>374</v>
      </c>
      <c r="C1751" t="s">
        <v>375</v>
      </c>
      <c r="D1751" t="s">
        <v>24</v>
      </c>
      <c r="E1751" t="s">
        <v>37</v>
      </c>
      <c r="F1751" t="s">
        <v>38</v>
      </c>
      <c r="G1751">
        <v>1</v>
      </c>
      <c r="H1751" t="s">
        <v>31</v>
      </c>
      <c r="I1751">
        <v>-2.2971499999999998</v>
      </c>
      <c r="J1751">
        <v>5.2475399999999999</v>
      </c>
      <c r="K1751">
        <v>0.40045999999999998</v>
      </c>
      <c r="N1751">
        <v>0.67</v>
      </c>
      <c r="O1751">
        <v>451</v>
      </c>
      <c r="P1751">
        <v>0.63282000000000005</v>
      </c>
      <c r="Q1751">
        <v>26</v>
      </c>
      <c r="R1751">
        <v>0.89</v>
      </c>
      <c r="S1751">
        <v>0.9</v>
      </c>
      <c r="T1751">
        <v>962.3</v>
      </c>
      <c r="U1751">
        <v>24</v>
      </c>
    </row>
    <row r="1752" spans="1:21" x14ac:dyDescent="0.25">
      <c r="A1752" t="s">
        <v>209</v>
      </c>
      <c r="B1752" t="s">
        <v>214</v>
      </c>
      <c r="C1752" t="s">
        <v>215</v>
      </c>
      <c r="D1752" t="s">
        <v>24</v>
      </c>
      <c r="E1752" t="s">
        <v>37</v>
      </c>
      <c r="F1752" t="s">
        <v>38</v>
      </c>
      <c r="G1752">
        <v>1</v>
      </c>
      <c r="H1752" t="s">
        <v>31</v>
      </c>
      <c r="I1752">
        <v>-0.38358999999999999</v>
      </c>
      <c r="J1752">
        <v>4.4698799999999999</v>
      </c>
      <c r="K1752">
        <v>0.15712000000000001</v>
      </c>
      <c r="N1752">
        <v>0.18</v>
      </c>
      <c r="O1752">
        <v>710.02</v>
      </c>
      <c r="P1752">
        <v>0.39639000000000002</v>
      </c>
      <c r="Q1752">
        <v>44</v>
      </c>
      <c r="R1752">
        <v>0.88200000000000001</v>
      </c>
      <c r="S1752">
        <v>3.6</v>
      </c>
      <c r="T1752">
        <v>982.7</v>
      </c>
      <c r="U1752">
        <v>42</v>
      </c>
    </row>
    <row r="1753" spans="1:21" x14ac:dyDescent="0.25">
      <c r="A1753" t="s">
        <v>368</v>
      </c>
      <c r="B1753" t="s">
        <v>214</v>
      </c>
      <c r="C1753" t="s">
        <v>215</v>
      </c>
      <c r="D1753" t="s">
        <v>24</v>
      </c>
      <c r="E1753" t="s">
        <v>37</v>
      </c>
      <c r="F1753" t="s">
        <v>38</v>
      </c>
      <c r="G1753">
        <v>1</v>
      </c>
      <c r="H1753" t="s">
        <v>31</v>
      </c>
      <c r="I1753">
        <v>-1.25115</v>
      </c>
      <c r="J1753">
        <v>4.9357100000000003</v>
      </c>
      <c r="K1753">
        <v>0.1479</v>
      </c>
      <c r="N1753">
        <v>1.6</v>
      </c>
      <c r="O1753">
        <v>598.54</v>
      </c>
      <c r="P1753">
        <v>0.38457999999999998</v>
      </c>
      <c r="Q1753">
        <v>54</v>
      </c>
      <c r="R1753">
        <v>0.90900000000000003</v>
      </c>
      <c r="S1753">
        <v>1.5</v>
      </c>
      <c r="T1753">
        <v>1223.5999999999999</v>
      </c>
      <c r="U1753">
        <v>52</v>
      </c>
    </row>
    <row r="1754" spans="1:21" x14ac:dyDescent="0.25">
      <c r="A1754" t="s">
        <v>315</v>
      </c>
      <c r="B1754" t="s">
        <v>316</v>
      </c>
      <c r="C1754" t="s">
        <v>317</v>
      </c>
      <c r="D1754" t="s">
        <v>24</v>
      </c>
      <c r="E1754" t="s">
        <v>37</v>
      </c>
      <c r="F1754" t="s">
        <v>38</v>
      </c>
      <c r="G1754">
        <v>1</v>
      </c>
      <c r="H1754" t="s">
        <v>31</v>
      </c>
      <c r="I1754">
        <v>-2.3357399999999999</v>
      </c>
      <c r="J1754">
        <v>5.7492099999999997</v>
      </c>
      <c r="K1754">
        <v>0.25962000000000002</v>
      </c>
      <c r="N1754">
        <v>0.01</v>
      </c>
      <c r="O1754">
        <v>750.89</v>
      </c>
      <c r="P1754">
        <v>0.50953000000000004</v>
      </c>
      <c r="Q1754">
        <v>53</v>
      </c>
      <c r="R1754">
        <v>0.84199999999999997</v>
      </c>
      <c r="S1754">
        <v>3</v>
      </c>
      <c r="T1754">
        <v>1132.7</v>
      </c>
      <c r="U1754">
        <v>51</v>
      </c>
    </row>
    <row r="1755" spans="1:21" x14ac:dyDescent="0.25">
      <c r="A1755" t="s">
        <v>322</v>
      </c>
      <c r="B1755" t="s">
        <v>316</v>
      </c>
      <c r="C1755" t="s">
        <v>317</v>
      </c>
      <c r="D1755" t="s">
        <v>24</v>
      </c>
      <c r="E1755" t="s">
        <v>37</v>
      </c>
      <c r="F1755" t="s">
        <v>38</v>
      </c>
      <c r="G1755" t="s">
        <v>52</v>
      </c>
      <c r="H1755" t="s">
        <v>43</v>
      </c>
      <c r="I1755">
        <v>11.90033</v>
      </c>
      <c r="J1755">
        <v>-2.1999999999999999E-2</v>
      </c>
      <c r="K1755">
        <v>0.17186999999999999</v>
      </c>
      <c r="L1755">
        <v>-9.3000000000000005E-4</v>
      </c>
      <c r="N1755">
        <v>12.03</v>
      </c>
      <c r="O1755">
        <v>854.3</v>
      </c>
      <c r="P1755">
        <v>3.2168199999999998</v>
      </c>
      <c r="Q1755">
        <v>21</v>
      </c>
      <c r="R1755">
        <v>0.87</v>
      </c>
      <c r="S1755">
        <v>12.5</v>
      </c>
      <c r="T1755">
        <v>900</v>
      </c>
      <c r="U1755">
        <v>17</v>
      </c>
    </row>
    <row r="1756" spans="1:21" x14ac:dyDescent="0.25">
      <c r="A1756" t="s">
        <v>92</v>
      </c>
      <c r="B1756" t="s">
        <v>97</v>
      </c>
      <c r="C1756" t="s">
        <v>98</v>
      </c>
      <c r="D1756" t="s">
        <v>24</v>
      </c>
      <c r="E1756" t="s">
        <v>37</v>
      </c>
      <c r="F1756" t="s">
        <v>38</v>
      </c>
      <c r="G1756">
        <v>1</v>
      </c>
      <c r="H1756" t="s">
        <v>31</v>
      </c>
      <c r="I1756">
        <v>-5.5595600000000003</v>
      </c>
      <c r="J1756">
        <v>7.7096</v>
      </c>
      <c r="K1756">
        <v>1.5817399999999999</v>
      </c>
      <c r="N1756">
        <v>1.6</v>
      </c>
      <c r="O1756">
        <v>660.72</v>
      </c>
      <c r="P1756">
        <v>1.2576700000000001</v>
      </c>
      <c r="Q1756">
        <v>28</v>
      </c>
      <c r="R1756">
        <v>0.63</v>
      </c>
      <c r="S1756">
        <v>0</v>
      </c>
      <c r="T1756">
        <v>653.20000000000005</v>
      </c>
      <c r="U1756">
        <v>26</v>
      </c>
    </row>
    <row r="1757" spans="1:21" x14ac:dyDescent="0.25">
      <c r="A1757" t="s">
        <v>209</v>
      </c>
      <c r="B1757" t="s">
        <v>218</v>
      </c>
      <c r="C1757" t="s">
        <v>219</v>
      </c>
      <c r="D1757" t="s">
        <v>24</v>
      </c>
      <c r="E1757" t="s">
        <v>37</v>
      </c>
      <c r="F1757" t="s">
        <v>38</v>
      </c>
      <c r="G1757">
        <v>1</v>
      </c>
      <c r="H1757" t="s">
        <v>31</v>
      </c>
      <c r="I1757">
        <v>-1.8194399999999999</v>
      </c>
      <c r="J1757">
        <v>6.0676300000000003</v>
      </c>
      <c r="K1757">
        <v>0.14157</v>
      </c>
      <c r="N1757">
        <v>1.34</v>
      </c>
      <c r="O1757">
        <v>1472.3</v>
      </c>
      <c r="P1757">
        <v>0.37625999999999998</v>
      </c>
      <c r="Q1757">
        <v>63</v>
      </c>
      <c r="R1757">
        <v>0.94599999999999995</v>
      </c>
      <c r="S1757">
        <v>1.9</v>
      </c>
      <c r="T1757">
        <v>2445.6</v>
      </c>
      <c r="U1757">
        <v>61</v>
      </c>
    </row>
    <row r="1758" spans="1:21" x14ac:dyDescent="0.25">
      <c r="A1758" t="s">
        <v>234</v>
      </c>
      <c r="B1758" t="s">
        <v>218</v>
      </c>
      <c r="C1758" t="s">
        <v>219</v>
      </c>
      <c r="D1758" t="s">
        <v>24</v>
      </c>
      <c r="E1758" t="s">
        <v>37</v>
      </c>
      <c r="F1758" t="s">
        <v>38</v>
      </c>
      <c r="G1758">
        <v>1</v>
      </c>
      <c r="H1758" t="s">
        <v>31</v>
      </c>
      <c r="I1758">
        <v>-5.4303400000000002</v>
      </c>
      <c r="J1758">
        <v>8.1133600000000001</v>
      </c>
      <c r="K1758">
        <v>0.21848000000000001</v>
      </c>
      <c r="N1758">
        <v>0.22</v>
      </c>
      <c r="O1758">
        <v>1134.1199999999999</v>
      </c>
      <c r="P1758">
        <v>0.46742</v>
      </c>
      <c r="Q1758">
        <v>49</v>
      </c>
      <c r="R1758">
        <v>0.96699999999999997</v>
      </c>
      <c r="S1758">
        <v>0.1</v>
      </c>
      <c r="T1758">
        <v>1843.8</v>
      </c>
      <c r="U1758">
        <v>47</v>
      </c>
    </row>
    <row r="1759" spans="1:21" x14ac:dyDescent="0.25">
      <c r="A1759" t="s">
        <v>243</v>
      </c>
      <c r="B1759" t="s">
        <v>218</v>
      </c>
      <c r="C1759" t="s">
        <v>219</v>
      </c>
      <c r="D1759" t="s">
        <v>24</v>
      </c>
      <c r="E1759" t="s">
        <v>37</v>
      </c>
      <c r="F1759" t="s">
        <v>38</v>
      </c>
      <c r="G1759">
        <v>1</v>
      </c>
      <c r="H1759" t="s">
        <v>31</v>
      </c>
      <c r="I1759">
        <v>-1.8194399999999999</v>
      </c>
      <c r="J1759">
        <v>6.0676300000000003</v>
      </c>
      <c r="K1759">
        <v>0.14157</v>
      </c>
      <c r="N1759">
        <v>1.34</v>
      </c>
      <c r="O1759">
        <v>2300.33</v>
      </c>
      <c r="P1759">
        <v>0.37625999999999998</v>
      </c>
      <c r="Q1759">
        <v>63</v>
      </c>
      <c r="R1759">
        <v>0.94599999999999995</v>
      </c>
      <c r="S1759">
        <v>1.9</v>
      </c>
      <c r="T1759">
        <v>2445.6</v>
      </c>
      <c r="U1759">
        <v>61</v>
      </c>
    </row>
    <row r="1760" spans="1:21" x14ac:dyDescent="0.25">
      <c r="A1760" t="s">
        <v>315</v>
      </c>
      <c r="B1760" t="s">
        <v>218</v>
      </c>
      <c r="C1760" t="s">
        <v>219</v>
      </c>
      <c r="D1760" t="s">
        <v>24</v>
      </c>
      <c r="E1760" t="s">
        <v>37</v>
      </c>
      <c r="F1760" t="s">
        <v>38</v>
      </c>
      <c r="G1760">
        <v>1</v>
      </c>
      <c r="H1760" t="s">
        <v>31</v>
      </c>
      <c r="I1760">
        <v>-1.9986600000000001</v>
      </c>
      <c r="J1760">
        <v>5.66181</v>
      </c>
      <c r="K1760">
        <v>0.35239999999999999</v>
      </c>
      <c r="N1760">
        <v>0.86</v>
      </c>
      <c r="O1760">
        <v>615.24</v>
      </c>
      <c r="P1760">
        <v>0.59363999999999995</v>
      </c>
      <c r="Q1760">
        <v>35</v>
      </c>
      <c r="R1760">
        <v>0.89</v>
      </c>
      <c r="S1760">
        <v>0.2</v>
      </c>
      <c r="T1760">
        <v>1118.3</v>
      </c>
      <c r="U1760">
        <v>33</v>
      </c>
    </row>
    <row r="1761" spans="1:21" x14ac:dyDescent="0.25">
      <c r="A1761" t="s">
        <v>149</v>
      </c>
      <c r="B1761" t="s">
        <v>154</v>
      </c>
      <c r="C1761" t="s">
        <v>155</v>
      </c>
      <c r="D1761" t="s">
        <v>24</v>
      </c>
      <c r="E1761" t="s">
        <v>37</v>
      </c>
      <c r="F1761" t="s">
        <v>38</v>
      </c>
      <c r="G1761" t="s">
        <v>158</v>
      </c>
      <c r="H1761" t="s">
        <v>157</v>
      </c>
      <c r="I1761">
        <v>-0.29448999999999997</v>
      </c>
      <c r="J1761">
        <v>4.6185200000000002</v>
      </c>
      <c r="K1761">
        <v>6.0000000000000002E-5</v>
      </c>
      <c r="N1761">
        <v>2.15</v>
      </c>
      <c r="O1761">
        <v>645.89</v>
      </c>
      <c r="P1761">
        <v>7.8100000000000001E-3</v>
      </c>
      <c r="Q1761">
        <v>28</v>
      </c>
      <c r="R1761">
        <v>0.995</v>
      </c>
      <c r="S1761">
        <v>2.2000000000000002</v>
      </c>
      <c r="T1761">
        <v>1280.7</v>
      </c>
      <c r="U1761">
        <v>26</v>
      </c>
    </row>
    <row r="1762" spans="1:21" x14ac:dyDescent="0.25">
      <c r="A1762" t="s">
        <v>315</v>
      </c>
      <c r="B1762" t="s">
        <v>154</v>
      </c>
      <c r="C1762" t="s">
        <v>155</v>
      </c>
      <c r="D1762" t="s">
        <v>24</v>
      </c>
      <c r="E1762" t="s">
        <v>37</v>
      </c>
      <c r="F1762" t="s">
        <v>38</v>
      </c>
      <c r="G1762">
        <v>1</v>
      </c>
      <c r="H1762" t="s">
        <v>31</v>
      </c>
      <c r="I1762">
        <v>-2.1349</v>
      </c>
      <c r="J1762">
        <v>5.8086700000000002</v>
      </c>
      <c r="K1762">
        <v>0.21015</v>
      </c>
      <c r="N1762">
        <v>1.45</v>
      </c>
      <c r="O1762">
        <v>1142.2</v>
      </c>
      <c r="P1762">
        <v>0.45841999999999999</v>
      </c>
      <c r="Q1762">
        <v>57</v>
      </c>
      <c r="R1762">
        <v>0.86599999999999999</v>
      </c>
      <c r="S1762">
        <v>2.9</v>
      </c>
      <c r="T1762">
        <v>1485</v>
      </c>
      <c r="U1762">
        <v>55</v>
      </c>
    </row>
    <row r="1763" spans="1:21" x14ac:dyDescent="0.25">
      <c r="A1763" t="s">
        <v>322</v>
      </c>
      <c r="B1763" t="s">
        <v>325</v>
      </c>
      <c r="C1763" t="s">
        <v>326</v>
      </c>
      <c r="D1763" t="s">
        <v>24</v>
      </c>
      <c r="E1763" t="s">
        <v>37</v>
      </c>
      <c r="F1763" t="s">
        <v>38</v>
      </c>
      <c r="G1763" t="s">
        <v>27</v>
      </c>
      <c r="H1763" t="s">
        <v>64</v>
      </c>
      <c r="I1763">
        <v>-2.17205</v>
      </c>
      <c r="J1763">
        <v>5.2305299999999999</v>
      </c>
      <c r="K1763">
        <v>5.4200000000000003E-3</v>
      </c>
      <c r="N1763">
        <v>0.39</v>
      </c>
      <c r="O1763">
        <v>362.14</v>
      </c>
      <c r="P1763">
        <v>7.3599999999999999E-2</v>
      </c>
      <c r="Q1763">
        <v>29</v>
      </c>
      <c r="R1763">
        <v>0.97899999999999998</v>
      </c>
      <c r="S1763">
        <v>0.4</v>
      </c>
      <c r="T1763">
        <v>493.6</v>
      </c>
      <c r="U1763">
        <v>27</v>
      </c>
    </row>
    <row r="1764" spans="1:21" x14ac:dyDescent="0.25">
      <c r="A1764" t="s">
        <v>209</v>
      </c>
      <c r="B1764" t="s">
        <v>216</v>
      </c>
      <c r="C1764" t="s">
        <v>217</v>
      </c>
      <c r="D1764" t="s">
        <v>24</v>
      </c>
      <c r="E1764" t="s">
        <v>37</v>
      </c>
      <c r="F1764" t="s">
        <v>38</v>
      </c>
      <c r="G1764">
        <v>1</v>
      </c>
      <c r="H1764" t="s">
        <v>31</v>
      </c>
      <c r="I1764">
        <v>-1.0213099999999999</v>
      </c>
      <c r="J1764">
        <v>4.6110199999999999</v>
      </c>
      <c r="K1764">
        <v>0.41794999999999999</v>
      </c>
      <c r="N1764">
        <v>2.2599999999999998</v>
      </c>
      <c r="O1764">
        <v>385.49</v>
      </c>
      <c r="P1764">
        <v>0.64649000000000001</v>
      </c>
      <c r="Q1764">
        <v>31</v>
      </c>
      <c r="R1764">
        <v>0.76800000000000002</v>
      </c>
      <c r="S1764">
        <v>0.7</v>
      </c>
      <c r="T1764">
        <v>343.7</v>
      </c>
      <c r="U1764">
        <v>29</v>
      </c>
    </row>
    <row r="1765" spans="1:21" x14ac:dyDescent="0.25">
      <c r="A1765" t="s">
        <v>178</v>
      </c>
      <c r="B1765" t="s">
        <v>179</v>
      </c>
      <c r="C1765" t="s">
        <v>180</v>
      </c>
      <c r="D1765" t="s">
        <v>24</v>
      </c>
      <c r="E1765" t="s">
        <v>37</v>
      </c>
      <c r="F1765" t="s">
        <v>38</v>
      </c>
      <c r="G1765">
        <v>1</v>
      </c>
      <c r="H1765" t="s">
        <v>31</v>
      </c>
      <c r="I1765">
        <v>-5.0442900000000002</v>
      </c>
      <c r="J1765">
        <v>6.1505099999999997</v>
      </c>
      <c r="K1765">
        <v>0.5091</v>
      </c>
      <c r="N1765">
        <v>0.36</v>
      </c>
      <c r="O1765">
        <v>28.38</v>
      </c>
      <c r="P1765">
        <v>0.71350999999999998</v>
      </c>
      <c r="Q1765">
        <v>29</v>
      </c>
      <c r="R1765">
        <v>0.66900000000000004</v>
      </c>
      <c r="S1765">
        <v>0.1</v>
      </c>
      <c r="T1765">
        <v>22.1</v>
      </c>
      <c r="U1765">
        <v>27</v>
      </c>
    </row>
    <row r="1766" spans="1:21" x14ac:dyDescent="0.25">
      <c r="A1766" t="s">
        <v>343</v>
      </c>
      <c r="B1766" t="s">
        <v>179</v>
      </c>
      <c r="C1766" t="s">
        <v>180</v>
      </c>
      <c r="D1766" t="s">
        <v>24</v>
      </c>
      <c r="E1766" t="s">
        <v>37</v>
      </c>
      <c r="F1766" t="s">
        <v>38</v>
      </c>
      <c r="G1766" t="s">
        <v>40</v>
      </c>
      <c r="H1766" t="s">
        <v>60</v>
      </c>
      <c r="I1766">
        <v>-0.27622000000000002</v>
      </c>
      <c r="J1766">
        <v>3.4740500000000001</v>
      </c>
      <c r="K1766">
        <v>0.17871000000000001</v>
      </c>
      <c r="N1766">
        <v>1.98</v>
      </c>
      <c r="O1766">
        <v>181.57</v>
      </c>
      <c r="P1766">
        <v>0.42274</v>
      </c>
      <c r="Q1766">
        <v>34</v>
      </c>
      <c r="R1766">
        <v>0.64900000000000002</v>
      </c>
      <c r="S1766">
        <v>0.9</v>
      </c>
      <c r="T1766">
        <v>239.3</v>
      </c>
      <c r="U1766">
        <v>32</v>
      </c>
    </row>
    <row r="1767" spans="1:21" x14ac:dyDescent="0.25">
      <c r="A1767" t="s">
        <v>21</v>
      </c>
      <c r="B1767" t="s">
        <v>41</v>
      </c>
      <c r="C1767" t="s">
        <v>42</v>
      </c>
      <c r="D1767" t="s">
        <v>24</v>
      </c>
      <c r="E1767" t="s">
        <v>37</v>
      </c>
      <c r="F1767" t="s">
        <v>38</v>
      </c>
      <c r="G1767">
        <v>1</v>
      </c>
      <c r="H1767" t="s">
        <v>31</v>
      </c>
      <c r="I1767">
        <v>-2.8264900000000002</v>
      </c>
      <c r="J1767">
        <v>6.1376099999999996</v>
      </c>
      <c r="K1767">
        <v>0.38431999999999999</v>
      </c>
      <c r="N1767">
        <v>0.27</v>
      </c>
      <c r="O1767">
        <v>1438.7</v>
      </c>
      <c r="P1767">
        <v>0.61992999999999998</v>
      </c>
      <c r="Q1767">
        <v>57</v>
      </c>
      <c r="R1767">
        <v>0.80300000000000005</v>
      </c>
      <c r="S1767">
        <v>1.3</v>
      </c>
      <c r="T1767">
        <v>1679.4</v>
      </c>
      <c r="U1767">
        <v>55</v>
      </c>
    </row>
    <row r="1768" spans="1:21" x14ac:dyDescent="0.25">
      <c r="A1768" t="s">
        <v>115</v>
      </c>
      <c r="B1768" t="s">
        <v>41</v>
      </c>
      <c r="C1768" t="s">
        <v>42</v>
      </c>
      <c r="D1768" t="s">
        <v>24</v>
      </c>
      <c r="E1768" t="s">
        <v>37</v>
      </c>
      <c r="F1768" t="s">
        <v>38</v>
      </c>
      <c r="G1768">
        <v>1</v>
      </c>
      <c r="H1768" t="s">
        <v>31</v>
      </c>
      <c r="I1768">
        <v>0.90498000000000001</v>
      </c>
      <c r="J1768">
        <v>3.5652900000000001</v>
      </c>
      <c r="K1768">
        <v>0.45186999999999999</v>
      </c>
      <c r="N1768">
        <v>19.75</v>
      </c>
      <c r="O1768">
        <v>1022.07</v>
      </c>
      <c r="P1768">
        <v>0.20418</v>
      </c>
      <c r="Q1768">
        <v>28</v>
      </c>
      <c r="R1768">
        <v>0.73799999999999999</v>
      </c>
      <c r="S1768">
        <v>7.5</v>
      </c>
      <c r="T1768">
        <v>1512.9</v>
      </c>
      <c r="U1768">
        <v>26</v>
      </c>
    </row>
    <row r="1769" spans="1:21" x14ac:dyDescent="0.25">
      <c r="A1769" t="s">
        <v>149</v>
      </c>
      <c r="B1769" t="s">
        <v>41</v>
      </c>
      <c r="C1769" t="s">
        <v>42</v>
      </c>
      <c r="D1769" t="s">
        <v>24</v>
      </c>
      <c r="E1769" t="s">
        <v>37</v>
      </c>
      <c r="F1769" t="s">
        <v>38</v>
      </c>
      <c r="G1769" t="s">
        <v>52</v>
      </c>
      <c r="H1769" t="s">
        <v>33</v>
      </c>
      <c r="I1769">
        <v>0.88727999999999996</v>
      </c>
      <c r="J1769">
        <v>6.8309999999999996E-2</v>
      </c>
      <c r="K1769">
        <v>0.12892999999999999</v>
      </c>
      <c r="N1769">
        <v>1.88</v>
      </c>
      <c r="O1769">
        <v>1182.54</v>
      </c>
      <c r="P1769">
        <v>3.1444399999999999</v>
      </c>
      <c r="Q1769">
        <v>33</v>
      </c>
      <c r="R1769">
        <v>0.90100000000000002</v>
      </c>
      <c r="S1769">
        <v>1.7</v>
      </c>
      <c r="T1769">
        <v>1512.9</v>
      </c>
      <c r="U1769">
        <v>30</v>
      </c>
    </row>
    <row r="1770" spans="1:21" x14ac:dyDescent="0.25">
      <c r="A1770" t="s">
        <v>254</v>
      </c>
      <c r="B1770" t="s">
        <v>41</v>
      </c>
      <c r="C1770" t="s">
        <v>42</v>
      </c>
      <c r="D1770" t="s">
        <v>24</v>
      </c>
      <c r="E1770" t="s">
        <v>37</v>
      </c>
      <c r="F1770" t="s">
        <v>38</v>
      </c>
      <c r="G1770">
        <v>1</v>
      </c>
      <c r="H1770" t="s">
        <v>31</v>
      </c>
      <c r="I1770">
        <v>-1.51267</v>
      </c>
      <c r="J1770">
        <v>4.9438700000000004</v>
      </c>
      <c r="K1770">
        <v>0.33528000000000002</v>
      </c>
      <c r="N1770">
        <v>1.71</v>
      </c>
      <c r="O1770">
        <v>525.01</v>
      </c>
      <c r="P1770">
        <v>0.57903000000000004</v>
      </c>
      <c r="Q1770">
        <v>57</v>
      </c>
      <c r="R1770">
        <v>0.79400000000000004</v>
      </c>
      <c r="S1770">
        <v>2</v>
      </c>
      <c r="T1770">
        <v>1183.4000000000001</v>
      </c>
      <c r="U1770">
        <v>55</v>
      </c>
    </row>
    <row r="1771" spans="1:21" x14ac:dyDescent="0.25">
      <c r="A1771" t="s">
        <v>315</v>
      </c>
      <c r="B1771" t="s">
        <v>41</v>
      </c>
      <c r="C1771" t="s">
        <v>42</v>
      </c>
      <c r="D1771" t="s">
        <v>24</v>
      </c>
      <c r="E1771" t="s">
        <v>37</v>
      </c>
      <c r="F1771" t="s">
        <v>38</v>
      </c>
      <c r="G1771">
        <v>1</v>
      </c>
      <c r="H1771" t="s">
        <v>31</v>
      </c>
      <c r="I1771">
        <v>-2.4382700000000002</v>
      </c>
      <c r="J1771">
        <v>5.9697800000000001</v>
      </c>
      <c r="K1771">
        <v>0.14194999999999999</v>
      </c>
      <c r="N1771">
        <v>0.79</v>
      </c>
      <c r="O1771">
        <v>1260.72</v>
      </c>
      <c r="P1771">
        <v>0.37676999999999999</v>
      </c>
      <c r="Q1771">
        <v>53</v>
      </c>
      <c r="R1771">
        <v>0.91400000000000003</v>
      </c>
      <c r="S1771">
        <v>7.9</v>
      </c>
      <c r="T1771">
        <v>1844.7</v>
      </c>
      <c r="U1771">
        <v>51</v>
      </c>
    </row>
    <row r="1772" spans="1:21" x14ac:dyDescent="0.25">
      <c r="A1772" t="s">
        <v>322</v>
      </c>
      <c r="B1772" t="s">
        <v>41</v>
      </c>
      <c r="C1772" t="s">
        <v>42</v>
      </c>
      <c r="D1772" t="s">
        <v>24</v>
      </c>
      <c r="E1772" t="s">
        <v>37</v>
      </c>
      <c r="F1772" t="s">
        <v>38</v>
      </c>
      <c r="G1772">
        <v>1</v>
      </c>
      <c r="H1772" t="s">
        <v>31</v>
      </c>
      <c r="I1772">
        <v>-1.07155</v>
      </c>
      <c r="J1772">
        <v>4.5587</v>
      </c>
      <c r="K1772">
        <v>0.23591000000000001</v>
      </c>
      <c r="N1772">
        <v>1.48</v>
      </c>
      <c r="O1772">
        <v>469.55</v>
      </c>
      <c r="P1772">
        <v>0.48570999999999998</v>
      </c>
      <c r="Q1772">
        <v>29</v>
      </c>
      <c r="R1772">
        <v>0.85399999999999998</v>
      </c>
      <c r="S1772">
        <v>1.3</v>
      </c>
      <c r="T1772">
        <v>413.6</v>
      </c>
      <c r="U1772">
        <v>27</v>
      </c>
    </row>
    <row r="1773" spans="1:21" x14ac:dyDescent="0.25">
      <c r="A1773" t="s">
        <v>371</v>
      </c>
      <c r="B1773" t="s">
        <v>380</v>
      </c>
      <c r="C1773" t="s">
        <v>381</v>
      </c>
      <c r="D1773" t="s">
        <v>24</v>
      </c>
      <c r="E1773" t="s">
        <v>37</v>
      </c>
      <c r="F1773" t="s">
        <v>38</v>
      </c>
      <c r="G1773">
        <v>1</v>
      </c>
      <c r="H1773" t="s">
        <v>31</v>
      </c>
      <c r="I1773">
        <v>-1.9739100000000001</v>
      </c>
      <c r="J1773">
        <v>5.26654</v>
      </c>
      <c r="K1773">
        <v>0.50880999999999998</v>
      </c>
      <c r="N1773">
        <v>0.87</v>
      </c>
      <c r="O1773">
        <v>393</v>
      </c>
      <c r="P1773">
        <v>0.71331</v>
      </c>
      <c r="Q1773">
        <v>30</v>
      </c>
      <c r="R1773">
        <v>0.753</v>
      </c>
      <c r="S1773">
        <v>0.7</v>
      </c>
      <c r="T1773">
        <v>342.1</v>
      </c>
      <c r="U1773">
        <v>28</v>
      </c>
    </row>
    <row r="1774" spans="1:21" x14ac:dyDescent="0.25">
      <c r="A1774" t="s">
        <v>371</v>
      </c>
      <c r="B1774" t="s">
        <v>384</v>
      </c>
      <c r="C1774" t="s">
        <v>385</v>
      </c>
      <c r="D1774" t="s">
        <v>24</v>
      </c>
      <c r="E1774" t="s">
        <v>37</v>
      </c>
      <c r="F1774" t="s">
        <v>38</v>
      </c>
      <c r="G1774">
        <v>1</v>
      </c>
      <c r="H1774" t="s">
        <v>43</v>
      </c>
      <c r="I1774">
        <v>-38.35313</v>
      </c>
      <c r="J1774">
        <v>23.737169999999999</v>
      </c>
      <c r="K1774">
        <v>-1.24726</v>
      </c>
      <c r="L1774">
        <v>2.0979999999999999E-2</v>
      </c>
      <c r="N1774">
        <v>8.17</v>
      </c>
      <c r="O1774">
        <v>105.18</v>
      </c>
      <c r="S1774">
        <v>1.6</v>
      </c>
      <c r="T1774">
        <v>105.4</v>
      </c>
    </row>
    <row r="1775" spans="1:21" x14ac:dyDescent="0.25">
      <c r="A1775" t="s">
        <v>371</v>
      </c>
      <c r="B1775" t="s">
        <v>382</v>
      </c>
      <c r="C1775" t="s">
        <v>383</v>
      </c>
      <c r="D1775" t="s">
        <v>24</v>
      </c>
      <c r="E1775" t="s">
        <v>37</v>
      </c>
      <c r="F1775" t="s">
        <v>38</v>
      </c>
      <c r="G1775">
        <v>1</v>
      </c>
      <c r="H1775" t="s">
        <v>31</v>
      </c>
      <c r="I1775">
        <v>-3.6815600000000002</v>
      </c>
      <c r="J1775">
        <v>5.5553800000000004</v>
      </c>
      <c r="K1775">
        <v>1.68407</v>
      </c>
      <c r="N1775">
        <v>0.96</v>
      </c>
      <c r="O1775">
        <v>245.3</v>
      </c>
      <c r="P1775">
        <v>1.29772</v>
      </c>
      <c r="Q1775">
        <v>33</v>
      </c>
      <c r="R1775">
        <v>0.627</v>
      </c>
      <c r="S1775">
        <v>0.2</v>
      </c>
      <c r="T1775">
        <v>184.4</v>
      </c>
      <c r="U1775">
        <v>31</v>
      </c>
    </row>
    <row r="1776" spans="1:21" x14ac:dyDescent="0.25">
      <c r="A1776" t="s">
        <v>371</v>
      </c>
      <c r="B1776" t="s">
        <v>386</v>
      </c>
      <c r="C1776" t="s">
        <v>387</v>
      </c>
      <c r="D1776" t="s">
        <v>24</v>
      </c>
      <c r="E1776" t="s">
        <v>37</v>
      </c>
      <c r="F1776" t="s">
        <v>38</v>
      </c>
      <c r="G1776">
        <v>1</v>
      </c>
      <c r="H1776" t="s">
        <v>31</v>
      </c>
      <c r="I1776">
        <v>-3.9855900000000002</v>
      </c>
      <c r="J1776">
        <v>6.55722</v>
      </c>
      <c r="K1776">
        <v>1.16459</v>
      </c>
      <c r="N1776">
        <v>0.79</v>
      </c>
      <c r="O1776">
        <v>253.81</v>
      </c>
      <c r="P1776">
        <v>1.0791599999999999</v>
      </c>
      <c r="Q1776">
        <v>29</v>
      </c>
      <c r="R1776">
        <v>0.73399999999999999</v>
      </c>
      <c r="S1776">
        <v>0.1</v>
      </c>
      <c r="T1776">
        <v>252.1</v>
      </c>
      <c r="U1776">
        <v>27</v>
      </c>
    </row>
    <row r="1777" spans="1:21" x14ac:dyDescent="0.25">
      <c r="A1777" t="s">
        <v>92</v>
      </c>
      <c r="B1777" t="s">
        <v>99</v>
      </c>
      <c r="C1777" t="s">
        <v>100</v>
      </c>
      <c r="D1777" t="s">
        <v>24</v>
      </c>
      <c r="E1777" t="s">
        <v>37</v>
      </c>
      <c r="F1777" t="s">
        <v>38</v>
      </c>
      <c r="G1777">
        <v>1</v>
      </c>
      <c r="H1777" t="s">
        <v>31</v>
      </c>
      <c r="I1777">
        <v>-5.5739099999999997</v>
      </c>
      <c r="J1777">
        <v>6.7406300000000003</v>
      </c>
      <c r="K1777">
        <v>1.57914</v>
      </c>
      <c r="N1777">
        <v>0.14000000000000001</v>
      </c>
      <c r="O1777">
        <v>77.569999999999993</v>
      </c>
      <c r="P1777">
        <v>1.25664</v>
      </c>
      <c r="Q1777">
        <v>28</v>
      </c>
      <c r="R1777">
        <v>0.504</v>
      </c>
      <c r="S1777">
        <v>0</v>
      </c>
      <c r="T1777">
        <v>95</v>
      </c>
      <c r="U1777">
        <v>26</v>
      </c>
    </row>
    <row r="1778" spans="1:21" x14ac:dyDescent="0.25">
      <c r="A1778" t="s">
        <v>302</v>
      </c>
      <c r="B1778" t="s">
        <v>99</v>
      </c>
      <c r="C1778" t="s">
        <v>100</v>
      </c>
      <c r="D1778" t="s">
        <v>24</v>
      </c>
      <c r="E1778" t="s">
        <v>37</v>
      </c>
      <c r="F1778" t="s">
        <v>38</v>
      </c>
      <c r="G1778">
        <v>1</v>
      </c>
      <c r="H1778" t="s">
        <v>31</v>
      </c>
      <c r="I1778">
        <v>-2.4673500000000002</v>
      </c>
      <c r="J1778">
        <v>4.9415300000000002</v>
      </c>
      <c r="K1778">
        <v>0.93059000000000003</v>
      </c>
      <c r="N1778">
        <v>0.39</v>
      </c>
      <c r="O1778">
        <v>132.38</v>
      </c>
      <c r="P1778">
        <v>0.96467000000000003</v>
      </c>
      <c r="Q1778">
        <v>31</v>
      </c>
      <c r="R1778">
        <v>0.72199999999999998</v>
      </c>
      <c r="S1778">
        <v>0</v>
      </c>
      <c r="T1778">
        <v>175.8</v>
      </c>
      <c r="U1778">
        <v>29</v>
      </c>
    </row>
    <row r="1779" spans="1:21" x14ac:dyDescent="0.25">
      <c r="A1779" t="s">
        <v>368</v>
      </c>
      <c r="B1779" t="s">
        <v>369</v>
      </c>
      <c r="C1779" t="s">
        <v>370</v>
      </c>
      <c r="D1779" t="s">
        <v>24</v>
      </c>
      <c r="E1779" t="s">
        <v>37</v>
      </c>
      <c r="F1779" t="s">
        <v>38</v>
      </c>
      <c r="G1779" t="s">
        <v>40</v>
      </c>
      <c r="H1779" t="s">
        <v>60</v>
      </c>
      <c r="I1779">
        <v>-0.18462999999999999</v>
      </c>
      <c r="J1779">
        <v>4.0358799999999997</v>
      </c>
      <c r="K1779">
        <v>5.876E-2</v>
      </c>
      <c r="N1779">
        <v>1.28</v>
      </c>
      <c r="O1779">
        <v>230.56</v>
      </c>
      <c r="P1779">
        <v>0.2424</v>
      </c>
      <c r="Q1779">
        <v>32</v>
      </c>
      <c r="R1779">
        <v>0.77500000000000002</v>
      </c>
      <c r="S1779">
        <v>5.2</v>
      </c>
      <c r="T1779">
        <v>828.3</v>
      </c>
      <c r="U1779">
        <v>30</v>
      </c>
    </row>
    <row r="1780" spans="1:21" x14ac:dyDescent="0.25">
      <c r="A1780" t="s">
        <v>278</v>
      </c>
      <c r="B1780" t="s">
        <v>285</v>
      </c>
      <c r="C1780" t="s">
        <v>286</v>
      </c>
      <c r="D1780" t="s">
        <v>24</v>
      </c>
      <c r="E1780" t="s">
        <v>37</v>
      </c>
      <c r="F1780" t="s">
        <v>38</v>
      </c>
      <c r="G1780" t="s">
        <v>52</v>
      </c>
      <c r="H1780" t="s">
        <v>43</v>
      </c>
      <c r="I1780">
        <v>1.26793</v>
      </c>
      <c r="J1780">
        <v>-1.41462</v>
      </c>
      <c r="K1780">
        <v>0.39699000000000001</v>
      </c>
      <c r="L1780">
        <v>-4.1900000000000001E-3</v>
      </c>
      <c r="N1780">
        <v>0.32</v>
      </c>
      <c r="O1780">
        <v>293.54000000000002</v>
      </c>
      <c r="P1780">
        <v>3.24851</v>
      </c>
      <c r="Q1780">
        <v>74</v>
      </c>
      <c r="R1780">
        <v>0.91800000000000004</v>
      </c>
      <c r="S1780">
        <v>0</v>
      </c>
      <c r="T1780">
        <v>470.6</v>
      </c>
      <c r="U1780">
        <v>70</v>
      </c>
    </row>
    <row r="1781" spans="1:21" x14ac:dyDescent="0.25">
      <c r="A1781" t="s">
        <v>322</v>
      </c>
      <c r="B1781" t="s">
        <v>327</v>
      </c>
      <c r="C1781" t="s">
        <v>328</v>
      </c>
      <c r="D1781" t="s">
        <v>24</v>
      </c>
      <c r="E1781" t="s">
        <v>37</v>
      </c>
      <c r="F1781" t="s">
        <v>38</v>
      </c>
      <c r="G1781" t="s">
        <v>52</v>
      </c>
      <c r="H1781" t="s">
        <v>33</v>
      </c>
      <c r="I1781">
        <v>-3.2480000000000002E-2</v>
      </c>
      <c r="J1781">
        <v>0.62085000000000001</v>
      </c>
      <c r="K1781">
        <v>7.5670000000000001E-2</v>
      </c>
      <c r="N1781">
        <v>0.91</v>
      </c>
      <c r="O1781">
        <v>268.76</v>
      </c>
      <c r="P1781">
        <v>1.2570399999999999</v>
      </c>
      <c r="Q1781">
        <v>29</v>
      </c>
      <c r="R1781">
        <v>0.82899999999999996</v>
      </c>
      <c r="S1781">
        <v>0.3</v>
      </c>
      <c r="T1781">
        <v>250</v>
      </c>
      <c r="U1781">
        <v>26</v>
      </c>
    </row>
    <row r="1782" spans="1:21" x14ac:dyDescent="0.25">
      <c r="A1782" t="s">
        <v>371</v>
      </c>
      <c r="B1782" t="s">
        <v>388</v>
      </c>
      <c r="C1782" t="s">
        <v>389</v>
      </c>
      <c r="D1782" t="s">
        <v>24</v>
      </c>
      <c r="E1782" t="s">
        <v>37</v>
      </c>
      <c r="F1782" t="s">
        <v>38</v>
      </c>
      <c r="G1782">
        <v>1</v>
      </c>
      <c r="H1782" t="s">
        <v>31</v>
      </c>
      <c r="I1782">
        <v>-4.4500799999999998</v>
      </c>
      <c r="J1782">
        <v>6.3272700000000004</v>
      </c>
      <c r="K1782">
        <v>1.3446</v>
      </c>
      <c r="N1782">
        <v>0.27</v>
      </c>
      <c r="O1782">
        <v>293.58</v>
      </c>
      <c r="P1782">
        <v>1.15957</v>
      </c>
      <c r="Q1782">
        <v>55</v>
      </c>
      <c r="R1782">
        <v>0.69499999999999995</v>
      </c>
      <c r="S1782">
        <v>0</v>
      </c>
      <c r="T1782">
        <v>372.1</v>
      </c>
      <c r="U1782">
        <v>53</v>
      </c>
    </row>
    <row r="1783" spans="1:21" x14ac:dyDescent="0.25">
      <c r="A1783" t="s">
        <v>178</v>
      </c>
      <c r="B1783" t="s">
        <v>181</v>
      </c>
      <c r="C1783" t="s">
        <v>182</v>
      </c>
      <c r="D1783" t="s">
        <v>24</v>
      </c>
      <c r="E1783" t="s">
        <v>37</v>
      </c>
      <c r="F1783" t="s">
        <v>38</v>
      </c>
      <c r="G1783">
        <v>1</v>
      </c>
      <c r="H1783" t="s">
        <v>31</v>
      </c>
      <c r="I1783">
        <v>-5.9868399999999999</v>
      </c>
      <c r="J1783">
        <v>7.9892099999999999</v>
      </c>
      <c r="K1783">
        <v>0.38713999999999998</v>
      </c>
      <c r="N1783">
        <v>0.36</v>
      </c>
      <c r="O1783">
        <v>492.85</v>
      </c>
      <c r="P1783">
        <v>0.62221000000000004</v>
      </c>
      <c r="Q1783">
        <v>30</v>
      </c>
      <c r="R1783">
        <v>0.874</v>
      </c>
      <c r="S1783">
        <v>1.1000000000000001</v>
      </c>
      <c r="T1783">
        <v>503.7</v>
      </c>
      <c r="U1783">
        <v>28</v>
      </c>
    </row>
    <row r="1784" spans="1:21" x14ac:dyDescent="0.25">
      <c r="A1784" t="s">
        <v>371</v>
      </c>
      <c r="B1784" t="s">
        <v>390</v>
      </c>
      <c r="C1784" t="s">
        <v>391</v>
      </c>
      <c r="D1784" t="s">
        <v>24</v>
      </c>
      <c r="E1784" t="s">
        <v>37</v>
      </c>
      <c r="F1784" t="s">
        <v>38</v>
      </c>
      <c r="G1784">
        <v>1</v>
      </c>
      <c r="H1784" t="s">
        <v>31</v>
      </c>
      <c r="I1784">
        <v>-3.9527100000000002</v>
      </c>
      <c r="J1784">
        <v>6.3245399999999998</v>
      </c>
      <c r="K1784">
        <v>0.34466999999999998</v>
      </c>
      <c r="N1784">
        <v>0.16</v>
      </c>
      <c r="O1784">
        <v>193.57</v>
      </c>
      <c r="P1784">
        <v>0.58708000000000005</v>
      </c>
      <c r="Q1784">
        <v>32</v>
      </c>
      <c r="R1784">
        <v>0.88200000000000001</v>
      </c>
      <c r="S1784">
        <v>0.4</v>
      </c>
      <c r="T1784">
        <v>241.2</v>
      </c>
      <c r="U1784">
        <v>30</v>
      </c>
    </row>
    <row r="1785" spans="1:21" x14ac:dyDescent="0.25">
      <c r="A1785" t="s">
        <v>21</v>
      </c>
      <c r="B1785" t="s">
        <v>45</v>
      </c>
      <c r="C1785" t="s">
        <v>46</v>
      </c>
      <c r="D1785" t="s">
        <v>24</v>
      </c>
      <c r="E1785" t="s">
        <v>37</v>
      </c>
      <c r="F1785" t="s">
        <v>38</v>
      </c>
      <c r="G1785">
        <v>1</v>
      </c>
      <c r="H1785" t="s">
        <v>31</v>
      </c>
      <c r="I1785">
        <v>-3.0725199999999999</v>
      </c>
      <c r="J1785">
        <v>6.1388100000000003</v>
      </c>
      <c r="K1785">
        <v>0.22352</v>
      </c>
      <c r="N1785">
        <v>0.88</v>
      </c>
      <c r="O1785">
        <v>281.8</v>
      </c>
      <c r="P1785">
        <v>0.47277999999999998</v>
      </c>
      <c r="Q1785">
        <v>26</v>
      </c>
      <c r="R1785">
        <v>0.94099999999999995</v>
      </c>
      <c r="S1785">
        <v>0.1</v>
      </c>
      <c r="T1785">
        <v>206.2</v>
      </c>
      <c r="U1785">
        <v>24</v>
      </c>
    </row>
    <row r="1786" spans="1:21" x14ac:dyDescent="0.25">
      <c r="A1786" t="s">
        <v>322</v>
      </c>
      <c r="B1786" t="s">
        <v>329</v>
      </c>
      <c r="C1786" t="s">
        <v>330</v>
      </c>
      <c r="D1786" t="s">
        <v>24</v>
      </c>
      <c r="E1786" t="s">
        <v>37</v>
      </c>
      <c r="F1786" t="s">
        <v>38</v>
      </c>
      <c r="G1786" t="s">
        <v>52</v>
      </c>
      <c r="H1786" t="s">
        <v>43</v>
      </c>
      <c r="I1786">
        <v>-11.48659</v>
      </c>
      <c r="J1786">
        <v>5.3917299999999999</v>
      </c>
      <c r="K1786">
        <v>-0.12114</v>
      </c>
      <c r="L1786">
        <v>1.3600000000000001E-3</v>
      </c>
      <c r="N1786">
        <v>1.42</v>
      </c>
      <c r="O1786">
        <v>883.58</v>
      </c>
      <c r="P1786">
        <v>1.86697</v>
      </c>
      <c r="Q1786">
        <v>31</v>
      </c>
      <c r="R1786">
        <v>0.84899999999999998</v>
      </c>
      <c r="S1786">
        <v>1.6</v>
      </c>
      <c r="T1786">
        <v>840</v>
      </c>
      <c r="U1786">
        <v>27</v>
      </c>
    </row>
    <row r="1787" spans="1:21" x14ac:dyDescent="0.25">
      <c r="A1787" t="s">
        <v>254</v>
      </c>
      <c r="B1787" t="s">
        <v>259</v>
      </c>
      <c r="C1787" t="s">
        <v>260</v>
      </c>
      <c r="D1787" t="s">
        <v>24</v>
      </c>
      <c r="E1787" t="s">
        <v>37</v>
      </c>
      <c r="F1787" t="s">
        <v>38</v>
      </c>
      <c r="G1787" t="s">
        <v>27</v>
      </c>
      <c r="H1787" t="s">
        <v>64</v>
      </c>
      <c r="I1787">
        <v>-0.23669999999999999</v>
      </c>
      <c r="J1787">
        <v>4.4478600000000004</v>
      </c>
      <c r="K1787">
        <v>3.96E-3</v>
      </c>
      <c r="N1787">
        <v>0.96</v>
      </c>
      <c r="O1787">
        <v>1278.78</v>
      </c>
      <c r="P1787">
        <v>6.2909999999999994E-2</v>
      </c>
      <c r="Q1787">
        <v>18</v>
      </c>
      <c r="R1787">
        <v>0.98299999999999998</v>
      </c>
      <c r="S1787">
        <v>4.8</v>
      </c>
      <c r="T1787">
        <v>2314.1</v>
      </c>
      <c r="U1787">
        <v>16</v>
      </c>
    </row>
    <row r="1788" spans="1:21" x14ac:dyDescent="0.25">
      <c r="A1788" t="s">
        <v>343</v>
      </c>
      <c r="B1788" t="s">
        <v>350</v>
      </c>
      <c r="C1788" t="s">
        <v>351</v>
      </c>
      <c r="D1788" t="s">
        <v>24</v>
      </c>
      <c r="E1788" t="s">
        <v>37</v>
      </c>
      <c r="F1788" t="s">
        <v>38</v>
      </c>
      <c r="G1788">
        <v>1</v>
      </c>
      <c r="H1788" t="s">
        <v>31</v>
      </c>
      <c r="I1788">
        <v>-1.6014999999999999</v>
      </c>
      <c r="J1788">
        <v>5.5250000000000004</v>
      </c>
      <c r="K1788">
        <v>0.33254</v>
      </c>
      <c r="N1788">
        <v>1.49</v>
      </c>
      <c r="O1788">
        <v>949.98</v>
      </c>
      <c r="P1788">
        <v>0.57665999999999995</v>
      </c>
      <c r="Q1788">
        <v>36</v>
      </c>
      <c r="R1788">
        <v>0.84299999999999997</v>
      </c>
      <c r="S1788">
        <v>2.2999999999999998</v>
      </c>
      <c r="T1788">
        <v>1247.2</v>
      </c>
      <c r="U1788">
        <v>34</v>
      </c>
    </row>
    <row r="1789" spans="1:21" x14ac:dyDescent="0.25">
      <c r="A1789" t="s">
        <v>115</v>
      </c>
      <c r="B1789" t="s">
        <v>118</v>
      </c>
      <c r="C1789" t="s">
        <v>119</v>
      </c>
      <c r="D1789" t="s">
        <v>24</v>
      </c>
      <c r="E1789" t="s">
        <v>37</v>
      </c>
      <c r="F1789" t="s">
        <v>38</v>
      </c>
      <c r="G1789">
        <v>1</v>
      </c>
      <c r="H1789" t="s">
        <v>63</v>
      </c>
      <c r="I1789">
        <v>3.4131900000000002</v>
      </c>
      <c r="J1789">
        <v>4.0689999999999997E-2</v>
      </c>
      <c r="K1789">
        <v>0.17979000000000001</v>
      </c>
      <c r="N1789">
        <v>40.46</v>
      </c>
      <c r="O1789">
        <v>882.87</v>
      </c>
      <c r="P1789">
        <v>3.2320000000000002E-2</v>
      </c>
      <c r="Q1789">
        <v>34</v>
      </c>
      <c r="R1789">
        <v>0.81499999999999995</v>
      </c>
      <c r="S1789">
        <v>26.3</v>
      </c>
      <c r="T1789">
        <v>1292.3</v>
      </c>
      <c r="U1789">
        <v>32</v>
      </c>
    </row>
    <row r="1790" spans="1:21" x14ac:dyDescent="0.25">
      <c r="A1790" t="s">
        <v>278</v>
      </c>
      <c r="B1790" t="s">
        <v>287</v>
      </c>
      <c r="C1790" t="s">
        <v>288</v>
      </c>
      <c r="D1790" t="s">
        <v>24</v>
      </c>
      <c r="E1790" t="s">
        <v>37</v>
      </c>
      <c r="F1790" t="s">
        <v>38</v>
      </c>
      <c r="G1790">
        <v>1</v>
      </c>
      <c r="H1790" t="s">
        <v>31</v>
      </c>
      <c r="I1790">
        <v>-1.0000199999999999</v>
      </c>
      <c r="J1790">
        <v>5.5366400000000002</v>
      </c>
      <c r="K1790">
        <v>9.3359999999999999E-2</v>
      </c>
      <c r="N1790">
        <v>4.3899999999999997</v>
      </c>
      <c r="O1790">
        <v>1575.98</v>
      </c>
      <c r="P1790">
        <v>0.30556</v>
      </c>
      <c r="Q1790">
        <v>34</v>
      </c>
      <c r="R1790">
        <v>0.97</v>
      </c>
      <c r="S1790">
        <v>2.6</v>
      </c>
      <c r="T1790">
        <v>1689.9</v>
      </c>
      <c r="U1790">
        <v>32</v>
      </c>
    </row>
    <row r="1791" spans="1:21" x14ac:dyDescent="0.25">
      <c r="A1791" t="s">
        <v>371</v>
      </c>
      <c r="B1791" t="s">
        <v>392</v>
      </c>
      <c r="C1791" t="s">
        <v>393</v>
      </c>
      <c r="D1791" t="s">
        <v>24</v>
      </c>
      <c r="E1791" t="s">
        <v>37</v>
      </c>
      <c r="F1791" t="s">
        <v>38</v>
      </c>
      <c r="G1791" t="s">
        <v>52</v>
      </c>
      <c r="H1791" t="s">
        <v>43</v>
      </c>
      <c r="I1791">
        <v>12.994450000000001</v>
      </c>
      <c r="J1791">
        <v>-5.0909899999999997</v>
      </c>
      <c r="K1791">
        <v>0.34608</v>
      </c>
      <c r="L1791">
        <v>-1.89E-3</v>
      </c>
      <c r="N1791">
        <v>0.86</v>
      </c>
      <c r="O1791">
        <v>1114.22</v>
      </c>
      <c r="P1791">
        <v>10.89784</v>
      </c>
      <c r="Q1791">
        <v>44</v>
      </c>
      <c r="R1791">
        <v>0.83899999999999997</v>
      </c>
      <c r="S1791">
        <v>0.7</v>
      </c>
      <c r="T1791">
        <v>1402.4</v>
      </c>
      <c r="U1791">
        <v>40</v>
      </c>
    </row>
    <row r="1792" spans="1:21" x14ac:dyDescent="0.25">
      <c r="A1792" t="s">
        <v>322</v>
      </c>
      <c r="B1792" t="s">
        <v>331</v>
      </c>
      <c r="C1792" t="s">
        <v>332</v>
      </c>
      <c r="D1792" t="s">
        <v>24</v>
      </c>
      <c r="E1792" t="s">
        <v>37</v>
      </c>
      <c r="F1792" t="s">
        <v>38</v>
      </c>
      <c r="G1792">
        <v>1</v>
      </c>
      <c r="H1792" t="s">
        <v>63</v>
      </c>
      <c r="I1792">
        <v>1.68974</v>
      </c>
      <c r="J1792">
        <v>5.9470000000000002E-2</v>
      </c>
      <c r="K1792">
        <v>0.26924999999999999</v>
      </c>
      <c r="N1792">
        <v>7.19</v>
      </c>
      <c r="O1792">
        <v>719.63</v>
      </c>
      <c r="P1792">
        <v>0.51888999999999996</v>
      </c>
      <c r="Q1792">
        <v>31</v>
      </c>
      <c r="R1792">
        <v>0.76700000000000002</v>
      </c>
      <c r="S1792">
        <v>3.7</v>
      </c>
      <c r="T1792">
        <v>439.4</v>
      </c>
      <c r="U1792">
        <v>29</v>
      </c>
    </row>
    <row r="1793" spans="1:21" x14ac:dyDescent="0.25">
      <c r="A1793" t="s">
        <v>371</v>
      </c>
      <c r="B1793" t="s">
        <v>394</v>
      </c>
      <c r="C1793" t="s">
        <v>395</v>
      </c>
      <c r="D1793" t="s">
        <v>24</v>
      </c>
      <c r="E1793" t="s">
        <v>37</v>
      </c>
      <c r="F1793" t="s">
        <v>38</v>
      </c>
      <c r="G1793">
        <v>1</v>
      </c>
      <c r="H1793" t="s">
        <v>31</v>
      </c>
      <c r="I1793">
        <v>-2.3969499999999999</v>
      </c>
      <c r="J1793">
        <v>5.6301199999999998</v>
      </c>
      <c r="K1793">
        <v>0.43673000000000001</v>
      </c>
      <c r="N1793">
        <v>0.22</v>
      </c>
      <c r="O1793">
        <v>356</v>
      </c>
      <c r="P1793">
        <v>0.66085000000000005</v>
      </c>
      <c r="Q1793">
        <v>34</v>
      </c>
      <c r="R1793">
        <v>0.84299999999999997</v>
      </c>
      <c r="S1793">
        <v>0.4</v>
      </c>
      <c r="T1793">
        <v>436.7</v>
      </c>
      <c r="U1793">
        <v>32</v>
      </c>
    </row>
    <row r="1794" spans="1:21" x14ac:dyDescent="0.25">
      <c r="A1794" t="s">
        <v>178</v>
      </c>
      <c r="B1794" t="s">
        <v>183</v>
      </c>
      <c r="C1794" t="s">
        <v>184</v>
      </c>
      <c r="D1794" t="s">
        <v>24</v>
      </c>
      <c r="E1794" t="s">
        <v>37</v>
      </c>
      <c r="F1794" t="s">
        <v>38</v>
      </c>
      <c r="G1794" t="s">
        <v>40</v>
      </c>
      <c r="H1794" t="s">
        <v>60</v>
      </c>
      <c r="I1794">
        <v>-8.4165700000000001</v>
      </c>
      <c r="J1794">
        <v>10.218070000000001</v>
      </c>
      <c r="K1794">
        <v>0.10871</v>
      </c>
      <c r="N1794">
        <v>0.14000000000000001</v>
      </c>
      <c r="O1794">
        <v>789.71</v>
      </c>
      <c r="P1794">
        <v>0.32971</v>
      </c>
      <c r="Q1794">
        <v>27</v>
      </c>
      <c r="R1794">
        <v>0.90300000000000002</v>
      </c>
      <c r="S1794">
        <v>0.2</v>
      </c>
      <c r="T1794">
        <v>786.5</v>
      </c>
      <c r="U1794">
        <v>25</v>
      </c>
    </row>
    <row r="1795" spans="1:21" x14ac:dyDescent="0.25">
      <c r="A1795" t="s">
        <v>209</v>
      </c>
      <c r="B1795" t="s">
        <v>183</v>
      </c>
      <c r="C1795" t="s">
        <v>184</v>
      </c>
      <c r="D1795" t="s">
        <v>24</v>
      </c>
      <c r="E1795" t="s">
        <v>37</v>
      </c>
      <c r="F1795" t="s">
        <v>38</v>
      </c>
      <c r="G1795">
        <v>1</v>
      </c>
      <c r="H1795" t="s">
        <v>31</v>
      </c>
      <c r="I1795">
        <v>-0.55045999999999995</v>
      </c>
      <c r="J1795">
        <v>4.8470300000000002</v>
      </c>
      <c r="K1795">
        <v>0.36009000000000002</v>
      </c>
      <c r="N1795">
        <v>2.81</v>
      </c>
      <c r="O1795">
        <v>991.19</v>
      </c>
      <c r="P1795">
        <v>0.60007999999999995</v>
      </c>
      <c r="Q1795">
        <v>52</v>
      </c>
      <c r="R1795">
        <v>0.80200000000000005</v>
      </c>
      <c r="S1795">
        <v>1.5</v>
      </c>
      <c r="T1795">
        <v>1795.2</v>
      </c>
      <c r="U1795">
        <v>50</v>
      </c>
    </row>
    <row r="1796" spans="1:21" x14ac:dyDescent="0.25">
      <c r="A1796" t="s">
        <v>234</v>
      </c>
      <c r="B1796" t="s">
        <v>183</v>
      </c>
      <c r="C1796" t="s">
        <v>184</v>
      </c>
      <c r="D1796" t="s">
        <v>24</v>
      </c>
      <c r="E1796" t="s">
        <v>37</v>
      </c>
      <c r="F1796" t="s">
        <v>38</v>
      </c>
      <c r="G1796">
        <v>1</v>
      </c>
      <c r="H1796" t="s">
        <v>31</v>
      </c>
      <c r="I1796">
        <v>-4.5867500000000003</v>
      </c>
      <c r="J1796">
        <v>7.6412500000000003</v>
      </c>
      <c r="K1796">
        <v>0.14424000000000001</v>
      </c>
      <c r="N1796">
        <v>0.42</v>
      </c>
      <c r="O1796">
        <v>343.72</v>
      </c>
      <c r="P1796">
        <v>0.37979000000000002</v>
      </c>
      <c r="Q1796">
        <v>37</v>
      </c>
      <c r="R1796">
        <v>0.97399999999999998</v>
      </c>
      <c r="S1796">
        <v>0.2</v>
      </c>
      <c r="T1796">
        <v>426.9</v>
      </c>
      <c r="U1796">
        <v>35</v>
      </c>
    </row>
    <row r="1797" spans="1:21" x14ac:dyDescent="0.25">
      <c r="A1797" t="s">
        <v>243</v>
      </c>
      <c r="B1797" t="s">
        <v>183</v>
      </c>
      <c r="C1797" t="s">
        <v>184</v>
      </c>
      <c r="D1797" t="s">
        <v>24</v>
      </c>
      <c r="E1797" t="s">
        <v>37</v>
      </c>
      <c r="F1797" t="s">
        <v>38</v>
      </c>
      <c r="G1797">
        <v>1</v>
      </c>
      <c r="H1797" t="s">
        <v>31</v>
      </c>
      <c r="I1797">
        <v>-1.7134199999999999</v>
      </c>
      <c r="J1797">
        <v>6.0104600000000001</v>
      </c>
      <c r="K1797">
        <v>0.27589000000000002</v>
      </c>
      <c r="N1797">
        <v>1.93</v>
      </c>
      <c r="O1797">
        <v>1595.47</v>
      </c>
      <c r="P1797">
        <v>0.52524999999999999</v>
      </c>
      <c r="Q1797">
        <v>27</v>
      </c>
      <c r="R1797">
        <v>0.89900000000000002</v>
      </c>
      <c r="S1797">
        <v>5</v>
      </c>
      <c r="T1797">
        <v>2045.8</v>
      </c>
      <c r="U1797">
        <v>25</v>
      </c>
    </row>
    <row r="1798" spans="1:21" x14ac:dyDescent="0.25">
      <c r="A1798" t="s">
        <v>368</v>
      </c>
      <c r="B1798" t="s">
        <v>183</v>
      </c>
      <c r="C1798" t="s">
        <v>184</v>
      </c>
      <c r="D1798" t="s">
        <v>24</v>
      </c>
      <c r="E1798" t="s">
        <v>37</v>
      </c>
      <c r="F1798" t="s">
        <v>38</v>
      </c>
      <c r="G1798">
        <v>1</v>
      </c>
      <c r="H1798" t="s">
        <v>31</v>
      </c>
      <c r="I1798">
        <v>-1.59551</v>
      </c>
      <c r="J1798">
        <v>5.6688700000000001</v>
      </c>
      <c r="K1798">
        <v>0.28506999999999999</v>
      </c>
      <c r="N1798">
        <v>0.82</v>
      </c>
      <c r="O1798">
        <v>1495.54</v>
      </c>
      <c r="P1798">
        <v>0.53391999999999995</v>
      </c>
      <c r="Q1798">
        <v>31</v>
      </c>
      <c r="R1798">
        <v>0.88</v>
      </c>
      <c r="S1798">
        <v>1.5</v>
      </c>
      <c r="T1798">
        <v>827.2</v>
      </c>
      <c r="U1798">
        <v>29</v>
      </c>
    </row>
    <row r="1799" spans="1:21" x14ac:dyDescent="0.25">
      <c r="A1799" t="s">
        <v>178</v>
      </c>
      <c r="B1799" t="s">
        <v>185</v>
      </c>
      <c r="C1799" t="s">
        <v>186</v>
      </c>
      <c r="D1799" t="s">
        <v>24</v>
      </c>
      <c r="E1799" t="s">
        <v>37</v>
      </c>
      <c r="F1799" t="s">
        <v>38</v>
      </c>
      <c r="G1799">
        <v>1</v>
      </c>
      <c r="H1799" t="s">
        <v>31</v>
      </c>
      <c r="I1799">
        <v>-7.8517299999999999</v>
      </c>
      <c r="J1799">
        <v>9.7102000000000004</v>
      </c>
      <c r="K1799">
        <v>0.29965999999999998</v>
      </c>
      <c r="N1799">
        <v>0.28999999999999998</v>
      </c>
      <c r="O1799">
        <v>354.1</v>
      </c>
      <c r="P1799">
        <v>0.54740999999999995</v>
      </c>
      <c r="Q1799">
        <v>30</v>
      </c>
      <c r="R1799">
        <v>0.93899999999999995</v>
      </c>
      <c r="S1799">
        <v>0.1</v>
      </c>
      <c r="T1799">
        <v>397.2</v>
      </c>
      <c r="U1799">
        <v>28</v>
      </c>
    </row>
    <row r="1800" spans="1:21" x14ac:dyDescent="0.25">
      <c r="A1800" t="s">
        <v>149</v>
      </c>
      <c r="B1800" t="s">
        <v>159</v>
      </c>
      <c r="C1800" t="s">
        <v>160</v>
      </c>
      <c r="D1800" t="s">
        <v>24</v>
      </c>
      <c r="E1800" t="s">
        <v>37</v>
      </c>
      <c r="F1800" t="s">
        <v>38</v>
      </c>
      <c r="G1800" t="s">
        <v>52</v>
      </c>
      <c r="H1800" t="s">
        <v>28</v>
      </c>
      <c r="I1800">
        <v>-15.670730000000001</v>
      </c>
      <c r="J1800">
        <v>7.08439</v>
      </c>
      <c r="N1800">
        <v>2.14</v>
      </c>
      <c r="O1800">
        <v>362.25</v>
      </c>
      <c r="P1800">
        <v>4.0168200000000001</v>
      </c>
      <c r="Q1800">
        <v>33</v>
      </c>
      <c r="R1800">
        <v>0.89800000000000002</v>
      </c>
      <c r="S1800">
        <v>2.2000000000000002</v>
      </c>
      <c r="T1800">
        <v>520</v>
      </c>
      <c r="U1800">
        <v>31</v>
      </c>
    </row>
    <row r="1801" spans="1:21" x14ac:dyDescent="0.25">
      <c r="A1801" t="s">
        <v>149</v>
      </c>
      <c r="B1801" t="s">
        <v>161</v>
      </c>
      <c r="C1801" t="s">
        <v>162</v>
      </c>
      <c r="D1801" t="s">
        <v>24</v>
      </c>
      <c r="E1801" t="s">
        <v>37</v>
      </c>
      <c r="F1801" t="s">
        <v>38</v>
      </c>
      <c r="G1801">
        <v>1</v>
      </c>
      <c r="H1801" t="s">
        <v>31</v>
      </c>
      <c r="I1801">
        <v>-0.97023000000000004</v>
      </c>
      <c r="J1801">
        <v>4.6629100000000001</v>
      </c>
      <c r="K1801">
        <v>0.12365</v>
      </c>
      <c r="N1801">
        <v>2.25</v>
      </c>
      <c r="O1801">
        <v>351.5</v>
      </c>
      <c r="P1801">
        <v>0.35164000000000001</v>
      </c>
      <c r="Q1801">
        <v>29</v>
      </c>
      <c r="R1801">
        <v>0.94299999999999995</v>
      </c>
      <c r="S1801">
        <v>1.5</v>
      </c>
      <c r="T1801">
        <v>360</v>
      </c>
      <c r="U1801">
        <v>27</v>
      </c>
    </row>
    <row r="1802" spans="1:21" x14ac:dyDescent="0.25">
      <c r="A1802" t="s">
        <v>149</v>
      </c>
      <c r="B1802" t="s">
        <v>163</v>
      </c>
      <c r="C1802" t="s">
        <v>164</v>
      </c>
      <c r="D1802" t="s">
        <v>24</v>
      </c>
      <c r="E1802" t="s">
        <v>37</v>
      </c>
      <c r="F1802" t="s">
        <v>38</v>
      </c>
      <c r="G1802" t="s">
        <v>40</v>
      </c>
      <c r="H1802" t="s">
        <v>60</v>
      </c>
      <c r="I1802">
        <v>-0.25744</v>
      </c>
      <c r="J1802">
        <v>4.4100799999999998</v>
      </c>
      <c r="K1802">
        <v>2.085E-2</v>
      </c>
      <c r="N1802">
        <v>2.16</v>
      </c>
      <c r="O1802">
        <v>651.97</v>
      </c>
      <c r="P1802">
        <v>0.1444</v>
      </c>
      <c r="Q1802">
        <v>31</v>
      </c>
      <c r="R1802">
        <v>0.95499999999999996</v>
      </c>
      <c r="S1802">
        <v>2.2000000000000002</v>
      </c>
      <c r="T1802">
        <v>767.6</v>
      </c>
      <c r="U1802">
        <v>29</v>
      </c>
    </row>
    <row r="1803" spans="1:21" x14ac:dyDescent="0.25">
      <c r="A1803" t="s">
        <v>278</v>
      </c>
      <c r="B1803" t="s">
        <v>289</v>
      </c>
      <c r="C1803" t="s">
        <v>290</v>
      </c>
      <c r="D1803" t="s">
        <v>24</v>
      </c>
      <c r="E1803" t="s">
        <v>37</v>
      </c>
      <c r="F1803" t="s">
        <v>38</v>
      </c>
      <c r="G1803" t="s">
        <v>40</v>
      </c>
      <c r="H1803" t="s">
        <v>60</v>
      </c>
      <c r="I1803">
        <v>-1.2783199999999999</v>
      </c>
      <c r="J1803">
        <v>5.5419900000000002</v>
      </c>
      <c r="K1803">
        <v>5.7570000000000003E-2</v>
      </c>
      <c r="N1803">
        <v>1.54</v>
      </c>
      <c r="O1803">
        <v>1641.98</v>
      </c>
      <c r="P1803">
        <v>0.23993999999999999</v>
      </c>
      <c r="Q1803">
        <v>34</v>
      </c>
      <c r="R1803">
        <v>0.98599999999999999</v>
      </c>
      <c r="S1803">
        <v>0</v>
      </c>
      <c r="T1803">
        <v>2023.5</v>
      </c>
      <c r="U1803">
        <v>32</v>
      </c>
    </row>
    <row r="1804" spans="1:21" x14ac:dyDescent="0.25">
      <c r="A1804" t="s">
        <v>178</v>
      </c>
      <c r="B1804" t="s">
        <v>187</v>
      </c>
      <c r="C1804" t="s">
        <v>188</v>
      </c>
      <c r="D1804" t="s">
        <v>24</v>
      </c>
      <c r="E1804" t="s">
        <v>37</v>
      </c>
      <c r="F1804" t="s">
        <v>38</v>
      </c>
      <c r="G1804" t="s">
        <v>40</v>
      </c>
      <c r="H1804" t="s">
        <v>60</v>
      </c>
      <c r="I1804">
        <v>-7.4138900000000003</v>
      </c>
      <c r="J1804">
        <v>9.5868699999999993</v>
      </c>
      <c r="K1804">
        <v>8.9599999999999999E-2</v>
      </c>
      <c r="N1804">
        <v>0.14000000000000001</v>
      </c>
      <c r="O1804">
        <v>974.4</v>
      </c>
      <c r="P1804">
        <v>0.29932999999999998</v>
      </c>
      <c r="Q1804">
        <v>30</v>
      </c>
      <c r="R1804">
        <v>0.93600000000000005</v>
      </c>
      <c r="S1804">
        <v>0.2</v>
      </c>
      <c r="T1804">
        <v>1142.0999999999999</v>
      </c>
      <c r="U1804">
        <v>28</v>
      </c>
    </row>
    <row r="1805" spans="1:21" x14ac:dyDescent="0.25">
      <c r="A1805" t="s">
        <v>209</v>
      </c>
      <c r="B1805" t="s">
        <v>187</v>
      </c>
      <c r="C1805" t="s">
        <v>188</v>
      </c>
      <c r="D1805" t="s">
        <v>24</v>
      </c>
      <c r="E1805" t="s">
        <v>37</v>
      </c>
      <c r="F1805" t="s">
        <v>38</v>
      </c>
      <c r="G1805">
        <v>1</v>
      </c>
      <c r="H1805" t="s">
        <v>31</v>
      </c>
      <c r="I1805">
        <v>-1.6597</v>
      </c>
      <c r="J1805">
        <v>5.5927699999999998</v>
      </c>
      <c r="K1805">
        <v>0.35254999999999997</v>
      </c>
      <c r="N1805">
        <v>0.63</v>
      </c>
      <c r="O1805">
        <v>1366.8</v>
      </c>
      <c r="P1805">
        <v>0.59375999999999995</v>
      </c>
      <c r="Q1805">
        <v>45</v>
      </c>
      <c r="R1805">
        <v>0.82</v>
      </c>
      <c r="S1805">
        <v>3.6</v>
      </c>
      <c r="T1805">
        <v>1262.3</v>
      </c>
      <c r="U1805">
        <v>43</v>
      </c>
    </row>
    <row r="1806" spans="1:21" x14ac:dyDescent="0.25">
      <c r="A1806" t="s">
        <v>234</v>
      </c>
      <c r="B1806" t="s">
        <v>187</v>
      </c>
      <c r="C1806" t="s">
        <v>188</v>
      </c>
      <c r="D1806" t="s">
        <v>24</v>
      </c>
      <c r="E1806" t="s">
        <v>37</v>
      </c>
      <c r="F1806" t="s">
        <v>38</v>
      </c>
      <c r="G1806">
        <v>1</v>
      </c>
      <c r="H1806" t="s">
        <v>31</v>
      </c>
      <c r="I1806">
        <v>-5.9670199999999998</v>
      </c>
      <c r="J1806">
        <v>8.57193</v>
      </c>
      <c r="K1806">
        <v>0.31370999999999999</v>
      </c>
      <c r="N1806">
        <v>0.45</v>
      </c>
      <c r="O1806">
        <v>1854.81</v>
      </c>
      <c r="P1806">
        <v>0.56010000000000004</v>
      </c>
      <c r="Q1806">
        <v>46</v>
      </c>
      <c r="R1806">
        <v>0.93300000000000005</v>
      </c>
      <c r="S1806">
        <v>0.2</v>
      </c>
      <c r="T1806">
        <v>2213.4</v>
      </c>
      <c r="U1806">
        <v>44</v>
      </c>
    </row>
    <row r="1807" spans="1:21" x14ac:dyDescent="0.25">
      <c r="A1807" t="s">
        <v>243</v>
      </c>
      <c r="B1807" t="s">
        <v>187</v>
      </c>
      <c r="C1807" t="s">
        <v>188</v>
      </c>
      <c r="D1807" t="s">
        <v>24</v>
      </c>
      <c r="E1807" t="s">
        <v>37</v>
      </c>
      <c r="F1807" t="s">
        <v>38</v>
      </c>
      <c r="G1807" t="s">
        <v>52</v>
      </c>
      <c r="H1807" t="s">
        <v>43</v>
      </c>
      <c r="I1807">
        <v>-10.047800000000001</v>
      </c>
      <c r="J1807">
        <v>3.3311899999999999</v>
      </c>
      <c r="K1807">
        <v>0.28544000000000003</v>
      </c>
      <c r="L1807">
        <v>-1.6800000000000001E-3</v>
      </c>
      <c r="N1807">
        <v>1.65</v>
      </c>
      <c r="O1807">
        <v>1490.5</v>
      </c>
      <c r="P1807">
        <v>17.359760000000001</v>
      </c>
      <c r="Q1807">
        <v>56</v>
      </c>
      <c r="R1807">
        <v>0.87</v>
      </c>
      <c r="S1807">
        <v>9.6999999999999993</v>
      </c>
      <c r="T1807">
        <v>2320.4</v>
      </c>
      <c r="U1807">
        <v>52</v>
      </c>
    </row>
    <row r="1808" spans="1:21" x14ac:dyDescent="0.25">
      <c r="A1808" t="s">
        <v>271</v>
      </c>
      <c r="B1808" t="s">
        <v>187</v>
      </c>
      <c r="C1808" t="s">
        <v>188</v>
      </c>
      <c r="D1808" t="s">
        <v>24</v>
      </c>
      <c r="E1808" t="s">
        <v>37</v>
      </c>
      <c r="F1808" t="s">
        <v>38</v>
      </c>
      <c r="G1808" t="s">
        <v>40</v>
      </c>
      <c r="H1808" t="s">
        <v>60</v>
      </c>
      <c r="I1808">
        <v>-1.5117700000000001</v>
      </c>
      <c r="J1808">
        <v>5.3901500000000002</v>
      </c>
      <c r="K1808">
        <v>6.139E-2</v>
      </c>
      <c r="N1808">
        <v>0.7</v>
      </c>
      <c r="O1808">
        <v>1234.45</v>
      </c>
      <c r="P1808">
        <v>0.24776999999999999</v>
      </c>
      <c r="Q1808">
        <v>35</v>
      </c>
      <c r="R1808">
        <v>0.89800000000000002</v>
      </c>
      <c r="S1808">
        <v>2.2999999999999998</v>
      </c>
      <c r="T1808">
        <v>1217.3</v>
      </c>
      <c r="U1808">
        <v>33</v>
      </c>
    </row>
    <row r="1809" spans="1:21" x14ac:dyDescent="0.25">
      <c r="A1809" t="s">
        <v>368</v>
      </c>
      <c r="B1809" t="s">
        <v>187</v>
      </c>
      <c r="C1809" t="s">
        <v>188</v>
      </c>
      <c r="D1809" t="s">
        <v>24</v>
      </c>
      <c r="E1809" t="s">
        <v>37</v>
      </c>
      <c r="F1809" t="s">
        <v>38</v>
      </c>
      <c r="G1809">
        <v>1</v>
      </c>
      <c r="H1809" t="s">
        <v>31</v>
      </c>
      <c r="I1809">
        <v>-1.9305399999999999</v>
      </c>
      <c r="J1809">
        <v>5.8685700000000001</v>
      </c>
      <c r="K1809">
        <v>0.21107000000000001</v>
      </c>
      <c r="N1809">
        <v>0.65</v>
      </c>
      <c r="O1809">
        <v>1139.3499999999999</v>
      </c>
      <c r="P1809">
        <v>0.45942</v>
      </c>
      <c r="Q1809">
        <v>56</v>
      </c>
      <c r="R1809">
        <v>0.91300000000000003</v>
      </c>
      <c r="S1809">
        <v>0.8</v>
      </c>
      <c r="T1809">
        <v>2191.6999999999998</v>
      </c>
      <c r="U1809">
        <v>54</v>
      </c>
    </row>
    <row r="1810" spans="1:21" x14ac:dyDescent="0.25">
      <c r="A1810" t="s">
        <v>149</v>
      </c>
      <c r="B1810" t="s">
        <v>165</v>
      </c>
      <c r="C1810" t="s">
        <v>166</v>
      </c>
      <c r="D1810" t="s">
        <v>24</v>
      </c>
      <c r="E1810" t="s">
        <v>37</v>
      </c>
      <c r="F1810" t="s">
        <v>38</v>
      </c>
      <c r="G1810" t="s">
        <v>40</v>
      </c>
      <c r="H1810" t="s">
        <v>60</v>
      </c>
      <c r="I1810">
        <v>-0.32643</v>
      </c>
      <c r="J1810">
        <v>4.5704700000000003</v>
      </c>
      <c r="K1810">
        <v>2.998E-2</v>
      </c>
      <c r="N1810">
        <v>2.12</v>
      </c>
      <c r="O1810">
        <v>353.67</v>
      </c>
      <c r="P1810">
        <v>0.17315</v>
      </c>
      <c r="Q1810">
        <v>30</v>
      </c>
      <c r="R1810">
        <v>0.92800000000000005</v>
      </c>
      <c r="S1810">
        <v>2.2000000000000002</v>
      </c>
      <c r="T1810">
        <v>511.3</v>
      </c>
      <c r="U1810">
        <v>28</v>
      </c>
    </row>
    <row r="1811" spans="1:21" x14ac:dyDescent="0.25">
      <c r="A1811" t="s">
        <v>115</v>
      </c>
      <c r="B1811" t="s">
        <v>120</v>
      </c>
      <c r="C1811" t="s">
        <v>121</v>
      </c>
      <c r="D1811" t="s">
        <v>24</v>
      </c>
      <c r="E1811" t="s">
        <v>37</v>
      </c>
      <c r="F1811" t="s">
        <v>38</v>
      </c>
      <c r="G1811" t="s">
        <v>27</v>
      </c>
      <c r="H1811" t="s">
        <v>64</v>
      </c>
      <c r="I1811">
        <v>-1.72679</v>
      </c>
      <c r="J1811">
        <v>5.6650999999999998</v>
      </c>
      <c r="K1811">
        <v>2.0799999999999998E-3</v>
      </c>
      <c r="N1811">
        <v>0.06</v>
      </c>
      <c r="O1811">
        <v>1255.73</v>
      </c>
      <c r="P1811">
        <v>0</v>
      </c>
      <c r="Q1811">
        <v>37</v>
      </c>
      <c r="R1811">
        <v>0.90200000000000002</v>
      </c>
      <c r="S1811">
        <v>52.2</v>
      </c>
      <c r="T1811">
        <v>1948.2</v>
      </c>
      <c r="U1811">
        <v>35</v>
      </c>
    </row>
    <row r="1812" spans="1:21" x14ac:dyDescent="0.25">
      <c r="A1812" t="s">
        <v>343</v>
      </c>
      <c r="B1812" t="s">
        <v>120</v>
      </c>
      <c r="C1812" t="s">
        <v>121</v>
      </c>
      <c r="D1812" t="s">
        <v>24</v>
      </c>
      <c r="E1812" t="s">
        <v>37</v>
      </c>
      <c r="F1812" t="s">
        <v>38</v>
      </c>
      <c r="G1812" t="s">
        <v>52</v>
      </c>
      <c r="H1812" t="s">
        <v>33</v>
      </c>
      <c r="I1812">
        <v>2.6637200000000001</v>
      </c>
      <c r="J1812">
        <v>-2.0459999999999999E-2</v>
      </c>
      <c r="K1812">
        <v>0.222</v>
      </c>
      <c r="N1812">
        <v>4.04</v>
      </c>
      <c r="O1812">
        <v>1156.76</v>
      </c>
      <c r="P1812">
        <v>6.0459500000000004</v>
      </c>
      <c r="Q1812">
        <v>30</v>
      </c>
      <c r="R1812">
        <v>0.85899999999999999</v>
      </c>
      <c r="S1812">
        <v>2.1</v>
      </c>
      <c r="T1812">
        <v>1143.5</v>
      </c>
      <c r="U1812">
        <v>27</v>
      </c>
    </row>
    <row r="1813" spans="1:21" x14ac:dyDescent="0.25">
      <c r="A1813" t="s">
        <v>178</v>
      </c>
      <c r="B1813" t="s">
        <v>189</v>
      </c>
      <c r="C1813" t="s">
        <v>190</v>
      </c>
      <c r="D1813" t="s">
        <v>24</v>
      </c>
      <c r="E1813" t="s">
        <v>37</v>
      </c>
      <c r="F1813" t="s">
        <v>38</v>
      </c>
      <c r="G1813">
        <v>1</v>
      </c>
      <c r="H1813" t="s">
        <v>31</v>
      </c>
      <c r="I1813">
        <v>-6.9308399999999999</v>
      </c>
      <c r="J1813">
        <v>9.3600399999999997</v>
      </c>
      <c r="K1813">
        <v>0.32139000000000001</v>
      </c>
      <c r="N1813">
        <v>0.37</v>
      </c>
      <c r="O1813">
        <v>946.12</v>
      </c>
      <c r="P1813">
        <v>0.56691000000000003</v>
      </c>
      <c r="Q1813">
        <v>65</v>
      </c>
      <c r="R1813">
        <v>0.94899999999999995</v>
      </c>
      <c r="S1813">
        <v>0.3</v>
      </c>
      <c r="T1813">
        <v>1601.4</v>
      </c>
      <c r="U1813">
        <v>63</v>
      </c>
    </row>
    <row r="1814" spans="1:21" x14ac:dyDescent="0.25">
      <c r="A1814" t="s">
        <v>254</v>
      </c>
      <c r="B1814" t="s">
        <v>189</v>
      </c>
      <c r="C1814" t="s">
        <v>190</v>
      </c>
      <c r="D1814" t="s">
        <v>24</v>
      </c>
      <c r="E1814" t="s">
        <v>37</v>
      </c>
      <c r="F1814" t="s">
        <v>38</v>
      </c>
      <c r="G1814">
        <v>1</v>
      </c>
      <c r="H1814" t="s">
        <v>31</v>
      </c>
      <c r="I1814">
        <v>-0.80327999999999999</v>
      </c>
      <c r="J1814">
        <v>4.8199699999999996</v>
      </c>
      <c r="K1814">
        <v>0.32229000000000002</v>
      </c>
      <c r="N1814">
        <v>3.24</v>
      </c>
      <c r="O1814">
        <v>707.1</v>
      </c>
      <c r="P1814">
        <v>0.56771000000000005</v>
      </c>
      <c r="Q1814">
        <v>29</v>
      </c>
      <c r="R1814">
        <v>0.82099999999999995</v>
      </c>
      <c r="S1814">
        <v>1.6</v>
      </c>
      <c r="T1814">
        <v>694.8</v>
      </c>
      <c r="U1814">
        <v>27</v>
      </c>
    </row>
    <row r="1815" spans="1:21" x14ac:dyDescent="0.25">
      <c r="A1815" t="s">
        <v>343</v>
      </c>
      <c r="B1815" t="s">
        <v>189</v>
      </c>
      <c r="C1815" t="s">
        <v>190</v>
      </c>
      <c r="D1815" t="s">
        <v>24</v>
      </c>
      <c r="E1815" t="s">
        <v>37</v>
      </c>
      <c r="F1815" t="s">
        <v>38</v>
      </c>
      <c r="G1815">
        <v>1</v>
      </c>
      <c r="H1815" t="s">
        <v>31</v>
      </c>
      <c r="I1815">
        <v>-0.79661000000000004</v>
      </c>
      <c r="J1815">
        <v>4.6579100000000002</v>
      </c>
      <c r="K1815">
        <v>0.48159000000000002</v>
      </c>
      <c r="N1815">
        <v>17.32</v>
      </c>
      <c r="O1815">
        <v>605.13</v>
      </c>
      <c r="P1815">
        <v>0.69396999999999998</v>
      </c>
      <c r="Q1815">
        <v>55</v>
      </c>
      <c r="R1815">
        <v>0.746</v>
      </c>
      <c r="S1815">
        <v>2.4</v>
      </c>
      <c r="T1815">
        <v>732.1</v>
      </c>
      <c r="U1815">
        <v>53</v>
      </c>
    </row>
    <row r="1816" spans="1:21" x14ac:dyDescent="0.25">
      <c r="A1816" t="s">
        <v>115</v>
      </c>
      <c r="B1816" t="s">
        <v>122</v>
      </c>
      <c r="C1816" t="s">
        <v>123</v>
      </c>
      <c r="D1816" t="s">
        <v>24</v>
      </c>
      <c r="E1816" t="s">
        <v>37</v>
      </c>
      <c r="F1816" t="s">
        <v>38</v>
      </c>
      <c r="G1816">
        <v>1</v>
      </c>
      <c r="H1816" t="s">
        <v>31</v>
      </c>
      <c r="I1816">
        <v>0.16249</v>
      </c>
      <c r="J1816">
        <v>3.9803700000000002</v>
      </c>
      <c r="K1816">
        <v>0.29480000000000001</v>
      </c>
      <c r="N1816">
        <v>11.92</v>
      </c>
      <c r="O1816">
        <v>319.17</v>
      </c>
      <c r="P1816">
        <v>8.6910000000000001E-2</v>
      </c>
      <c r="Q1816">
        <v>36</v>
      </c>
      <c r="R1816">
        <v>0.83399999999999996</v>
      </c>
      <c r="S1816">
        <v>3.2</v>
      </c>
      <c r="T1816">
        <v>479.2</v>
      </c>
      <c r="U1816">
        <v>34</v>
      </c>
    </row>
    <row r="1817" spans="1:21" x14ac:dyDescent="0.25">
      <c r="A1817" t="s">
        <v>149</v>
      </c>
      <c r="B1817" t="s">
        <v>122</v>
      </c>
      <c r="C1817" t="s">
        <v>123</v>
      </c>
      <c r="D1817" t="s">
        <v>24</v>
      </c>
      <c r="E1817" t="s">
        <v>37</v>
      </c>
      <c r="F1817" t="s">
        <v>38</v>
      </c>
      <c r="G1817" t="s">
        <v>52</v>
      </c>
      <c r="H1817" t="s">
        <v>157</v>
      </c>
      <c r="I1817">
        <v>-0.30095</v>
      </c>
      <c r="J1817">
        <v>4.4485900000000003</v>
      </c>
      <c r="K1817">
        <v>3.0000000000000001E-5</v>
      </c>
      <c r="N1817">
        <v>2.06</v>
      </c>
      <c r="O1817">
        <v>550.55999999999995</v>
      </c>
      <c r="P1817">
        <v>5.64E-3</v>
      </c>
      <c r="Q1817">
        <v>30</v>
      </c>
      <c r="R1817">
        <v>0.996</v>
      </c>
      <c r="S1817">
        <v>2.1</v>
      </c>
      <c r="T1817">
        <v>905.9</v>
      </c>
      <c r="U1817">
        <v>28</v>
      </c>
    </row>
    <row r="1818" spans="1:21" x14ac:dyDescent="0.25">
      <c r="A1818" t="s">
        <v>315</v>
      </c>
      <c r="B1818" t="s">
        <v>122</v>
      </c>
      <c r="C1818" t="s">
        <v>123</v>
      </c>
      <c r="D1818" t="s">
        <v>24</v>
      </c>
      <c r="E1818" t="s">
        <v>37</v>
      </c>
      <c r="F1818" t="s">
        <v>38</v>
      </c>
      <c r="G1818" t="s">
        <v>52</v>
      </c>
      <c r="H1818" t="s">
        <v>33</v>
      </c>
      <c r="I1818">
        <v>-0.74319000000000002</v>
      </c>
      <c r="J1818">
        <v>2.9374099999999999</v>
      </c>
      <c r="K1818">
        <v>4.1939999999999998E-2</v>
      </c>
      <c r="N1818">
        <v>2.91</v>
      </c>
      <c r="O1818">
        <v>904.97</v>
      </c>
      <c r="P1818">
        <v>5.1158900000000003</v>
      </c>
      <c r="Q1818">
        <v>37</v>
      </c>
      <c r="R1818">
        <v>0.79600000000000004</v>
      </c>
      <c r="S1818">
        <v>10</v>
      </c>
      <c r="T1818">
        <v>1007</v>
      </c>
      <c r="U1818">
        <v>34</v>
      </c>
    </row>
    <row r="1819" spans="1:21" x14ac:dyDescent="0.25">
      <c r="A1819" t="s">
        <v>115</v>
      </c>
      <c r="B1819" t="s">
        <v>124</v>
      </c>
      <c r="C1819" t="s">
        <v>125</v>
      </c>
      <c r="D1819" t="s">
        <v>24</v>
      </c>
      <c r="E1819" t="s">
        <v>37</v>
      </c>
      <c r="F1819" t="s">
        <v>38</v>
      </c>
      <c r="G1819">
        <v>1</v>
      </c>
      <c r="H1819" t="s">
        <v>31</v>
      </c>
      <c r="I1819">
        <v>-1.8174300000000001</v>
      </c>
      <c r="J1819">
        <v>5.5122799999999996</v>
      </c>
      <c r="K1819">
        <v>0.20832999999999999</v>
      </c>
      <c r="N1819">
        <v>0.08</v>
      </c>
      <c r="O1819">
        <v>349.29</v>
      </c>
      <c r="P1819">
        <v>4.3400000000000001E-2</v>
      </c>
      <c r="Q1819">
        <v>35</v>
      </c>
      <c r="R1819">
        <v>0.88900000000000001</v>
      </c>
      <c r="S1819">
        <v>0.8</v>
      </c>
      <c r="T1819">
        <v>689.6</v>
      </c>
      <c r="U1819">
        <v>33</v>
      </c>
    </row>
    <row r="1820" spans="1:21" x14ac:dyDescent="0.25">
      <c r="A1820" t="s">
        <v>149</v>
      </c>
      <c r="B1820" t="s">
        <v>124</v>
      </c>
      <c r="C1820" t="s">
        <v>125</v>
      </c>
      <c r="D1820" t="s">
        <v>24</v>
      </c>
      <c r="E1820" t="s">
        <v>37</v>
      </c>
      <c r="F1820" t="s">
        <v>38</v>
      </c>
      <c r="G1820">
        <v>1</v>
      </c>
      <c r="H1820" t="s">
        <v>31</v>
      </c>
      <c r="I1820">
        <v>-0.89371</v>
      </c>
      <c r="J1820">
        <v>4.7993899999999998</v>
      </c>
      <c r="K1820">
        <v>0.20710000000000001</v>
      </c>
      <c r="N1820">
        <v>1.75</v>
      </c>
      <c r="O1820">
        <v>531.05999999999995</v>
      </c>
      <c r="P1820">
        <v>0.45507999999999998</v>
      </c>
      <c r="Q1820">
        <v>34</v>
      </c>
      <c r="R1820">
        <v>0.91700000000000004</v>
      </c>
      <c r="S1820">
        <v>0.9</v>
      </c>
      <c r="T1820">
        <v>682</v>
      </c>
      <c r="U1820">
        <v>32</v>
      </c>
    </row>
    <row r="1821" spans="1:21" x14ac:dyDescent="0.25">
      <c r="A1821" t="s">
        <v>234</v>
      </c>
      <c r="B1821" t="s">
        <v>124</v>
      </c>
      <c r="C1821" t="s">
        <v>125</v>
      </c>
      <c r="D1821" t="s">
        <v>24</v>
      </c>
      <c r="E1821" t="s">
        <v>37</v>
      </c>
      <c r="F1821" t="s">
        <v>38</v>
      </c>
      <c r="G1821">
        <v>1</v>
      </c>
      <c r="H1821" t="s">
        <v>31</v>
      </c>
      <c r="I1821">
        <v>-7.6804300000000003</v>
      </c>
      <c r="J1821">
        <v>9.2093900000000009</v>
      </c>
      <c r="K1821">
        <v>0.38550000000000001</v>
      </c>
      <c r="N1821">
        <v>0.2</v>
      </c>
      <c r="O1821">
        <v>167.09</v>
      </c>
      <c r="P1821">
        <v>0.62089000000000005</v>
      </c>
      <c r="Q1821">
        <v>48</v>
      </c>
      <c r="R1821">
        <v>0.94799999999999995</v>
      </c>
      <c r="S1821">
        <v>0</v>
      </c>
      <c r="T1821">
        <v>111.1</v>
      </c>
      <c r="U1821">
        <v>46</v>
      </c>
    </row>
    <row r="1822" spans="1:21" x14ac:dyDescent="0.25">
      <c r="A1822" t="s">
        <v>254</v>
      </c>
      <c r="B1822" t="s">
        <v>124</v>
      </c>
      <c r="C1822" t="s">
        <v>125</v>
      </c>
      <c r="D1822" t="s">
        <v>24</v>
      </c>
      <c r="E1822" t="s">
        <v>37</v>
      </c>
      <c r="F1822" t="s">
        <v>38</v>
      </c>
      <c r="G1822">
        <v>1</v>
      </c>
      <c r="H1822" t="s">
        <v>31</v>
      </c>
      <c r="I1822">
        <v>0.56279000000000001</v>
      </c>
      <c r="J1822">
        <v>3.6527699999999999</v>
      </c>
      <c r="K1822">
        <v>0.42631000000000002</v>
      </c>
      <c r="N1822">
        <v>5.04</v>
      </c>
      <c r="O1822">
        <v>254.57</v>
      </c>
      <c r="P1822">
        <v>0.65293000000000001</v>
      </c>
      <c r="Q1822">
        <v>32</v>
      </c>
      <c r="R1822">
        <v>0.878</v>
      </c>
      <c r="S1822">
        <v>0.2</v>
      </c>
      <c r="T1822">
        <v>370.1</v>
      </c>
      <c r="U1822">
        <v>30</v>
      </c>
    </row>
    <row r="1823" spans="1:21" x14ac:dyDescent="0.25">
      <c r="A1823" t="s">
        <v>271</v>
      </c>
      <c r="B1823" t="s">
        <v>124</v>
      </c>
      <c r="C1823" t="s">
        <v>125</v>
      </c>
      <c r="D1823" t="s">
        <v>24</v>
      </c>
      <c r="E1823" t="s">
        <v>37</v>
      </c>
      <c r="F1823" t="s">
        <v>38</v>
      </c>
      <c r="G1823">
        <v>1</v>
      </c>
      <c r="H1823" t="s">
        <v>31</v>
      </c>
      <c r="I1823">
        <v>-2.2674099999999999</v>
      </c>
      <c r="J1823">
        <v>5.50962</v>
      </c>
      <c r="K1823">
        <v>0.50117</v>
      </c>
      <c r="N1823">
        <v>0.48</v>
      </c>
      <c r="O1823">
        <v>508.49</v>
      </c>
      <c r="P1823">
        <v>0.70794000000000001</v>
      </c>
      <c r="Q1823">
        <v>22</v>
      </c>
      <c r="R1823">
        <v>0.83699999999999997</v>
      </c>
      <c r="S1823">
        <v>1.6</v>
      </c>
      <c r="T1823">
        <v>787.8</v>
      </c>
      <c r="U1823">
        <v>20</v>
      </c>
    </row>
    <row r="1824" spans="1:21" x14ac:dyDescent="0.25">
      <c r="A1824" t="s">
        <v>315</v>
      </c>
      <c r="B1824" t="s">
        <v>124</v>
      </c>
      <c r="C1824" t="s">
        <v>125</v>
      </c>
      <c r="D1824" t="s">
        <v>24</v>
      </c>
      <c r="E1824" t="s">
        <v>37</v>
      </c>
      <c r="F1824" t="s">
        <v>38</v>
      </c>
      <c r="G1824" t="s">
        <v>52</v>
      </c>
      <c r="H1824" t="s">
        <v>43</v>
      </c>
      <c r="I1824">
        <v>0.53490000000000004</v>
      </c>
      <c r="J1824">
        <v>0.45712999999999998</v>
      </c>
      <c r="K1824">
        <v>0.16613</v>
      </c>
      <c r="L1824">
        <v>-9.2000000000000003E-4</v>
      </c>
      <c r="N1824">
        <v>2.2999999999999998</v>
      </c>
      <c r="O1824">
        <v>852.53</v>
      </c>
      <c r="P1824">
        <v>3.8335599999999999</v>
      </c>
      <c r="Q1824">
        <v>57</v>
      </c>
      <c r="R1824">
        <v>0.89400000000000002</v>
      </c>
      <c r="S1824">
        <v>0.9</v>
      </c>
      <c r="T1824">
        <v>983.6</v>
      </c>
      <c r="U1824">
        <v>53</v>
      </c>
    </row>
    <row r="1825" spans="1:21" x14ac:dyDescent="0.25">
      <c r="A1825" t="s">
        <v>92</v>
      </c>
      <c r="B1825" t="s">
        <v>101</v>
      </c>
      <c r="C1825" t="s">
        <v>102</v>
      </c>
      <c r="D1825" t="s">
        <v>24</v>
      </c>
      <c r="E1825" t="s">
        <v>37</v>
      </c>
      <c r="F1825" t="s">
        <v>38</v>
      </c>
      <c r="G1825">
        <v>1</v>
      </c>
      <c r="H1825" t="s">
        <v>63</v>
      </c>
      <c r="I1825">
        <v>0.74143999999999999</v>
      </c>
      <c r="J1825">
        <v>0.10206999999999999</v>
      </c>
      <c r="K1825">
        <v>0.83082</v>
      </c>
      <c r="N1825">
        <v>4.12</v>
      </c>
      <c r="O1825">
        <v>108.03</v>
      </c>
      <c r="P1825">
        <v>0.91149000000000002</v>
      </c>
      <c r="Q1825">
        <v>33</v>
      </c>
      <c r="R1825">
        <v>0.44</v>
      </c>
      <c r="S1825">
        <v>2.6</v>
      </c>
      <c r="T1825">
        <v>154.9</v>
      </c>
      <c r="U1825">
        <v>31</v>
      </c>
    </row>
    <row r="1826" spans="1:21" x14ac:dyDescent="0.25">
      <c r="A1826" t="s">
        <v>149</v>
      </c>
      <c r="B1826" t="s">
        <v>101</v>
      </c>
      <c r="C1826" t="s">
        <v>102</v>
      </c>
      <c r="D1826" t="s">
        <v>24</v>
      </c>
      <c r="E1826" t="s">
        <v>37</v>
      </c>
      <c r="F1826" t="s">
        <v>38</v>
      </c>
      <c r="G1826" t="s">
        <v>52</v>
      </c>
      <c r="H1826" t="s">
        <v>157</v>
      </c>
      <c r="I1826">
        <v>-0.95928000000000002</v>
      </c>
      <c r="J1826">
        <v>4.8643099999999997</v>
      </c>
      <c r="K1826">
        <v>9.0000000000000006E-5</v>
      </c>
      <c r="N1826">
        <v>1.18</v>
      </c>
      <c r="O1826">
        <v>563.77</v>
      </c>
      <c r="P1826">
        <v>9.6699999999999998E-3</v>
      </c>
      <c r="Q1826">
        <v>29</v>
      </c>
      <c r="R1826">
        <v>0.99299999999999999</v>
      </c>
      <c r="S1826">
        <v>1.2</v>
      </c>
      <c r="T1826">
        <v>705</v>
      </c>
      <c r="U1826">
        <v>27</v>
      </c>
    </row>
    <row r="1827" spans="1:21" x14ac:dyDescent="0.25">
      <c r="A1827" t="s">
        <v>178</v>
      </c>
      <c r="B1827" t="s">
        <v>101</v>
      </c>
      <c r="C1827" t="s">
        <v>102</v>
      </c>
      <c r="D1827" t="s">
        <v>24</v>
      </c>
      <c r="E1827" t="s">
        <v>37</v>
      </c>
      <c r="F1827" t="s">
        <v>38</v>
      </c>
      <c r="G1827">
        <v>1</v>
      </c>
      <c r="H1827" t="s">
        <v>31</v>
      </c>
      <c r="I1827">
        <v>-6.5735599999999996</v>
      </c>
      <c r="J1827">
        <v>8.7048699999999997</v>
      </c>
      <c r="K1827">
        <v>0.45562000000000002</v>
      </c>
      <c r="N1827">
        <v>0.24</v>
      </c>
      <c r="O1827">
        <v>595.91999999999996</v>
      </c>
      <c r="P1827">
        <v>0.67500000000000004</v>
      </c>
      <c r="Q1827">
        <v>67</v>
      </c>
      <c r="R1827">
        <v>0.89400000000000002</v>
      </c>
      <c r="S1827">
        <v>0.2</v>
      </c>
      <c r="T1827">
        <v>1093.5999999999999</v>
      </c>
      <c r="U1827">
        <v>65</v>
      </c>
    </row>
    <row r="1828" spans="1:21" x14ac:dyDescent="0.25">
      <c r="A1828" t="s">
        <v>209</v>
      </c>
      <c r="B1828" t="s">
        <v>101</v>
      </c>
      <c r="C1828" t="s">
        <v>102</v>
      </c>
      <c r="D1828" t="s">
        <v>24</v>
      </c>
      <c r="E1828" t="s">
        <v>37</v>
      </c>
      <c r="F1828" t="s">
        <v>38</v>
      </c>
      <c r="G1828">
        <v>1</v>
      </c>
      <c r="H1828" t="s">
        <v>31</v>
      </c>
      <c r="I1828">
        <v>-1.62517</v>
      </c>
      <c r="J1828">
        <v>5.7572900000000002</v>
      </c>
      <c r="K1828">
        <v>0.19642999999999999</v>
      </c>
      <c r="N1828">
        <v>0.43</v>
      </c>
      <c r="O1828">
        <v>1755.8</v>
      </c>
      <c r="P1828">
        <v>0.44320999999999999</v>
      </c>
      <c r="Q1828">
        <v>31</v>
      </c>
      <c r="R1828">
        <v>0.90600000000000003</v>
      </c>
      <c r="S1828">
        <v>2.7</v>
      </c>
      <c r="T1828">
        <v>1364.7</v>
      </c>
      <c r="U1828">
        <v>29</v>
      </c>
    </row>
    <row r="1829" spans="1:21" x14ac:dyDescent="0.25">
      <c r="A1829" t="s">
        <v>234</v>
      </c>
      <c r="B1829" t="s">
        <v>101</v>
      </c>
      <c r="C1829" t="s">
        <v>102</v>
      </c>
      <c r="D1829" t="s">
        <v>24</v>
      </c>
      <c r="E1829" t="s">
        <v>37</v>
      </c>
      <c r="F1829" t="s">
        <v>38</v>
      </c>
      <c r="G1829">
        <v>1</v>
      </c>
      <c r="H1829" t="s">
        <v>31</v>
      </c>
      <c r="I1829">
        <v>-5.7411599999999998</v>
      </c>
      <c r="J1829">
        <v>8.4865700000000004</v>
      </c>
      <c r="K1829">
        <v>0.20082</v>
      </c>
      <c r="N1829">
        <v>0.24</v>
      </c>
      <c r="O1829">
        <v>513.57000000000005</v>
      </c>
      <c r="P1829">
        <v>0.44812999999999997</v>
      </c>
      <c r="Q1829">
        <v>48</v>
      </c>
      <c r="R1829">
        <v>0.96799999999999997</v>
      </c>
      <c r="S1829">
        <v>0.2</v>
      </c>
      <c r="T1829">
        <v>797.6</v>
      </c>
      <c r="U1829">
        <v>46</v>
      </c>
    </row>
    <row r="1830" spans="1:21" x14ac:dyDescent="0.25">
      <c r="A1830" t="s">
        <v>243</v>
      </c>
      <c r="B1830" t="s">
        <v>101</v>
      </c>
      <c r="C1830" t="s">
        <v>102</v>
      </c>
      <c r="D1830" t="s">
        <v>24</v>
      </c>
      <c r="E1830" t="s">
        <v>37</v>
      </c>
      <c r="F1830" t="s">
        <v>38</v>
      </c>
      <c r="G1830" t="s">
        <v>27</v>
      </c>
      <c r="H1830" t="s">
        <v>33</v>
      </c>
      <c r="I1830">
        <v>-40.098050000000001</v>
      </c>
      <c r="J1830">
        <v>9.9756999999999998</v>
      </c>
      <c r="K1830">
        <v>6.4519999999999994E-2</v>
      </c>
      <c r="N1830">
        <v>4.5599999999999996</v>
      </c>
      <c r="O1830">
        <v>1642.82</v>
      </c>
      <c r="P1830">
        <v>972.68074999999999</v>
      </c>
      <c r="Q1830">
        <v>59</v>
      </c>
      <c r="R1830">
        <v>0.85799999999999998</v>
      </c>
      <c r="S1830">
        <v>2.4</v>
      </c>
      <c r="T1830">
        <v>2365.8000000000002</v>
      </c>
      <c r="U1830">
        <v>56</v>
      </c>
    </row>
    <row r="1831" spans="1:21" x14ac:dyDescent="0.25">
      <c r="A1831" t="s">
        <v>271</v>
      </c>
      <c r="B1831" t="s">
        <v>101</v>
      </c>
      <c r="C1831" t="s">
        <v>102</v>
      </c>
      <c r="D1831" t="s">
        <v>24</v>
      </c>
      <c r="E1831" t="s">
        <v>37</v>
      </c>
      <c r="F1831" t="s">
        <v>38</v>
      </c>
      <c r="G1831">
        <v>1</v>
      </c>
      <c r="H1831" t="s">
        <v>31</v>
      </c>
      <c r="I1831">
        <v>-0.69993000000000005</v>
      </c>
      <c r="J1831">
        <v>4.9661400000000002</v>
      </c>
      <c r="K1831">
        <v>0.16328999999999999</v>
      </c>
      <c r="N1831">
        <v>4.04</v>
      </c>
      <c r="O1831">
        <v>753.08</v>
      </c>
      <c r="P1831">
        <v>0.40410000000000001</v>
      </c>
      <c r="Q1831">
        <v>24</v>
      </c>
      <c r="R1831">
        <v>0.94099999999999995</v>
      </c>
      <c r="S1831">
        <v>1.2</v>
      </c>
      <c r="T1831">
        <v>1038</v>
      </c>
      <c r="U1831">
        <v>22</v>
      </c>
    </row>
    <row r="1832" spans="1:21" x14ac:dyDescent="0.25">
      <c r="A1832" t="s">
        <v>368</v>
      </c>
      <c r="B1832" t="s">
        <v>101</v>
      </c>
      <c r="C1832" t="s">
        <v>102</v>
      </c>
      <c r="D1832" t="s">
        <v>24</v>
      </c>
      <c r="E1832" t="s">
        <v>37</v>
      </c>
      <c r="F1832" t="s">
        <v>38</v>
      </c>
      <c r="G1832">
        <v>1</v>
      </c>
      <c r="H1832" t="s">
        <v>31</v>
      </c>
      <c r="I1832">
        <v>-1.7817499999999999</v>
      </c>
      <c r="J1832">
        <v>5.9196799999999996</v>
      </c>
      <c r="K1832">
        <v>0.18475</v>
      </c>
      <c r="N1832">
        <v>0.96</v>
      </c>
      <c r="O1832">
        <v>1333.64</v>
      </c>
      <c r="P1832">
        <v>0.42981999999999998</v>
      </c>
      <c r="Q1832">
        <v>29</v>
      </c>
      <c r="R1832">
        <v>0.91300000000000003</v>
      </c>
      <c r="S1832">
        <v>2.7</v>
      </c>
      <c r="T1832">
        <v>2019.9</v>
      </c>
      <c r="U1832">
        <v>27</v>
      </c>
    </row>
    <row r="1833" spans="1:21" x14ac:dyDescent="0.25">
      <c r="A1833" t="s">
        <v>243</v>
      </c>
      <c r="B1833" t="s">
        <v>244</v>
      </c>
      <c r="C1833" t="s">
        <v>245</v>
      </c>
      <c r="D1833" t="s">
        <v>24</v>
      </c>
      <c r="E1833" t="s">
        <v>37</v>
      </c>
      <c r="F1833" t="s">
        <v>38</v>
      </c>
      <c r="G1833" t="s">
        <v>52</v>
      </c>
      <c r="H1833" t="s">
        <v>33</v>
      </c>
      <c r="I1833">
        <v>-29.551829999999999</v>
      </c>
      <c r="J1833">
        <v>8.1042400000000008</v>
      </c>
      <c r="K1833">
        <v>8.1530000000000005E-2</v>
      </c>
      <c r="N1833">
        <v>2.02</v>
      </c>
      <c r="O1833">
        <v>874.3</v>
      </c>
      <c r="P1833">
        <v>9.4141999999999992</v>
      </c>
      <c r="Q1833">
        <v>30</v>
      </c>
      <c r="R1833">
        <v>0.81399999999999995</v>
      </c>
      <c r="S1833">
        <v>2.5</v>
      </c>
      <c r="T1833">
        <v>869.6</v>
      </c>
      <c r="U1833">
        <v>27</v>
      </c>
    </row>
    <row r="1834" spans="1:21" x14ac:dyDescent="0.25">
      <c r="A1834" t="s">
        <v>92</v>
      </c>
      <c r="B1834" t="s">
        <v>103</v>
      </c>
      <c r="C1834" t="s">
        <v>104</v>
      </c>
      <c r="D1834" t="s">
        <v>24</v>
      </c>
      <c r="E1834" t="s">
        <v>37</v>
      </c>
      <c r="F1834" t="s">
        <v>38</v>
      </c>
      <c r="G1834">
        <v>1</v>
      </c>
      <c r="H1834" t="s">
        <v>31</v>
      </c>
      <c r="I1834">
        <v>-7.0087400000000004</v>
      </c>
      <c r="J1834">
        <v>8.2918000000000003</v>
      </c>
      <c r="K1834">
        <v>0.53596999999999995</v>
      </c>
      <c r="N1834">
        <v>0.11</v>
      </c>
      <c r="O1834">
        <v>86.04</v>
      </c>
      <c r="P1834">
        <v>0.73209999999999997</v>
      </c>
      <c r="Q1834">
        <v>27</v>
      </c>
      <c r="R1834">
        <v>0.77400000000000002</v>
      </c>
      <c r="S1834">
        <v>0.3</v>
      </c>
      <c r="T1834">
        <v>90.2</v>
      </c>
      <c r="U1834">
        <v>25</v>
      </c>
    </row>
    <row r="1835" spans="1:21" x14ac:dyDescent="0.25">
      <c r="A1835" t="s">
        <v>302</v>
      </c>
      <c r="B1835" t="s">
        <v>103</v>
      </c>
      <c r="C1835" t="s">
        <v>104</v>
      </c>
      <c r="D1835" t="s">
        <v>24</v>
      </c>
      <c r="E1835" t="s">
        <v>37</v>
      </c>
      <c r="F1835" t="s">
        <v>38</v>
      </c>
      <c r="G1835">
        <v>1</v>
      </c>
      <c r="H1835" t="s">
        <v>31</v>
      </c>
      <c r="I1835">
        <v>-9.2432300000000005</v>
      </c>
      <c r="J1835">
        <v>10.19661</v>
      </c>
      <c r="K1835">
        <v>0.59775</v>
      </c>
      <c r="N1835">
        <v>0.33</v>
      </c>
      <c r="O1835">
        <v>294.95</v>
      </c>
      <c r="P1835">
        <v>0.77315</v>
      </c>
      <c r="Q1835">
        <v>30</v>
      </c>
      <c r="R1835">
        <v>0.81100000000000005</v>
      </c>
      <c r="S1835">
        <v>0.6</v>
      </c>
      <c r="T1835">
        <v>285.3</v>
      </c>
      <c r="U1835">
        <v>28</v>
      </c>
    </row>
    <row r="1836" spans="1:21" x14ac:dyDescent="0.25">
      <c r="A1836" t="s">
        <v>371</v>
      </c>
      <c r="B1836" t="s">
        <v>396</v>
      </c>
      <c r="C1836" t="s">
        <v>397</v>
      </c>
      <c r="D1836" t="s">
        <v>24</v>
      </c>
      <c r="E1836" t="s">
        <v>37</v>
      </c>
      <c r="F1836" t="s">
        <v>38</v>
      </c>
      <c r="G1836">
        <v>1</v>
      </c>
      <c r="H1836" t="s">
        <v>31</v>
      </c>
      <c r="I1836">
        <v>-3.2388599999999999</v>
      </c>
      <c r="J1836">
        <v>5.1037100000000004</v>
      </c>
      <c r="K1836">
        <v>0.89822000000000002</v>
      </c>
      <c r="N1836">
        <v>0.25</v>
      </c>
      <c r="O1836">
        <v>66.430000000000007</v>
      </c>
      <c r="P1836">
        <v>0.94774000000000003</v>
      </c>
      <c r="Q1836">
        <v>35</v>
      </c>
      <c r="R1836">
        <v>0.628</v>
      </c>
      <c r="S1836">
        <v>0.3</v>
      </c>
      <c r="T1836">
        <v>77</v>
      </c>
      <c r="U1836">
        <v>33</v>
      </c>
    </row>
    <row r="1837" spans="1:21" x14ac:dyDescent="0.25">
      <c r="A1837" t="s">
        <v>115</v>
      </c>
      <c r="B1837" t="s">
        <v>126</v>
      </c>
      <c r="C1837" t="s">
        <v>127</v>
      </c>
      <c r="D1837" t="s">
        <v>24</v>
      </c>
      <c r="E1837" t="s">
        <v>37</v>
      </c>
      <c r="F1837" t="s">
        <v>38</v>
      </c>
      <c r="G1837">
        <v>1</v>
      </c>
      <c r="H1837" t="s">
        <v>31</v>
      </c>
      <c r="I1837">
        <v>-1.37513</v>
      </c>
      <c r="J1837">
        <v>5.4360900000000001</v>
      </c>
      <c r="K1837">
        <v>0.18051</v>
      </c>
      <c r="N1837">
        <v>4.8</v>
      </c>
      <c r="O1837">
        <v>724.86</v>
      </c>
      <c r="P1837">
        <v>3.2579999999999998E-2</v>
      </c>
      <c r="Q1837">
        <v>34</v>
      </c>
      <c r="R1837">
        <v>0.89200000000000002</v>
      </c>
      <c r="S1837">
        <v>3.9</v>
      </c>
      <c r="T1837">
        <v>591.29999999999995</v>
      </c>
      <c r="U1837">
        <v>32</v>
      </c>
    </row>
    <row r="1838" spans="1:21" x14ac:dyDescent="0.25">
      <c r="A1838" t="s">
        <v>322</v>
      </c>
      <c r="B1838" t="s">
        <v>126</v>
      </c>
      <c r="C1838" t="s">
        <v>127</v>
      </c>
      <c r="D1838" t="s">
        <v>24</v>
      </c>
      <c r="E1838" t="s">
        <v>37</v>
      </c>
      <c r="F1838" t="s">
        <v>38</v>
      </c>
      <c r="G1838">
        <v>1</v>
      </c>
      <c r="H1838" t="s">
        <v>31</v>
      </c>
      <c r="I1838">
        <v>-1.56175</v>
      </c>
      <c r="J1838">
        <v>5.07775</v>
      </c>
      <c r="K1838">
        <v>0.73824999999999996</v>
      </c>
      <c r="N1838">
        <v>2.85</v>
      </c>
      <c r="O1838">
        <v>435.7</v>
      </c>
      <c r="P1838">
        <v>0.85921000000000003</v>
      </c>
      <c r="Q1838">
        <v>32</v>
      </c>
      <c r="R1838">
        <v>0.78300000000000003</v>
      </c>
      <c r="S1838">
        <v>0.6</v>
      </c>
      <c r="T1838">
        <v>519.5</v>
      </c>
      <c r="U1838">
        <v>30</v>
      </c>
    </row>
    <row r="1839" spans="1:21" x14ac:dyDescent="0.25">
      <c r="A1839" t="s">
        <v>209</v>
      </c>
      <c r="B1839" t="s">
        <v>220</v>
      </c>
      <c r="C1839" t="s">
        <v>221</v>
      </c>
      <c r="D1839" t="s">
        <v>24</v>
      </c>
      <c r="E1839" t="s">
        <v>37</v>
      </c>
      <c r="F1839" t="s">
        <v>38</v>
      </c>
      <c r="G1839">
        <v>1</v>
      </c>
      <c r="H1839" t="s">
        <v>31</v>
      </c>
      <c r="I1839">
        <v>0.54510999999999998</v>
      </c>
      <c r="J1839">
        <v>4.1129300000000004</v>
      </c>
      <c r="K1839">
        <v>0.28177999999999997</v>
      </c>
      <c r="N1839">
        <v>2.72</v>
      </c>
      <c r="O1839">
        <v>1026.82</v>
      </c>
      <c r="P1839">
        <v>0.53083000000000002</v>
      </c>
      <c r="Q1839">
        <v>34</v>
      </c>
      <c r="R1839">
        <v>0.91300000000000003</v>
      </c>
      <c r="S1839">
        <v>0.4</v>
      </c>
      <c r="T1839">
        <v>1837.3</v>
      </c>
      <c r="U1839">
        <v>32</v>
      </c>
    </row>
    <row r="1840" spans="1:21" x14ac:dyDescent="0.25">
      <c r="A1840" t="s">
        <v>368</v>
      </c>
      <c r="B1840" t="s">
        <v>220</v>
      </c>
      <c r="C1840" t="s">
        <v>221</v>
      </c>
      <c r="D1840" t="s">
        <v>24</v>
      </c>
      <c r="E1840" t="s">
        <v>37</v>
      </c>
      <c r="F1840" t="s">
        <v>38</v>
      </c>
      <c r="G1840">
        <v>1</v>
      </c>
      <c r="H1840" t="s">
        <v>31</v>
      </c>
      <c r="I1840">
        <v>-0.65047999999999995</v>
      </c>
      <c r="J1840">
        <v>4.8025700000000002</v>
      </c>
      <c r="K1840">
        <v>0.40150000000000002</v>
      </c>
      <c r="N1840">
        <v>1.1399999999999999</v>
      </c>
      <c r="O1840">
        <v>963.29</v>
      </c>
      <c r="P1840">
        <v>0.63363999999999998</v>
      </c>
      <c r="Q1840">
        <v>49</v>
      </c>
      <c r="R1840">
        <v>0.72</v>
      </c>
      <c r="S1840">
        <v>12.9</v>
      </c>
      <c r="T1840">
        <v>1755.2</v>
      </c>
      <c r="U1840">
        <v>47</v>
      </c>
    </row>
    <row r="1841" spans="1:21" x14ac:dyDescent="0.25">
      <c r="A1841" t="s">
        <v>92</v>
      </c>
      <c r="B1841" t="s">
        <v>105</v>
      </c>
      <c r="C1841" t="s">
        <v>106</v>
      </c>
      <c r="D1841" t="s">
        <v>24</v>
      </c>
      <c r="E1841" t="s">
        <v>37</v>
      </c>
      <c r="F1841" t="s">
        <v>38</v>
      </c>
      <c r="G1841">
        <v>1</v>
      </c>
      <c r="H1841" t="s">
        <v>31</v>
      </c>
      <c r="I1841">
        <v>-5.5217499999999999</v>
      </c>
      <c r="J1841">
        <v>7.0801499999999997</v>
      </c>
      <c r="K1841">
        <v>0.49952999999999997</v>
      </c>
      <c r="N1841">
        <v>0.18</v>
      </c>
      <c r="O1841">
        <v>202.16</v>
      </c>
      <c r="P1841">
        <v>0.70677000000000001</v>
      </c>
      <c r="Q1841">
        <v>37</v>
      </c>
      <c r="R1841">
        <v>0.76100000000000001</v>
      </c>
      <c r="S1841">
        <v>0.3</v>
      </c>
      <c r="T1841">
        <v>199.8</v>
      </c>
      <c r="U1841">
        <v>35</v>
      </c>
    </row>
    <row r="1842" spans="1:21" x14ac:dyDescent="0.25">
      <c r="A1842" t="s">
        <v>302</v>
      </c>
      <c r="B1842" t="s">
        <v>105</v>
      </c>
      <c r="C1842" t="s">
        <v>106</v>
      </c>
      <c r="D1842" t="s">
        <v>24</v>
      </c>
      <c r="E1842" t="s">
        <v>37</v>
      </c>
      <c r="F1842" t="s">
        <v>38</v>
      </c>
      <c r="G1842">
        <v>1</v>
      </c>
      <c r="H1842" t="s">
        <v>31</v>
      </c>
      <c r="I1842">
        <v>-6.5425899999999997</v>
      </c>
      <c r="J1842">
        <v>8.1419700000000006</v>
      </c>
      <c r="K1842">
        <v>0.45100000000000001</v>
      </c>
      <c r="N1842">
        <v>0.48</v>
      </c>
      <c r="O1842">
        <v>383.58</v>
      </c>
      <c r="P1842">
        <v>0.67157</v>
      </c>
      <c r="Q1842">
        <v>33</v>
      </c>
      <c r="R1842">
        <v>0.93100000000000005</v>
      </c>
      <c r="S1842">
        <v>0</v>
      </c>
      <c r="T1842">
        <v>380.5</v>
      </c>
      <c r="U1842">
        <v>31</v>
      </c>
    </row>
    <row r="1843" spans="1:21" x14ac:dyDescent="0.25">
      <c r="A1843" t="s">
        <v>21</v>
      </c>
      <c r="B1843" t="s">
        <v>47</v>
      </c>
      <c r="C1843" t="s">
        <v>48</v>
      </c>
      <c r="D1843" t="s">
        <v>24</v>
      </c>
      <c r="E1843" t="s">
        <v>37</v>
      </c>
      <c r="F1843" t="s">
        <v>38</v>
      </c>
      <c r="G1843">
        <v>1</v>
      </c>
      <c r="H1843" t="s">
        <v>31</v>
      </c>
      <c r="I1843">
        <v>-2.5818699999999999</v>
      </c>
      <c r="J1843">
        <v>5.7126000000000001</v>
      </c>
      <c r="K1843">
        <v>0.33825</v>
      </c>
      <c r="N1843">
        <v>0.71</v>
      </c>
      <c r="O1843">
        <v>422.63</v>
      </c>
      <c r="P1843">
        <v>0.58159000000000005</v>
      </c>
      <c r="Q1843">
        <v>46</v>
      </c>
      <c r="R1843">
        <v>0.85599999999999998</v>
      </c>
      <c r="S1843">
        <v>0.1</v>
      </c>
      <c r="T1843">
        <v>849.8</v>
      </c>
      <c r="U1843">
        <v>44</v>
      </c>
    </row>
    <row r="1844" spans="1:21" x14ac:dyDescent="0.25">
      <c r="A1844" t="s">
        <v>21</v>
      </c>
      <c r="B1844" t="s">
        <v>50</v>
      </c>
      <c r="C1844" t="s">
        <v>51</v>
      </c>
      <c r="D1844" t="s">
        <v>24</v>
      </c>
      <c r="E1844" t="s">
        <v>37</v>
      </c>
      <c r="F1844" t="s">
        <v>38</v>
      </c>
      <c r="G1844" t="s">
        <v>52</v>
      </c>
      <c r="H1844" t="s">
        <v>33</v>
      </c>
      <c r="I1844">
        <v>6.4534000000000002</v>
      </c>
      <c r="J1844">
        <v>0.20579</v>
      </c>
      <c r="K1844">
        <v>0.10299</v>
      </c>
      <c r="N1844">
        <v>7.02</v>
      </c>
      <c r="O1844">
        <v>433.08</v>
      </c>
      <c r="P1844">
        <v>5.0104600000000001</v>
      </c>
      <c r="Q1844">
        <v>39</v>
      </c>
      <c r="R1844">
        <v>0.75600000000000001</v>
      </c>
      <c r="S1844">
        <v>1.2</v>
      </c>
      <c r="T1844">
        <v>813.4</v>
      </c>
      <c r="U1844">
        <v>36</v>
      </c>
    </row>
    <row r="1845" spans="1:21" x14ac:dyDescent="0.25">
      <c r="A1845" t="s">
        <v>149</v>
      </c>
      <c r="B1845" t="s">
        <v>167</v>
      </c>
      <c r="C1845" t="s">
        <v>168</v>
      </c>
      <c r="D1845" t="s">
        <v>24</v>
      </c>
      <c r="E1845" t="s">
        <v>37</v>
      </c>
      <c r="F1845" t="s">
        <v>38</v>
      </c>
      <c r="G1845" t="s">
        <v>52</v>
      </c>
      <c r="H1845" t="s">
        <v>33</v>
      </c>
      <c r="I1845">
        <v>-4.08866</v>
      </c>
      <c r="J1845">
        <v>2.1833999999999998</v>
      </c>
      <c r="K1845">
        <v>6.2520000000000006E-2</v>
      </c>
      <c r="N1845">
        <v>1.84</v>
      </c>
      <c r="O1845">
        <v>364.45</v>
      </c>
      <c r="P1845">
        <v>1.5404800000000001</v>
      </c>
      <c r="Q1845">
        <v>31</v>
      </c>
      <c r="R1845">
        <v>0.85799999999999998</v>
      </c>
      <c r="S1845">
        <v>1.6</v>
      </c>
      <c r="T1845">
        <v>290</v>
      </c>
      <c r="U1845">
        <v>28</v>
      </c>
    </row>
    <row r="1846" spans="1:21" x14ac:dyDescent="0.25">
      <c r="A1846" t="s">
        <v>178</v>
      </c>
      <c r="B1846" t="s">
        <v>167</v>
      </c>
      <c r="C1846" t="s">
        <v>168</v>
      </c>
      <c r="D1846" t="s">
        <v>24</v>
      </c>
      <c r="E1846" t="s">
        <v>37</v>
      </c>
      <c r="F1846" t="s">
        <v>38</v>
      </c>
      <c r="G1846">
        <v>1</v>
      </c>
      <c r="H1846" t="s">
        <v>31</v>
      </c>
      <c r="I1846">
        <v>-8.0971700000000002</v>
      </c>
      <c r="J1846">
        <v>9.3811999999999998</v>
      </c>
      <c r="K1846">
        <v>0.21873000000000001</v>
      </c>
      <c r="N1846">
        <v>0.28999999999999998</v>
      </c>
      <c r="O1846">
        <v>133.74</v>
      </c>
      <c r="P1846">
        <v>0.46768999999999999</v>
      </c>
      <c r="Q1846">
        <v>28</v>
      </c>
      <c r="R1846">
        <v>0.91600000000000004</v>
      </c>
      <c r="S1846">
        <v>0.2</v>
      </c>
      <c r="T1846">
        <v>128.1</v>
      </c>
      <c r="U1846">
        <v>26</v>
      </c>
    </row>
    <row r="1847" spans="1:21" x14ac:dyDescent="0.25">
      <c r="A1847" t="s">
        <v>21</v>
      </c>
      <c r="B1847" t="s">
        <v>53</v>
      </c>
      <c r="C1847" t="s">
        <v>54</v>
      </c>
      <c r="D1847" t="s">
        <v>24</v>
      </c>
      <c r="E1847" t="s">
        <v>37</v>
      </c>
      <c r="F1847" t="s">
        <v>38</v>
      </c>
      <c r="G1847">
        <v>1</v>
      </c>
      <c r="H1847" t="s">
        <v>31</v>
      </c>
      <c r="I1847">
        <v>-2.6472899999999999</v>
      </c>
      <c r="J1847">
        <v>5.2317400000000003</v>
      </c>
      <c r="K1847">
        <v>1.0033399999999999</v>
      </c>
      <c r="N1847">
        <v>6.98</v>
      </c>
      <c r="O1847">
        <v>227.96</v>
      </c>
      <c r="P1847">
        <v>1.0016700000000001</v>
      </c>
      <c r="Q1847">
        <v>34</v>
      </c>
      <c r="R1847">
        <v>0.58599999999999997</v>
      </c>
      <c r="S1847">
        <v>0.9</v>
      </c>
      <c r="T1847">
        <v>291.60000000000002</v>
      </c>
      <c r="U1847">
        <v>32</v>
      </c>
    </row>
    <row r="1848" spans="1:21" x14ac:dyDescent="0.25">
      <c r="A1848" t="s">
        <v>92</v>
      </c>
      <c r="B1848" t="s">
        <v>53</v>
      </c>
      <c r="C1848" t="s">
        <v>54</v>
      </c>
      <c r="D1848" t="s">
        <v>24</v>
      </c>
      <c r="E1848" t="s">
        <v>37</v>
      </c>
      <c r="F1848" t="s">
        <v>38</v>
      </c>
      <c r="G1848">
        <v>1</v>
      </c>
      <c r="H1848" t="s">
        <v>31</v>
      </c>
      <c r="I1848">
        <v>-3.8158699999999999</v>
      </c>
      <c r="J1848">
        <v>4.9458900000000003</v>
      </c>
      <c r="K1848">
        <v>1.4418299999999999</v>
      </c>
      <c r="N1848">
        <v>1.36</v>
      </c>
      <c r="O1848">
        <v>55.49</v>
      </c>
      <c r="P1848">
        <v>1.20076</v>
      </c>
      <c r="Q1848">
        <v>39</v>
      </c>
      <c r="R1848">
        <v>0.48499999999999999</v>
      </c>
      <c r="S1848">
        <v>0.1</v>
      </c>
      <c r="T1848">
        <v>78</v>
      </c>
      <c r="U1848">
        <v>37</v>
      </c>
    </row>
    <row r="1849" spans="1:21" x14ac:dyDescent="0.25">
      <c r="A1849" t="s">
        <v>115</v>
      </c>
      <c r="B1849" t="s">
        <v>53</v>
      </c>
      <c r="C1849" t="s">
        <v>54</v>
      </c>
      <c r="D1849" t="s">
        <v>24</v>
      </c>
      <c r="E1849" t="s">
        <v>37</v>
      </c>
      <c r="F1849" t="s">
        <v>38</v>
      </c>
      <c r="G1849">
        <v>1</v>
      </c>
      <c r="H1849" t="s">
        <v>31</v>
      </c>
      <c r="I1849">
        <v>-0.15182000000000001</v>
      </c>
      <c r="J1849">
        <v>4.3967099999999997</v>
      </c>
      <c r="K1849">
        <v>0.17646000000000001</v>
      </c>
      <c r="N1849">
        <v>4.84</v>
      </c>
      <c r="O1849">
        <v>252.73</v>
      </c>
      <c r="P1849">
        <v>3.1140000000000001E-2</v>
      </c>
      <c r="Q1849">
        <v>33</v>
      </c>
      <c r="R1849">
        <v>0.91100000000000003</v>
      </c>
      <c r="S1849">
        <v>1.6</v>
      </c>
      <c r="T1849">
        <v>577.1</v>
      </c>
      <c r="U1849">
        <v>31</v>
      </c>
    </row>
    <row r="1850" spans="1:21" x14ac:dyDescent="0.25">
      <c r="A1850" t="s">
        <v>149</v>
      </c>
      <c r="B1850" t="s">
        <v>53</v>
      </c>
      <c r="C1850" t="s">
        <v>54</v>
      </c>
      <c r="D1850" t="s">
        <v>24</v>
      </c>
      <c r="E1850" t="s">
        <v>37</v>
      </c>
      <c r="F1850" t="s">
        <v>38</v>
      </c>
      <c r="G1850">
        <v>1</v>
      </c>
      <c r="H1850" t="s">
        <v>31</v>
      </c>
      <c r="I1850">
        <v>-0.75005999999999995</v>
      </c>
      <c r="J1850">
        <v>4.1371099999999998</v>
      </c>
      <c r="K1850">
        <v>0.43465999999999999</v>
      </c>
      <c r="N1850">
        <v>2.39</v>
      </c>
      <c r="O1850">
        <v>118.91</v>
      </c>
      <c r="P1850">
        <v>0.65927999999999998</v>
      </c>
      <c r="Q1850">
        <v>28</v>
      </c>
      <c r="R1850">
        <v>0.75800000000000001</v>
      </c>
      <c r="S1850">
        <v>0.6</v>
      </c>
      <c r="T1850">
        <v>114.6</v>
      </c>
      <c r="U1850">
        <v>26</v>
      </c>
    </row>
    <row r="1851" spans="1:21" x14ac:dyDescent="0.25">
      <c r="A1851" t="s">
        <v>315</v>
      </c>
      <c r="B1851" t="s">
        <v>53</v>
      </c>
      <c r="C1851" t="s">
        <v>54</v>
      </c>
      <c r="D1851" t="s">
        <v>24</v>
      </c>
      <c r="E1851" t="s">
        <v>37</v>
      </c>
      <c r="F1851" t="s">
        <v>38</v>
      </c>
      <c r="G1851">
        <v>1</v>
      </c>
      <c r="H1851" t="s">
        <v>31</v>
      </c>
      <c r="I1851">
        <v>-0.91993999999999998</v>
      </c>
      <c r="J1851">
        <v>4.4609399999999999</v>
      </c>
      <c r="K1851">
        <v>0.28072000000000003</v>
      </c>
      <c r="N1851">
        <v>1.07</v>
      </c>
      <c r="O1851">
        <v>165.45</v>
      </c>
      <c r="P1851">
        <v>0.52983000000000002</v>
      </c>
      <c r="Q1851">
        <v>27</v>
      </c>
      <c r="R1851">
        <v>0.85799999999999998</v>
      </c>
      <c r="S1851">
        <v>0.7</v>
      </c>
      <c r="T1851">
        <v>221</v>
      </c>
      <c r="U1851">
        <v>25</v>
      </c>
    </row>
    <row r="1852" spans="1:21" x14ac:dyDescent="0.25">
      <c r="A1852" t="s">
        <v>371</v>
      </c>
      <c r="B1852" t="s">
        <v>398</v>
      </c>
      <c r="C1852" t="s">
        <v>399</v>
      </c>
      <c r="D1852" t="s">
        <v>24</v>
      </c>
      <c r="E1852" t="s">
        <v>37</v>
      </c>
      <c r="F1852" t="s">
        <v>38</v>
      </c>
      <c r="G1852">
        <v>1</v>
      </c>
      <c r="H1852" t="s">
        <v>31</v>
      </c>
      <c r="I1852">
        <v>-2.00719</v>
      </c>
      <c r="J1852">
        <v>5.27264</v>
      </c>
      <c r="K1852">
        <v>0.41463</v>
      </c>
      <c r="N1852">
        <v>0.91</v>
      </c>
      <c r="O1852">
        <v>327.71</v>
      </c>
      <c r="P1852">
        <v>0.64390999999999998</v>
      </c>
      <c r="Q1852">
        <v>35</v>
      </c>
      <c r="R1852">
        <v>0.83399999999999996</v>
      </c>
      <c r="S1852">
        <v>0.8</v>
      </c>
      <c r="T1852">
        <v>410.7</v>
      </c>
      <c r="U1852">
        <v>33</v>
      </c>
    </row>
    <row r="1853" spans="1:21" x14ac:dyDescent="0.25">
      <c r="A1853" t="s">
        <v>302</v>
      </c>
      <c r="B1853" t="s">
        <v>305</v>
      </c>
      <c r="C1853" t="s">
        <v>306</v>
      </c>
      <c r="D1853" t="s">
        <v>24</v>
      </c>
      <c r="E1853" t="s">
        <v>37</v>
      </c>
      <c r="F1853" t="s">
        <v>38</v>
      </c>
      <c r="G1853">
        <v>1</v>
      </c>
      <c r="H1853" t="s">
        <v>31</v>
      </c>
      <c r="I1853">
        <v>-6.0068999999999999</v>
      </c>
      <c r="J1853">
        <v>7.6266499999999997</v>
      </c>
      <c r="K1853">
        <v>0.94257999999999997</v>
      </c>
      <c r="N1853">
        <v>0.41</v>
      </c>
      <c r="O1853">
        <v>168.58</v>
      </c>
      <c r="P1853">
        <v>0.97087000000000001</v>
      </c>
      <c r="Q1853">
        <v>39</v>
      </c>
      <c r="R1853">
        <v>0.8</v>
      </c>
      <c r="S1853">
        <v>0</v>
      </c>
      <c r="T1853">
        <v>165.6</v>
      </c>
      <c r="U1853">
        <v>37</v>
      </c>
    </row>
    <row r="1854" spans="1:21" x14ac:dyDescent="0.25">
      <c r="A1854" t="s">
        <v>21</v>
      </c>
      <c r="B1854" t="s">
        <v>56</v>
      </c>
      <c r="C1854" t="s">
        <v>57</v>
      </c>
      <c r="D1854" t="s">
        <v>24</v>
      </c>
      <c r="E1854" t="s">
        <v>37</v>
      </c>
      <c r="F1854" t="s">
        <v>38</v>
      </c>
      <c r="G1854">
        <v>1</v>
      </c>
      <c r="H1854" t="s">
        <v>31</v>
      </c>
      <c r="I1854">
        <v>-2.1608000000000001</v>
      </c>
      <c r="J1854">
        <v>5.7691800000000004</v>
      </c>
      <c r="K1854">
        <v>0.28755999999999998</v>
      </c>
      <c r="N1854">
        <v>1.18</v>
      </c>
      <c r="O1854">
        <v>903.14</v>
      </c>
      <c r="P1854">
        <v>0.53625</v>
      </c>
      <c r="Q1854">
        <v>48</v>
      </c>
      <c r="R1854">
        <v>0.878</v>
      </c>
      <c r="S1854">
        <v>0.5</v>
      </c>
      <c r="T1854">
        <v>1778.8</v>
      </c>
      <c r="U1854">
        <v>46</v>
      </c>
    </row>
    <row r="1855" spans="1:21" x14ac:dyDescent="0.25">
      <c r="A1855" t="s">
        <v>92</v>
      </c>
      <c r="B1855" t="s">
        <v>56</v>
      </c>
      <c r="C1855" t="s">
        <v>57</v>
      </c>
      <c r="D1855" t="s">
        <v>24</v>
      </c>
      <c r="E1855" t="s">
        <v>37</v>
      </c>
      <c r="F1855" t="s">
        <v>38</v>
      </c>
      <c r="G1855" t="s">
        <v>27</v>
      </c>
      <c r="H1855" t="s">
        <v>64</v>
      </c>
      <c r="I1855">
        <v>-7.0656800000000004</v>
      </c>
      <c r="J1855">
        <v>9.0553299999999997</v>
      </c>
      <c r="K1855">
        <v>1.204E-2</v>
      </c>
      <c r="N1855">
        <v>0.16</v>
      </c>
      <c r="O1855">
        <v>1044.5999999999999</v>
      </c>
      <c r="P1855">
        <v>0.10972</v>
      </c>
      <c r="Q1855">
        <v>36</v>
      </c>
      <c r="R1855">
        <v>0.96199999999999997</v>
      </c>
      <c r="S1855">
        <v>0.4</v>
      </c>
      <c r="T1855">
        <v>2098.4</v>
      </c>
      <c r="U1855">
        <v>34</v>
      </c>
    </row>
    <row r="1856" spans="1:21" x14ac:dyDescent="0.25">
      <c r="A1856" t="s">
        <v>115</v>
      </c>
      <c r="B1856" t="s">
        <v>56</v>
      </c>
      <c r="C1856" t="s">
        <v>57</v>
      </c>
      <c r="D1856" t="s">
        <v>24</v>
      </c>
      <c r="E1856" t="s">
        <v>37</v>
      </c>
      <c r="F1856" t="s">
        <v>38</v>
      </c>
      <c r="G1856" t="s">
        <v>52</v>
      </c>
      <c r="H1856" t="s">
        <v>43</v>
      </c>
      <c r="I1856">
        <v>-3.5580400000000001</v>
      </c>
      <c r="J1856">
        <v>4.92387</v>
      </c>
      <c r="K1856">
        <v>-7.0129999999999998E-2</v>
      </c>
      <c r="L1856">
        <v>2.63E-3</v>
      </c>
      <c r="N1856">
        <v>8.2899999999999991</v>
      </c>
      <c r="O1856">
        <v>887.03</v>
      </c>
      <c r="P1856">
        <v>4.16913</v>
      </c>
      <c r="Q1856">
        <v>35</v>
      </c>
      <c r="R1856">
        <v>0.89700000000000002</v>
      </c>
      <c r="S1856">
        <v>8.6999999999999993</v>
      </c>
      <c r="T1856">
        <v>1075.5999999999999</v>
      </c>
      <c r="U1856">
        <v>31</v>
      </c>
    </row>
    <row r="1857" spans="1:21" x14ac:dyDescent="0.25">
      <c r="A1857" t="s">
        <v>149</v>
      </c>
      <c r="B1857" t="s">
        <v>56</v>
      </c>
      <c r="C1857" t="s">
        <v>57</v>
      </c>
      <c r="D1857" t="s">
        <v>24</v>
      </c>
      <c r="E1857" t="s">
        <v>37</v>
      </c>
      <c r="F1857" t="s">
        <v>38</v>
      </c>
      <c r="G1857">
        <v>1</v>
      </c>
      <c r="H1857" t="s">
        <v>31</v>
      </c>
      <c r="I1857">
        <v>-0.53586999999999996</v>
      </c>
      <c r="J1857">
        <v>4.6927099999999999</v>
      </c>
      <c r="K1857">
        <v>0.2306</v>
      </c>
      <c r="N1857">
        <v>2.62</v>
      </c>
      <c r="O1857">
        <v>689.1</v>
      </c>
      <c r="P1857">
        <v>0.48021000000000003</v>
      </c>
      <c r="Q1857">
        <v>32</v>
      </c>
      <c r="R1857">
        <v>0.81899999999999995</v>
      </c>
      <c r="S1857">
        <v>3.3</v>
      </c>
      <c r="T1857">
        <v>1123</v>
      </c>
      <c r="U1857">
        <v>30</v>
      </c>
    </row>
    <row r="1858" spans="1:21" x14ac:dyDescent="0.25">
      <c r="A1858" t="s">
        <v>254</v>
      </c>
      <c r="B1858" t="s">
        <v>56</v>
      </c>
      <c r="C1858" t="s">
        <v>57</v>
      </c>
      <c r="D1858" t="s">
        <v>24</v>
      </c>
      <c r="E1858" t="s">
        <v>37</v>
      </c>
      <c r="F1858" t="s">
        <v>38</v>
      </c>
      <c r="G1858">
        <v>1</v>
      </c>
      <c r="H1858" t="s">
        <v>31</v>
      </c>
      <c r="I1858">
        <v>-1.47634</v>
      </c>
      <c r="J1858">
        <v>5.49634</v>
      </c>
      <c r="K1858">
        <v>0.29670999999999997</v>
      </c>
      <c r="N1858">
        <v>2</v>
      </c>
      <c r="O1858">
        <v>1243.8499999999999</v>
      </c>
      <c r="P1858">
        <v>0.54471000000000003</v>
      </c>
      <c r="Q1858">
        <v>33</v>
      </c>
      <c r="R1858">
        <v>0.91700000000000004</v>
      </c>
      <c r="S1858">
        <v>0.2</v>
      </c>
      <c r="T1858">
        <v>1163.7</v>
      </c>
      <c r="U1858">
        <v>31</v>
      </c>
    </row>
    <row r="1859" spans="1:21" x14ac:dyDescent="0.25">
      <c r="A1859" t="s">
        <v>271</v>
      </c>
      <c r="B1859" t="s">
        <v>56</v>
      </c>
      <c r="C1859" t="s">
        <v>57</v>
      </c>
      <c r="D1859" t="s">
        <v>24</v>
      </c>
      <c r="E1859" t="s">
        <v>37</v>
      </c>
      <c r="F1859" t="s">
        <v>38</v>
      </c>
      <c r="G1859" t="s">
        <v>52</v>
      </c>
      <c r="H1859" t="s">
        <v>33</v>
      </c>
      <c r="I1859">
        <v>-4.4701199999999996</v>
      </c>
      <c r="J1859">
        <v>1.90089</v>
      </c>
      <c r="K1859">
        <v>0.10895000000000001</v>
      </c>
      <c r="N1859">
        <v>3.31</v>
      </c>
      <c r="O1859">
        <v>847.69</v>
      </c>
      <c r="P1859">
        <v>6.4825200000000001</v>
      </c>
      <c r="Q1859">
        <v>23</v>
      </c>
      <c r="R1859">
        <v>0.871</v>
      </c>
      <c r="S1859">
        <v>1.3</v>
      </c>
      <c r="T1859">
        <v>1507.1</v>
      </c>
      <c r="U1859">
        <v>20</v>
      </c>
    </row>
    <row r="1860" spans="1:21" x14ac:dyDescent="0.25">
      <c r="A1860" t="s">
        <v>278</v>
      </c>
      <c r="B1860" t="s">
        <v>56</v>
      </c>
      <c r="C1860" t="s">
        <v>57</v>
      </c>
      <c r="D1860" t="s">
        <v>24</v>
      </c>
      <c r="E1860" t="s">
        <v>37</v>
      </c>
      <c r="F1860" t="s">
        <v>38</v>
      </c>
      <c r="G1860" t="s">
        <v>52</v>
      </c>
      <c r="H1860" t="s">
        <v>43</v>
      </c>
      <c r="I1860">
        <v>0.61572000000000005</v>
      </c>
      <c r="J1860">
        <v>-0.63817999999999997</v>
      </c>
      <c r="K1860">
        <v>0.47404000000000002</v>
      </c>
      <c r="L1860">
        <v>-3.4199999999999999E-3</v>
      </c>
      <c r="N1860">
        <v>1.24</v>
      </c>
      <c r="O1860">
        <v>1069.6099999999999</v>
      </c>
      <c r="P1860">
        <v>9.7517700000000005</v>
      </c>
      <c r="Q1860">
        <v>72</v>
      </c>
      <c r="R1860">
        <v>0.92900000000000005</v>
      </c>
      <c r="S1860">
        <v>0.1</v>
      </c>
      <c r="T1860">
        <v>1414.7</v>
      </c>
      <c r="U1860">
        <v>68</v>
      </c>
    </row>
    <row r="1861" spans="1:21" x14ac:dyDescent="0.25">
      <c r="A1861" t="s">
        <v>302</v>
      </c>
      <c r="B1861" t="s">
        <v>56</v>
      </c>
      <c r="C1861" t="s">
        <v>57</v>
      </c>
      <c r="D1861" t="s">
        <v>24</v>
      </c>
      <c r="E1861" t="s">
        <v>37</v>
      </c>
      <c r="F1861" t="s">
        <v>38</v>
      </c>
      <c r="G1861">
        <v>1</v>
      </c>
      <c r="H1861" t="s">
        <v>31</v>
      </c>
      <c r="I1861">
        <v>-6.2147100000000002</v>
      </c>
      <c r="J1861">
        <v>8.9547699999999999</v>
      </c>
      <c r="K1861">
        <v>0.64886999999999995</v>
      </c>
      <c r="N1861">
        <v>1</v>
      </c>
      <c r="O1861">
        <v>4582.16</v>
      </c>
      <c r="P1861">
        <v>0.80552999999999997</v>
      </c>
      <c r="Q1861">
        <v>29</v>
      </c>
      <c r="R1861">
        <v>0.876</v>
      </c>
      <c r="S1861">
        <v>1.3</v>
      </c>
      <c r="T1861">
        <v>4521.1000000000004</v>
      </c>
      <c r="U1861">
        <v>27</v>
      </c>
    </row>
    <row r="1862" spans="1:21" x14ac:dyDescent="0.25">
      <c r="A1862" t="s">
        <v>315</v>
      </c>
      <c r="B1862" t="s">
        <v>56</v>
      </c>
      <c r="C1862" t="s">
        <v>57</v>
      </c>
      <c r="D1862" t="s">
        <v>24</v>
      </c>
      <c r="E1862" t="s">
        <v>37</v>
      </c>
      <c r="F1862" t="s">
        <v>38</v>
      </c>
      <c r="G1862">
        <v>1</v>
      </c>
      <c r="H1862" t="s">
        <v>31</v>
      </c>
      <c r="I1862">
        <v>-1.2984599999999999</v>
      </c>
      <c r="J1862">
        <v>5.43689</v>
      </c>
      <c r="K1862">
        <v>0.17177000000000001</v>
      </c>
      <c r="N1862">
        <v>3.97</v>
      </c>
      <c r="O1862">
        <v>1067.97</v>
      </c>
      <c r="P1862">
        <v>0.41444999999999999</v>
      </c>
      <c r="Q1862">
        <v>38</v>
      </c>
      <c r="R1862">
        <v>0.88800000000000001</v>
      </c>
      <c r="S1862">
        <v>6.4</v>
      </c>
      <c r="T1862">
        <v>1737.8</v>
      </c>
      <c r="U1862">
        <v>36</v>
      </c>
    </row>
    <row r="1863" spans="1:21" x14ac:dyDescent="0.25">
      <c r="A1863" t="s">
        <v>322</v>
      </c>
      <c r="B1863" t="s">
        <v>56</v>
      </c>
      <c r="C1863" t="s">
        <v>57</v>
      </c>
      <c r="D1863" t="s">
        <v>24</v>
      </c>
      <c r="E1863" t="s">
        <v>37</v>
      </c>
      <c r="F1863" t="s">
        <v>38</v>
      </c>
      <c r="G1863">
        <v>1</v>
      </c>
      <c r="H1863" t="s">
        <v>63</v>
      </c>
      <c r="I1863">
        <v>1.85541</v>
      </c>
      <c r="J1863">
        <v>8.4169999999999995E-2</v>
      </c>
      <c r="K1863">
        <v>0.64256000000000002</v>
      </c>
      <c r="N1863">
        <v>10.29</v>
      </c>
      <c r="O1863">
        <v>406.58</v>
      </c>
      <c r="P1863">
        <v>0.80159999999999998</v>
      </c>
      <c r="Q1863">
        <v>32</v>
      </c>
      <c r="R1863">
        <v>0.56699999999999995</v>
      </c>
      <c r="S1863">
        <v>2.4</v>
      </c>
      <c r="T1863">
        <v>260</v>
      </c>
      <c r="U1863">
        <v>30</v>
      </c>
    </row>
    <row r="1864" spans="1:21" x14ac:dyDescent="0.25">
      <c r="A1864" t="s">
        <v>368</v>
      </c>
      <c r="B1864" t="s">
        <v>56</v>
      </c>
      <c r="C1864" t="s">
        <v>57</v>
      </c>
      <c r="D1864" t="s">
        <v>24</v>
      </c>
      <c r="E1864" t="s">
        <v>37</v>
      </c>
      <c r="F1864" t="s">
        <v>38</v>
      </c>
      <c r="G1864">
        <v>1</v>
      </c>
      <c r="H1864" t="s">
        <v>31</v>
      </c>
      <c r="I1864">
        <v>-3.927</v>
      </c>
      <c r="J1864">
        <v>7.46089</v>
      </c>
      <c r="K1864">
        <v>0.19373000000000001</v>
      </c>
      <c r="N1864">
        <v>0.28999999999999998</v>
      </c>
      <c r="O1864">
        <v>1131.3599999999999</v>
      </c>
      <c r="P1864">
        <v>0.44014999999999999</v>
      </c>
      <c r="Q1864">
        <v>32</v>
      </c>
      <c r="R1864">
        <v>0.94899999999999995</v>
      </c>
      <c r="S1864">
        <v>1</v>
      </c>
      <c r="T1864">
        <v>1263</v>
      </c>
      <c r="U1864">
        <v>30</v>
      </c>
    </row>
    <row r="1865" spans="1:21" x14ac:dyDescent="0.25">
      <c r="A1865" t="s">
        <v>115</v>
      </c>
      <c r="B1865" t="s">
        <v>128</v>
      </c>
      <c r="C1865" t="s">
        <v>129</v>
      </c>
      <c r="D1865" t="s">
        <v>24</v>
      </c>
      <c r="E1865" t="s">
        <v>37</v>
      </c>
      <c r="F1865" t="s">
        <v>38</v>
      </c>
      <c r="G1865">
        <v>1</v>
      </c>
      <c r="H1865" t="s">
        <v>31</v>
      </c>
      <c r="I1865">
        <v>0.24326</v>
      </c>
      <c r="J1865">
        <v>4.21096</v>
      </c>
      <c r="K1865">
        <v>0.24743999999999999</v>
      </c>
      <c r="N1865">
        <v>11.85</v>
      </c>
      <c r="O1865">
        <v>762.03</v>
      </c>
      <c r="P1865">
        <v>6.123E-2</v>
      </c>
      <c r="Q1865">
        <v>35</v>
      </c>
      <c r="R1865">
        <v>0.876</v>
      </c>
      <c r="S1865">
        <v>1.8</v>
      </c>
      <c r="T1865">
        <v>1321.9</v>
      </c>
      <c r="U1865">
        <v>33</v>
      </c>
    </row>
    <row r="1866" spans="1:21" x14ac:dyDescent="0.25">
      <c r="A1866" t="s">
        <v>254</v>
      </c>
      <c r="B1866" t="s">
        <v>128</v>
      </c>
      <c r="C1866" t="s">
        <v>129</v>
      </c>
      <c r="D1866" t="s">
        <v>24</v>
      </c>
      <c r="E1866" t="s">
        <v>37</v>
      </c>
      <c r="F1866" t="s">
        <v>38</v>
      </c>
      <c r="G1866">
        <v>1</v>
      </c>
      <c r="H1866" t="s">
        <v>31</v>
      </c>
      <c r="I1866">
        <v>-0.28327999999999998</v>
      </c>
      <c r="J1866">
        <v>4.2067600000000001</v>
      </c>
      <c r="K1866">
        <v>0.19728999999999999</v>
      </c>
      <c r="N1866">
        <v>3.54</v>
      </c>
      <c r="O1866">
        <v>438.88</v>
      </c>
      <c r="P1866">
        <v>0.44417000000000001</v>
      </c>
      <c r="Q1866">
        <v>34</v>
      </c>
      <c r="R1866">
        <v>0.83199999999999996</v>
      </c>
      <c r="S1866">
        <v>4.3</v>
      </c>
      <c r="T1866">
        <v>554.4</v>
      </c>
      <c r="U1866">
        <v>32</v>
      </c>
    </row>
    <row r="1867" spans="1:21" x14ac:dyDescent="0.25">
      <c r="A1867" t="s">
        <v>315</v>
      </c>
      <c r="B1867" t="s">
        <v>128</v>
      </c>
      <c r="C1867" t="s">
        <v>129</v>
      </c>
      <c r="D1867" t="s">
        <v>24</v>
      </c>
      <c r="E1867" t="s">
        <v>37</v>
      </c>
      <c r="F1867" t="s">
        <v>38</v>
      </c>
      <c r="G1867" t="s">
        <v>52</v>
      </c>
      <c r="H1867" t="s">
        <v>33</v>
      </c>
      <c r="I1867">
        <v>-26.756119999999999</v>
      </c>
      <c r="J1867">
        <v>5.3778899999999998</v>
      </c>
      <c r="K1867">
        <v>5.5550000000000002E-2</v>
      </c>
      <c r="N1867">
        <v>9.48</v>
      </c>
      <c r="O1867">
        <v>1147.1199999999999</v>
      </c>
      <c r="P1867">
        <v>8.0156100000000006</v>
      </c>
      <c r="Q1867">
        <v>61</v>
      </c>
      <c r="R1867">
        <v>0.85699999999999998</v>
      </c>
      <c r="S1867">
        <v>5.3</v>
      </c>
      <c r="T1867">
        <v>1991.8</v>
      </c>
      <c r="U1867">
        <v>58</v>
      </c>
    </row>
    <row r="1868" spans="1:21" x14ac:dyDescent="0.25">
      <c r="A1868" t="s">
        <v>21</v>
      </c>
      <c r="B1868" t="s">
        <v>58</v>
      </c>
      <c r="C1868" t="s">
        <v>59</v>
      </c>
      <c r="D1868" t="s">
        <v>24</v>
      </c>
      <c r="E1868" t="s">
        <v>37</v>
      </c>
      <c r="F1868" t="s">
        <v>38</v>
      </c>
      <c r="G1868">
        <v>1</v>
      </c>
      <c r="H1868" t="s">
        <v>31</v>
      </c>
      <c r="I1868">
        <v>-4.4623400000000002</v>
      </c>
      <c r="J1868">
        <v>7.3613299999999997</v>
      </c>
      <c r="K1868">
        <v>0.30728</v>
      </c>
      <c r="N1868">
        <v>1.97</v>
      </c>
      <c r="O1868">
        <v>1143.53</v>
      </c>
      <c r="P1868">
        <v>0.55432999999999999</v>
      </c>
      <c r="Q1868">
        <v>49</v>
      </c>
      <c r="R1868">
        <v>0.9</v>
      </c>
      <c r="S1868">
        <v>0.6</v>
      </c>
      <c r="T1868">
        <v>1248.5999999999999</v>
      </c>
      <c r="U1868">
        <v>47</v>
      </c>
    </row>
    <row r="1869" spans="1:21" x14ac:dyDescent="0.25">
      <c r="A1869" t="s">
        <v>92</v>
      </c>
      <c r="B1869" t="s">
        <v>58</v>
      </c>
      <c r="C1869" t="s">
        <v>59</v>
      </c>
      <c r="D1869" t="s">
        <v>24</v>
      </c>
      <c r="E1869" t="s">
        <v>37</v>
      </c>
      <c r="F1869" t="s">
        <v>38</v>
      </c>
      <c r="G1869">
        <v>1</v>
      </c>
      <c r="H1869" t="s">
        <v>31</v>
      </c>
      <c r="I1869">
        <v>-6.8568199999999999</v>
      </c>
      <c r="J1869">
        <v>8.6079000000000008</v>
      </c>
      <c r="K1869">
        <v>0.52578000000000003</v>
      </c>
      <c r="N1869">
        <v>0.19</v>
      </c>
      <c r="O1869">
        <v>428.19</v>
      </c>
      <c r="P1869">
        <v>0.72511000000000003</v>
      </c>
      <c r="Q1869">
        <v>36</v>
      </c>
      <c r="R1869">
        <v>0.78600000000000003</v>
      </c>
      <c r="S1869">
        <v>1.3</v>
      </c>
      <c r="T1869">
        <v>594.5</v>
      </c>
      <c r="U1869">
        <v>34</v>
      </c>
    </row>
    <row r="1870" spans="1:21" x14ac:dyDescent="0.25">
      <c r="A1870" t="s">
        <v>115</v>
      </c>
      <c r="B1870" t="s">
        <v>58</v>
      </c>
      <c r="C1870" t="s">
        <v>59</v>
      </c>
      <c r="D1870" t="s">
        <v>24</v>
      </c>
      <c r="E1870" t="s">
        <v>37</v>
      </c>
      <c r="F1870" t="s">
        <v>38</v>
      </c>
      <c r="G1870" t="s">
        <v>52</v>
      </c>
      <c r="H1870" t="s">
        <v>33</v>
      </c>
      <c r="I1870">
        <v>3.8461400000000001</v>
      </c>
      <c r="J1870">
        <v>-0.77605999999999997</v>
      </c>
      <c r="K1870">
        <v>0.2235</v>
      </c>
      <c r="N1870">
        <v>3.23</v>
      </c>
      <c r="O1870">
        <v>1246.99</v>
      </c>
      <c r="P1870">
        <v>5.2341800000000003</v>
      </c>
      <c r="Q1870">
        <v>36</v>
      </c>
      <c r="R1870">
        <v>0.875</v>
      </c>
      <c r="S1870">
        <v>2.2000000000000002</v>
      </c>
      <c r="T1870">
        <v>790.2</v>
      </c>
      <c r="U1870">
        <v>33</v>
      </c>
    </row>
    <row r="1871" spans="1:21" x14ac:dyDescent="0.25">
      <c r="A1871" t="s">
        <v>149</v>
      </c>
      <c r="B1871" t="s">
        <v>58</v>
      </c>
      <c r="C1871" t="s">
        <v>59</v>
      </c>
      <c r="D1871" t="s">
        <v>24</v>
      </c>
      <c r="E1871" t="s">
        <v>37</v>
      </c>
      <c r="F1871" t="s">
        <v>38</v>
      </c>
      <c r="G1871" t="s">
        <v>52</v>
      </c>
      <c r="H1871" t="s">
        <v>43</v>
      </c>
      <c r="I1871">
        <v>4.9673100000000003</v>
      </c>
      <c r="J1871">
        <v>-1.17143</v>
      </c>
      <c r="K1871">
        <v>0.25186999999999998</v>
      </c>
      <c r="L1871">
        <v>-2.6800000000000001E-3</v>
      </c>
      <c r="N1871">
        <v>3.57</v>
      </c>
      <c r="O1871">
        <v>257.22000000000003</v>
      </c>
      <c r="P1871">
        <v>1.6459699999999999</v>
      </c>
      <c r="Q1871">
        <v>31</v>
      </c>
      <c r="R1871">
        <v>0.83899999999999997</v>
      </c>
      <c r="S1871">
        <v>3.1</v>
      </c>
      <c r="T1871">
        <v>321.60000000000002</v>
      </c>
      <c r="U1871">
        <v>27</v>
      </c>
    </row>
    <row r="1872" spans="1:21" x14ac:dyDescent="0.25">
      <c r="A1872" t="s">
        <v>254</v>
      </c>
      <c r="B1872" t="s">
        <v>58</v>
      </c>
      <c r="C1872" t="s">
        <v>59</v>
      </c>
      <c r="D1872" t="s">
        <v>24</v>
      </c>
      <c r="E1872" t="s">
        <v>37</v>
      </c>
      <c r="F1872" t="s">
        <v>38</v>
      </c>
      <c r="G1872">
        <v>1</v>
      </c>
      <c r="H1872" t="s">
        <v>31</v>
      </c>
      <c r="I1872">
        <v>-1.9202300000000001</v>
      </c>
      <c r="J1872">
        <v>5.4397000000000002</v>
      </c>
      <c r="K1872">
        <v>0.28916999999999998</v>
      </c>
      <c r="N1872">
        <v>1.52</v>
      </c>
      <c r="O1872">
        <v>690.02</v>
      </c>
      <c r="P1872">
        <v>0.53774</v>
      </c>
      <c r="Q1872">
        <v>36</v>
      </c>
      <c r="R1872">
        <v>0.89500000000000002</v>
      </c>
      <c r="S1872">
        <v>0.7</v>
      </c>
      <c r="T1872">
        <v>670.6</v>
      </c>
      <c r="U1872">
        <v>34</v>
      </c>
    </row>
    <row r="1873" spans="1:21" x14ac:dyDescent="0.25">
      <c r="A1873" t="s">
        <v>302</v>
      </c>
      <c r="B1873" t="s">
        <v>58</v>
      </c>
      <c r="C1873" t="s">
        <v>59</v>
      </c>
      <c r="D1873" t="s">
        <v>24</v>
      </c>
      <c r="E1873" t="s">
        <v>37</v>
      </c>
      <c r="F1873" t="s">
        <v>38</v>
      </c>
      <c r="G1873">
        <v>1</v>
      </c>
      <c r="H1873" t="s">
        <v>31</v>
      </c>
      <c r="I1873">
        <v>-4.6506400000000001</v>
      </c>
      <c r="J1873">
        <v>7.3160699999999999</v>
      </c>
      <c r="K1873">
        <v>1.2419199999999999</v>
      </c>
      <c r="N1873">
        <v>1.65</v>
      </c>
      <c r="O1873">
        <v>1353.85</v>
      </c>
      <c r="P1873">
        <v>1.11442</v>
      </c>
      <c r="Q1873">
        <v>40</v>
      </c>
      <c r="R1873">
        <v>0.78600000000000003</v>
      </c>
      <c r="S1873">
        <v>0.3</v>
      </c>
      <c r="T1873">
        <v>1861.1</v>
      </c>
      <c r="U1873">
        <v>38</v>
      </c>
    </row>
    <row r="1874" spans="1:21" x14ac:dyDescent="0.25">
      <c r="A1874" t="s">
        <v>315</v>
      </c>
      <c r="B1874" t="s">
        <v>58</v>
      </c>
      <c r="C1874" t="s">
        <v>59</v>
      </c>
      <c r="D1874" t="s">
        <v>24</v>
      </c>
      <c r="E1874" t="s">
        <v>37</v>
      </c>
      <c r="F1874" t="s">
        <v>38</v>
      </c>
      <c r="G1874" t="s">
        <v>40</v>
      </c>
      <c r="H1874" t="s">
        <v>60</v>
      </c>
      <c r="I1874">
        <v>-1.9826900000000001</v>
      </c>
      <c r="J1874">
        <v>5.3309100000000003</v>
      </c>
      <c r="K1874">
        <v>4.1919999999999999E-2</v>
      </c>
      <c r="N1874">
        <v>0.04</v>
      </c>
      <c r="O1874">
        <v>511.07</v>
      </c>
      <c r="P1874">
        <v>0.20476</v>
      </c>
      <c r="Q1874">
        <v>67</v>
      </c>
      <c r="R1874">
        <v>0.88600000000000001</v>
      </c>
      <c r="S1874">
        <v>1.7</v>
      </c>
      <c r="T1874">
        <v>862.7</v>
      </c>
      <c r="U1874">
        <v>65</v>
      </c>
    </row>
    <row r="1875" spans="1:21" x14ac:dyDescent="0.25">
      <c r="A1875" t="s">
        <v>322</v>
      </c>
      <c r="B1875" t="s">
        <v>58</v>
      </c>
      <c r="C1875" t="s">
        <v>59</v>
      </c>
      <c r="D1875" t="s">
        <v>24</v>
      </c>
      <c r="E1875" t="s">
        <v>37</v>
      </c>
      <c r="F1875" t="s">
        <v>38</v>
      </c>
      <c r="G1875">
        <v>1</v>
      </c>
      <c r="H1875" t="s">
        <v>31</v>
      </c>
      <c r="I1875">
        <v>-1.67496</v>
      </c>
      <c r="J1875">
        <v>5.07172</v>
      </c>
      <c r="K1875">
        <v>0.43169999999999997</v>
      </c>
      <c r="N1875">
        <v>1.36</v>
      </c>
      <c r="O1875">
        <v>290.52999999999997</v>
      </c>
      <c r="P1875">
        <v>0.65703999999999996</v>
      </c>
      <c r="Q1875">
        <v>30</v>
      </c>
      <c r="R1875">
        <v>0.82299999999999995</v>
      </c>
      <c r="S1875">
        <v>0.9</v>
      </c>
      <c r="T1875">
        <v>526.4</v>
      </c>
      <c r="U1875">
        <v>28</v>
      </c>
    </row>
    <row r="1876" spans="1:21" x14ac:dyDescent="0.25">
      <c r="A1876" t="s">
        <v>278</v>
      </c>
      <c r="B1876" t="s">
        <v>300</v>
      </c>
      <c r="C1876" t="s">
        <v>301</v>
      </c>
      <c r="D1876" t="s">
        <v>24</v>
      </c>
      <c r="E1876" t="s">
        <v>37</v>
      </c>
      <c r="F1876" t="s">
        <v>38</v>
      </c>
      <c r="G1876">
        <v>1</v>
      </c>
      <c r="H1876" t="s">
        <v>31</v>
      </c>
      <c r="I1876">
        <v>-1.6572499999999999</v>
      </c>
      <c r="J1876">
        <v>5.1895300000000004</v>
      </c>
      <c r="K1876">
        <v>0.71528999999999998</v>
      </c>
      <c r="N1876">
        <v>0.14000000000000001</v>
      </c>
      <c r="O1876">
        <v>121.32</v>
      </c>
      <c r="P1876">
        <v>0.84575</v>
      </c>
      <c r="Q1876">
        <v>39</v>
      </c>
      <c r="R1876">
        <v>0.83499999999999996</v>
      </c>
      <c r="S1876">
        <v>0</v>
      </c>
      <c r="T1876">
        <v>127.9</v>
      </c>
      <c r="U1876">
        <v>37</v>
      </c>
    </row>
    <row r="1877" spans="1:21" x14ac:dyDescent="0.25">
      <c r="A1877" t="s">
        <v>178</v>
      </c>
      <c r="B1877" t="s">
        <v>191</v>
      </c>
      <c r="C1877" t="s">
        <v>192</v>
      </c>
      <c r="D1877" t="s">
        <v>24</v>
      </c>
      <c r="E1877" t="s">
        <v>37</v>
      </c>
      <c r="F1877" t="s">
        <v>38</v>
      </c>
      <c r="G1877">
        <v>1</v>
      </c>
      <c r="H1877" t="s">
        <v>31</v>
      </c>
      <c r="I1877">
        <v>-7.2411700000000003</v>
      </c>
      <c r="J1877">
        <v>8.5043799999999994</v>
      </c>
      <c r="K1877">
        <v>0.58225000000000005</v>
      </c>
      <c r="N1877">
        <v>0.21</v>
      </c>
      <c r="O1877">
        <v>122.54</v>
      </c>
      <c r="P1877">
        <v>0.76305000000000001</v>
      </c>
      <c r="Q1877">
        <v>30</v>
      </c>
      <c r="R1877">
        <v>0.77200000000000002</v>
      </c>
      <c r="S1877">
        <v>0.4</v>
      </c>
      <c r="T1877">
        <v>140.80000000000001</v>
      </c>
      <c r="U1877">
        <v>28</v>
      </c>
    </row>
    <row r="1878" spans="1:21" x14ac:dyDescent="0.25">
      <c r="A1878" t="s">
        <v>209</v>
      </c>
      <c r="B1878" t="s">
        <v>191</v>
      </c>
      <c r="C1878" t="s">
        <v>192</v>
      </c>
      <c r="D1878" t="s">
        <v>24</v>
      </c>
      <c r="E1878" t="s">
        <v>37</v>
      </c>
      <c r="F1878" t="s">
        <v>38</v>
      </c>
      <c r="G1878" t="s">
        <v>40</v>
      </c>
      <c r="H1878" t="s">
        <v>60</v>
      </c>
      <c r="I1878">
        <v>-1.30697</v>
      </c>
      <c r="J1878">
        <v>5.0980299999999996</v>
      </c>
      <c r="K1878">
        <v>5.0180000000000002E-2</v>
      </c>
      <c r="N1878">
        <v>0.88</v>
      </c>
      <c r="O1878">
        <v>446.02</v>
      </c>
      <c r="P1878">
        <v>0.224</v>
      </c>
      <c r="Q1878">
        <v>29</v>
      </c>
      <c r="R1878">
        <v>0.92800000000000005</v>
      </c>
      <c r="S1878">
        <v>0.9</v>
      </c>
      <c r="T1878">
        <v>742.8</v>
      </c>
      <c r="U1878">
        <v>27</v>
      </c>
    </row>
    <row r="1879" spans="1:21" x14ac:dyDescent="0.25">
      <c r="A1879" t="s">
        <v>234</v>
      </c>
      <c r="B1879" t="s">
        <v>191</v>
      </c>
      <c r="C1879" t="s">
        <v>192</v>
      </c>
      <c r="D1879" t="s">
        <v>24</v>
      </c>
      <c r="E1879" t="s">
        <v>37</v>
      </c>
      <c r="F1879" t="s">
        <v>38</v>
      </c>
      <c r="G1879">
        <v>1</v>
      </c>
      <c r="H1879" t="s">
        <v>31</v>
      </c>
      <c r="I1879">
        <v>-5.0558500000000004</v>
      </c>
      <c r="J1879">
        <v>6.8596300000000001</v>
      </c>
      <c r="K1879">
        <v>0.72467999999999999</v>
      </c>
      <c r="N1879">
        <v>0.37</v>
      </c>
      <c r="O1879">
        <v>231.5</v>
      </c>
      <c r="P1879">
        <v>0.85128000000000004</v>
      </c>
      <c r="Q1879">
        <v>50</v>
      </c>
      <c r="R1879">
        <v>0.86899999999999999</v>
      </c>
      <c r="S1879">
        <v>0</v>
      </c>
      <c r="T1879">
        <v>222.6</v>
      </c>
      <c r="U1879">
        <v>48</v>
      </c>
    </row>
    <row r="1880" spans="1:21" x14ac:dyDescent="0.25">
      <c r="A1880" t="s">
        <v>243</v>
      </c>
      <c r="B1880" t="s">
        <v>191</v>
      </c>
      <c r="C1880" t="s">
        <v>192</v>
      </c>
      <c r="D1880" t="s">
        <v>24</v>
      </c>
      <c r="E1880" t="s">
        <v>37</v>
      </c>
      <c r="F1880" t="s">
        <v>38</v>
      </c>
      <c r="G1880" t="s">
        <v>40</v>
      </c>
      <c r="H1880" t="s">
        <v>60</v>
      </c>
      <c r="I1880">
        <v>-1.30697</v>
      </c>
      <c r="J1880">
        <v>5.0980299999999996</v>
      </c>
      <c r="K1880">
        <v>5.0180000000000002E-2</v>
      </c>
      <c r="N1880">
        <v>0.88</v>
      </c>
      <c r="O1880">
        <v>446.02</v>
      </c>
      <c r="P1880">
        <v>0.224</v>
      </c>
      <c r="Q1880">
        <v>29</v>
      </c>
      <c r="R1880">
        <v>0.92800000000000005</v>
      </c>
      <c r="S1880">
        <v>0.9</v>
      </c>
      <c r="T1880">
        <v>742.8</v>
      </c>
      <c r="U1880">
        <v>27</v>
      </c>
    </row>
    <row r="1881" spans="1:21" x14ac:dyDescent="0.25">
      <c r="A1881" t="s">
        <v>271</v>
      </c>
      <c r="B1881" t="s">
        <v>191</v>
      </c>
      <c r="C1881" t="s">
        <v>192</v>
      </c>
      <c r="D1881" t="s">
        <v>24</v>
      </c>
      <c r="E1881" t="s">
        <v>37</v>
      </c>
      <c r="F1881" t="s">
        <v>38</v>
      </c>
      <c r="G1881" t="s">
        <v>52</v>
      </c>
      <c r="H1881" t="s">
        <v>33</v>
      </c>
      <c r="I1881">
        <v>-1.1186799999999999</v>
      </c>
      <c r="J1881">
        <v>0.92818000000000001</v>
      </c>
      <c r="K1881">
        <v>7.2160000000000002E-2</v>
      </c>
      <c r="N1881">
        <v>2.11</v>
      </c>
      <c r="O1881">
        <v>194.86</v>
      </c>
      <c r="P1881">
        <v>1.1162099999999999</v>
      </c>
      <c r="Q1881">
        <v>27</v>
      </c>
      <c r="R1881">
        <v>0.78800000000000003</v>
      </c>
      <c r="S1881">
        <v>0.9</v>
      </c>
      <c r="T1881">
        <v>273.39999999999998</v>
      </c>
      <c r="U1881">
        <v>24</v>
      </c>
    </row>
    <row r="1882" spans="1:21" x14ac:dyDescent="0.25">
      <c r="A1882" t="s">
        <v>302</v>
      </c>
      <c r="B1882" t="s">
        <v>191</v>
      </c>
      <c r="C1882" t="s">
        <v>192</v>
      </c>
      <c r="D1882" t="s">
        <v>24</v>
      </c>
      <c r="E1882" t="s">
        <v>37</v>
      </c>
      <c r="F1882" t="s">
        <v>38</v>
      </c>
      <c r="G1882">
        <v>1</v>
      </c>
      <c r="H1882" t="s">
        <v>31</v>
      </c>
      <c r="I1882">
        <v>-6.9089</v>
      </c>
      <c r="J1882">
        <v>8.3312399999999993</v>
      </c>
      <c r="K1882">
        <v>0.56330000000000002</v>
      </c>
      <c r="N1882">
        <v>0.62</v>
      </c>
      <c r="O1882">
        <v>350.94</v>
      </c>
      <c r="P1882">
        <v>0.75053000000000003</v>
      </c>
      <c r="Q1882">
        <v>25</v>
      </c>
      <c r="R1882">
        <v>0.89400000000000002</v>
      </c>
      <c r="S1882">
        <v>0</v>
      </c>
      <c r="T1882">
        <v>183.2</v>
      </c>
      <c r="U1882">
        <v>23</v>
      </c>
    </row>
    <row r="1883" spans="1:21" x14ac:dyDescent="0.25">
      <c r="A1883" t="s">
        <v>368</v>
      </c>
      <c r="B1883" t="s">
        <v>191</v>
      </c>
      <c r="C1883" t="s">
        <v>192</v>
      </c>
      <c r="D1883" t="s">
        <v>24</v>
      </c>
      <c r="E1883" t="s">
        <v>37</v>
      </c>
      <c r="F1883" t="s">
        <v>38</v>
      </c>
      <c r="G1883">
        <v>1</v>
      </c>
      <c r="H1883" t="s">
        <v>31</v>
      </c>
      <c r="I1883">
        <v>-0.66862999999999995</v>
      </c>
      <c r="J1883">
        <v>4.3308</v>
      </c>
      <c r="K1883">
        <v>0.28206999999999999</v>
      </c>
      <c r="N1883">
        <v>0.79</v>
      </c>
      <c r="O1883">
        <v>288.63</v>
      </c>
      <c r="P1883">
        <v>0.53110000000000002</v>
      </c>
      <c r="Q1883">
        <v>29</v>
      </c>
      <c r="R1883">
        <v>0.72099999999999997</v>
      </c>
      <c r="S1883">
        <v>7.2</v>
      </c>
      <c r="T1883">
        <v>423.8</v>
      </c>
      <c r="U1883">
        <v>27</v>
      </c>
    </row>
    <row r="1884" spans="1:21" x14ac:dyDescent="0.25">
      <c r="A1884" t="s">
        <v>322</v>
      </c>
      <c r="B1884" t="s">
        <v>335</v>
      </c>
      <c r="C1884" t="s">
        <v>336</v>
      </c>
      <c r="D1884" t="s">
        <v>24</v>
      </c>
      <c r="E1884" t="s">
        <v>37</v>
      </c>
      <c r="F1884" t="s">
        <v>38</v>
      </c>
      <c r="G1884" t="s">
        <v>52</v>
      </c>
      <c r="H1884" t="s">
        <v>33</v>
      </c>
      <c r="I1884">
        <v>-1.9489099999999999</v>
      </c>
      <c r="J1884">
        <v>1.56473</v>
      </c>
      <c r="K1884">
        <v>2.4889999999999999E-2</v>
      </c>
      <c r="N1884">
        <v>2.17</v>
      </c>
      <c r="O1884">
        <v>292.48</v>
      </c>
      <c r="P1884">
        <v>0.79878000000000005</v>
      </c>
      <c r="Q1884">
        <v>29</v>
      </c>
      <c r="R1884">
        <v>0.85699999999999998</v>
      </c>
      <c r="S1884">
        <v>2.2000000000000002</v>
      </c>
      <c r="T1884">
        <v>314.10000000000002</v>
      </c>
      <c r="U1884">
        <v>26</v>
      </c>
    </row>
    <row r="1885" spans="1:21" x14ac:dyDescent="0.25">
      <c r="A1885" t="s">
        <v>371</v>
      </c>
      <c r="B1885" t="s">
        <v>335</v>
      </c>
      <c r="C1885" t="s">
        <v>336</v>
      </c>
      <c r="D1885" t="s">
        <v>24</v>
      </c>
      <c r="E1885" t="s">
        <v>37</v>
      </c>
      <c r="F1885" t="s">
        <v>38</v>
      </c>
      <c r="G1885">
        <v>1</v>
      </c>
      <c r="H1885" t="s">
        <v>31</v>
      </c>
      <c r="I1885">
        <v>-2.4292099999999999</v>
      </c>
      <c r="J1885">
        <v>4.6902100000000004</v>
      </c>
      <c r="K1885">
        <v>0.80242999999999998</v>
      </c>
      <c r="N1885">
        <v>0.83</v>
      </c>
      <c r="O1885">
        <v>139.46</v>
      </c>
      <c r="P1885">
        <v>0.89578999999999998</v>
      </c>
      <c r="Q1885">
        <v>55</v>
      </c>
      <c r="R1885">
        <v>0.64500000000000002</v>
      </c>
      <c r="S1885">
        <v>0.6</v>
      </c>
      <c r="T1885">
        <v>296.2</v>
      </c>
      <c r="U1885">
        <v>53</v>
      </c>
    </row>
    <row r="1886" spans="1:21" x14ac:dyDescent="0.25">
      <c r="A1886" t="s">
        <v>322</v>
      </c>
      <c r="B1886" t="s">
        <v>333</v>
      </c>
      <c r="C1886" t="s">
        <v>334</v>
      </c>
      <c r="D1886" t="s">
        <v>24</v>
      </c>
      <c r="E1886" t="s">
        <v>37</v>
      </c>
      <c r="F1886" t="s">
        <v>38</v>
      </c>
      <c r="G1886" t="s">
        <v>52</v>
      </c>
      <c r="H1886" t="s">
        <v>33</v>
      </c>
      <c r="I1886">
        <v>-1.9489099999999999</v>
      </c>
      <c r="J1886">
        <v>1.56473</v>
      </c>
      <c r="K1886">
        <v>2.4889999999999999E-2</v>
      </c>
      <c r="N1886">
        <v>2.16</v>
      </c>
      <c r="O1886">
        <v>311.77999999999997</v>
      </c>
      <c r="P1886">
        <v>0.79878000000000005</v>
      </c>
      <c r="Q1886">
        <v>29</v>
      </c>
      <c r="R1886">
        <v>0.85599999999999998</v>
      </c>
      <c r="S1886">
        <v>3.1</v>
      </c>
      <c r="T1886">
        <v>490</v>
      </c>
      <c r="U1886">
        <v>26</v>
      </c>
    </row>
    <row r="1887" spans="1:21" x14ac:dyDescent="0.25">
      <c r="A1887" t="s">
        <v>278</v>
      </c>
      <c r="B1887" t="s">
        <v>291</v>
      </c>
      <c r="C1887" t="s">
        <v>292</v>
      </c>
      <c r="D1887" t="s">
        <v>24</v>
      </c>
      <c r="E1887" t="s">
        <v>37</v>
      </c>
      <c r="F1887" t="s">
        <v>38</v>
      </c>
      <c r="G1887">
        <v>1</v>
      </c>
      <c r="H1887" t="s">
        <v>31</v>
      </c>
      <c r="I1887">
        <v>0.21087</v>
      </c>
      <c r="J1887">
        <v>4.8771599999999999</v>
      </c>
      <c r="K1887">
        <v>0.11207</v>
      </c>
      <c r="N1887">
        <v>14.17</v>
      </c>
      <c r="O1887">
        <v>1506.65</v>
      </c>
      <c r="P1887">
        <v>0.33477000000000001</v>
      </c>
      <c r="Q1887">
        <v>39</v>
      </c>
      <c r="R1887">
        <v>0.98</v>
      </c>
      <c r="S1887">
        <v>0.4</v>
      </c>
      <c r="T1887">
        <v>2148.5</v>
      </c>
      <c r="U1887">
        <v>37</v>
      </c>
    </row>
    <row r="1888" spans="1:21" x14ac:dyDescent="0.25">
      <c r="A1888" t="s">
        <v>343</v>
      </c>
      <c r="B1888" t="s">
        <v>291</v>
      </c>
      <c r="C1888" t="s">
        <v>292</v>
      </c>
      <c r="D1888" t="s">
        <v>24</v>
      </c>
      <c r="E1888" t="s">
        <v>37</v>
      </c>
      <c r="F1888" t="s">
        <v>38</v>
      </c>
      <c r="G1888" t="s">
        <v>40</v>
      </c>
      <c r="H1888" t="s">
        <v>60</v>
      </c>
      <c r="I1888">
        <v>-0.44673000000000002</v>
      </c>
      <c r="J1888">
        <v>4.4504200000000003</v>
      </c>
      <c r="K1888">
        <v>5.5730000000000002E-2</v>
      </c>
      <c r="N1888">
        <v>0.89</v>
      </c>
      <c r="O1888">
        <v>740.58</v>
      </c>
      <c r="P1888">
        <v>0.23608000000000001</v>
      </c>
      <c r="Q1888">
        <v>34</v>
      </c>
      <c r="R1888">
        <v>0.48499999999999999</v>
      </c>
      <c r="S1888">
        <v>48.8</v>
      </c>
      <c r="T1888">
        <v>1445.4</v>
      </c>
      <c r="U1888">
        <v>32</v>
      </c>
    </row>
    <row r="1889" spans="1:21" x14ac:dyDescent="0.25">
      <c r="A1889" t="s">
        <v>209</v>
      </c>
      <c r="B1889" t="s">
        <v>222</v>
      </c>
      <c r="C1889" t="s">
        <v>223</v>
      </c>
      <c r="D1889" t="s">
        <v>24</v>
      </c>
      <c r="E1889" t="s">
        <v>37</v>
      </c>
      <c r="F1889" t="s">
        <v>38</v>
      </c>
      <c r="G1889" t="s">
        <v>52</v>
      </c>
      <c r="H1889" t="s">
        <v>33</v>
      </c>
      <c r="I1889">
        <v>0.59745999999999999</v>
      </c>
      <c r="J1889">
        <v>4.1637199999999996</v>
      </c>
      <c r="K1889">
        <v>0.10012</v>
      </c>
      <c r="N1889">
        <v>6.55</v>
      </c>
      <c r="O1889">
        <v>1323.02</v>
      </c>
      <c r="P1889">
        <v>0.31641999999999998</v>
      </c>
      <c r="Q1889">
        <v>45</v>
      </c>
      <c r="R1889">
        <v>0.78400000000000003</v>
      </c>
      <c r="S1889">
        <v>2.2000000000000002</v>
      </c>
      <c r="T1889">
        <v>1819</v>
      </c>
      <c r="U1889">
        <v>42</v>
      </c>
    </row>
    <row r="1890" spans="1:21" x14ac:dyDescent="0.25">
      <c r="A1890" t="s">
        <v>343</v>
      </c>
      <c r="B1890" t="s">
        <v>352</v>
      </c>
      <c r="C1890" t="s">
        <v>353</v>
      </c>
      <c r="D1890" t="s">
        <v>24</v>
      </c>
      <c r="E1890" t="s">
        <v>37</v>
      </c>
      <c r="F1890" t="s">
        <v>38</v>
      </c>
      <c r="G1890">
        <v>1</v>
      </c>
      <c r="H1890" t="s">
        <v>31</v>
      </c>
      <c r="I1890">
        <v>-1.3081499999999999</v>
      </c>
      <c r="J1890">
        <v>4.3892699999999998</v>
      </c>
      <c r="K1890">
        <v>0.38539000000000001</v>
      </c>
      <c r="N1890">
        <v>1.39</v>
      </c>
      <c r="O1890">
        <v>186.27</v>
      </c>
      <c r="P1890">
        <v>0.62078999999999995</v>
      </c>
      <c r="Q1890">
        <v>35</v>
      </c>
      <c r="R1890">
        <v>0.74399999999999999</v>
      </c>
      <c r="S1890">
        <v>0.8</v>
      </c>
      <c r="T1890">
        <v>260.5</v>
      </c>
      <c r="U1890">
        <v>33</v>
      </c>
    </row>
    <row r="1891" spans="1:21" x14ac:dyDescent="0.25">
      <c r="A1891" t="s">
        <v>343</v>
      </c>
      <c r="B1891" t="s">
        <v>354</v>
      </c>
      <c r="C1891" t="s">
        <v>355</v>
      </c>
      <c r="D1891" t="s">
        <v>24</v>
      </c>
      <c r="E1891" t="s">
        <v>37</v>
      </c>
      <c r="F1891" t="s">
        <v>38</v>
      </c>
      <c r="G1891">
        <v>1</v>
      </c>
      <c r="H1891" t="s">
        <v>31</v>
      </c>
      <c r="I1891">
        <v>-1.3005100000000001</v>
      </c>
      <c r="J1891">
        <v>5.0439299999999996</v>
      </c>
      <c r="K1891">
        <v>0.38700000000000001</v>
      </c>
      <c r="N1891">
        <v>1.81</v>
      </c>
      <c r="O1891">
        <v>516.36</v>
      </c>
      <c r="P1891">
        <v>0.62209999999999999</v>
      </c>
      <c r="Q1891">
        <v>34</v>
      </c>
      <c r="R1891">
        <v>0.84</v>
      </c>
      <c r="S1891">
        <v>0.9</v>
      </c>
      <c r="T1891">
        <v>763</v>
      </c>
      <c r="U1891">
        <v>32</v>
      </c>
    </row>
    <row r="1892" spans="1:21" x14ac:dyDescent="0.25">
      <c r="A1892" t="s">
        <v>343</v>
      </c>
      <c r="B1892" t="s">
        <v>348</v>
      </c>
      <c r="C1892" t="s">
        <v>349</v>
      </c>
      <c r="D1892" t="s">
        <v>24</v>
      </c>
      <c r="E1892" t="s">
        <v>37</v>
      </c>
      <c r="F1892" t="s">
        <v>38</v>
      </c>
      <c r="G1892" t="s">
        <v>52</v>
      </c>
      <c r="H1892" t="s">
        <v>33</v>
      </c>
      <c r="I1892">
        <v>-4.0631899999999996</v>
      </c>
      <c r="J1892">
        <v>1.6661999999999999</v>
      </c>
      <c r="K1892">
        <v>0.12398000000000001</v>
      </c>
      <c r="N1892">
        <v>0.94</v>
      </c>
      <c r="O1892">
        <v>281.11</v>
      </c>
      <c r="P1892">
        <v>1.788</v>
      </c>
      <c r="Q1892">
        <v>32</v>
      </c>
      <c r="R1892">
        <v>0.88300000000000001</v>
      </c>
      <c r="S1892">
        <v>0.9</v>
      </c>
      <c r="T1892">
        <v>416.6</v>
      </c>
      <c r="U1892">
        <v>29</v>
      </c>
    </row>
    <row r="1893" spans="1:21" x14ac:dyDescent="0.25">
      <c r="A1893" t="s">
        <v>322</v>
      </c>
      <c r="B1893" t="s">
        <v>337</v>
      </c>
      <c r="C1893" t="s">
        <v>338</v>
      </c>
      <c r="D1893" t="s">
        <v>24</v>
      </c>
      <c r="E1893" t="s">
        <v>37</v>
      </c>
      <c r="F1893" t="s">
        <v>38</v>
      </c>
      <c r="G1893" t="s">
        <v>81</v>
      </c>
      <c r="H1893" t="s">
        <v>43</v>
      </c>
      <c r="I1893">
        <v>-12.237</v>
      </c>
      <c r="J1893">
        <v>14.0084</v>
      </c>
      <c r="K1893">
        <v>0.41320000000000001</v>
      </c>
      <c r="L1893">
        <v>-2.92E-2</v>
      </c>
      <c r="N1893">
        <v>1.76</v>
      </c>
      <c r="O1893">
        <v>182.39</v>
      </c>
      <c r="S1893">
        <v>54.4</v>
      </c>
      <c r="T1893">
        <v>318.5</v>
      </c>
    </row>
    <row r="1894" spans="1:21" x14ac:dyDescent="0.25">
      <c r="A1894" t="s">
        <v>343</v>
      </c>
      <c r="B1894" t="s">
        <v>337</v>
      </c>
      <c r="C1894" t="s">
        <v>338</v>
      </c>
      <c r="D1894" t="s">
        <v>24</v>
      </c>
      <c r="E1894" t="s">
        <v>37</v>
      </c>
      <c r="F1894" t="s">
        <v>38</v>
      </c>
      <c r="G1894" t="s">
        <v>81</v>
      </c>
      <c r="H1894" t="s">
        <v>43</v>
      </c>
      <c r="I1894">
        <v>-12.237</v>
      </c>
      <c r="J1894">
        <v>14.0084</v>
      </c>
      <c r="K1894">
        <v>0.41320000000000001</v>
      </c>
      <c r="L1894">
        <v>-2.92E-2</v>
      </c>
      <c r="N1894">
        <v>1.76</v>
      </c>
      <c r="O1894">
        <v>182.39</v>
      </c>
      <c r="S1894">
        <v>54.4</v>
      </c>
      <c r="T1894">
        <v>318.5</v>
      </c>
    </row>
    <row r="1895" spans="1:21" x14ac:dyDescent="0.25">
      <c r="A1895" t="s">
        <v>343</v>
      </c>
      <c r="B1895" t="s">
        <v>356</v>
      </c>
      <c r="C1895" t="s">
        <v>357</v>
      </c>
      <c r="D1895" t="s">
        <v>24</v>
      </c>
      <c r="E1895" t="s">
        <v>37</v>
      </c>
      <c r="F1895" t="s">
        <v>38</v>
      </c>
      <c r="G1895" t="s">
        <v>78</v>
      </c>
      <c r="H1895" t="s">
        <v>43</v>
      </c>
      <c r="I1895">
        <v>-4.3200000000000001E-3</v>
      </c>
      <c r="J1895">
        <v>2.4769999999999999</v>
      </c>
      <c r="K1895">
        <v>-3.15E-2</v>
      </c>
      <c r="L1895">
        <v>1.15E-3</v>
      </c>
      <c r="N1895">
        <v>0.65</v>
      </c>
      <c r="O1895">
        <v>47.54</v>
      </c>
      <c r="S1895">
        <v>0.6</v>
      </c>
      <c r="T1895">
        <v>70.599999999999994</v>
      </c>
    </row>
    <row r="1896" spans="1:21" x14ac:dyDescent="0.25">
      <c r="A1896" t="s">
        <v>209</v>
      </c>
      <c r="B1896" t="s">
        <v>224</v>
      </c>
      <c r="C1896" t="s">
        <v>225</v>
      </c>
      <c r="D1896" t="s">
        <v>24</v>
      </c>
      <c r="E1896" t="s">
        <v>37</v>
      </c>
      <c r="F1896" t="s">
        <v>38</v>
      </c>
      <c r="G1896">
        <v>1</v>
      </c>
      <c r="H1896" t="s">
        <v>31</v>
      </c>
      <c r="I1896">
        <v>-0.69166000000000005</v>
      </c>
      <c r="J1896">
        <v>4.4228199999999998</v>
      </c>
      <c r="K1896">
        <v>0.23327000000000001</v>
      </c>
      <c r="N1896">
        <v>1.37</v>
      </c>
      <c r="O1896">
        <v>259.79000000000002</v>
      </c>
      <c r="P1896">
        <v>0.48298000000000002</v>
      </c>
      <c r="Q1896">
        <v>35</v>
      </c>
      <c r="R1896">
        <v>0.85799999999999998</v>
      </c>
      <c r="S1896">
        <v>1.3</v>
      </c>
      <c r="T1896">
        <v>321.10000000000002</v>
      </c>
      <c r="U1896">
        <v>33</v>
      </c>
    </row>
    <row r="1897" spans="1:21" x14ac:dyDescent="0.25">
      <c r="A1897" t="s">
        <v>243</v>
      </c>
      <c r="B1897" t="s">
        <v>224</v>
      </c>
      <c r="C1897" t="s">
        <v>225</v>
      </c>
      <c r="D1897" t="s">
        <v>24</v>
      </c>
      <c r="E1897" t="s">
        <v>37</v>
      </c>
      <c r="F1897" t="s">
        <v>38</v>
      </c>
      <c r="G1897">
        <v>1</v>
      </c>
      <c r="H1897" t="s">
        <v>31</v>
      </c>
      <c r="I1897">
        <v>-1.4470000000000001</v>
      </c>
      <c r="J1897">
        <v>5.3416899999999998</v>
      </c>
      <c r="K1897">
        <v>0.16084999999999999</v>
      </c>
      <c r="N1897">
        <v>13.74</v>
      </c>
      <c r="O1897">
        <v>619.9</v>
      </c>
      <c r="P1897">
        <v>0.40106000000000003</v>
      </c>
      <c r="Q1897">
        <v>31</v>
      </c>
      <c r="R1897">
        <v>0.91900000000000004</v>
      </c>
      <c r="S1897">
        <v>2.4</v>
      </c>
      <c r="T1897">
        <v>1090.3</v>
      </c>
      <c r="U1897">
        <v>29</v>
      </c>
    </row>
    <row r="1898" spans="1:21" x14ac:dyDescent="0.25">
      <c r="A1898" t="s">
        <v>368</v>
      </c>
      <c r="B1898" t="s">
        <v>224</v>
      </c>
      <c r="C1898" t="s">
        <v>225</v>
      </c>
      <c r="D1898" t="s">
        <v>24</v>
      </c>
      <c r="E1898" t="s">
        <v>37</v>
      </c>
      <c r="F1898" t="s">
        <v>38</v>
      </c>
      <c r="G1898">
        <v>1</v>
      </c>
      <c r="H1898" t="s">
        <v>31</v>
      </c>
      <c r="I1898">
        <v>-0.96340999999999999</v>
      </c>
      <c r="J1898">
        <v>4.8114299999999997</v>
      </c>
      <c r="K1898">
        <v>0.18547</v>
      </c>
      <c r="N1898">
        <v>0.21</v>
      </c>
      <c r="O1898">
        <v>570.45000000000005</v>
      </c>
      <c r="P1898">
        <v>0.43067</v>
      </c>
      <c r="Q1898">
        <v>29</v>
      </c>
      <c r="R1898">
        <v>0.88300000000000001</v>
      </c>
      <c r="S1898">
        <v>10</v>
      </c>
      <c r="T1898">
        <v>591</v>
      </c>
      <c r="U1898">
        <v>27</v>
      </c>
    </row>
    <row r="1899" spans="1:21" x14ac:dyDescent="0.25">
      <c r="A1899" t="s">
        <v>115</v>
      </c>
      <c r="B1899" t="s">
        <v>130</v>
      </c>
      <c r="C1899" t="s">
        <v>131</v>
      </c>
      <c r="D1899" t="s">
        <v>24</v>
      </c>
      <c r="E1899" t="s">
        <v>37</v>
      </c>
      <c r="F1899" t="s">
        <v>38</v>
      </c>
      <c r="G1899" t="s">
        <v>52</v>
      </c>
      <c r="H1899" t="s">
        <v>43</v>
      </c>
      <c r="I1899">
        <v>13.00761</v>
      </c>
      <c r="J1899">
        <v>-2.3550499999999999</v>
      </c>
      <c r="K1899">
        <v>0.25355</v>
      </c>
      <c r="L1899">
        <v>-2.1800000000000001E-3</v>
      </c>
      <c r="N1899">
        <v>7.32</v>
      </c>
      <c r="O1899">
        <v>279.18</v>
      </c>
      <c r="P1899">
        <v>1.0281499999999999</v>
      </c>
      <c r="Q1899">
        <v>36</v>
      </c>
      <c r="R1899">
        <v>0.93700000000000006</v>
      </c>
      <c r="S1899">
        <v>4</v>
      </c>
      <c r="T1899">
        <v>405.1</v>
      </c>
      <c r="U1899">
        <v>32</v>
      </c>
    </row>
    <row r="1900" spans="1:21" x14ac:dyDescent="0.25">
      <c r="A1900" t="s">
        <v>115</v>
      </c>
      <c r="B1900" t="s">
        <v>132</v>
      </c>
      <c r="C1900" t="s">
        <v>133</v>
      </c>
      <c r="D1900" t="s">
        <v>24</v>
      </c>
      <c r="E1900" t="s">
        <v>37</v>
      </c>
      <c r="F1900" t="s">
        <v>38</v>
      </c>
      <c r="G1900">
        <v>1</v>
      </c>
      <c r="H1900" t="s">
        <v>31</v>
      </c>
      <c r="I1900">
        <v>-2.7696399999999999</v>
      </c>
      <c r="J1900">
        <v>6.2440300000000004</v>
      </c>
      <c r="K1900">
        <v>0.10191</v>
      </c>
      <c r="N1900">
        <v>0.89</v>
      </c>
      <c r="O1900">
        <v>734.1</v>
      </c>
      <c r="P1900">
        <v>1.039E-2</v>
      </c>
      <c r="Q1900">
        <v>37</v>
      </c>
      <c r="R1900">
        <v>0.92300000000000004</v>
      </c>
      <c r="S1900">
        <v>8.1</v>
      </c>
      <c r="T1900">
        <v>854.1</v>
      </c>
      <c r="U1900">
        <v>35</v>
      </c>
    </row>
    <row r="1901" spans="1:21" x14ac:dyDescent="0.25">
      <c r="A1901" t="s">
        <v>322</v>
      </c>
      <c r="B1901" t="s">
        <v>132</v>
      </c>
      <c r="C1901" t="s">
        <v>133</v>
      </c>
      <c r="D1901" t="s">
        <v>24</v>
      </c>
      <c r="E1901" t="s">
        <v>37</v>
      </c>
      <c r="F1901" t="s">
        <v>38</v>
      </c>
      <c r="G1901" t="s">
        <v>52</v>
      </c>
      <c r="H1901" t="s">
        <v>33</v>
      </c>
      <c r="I1901">
        <v>5.4682899999999997</v>
      </c>
      <c r="J1901">
        <v>-0.80222000000000004</v>
      </c>
      <c r="K1901">
        <v>0.13932</v>
      </c>
      <c r="N1901">
        <v>4.3099999999999996</v>
      </c>
      <c r="O1901">
        <v>1072.43</v>
      </c>
      <c r="P1901">
        <v>5.0568099999999996</v>
      </c>
      <c r="Q1901">
        <v>25</v>
      </c>
      <c r="R1901">
        <v>0.89200000000000002</v>
      </c>
      <c r="S1901">
        <v>3.8</v>
      </c>
      <c r="T1901">
        <v>897.3</v>
      </c>
      <c r="U1901">
        <v>22</v>
      </c>
    </row>
    <row r="1902" spans="1:21" x14ac:dyDescent="0.25">
      <c r="A1902" t="s">
        <v>278</v>
      </c>
      <c r="B1902" t="s">
        <v>293</v>
      </c>
      <c r="C1902" t="s">
        <v>294</v>
      </c>
      <c r="D1902" t="s">
        <v>24</v>
      </c>
      <c r="E1902" t="s">
        <v>37</v>
      </c>
      <c r="F1902" t="s">
        <v>38</v>
      </c>
      <c r="G1902">
        <v>1</v>
      </c>
      <c r="H1902" t="s">
        <v>31</v>
      </c>
      <c r="I1902">
        <v>-0.76822000000000001</v>
      </c>
      <c r="J1902">
        <v>4.5975099999999998</v>
      </c>
      <c r="K1902">
        <v>0.14668</v>
      </c>
      <c r="N1902">
        <v>1.89</v>
      </c>
      <c r="O1902">
        <v>232.94</v>
      </c>
      <c r="P1902">
        <v>0.38299</v>
      </c>
      <c r="Q1902">
        <v>39</v>
      </c>
      <c r="R1902">
        <v>0.88200000000000001</v>
      </c>
      <c r="S1902">
        <v>1.6</v>
      </c>
      <c r="T1902">
        <v>448.8</v>
      </c>
      <c r="U1902">
        <v>37</v>
      </c>
    </row>
    <row r="1903" spans="1:21" x14ac:dyDescent="0.25">
      <c r="A1903" t="s">
        <v>302</v>
      </c>
      <c r="B1903" t="s">
        <v>307</v>
      </c>
      <c r="C1903" t="s">
        <v>308</v>
      </c>
      <c r="D1903" t="s">
        <v>24</v>
      </c>
      <c r="E1903" t="s">
        <v>37</v>
      </c>
      <c r="F1903" t="s">
        <v>38</v>
      </c>
      <c r="G1903">
        <v>1</v>
      </c>
      <c r="H1903" t="s">
        <v>31</v>
      </c>
      <c r="I1903">
        <v>-6.2978500000000004</v>
      </c>
      <c r="J1903">
        <v>8.3202800000000003</v>
      </c>
      <c r="K1903">
        <v>1.04379</v>
      </c>
      <c r="N1903">
        <v>0.31</v>
      </c>
      <c r="O1903">
        <v>820.15</v>
      </c>
      <c r="P1903">
        <v>1.02166</v>
      </c>
      <c r="Q1903">
        <v>29</v>
      </c>
      <c r="R1903">
        <v>0.82</v>
      </c>
      <c r="S1903">
        <v>0.1</v>
      </c>
      <c r="T1903">
        <v>885.9</v>
      </c>
      <c r="U1903">
        <v>27</v>
      </c>
    </row>
    <row r="1904" spans="1:21" x14ac:dyDescent="0.25">
      <c r="A1904" t="s">
        <v>178</v>
      </c>
      <c r="B1904" t="s">
        <v>193</v>
      </c>
      <c r="C1904" t="s">
        <v>194</v>
      </c>
      <c r="D1904" t="s">
        <v>24</v>
      </c>
      <c r="E1904" t="s">
        <v>37</v>
      </c>
      <c r="F1904" t="s">
        <v>38</v>
      </c>
      <c r="G1904" t="s">
        <v>27</v>
      </c>
      <c r="H1904" t="s">
        <v>196</v>
      </c>
      <c r="I1904">
        <v>-2.0079199999999999</v>
      </c>
      <c r="J1904">
        <v>0.15525</v>
      </c>
      <c r="K1904">
        <v>2.0279999999999999E-2</v>
      </c>
      <c r="N1904">
        <v>0.31</v>
      </c>
      <c r="O1904">
        <v>58.86</v>
      </c>
      <c r="P1904">
        <v>0.1424</v>
      </c>
      <c r="Q1904">
        <v>27</v>
      </c>
      <c r="R1904">
        <v>0.83699999999999997</v>
      </c>
      <c r="S1904">
        <v>0.3</v>
      </c>
      <c r="T1904">
        <v>39.9</v>
      </c>
      <c r="U1904">
        <v>25</v>
      </c>
    </row>
    <row r="1905" spans="1:21" x14ac:dyDescent="0.25">
      <c r="A1905" t="s">
        <v>343</v>
      </c>
      <c r="B1905" t="s">
        <v>358</v>
      </c>
      <c r="C1905" t="s">
        <v>359</v>
      </c>
      <c r="D1905" t="s">
        <v>24</v>
      </c>
      <c r="E1905" t="s">
        <v>37</v>
      </c>
      <c r="F1905" t="s">
        <v>38</v>
      </c>
      <c r="G1905" t="s">
        <v>27</v>
      </c>
      <c r="H1905" t="s">
        <v>64</v>
      </c>
      <c r="I1905">
        <v>0.44414999999999999</v>
      </c>
      <c r="J1905">
        <v>3.1318100000000002</v>
      </c>
      <c r="K1905">
        <v>2.5819999999999999E-2</v>
      </c>
      <c r="N1905">
        <v>3.33</v>
      </c>
      <c r="O1905">
        <v>217.68</v>
      </c>
      <c r="P1905">
        <v>0.16067999999999999</v>
      </c>
      <c r="Q1905">
        <v>30</v>
      </c>
      <c r="R1905">
        <v>0.79400000000000004</v>
      </c>
      <c r="S1905">
        <v>3.2</v>
      </c>
      <c r="T1905">
        <v>509.3</v>
      </c>
      <c r="U1905">
        <v>28</v>
      </c>
    </row>
    <row r="1906" spans="1:21" x14ac:dyDescent="0.25">
      <c r="A1906" t="s">
        <v>21</v>
      </c>
      <c r="B1906" t="s">
        <v>61</v>
      </c>
      <c r="C1906" t="s">
        <v>62</v>
      </c>
      <c r="D1906" t="s">
        <v>24</v>
      </c>
      <c r="E1906" t="s">
        <v>37</v>
      </c>
      <c r="F1906" t="s">
        <v>38</v>
      </c>
      <c r="G1906" t="s">
        <v>40</v>
      </c>
      <c r="H1906" t="s">
        <v>60</v>
      </c>
      <c r="I1906">
        <v>-0.94576000000000005</v>
      </c>
      <c r="J1906">
        <v>4.3101500000000001</v>
      </c>
      <c r="K1906">
        <v>7.0010000000000003E-2</v>
      </c>
      <c r="N1906">
        <v>0.61</v>
      </c>
      <c r="O1906">
        <v>268.62</v>
      </c>
      <c r="P1906">
        <v>0.26458999999999999</v>
      </c>
      <c r="Q1906">
        <v>36</v>
      </c>
      <c r="R1906">
        <v>0.76300000000000001</v>
      </c>
      <c r="S1906">
        <v>4.8</v>
      </c>
      <c r="T1906">
        <v>476.2</v>
      </c>
      <c r="U1906">
        <v>34</v>
      </c>
    </row>
    <row r="1907" spans="1:21" x14ac:dyDescent="0.25">
      <c r="A1907" t="s">
        <v>343</v>
      </c>
      <c r="B1907" t="s">
        <v>360</v>
      </c>
      <c r="C1907" t="s">
        <v>361</v>
      </c>
      <c r="D1907" t="s">
        <v>24</v>
      </c>
      <c r="E1907" t="s">
        <v>37</v>
      </c>
      <c r="F1907" t="s">
        <v>38</v>
      </c>
      <c r="G1907" t="s">
        <v>52</v>
      </c>
      <c r="H1907" t="s">
        <v>33</v>
      </c>
      <c r="I1907">
        <v>4.4869899999999996</v>
      </c>
      <c r="J1907">
        <v>-1.0301</v>
      </c>
      <c r="K1907">
        <v>0.17654</v>
      </c>
      <c r="N1907">
        <v>3.01</v>
      </c>
      <c r="O1907">
        <v>1640.19</v>
      </c>
      <c r="P1907">
        <v>11.377660000000001</v>
      </c>
      <c r="Q1907">
        <v>32</v>
      </c>
      <c r="R1907">
        <v>0.82599999999999996</v>
      </c>
      <c r="S1907">
        <v>3.1</v>
      </c>
      <c r="T1907">
        <v>1442.7</v>
      </c>
      <c r="U1907">
        <v>29</v>
      </c>
    </row>
    <row r="1908" spans="1:21" x14ac:dyDescent="0.25">
      <c r="A1908" t="s">
        <v>178</v>
      </c>
      <c r="B1908" t="s">
        <v>197</v>
      </c>
      <c r="C1908" t="s">
        <v>198</v>
      </c>
      <c r="D1908" t="s">
        <v>24</v>
      </c>
      <c r="E1908" t="s">
        <v>37</v>
      </c>
      <c r="F1908" t="s">
        <v>38</v>
      </c>
      <c r="G1908">
        <v>1</v>
      </c>
      <c r="H1908" t="s">
        <v>31</v>
      </c>
      <c r="I1908">
        <v>-6.7778499999999999</v>
      </c>
      <c r="J1908">
        <v>8.1882099999999998</v>
      </c>
      <c r="K1908">
        <v>0.56100000000000005</v>
      </c>
      <c r="N1908">
        <v>0.05</v>
      </c>
      <c r="O1908">
        <v>269.12</v>
      </c>
      <c r="P1908">
        <v>0.749</v>
      </c>
      <c r="Q1908">
        <v>27</v>
      </c>
      <c r="R1908">
        <v>0.84599999999999997</v>
      </c>
      <c r="S1908">
        <v>0.2</v>
      </c>
      <c r="T1908">
        <v>251.4</v>
      </c>
      <c r="U1908">
        <v>25</v>
      </c>
    </row>
    <row r="1909" spans="1:21" x14ac:dyDescent="0.25">
      <c r="A1909" t="s">
        <v>243</v>
      </c>
      <c r="B1909" t="s">
        <v>197</v>
      </c>
      <c r="C1909" t="s">
        <v>198</v>
      </c>
      <c r="D1909" t="s">
        <v>24</v>
      </c>
      <c r="E1909" t="s">
        <v>37</v>
      </c>
      <c r="F1909" t="s">
        <v>38</v>
      </c>
      <c r="G1909" t="s">
        <v>52</v>
      </c>
      <c r="H1909" t="s">
        <v>33</v>
      </c>
      <c r="I1909">
        <v>-6.4974600000000002</v>
      </c>
      <c r="J1909">
        <v>2.6881699999999999</v>
      </c>
      <c r="K1909">
        <v>6.8070000000000006E-2</v>
      </c>
      <c r="N1909">
        <v>2.7</v>
      </c>
      <c r="O1909">
        <v>290.68</v>
      </c>
      <c r="P1909">
        <v>1.67682</v>
      </c>
      <c r="Q1909">
        <v>33</v>
      </c>
      <c r="R1909">
        <v>0.91100000000000003</v>
      </c>
      <c r="S1909">
        <v>1.2</v>
      </c>
      <c r="T1909">
        <v>419.7</v>
      </c>
      <c r="U1909">
        <v>30</v>
      </c>
    </row>
    <row r="1910" spans="1:21" x14ac:dyDescent="0.25">
      <c r="A1910" t="s">
        <v>178</v>
      </c>
      <c r="B1910" t="s">
        <v>199</v>
      </c>
      <c r="C1910" t="s">
        <v>200</v>
      </c>
      <c r="D1910" t="s">
        <v>24</v>
      </c>
      <c r="E1910" t="s">
        <v>37</v>
      </c>
      <c r="F1910" t="s">
        <v>38</v>
      </c>
      <c r="G1910">
        <v>1</v>
      </c>
      <c r="H1910" t="s">
        <v>31</v>
      </c>
      <c r="I1910">
        <v>-11.60943</v>
      </c>
      <c r="J1910">
        <v>12.06799</v>
      </c>
      <c r="K1910">
        <v>0.29566999999999999</v>
      </c>
      <c r="N1910">
        <v>0.06</v>
      </c>
      <c r="O1910">
        <v>376.46</v>
      </c>
      <c r="P1910">
        <v>0.54376000000000002</v>
      </c>
      <c r="Q1910">
        <v>28</v>
      </c>
      <c r="R1910">
        <v>0.93200000000000005</v>
      </c>
      <c r="S1910">
        <v>0.1</v>
      </c>
      <c r="T1910">
        <v>369.6</v>
      </c>
      <c r="U1910">
        <v>26</v>
      </c>
    </row>
    <row r="1911" spans="1:21" x14ac:dyDescent="0.25">
      <c r="A1911" t="s">
        <v>243</v>
      </c>
      <c r="B1911" t="s">
        <v>199</v>
      </c>
      <c r="C1911" t="s">
        <v>200</v>
      </c>
      <c r="D1911" t="s">
        <v>24</v>
      </c>
      <c r="E1911" t="s">
        <v>37</v>
      </c>
      <c r="F1911" t="s">
        <v>38</v>
      </c>
      <c r="G1911" t="s">
        <v>40</v>
      </c>
      <c r="H1911" t="s">
        <v>60</v>
      </c>
      <c r="I1911">
        <v>-1.15262</v>
      </c>
      <c r="J1911">
        <v>4.7413800000000004</v>
      </c>
      <c r="K1911">
        <v>6.3839999999999994E-2</v>
      </c>
      <c r="N1911">
        <v>1.36</v>
      </c>
      <c r="O1911">
        <v>389.88</v>
      </c>
      <c r="P1911">
        <v>0.25267000000000001</v>
      </c>
      <c r="Q1911">
        <v>27</v>
      </c>
      <c r="R1911">
        <v>0.86199999999999999</v>
      </c>
      <c r="S1911">
        <v>1.2</v>
      </c>
      <c r="T1911">
        <v>963.2</v>
      </c>
      <c r="U1911">
        <v>25</v>
      </c>
    </row>
    <row r="1912" spans="1:21" x14ac:dyDescent="0.25">
      <c r="A1912" t="s">
        <v>254</v>
      </c>
      <c r="B1912" t="s">
        <v>261</v>
      </c>
      <c r="C1912" t="s">
        <v>262</v>
      </c>
      <c r="D1912" t="s">
        <v>24</v>
      </c>
      <c r="E1912" t="s">
        <v>37</v>
      </c>
      <c r="F1912" t="s">
        <v>38</v>
      </c>
      <c r="G1912">
        <v>1</v>
      </c>
      <c r="H1912" t="s">
        <v>31</v>
      </c>
      <c r="I1912">
        <v>-0.77710999999999997</v>
      </c>
      <c r="J1912">
        <v>4.6504300000000001</v>
      </c>
      <c r="K1912">
        <v>0.36138999999999999</v>
      </c>
      <c r="N1912">
        <v>3.19</v>
      </c>
      <c r="O1912">
        <v>769.83</v>
      </c>
      <c r="P1912">
        <v>0.60116000000000003</v>
      </c>
      <c r="Q1912">
        <v>21</v>
      </c>
      <c r="R1912">
        <v>0.83199999999999996</v>
      </c>
      <c r="S1912">
        <v>3</v>
      </c>
      <c r="T1912">
        <v>1954.5</v>
      </c>
      <c r="U1912">
        <v>19</v>
      </c>
    </row>
    <row r="1913" spans="1:21" x14ac:dyDescent="0.25">
      <c r="A1913" t="s">
        <v>209</v>
      </c>
      <c r="B1913" t="s">
        <v>226</v>
      </c>
      <c r="C1913" t="s">
        <v>227</v>
      </c>
      <c r="D1913" t="s">
        <v>24</v>
      </c>
      <c r="E1913" t="s">
        <v>37</v>
      </c>
      <c r="F1913" t="s">
        <v>38</v>
      </c>
      <c r="G1913">
        <v>1</v>
      </c>
      <c r="H1913" t="s">
        <v>31</v>
      </c>
      <c r="I1913">
        <v>-0.24617</v>
      </c>
      <c r="J1913">
        <v>4.55342</v>
      </c>
      <c r="K1913">
        <v>0.48482999999999998</v>
      </c>
      <c r="N1913">
        <v>2.57</v>
      </c>
      <c r="O1913">
        <v>712.78</v>
      </c>
      <c r="P1913">
        <v>0.69630000000000003</v>
      </c>
      <c r="Q1913">
        <v>36</v>
      </c>
      <c r="R1913">
        <v>0.754</v>
      </c>
      <c r="S1913">
        <v>4.4000000000000004</v>
      </c>
      <c r="T1913">
        <v>748.8</v>
      </c>
      <c r="U1913">
        <v>34</v>
      </c>
    </row>
    <row r="1914" spans="1:21" x14ac:dyDescent="0.25">
      <c r="A1914" t="s">
        <v>271</v>
      </c>
      <c r="B1914" t="s">
        <v>226</v>
      </c>
      <c r="C1914" t="s">
        <v>227</v>
      </c>
      <c r="D1914" t="s">
        <v>24</v>
      </c>
      <c r="E1914" t="s">
        <v>37</v>
      </c>
      <c r="F1914" t="s">
        <v>38</v>
      </c>
      <c r="G1914" t="s">
        <v>40</v>
      </c>
      <c r="H1914" t="s">
        <v>60</v>
      </c>
      <c r="I1914">
        <v>-9.0730000000000005E-2</v>
      </c>
      <c r="J1914">
        <v>4.0593399999999997</v>
      </c>
      <c r="K1914">
        <v>2.3519999999999999E-2</v>
      </c>
      <c r="N1914">
        <v>3.47</v>
      </c>
      <c r="O1914">
        <v>491.72</v>
      </c>
      <c r="P1914">
        <v>0.15337000000000001</v>
      </c>
      <c r="Q1914">
        <v>24</v>
      </c>
      <c r="R1914">
        <v>0.94399999999999995</v>
      </c>
      <c r="S1914">
        <v>4.4000000000000004</v>
      </c>
      <c r="T1914">
        <v>489.4</v>
      </c>
      <c r="U1914">
        <v>22</v>
      </c>
    </row>
    <row r="1915" spans="1:21" x14ac:dyDescent="0.25">
      <c r="A1915" t="s">
        <v>178</v>
      </c>
      <c r="B1915" t="s">
        <v>201</v>
      </c>
      <c r="C1915" t="s">
        <v>202</v>
      </c>
      <c r="D1915" t="s">
        <v>24</v>
      </c>
      <c r="E1915" t="s">
        <v>37</v>
      </c>
      <c r="F1915" t="s">
        <v>38</v>
      </c>
      <c r="G1915">
        <v>1</v>
      </c>
      <c r="H1915" t="s">
        <v>31</v>
      </c>
      <c r="I1915">
        <v>-7.9569599999999996</v>
      </c>
      <c r="J1915">
        <v>8.99742</v>
      </c>
      <c r="K1915">
        <v>0.42570000000000002</v>
      </c>
      <c r="N1915">
        <v>0.55000000000000004</v>
      </c>
      <c r="O1915">
        <v>163.09</v>
      </c>
      <c r="P1915">
        <v>0.65246000000000004</v>
      </c>
      <c r="Q1915">
        <v>30</v>
      </c>
      <c r="R1915">
        <v>0.86899999999999999</v>
      </c>
      <c r="S1915">
        <v>0.1</v>
      </c>
      <c r="T1915">
        <v>147.4</v>
      </c>
      <c r="U1915">
        <v>28</v>
      </c>
    </row>
    <row r="1916" spans="1:21" x14ac:dyDescent="0.25">
      <c r="A1916" t="s">
        <v>368</v>
      </c>
      <c r="B1916" t="s">
        <v>201</v>
      </c>
      <c r="C1916" t="s">
        <v>202</v>
      </c>
      <c r="D1916" t="s">
        <v>24</v>
      </c>
      <c r="E1916" t="s">
        <v>37</v>
      </c>
      <c r="F1916" t="s">
        <v>38</v>
      </c>
      <c r="G1916">
        <v>1</v>
      </c>
      <c r="H1916" t="s">
        <v>31</v>
      </c>
      <c r="I1916">
        <v>-2.0508899999999999</v>
      </c>
      <c r="J1916">
        <v>5.5981300000000003</v>
      </c>
      <c r="K1916">
        <v>0.24409</v>
      </c>
      <c r="N1916">
        <v>0.12</v>
      </c>
      <c r="O1916">
        <v>598.42999999999995</v>
      </c>
      <c r="P1916">
        <v>0.49406</v>
      </c>
      <c r="Q1916">
        <v>27</v>
      </c>
      <c r="R1916">
        <v>0.88</v>
      </c>
      <c r="S1916">
        <v>4.8</v>
      </c>
      <c r="T1916">
        <v>826.5</v>
      </c>
      <c r="U1916">
        <v>25</v>
      </c>
    </row>
    <row r="1917" spans="1:21" x14ac:dyDescent="0.25">
      <c r="A1917" t="s">
        <v>92</v>
      </c>
      <c r="B1917" t="s">
        <v>107</v>
      </c>
      <c r="C1917" t="s">
        <v>108</v>
      </c>
      <c r="D1917" t="s">
        <v>24</v>
      </c>
      <c r="E1917" t="s">
        <v>37</v>
      </c>
      <c r="F1917" t="s">
        <v>38</v>
      </c>
      <c r="G1917" t="s">
        <v>40</v>
      </c>
      <c r="H1917" t="s">
        <v>60</v>
      </c>
      <c r="I1917">
        <v>-7.0814899999999996</v>
      </c>
      <c r="J1917">
        <v>8.8031900000000007</v>
      </c>
      <c r="K1917">
        <v>8.3339999999999997E-2</v>
      </c>
      <c r="N1917">
        <v>0.33</v>
      </c>
      <c r="O1917">
        <v>1184.46</v>
      </c>
      <c r="P1917">
        <v>0.28869</v>
      </c>
      <c r="Q1917">
        <v>34</v>
      </c>
      <c r="R1917">
        <v>0.77900000000000003</v>
      </c>
      <c r="S1917">
        <v>3.3</v>
      </c>
      <c r="T1917">
        <v>2649</v>
      </c>
      <c r="U1917">
        <v>32</v>
      </c>
    </row>
    <row r="1918" spans="1:21" x14ac:dyDescent="0.25">
      <c r="A1918" t="s">
        <v>302</v>
      </c>
      <c r="B1918" t="s">
        <v>107</v>
      </c>
      <c r="C1918" t="s">
        <v>108</v>
      </c>
      <c r="D1918" t="s">
        <v>24</v>
      </c>
      <c r="E1918" t="s">
        <v>37</v>
      </c>
      <c r="F1918" t="s">
        <v>38</v>
      </c>
      <c r="G1918">
        <v>1</v>
      </c>
      <c r="H1918" t="s">
        <v>31</v>
      </c>
      <c r="I1918">
        <v>-7.1478299999999999</v>
      </c>
      <c r="J1918">
        <v>9.2919499999999999</v>
      </c>
      <c r="K1918">
        <v>0.37009999999999998</v>
      </c>
      <c r="N1918">
        <v>0.33</v>
      </c>
      <c r="O1918">
        <v>845.13</v>
      </c>
      <c r="P1918">
        <v>0.60836000000000001</v>
      </c>
      <c r="Q1918">
        <v>30</v>
      </c>
      <c r="R1918">
        <v>0.94199999999999995</v>
      </c>
      <c r="S1918">
        <v>0.3</v>
      </c>
      <c r="T1918">
        <v>1306</v>
      </c>
      <c r="U1918">
        <v>28</v>
      </c>
    </row>
    <row r="1919" spans="1:21" x14ac:dyDescent="0.25">
      <c r="A1919" t="s">
        <v>149</v>
      </c>
      <c r="B1919" t="s">
        <v>169</v>
      </c>
      <c r="C1919" t="s">
        <v>170</v>
      </c>
      <c r="D1919" t="s">
        <v>24</v>
      </c>
      <c r="E1919" t="s">
        <v>37</v>
      </c>
      <c r="F1919" t="s">
        <v>38</v>
      </c>
      <c r="G1919" t="s">
        <v>52</v>
      </c>
      <c r="H1919" t="s">
        <v>157</v>
      </c>
      <c r="I1919">
        <v>0.34408</v>
      </c>
      <c r="J1919">
        <v>3.3529200000000001</v>
      </c>
      <c r="K1919">
        <v>1.6000000000000001E-4</v>
      </c>
      <c r="N1919">
        <v>3.03</v>
      </c>
      <c r="O1919">
        <v>131.58000000000001</v>
      </c>
      <c r="P1919">
        <v>1.2630000000000001E-2</v>
      </c>
      <c r="Q1919">
        <v>28</v>
      </c>
      <c r="R1919">
        <v>0.98099999999999998</v>
      </c>
      <c r="S1919">
        <v>3.1</v>
      </c>
      <c r="T1919">
        <v>210</v>
      </c>
      <c r="U1919">
        <v>26</v>
      </c>
    </row>
    <row r="1920" spans="1:21" x14ac:dyDescent="0.25">
      <c r="A1920" t="s">
        <v>115</v>
      </c>
      <c r="B1920" t="s">
        <v>134</v>
      </c>
      <c r="C1920" t="s">
        <v>135</v>
      </c>
      <c r="D1920" t="s">
        <v>24</v>
      </c>
      <c r="E1920" t="s">
        <v>37</v>
      </c>
      <c r="F1920" t="s">
        <v>38</v>
      </c>
      <c r="G1920">
        <v>1</v>
      </c>
      <c r="H1920" t="s">
        <v>31</v>
      </c>
      <c r="I1920">
        <v>8.0629999999999993E-2</v>
      </c>
      <c r="J1920">
        <v>4.1605499999999997</v>
      </c>
      <c r="K1920">
        <v>0.34948000000000001</v>
      </c>
      <c r="N1920">
        <v>12.3</v>
      </c>
      <c r="O1920">
        <v>294.56</v>
      </c>
      <c r="P1920">
        <v>0.12214</v>
      </c>
      <c r="Q1920">
        <v>38</v>
      </c>
      <c r="R1920">
        <v>0.77600000000000002</v>
      </c>
      <c r="S1920">
        <v>3.4</v>
      </c>
      <c r="T1920">
        <v>330.4</v>
      </c>
      <c r="U1920">
        <v>36</v>
      </c>
    </row>
    <row r="1921" spans="1:21" x14ac:dyDescent="0.25">
      <c r="A1921" t="s">
        <v>149</v>
      </c>
      <c r="B1921" t="s">
        <v>134</v>
      </c>
      <c r="C1921" t="s">
        <v>135</v>
      </c>
      <c r="D1921" t="s">
        <v>24</v>
      </c>
      <c r="E1921" t="s">
        <v>37</v>
      </c>
      <c r="F1921" t="s">
        <v>38</v>
      </c>
      <c r="G1921" t="s">
        <v>40</v>
      </c>
      <c r="H1921" t="s">
        <v>60</v>
      </c>
      <c r="I1921">
        <v>-1.3399099999999999</v>
      </c>
      <c r="J1921">
        <v>5.3468400000000003</v>
      </c>
      <c r="K1921">
        <v>2.9760000000000002E-2</v>
      </c>
      <c r="N1921">
        <v>0.92</v>
      </c>
      <c r="O1921">
        <v>480.68</v>
      </c>
      <c r="P1921">
        <v>0.17251</v>
      </c>
      <c r="Q1921">
        <v>32</v>
      </c>
      <c r="R1921">
        <v>0.95299999999999996</v>
      </c>
      <c r="S1921">
        <v>1.2</v>
      </c>
      <c r="T1921">
        <v>666.5</v>
      </c>
      <c r="U1921">
        <v>30</v>
      </c>
    </row>
    <row r="1922" spans="1:21" x14ac:dyDescent="0.25">
      <c r="A1922" t="s">
        <v>178</v>
      </c>
      <c r="B1922" t="s">
        <v>134</v>
      </c>
      <c r="C1922" t="s">
        <v>135</v>
      </c>
      <c r="D1922" t="s">
        <v>24</v>
      </c>
      <c r="E1922" t="s">
        <v>37</v>
      </c>
      <c r="F1922" t="s">
        <v>38</v>
      </c>
      <c r="G1922" t="s">
        <v>40</v>
      </c>
      <c r="H1922" t="s">
        <v>60</v>
      </c>
      <c r="I1922">
        <v>-6.0986799999999999</v>
      </c>
      <c r="J1922">
        <v>7.8677599999999996</v>
      </c>
      <c r="K1922">
        <v>0.1162</v>
      </c>
      <c r="N1922">
        <v>0.46</v>
      </c>
      <c r="O1922">
        <v>65.45</v>
      </c>
      <c r="P1922">
        <v>0.34088000000000002</v>
      </c>
      <c r="Q1922">
        <v>30</v>
      </c>
      <c r="R1922">
        <v>0.85199999999999998</v>
      </c>
      <c r="S1922">
        <v>0.2</v>
      </c>
      <c r="T1922">
        <v>147.9</v>
      </c>
      <c r="U1922">
        <v>28</v>
      </c>
    </row>
    <row r="1923" spans="1:21" x14ac:dyDescent="0.25">
      <c r="A1923" t="s">
        <v>254</v>
      </c>
      <c r="B1923" t="s">
        <v>134</v>
      </c>
      <c r="C1923" t="s">
        <v>135</v>
      </c>
      <c r="D1923" t="s">
        <v>24</v>
      </c>
      <c r="E1923" t="s">
        <v>37</v>
      </c>
      <c r="F1923" t="s">
        <v>38</v>
      </c>
      <c r="G1923">
        <v>1</v>
      </c>
      <c r="H1923" t="s">
        <v>31</v>
      </c>
      <c r="I1923">
        <v>0.23175000000000001</v>
      </c>
      <c r="J1923">
        <v>3.93438</v>
      </c>
      <c r="K1923">
        <v>0.25153999999999999</v>
      </c>
      <c r="N1923">
        <v>5.66</v>
      </c>
      <c r="O1923">
        <v>231.51</v>
      </c>
      <c r="P1923">
        <v>0.50153999999999999</v>
      </c>
      <c r="Q1923">
        <v>35</v>
      </c>
      <c r="R1923">
        <v>0.82799999999999996</v>
      </c>
      <c r="S1923">
        <v>1.8</v>
      </c>
      <c r="T1923">
        <v>182.5</v>
      </c>
      <c r="U1923">
        <v>33</v>
      </c>
    </row>
    <row r="1924" spans="1:21" x14ac:dyDescent="0.25">
      <c r="A1924" t="s">
        <v>315</v>
      </c>
      <c r="B1924" t="s">
        <v>134</v>
      </c>
      <c r="C1924" t="s">
        <v>135</v>
      </c>
      <c r="D1924" t="s">
        <v>24</v>
      </c>
      <c r="E1924" t="s">
        <v>37</v>
      </c>
      <c r="F1924" t="s">
        <v>38</v>
      </c>
      <c r="G1924">
        <v>1</v>
      </c>
      <c r="H1924" t="s">
        <v>31</v>
      </c>
      <c r="I1924">
        <v>-1.53901</v>
      </c>
      <c r="J1924">
        <v>5.6884800000000002</v>
      </c>
      <c r="K1924">
        <v>0.22602</v>
      </c>
      <c r="N1924">
        <v>0.23</v>
      </c>
      <c r="O1924">
        <v>1056.67</v>
      </c>
      <c r="P1924">
        <v>0.47542000000000001</v>
      </c>
      <c r="Q1924">
        <v>33</v>
      </c>
      <c r="R1924">
        <v>0.90200000000000002</v>
      </c>
      <c r="S1924">
        <v>1.5</v>
      </c>
      <c r="T1924">
        <v>1056.3</v>
      </c>
      <c r="U1924">
        <v>31</v>
      </c>
    </row>
    <row r="1925" spans="1:21" x14ac:dyDescent="0.25">
      <c r="A1925" t="s">
        <v>343</v>
      </c>
      <c r="B1925" t="s">
        <v>134</v>
      </c>
      <c r="C1925" t="s">
        <v>135</v>
      </c>
      <c r="D1925" t="s">
        <v>24</v>
      </c>
      <c r="E1925" t="s">
        <v>37</v>
      </c>
      <c r="F1925" t="s">
        <v>38</v>
      </c>
      <c r="G1925">
        <v>1</v>
      </c>
      <c r="H1925" t="s">
        <v>31</v>
      </c>
      <c r="I1925">
        <v>-0.47545999999999999</v>
      </c>
      <c r="J1925">
        <v>4.4295600000000004</v>
      </c>
      <c r="K1925">
        <v>0.17465</v>
      </c>
      <c r="N1925">
        <v>2.38</v>
      </c>
      <c r="O1925">
        <v>380.54</v>
      </c>
      <c r="P1925">
        <v>0.41792000000000001</v>
      </c>
      <c r="Q1925">
        <v>31</v>
      </c>
      <c r="R1925">
        <v>0.88400000000000001</v>
      </c>
      <c r="S1925">
        <v>3.5</v>
      </c>
      <c r="T1925">
        <v>600.6</v>
      </c>
      <c r="U1925">
        <v>29</v>
      </c>
    </row>
    <row r="1926" spans="1:21" x14ac:dyDescent="0.25">
      <c r="A1926" t="s">
        <v>254</v>
      </c>
      <c r="B1926" t="s">
        <v>263</v>
      </c>
      <c r="C1926" t="s">
        <v>264</v>
      </c>
      <c r="D1926" t="s">
        <v>24</v>
      </c>
      <c r="E1926" t="s">
        <v>37</v>
      </c>
      <c r="F1926" t="s">
        <v>38</v>
      </c>
      <c r="G1926" t="s">
        <v>27</v>
      </c>
      <c r="H1926" t="s">
        <v>64</v>
      </c>
      <c r="I1926">
        <v>-0.98055999999999999</v>
      </c>
      <c r="J1926">
        <v>4.4313799999999999</v>
      </c>
      <c r="K1926">
        <v>1.8159999999999999E-2</v>
      </c>
      <c r="N1926">
        <v>0.36</v>
      </c>
      <c r="O1926">
        <v>271.54000000000002</v>
      </c>
      <c r="P1926">
        <v>0.13475000000000001</v>
      </c>
      <c r="Q1926">
        <v>29</v>
      </c>
      <c r="R1926">
        <v>0.91500000000000004</v>
      </c>
      <c r="S1926">
        <v>1.2</v>
      </c>
      <c r="T1926">
        <v>630.29999999999995</v>
      </c>
      <c r="U1926">
        <v>27</v>
      </c>
    </row>
    <row r="1927" spans="1:21" x14ac:dyDescent="0.25">
      <c r="A1927" t="s">
        <v>322</v>
      </c>
      <c r="B1927" t="s">
        <v>263</v>
      </c>
      <c r="C1927" t="s">
        <v>264</v>
      </c>
      <c r="D1927" t="s">
        <v>24</v>
      </c>
      <c r="E1927" t="s">
        <v>37</v>
      </c>
      <c r="F1927" t="s">
        <v>38</v>
      </c>
      <c r="G1927" t="s">
        <v>27</v>
      </c>
      <c r="H1927" t="s">
        <v>64</v>
      </c>
      <c r="I1927">
        <v>0.68645999999999996</v>
      </c>
      <c r="J1927">
        <v>3.2595999999999998</v>
      </c>
      <c r="K1927">
        <v>8.4700000000000001E-3</v>
      </c>
      <c r="N1927">
        <v>4.3099999999999996</v>
      </c>
      <c r="O1927">
        <v>356.25</v>
      </c>
      <c r="P1927">
        <v>9.2020000000000005E-2</v>
      </c>
      <c r="Q1927">
        <v>34</v>
      </c>
      <c r="R1927">
        <v>0.92100000000000004</v>
      </c>
      <c r="S1927">
        <v>4.4000000000000004</v>
      </c>
      <c r="T1927">
        <v>833.4</v>
      </c>
      <c r="U1927">
        <v>32</v>
      </c>
    </row>
    <row r="1928" spans="1:21" x14ac:dyDescent="0.25">
      <c r="A1928" t="s">
        <v>21</v>
      </c>
      <c r="B1928" t="s">
        <v>65</v>
      </c>
      <c r="C1928" t="s">
        <v>66</v>
      </c>
      <c r="D1928" t="s">
        <v>24</v>
      </c>
      <c r="E1928" t="s">
        <v>37</v>
      </c>
      <c r="F1928" t="s">
        <v>38</v>
      </c>
      <c r="G1928">
        <v>1</v>
      </c>
      <c r="H1928" t="s">
        <v>31</v>
      </c>
      <c r="I1928">
        <v>-3.0907100000000001</v>
      </c>
      <c r="J1928">
        <v>6.8701299999999996</v>
      </c>
      <c r="K1928">
        <v>0.28566999999999998</v>
      </c>
      <c r="N1928">
        <v>0.61</v>
      </c>
      <c r="O1928">
        <v>1783.47</v>
      </c>
      <c r="P1928">
        <v>0.53447999999999996</v>
      </c>
      <c r="Q1928">
        <v>44</v>
      </c>
      <c r="R1928">
        <v>0.86499999999999999</v>
      </c>
      <c r="S1928">
        <v>2.4</v>
      </c>
      <c r="T1928">
        <v>3857.5</v>
      </c>
      <c r="U1928">
        <v>42</v>
      </c>
    </row>
    <row r="1929" spans="1:21" x14ac:dyDescent="0.25">
      <c r="A1929" t="s">
        <v>92</v>
      </c>
      <c r="B1929" t="s">
        <v>65</v>
      </c>
      <c r="C1929" t="s">
        <v>66</v>
      </c>
      <c r="D1929" t="s">
        <v>24</v>
      </c>
      <c r="E1929" t="s">
        <v>37</v>
      </c>
      <c r="F1929" t="s">
        <v>38</v>
      </c>
      <c r="G1929">
        <v>1</v>
      </c>
      <c r="H1929" t="s">
        <v>31</v>
      </c>
      <c r="I1929">
        <v>-5.4791400000000001</v>
      </c>
      <c r="J1929">
        <v>8.3832699999999996</v>
      </c>
      <c r="K1929">
        <v>0.39623000000000003</v>
      </c>
      <c r="N1929">
        <v>0.6</v>
      </c>
      <c r="O1929">
        <v>2559.4699999999998</v>
      </c>
      <c r="P1929">
        <v>0.62946999999999997</v>
      </c>
      <c r="Q1929">
        <v>47</v>
      </c>
      <c r="R1929">
        <v>0.9</v>
      </c>
      <c r="S1929">
        <v>0.7</v>
      </c>
      <c r="T1929">
        <v>2570.4</v>
      </c>
      <c r="U1929">
        <v>45</v>
      </c>
    </row>
    <row r="1930" spans="1:21" x14ac:dyDescent="0.25">
      <c r="A1930" t="s">
        <v>368</v>
      </c>
      <c r="B1930" t="s">
        <v>65</v>
      </c>
      <c r="C1930" t="s">
        <v>66</v>
      </c>
      <c r="D1930" t="s">
        <v>24</v>
      </c>
      <c r="E1930" t="s">
        <v>37</v>
      </c>
      <c r="F1930" t="s">
        <v>38</v>
      </c>
      <c r="G1930" t="s">
        <v>52</v>
      </c>
      <c r="H1930" t="s">
        <v>33</v>
      </c>
      <c r="I1930">
        <v>-44.235129999999998</v>
      </c>
      <c r="J1930">
        <v>7.7273800000000001</v>
      </c>
      <c r="K1930">
        <v>7.8E-2</v>
      </c>
      <c r="N1930">
        <v>8.61</v>
      </c>
      <c r="O1930">
        <v>1834.71</v>
      </c>
      <c r="P1930">
        <v>16.362649999999999</v>
      </c>
      <c r="Q1930">
        <v>43</v>
      </c>
      <c r="R1930">
        <v>0.88800000000000001</v>
      </c>
      <c r="S1930">
        <v>4.5999999999999996</v>
      </c>
      <c r="T1930">
        <v>2522.5</v>
      </c>
      <c r="U1930">
        <v>40</v>
      </c>
    </row>
    <row r="1931" spans="1:21" x14ac:dyDescent="0.25">
      <c r="A1931" t="s">
        <v>115</v>
      </c>
      <c r="B1931" t="s">
        <v>138</v>
      </c>
      <c r="C1931" t="s">
        <v>139</v>
      </c>
      <c r="D1931" t="s">
        <v>24</v>
      </c>
      <c r="E1931" t="s">
        <v>37</v>
      </c>
      <c r="F1931" t="s">
        <v>38</v>
      </c>
      <c r="G1931">
        <v>1</v>
      </c>
      <c r="H1931" t="s">
        <v>31</v>
      </c>
      <c r="I1931">
        <v>-1.89662</v>
      </c>
      <c r="J1931">
        <v>6.1595899999999997</v>
      </c>
      <c r="K1931">
        <v>0.17033000000000001</v>
      </c>
      <c r="N1931">
        <v>5.26</v>
      </c>
      <c r="O1931">
        <v>1763.27</v>
      </c>
      <c r="P1931">
        <v>2.9010000000000001E-2</v>
      </c>
      <c r="Q1931">
        <v>28</v>
      </c>
      <c r="R1931">
        <v>0.874</v>
      </c>
      <c r="S1931">
        <v>9.6999999999999993</v>
      </c>
      <c r="T1931">
        <v>1452.7</v>
      </c>
      <c r="U1931">
        <v>26</v>
      </c>
    </row>
    <row r="1932" spans="1:21" x14ac:dyDescent="0.25">
      <c r="A1932" t="s">
        <v>115</v>
      </c>
      <c r="B1932" t="s">
        <v>136</v>
      </c>
      <c r="C1932" t="s">
        <v>137</v>
      </c>
      <c r="D1932" t="s">
        <v>24</v>
      </c>
      <c r="E1932" t="s">
        <v>37</v>
      </c>
      <c r="F1932" t="s">
        <v>38</v>
      </c>
      <c r="G1932">
        <v>1</v>
      </c>
      <c r="H1932" t="s">
        <v>31</v>
      </c>
      <c r="I1932">
        <v>-0.91056000000000004</v>
      </c>
      <c r="J1932">
        <v>5.4054500000000001</v>
      </c>
      <c r="K1932">
        <v>0.16311</v>
      </c>
      <c r="N1932">
        <v>10.07</v>
      </c>
      <c r="O1932">
        <v>855.15</v>
      </c>
      <c r="P1932">
        <v>2.6599999999999999E-2</v>
      </c>
      <c r="Q1932">
        <v>32</v>
      </c>
      <c r="R1932">
        <v>0.94299999999999995</v>
      </c>
      <c r="S1932">
        <v>0.9</v>
      </c>
      <c r="T1932">
        <v>1283.5999999999999</v>
      </c>
      <c r="U1932">
        <v>30</v>
      </c>
    </row>
    <row r="1933" spans="1:21" x14ac:dyDescent="0.25">
      <c r="A1933" t="s">
        <v>149</v>
      </c>
      <c r="B1933" t="s">
        <v>136</v>
      </c>
      <c r="C1933" t="s">
        <v>137</v>
      </c>
      <c r="D1933" t="s">
        <v>24</v>
      </c>
      <c r="E1933" t="s">
        <v>37</v>
      </c>
      <c r="F1933" t="s">
        <v>38</v>
      </c>
      <c r="G1933">
        <v>1</v>
      </c>
      <c r="H1933" t="s">
        <v>31</v>
      </c>
      <c r="I1933">
        <v>-8.1809999999999994E-2</v>
      </c>
      <c r="J1933">
        <v>4.3109700000000002</v>
      </c>
      <c r="K1933">
        <v>0.1981</v>
      </c>
      <c r="N1933">
        <v>4.17</v>
      </c>
      <c r="O1933">
        <v>418.67</v>
      </c>
      <c r="P1933">
        <v>0.44508999999999999</v>
      </c>
      <c r="Q1933">
        <v>29</v>
      </c>
      <c r="R1933">
        <v>0.84499999999999997</v>
      </c>
      <c r="S1933">
        <v>5.2</v>
      </c>
      <c r="T1933">
        <v>704.2</v>
      </c>
      <c r="U1933">
        <v>27</v>
      </c>
    </row>
    <row r="1934" spans="1:21" x14ac:dyDescent="0.25">
      <c r="A1934" t="s">
        <v>178</v>
      </c>
      <c r="B1934" t="s">
        <v>136</v>
      </c>
      <c r="C1934" t="s">
        <v>137</v>
      </c>
      <c r="D1934" t="s">
        <v>24</v>
      </c>
      <c r="E1934" t="s">
        <v>37</v>
      </c>
      <c r="F1934" t="s">
        <v>38</v>
      </c>
      <c r="G1934">
        <v>1</v>
      </c>
      <c r="H1934" t="s">
        <v>31</v>
      </c>
      <c r="I1934">
        <v>-8.4234200000000001</v>
      </c>
      <c r="J1934">
        <v>10.62637</v>
      </c>
      <c r="K1934">
        <v>0.39151999999999998</v>
      </c>
      <c r="N1934">
        <v>0.73</v>
      </c>
      <c r="O1934">
        <v>1703.1</v>
      </c>
      <c r="P1934">
        <v>0.62570999999999999</v>
      </c>
      <c r="Q1934">
        <v>67</v>
      </c>
      <c r="R1934">
        <v>0.94499999999999995</v>
      </c>
      <c r="S1934">
        <v>0.1</v>
      </c>
      <c r="T1934">
        <v>1940.2</v>
      </c>
      <c r="U1934">
        <v>65</v>
      </c>
    </row>
    <row r="1935" spans="1:21" x14ac:dyDescent="0.25">
      <c r="A1935" t="s">
        <v>254</v>
      </c>
      <c r="B1935" t="s">
        <v>136</v>
      </c>
      <c r="C1935" t="s">
        <v>137</v>
      </c>
      <c r="D1935" t="s">
        <v>24</v>
      </c>
      <c r="E1935" t="s">
        <v>37</v>
      </c>
      <c r="F1935" t="s">
        <v>38</v>
      </c>
      <c r="G1935" t="s">
        <v>40</v>
      </c>
      <c r="H1935" t="s">
        <v>60</v>
      </c>
      <c r="I1935">
        <v>-1.992E-2</v>
      </c>
      <c r="J1935">
        <v>4.2285899999999996</v>
      </c>
      <c r="K1935">
        <v>4.2439999999999999E-2</v>
      </c>
      <c r="N1935">
        <v>3.55</v>
      </c>
      <c r="O1935">
        <v>797.05</v>
      </c>
      <c r="P1935">
        <v>0.20601</v>
      </c>
      <c r="Q1935">
        <v>47</v>
      </c>
      <c r="R1935">
        <v>0.8</v>
      </c>
      <c r="S1935">
        <v>12</v>
      </c>
      <c r="T1935">
        <v>1531.4</v>
      </c>
      <c r="U1935">
        <v>45</v>
      </c>
    </row>
    <row r="1936" spans="1:21" x14ac:dyDescent="0.25">
      <c r="A1936" t="s">
        <v>271</v>
      </c>
      <c r="B1936" t="s">
        <v>136</v>
      </c>
      <c r="C1936" t="s">
        <v>137</v>
      </c>
      <c r="D1936" t="s">
        <v>24</v>
      </c>
      <c r="E1936" t="s">
        <v>37</v>
      </c>
      <c r="F1936" t="s">
        <v>38</v>
      </c>
      <c r="G1936">
        <v>1</v>
      </c>
      <c r="H1936" t="s">
        <v>31</v>
      </c>
      <c r="I1936">
        <v>-2.0687700000000002</v>
      </c>
      <c r="J1936">
        <v>5.7788599999999999</v>
      </c>
      <c r="K1936">
        <v>0.27977999999999997</v>
      </c>
      <c r="N1936">
        <v>0.76</v>
      </c>
      <c r="O1936">
        <v>562.5</v>
      </c>
      <c r="P1936">
        <v>0.52895000000000003</v>
      </c>
      <c r="Q1936">
        <v>35</v>
      </c>
      <c r="R1936">
        <v>0.89</v>
      </c>
      <c r="S1936">
        <v>8.3000000000000007</v>
      </c>
      <c r="T1936">
        <v>1760.5</v>
      </c>
      <c r="U1936">
        <v>33</v>
      </c>
    </row>
    <row r="1937" spans="1:21" x14ac:dyDescent="0.25">
      <c r="A1937" t="s">
        <v>315</v>
      </c>
      <c r="B1937" t="s">
        <v>136</v>
      </c>
      <c r="C1937" t="s">
        <v>137</v>
      </c>
      <c r="D1937" t="s">
        <v>24</v>
      </c>
      <c r="E1937" t="s">
        <v>37</v>
      </c>
      <c r="F1937" t="s">
        <v>38</v>
      </c>
      <c r="G1937">
        <v>1</v>
      </c>
      <c r="H1937" t="s">
        <v>31</v>
      </c>
      <c r="I1937">
        <v>-1.47888</v>
      </c>
      <c r="J1937">
        <v>5.5350299999999999</v>
      </c>
      <c r="K1937">
        <v>0.30077999999999999</v>
      </c>
      <c r="N1937">
        <v>3.77</v>
      </c>
      <c r="O1937">
        <v>1684.93</v>
      </c>
      <c r="P1937">
        <v>0.54842999999999997</v>
      </c>
      <c r="Q1937">
        <v>44</v>
      </c>
      <c r="R1937">
        <v>0.872</v>
      </c>
      <c r="S1937">
        <v>3.1</v>
      </c>
      <c r="T1937">
        <v>2949.2</v>
      </c>
      <c r="U1937">
        <v>42</v>
      </c>
    </row>
    <row r="1938" spans="1:21" x14ac:dyDescent="0.25">
      <c r="A1938" t="s">
        <v>368</v>
      </c>
      <c r="B1938" t="s">
        <v>136</v>
      </c>
      <c r="C1938" t="s">
        <v>137</v>
      </c>
      <c r="D1938" t="s">
        <v>24</v>
      </c>
      <c r="E1938" t="s">
        <v>37</v>
      </c>
      <c r="F1938" t="s">
        <v>38</v>
      </c>
      <c r="G1938">
        <v>1</v>
      </c>
      <c r="H1938" t="s">
        <v>31</v>
      </c>
      <c r="I1938">
        <v>-0.52485999999999999</v>
      </c>
      <c r="J1938">
        <v>5.0020100000000003</v>
      </c>
      <c r="K1938">
        <v>0.16656000000000001</v>
      </c>
      <c r="N1938">
        <v>4.66</v>
      </c>
      <c r="O1938">
        <v>1682.25</v>
      </c>
      <c r="P1938">
        <v>0.40811999999999998</v>
      </c>
      <c r="Q1938">
        <v>58</v>
      </c>
      <c r="R1938">
        <v>0.88700000000000001</v>
      </c>
      <c r="S1938">
        <v>9</v>
      </c>
      <c r="T1938">
        <v>1971.9</v>
      </c>
      <c r="U1938">
        <v>56</v>
      </c>
    </row>
    <row r="1939" spans="1:21" x14ac:dyDescent="0.25">
      <c r="A1939" t="s">
        <v>21</v>
      </c>
      <c r="B1939" t="s">
        <v>83</v>
      </c>
      <c r="C1939" t="s">
        <v>84</v>
      </c>
      <c r="D1939" t="s">
        <v>24</v>
      </c>
      <c r="E1939" t="s">
        <v>37</v>
      </c>
      <c r="F1939" t="s">
        <v>38</v>
      </c>
      <c r="G1939">
        <v>1</v>
      </c>
      <c r="H1939" t="s">
        <v>31</v>
      </c>
      <c r="I1939">
        <v>-5.8191100000000002</v>
      </c>
      <c r="J1939">
        <v>7.6072199999999999</v>
      </c>
      <c r="K1939">
        <v>0.29424</v>
      </c>
      <c r="N1939">
        <v>0.16</v>
      </c>
      <c r="O1939">
        <v>135.44</v>
      </c>
      <c r="P1939">
        <v>0.54244000000000003</v>
      </c>
      <c r="Q1939">
        <v>36</v>
      </c>
      <c r="R1939">
        <v>0.90200000000000002</v>
      </c>
      <c r="S1939">
        <v>0.3</v>
      </c>
      <c r="T1939">
        <v>195.6</v>
      </c>
      <c r="U1939">
        <v>34</v>
      </c>
    </row>
    <row r="1940" spans="1:21" x14ac:dyDescent="0.25">
      <c r="A1940" t="s">
        <v>322</v>
      </c>
      <c r="B1940" t="s">
        <v>339</v>
      </c>
      <c r="C1940" t="s">
        <v>340</v>
      </c>
      <c r="D1940" t="s">
        <v>24</v>
      </c>
      <c r="E1940" t="s">
        <v>37</v>
      </c>
      <c r="F1940" t="s">
        <v>38</v>
      </c>
      <c r="G1940" t="s">
        <v>27</v>
      </c>
      <c r="H1940" t="s">
        <v>64</v>
      </c>
      <c r="I1940">
        <v>-0.27459</v>
      </c>
      <c r="J1940">
        <v>3.60399</v>
      </c>
      <c r="K1940">
        <v>1.251E-2</v>
      </c>
      <c r="N1940">
        <v>1.8</v>
      </c>
      <c r="O1940">
        <v>100.03</v>
      </c>
      <c r="P1940">
        <v>0.11185</v>
      </c>
      <c r="Q1940">
        <v>28</v>
      </c>
      <c r="R1940">
        <v>0.91600000000000004</v>
      </c>
      <c r="S1940">
        <v>1.9</v>
      </c>
      <c r="T1940">
        <v>137.19999999999999</v>
      </c>
      <c r="U1940">
        <v>26</v>
      </c>
    </row>
    <row r="1941" spans="1:21" x14ac:dyDescent="0.25">
      <c r="A1941" t="s">
        <v>178</v>
      </c>
      <c r="B1941" t="s">
        <v>203</v>
      </c>
      <c r="C1941" t="s">
        <v>204</v>
      </c>
      <c r="D1941" t="s">
        <v>24</v>
      </c>
      <c r="E1941" t="s">
        <v>37</v>
      </c>
      <c r="F1941" t="s">
        <v>38</v>
      </c>
      <c r="G1941">
        <v>1</v>
      </c>
      <c r="H1941" t="s">
        <v>31</v>
      </c>
      <c r="I1941">
        <v>-7.5309999999999997</v>
      </c>
      <c r="J1941">
        <v>9.6403400000000001</v>
      </c>
      <c r="K1941">
        <v>0.54573000000000005</v>
      </c>
      <c r="N1941">
        <v>7.0000000000000007E-2</v>
      </c>
      <c r="O1941">
        <v>1853.96</v>
      </c>
      <c r="P1941">
        <v>0.73873999999999995</v>
      </c>
      <c r="Q1941">
        <v>68</v>
      </c>
      <c r="R1941">
        <v>0.91300000000000003</v>
      </c>
      <c r="S1941">
        <v>0.2</v>
      </c>
      <c r="T1941">
        <v>1844.6</v>
      </c>
      <c r="U1941">
        <v>66</v>
      </c>
    </row>
    <row r="1942" spans="1:21" x14ac:dyDescent="0.25">
      <c r="A1942" t="s">
        <v>278</v>
      </c>
      <c r="B1942" t="s">
        <v>295</v>
      </c>
      <c r="C1942" t="s">
        <v>296</v>
      </c>
      <c r="D1942" t="s">
        <v>24</v>
      </c>
      <c r="E1942" t="s">
        <v>37</v>
      </c>
      <c r="F1942" t="s">
        <v>38</v>
      </c>
      <c r="G1942">
        <v>1</v>
      </c>
      <c r="H1942" t="s">
        <v>31</v>
      </c>
      <c r="I1942">
        <v>-0.36109000000000002</v>
      </c>
      <c r="J1942">
        <v>4.9344599999999996</v>
      </c>
      <c r="K1942">
        <v>0.49534</v>
      </c>
      <c r="N1942">
        <v>2.8</v>
      </c>
      <c r="O1942">
        <v>2274.1</v>
      </c>
      <c r="P1942">
        <v>0.70379999999999998</v>
      </c>
      <c r="Q1942">
        <v>39</v>
      </c>
      <c r="R1942">
        <v>0.93600000000000005</v>
      </c>
      <c r="S1942">
        <v>0</v>
      </c>
      <c r="T1942">
        <v>4054.7</v>
      </c>
      <c r="U1942">
        <v>37</v>
      </c>
    </row>
    <row r="1943" spans="1:21" x14ac:dyDescent="0.25">
      <c r="A1943" t="s">
        <v>209</v>
      </c>
      <c r="B1943" t="s">
        <v>228</v>
      </c>
      <c r="C1943" t="s">
        <v>229</v>
      </c>
      <c r="D1943" t="s">
        <v>24</v>
      </c>
      <c r="E1943" t="s">
        <v>37</v>
      </c>
      <c r="F1943" t="s">
        <v>38</v>
      </c>
      <c r="G1943">
        <v>1</v>
      </c>
      <c r="H1943" t="s">
        <v>31</v>
      </c>
      <c r="I1943">
        <v>-1.7295</v>
      </c>
      <c r="J1943">
        <v>5.7864500000000003</v>
      </c>
      <c r="K1943">
        <v>0.37376999999999999</v>
      </c>
      <c r="N1943">
        <v>4.34</v>
      </c>
      <c r="O1943">
        <v>2534.44</v>
      </c>
      <c r="P1943">
        <v>0.61136999999999997</v>
      </c>
      <c r="Q1943">
        <v>52</v>
      </c>
      <c r="R1943">
        <v>0.80100000000000005</v>
      </c>
      <c r="S1943">
        <v>6.4</v>
      </c>
      <c r="T1943">
        <v>2316.8000000000002</v>
      </c>
      <c r="U1943">
        <v>50</v>
      </c>
    </row>
    <row r="1944" spans="1:21" x14ac:dyDescent="0.25">
      <c r="A1944" t="s">
        <v>178</v>
      </c>
      <c r="B1944" t="s">
        <v>205</v>
      </c>
      <c r="C1944" t="s">
        <v>206</v>
      </c>
      <c r="D1944" t="s">
        <v>24</v>
      </c>
      <c r="E1944" t="s">
        <v>37</v>
      </c>
      <c r="F1944" t="s">
        <v>38</v>
      </c>
      <c r="G1944" t="s">
        <v>27</v>
      </c>
      <c r="H1944" t="s">
        <v>64</v>
      </c>
      <c r="I1944">
        <v>-4.4783499999999998</v>
      </c>
      <c r="J1944">
        <v>7.1006299999999998</v>
      </c>
      <c r="K1944">
        <v>1.306E-2</v>
      </c>
      <c r="N1944">
        <v>0.84</v>
      </c>
      <c r="O1944">
        <v>1728.07</v>
      </c>
      <c r="P1944">
        <v>0.1143</v>
      </c>
      <c r="Q1944">
        <v>61</v>
      </c>
      <c r="R1944">
        <v>0.93200000000000005</v>
      </c>
      <c r="S1944">
        <v>0.6</v>
      </c>
      <c r="T1944">
        <v>1766.7</v>
      </c>
      <c r="U1944">
        <v>59</v>
      </c>
    </row>
    <row r="1945" spans="1:21" x14ac:dyDescent="0.25">
      <c r="A1945" t="s">
        <v>243</v>
      </c>
      <c r="B1945" t="s">
        <v>246</v>
      </c>
      <c r="C1945" t="s">
        <v>247</v>
      </c>
      <c r="D1945" t="s">
        <v>24</v>
      </c>
      <c r="E1945" t="s">
        <v>37</v>
      </c>
      <c r="F1945" t="s">
        <v>38</v>
      </c>
      <c r="G1945">
        <v>1</v>
      </c>
      <c r="H1945" t="s">
        <v>31</v>
      </c>
      <c r="I1945">
        <v>-3.8432300000000001</v>
      </c>
      <c r="J1945">
        <v>6.9262100000000002</v>
      </c>
      <c r="K1945">
        <v>0.50009000000000003</v>
      </c>
      <c r="N1945">
        <v>0.54</v>
      </c>
      <c r="O1945">
        <v>1876.55</v>
      </c>
      <c r="P1945">
        <v>0.70716999999999997</v>
      </c>
      <c r="Q1945">
        <v>31</v>
      </c>
      <c r="R1945">
        <v>0.61799999999999999</v>
      </c>
      <c r="S1945">
        <v>15.7</v>
      </c>
      <c r="T1945">
        <v>3411.2</v>
      </c>
      <c r="U1945">
        <v>29</v>
      </c>
    </row>
    <row r="1946" spans="1:21" x14ac:dyDescent="0.25">
      <c r="A1946" t="s">
        <v>343</v>
      </c>
      <c r="B1946" t="s">
        <v>362</v>
      </c>
      <c r="C1946" t="s">
        <v>363</v>
      </c>
      <c r="D1946" t="s">
        <v>24</v>
      </c>
      <c r="E1946" t="s">
        <v>37</v>
      </c>
      <c r="F1946" t="s">
        <v>38</v>
      </c>
      <c r="G1946">
        <v>1</v>
      </c>
      <c r="H1946" t="s">
        <v>31</v>
      </c>
      <c r="I1946">
        <v>-1.24183</v>
      </c>
      <c r="J1946">
        <v>5.0917000000000003</v>
      </c>
      <c r="K1946">
        <v>0.38438</v>
      </c>
      <c r="N1946">
        <v>1.93</v>
      </c>
      <c r="O1946">
        <v>589.55999999999995</v>
      </c>
      <c r="P1946">
        <v>0.61997999999999998</v>
      </c>
      <c r="Q1946">
        <v>30</v>
      </c>
      <c r="R1946">
        <v>0.81200000000000006</v>
      </c>
      <c r="S1946">
        <v>3.2</v>
      </c>
      <c r="T1946">
        <v>949.9</v>
      </c>
      <c r="U1946">
        <v>28</v>
      </c>
    </row>
    <row r="1947" spans="1:21" x14ac:dyDescent="0.25">
      <c r="A1947" t="s">
        <v>21</v>
      </c>
      <c r="B1947" t="s">
        <v>67</v>
      </c>
      <c r="C1947" t="s">
        <v>68</v>
      </c>
      <c r="D1947" t="s">
        <v>24</v>
      </c>
      <c r="E1947" t="s">
        <v>37</v>
      </c>
      <c r="F1947" t="s">
        <v>38</v>
      </c>
      <c r="G1947" t="s">
        <v>40</v>
      </c>
      <c r="H1947" t="s">
        <v>60</v>
      </c>
      <c r="I1947">
        <v>0.54925000000000002</v>
      </c>
      <c r="J1947">
        <v>3.4922800000000001</v>
      </c>
      <c r="K1947">
        <v>6.8390000000000006E-2</v>
      </c>
      <c r="N1947">
        <v>0.38</v>
      </c>
      <c r="O1947">
        <v>297.07</v>
      </c>
      <c r="P1947">
        <v>0.26151999999999997</v>
      </c>
      <c r="Q1947">
        <v>33</v>
      </c>
      <c r="R1947">
        <v>0.66400000000000003</v>
      </c>
      <c r="S1947">
        <v>14.2</v>
      </c>
      <c r="T1947">
        <v>542.6</v>
      </c>
      <c r="U1947">
        <v>31</v>
      </c>
    </row>
    <row r="1948" spans="1:21" x14ac:dyDescent="0.25">
      <c r="A1948" t="s">
        <v>322</v>
      </c>
      <c r="B1948" t="s">
        <v>67</v>
      </c>
      <c r="C1948" t="s">
        <v>68</v>
      </c>
      <c r="D1948" t="s">
        <v>24</v>
      </c>
      <c r="E1948" t="s">
        <v>37</v>
      </c>
      <c r="F1948" t="s">
        <v>38</v>
      </c>
      <c r="G1948" t="s">
        <v>52</v>
      </c>
      <c r="H1948" t="s">
        <v>157</v>
      </c>
      <c r="I1948">
        <v>0.15229999999999999</v>
      </c>
      <c r="J1948">
        <v>3.3370299999999999</v>
      </c>
      <c r="K1948">
        <v>2.7E-4</v>
      </c>
      <c r="N1948">
        <v>2.52</v>
      </c>
      <c r="O1948">
        <v>81.48</v>
      </c>
      <c r="P1948">
        <v>1.6449999999999999E-2</v>
      </c>
      <c r="Q1948">
        <v>31</v>
      </c>
      <c r="R1948">
        <v>0.97399999999999998</v>
      </c>
      <c r="S1948">
        <v>2.6</v>
      </c>
      <c r="T1948">
        <v>334.9</v>
      </c>
      <c r="U1948">
        <v>29</v>
      </c>
    </row>
    <row r="1949" spans="1:21" x14ac:dyDescent="0.25">
      <c r="A1949" t="s">
        <v>149</v>
      </c>
      <c r="B1949" t="s">
        <v>172</v>
      </c>
      <c r="C1949" t="s">
        <v>173</v>
      </c>
      <c r="D1949" t="s">
        <v>24</v>
      </c>
      <c r="E1949" t="s">
        <v>37</v>
      </c>
      <c r="F1949" t="s">
        <v>38</v>
      </c>
      <c r="G1949">
        <v>1</v>
      </c>
      <c r="H1949" t="s">
        <v>28</v>
      </c>
      <c r="I1949">
        <v>-22.293530000000001</v>
      </c>
      <c r="J1949">
        <v>4.1611900000000004</v>
      </c>
      <c r="N1949">
        <v>29.93</v>
      </c>
      <c r="O1949">
        <v>157.19</v>
      </c>
      <c r="P1949">
        <v>1358.7685300000001</v>
      </c>
      <c r="Q1949">
        <v>29</v>
      </c>
      <c r="R1949">
        <v>0.43099999999999999</v>
      </c>
      <c r="S1949">
        <v>1.8</v>
      </c>
      <c r="T1949">
        <v>155</v>
      </c>
      <c r="U1949">
        <v>27</v>
      </c>
    </row>
    <row r="1950" spans="1:21" x14ac:dyDescent="0.25">
      <c r="A1950" t="s">
        <v>178</v>
      </c>
      <c r="B1950" t="s">
        <v>172</v>
      </c>
      <c r="C1950" t="s">
        <v>173</v>
      </c>
      <c r="D1950" t="s">
        <v>24</v>
      </c>
      <c r="E1950" t="s">
        <v>37</v>
      </c>
      <c r="F1950" t="s">
        <v>38</v>
      </c>
      <c r="G1950" t="s">
        <v>40</v>
      </c>
      <c r="H1950" t="s">
        <v>60</v>
      </c>
      <c r="I1950">
        <v>-7.2635699999999996</v>
      </c>
      <c r="J1950">
        <v>8.04969</v>
      </c>
      <c r="K1950">
        <v>5.9630000000000002E-2</v>
      </c>
      <c r="N1950">
        <v>0.16</v>
      </c>
      <c r="O1950">
        <v>44.89</v>
      </c>
      <c r="P1950">
        <v>0.24418000000000001</v>
      </c>
      <c r="Q1950">
        <v>27</v>
      </c>
      <c r="R1950">
        <v>0.89500000000000002</v>
      </c>
      <c r="S1950">
        <v>0.2</v>
      </c>
      <c r="T1950">
        <v>96</v>
      </c>
      <c r="U1950">
        <v>25</v>
      </c>
    </row>
    <row r="1951" spans="1:21" x14ac:dyDescent="0.25">
      <c r="A1951" t="s">
        <v>254</v>
      </c>
      <c r="B1951" t="s">
        <v>172</v>
      </c>
      <c r="C1951" t="s">
        <v>173</v>
      </c>
      <c r="D1951" t="s">
        <v>24</v>
      </c>
      <c r="E1951" t="s">
        <v>37</v>
      </c>
      <c r="F1951" t="s">
        <v>38</v>
      </c>
      <c r="G1951" t="s">
        <v>40</v>
      </c>
      <c r="H1951" t="s">
        <v>60</v>
      </c>
      <c r="I1951">
        <v>-0.50954999999999995</v>
      </c>
      <c r="J1951">
        <v>4.1504500000000002</v>
      </c>
      <c r="K1951">
        <v>5.0509999999999999E-2</v>
      </c>
      <c r="N1951">
        <v>2.16</v>
      </c>
      <c r="O1951">
        <v>231.52</v>
      </c>
      <c r="P1951">
        <v>0.22475000000000001</v>
      </c>
      <c r="Q1951">
        <v>30</v>
      </c>
      <c r="R1951">
        <v>0.82599999999999996</v>
      </c>
      <c r="S1951">
        <v>2.7</v>
      </c>
      <c r="T1951">
        <v>222.2</v>
      </c>
      <c r="U1951">
        <v>28</v>
      </c>
    </row>
    <row r="1952" spans="1:21" x14ac:dyDescent="0.25">
      <c r="A1952" t="s">
        <v>278</v>
      </c>
      <c r="B1952" t="s">
        <v>297</v>
      </c>
      <c r="C1952" t="s">
        <v>173</v>
      </c>
      <c r="D1952" t="s">
        <v>24</v>
      </c>
      <c r="E1952" t="s">
        <v>37</v>
      </c>
      <c r="F1952" t="s">
        <v>38</v>
      </c>
      <c r="G1952">
        <v>1</v>
      </c>
      <c r="H1952" t="s">
        <v>31</v>
      </c>
      <c r="I1952">
        <v>-0.87929999999999997</v>
      </c>
      <c r="J1952">
        <v>4.9031099999999999</v>
      </c>
      <c r="K1952">
        <v>0.23211000000000001</v>
      </c>
      <c r="N1952">
        <v>0.65</v>
      </c>
      <c r="O1952">
        <v>126.11</v>
      </c>
      <c r="P1952">
        <v>0.48176999999999998</v>
      </c>
      <c r="Q1952">
        <v>29</v>
      </c>
      <c r="R1952">
        <v>0.92</v>
      </c>
      <c r="S1952">
        <v>0.1</v>
      </c>
      <c r="T1952">
        <v>608.79999999999995</v>
      </c>
      <c r="U1952">
        <v>27</v>
      </c>
    </row>
    <row r="1953" spans="1:21" x14ac:dyDescent="0.25">
      <c r="A1953" t="s">
        <v>315</v>
      </c>
      <c r="B1953" t="s">
        <v>318</v>
      </c>
      <c r="C1953" t="s">
        <v>173</v>
      </c>
      <c r="D1953" t="s">
        <v>24</v>
      </c>
      <c r="E1953" t="s">
        <v>37</v>
      </c>
      <c r="F1953" t="s">
        <v>38</v>
      </c>
      <c r="G1953">
        <v>1</v>
      </c>
      <c r="H1953" t="s">
        <v>31</v>
      </c>
      <c r="I1953">
        <v>-1.6772400000000001</v>
      </c>
      <c r="J1953">
        <v>4.7133599999999998</v>
      </c>
      <c r="K1953">
        <v>0.42252000000000001</v>
      </c>
      <c r="N1953">
        <v>1.05</v>
      </c>
      <c r="O1953">
        <v>122.82</v>
      </c>
      <c r="P1953">
        <v>0.65002000000000004</v>
      </c>
      <c r="Q1953">
        <v>33</v>
      </c>
      <c r="R1953">
        <v>0.73399999999999999</v>
      </c>
      <c r="S1953">
        <v>0.6</v>
      </c>
      <c r="T1953">
        <v>174.1</v>
      </c>
      <c r="U1953">
        <v>31</v>
      </c>
    </row>
    <row r="1954" spans="1:21" x14ac:dyDescent="0.25">
      <c r="A1954" t="s">
        <v>271</v>
      </c>
      <c r="B1954" t="s">
        <v>274</v>
      </c>
      <c r="C1954" t="s">
        <v>275</v>
      </c>
      <c r="D1954" t="s">
        <v>24</v>
      </c>
      <c r="E1954" t="s">
        <v>37</v>
      </c>
      <c r="F1954" t="s">
        <v>38</v>
      </c>
      <c r="G1954" t="s">
        <v>52</v>
      </c>
      <c r="H1954" t="s">
        <v>43</v>
      </c>
      <c r="I1954">
        <v>-18.045000000000002</v>
      </c>
      <c r="J1954">
        <v>4.6553000000000004</v>
      </c>
      <c r="K1954">
        <v>-0.12798000000000001</v>
      </c>
      <c r="L1954">
        <v>1.98E-3</v>
      </c>
      <c r="N1954">
        <v>2.77</v>
      </c>
      <c r="O1954">
        <v>886.46</v>
      </c>
      <c r="P1954">
        <v>1.0328299999999999</v>
      </c>
      <c r="Q1954">
        <v>31</v>
      </c>
      <c r="R1954">
        <v>0.80600000000000005</v>
      </c>
      <c r="S1954">
        <v>3.1</v>
      </c>
      <c r="T1954">
        <v>880.9</v>
      </c>
      <c r="U1954">
        <v>27</v>
      </c>
    </row>
    <row r="1955" spans="1:21" x14ac:dyDescent="0.25">
      <c r="A1955" t="s">
        <v>278</v>
      </c>
      <c r="B1955" t="s">
        <v>274</v>
      </c>
      <c r="C1955" t="s">
        <v>275</v>
      </c>
      <c r="D1955" t="s">
        <v>24</v>
      </c>
      <c r="E1955" t="s">
        <v>37</v>
      </c>
      <c r="F1955" t="s">
        <v>38</v>
      </c>
      <c r="G1955">
        <v>1</v>
      </c>
      <c r="H1955" t="s">
        <v>31</v>
      </c>
      <c r="I1955">
        <v>-1.93065</v>
      </c>
      <c r="J1955">
        <v>5.1285600000000002</v>
      </c>
      <c r="K1955">
        <v>0.74048000000000003</v>
      </c>
      <c r="N1955">
        <v>0.28000000000000003</v>
      </c>
      <c r="O1955">
        <v>430.13</v>
      </c>
      <c r="P1955">
        <v>0.86051</v>
      </c>
      <c r="Q1955">
        <v>74</v>
      </c>
      <c r="R1955">
        <v>0.88</v>
      </c>
      <c r="S1955">
        <v>0</v>
      </c>
      <c r="T1955">
        <v>806</v>
      </c>
      <c r="U1955">
        <v>72</v>
      </c>
    </row>
    <row r="1956" spans="1:21" x14ac:dyDescent="0.25">
      <c r="A1956" t="s">
        <v>243</v>
      </c>
      <c r="B1956" t="s">
        <v>248</v>
      </c>
      <c r="C1956" t="s">
        <v>249</v>
      </c>
      <c r="D1956" t="s">
        <v>24</v>
      </c>
      <c r="E1956" t="s">
        <v>37</v>
      </c>
      <c r="F1956" t="s">
        <v>38</v>
      </c>
      <c r="G1956">
        <v>1</v>
      </c>
      <c r="H1956" t="s">
        <v>31</v>
      </c>
      <c r="I1956">
        <v>1.421</v>
      </c>
      <c r="J1956">
        <v>2.3214199999999998</v>
      </c>
      <c r="K1956">
        <v>0.45149</v>
      </c>
      <c r="N1956">
        <v>6.05</v>
      </c>
      <c r="O1956">
        <v>86.23</v>
      </c>
      <c r="P1956">
        <v>0.67193000000000003</v>
      </c>
      <c r="Q1956">
        <v>25</v>
      </c>
      <c r="R1956">
        <v>0.55500000000000005</v>
      </c>
      <c r="S1956">
        <v>3.6</v>
      </c>
      <c r="T1956">
        <v>175</v>
      </c>
      <c r="U1956">
        <v>23</v>
      </c>
    </row>
    <row r="1957" spans="1:21" x14ac:dyDescent="0.25">
      <c r="A1957" t="s">
        <v>302</v>
      </c>
      <c r="B1957" t="s">
        <v>248</v>
      </c>
      <c r="C1957" t="s">
        <v>249</v>
      </c>
      <c r="D1957" t="s">
        <v>24</v>
      </c>
      <c r="E1957" t="s">
        <v>37</v>
      </c>
      <c r="F1957" t="s">
        <v>38</v>
      </c>
      <c r="G1957">
        <v>1</v>
      </c>
      <c r="H1957" t="s">
        <v>31</v>
      </c>
      <c r="I1957">
        <v>-7.1461300000000003</v>
      </c>
      <c r="J1957">
        <v>8.7623599999999993</v>
      </c>
      <c r="K1957">
        <v>0.66213999999999995</v>
      </c>
      <c r="N1957">
        <v>0.14000000000000001</v>
      </c>
      <c r="O1957">
        <v>675.42</v>
      </c>
      <c r="P1957">
        <v>0.81372</v>
      </c>
      <c r="Q1957">
        <v>35</v>
      </c>
      <c r="R1957">
        <v>0.872</v>
      </c>
      <c r="S1957">
        <v>0.1</v>
      </c>
      <c r="T1957">
        <v>798</v>
      </c>
      <c r="U1957">
        <v>33</v>
      </c>
    </row>
    <row r="1958" spans="1:21" x14ac:dyDescent="0.25">
      <c r="A1958" t="s">
        <v>302</v>
      </c>
      <c r="B1958" t="s">
        <v>309</v>
      </c>
      <c r="C1958" t="s">
        <v>310</v>
      </c>
      <c r="D1958" t="s">
        <v>24</v>
      </c>
      <c r="E1958" t="s">
        <v>37</v>
      </c>
      <c r="F1958" t="s">
        <v>38</v>
      </c>
      <c r="G1958" t="s">
        <v>40</v>
      </c>
      <c r="H1958" t="s">
        <v>60</v>
      </c>
      <c r="I1958">
        <v>-3.4335300000000002</v>
      </c>
      <c r="J1958">
        <v>5.7798100000000003</v>
      </c>
      <c r="K1958">
        <v>0.11461</v>
      </c>
      <c r="N1958">
        <v>0.38</v>
      </c>
      <c r="O1958">
        <v>245.18</v>
      </c>
      <c r="P1958">
        <v>0.33854000000000001</v>
      </c>
      <c r="Q1958">
        <v>37</v>
      </c>
      <c r="R1958">
        <v>0.77400000000000002</v>
      </c>
      <c r="S1958">
        <v>1.2</v>
      </c>
      <c r="T1958">
        <v>700.1</v>
      </c>
      <c r="U1958">
        <v>35</v>
      </c>
    </row>
    <row r="1959" spans="1:21" x14ac:dyDescent="0.25">
      <c r="A1959" t="s">
        <v>278</v>
      </c>
      <c r="B1959" t="s">
        <v>298</v>
      </c>
      <c r="C1959" t="s">
        <v>299</v>
      </c>
      <c r="D1959" t="s">
        <v>24</v>
      </c>
      <c r="E1959" t="s">
        <v>37</v>
      </c>
      <c r="F1959" t="s">
        <v>38</v>
      </c>
      <c r="G1959">
        <v>1</v>
      </c>
      <c r="H1959" t="s">
        <v>31</v>
      </c>
      <c r="I1959">
        <v>-3.1507200000000002</v>
      </c>
      <c r="J1959">
        <v>6.9893099999999997</v>
      </c>
      <c r="K1959">
        <v>0.57230999999999999</v>
      </c>
      <c r="N1959">
        <v>0.06</v>
      </c>
      <c r="O1959">
        <v>2839.8</v>
      </c>
      <c r="P1959">
        <v>0.75651000000000002</v>
      </c>
      <c r="Q1959">
        <v>37</v>
      </c>
      <c r="R1959">
        <v>0.94399999999999995</v>
      </c>
      <c r="S1959">
        <v>0</v>
      </c>
      <c r="T1959">
        <v>2424.5</v>
      </c>
      <c r="U1959">
        <v>35</v>
      </c>
    </row>
    <row r="1960" spans="1:21" x14ac:dyDescent="0.25">
      <c r="A1960" t="s">
        <v>92</v>
      </c>
      <c r="B1960" t="s">
        <v>109</v>
      </c>
      <c r="C1960" t="s">
        <v>110</v>
      </c>
      <c r="D1960" t="s">
        <v>24</v>
      </c>
      <c r="E1960" t="s">
        <v>37</v>
      </c>
      <c r="F1960" t="s">
        <v>38</v>
      </c>
      <c r="G1960">
        <v>1</v>
      </c>
      <c r="H1960" t="s">
        <v>31</v>
      </c>
      <c r="I1960">
        <v>-6.5948500000000001</v>
      </c>
      <c r="J1960">
        <v>8.6294000000000004</v>
      </c>
      <c r="K1960">
        <v>0.28217999999999999</v>
      </c>
      <c r="N1960">
        <v>0.2</v>
      </c>
      <c r="O1960">
        <v>392.07</v>
      </c>
      <c r="P1960">
        <v>0.53120000000000001</v>
      </c>
      <c r="Q1960">
        <v>34</v>
      </c>
      <c r="R1960">
        <v>0.876</v>
      </c>
      <c r="S1960">
        <v>0.7</v>
      </c>
      <c r="T1960">
        <v>345.8</v>
      </c>
      <c r="U1960">
        <v>32</v>
      </c>
    </row>
    <row r="1961" spans="1:21" x14ac:dyDescent="0.25">
      <c r="A1961" t="s">
        <v>115</v>
      </c>
      <c r="B1961" t="s">
        <v>109</v>
      </c>
      <c r="C1961" t="s">
        <v>110</v>
      </c>
      <c r="D1961" t="s">
        <v>24</v>
      </c>
      <c r="E1961" t="s">
        <v>37</v>
      </c>
      <c r="F1961" t="s">
        <v>38</v>
      </c>
      <c r="G1961">
        <v>1</v>
      </c>
      <c r="H1961" t="s">
        <v>31</v>
      </c>
      <c r="I1961">
        <v>-1.1897899999999999</v>
      </c>
      <c r="J1961">
        <v>5.2055499999999997</v>
      </c>
      <c r="K1961">
        <v>0.21435000000000001</v>
      </c>
      <c r="N1961">
        <v>2.58</v>
      </c>
      <c r="O1961">
        <v>300.81</v>
      </c>
      <c r="P1961">
        <v>4.5940000000000002E-2</v>
      </c>
      <c r="Q1961">
        <v>27</v>
      </c>
      <c r="R1961">
        <v>0.90300000000000002</v>
      </c>
      <c r="S1961">
        <v>2.8</v>
      </c>
      <c r="T1961">
        <v>578.6</v>
      </c>
      <c r="U1961">
        <v>25</v>
      </c>
    </row>
    <row r="1962" spans="1:21" x14ac:dyDescent="0.25">
      <c r="A1962" t="s">
        <v>178</v>
      </c>
      <c r="B1962" t="s">
        <v>109</v>
      </c>
      <c r="C1962" t="s">
        <v>110</v>
      </c>
      <c r="D1962" t="s">
        <v>24</v>
      </c>
      <c r="E1962" t="s">
        <v>37</v>
      </c>
      <c r="F1962" t="s">
        <v>38</v>
      </c>
      <c r="G1962">
        <v>1</v>
      </c>
      <c r="H1962" t="s">
        <v>31</v>
      </c>
      <c r="I1962">
        <v>-8.1361600000000003</v>
      </c>
      <c r="J1962">
        <v>9.4747000000000003</v>
      </c>
      <c r="K1962">
        <v>0.30087999999999998</v>
      </c>
      <c r="N1962">
        <v>0.23</v>
      </c>
      <c r="O1962">
        <v>94.98</v>
      </c>
      <c r="P1962">
        <v>0.54852999999999996</v>
      </c>
      <c r="Q1962">
        <v>30</v>
      </c>
      <c r="R1962">
        <v>0.91400000000000003</v>
      </c>
      <c r="S1962">
        <v>0.1</v>
      </c>
      <c r="T1962">
        <v>79.900000000000006</v>
      </c>
      <c r="U1962">
        <v>28</v>
      </c>
    </row>
    <row r="1963" spans="1:21" x14ac:dyDescent="0.25">
      <c r="A1963" t="s">
        <v>254</v>
      </c>
      <c r="B1963" t="s">
        <v>109</v>
      </c>
      <c r="C1963" t="s">
        <v>110</v>
      </c>
      <c r="D1963" t="s">
        <v>24</v>
      </c>
      <c r="E1963" t="s">
        <v>37</v>
      </c>
      <c r="F1963" t="s">
        <v>38</v>
      </c>
      <c r="G1963" t="s">
        <v>27</v>
      </c>
      <c r="H1963" t="s">
        <v>64</v>
      </c>
      <c r="I1963">
        <v>0.62980000000000003</v>
      </c>
      <c r="J1963">
        <v>3.53138</v>
      </c>
      <c r="K1963">
        <v>1.6490000000000001E-2</v>
      </c>
      <c r="N1963">
        <v>0.1</v>
      </c>
      <c r="O1963">
        <v>427.34</v>
      </c>
      <c r="P1963">
        <v>0.12839</v>
      </c>
      <c r="Q1963">
        <v>28</v>
      </c>
      <c r="R1963">
        <v>0.878</v>
      </c>
      <c r="S1963">
        <v>5.8</v>
      </c>
      <c r="T1963">
        <v>729.5</v>
      </c>
      <c r="U1963">
        <v>26</v>
      </c>
    </row>
    <row r="1964" spans="1:21" x14ac:dyDescent="0.25">
      <c r="A1964" t="s">
        <v>271</v>
      </c>
      <c r="B1964" t="s">
        <v>109</v>
      </c>
      <c r="C1964" t="s">
        <v>110</v>
      </c>
      <c r="D1964" t="s">
        <v>24</v>
      </c>
      <c r="E1964" t="s">
        <v>37</v>
      </c>
      <c r="F1964" t="s">
        <v>38</v>
      </c>
      <c r="G1964">
        <v>1</v>
      </c>
      <c r="H1964" t="s">
        <v>31</v>
      </c>
      <c r="I1964">
        <v>-1.86944</v>
      </c>
      <c r="J1964">
        <v>5.6084899999999998</v>
      </c>
      <c r="K1964">
        <v>0.20744000000000001</v>
      </c>
      <c r="N1964">
        <v>3.44</v>
      </c>
      <c r="O1964">
        <v>437.87</v>
      </c>
      <c r="P1964">
        <v>0.45545000000000002</v>
      </c>
      <c r="Q1964">
        <v>27</v>
      </c>
      <c r="R1964">
        <v>0.90400000000000003</v>
      </c>
      <c r="S1964">
        <v>2.8</v>
      </c>
      <c r="T1964">
        <v>401.6</v>
      </c>
      <c r="U1964">
        <v>25</v>
      </c>
    </row>
    <row r="1965" spans="1:21" x14ac:dyDescent="0.25">
      <c r="A1965" t="s">
        <v>302</v>
      </c>
      <c r="B1965" t="s">
        <v>109</v>
      </c>
      <c r="C1965" t="s">
        <v>110</v>
      </c>
      <c r="D1965" t="s">
        <v>24</v>
      </c>
      <c r="E1965" t="s">
        <v>37</v>
      </c>
      <c r="F1965" t="s">
        <v>38</v>
      </c>
      <c r="G1965">
        <v>1</v>
      </c>
      <c r="H1965" t="s">
        <v>31</v>
      </c>
      <c r="I1965">
        <v>-5.8810099999999998</v>
      </c>
      <c r="J1965">
        <v>8.2570099999999993</v>
      </c>
      <c r="K1965">
        <v>0.42987999999999998</v>
      </c>
      <c r="N1965">
        <v>0.56000000000000005</v>
      </c>
      <c r="O1965">
        <v>428.83</v>
      </c>
      <c r="P1965">
        <v>0.65564999999999996</v>
      </c>
      <c r="Q1965">
        <v>30</v>
      </c>
      <c r="R1965">
        <v>0.93400000000000005</v>
      </c>
      <c r="S1965">
        <v>0.1</v>
      </c>
      <c r="T1965">
        <v>540.20000000000005</v>
      </c>
      <c r="U1965">
        <v>28</v>
      </c>
    </row>
    <row r="1966" spans="1:21" x14ac:dyDescent="0.25">
      <c r="A1966" t="s">
        <v>368</v>
      </c>
      <c r="B1966" t="s">
        <v>109</v>
      </c>
      <c r="C1966" t="s">
        <v>110</v>
      </c>
      <c r="D1966" t="s">
        <v>24</v>
      </c>
      <c r="E1966" t="s">
        <v>37</v>
      </c>
      <c r="F1966" t="s">
        <v>38</v>
      </c>
      <c r="G1966">
        <v>1</v>
      </c>
      <c r="H1966" t="s">
        <v>31</v>
      </c>
      <c r="I1966">
        <v>-2.83528</v>
      </c>
      <c r="J1966">
        <v>6.5134499999999997</v>
      </c>
      <c r="K1966">
        <v>0.2293</v>
      </c>
      <c r="N1966">
        <v>1.6</v>
      </c>
      <c r="O1966">
        <v>620.42999999999995</v>
      </c>
      <c r="P1966">
        <v>0.47885</v>
      </c>
      <c r="Q1966">
        <v>33</v>
      </c>
      <c r="R1966">
        <v>0.91100000000000003</v>
      </c>
      <c r="S1966">
        <v>1.2</v>
      </c>
      <c r="T1966">
        <v>453.6</v>
      </c>
      <c r="U1966">
        <v>31</v>
      </c>
    </row>
    <row r="1967" spans="1:21" x14ac:dyDescent="0.25">
      <c r="A1967" t="s">
        <v>149</v>
      </c>
      <c r="B1967" t="s">
        <v>174</v>
      </c>
      <c r="C1967" t="s">
        <v>175</v>
      </c>
      <c r="D1967" t="s">
        <v>24</v>
      </c>
      <c r="E1967" t="s">
        <v>37</v>
      </c>
      <c r="F1967" t="s">
        <v>38</v>
      </c>
      <c r="G1967">
        <v>1</v>
      </c>
      <c r="H1967" t="s">
        <v>31</v>
      </c>
      <c r="I1967">
        <v>-0.19883000000000001</v>
      </c>
      <c r="J1967">
        <v>4.2255200000000004</v>
      </c>
      <c r="K1967">
        <v>0.13472000000000001</v>
      </c>
      <c r="N1967">
        <v>2.7</v>
      </c>
      <c r="O1967">
        <v>228.75</v>
      </c>
      <c r="P1967">
        <v>0.36703999999999998</v>
      </c>
      <c r="Q1967">
        <v>30</v>
      </c>
      <c r="R1967">
        <v>0.86199999999999999</v>
      </c>
      <c r="S1967">
        <v>2.8</v>
      </c>
      <c r="T1967">
        <v>359.1</v>
      </c>
      <c r="U1967">
        <v>28</v>
      </c>
    </row>
    <row r="1968" spans="1:21" x14ac:dyDescent="0.25">
      <c r="A1968" t="s">
        <v>209</v>
      </c>
      <c r="B1968" t="s">
        <v>174</v>
      </c>
      <c r="C1968" t="s">
        <v>175</v>
      </c>
      <c r="D1968" t="s">
        <v>24</v>
      </c>
      <c r="E1968" t="s">
        <v>37</v>
      </c>
      <c r="F1968" t="s">
        <v>38</v>
      </c>
      <c r="G1968">
        <v>1</v>
      </c>
      <c r="H1968" t="s">
        <v>31</v>
      </c>
      <c r="I1968">
        <v>-1.86944</v>
      </c>
      <c r="J1968">
        <v>5.6084899999999998</v>
      </c>
      <c r="K1968">
        <v>0.20744000000000001</v>
      </c>
      <c r="N1968">
        <v>3.44</v>
      </c>
      <c r="O1968">
        <v>437.87</v>
      </c>
      <c r="P1968">
        <v>0.45545000000000002</v>
      </c>
      <c r="Q1968">
        <v>27</v>
      </c>
      <c r="R1968">
        <v>0.90400000000000003</v>
      </c>
      <c r="S1968">
        <v>0.2</v>
      </c>
      <c r="T1968">
        <v>1176.0999999999999</v>
      </c>
      <c r="U1968">
        <v>25</v>
      </c>
    </row>
    <row r="1969" spans="1:21" x14ac:dyDescent="0.25">
      <c r="A1969" t="s">
        <v>315</v>
      </c>
      <c r="B1969" t="s">
        <v>319</v>
      </c>
      <c r="C1969" t="s">
        <v>110</v>
      </c>
      <c r="D1969" t="s">
        <v>24</v>
      </c>
      <c r="E1969" t="s">
        <v>37</v>
      </c>
      <c r="F1969" t="s">
        <v>38</v>
      </c>
      <c r="G1969">
        <v>1</v>
      </c>
      <c r="H1969" t="s">
        <v>31</v>
      </c>
      <c r="I1969">
        <v>-2.2776100000000001</v>
      </c>
      <c r="J1969">
        <v>5.8390599999999999</v>
      </c>
      <c r="K1969">
        <v>0.43541000000000002</v>
      </c>
      <c r="N1969">
        <v>0.03</v>
      </c>
      <c r="O1969">
        <v>543.39</v>
      </c>
      <c r="P1969">
        <v>0.65986</v>
      </c>
      <c r="Q1969">
        <v>30</v>
      </c>
      <c r="R1969">
        <v>0.82199999999999995</v>
      </c>
      <c r="S1969">
        <v>1</v>
      </c>
      <c r="T1969">
        <v>421.8</v>
      </c>
      <c r="U1969">
        <v>28</v>
      </c>
    </row>
    <row r="1970" spans="1:21" x14ac:dyDescent="0.25">
      <c r="A1970" t="s">
        <v>254</v>
      </c>
      <c r="B1970" t="s">
        <v>265</v>
      </c>
      <c r="C1970" t="s">
        <v>266</v>
      </c>
      <c r="D1970" t="s">
        <v>24</v>
      </c>
      <c r="E1970" t="s">
        <v>37</v>
      </c>
      <c r="F1970" t="s">
        <v>38</v>
      </c>
      <c r="G1970">
        <v>1</v>
      </c>
      <c r="H1970" t="s">
        <v>31</v>
      </c>
      <c r="I1970">
        <v>-0.56606000000000001</v>
      </c>
      <c r="J1970">
        <v>4.3695399999999998</v>
      </c>
      <c r="K1970">
        <v>0.35460000000000003</v>
      </c>
      <c r="N1970">
        <v>3.54</v>
      </c>
      <c r="O1970">
        <v>371.22</v>
      </c>
      <c r="P1970">
        <v>0.59548999999999996</v>
      </c>
      <c r="Q1970">
        <v>22</v>
      </c>
      <c r="R1970">
        <v>0.79900000000000004</v>
      </c>
      <c r="S1970">
        <v>2.2999999999999998</v>
      </c>
      <c r="T1970">
        <v>481.2</v>
      </c>
      <c r="U1970">
        <v>20</v>
      </c>
    </row>
    <row r="1971" spans="1:21" x14ac:dyDescent="0.25">
      <c r="A1971" t="s">
        <v>243</v>
      </c>
      <c r="B1971" t="s">
        <v>250</v>
      </c>
      <c r="C1971" t="s">
        <v>251</v>
      </c>
      <c r="D1971" t="s">
        <v>24</v>
      </c>
      <c r="E1971" t="s">
        <v>37</v>
      </c>
      <c r="F1971" t="s">
        <v>38</v>
      </c>
      <c r="G1971" t="s">
        <v>40</v>
      </c>
      <c r="H1971" t="s">
        <v>60</v>
      </c>
      <c r="I1971">
        <v>-0.97085999999999995</v>
      </c>
      <c r="J1971">
        <v>4.7279400000000003</v>
      </c>
      <c r="K1971">
        <v>9.7489999999999993E-2</v>
      </c>
      <c r="N1971">
        <v>2.13</v>
      </c>
      <c r="O1971">
        <v>201.99</v>
      </c>
      <c r="P1971">
        <v>0.31223000000000001</v>
      </c>
      <c r="Q1971">
        <v>25</v>
      </c>
      <c r="R1971">
        <v>0.80700000000000005</v>
      </c>
      <c r="S1971">
        <v>2.2999999999999998</v>
      </c>
      <c r="T1971">
        <v>329.7</v>
      </c>
      <c r="U1971">
        <v>23</v>
      </c>
    </row>
    <row r="1972" spans="1:21" x14ac:dyDescent="0.25">
      <c r="A1972" t="s">
        <v>115</v>
      </c>
      <c r="B1972" t="s">
        <v>140</v>
      </c>
      <c r="C1972" t="s">
        <v>141</v>
      </c>
      <c r="D1972" t="s">
        <v>24</v>
      </c>
      <c r="E1972" t="s">
        <v>37</v>
      </c>
      <c r="F1972" t="s">
        <v>38</v>
      </c>
      <c r="G1972" t="s">
        <v>52</v>
      </c>
      <c r="H1972" t="s">
        <v>28</v>
      </c>
      <c r="I1972">
        <v>-35.999290000000002</v>
      </c>
      <c r="J1972">
        <v>8.6194000000000006</v>
      </c>
      <c r="N1972">
        <v>2.37</v>
      </c>
      <c r="O1972">
        <v>952.86</v>
      </c>
      <c r="P1972">
        <v>5.6908599999999998</v>
      </c>
      <c r="Q1972">
        <v>27</v>
      </c>
      <c r="R1972">
        <v>0.88300000000000001</v>
      </c>
      <c r="S1972">
        <v>4.9000000000000004</v>
      </c>
      <c r="T1972">
        <v>994.1</v>
      </c>
      <c r="U1972">
        <v>25</v>
      </c>
    </row>
    <row r="1973" spans="1:21" x14ac:dyDescent="0.25">
      <c r="A1973" t="s">
        <v>254</v>
      </c>
      <c r="B1973" t="s">
        <v>140</v>
      </c>
      <c r="C1973" t="s">
        <v>141</v>
      </c>
      <c r="D1973" t="s">
        <v>24</v>
      </c>
      <c r="E1973" t="s">
        <v>37</v>
      </c>
      <c r="F1973" t="s">
        <v>38</v>
      </c>
      <c r="G1973" t="s">
        <v>52</v>
      </c>
      <c r="H1973" t="s">
        <v>33</v>
      </c>
      <c r="I1973">
        <v>-2.4439700000000002</v>
      </c>
      <c r="J1973">
        <v>2.13252</v>
      </c>
      <c r="K1973">
        <v>6.8839999999999998E-2</v>
      </c>
      <c r="N1973">
        <v>1.04</v>
      </c>
      <c r="O1973">
        <v>1871.96</v>
      </c>
      <c r="P1973">
        <v>14.898849999999999</v>
      </c>
      <c r="Q1973">
        <v>43</v>
      </c>
      <c r="R1973">
        <v>0.70299999999999996</v>
      </c>
      <c r="S1973">
        <v>0.2</v>
      </c>
      <c r="T1973">
        <v>1440.4</v>
      </c>
      <c r="U1973">
        <v>40</v>
      </c>
    </row>
    <row r="1974" spans="1:21" x14ac:dyDescent="0.25">
      <c r="A1974" t="s">
        <v>315</v>
      </c>
      <c r="B1974" t="s">
        <v>140</v>
      </c>
      <c r="C1974" t="s">
        <v>141</v>
      </c>
      <c r="D1974" t="s">
        <v>24</v>
      </c>
      <c r="E1974" t="s">
        <v>37</v>
      </c>
      <c r="F1974" t="s">
        <v>38</v>
      </c>
      <c r="G1974">
        <v>1</v>
      </c>
      <c r="H1974" t="s">
        <v>31</v>
      </c>
      <c r="I1974">
        <v>-2.8188499999999999</v>
      </c>
      <c r="J1974">
        <v>6.2046299999999999</v>
      </c>
      <c r="K1974">
        <v>0.30395</v>
      </c>
      <c r="N1974">
        <v>0.35</v>
      </c>
      <c r="O1974">
        <v>925.53</v>
      </c>
      <c r="P1974">
        <v>0.55132000000000003</v>
      </c>
      <c r="Q1974">
        <v>58</v>
      </c>
      <c r="R1974">
        <v>0.877</v>
      </c>
      <c r="S1974">
        <v>0.5</v>
      </c>
      <c r="T1974">
        <v>1799.6</v>
      </c>
      <c r="U1974">
        <v>56</v>
      </c>
    </row>
    <row r="1975" spans="1:21" x14ac:dyDescent="0.25">
      <c r="A1975" t="s">
        <v>302</v>
      </c>
      <c r="B1975" t="s">
        <v>311</v>
      </c>
      <c r="C1975" t="s">
        <v>312</v>
      </c>
      <c r="D1975" t="s">
        <v>24</v>
      </c>
      <c r="E1975" t="s">
        <v>37</v>
      </c>
      <c r="F1975" t="s">
        <v>38</v>
      </c>
      <c r="G1975">
        <v>1</v>
      </c>
      <c r="H1975" t="s">
        <v>31</v>
      </c>
      <c r="I1975">
        <v>-3.8416199999999998</v>
      </c>
      <c r="J1975">
        <v>7.3582400000000003</v>
      </c>
      <c r="K1975">
        <v>0.68616999999999995</v>
      </c>
      <c r="N1975">
        <v>1.4</v>
      </c>
      <c r="O1975">
        <v>3782.1</v>
      </c>
      <c r="P1975">
        <v>0.82835000000000003</v>
      </c>
      <c r="Q1975">
        <v>39</v>
      </c>
      <c r="R1975">
        <v>0.88900000000000001</v>
      </c>
      <c r="S1975">
        <v>0.1</v>
      </c>
      <c r="T1975">
        <v>4951.8</v>
      </c>
      <c r="U1975">
        <v>37</v>
      </c>
    </row>
    <row r="1976" spans="1:21" x14ac:dyDescent="0.25">
      <c r="A1976" t="s">
        <v>115</v>
      </c>
      <c r="B1976" t="s">
        <v>142</v>
      </c>
      <c r="C1976" t="s">
        <v>143</v>
      </c>
      <c r="D1976" t="s">
        <v>24</v>
      </c>
      <c r="E1976" t="s">
        <v>37</v>
      </c>
      <c r="F1976" t="s">
        <v>38</v>
      </c>
      <c r="G1976" t="s">
        <v>52</v>
      </c>
      <c r="H1976" t="s">
        <v>33</v>
      </c>
      <c r="I1976">
        <v>3.4758</v>
      </c>
      <c r="J1976">
        <v>1.6859999999999999</v>
      </c>
      <c r="K1976">
        <v>0.16674</v>
      </c>
      <c r="N1976">
        <v>7.81</v>
      </c>
      <c r="O1976">
        <v>1323.36</v>
      </c>
      <c r="P1976">
        <v>9.2376000000000005</v>
      </c>
      <c r="Q1976">
        <v>32</v>
      </c>
      <c r="R1976">
        <v>0.876</v>
      </c>
      <c r="S1976">
        <v>11.8</v>
      </c>
      <c r="T1976">
        <v>1749.9</v>
      </c>
      <c r="U1976">
        <v>29</v>
      </c>
    </row>
    <row r="1977" spans="1:21" x14ac:dyDescent="0.25">
      <c r="A1977" t="s">
        <v>149</v>
      </c>
      <c r="B1977" t="s">
        <v>142</v>
      </c>
      <c r="C1977" t="s">
        <v>143</v>
      </c>
      <c r="D1977" t="s">
        <v>24</v>
      </c>
      <c r="E1977" t="s">
        <v>37</v>
      </c>
      <c r="F1977" t="s">
        <v>38</v>
      </c>
      <c r="G1977" t="s">
        <v>52</v>
      </c>
      <c r="H1977" t="s">
        <v>33</v>
      </c>
      <c r="I1977">
        <v>-0.14576</v>
      </c>
      <c r="J1977">
        <v>0.51326000000000005</v>
      </c>
      <c r="K1977">
        <v>0.10986</v>
      </c>
      <c r="N1977">
        <v>1.85</v>
      </c>
      <c r="O1977">
        <v>1532.81</v>
      </c>
      <c r="P1977">
        <v>2.85609</v>
      </c>
      <c r="Q1977">
        <v>30</v>
      </c>
      <c r="R1977">
        <v>0.90700000000000003</v>
      </c>
      <c r="S1977">
        <v>1.9</v>
      </c>
      <c r="T1977">
        <v>660</v>
      </c>
      <c r="U1977">
        <v>27</v>
      </c>
    </row>
    <row r="1978" spans="1:21" x14ac:dyDescent="0.25">
      <c r="A1978" t="s">
        <v>21</v>
      </c>
      <c r="B1978" t="s">
        <v>69</v>
      </c>
      <c r="C1978" t="s">
        <v>70</v>
      </c>
      <c r="D1978" t="s">
        <v>24</v>
      </c>
      <c r="E1978" t="s">
        <v>37</v>
      </c>
      <c r="F1978" t="s">
        <v>38</v>
      </c>
      <c r="G1978" t="s">
        <v>52</v>
      </c>
      <c r="H1978" t="s">
        <v>33</v>
      </c>
      <c r="I1978">
        <v>-19.890329999999999</v>
      </c>
      <c r="J1978">
        <v>5.3829200000000004</v>
      </c>
      <c r="K1978">
        <v>5.5059999999999998E-2</v>
      </c>
      <c r="N1978">
        <v>2.39</v>
      </c>
      <c r="O1978">
        <v>1288.53</v>
      </c>
      <c r="P1978">
        <v>13.33278</v>
      </c>
      <c r="Q1978">
        <v>63</v>
      </c>
      <c r="R1978">
        <v>0.79400000000000004</v>
      </c>
      <c r="S1978">
        <v>6.3</v>
      </c>
      <c r="T1978">
        <v>1753.9</v>
      </c>
      <c r="U1978">
        <v>60</v>
      </c>
    </row>
    <row r="1979" spans="1:21" x14ac:dyDescent="0.25">
      <c r="A1979" t="s">
        <v>92</v>
      </c>
      <c r="B1979" t="s">
        <v>69</v>
      </c>
      <c r="C1979" t="s">
        <v>70</v>
      </c>
      <c r="D1979" t="s">
        <v>24</v>
      </c>
      <c r="E1979" t="s">
        <v>37</v>
      </c>
      <c r="F1979" t="s">
        <v>38</v>
      </c>
      <c r="G1979">
        <v>1</v>
      </c>
      <c r="H1979" t="s">
        <v>31</v>
      </c>
      <c r="I1979">
        <v>-5.3935399999999998</v>
      </c>
      <c r="J1979">
        <v>7.89886</v>
      </c>
      <c r="K1979">
        <v>0.61160000000000003</v>
      </c>
      <c r="N1979">
        <v>0.74</v>
      </c>
      <c r="O1979">
        <v>1664.21</v>
      </c>
      <c r="P1979">
        <v>0.78205000000000002</v>
      </c>
      <c r="Q1979">
        <v>70</v>
      </c>
      <c r="R1979">
        <v>0.81399999999999995</v>
      </c>
      <c r="S1979">
        <v>0.3</v>
      </c>
      <c r="T1979">
        <v>2981.9</v>
      </c>
      <c r="U1979">
        <v>68</v>
      </c>
    </row>
    <row r="1980" spans="1:21" x14ac:dyDescent="0.25">
      <c r="A1980" t="s">
        <v>315</v>
      </c>
      <c r="B1980" t="s">
        <v>320</v>
      </c>
      <c r="C1980" t="s">
        <v>321</v>
      </c>
      <c r="D1980" t="s">
        <v>24</v>
      </c>
      <c r="E1980" t="s">
        <v>37</v>
      </c>
      <c r="F1980" t="s">
        <v>38</v>
      </c>
      <c r="G1980">
        <v>1</v>
      </c>
      <c r="H1980" t="s">
        <v>31</v>
      </c>
      <c r="I1980">
        <v>-1.57301</v>
      </c>
      <c r="J1980">
        <v>5.5834000000000001</v>
      </c>
      <c r="K1980">
        <v>0.17213999999999999</v>
      </c>
      <c r="N1980">
        <v>0.8</v>
      </c>
      <c r="O1980">
        <v>1658.8</v>
      </c>
      <c r="P1980">
        <v>0.41488999999999998</v>
      </c>
      <c r="Q1980">
        <v>50</v>
      </c>
      <c r="R1980">
        <v>0.91900000000000004</v>
      </c>
      <c r="S1980">
        <v>4.0999999999999996</v>
      </c>
      <c r="T1980">
        <v>2761.7</v>
      </c>
      <c r="U1980">
        <v>48</v>
      </c>
    </row>
    <row r="1981" spans="1:21" x14ac:dyDescent="0.25">
      <c r="A1981" t="s">
        <v>243</v>
      </c>
      <c r="B1981" t="s">
        <v>252</v>
      </c>
      <c r="C1981" t="s">
        <v>253</v>
      </c>
      <c r="D1981" t="s">
        <v>24</v>
      </c>
      <c r="E1981" t="s">
        <v>37</v>
      </c>
      <c r="F1981" t="s">
        <v>38</v>
      </c>
      <c r="G1981">
        <v>1</v>
      </c>
      <c r="H1981" t="s">
        <v>31</v>
      </c>
      <c r="I1981">
        <v>-3.7498399999999998</v>
      </c>
      <c r="J1981">
        <v>7.5093800000000002</v>
      </c>
      <c r="K1981">
        <v>0.15090000000000001</v>
      </c>
      <c r="N1981">
        <v>0.33</v>
      </c>
      <c r="O1981">
        <v>2572.14</v>
      </c>
      <c r="P1981">
        <v>0.38845000000000002</v>
      </c>
      <c r="Q1981">
        <v>33</v>
      </c>
      <c r="R1981">
        <v>0.96</v>
      </c>
      <c r="S1981">
        <v>1.4</v>
      </c>
      <c r="T1981">
        <v>1801.1</v>
      </c>
      <c r="U1981">
        <v>31</v>
      </c>
    </row>
    <row r="1982" spans="1:21" x14ac:dyDescent="0.25">
      <c r="A1982" t="s">
        <v>92</v>
      </c>
      <c r="B1982" t="s">
        <v>111</v>
      </c>
      <c r="C1982" t="s">
        <v>112</v>
      </c>
      <c r="D1982" t="s">
        <v>24</v>
      </c>
      <c r="E1982" t="s">
        <v>37</v>
      </c>
      <c r="F1982" t="s">
        <v>38</v>
      </c>
      <c r="G1982">
        <v>1</v>
      </c>
      <c r="H1982" t="s">
        <v>31</v>
      </c>
      <c r="I1982">
        <v>-2.5841500000000002</v>
      </c>
      <c r="J1982">
        <v>5.9332599999999998</v>
      </c>
      <c r="K1982">
        <v>0.59187000000000001</v>
      </c>
      <c r="N1982">
        <v>1.05</v>
      </c>
      <c r="O1982">
        <v>798.73</v>
      </c>
      <c r="P1982">
        <v>0.76932999999999996</v>
      </c>
      <c r="Q1982">
        <v>55</v>
      </c>
      <c r="R1982">
        <v>0.78200000000000003</v>
      </c>
      <c r="S1982">
        <v>0.7</v>
      </c>
      <c r="T1982">
        <v>1563.8</v>
      </c>
      <c r="U1982">
        <v>53</v>
      </c>
    </row>
    <row r="1983" spans="1:21" x14ac:dyDescent="0.25">
      <c r="A1983" t="s">
        <v>302</v>
      </c>
      <c r="B1983" t="s">
        <v>111</v>
      </c>
      <c r="C1983" t="s">
        <v>112</v>
      </c>
      <c r="D1983" t="s">
        <v>24</v>
      </c>
      <c r="E1983" t="s">
        <v>37</v>
      </c>
      <c r="F1983" t="s">
        <v>38</v>
      </c>
      <c r="G1983" t="s">
        <v>27</v>
      </c>
      <c r="H1983" t="s">
        <v>64</v>
      </c>
      <c r="I1983">
        <v>-6.7423500000000001</v>
      </c>
      <c r="J1983">
        <v>9.2939600000000002</v>
      </c>
      <c r="K1983">
        <v>9.3500000000000007E-3</v>
      </c>
      <c r="N1983">
        <v>0.52</v>
      </c>
      <c r="O1983">
        <v>3722.03</v>
      </c>
      <c r="P1983">
        <v>9.6699999999999994E-2</v>
      </c>
      <c r="Q1983">
        <v>37</v>
      </c>
      <c r="R1983">
        <v>0.93799999999999994</v>
      </c>
      <c r="S1983">
        <v>1.6</v>
      </c>
      <c r="T1983">
        <v>4163.6000000000004</v>
      </c>
      <c r="U1983">
        <v>35</v>
      </c>
    </row>
    <row r="1984" spans="1:21" x14ac:dyDescent="0.25">
      <c r="A1984" t="s">
        <v>234</v>
      </c>
      <c r="B1984" t="s">
        <v>237</v>
      </c>
      <c r="C1984" t="s">
        <v>238</v>
      </c>
      <c r="D1984" t="s">
        <v>24</v>
      </c>
      <c r="E1984" t="s">
        <v>37</v>
      </c>
      <c r="F1984" t="s">
        <v>38</v>
      </c>
      <c r="G1984">
        <v>1</v>
      </c>
      <c r="H1984" t="s">
        <v>31</v>
      </c>
      <c r="I1984">
        <v>-6.6059200000000002</v>
      </c>
      <c r="J1984">
        <v>8.9679000000000002</v>
      </c>
      <c r="K1984">
        <v>0.26757999999999998</v>
      </c>
      <c r="N1984">
        <v>0.09</v>
      </c>
      <c r="O1984">
        <v>729.28</v>
      </c>
      <c r="P1984">
        <v>0.51727999999999996</v>
      </c>
      <c r="Q1984">
        <v>46</v>
      </c>
      <c r="R1984">
        <v>0.93700000000000006</v>
      </c>
      <c r="S1984">
        <v>0.1</v>
      </c>
      <c r="T1984">
        <v>747.1</v>
      </c>
      <c r="U1984">
        <v>44</v>
      </c>
    </row>
    <row r="1985" spans="1:21" x14ac:dyDescent="0.25">
      <c r="A1985" t="s">
        <v>271</v>
      </c>
      <c r="B1985" t="s">
        <v>237</v>
      </c>
      <c r="C1985" t="s">
        <v>238</v>
      </c>
      <c r="D1985" t="s">
        <v>24</v>
      </c>
      <c r="E1985" t="s">
        <v>37</v>
      </c>
      <c r="F1985" t="s">
        <v>38</v>
      </c>
      <c r="G1985" t="s">
        <v>52</v>
      </c>
      <c r="H1985" t="s">
        <v>33</v>
      </c>
      <c r="I1985">
        <v>-18.46077</v>
      </c>
      <c r="J1985">
        <v>5.0403900000000004</v>
      </c>
      <c r="K1985">
        <v>5.296E-2</v>
      </c>
      <c r="N1985">
        <v>3.4</v>
      </c>
      <c r="O1985">
        <v>1487.42</v>
      </c>
      <c r="P1985">
        <v>7.9893299999999998</v>
      </c>
      <c r="Q1985">
        <v>37</v>
      </c>
      <c r="R1985">
        <v>0.871</v>
      </c>
      <c r="S1985">
        <v>0.1</v>
      </c>
      <c r="T1985">
        <v>1787.5</v>
      </c>
      <c r="U1985">
        <v>34</v>
      </c>
    </row>
    <row r="1986" spans="1:21" x14ac:dyDescent="0.25">
      <c r="A1986" t="s">
        <v>92</v>
      </c>
      <c r="B1986" t="s">
        <v>113</v>
      </c>
      <c r="C1986" t="s">
        <v>114</v>
      </c>
      <c r="D1986" t="s">
        <v>24</v>
      </c>
      <c r="E1986" t="s">
        <v>37</v>
      </c>
      <c r="F1986" t="s">
        <v>38</v>
      </c>
      <c r="G1986" t="s">
        <v>52</v>
      </c>
      <c r="H1986" t="s">
        <v>33</v>
      </c>
      <c r="I1986">
        <v>4.7443600000000004</v>
      </c>
      <c r="J1986">
        <v>-1.3571800000000001</v>
      </c>
      <c r="K1986">
        <v>0.12107</v>
      </c>
      <c r="N1986">
        <v>1.1499999999999999</v>
      </c>
      <c r="O1986">
        <v>1450.04</v>
      </c>
      <c r="P1986">
        <v>2.5307200000000001</v>
      </c>
      <c r="Q1986">
        <v>40</v>
      </c>
      <c r="R1986">
        <v>0.89700000000000002</v>
      </c>
      <c r="S1986">
        <v>0.7</v>
      </c>
      <c r="T1986">
        <v>1237.4000000000001</v>
      </c>
      <c r="U1986">
        <v>37</v>
      </c>
    </row>
    <row r="1987" spans="1:21" x14ac:dyDescent="0.25">
      <c r="A1987" t="s">
        <v>271</v>
      </c>
      <c r="B1987" t="s">
        <v>113</v>
      </c>
      <c r="C1987" t="s">
        <v>114</v>
      </c>
      <c r="D1987" t="s">
        <v>24</v>
      </c>
      <c r="E1987" t="s">
        <v>37</v>
      </c>
      <c r="F1987" t="s">
        <v>38</v>
      </c>
      <c r="G1987">
        <v>1</v>
      </c>
      <c r="H1987" t="s">
        <v>31</v>
      </c>
      <c r="I1987">
        <v>-1.3607800000000001</v>
      </c>
      <c r="J1987">
        <v>5.2568799999999998</v>
      </c>
      <c r="K1987">
        <v>0.16177</v>
      </c>
      <c r="N1987">
        <v>4.47</v>
      </c>
      <c r="O1987">
        <v>1072.6199999999999</v>
      </c>
      <c r="P1987">
        <v>0.40221000000000001</v>
      </c>
      <c r="Q1987">
        <v>23</v>
      </c>
      <c r="R1987">
        <v>0.93600000000000005</v>
      </c>
      <c r="S1987">
        <v>5</v>
      </c>
      <c r="T1987">
        <v>1359.8</v>
      </c>
      <c r="U1987">
        <v>21</v>
      </c>
    </row>
    <row r="1988" spans="1:21" x14ac:dyDescent="0.25">
      <c r="A1988" t="s">
        <v>302</v>
      </c>
      <c r="B1988" t="s">
        <v>113</v>
      </c>
      <c r="C1988" t="s">
        <v>114</v>
      </c>
      <c r="D1988" t="s">
        <v>24</v>
      </c>
      <c r="E1988" t="s">
        <v>37</v>
      </c>
      <c r="F1988" t="s">
        <v>38</v>
      </c>
      <c r="G1988">
        <v>1</v>
      </c>
      <c r="H1988" t="s">
        <v>31</v>
      </c>
      <c r="I1988">
        <v>-6.9637399999999996</v>
      </c>
      <c r="J1988">
        <v>9.5797299999999996</v>
      </c>
      <c r="K1988">
        <v>0.45080999999999999</v>
      </c>
      <c r="N1988">
        <v>0.45</v>
      </c>
      <c r="O1988">
        <v>4151.5</v>
      </c>
      <c r="P1988">
        <v>0.67142000000000002</v>
      </c>
      <c r="Q1988">
        <v>44</v>
      </c>
      <c r="R1988">
        <v>0.90900000000000003</v>
      </c>
      <c r="S1988">
        <v>0.9</v>
      </c>
      <c r="T1988">
        <v>9516</v>
      </c>
      <c r="U1988">
        <v>42</v>
      </c>
    </row>
    <row r="1989" spans="1:21" x14ac:dyDescent="0.25">
      <c r="A1989" t="s">
        <v>209</v>
      </c>
      <c r="B1989" t="s">
        <v>230</v>
      </c>
      <c r="C1989" t="s">
        <v>231</v>
      </c>
      <c r="D1989" t="s">
        <v>24</v>
      </c>
      <c r="E1989" t="s">
        <v>37</v>
      </c>
      <c r="F1989" t="s">
        <v>38</v>
      </c>
      <c r="G1989">
        <v>1</v>
      </c>
      <c r="H1989" t="s">
        <v>31</v>
      </c>
      <c r="I1989">
        <v>-1.12985</v>
      </c>
      <c r="J1989">
        <v>5.3909099999999999</v>
      </c>
      <c r="K1989">
        <v>0.25297999999999998</v>
      </c>
      <c r="N1989">
        <v>0.41</v>
      </c>
      <c r="O1989">
        <v>1911.05</v>
      </c>
      <c r="P1989">
        <v>0.50297999999999998</v>
      </c>
      <c r="Q1989">
        <v>58</v>
      </c>
      <c r="R1989">
        <v>0.88600000000000001</v>
      </c>
      <c r="S1989">
        <v>5.0999999999999996</v>
      </c>
      <c r="T1989">
        <v>2877.7</v>
      </c>
      <c r="U1989">
        <v>56</v>
      </c>
    </row>
    <row r="1990" spans="1:21" x14ac:dyDescent="0.25">
      <c r="A1990" t="s">
        <v>234</v>
      </c>
      <c r="B1990" t="s">
        <v>230</v>
      </c>
      <c r="C1990" t="s">
        <v>231</v>
      </c>
      <c r="D1990" t="s">
        <v>24</v>
      </c>
      <c r="E1990" t="s">
        <v>37</v>
      </c>
      <c r="F1990" t="s">
        <v>38</v>
      </c>
      <c r="G1990">
        <v>1</v>
      </c>
      <c r="H1990" t="s">
        <v>31</v>
      </c>
      <c r="I1990">
        <v>-3.8423799999999999</v>
      </c>
      <c r="J1990">
        <v>6.6074000000000002</v>
      </c>
      <c r="K1990">
        <v>1.14876</v>
      </c>
      <c r="N1990">
        <v>0.64</v>
      </c>
      <c r="O1990">
        <v>694.76</v>
      </c>
      <c r="P1990">
        <v>1.0718000000000001</v>
      </c>
      <c r="Q1990">
        <v>44</v>
      </c>
      <c r="R1990">
        <v>0.81100000000000005</v>
      </c>
      <c r="S1990">
        <v>0</v>
      </c>
      <c r="T1990">
        <v>772.1</v>
      </c>
      <c r="U1990">
        <v>42</v>
      </c>
    </row>
    <row r="1991" spans="1:21" x14ac:dyDescent="0.25">
      <c r="A1991" t="s">
        <v>271</v>
      </c>
      <c r="B1991" t="s">
        <v>230</v>
      </c>
      <c r="C1991" t="s">
        <v>231</v>
      </c>
      <c r="D1991" t="s">
        <v>24</v>
      </c>
      <c r="E1991" t="s">
        <v>37</v>
      </c>
      <c r="F1991" t="s">
        <v>38</v>
      </c>
      <c r="G1991" t="s">
        <v>52</v>
      </c>
      <c r="H1991" t="s">
        <v>43</v>
      </c>
      <c r="I1991">
        <v>-3.0247299999999999</v>
      </c>
      <c r="J1991">
        <v>1.3661099999999999</v>
      </c>
      <c r="K1991">
        <v>0.20227999999999999</v>
      </c>
      <c r="L1991">
        <v>-1.1199999999999999E-3</v>
      </c>
      <c r="N1991">
        <v>2.6</v>
      </c>
      <c r="O1991">
        <v>1150.1400000000001</v>
      </c>
      <c r="P1991">
        <v>7.3872900000000001</v>
      </c>
      <c r="Q1991">
        <v>28</v>
      </c>
      <c r="R1991">
        <v>0.88400000000000001</v>
      </c>
      <c r="S1991">
        <v>0.8</v>
      </c>
      <c r="T1991">
        <v>1498.4</v>
      </c>
      <c r="U1991">
        <v>24</v>
      </c>
    </row>
    <row r="1992" spans="1:21" x14ac:dyDescent="0.25">
      <c r="A1992" t="s">
        <v>278</v>
      </c>
      <c r="B1992" t="s">
        <v>230</v>
      </c>
      <c r="C1992" t="s">
        <v>231</v>
      </c>
      <c r="D1992" t="s">
        <v>24</v>
      </c>
      <c r="E1992" t="s">
        <v>37</v>
      </c>
      <c r="F1992" t="s">
        <v>38</v>
      </c>
      <c r="G1992" t="s">
        <v>52</v>
      </c>
      <c r="H1992" t="s">
        <v>43</v>
      </c>
      <c r="I1992">
        <v>1.5132000000000001</v>
      </c>
      <c r="J1992">
        <v>-1.4034599999999999</v>
      </c>
      <c r="K1992">
        <v>0.45024999999999998</v>
      </c>
      <c r="L1992">
        <v>-1.7899999999999999E-3</v>
      </c>
      <c r="N1992">
        <v>0.49</v>
      </c>
      <c r="O1992">
        <v>2773.62</v>
      </c>
      <c r="P1992">
        <v>7.5944399999999996</v>
      </c>
      <c r="Q1992">
        <v>27</v>
      </c>
      <c r="R1992">
        <v>0.97099999999999997</v>
      </c>
      <c r="S1992">
        <v>0.3</v>
      </c>
      <c r="T1992">
        <v>3283.2</v>
      </c>
      <c r="U1992">
        <v>23</v>
      </c>
    </row>
    <row r="1993" spans="1:21" x14ac:dyDescent="0.25">
      <c r="A1993" t="s">
        <v>302</v>
      </c>
      <c r="B1993" t="s">
        <v>230</v>
      </c>
      <c r="C1993" t="s">
        <v>231</v>
      </c>
      <c r="D1993" t="s">
        <v>24</v>
      </c>
      <c r="E1993" t="s">
        <v>37</v>
      </c>
      <c r="F1993" t="s">
        <v>38</v>
      </c>
      <c r="G1993" t="s">
        <v>40</v>
      </c>
      <c r="H1993" t="s">
        <v>60</v>
      </c>
      <c r="I1993">
        <v>-4.9475600000000002</v>
      </c>
      <c r="J1993">
        <v>7.97593</v>
      </c>
      <c r="K1993">
        <v>7.6929999999999998E-2</v>
      </c>
      <c r="N1993">
        <v>1.24</v>
      </c>
      <c r="O1993">
        <v>1914.93</v>
      </c>
      <c r="P1993">
        <v>0.27736</v>
      </c>
      <c r="Q1993">
        <v>35</v>
      </c>
      <c r="R1993">
        <v>0.94299999999999995</v>
      </c>
      <c r="S1993">
        <v>0.3</v>
      </c>
      <c r="T1993">
        <v>6833.7</v>
      </c>
      <c r="U1993">
        <v>33</v>
      </c>
    </row>
    <row r="1994" spans="1:21" x14ac:dyDescent="0.25">
      <c r="A1994" t="s">
        <v>315</v>
      </c>
      <c r="B1994" t="s">
        <v>230</v>
      </c>
      <c r="C1994" t="s">
        <v>231</v>
      </c>
      <c r="D1994" t="s">
        <v>24</v>
      </c>
      <c r="E1994" t="s">
        <v>37</v>
      </c>
      <c r="F1994" t="s">
        <v>38</v>
      </c>
      <c r="G1994">
        <v>1</v>
      </c>
      <c r="H1994" t="s">
        <v>31</v>
      </c>
      <c r="I1994">
        <v>-1.7889699999999999</v>
      </c>
      <c r="J1994">
        <v>6.0020699999999998</v>
      </c>
      <c r="K1994">
        <v>0.30298999999999998</v>
      </c>
      <c r="N1994">
        <v>2.72</v>
      </c>
      <c r="O1994">
        <v>1714.19</v>
      </c>
      <c r="P1994">
        <v>0.55044000000000004</v>
      </c>
      <c r="Q1994">
        <v>38</v>
      </c>
      <c r="R1994">
        <v>0.88600000000000001</v>
      </c>
      <c r="S1994">
        <v>5.0999999999999996</v>
      </c>
      <c r="T1994">
        <v>2673.1</v>
      </c>
      <c r="U1994">
        <v>36</v>
      </c>
    </row>
    <row r="1995" spans="1:21" x14ac:dyDescent="0.25">
      <c r="A1995" t="s">
        <v>368</v>
      </c>
      <c r="B1995" t="s">
        <v>230</v>
      </c>
      <c r="C1995" t="s">
        <v>231</v>
      </c>
      <c r="D1995" t="s">
        <v>24</v>
      </c>
      <c r="E1995" t="s">
        <v>37</v>
      </c>
      <c r="F1995" t="s">
        <v>38</v>
      </c>
      <c r="G1995">
        <v>1</v>
      </c>
      <c r="H1995" t="s">
        <v>31</v>
      </c>
      <c r="I1995">
        <v>-1.75502</v>
      </c>
      <c r="J1995">
        <v>5.9544300000000003</v>
      </c>
      <c r="K1995">
        <v>0.16592000000000001</v>
      </c>
      <c r="N1995">
        <v>3.07</v>
      </c>
      <c r="O1995">
        <v>1278.04</v>
      </c>
      <c r="P1995">
        <v>0.40733999999999998</v>
      </c>
      <c r="Q1995">
        <v>52</v>
      </c>
      <c r="R1995">
        <v>0.92600000000000005</v>
      </c>
      <c r="S1995">
        <v>7.2</v>
      </c>
      <c r="T1995">
        <v>2208.1</v>
      </c>
      <c r="U1995">
        <v>50</v>
      </c>
    </row>
    <row r="1996" spans="1:21" x14ac:dyDescent="0.25">
      <c r="A1996" t="s">
        <v>21</v>
      </c>
      <c r="B1996" t="s">
        <v>72</v>
      </c>
      <c r="C1996" t="s">
        <v>73</v>
      </c>
      <c r="D1996" t="s">
        <v>24</v>
      </c>
      <c r="E1996" t="s">
        <v>37</v>
      </c>
      <c r="F1996" t="s">
        <v>38</v>
      </c>
      <c r="G1996" t="s">
        <v>52</v>
      </c>
      <c r="H1996" t="s">
        <v>43</v>
      </c>
      <c r="I1996">
        <v>12.64748</v>
      </c>
      <c r="J1996">
        <v>-4.5049099999999997</v>
      </c>
      <c r="K1996">
        <v>0.53834000000000004</v>
      </c>
      <c r="L1996">
        <v>-4.3600000000000002E-3</v>
      </c>
      <c r="N1996">
        <v>4.5999999999999996</v>
      </c>
      <c r="O1996">
        <v>866.05</v>
      </c>
      <c r="P1996">
        <v>2.4858199999999999</v>
      </c>
      <c r="Q1996">
        <v>34</v>
      </c>
      <c r="R1996">
        <v>0.95299999999999996</v>
      </c>
      <c r="S1996">
        <v>2.2999999999999998</v>
      </c>
      <c r="T1996">
        <v>914</v>
      </c>
      <c r="U1996">
        <v>30</v>
      </c>
    </row>
    <row r="1997" spans="1:21" x14ac:dyDescent="0.25">
      <c r="A1997" t="s">
        <v>21</v>
      </c>
      <c r="B1997" t="s">
        <v>74</v>
      </c>
      <c r="C1997" t="s">
        <v>75</v>
      </c>
      <c r="D1997" t="s">
        <v>24</v>
      </c>
      <c r="E1997" t="s">
        <v>37</v>
      </c>
      <c r="F1997" t="s">
        <v>38</v>
      </c>
      <c r="G1997">
        <v>1</v>
      </c>
      <c r="H1997" t="s">
        <v>31</v>
      </c>
      <c r="I1997">
        <v>-2.9032800000000001</v>
      </c>
      <c r="J1997">
        <v>6.5571700000000002</v>
      </c>
      <c r="K1997">
        <v>0.20319000000000001</v>
      </c>
      <c r="N1997">
        <v>0.22</v>
      </c>
      <c r="O1997">
        <v>3317.24</v>
      </c>
      <c r="P1997">
        <v>0.45077</v>
      </c>
      <c r="Q1997">
        <v>63</v>
      </c>
      <c r="R1997">
        <v>0.90700000000000003</v>
      </c>
      <c r="S1997">
        <v>12.8</v>
      </c>
      <c r="T1997">
        <v>2575.3000000000002</v>
      </c>
      <c r="U1997">
        <v>61</v>
      </c>
    </row>
    <row r="1998" spans="1:21" x14ac:dyDescent="0.25">
      <c r="A1998" t="s">
        <v>92</v>
      </c>
      <c r="B1998" t="s">
        <v>74</v>
      </c>
      <c r="C1998" t="s">
        <v>75</v>
      </c>
      <c r="D1998" t="s">
        <v>24</v>
      </c>
      <c r="E1998" t="s">
        <v>37</v>
      </c>
      <c r="F1998" t="s">
        <v>38</v>
      </c>
      <c r="G1998">
        <v>1</v>
      </c>
      <c r="H1998" t="s">
        <v>31</v>
      </c>
      <c r="I1998">
        <v>-6.47065</v>
      </c>
      <c r="J1998">
        <v>8.58019</v>
      </c>
      <c r="K1998">
        <v>0.34827999999999998</v>
      </c>
      <c r="N1998">
        <v>0.67</v>
      </c>
      <c r="O1998">
        <v>1348.6</v>
      </c>
      <c r="P1998">
        <v>0.59014999999999995</v>
      </c>
      <c r="Q1998">
        <v>67</v>
      </c>
      <c r="R1998">
        <v>0.91400000000000003</v>
      </c>
      <c r="S1998">
        <v>0.2</v>
      </c>
      <c r="T1998">
        <v>1627.9</v>
      </c>
      <c r="U1998">
        <v>65</v>
      </c>
    </row>
    <row r="1999" spans="1:21" x14ac:dyDescent="0.25">
      <c r="A1999" t="s">
        <v>343</v>
      </c>
      <c r="B1999" t="s">
        <v>74</v>
      </c>
      <c r="C1999" t="s">
        <v>75</v>
      </c>
      <c r="D1999" t="s">
        <v>24</v>
      </c>
      <c r="E1999" t="s">
        <v>37</v>
      </c>
      <c r="F1999" t="s">
        <v>38</v>
      </c>
      <c r="G1999">
        <v>1</v>
      </c>
      <c r="H1999" t="s">
        <v>31</v>
      </c>
      <c r="I1999">
        <v>-0.61168999999999996</v>
      </c>
      <c r="J1999">
        <v>4.3288399999999996</v>
      </c>
      <c r="K1999">
        <v>0.24539</v>
      </c>
      <c r="N1999">
        <v>1.1499999999999999</v>
      </c>
      <c r="O1999">
        <v>172.76</v>
      </c>
      <c r="P1999">
        <v>0.49536999999999998</v>
      </c>
      <c r="Q1999">
        <v>36</v>
      </c>
      <c r="R1999">
        <v>0.81499999999999995</v>
      </c>
      <c r="S1999">
        <v>0.8</v>
      </c>
      <c r="T1999">
        <v>149.80000000000001</v>
      </c>
      <c r="U1999">
        <v>34</v>
      </c>
    </row>
    <row r="2000" spans="1:21" x14ac:dyDescent="0.25">
      <c r="A2000" t="s">
        <v>343</v>
      </c>
      <c r="B2000" t="s">
        <v>364</v>
      </c>
      <c r="C2000" t="s">
        <v>365</v>
      </c>
      <c r="D2000" t="s">
        <v>24</v>
      </c>
      <c r="E2000" t="s">
        <v>37</v>
      </c>
      <c r="F2000" t="s">
        <v>38</v>
      </c>
      <c r="G2000">
        <v>1</v>
      </c>
      <c r="H2000" t="s">
        <v>31</v>
      </c>
      <c r="I2000">
        <v>-1.25501</v>
      </c>
      <c r="J2000">
        <v>4.64717</v>
      </c>
      <c r="K2000">
        <v>0.54125000000000001</v>
      </c>
      <c r="N2000">
        <v>2.0699999999999998</v>
      </c>
      <c r="O2000">
        <v>308.91000000000003</v>
      </c>
      <c r="P2000">
        <v>0.73570000000000002</v>
      </c>
      <c r="Q2000">
        <v>31</v>
      </c>
      <c r="R2000">
        <v>0.79400000000000004</v>
      </c>
      <c r="S2000">
        <v>1.3</v>
      </c>
      <c r="T2000">
        <v>283.7</v>
      </c>
      <c r="U2000">
        <v>29</v>
      </c>
    </row>
    <row r="2001" spans="1:21" x14ac:dyDescent="0.25">
      <c r="A2001" t="s">
        <v>254</v>
      </c>
      <c r="B2001" t="s">
        <v>267</v>
      </c>
      <c r="C2001" t="s">
        <v>268</v>
      </c>
      <c r="D2001" t="s">
        <v>24</v>
      </c>
      <c r="E2001" t="s">
        <v>37</v>
      </c>
      <c r="F2001" t="s">
        <v>38</v>
      </c>
      <c r="G2001">
        <v>1</v>
      </c>
      <c r="H2001" t="s">
        <v>31</v>
      </c>
      <c r="I2001">
        <v>1.59076</v>
      </c>
      <c r="J2001">
        <v>3.0200499999999999</v>
      </c>
      <c r="K2001">
        <v>0.61611000000000005</v>
      </c>
      <c r="N2001">
        <v>22.5</v>
      </c>
      <c r="O2001">
        <v>480.88</v>
      </c>
      <c r="P2001">
        <v>0.78491999999999995</v>
      </c>
      <c r="Q2001">
        <v>28</v>
      </c>
      <c r="R2001">
        <v>0.54200000000000004</v>
      </c>
      <c r="S2001">
        <v>3.8</v>
      </c>
      <c r="T2001">
        <v>949.6</v>
      </c>
      <c r="U2001">
        <v>26</v>
      </c>
    </row>
    <row r="2002" spans="1:21" x14ac:dyDescent="0.25">
      <c r="A2002" t="s">
        <v>368</v>
      </c>
      <c r="B2002" t="s">
        <v>267</v>
      </c>
      <c r="C2002" t="s">
        <v>268</v>
      </c>
      <c r="D2002" t="s">
        <v>24</v>
      </c>
      <c r="E2002" t="s">
        <v>37</v>
      </c>
      <c r="F2002" t="s">
        <v>38</v>
      </c>
      <c r="G2002">
        <v>1</v>
      </c>
      <c r="H2002" t="s">
        <v>31</v>
      </c>
      <c r="I2002">
        <v>-0.28350999999999998</v>
      </c>
      <c r="J2002">
        <v>4.2175799999999999</v>
      </c>
      <c r="K2002">
        <v>0.23013</v>
      </c>
      <c r="N2002">
        <v>2.9</v>
      </c>
      <c r="O2002">
        <v>507.96</v>
      </c>
      <c r="P2002">
        <v>0.47971999999999998</v>
      </c>
      <c r="Q2002">
        <v>45</v>
      </c>
      <c r="R2002">
        <v>0.82299999999999995</v>
      </c>
      <c r="S2002">
        <v>1.2</v>
      </c>
      <c r="T2002">
        <v>1010.8</v>
      </c>
      <c r="U2002">
        <v>43</v>
      </c>
    </row>
    <row r="2003" spans="1:21" x14ac:dyDescent="0.25">
      <c r="A2003" t="s">
        <v>21</v>
      </c>
      <c r="B2003" t="s">
        <v>76</v>
      </c>
      <c r="C2003" t="s">
        <v>77</v>
      </c>
      <c r="D2003" t="s">
        <v>24</v>
      </c>
      <c r="E2003" t="s">
        <v>37</v>
      </c>
      <c r="F2003" t="s">
        <v>38</v>
      </c>
      <c r="G2003" t="s">
        <v>78</v>
      </c>
      <c r="H2003" t="s">
        <v>33</v>
      </c>
      <c r="I2003">
        <v>0</v>
      </c>
      <c r="J2003">
        <v>4.5788599999999997</v>
      </c>
      <c r="K2003">
        <v>0.22545999999999999</v>
      </c>
      <c r="N2003">
        <v>6.15</v>
      </c>
      <c r="O2003">
        <v>43.38</v>
      </c>
      <c r="S2003">
        <v>2.9</v>
      </c>
      <c r="T2003">
        <v>50.2</v>
      </c>
    </row>
    <row r="2004" spans="1:21" x14ac:dyDescent="0.25">
      <c r="A2004" t="s">
        <v>92</v>
      </c>
      <c r="B2004" t="s">
        <v>76</v>
      </c>
      <c r="C2004" t="s">
        <v>77</v>
      </c>
      <c r="D2004" t="s">
        <v>24</v>
      </c>
      <c r="E2004" t="s">
        <v>37</v>
      </c>
      <c r="F2004" t="s">
        <v>38</v>
      </c>
      <c r="G2004" t="s">
        <v>81</v>
      </c>
      <c r="H2004" t="s">
        <v>43</v>
      </c>
      <c r="I2004">
        <v>-0.27862999999999999</v>
      </c>
      <c r="J2004">
        <v>2.3113600000000001</v>
      </c>
      <c r="K2004">
        <v>1.5002800000000001</v>
      </c>
      <c r="L2004">
        <v>-0.15085999999999999</v>
      </c>
      <c r="N2004">
        <v>0.46</v>
      </c>
      <c r="O2004">
        <v>36.78</v>
      </c>
    </row>
    <row r="2005" spans="1:21" x14ac:dyDescent="0.25">
      <c r="A2005" t="s">
        <v>371</v>
      </c>
      <c r="B2005" t="s">
        <v>400</v>
      </c>
      <c r="C2005" t="s">
        <v>401</v>
      </c>
      <c r="D2005" t="s">
        <v>24</v>
      </c>
      <c r="E2005" t="s">
        <v>37</v>
      </c>
      <c r="F2005" t="s">
        <v>38</v>
      </c>
      <c r="G2005">
        <v>1</v>
      </c>
      <c r="H2005" t="s">
        <v>31</v>
      </c>
      <c r="I2005">
        <v>-4.7467300000000003</v>
      </c>
      <c r="J2005">
        <v>7.2369599999999998</v>
      </c>
      <c r="K2005">
        <v>0.57225999999999999</v>
      </c>
      <c r="N2005">
        <v>0.35</v>
      </c>
      <c r="O2005">
        <v>1733.46</v>
      </c>
      <c r="P2005">
        <v>0.75648000000000004</v>
      </c>
      <c r="Q2005">
        <v>53</v>
      </c>
      <c r="R2005">
        <v>0.85799999999999998</v>
      </c>
      <c r="S2005">
        <v>0.1</v>
      </c>
      <c r="T2005">
        <v>1990.3</v>
      </c>
      <c r="U2005">
        <v>51</v>
      </c>
    </row>
    <row r="2006" spans="1:21" x14ac:dyDescent="0.25">
      <c r="A2006" t="s">
        <v>115</v>
      </c>
      <c r="B2006" t="s">
        <v>144</v>
      </c>
      <c r="C2006" t="s">
        <v>145</v>
      </c>
      <c r="D2006" t="s">
        <v>24</v>
      </c>
      <c r="E2006" t="s">
        <v>37</v>
      </c>
      <c r="F2006" t="s">
        <v>38</v>
      </c>
      <c r="G2006" t="s">
        <v>40</v>
      </c>
      <c r="H2006" t="s">
        <v>60</v>
      </c>
      <c r="I2006">
        <v>5.9610000000000003E-2</v>
      </c>
      <c r="J2006">
        <v>4.1440200000000003</v>
      </c>
      <c r="K2006">
        <v>3.4180000000000002E-2</v>
      </c>
      <c r="N2006">
        <v>8.77</v>
      </c>
      <c r="O2006">
        <v>688.13</v>
      </c>
      <c r="P2006">
        <v>1.17E-3</v>
      </c>
      <c r="Q2006">
        <v>28</v>
      </c>
      <c r="R2006">
        <v>0.91400000000000003</v>
      </c>
      <c r="S2006">
        <v>5.3</v>
      </c>
      <c r="T2006">
        <v>1224.5</v>
      </c>
      <c r="U2006">
        <v>26</v>
      </c>
    </row>
    <row r="2007" spans="1:21" x14ac:dyDescent="0.25">
      <c r="A2007" t="s">
        <v>115</v>
      </c>
      <c r="B2007" t="s">
        <v>146</v>
      </c>
      <c r="C2007" t="s">
        <v>147</v>
      </c>
      <c r="D2007" t="s">
        <v>24</v>
      </c>
      <c r="E2007" t="s">
        <v>37</v>
      </c>
      <c r="F2007" t="s">
        <v>38</v>
      </c>
      <c r="G2007">
        <v>1</v>
      </c>
      <c r="H2007" t="s">
        <v>63</v>
      </c>
      <c r="I2007">
        <v>2.7527699999999999</v>
      </c>
      <c r="J2007">
        <v>5.1270000000000003E-2</v>
      </c>
      <c r="K2007">
        <v>0.19524</v>
      </c>
      <c r="N2007">
        <v>22.37</v>
      </c>
      <c r="O2007">
        <v>648.84</v>
      </c>
      <c r="P2007">
        <v>3.8120000000000001E-2</v>
      </c>
      <c r="Q2007">
        <v>33</v>
      </c>
      <c r="R2007">
        <v>0.71499999999999997</v>
      </c>
      <c r="S2007">
        <v>8.1999999999999993</v>
      </c>
      <c r="T2007">
        <v>607.29999999999995</v>
      </c>
      <c r="U2007">
        <v>31</v>
      </c>
    </row>
    <row r="2008" spans="1:21" x14ac:dyDescent="0.25">
      <c r="A2008" t="s">
        <v>322</v>
      </c>
      <c r="B2008" t="s">
        <v>146</v>
      </c>
      <c r="C2008" t="s">
        <v>147</v>
      </c>
      <c r="D2008" t="s">
        <v>24</v>
      </c>
      <c r="E2008" t="s">
        <v>37</v>
      </c>
      <c r="F2008" t="s">
        <v>38</v>
      </c>
      <c r="G2008">
        <v>1</v>
      </c>
      <c r="H2008" t="s">
        <v>31</v>
      </c>
      <c r="I2008">
        <v>-1.3186800000000001</v>
      </c>
      <c r="J2008">
        <v>4.5414899999999996</v>
      </c>
      <c r="K2008">
        <v>0.41032999999999997</v>
      </c>
      <c r="N2008">
        <v>1.51</v>
      </c>
      <c r="O2008">
        <v>156.18</v>
      </c>
      <c r="P2008">
        <v>0.64056999999999997</v>
      </c>
      <c r="Q2008">
        <v>30</v>
      </c>
      <c r="R2008">
        <v>0.68899999999999995</v>
      </c>
      <c r="S2008">
        <v>1.3</v>
      </c>
      <c r="T2008">
        <v>385.7</v>
      </c>
      <c r="U2008">
        <v>28</v>
      </c>
    </row>
    <row r="2009" spans="1:21" x14ac:dyDescent="0.25">
      <c r="A2009" t="s">
        <v>254</v>
      </c>
      <c r="B2009" t="s">
        <v>269</v>
      </c>
      <c r="C2009" t="s">
        <v>270</v>
      </c>
      <c r="D2009" t="s">
        <v>24</v>
      </c>
      <c r="E2009" t="s">
        <v>37</v>
      </c>
      <c r="F2009" t="s">
        <v>38</v>
      </c>
      <c r="G2009" t="s">
        <v>40</v>
      </c>
      <c r="H2009" t="s">
        <v>60</v>
      </c>
      <c r="I2009">
        <v>9.9919999999999995E-2</v>
      </c>
      <c r="J2009">
        <v>4.2380399999999998</v>
      </c>
      <c r="K2009">
        <v>2.8199999999999999E-2</v>
      </c>
      <c r="N2009">
        <v>3.84</v>
      </c>
      <c r="O2009">
        <v>1256.3800000000001</v>
      </c>
      <c r="P2009">
        <v>0.16792000000000001</v>
      </c>
      <c r="Q2009">
        <v>28</v>
      </c>
      <c r="R2009">
        <v>0.95099999999999996</v>
      </c>
      <c r="S2009">
        <v>3.3</v>
      </c>
      <c r="T2009">
        <v>3582.3</v>
      </c>
      <c r="U2009">
        <v>26</v>
      </c>
    </row>
    <row r="2010" spans="1:21" x14ac:dyDescent="0.25">
      <c r="A2010" t="s">
        <v>315</v>
      </c>
      <c r="B2010" t="s">
        <v>269</v>
      </c>
      <c r="C2010" t="s">
        <v>270</v>
      </c>
      <c r="D2010" t="s">
        <v>24</v>
      </c>
      <c r="E2010" t="s">
        <v>37</v>
      </c>
      <c r="F2010" t="s">
        <v>38</v>
      </c>
      <c r="G2010" t="s">
        <v>52</v>
      </c>
      <c r="H2010" t="s">
        <v>43</v>
      </c>
      <c r="I2010">
        <v>-3.2155200000000002</v>
      </c>
      <c r="J2010">
        <v>1.87303</v>
      </c>
      <c r="K2010">
        <v>7.7259999999999995E-2</v>
      </c>
      <c r="L2010">
        <v>-2.5999999999999998E-4</v>
      </c>
      <c r="N2010">
        <v>0.26</v>
      </c>
      <c r="O2010">
        <v>1290.6099999999999</v>
      </c>
      <c r="P2010">
        <v>3.5098400000000001</v>
      </c>
      <c r="Q2010">
        <v>49</v>
      </c>
      <c r="R2010">
        <v>0.871</v>
      </c>
      <c r="S2010">
        <v>0.9</v>
      </c>
      <c r="T2010">
        <v>1404.6</v>
      </c>
      <c r="U2010">
        <v>45</v>
      </c>
    </row>
    <row r="2011" spans="1:21" x14ac:dyDescent="0.25">
      <c r="A2011" t="s">
        <v>371</v>
      </c>
      <c r="B2011" t="s">
        <v>402</v>
      </c>
      <c r="C2011" t="s">
        <v>403</v>
      </c>
      <c r="D2011" t="s">
        <v>24</v>
      </c>
      <c r="E2011" t="s">
        <v>37</v>
      </c>
      <c r="F2011" t="s">
        <v>38</v>
      </c>
      <c r="G2011">
        <v>1</v>
      </c>
      <c r="H2011" t="s">
        <v>31</v>
      </c>
      <c r="I2011">
        <v>-3.1184099999999999</v>
      </c>
      <c r="J2011">
        <v>5.8466899999999997</v>
      </c>
      <c r="K2011">
        <v>0.58691000000000004</v>
      </c>
      <c r="N2011">
        <v>0.43</v>
      </c>
      <c r="O2011">
        <v>601.26</v>
      </c>
      <c r="P2011">
        <v>0.7661</v>
      </c>
      <c r="Q2011">
        <v>49</v>
      </c>
      <c r="R2011">
        <v>0.70399999999999996</v>
      </c>
      <c r="S2011">
        <v>0.7</v>
      </c>
      <c r="T2011">
        <v>1163.5</v>
      </c>
      <c r="U2011">
        <v>47</v>
      </c>
    </row>
    <row r="2012" spans="1:21" x14ac:dyDescent="0.25">
      <c r="A2012" t="s">
        <v>21</v>
      </c>
      <c r="B2012" t="s">
        <v>79</v>
      </c>
      <c r="C2012" t="s">
        <v>80</v>
      </c>
      <c r="D2012" t="s">
        <v>24</v>
      </c>
      <c r="E2012" t="s">
        <v>37</v>
      </c>
      <c r="F2012" t="s">
        <v>38</v>
      </c>
      <c r="G2012" t="s">
        <v>78</v>
      </c>
      <c r="H2012" t="s">
        <v>43</v>
      </c>
      <c r="I2012">
        <v>0</v>
      </c>
      <c r="J2012">
        <v>1.81585</v>
      </c>
      <c r="K2012">
        <v>0.40067000000000003</v>
      </c>
      <c r="L2012">
        <v>-9.0200000000000002E-3</v>
      </c>
      <c r="N2012">
        <v>0.78</v>
      </c>
      <c r="O2012">
        <v>53.55</v>
      </c>
      <c r="S2012">
        <v>0.5</v>
      </c>
      <c r="T2012">
        <v>58.8</v>
      </c>
    </row>
    <row r="2013" spans="1:21" x14ac:dyDescent="0.25">
      <c r="A2013" t="s">
        <v>371</v>
      </c>
      <c r="B2013" t="s">
        <v>404</v>
      </c>
      <c r="C2013" t="s">
        <v>405</v>
      </c>
      <c r="D2013" t="s">
        <v>24</v>
      </c>
      <c r="E2013" t="s">
        <v>37</v>
      </c>
      <c r="F2013" t="s">
        <v>38</v>
      </c>
      <c r="G2013">
        <v>1</v>
      </c>
      <c r="H2013" t="s">
        <v>31</v>
      </c>
      <c r="I2013">
        <v>-5.8156999999999996</v>
      </c>
      <c r="J2013">
        <v>7.67035</v>
      </c>
      <c r="K2013">
        <v>0.65081</v>
      </c>
      <c r="N2013">
        <v>0.13</v>
      </c>
      <c r="O2013">
        <v>196.57</v>
      </c>
      <c r="P2013">
        <v>0.80672999999999995</v>
      </c>
      <c r="Q2013">
        <v>33</v>
      </c>
      <c r="R2013">
        <v>0.8</v>
      </c>
      <c r="S2013">
        <v>0.1</v>
      </c>
      <c r="T2013">
        <v>158.6</v>
      </c>
      <c r="U2013">
        <v>31</v>
      </c>
    </row>
    <row r="2014" spans="1:21" x14ac:dyDescent="0.25">
      <c r="A2014" t="s">
        <v>371</v>
      </c>
      <c r="B2014" t="s">
        <v>408</v>
      </c>
      <c r="C2014" t="s">
        <v>409</v>
      </c>
      <c r="D2014" t="s">
        <v>24</v>
      </c>
      <c r="E2014" t="s">
        <v>37</v>
      </c>
      <c r="F2014" t="s">
        <v>38</v>
      </c>
      <c r="G2014" t="s">
        <v>52</v>
      </c>
      <c r="H2014" t="s">
        <v>43</v>
      </c>
      <c r="I2014">
        <v>1.2301599999999999</v>
      </c>
      <c r="J2014">
        <v>-0.87280999999999997</v>
      </c>
      <c r="K2014">
        <v>0.14016999999999999</v>
      </c>
      <c r="L2014">
        <v>-1.23E-3</v>
      </c>
      <c r="N2014">
        <v>0.12</v>
      </c>
      <c r="O2014">
        <v>207.05</v>
      </c>
      <c r="P2014">
        <v>0.97645000000000004</v>
      </c>
      <c r="Q2014">
        <v>33</v>
      </c>
      <c r="R2014">
        <v>0.84399999999999997</v>
      </c>
      <c r="S2014">
        <v>0.2</v>
      </c>
      <c r="T2014">
        <v>247.4</v>
      </c>
      <c r="U2014">
        <v>29</v>
      </c>
    </row>
    <row r="2015" spans="1:21" x14ac:dyDescent="0.25">
      <c r="A2015" t="s">
        <v>371</v>
      </c>
      <c r="B2015" t="s">
        <v>406</v>
      </c>
      <c r="C2015" t="s">
        <v>407</v>
      </c>
      <c r="D2015" t="s">
        <v>24</v>
      </c>
      <c r="E2015" t="s">
        <v>37</v>
      </c>
      <c r="F2015" t="s">
        <v>38</v>
      </c>
      <c r="G2015">
        <v>1</v>
      </c>
      <c r="H2015" t="s">
        <v>31</v>
      </c>
      <c r="I2015">
        <v>-1.80528</v>
      </c>
      <c r="J2015">
        <v>5.0160099999999996</v>
      </c>
      <c r="K2015">
        <v>0.36964000000000002</v>
      </c>
      <c r="N2015">
        <v>0.9</v>
      </c>
      <c r="O2015">
        <v>314.57</v>
      </c>
      <c r="P2015">
        <v>0.60797999999999996</v>
      </c>
      <c r="Q2015">
        <v>36</v>
      </c>
      <c r="R2015">
        <v>0.82699999999999996</v>
      </c>
      <c r="S2015">
        <v>1.6</v>
      </c>
      <c r="T2015">
        <v>386.9</v>
      </c>
      <c r="U2015">
        <v>34</v>
      </c>
    </row>
    <row r="2016" spans="1:21" x14ac:dyDescent="0.25">
      <c r="A2016" t="s">
        <v>234</v>
      </c>
      <c r="B2016" t="s">
        <v>239</v>
      </c>
      <c r="C2016" t="s">
        <v>240</v>
      </c>
      <c r="D2016" t="s">
        <v>24</v>
      </c>
      <c r="E2016" t="s">
        <v>37</v>
      </c>
      <c r="F2016" t="s">
        <v>38</v>
      </c>
      <c r="G2016">
        <v>1</v>
      </c>
      <c r="H2016" t="s">
        <v>31</v>
      </c>
      <c r="I2016">
        <v>-6.8061600000000002</v>
      </c>
      <c r="J2016">
        <v>9.0515399999999993</v>
      </c>
      <c r="K2016">
        <v>0.24210000000000001</v>
      </c>
      <c r="N2016">
        <v>0.36</v>
      </c>
      <c r="O2016">
        <v>1932.96</v>
      </c>
      <c r="P2016">
        <v>0.49203999999999998</v>
      </c>
      <c r="Q2016">
        <v>45</v>
      </c>
      <c r="R2016">
        <v>0.96499999999999997</v>
      </c>
      <c r="S2016">
        <v>0.2</v>
      </c>
      <c r="T2016">
        <v>3306.8</v>
      </c>
      <c r="U2016">
        <v>43</v>
      </c>
    </row>
    <row r="2017" spans="1:21" x14ac:dyDescent="0.25">
      <c r="A2017" t="s">
        <v>243</v>
      </c>
      <c r="B2017" t="s">
        <v>239</v>
      </c>
      <c r="C2017" t="s">
        <v>240</v>
      </c>
      <c r="D2017" t="s">
        <v>24</v>
      </c>
      <c r="E2017" t="s">
        <v>37</v>
      </c>
      <c r="F2017" t="s">
        <v>38</v>
      </c>
      <c r="G2017" t="s">
        <v>40</v>
      </c>
      <c r="H2017" t="s">
        <v>60</v>
      </c>
      <c r="I2017">
        <v>-3.4140700000000002</v>
      </c>
      <c r="J2017">
        <v>7.2503900000000003</v>
      </c>
      <c r="K2017">
        <v>1.6619999999999999E-2</v>
      </c>
      <c r="N2017">
        <v>0.28000000000000003</v>
      </c>
      <c r="O2017">
        <v>1336.67</v>
      </c>
      <c r="P2017">
        <v>0.12892999999999999</v>
      </c>
      <c r="Q2017">
        <v>31</v>
      </c>
      <c r="R2017">
        <v>0.97199999999999998</v>
      </c>
      <c r="S2017">
        <v>2.4</v>
      </c>
      <c r="T2017">
        <v>2621</v>
      </c>
      <c r="U2017">
        <v>29</v>
      </c>
    </row>
    <row r="2018" spans="1:21" x14ac:dyDescent="0.25">
      <c r="A2018" t="s">
        <v>278</v>
      </c>
      <c r="B2018" t="s">
        <v>239</v>
      </c>
      <c r="C2018" t="s">
        <v>240</v>
      </c>
      <c r="D2018" t="s">
        <v>24</v>
      </c>
      <c r="E2018" t="s">
        <v>37</v>
      </c>
      <c r="F2018" t="s">
        <v>38</v>
      </c>
      <c r="G2018">
        <v>1</v>
      </c>
      <c r="H2018" t="s">
        <v>31</v>
      </c>
      <c r="I2018">
        <v>-0.53808</v>
      </c>
      <c r="J2018">
        <v>5.1427300000000002</v>
      </c>
      <c r="K2018">
        <v>0.16444</v>
      </c>
      <c r="N2018">
        <v>0.23</v>
      </c>
      <c r="O2018">
        <v>1389.44</v>
      </c>
      <c r="P2018">
        <v>0.40551999999999999</v>
      </c>
      <c r="Q2018">
        <v>34</v>
      </c>
      <c r="R2018">
        <v>0.97299999999999998</v>
      </c>
      <c r="S2018">
        <v>0.3</v>
      </c>
      <c r="T2018">
        <v>1878.5</v>
      </c>
      <c r="U2018">
        <v>32</v>
      </c>
    </row>
    <row r="2019" spans="1:21" x14ac:dyDescent="0.25">
      <c r="A2019" t="s">
        <v>368</v>
      </c>
      <c r="B2019" t="s">
        <v>239</v>
      </c>
      <c r="C2019" t="s">
        <v>240</v>
      </c>
      <c r="D2019" t="s">
        <v>24</v>
      </c>
      <c r="E2019" t="s">
        <v>37</v>
      </c>
      <c r="F2019" t="s">
        <v>38</v>
      </c>
      <c r="G2019">
        <v>1</v>
      </c>
      <c r="H2019" t="s">
        <v>31</v>
      </c>
      <c r="I2019">
        <v>-2.2237499999999999</v>
      </c>
      <c r="J2019">
        <v>5.8971600000000004</v>
      </c>
      <c r="K2019">
        <v>0.18301999999999999</v>
      </c>
      <c r="N2019">
        <v>1.39</v>
      </c>
      <c r="O2019">
        <v>642.5</v>
      </c>
      <c r="P2019">
        <v>0.42781000000000002</v>
      </c>
      <c r="Q2019">
        <v>57</v>
      </c>
      <c r="R2019">
        <v>0.91700000000000004</v>
      </c>
      <c r="S2019">
        <v>0.5</v>
      </c>
      <c r="T2019">
        <v>1144.0999999999999</v>
      </c>
      <c r="U2019">
        <v>55</v>
      </c>
    </row>
    <row r="2020" spans="1:21" x14ac:dyDescent="0.25">
      <c r="A2020" t="s">
        <v>209</v>
      </c>
      <c r="B2020" t="s">
        <v>232</v>
      </c>
      <c r="C2020" t="s">
        <v>233</v>
      </c>
      <c r="D2020" t="s">
        <v>24</v>
      </c>
      <c r="E2020" t="s">
        <v>37</v>
      </c>
      <c r="F2020" t="s">
        <v>38</v>
      </c>
      <c r="G2020">
        <v>1</v>
      </c>
      <c r="H2020" t="s">
        <v>31</v>
      </c>
      <c r="I2020">
        <v>-2.32368</v>
      </c>
      <c r="J2020">
        <v>5.7903099999999998</v>
      </c>
      <c r="K2020">
        <v>0.27917999999999998</v>
      </c>
      <c r="N2020">
        <v>0.2</v>
      </c>
      <c r="O2020">
        <v>787.06</v>
      </c>
      <c r="P2020">
        <v>0.52837000000000001</v>
      </c>
      <c r="Q2020">
        <v>32</v>
      </c>
      <c r="R2020">
        <v>0.877</v>
      </c>
      <c r="S2020">
        <v>2.1</v>
      </c>
      <c r="T2020">
        <v>916.1</v>
      </c>
      <c r="U2020">
        <v>30</v>
      </c>
    </row>
    <row r="2021" spans="1:21" x14ac:dyDescent="0.25">
      <c r="A2021" t="s">
        <v>234</v>
      </c>
      <c r="B2021" t="s">
        <v>232</v>
      </c>
      <c r="C2021" t="s">
        <v>233</v>
      </c>
      <c r="D2021" t="s">
        <v>24</v>
      </c>
      <c r="E2021" t="s">
        <v>37</v>
      </c>
      <c r="F2021" t="s">
        <v>38</v>
      </c>
      <c r="G2021">
        <v>1</v>
      </c>
      <c r="H2021" t="s">
        <v>31</v>
      </c>
      <c r="I2021">
        <v>-7.3499100000000004</v>
      </c>
      <c r="J2021">
        <v>9.5324000000000009</v>
      </c>
      <c r="K2021">
        <v>0.25190000000000001</v>
      </c>
      <c r="N2021">
        <v>0.23</v>
      </c>
      <c r="O2021">
        <v>666.71</v>
      </c>
      <c r="P2021">
        <v>0.50188999999999995</v>
      </c>
      <c r="Q2021">
        <v>38</v>
      </c>
      <c r="R2021">
        <v>0.96699999999999997</v>
      </c>
      <c r="S2021">
        <v>0</v>
      </c>
      <c r="T2021">
        <v>604.70000000000005</v>
      </c>
      <c r="U2021">
        <v>36</v>
      </c>
    </row>
    <row r="2022" spans="1:21" x14ac:dyDescent="0.25">
      <c r="A2022" t="s">
        <v>243</v>
      </c>
      <c r="B2022" t="s">
        <v>232</v>
      </c>
      <c r="C2022" t="s">
        <v>233</v>
      </c>
      <c r="D2022" t="s">
        <v>24</v>
      </c>
      <c r="E2022" t="s">
        <v>37</v>
      </c>
      <c r="F2022" t="s">
        <v>38</v>
      </c>
      <c r="G2022">
        <v>1</v>
      </c>
      <c r="H2022" t="s">
        <v>31</v>
      </c>
      <c r="I2022">
        <v>-2.6361699999999999</v>
      </c>
      <c r="J2022">
        <v>6.5848100000000001</v>
      </c>
      <c r="K2022">
        <v>0.16347</v>
      </c>
      <c r="N2022">
        <v>0.42</v>
      </c>
      <c r="O2022">
        <v>870.71</v>
      </c>
      <c r="P2022">
        <v>0.40432000000000001</v>
      </c>
      <c r="Q2022">
        <v>32</v>
      </c>
      <c r="R2022">
        <v>0.94399999999999995</v>
      </c>
      <c r="S2022">
        <v>0.9</v>
      </c>
      <c r="T2022">
        <v>811.3</v>
      </c>
      <c r="U2022">
        <v>30</v>
      </c>
    </row>
    <row r="2023" spans="1:21" x14ac:dyDescent="0.25">
      <c r="A2023" t="s">
        <v>271</v>
      </c>
      <c r="B2023" t="s">
        <v>232</v>
      </c>
      <c r="C2023" t="s">
        <v>233</v>
      </c>
      <c r="D2023" t="s">
        <v>24</v>
      </c>
      <c r="E2023" t="s">
        <v>37</v>
      </c>
      <c r="F2023" t="s">
        <v>38</v>
      </c>
      <c r="G2023">
        <v>1</v>
      </c>
      <c r="H2023" t="s">
        <v>31</v>
      </c>
      <c r="I2023">
        <v>-2.5433300000000001</v>
      </c>
      <c r="J2023">
        <v>5.9393900000000004</v>
      </c>
      <c r="K2023">
        <v>0.31080999999999998</v>
      </c>
      <c r="N2023">
        <v>0.76</v>
      </c>
      <c r="O2023">
        <v>1166.6600000000001</v>
      </c>
      <c r="P2023">
        <v>0.55750999999999995</v>
      </c>
      <c r="Q2023">
        <v>37</v>
      </c>
      <c r="R2023">
        <v>0.877</v>
      </c>
      <c r="S2023">
        <v>1</v>
      </c>
      <c r="T2023">
        <v>2182.6</v>
      </c>
      <c r="U2023">
        <v>35</v>
      </c>
    </row>
    <row r="2024" spans="1:21" x14ac:dyDescent="0.25">
      <c r="A2024" t="s">
        <v>278</v>
      </c>
      <c r="B2024" t="s">
        <v>232</v>
      </c>
      <c r="C2024" t="s">
        <v>233</v>
      </c>
      <c r="D2024" t="s">
        <v>24</v>
      </c>
      <c r="E2024" t="s">
        <v>37</v>
      </c>
      <c r="F2024" t="s">
        <v>38</v>
      </c>
      <c r="G2024" t="s">
        <v>52</v>
      </c>
      <c r="H2024" t="s">
        <v>43</v>
      </c>
      <c r="I2024">
        <v>0.66056999999999999</v>
      </c>
      <c r="J2024">
        <v>-0.60428999999999999</v>
      </c>
      <c r="K2024">
        <v>0.39734000000000003</v>
      </c>
      <c r="L2024">
        <v>-2.7899999999999999E-3</v>
      </c>
      <c r="N2024">
        <v>0.51</v>
      </c>
      <c r="O2024">
        <v>1134.5</v>
      </c>
      <c r="P2024">
        <v>9.0739800000000006</v>
      </c>
      <c r="Q2024">
        <v>38</v>
      </c>
      <c r="R2024">
        <v>0.90100000000000002</v>
      </c>
      <c r="S2024">
        <v>0</v>
      </c>
      <c r="T2024">
        <v>1193.3</v>
      </c>
      <c r="U2024">
        <v>34</v>
      </c>
    </row>
    <row r="2025" spans="1:21" x14ac:dyDescent="0.25">
      <c r="A2025" t="s">
        <v>271</v>
      </c>
      <c r="B2025" t="s">
        <v>276</v>
      </c>
      <c r="C2025" t="s">
        <v>277</v>
      </c>
      <c r="D2025" t="s">
        <v>24</v>
      </c>
      <c r="E2025" t="s">
        <v>37</v>
      </c>
      <c r="F2025" t="s">
        <v>38</v>
      </c>
      <c r="G2025">
        <v>1</v>
      </c>
      <c r="H2025" t="s">
        <v>31</v>
      </c>
      <c r="I2025">
        <v>-2.0699900000000002</v>
      </c>
      <c r="J2025">
        <v>5.7640599999999997</v>
      </c>
      <c r="K2025">
        <v>0.26615</v>
      </c>
      <c r="N2025">
        <v>1.43</v>
      </c>
      <c r="O2025">
        <v>355.94</v>
      </c>
      <c r="P2025">
        <v>0.51588999999999996</v>
      </c>
      <c r="Q2025">
        <v>28</v>
      </c>
      <c r="R2025">
        <v>0.88700000000000001</v>
      </c>
      <c r="S2025">
        <v>1.4</v>
      </c>
      <c r="T2025">
        <v>690.6</v>
      </c>
      <c r="U2025">
        <v>26</v>
      </c>
    </row>
    <row r="2026" spans="1:21" x14ac:dyDescent="0.25">
      <c r="A2026" t="s">
        <v>21</v>
      </c>
      <c r="B2026" t="s">
        <v>86</v>
      </c>
      <c r="C2026" t="s">
        <v>87</v>
      </c>
      <c r="D2026" t="s">
        <v>24</v>
      </c>
      <c r="E2026" t="s">
        <v>37</v>
      </c>
      <c r="F2026" t="s">
        <v>38</v>
      </c>
      <c r="G2026">
        <v>1</v>
      </c>
      <c r="H2026" t="s">
        <v>31</v>
      </c>
      <c r="I2026">
        <v>-1.85053</v>
      </c>
      <c r="J2026">
        <v>5.4242900000000001</v>
      </c>
      <c r="K2026">
        <v>0.35913</v>
      </c>
      <c r="N2026">
        <v>1.22</v>
      </c>
      <c r="O2026">
        <v>604.48</v>
      </c>
      <c r="P2026">
        <v>0.59926999999999997</v>
      </c>
      <c r="Q2026">
        <v>39</v>
      </c>
      <c r="R2026">
        <v>0.876</v>
      </c>
      <c r="S2026">
        <v>0</v>
      </c>
      <c r="T2026">
        <v>796.5</v>
      </c>
      <c r="U2026">
        <v>37</v>
      </c>
    </row>
    <row r="2027" spans="1:21" x14ac:dyDescent="0.25">
      <c r="A2027" t="s">
        <v>322</v>
      </c>
      <c r="B2027" t="s">
        <v>341</v>
      </c>
      <c r="C2027" t="s">
        <v>342</v>
      </c>
      <c r="D2027" t="s">
        <v>24</v>
      </c>
      <c r="E2027" t="s">
        <v>37</v>
      </c>
      <c r="F2027" t="s">
        <v>38</v>
      </c>
      <c r="G2027" t="s">
        <v>40</v>
      </c>
      <c r="H2027" t="s">
        <v>195</v>
      </c>
      <c r="I2027">
        <v>-0.41974</v>
      </c>
      <c r="J2027">
        <v>0.16619</v>
      </c>
      <c r="K2027">
        <v>0.22894</v>
      </c>
      <c r="N2027">
        <v>1.83</v>
      </c>
      <c r="O2027">
        <v>525.71</v>
      </c>
      <c r="P2027">
        <v>0.47848000000000002</v>
      </c>
      <c r="Q2027">
        <v>27</v>
      </c>
      <c r="R2027">
        <v>0.745</v>
      </c>
      <c r="S2027">
        <v>0.7</v>
      </c>
      <c r="T2027">
        <v>182</v>
      </c>
      <c r="U2027">
        <v>25</v>
      </c>
    </row>
    <row r="2028" spans="1:21" x14ac:dyDescent="0.25">
      <c r="A2028" t="s">
        <v>302</v>
      </c>
      <c r="B2028" t="s">
        <v>313</v>
      </c>
      <c r="C2028" t="s">
        <v>314</v>
      </c>
      <c r="D2028" t="s">
        <v>24</v>
      </c>
      <c r="E2028" t="s">
        <v>37</v>
      </c>
      <c r="F2028" t="s">
        <v>38</v>
      </c>
      <c r="G2028" t="s">
        <v>52</v>
      </c>
      <c r="H2028" t="s">
        <v>157</v>
      </c>
      <c r="I2028">
        <v>-3.3849499999999999</v>
      </c>
      <c r="J2028">
        <v>6.4828299999999999</v>
      </c>
      <c r="K2028">
        <v>1.0399999999999999E-3</v>
      </c>
      <c r="N2028">
        <v>0.96</v>
      </c>
      <c r="O2028">
        <v>1077.1600000000001</v>
      </c>
      <c r="P2028">
        <v>3.2280000000000003E-2</v>
      </c>
      <c r="Q2028">
        <v>21</v>
      </c>
      <c r="R2028">
        <v>0.82599999999999996</v>
      </c>
      <c r="S2028">
        <v>2.9</v>
      </c>
      <c r="T2028">
        <v>1070.4000000000001</v>
      </c>
      <c r="U2028">
        <v>19</v>
      </c>
    </row>
    <row r="2029" spans="1:21" x14ac:dyDescent="0.25">
      <c r="A2029" t="s">
        <v>234</v>
      </c>
      <c r="B2029" t="s">
        <v>241</v>
      </c>
      <c r="C2029" t="s">
        <v>242</v>
      </c>
      <c r="D2029" t="s">
        <v>24</v>
      </c>
      <c r="E2029" t="s">
        <v>37</v>
      </c>
      <c r="F2029" t="s">
        <v>38</v>
      </c>
      <c r="G2029">
        <v>1</v>
      </c>
      <c r="H2029" t="s">
        <v>31</v>
      </c>
      <c r="I2029">
        <v>-6.7196999999999996</v>
      </c>
      <c r="J2029">
        <v>9.1698299999999993</v>
      </c>
      <c r="K2029">
        <v>0.27262999999999998</v>
      </c>
      <c r="N2029">
        <v>0.6</v>
      </c>
      <c r="O2029">
        <v>2505.31</v>
      </c>
      <c r="P2029">
        <v>0.52214000000000005</v>
      </c>
      <c r="Q2029">
        <v>38</v>
      </c>
      <c r="R2029">
        <v>0.85199999999999998</v>
      </c>
      <c r="S2029">
        <v>13.7</v>
      </c>
      <c r="T2029">
        <v>4631.3</v>
      </c>
      <c r="U2029">
        <v>36</v>
      </c>
    </row>
    <row r="2030" spans="1:21" x14ac:dyDescent="0.25">
      <c r="A2030" t="s">
        <v>243</v>
      </c>
      <c r="B2030" t="s">
        <v>241</v>
      </c>
      <c r="C2030" t="s">
        <v>242</v>
      </c>
      <c r="D2030" t="s">
        <v>24</v>
      </c>
      <c r="E2030" t="s">
        <v>37</v>
      </c>
      <c r="F2030" t="s">
        <v>38</v>
      </c>
      <c r="G2030" t="s">
        <v>27</v>
      </c>
      <c r="H2030" t="s">
        <v>43</v>
      </c>
      <c r="I2030">
        <v>-17.870819999999998</v>
      </c>
      <c r="J2030">
        <v>7.8888999999999996</v>
      </c>
      <c r="K2030">
        <v>-1.23E-3</v>
      </c>
      <c r="L2030">
        <v>9.2000000000000003E-4</v>
      </c>
      <c r="N2030">
        <v>4.8899999999999997</v>
      </c>
      <c r="O2030">
        <v>2181.59</v>
      </c>
      <c r="P2030">
        <v>2004.11547</v>
      </c>
      <c r="Q2030">
        <v>49</v>
      </c>
      <c r="R2030">
        <v>0.87</v>
      </c>
      <c r="S2030">
        <v>2.8</v>
      </c>
      <c r="T2030">
        <v>3548.6</v>
      </c>
      <c r="U2030">
        <v>45</v>
      </c>
    </row>
    <row r="2031" spans="1:21" x14ac:dyDescent="0.25">
      <c r="A2031" t="s">
        <v>254</v>
      </c>
      <c r="B2031" t="s">
        <v>241</v>
      </c>
      <c r="C2031" t="s">
        <v>242</v>
      </c>
      <c r="D2031" t="s">
        <v>24</v>
      </c>
      <c r="E2031" t="s">
        <v>37</v>
      </c>
      <c r="F2031" t="s">
        <v>38</v>
      </c>
      <c r="G2031">
        <v>1</v>
      </c>
      <c r="H2031" t="s">
        <v>31</v>
      </c>
      <c r="I2031">
        <v>-0.41543999999999998</v>
      </c>
      <c r="J2031">
        <v>4.5762999999999998</v>
      </c>
      <c r="K2031">
        <v>0.41123999999999999</v>
      </c>
      <c r="N2031">
        <v>3.24</v>
      </c>
      <c r="O2031">
        <v>1059.27</v>
      </c>
      <c r="P2031">
        <v>0.64127999999999996</v>
      </c>
      <c r="Q2031">
        <v>41</v>
      </c>
      <c r="R2031">
        <v>0.89100000000000001</v>
      </c>
      <c r="S2031">
        <v>0.4</v>
      </c>
      <c r="T2031">
        <v>1790.3</v>
      </c>
      <c r="U2031">
        <v>39</v>
      </c>
    </row>
    <row r="2032" spans="1:21" x14ac:dyDescent="0.25">
      <c r="A2032" t="s">
        <v>271</v>
      </c>
      <c r="B2032" t="s">
        <v>241</v>
      </c>
      <c r="C2032" t="s">
        <v>242</v>
      </c>
      <c r="D2032" t="s">
        <v>24</v>
      </c>
      <c r="E2032" t="s">
        <v>37</v>
      </c>
      <c r="F2032" t="s">
        <v>38</v>
      </c>
      <c r="G2032" t="s">
        <v>40</v>
      </c>
      <c r="H2032" t="s">
        <v>60</v>
      </c>
      <c r="I2032">
        <v>-0.43434</v>
      </c>
      <c r="J2032">
        <v>4.6871799999999997</v>
      </c>
      <c r="K2032">
        <v>3.3369999999999997E-2</v>
      </c>
      <c r="N2032">
        <v>11.7</v>
      </c>
      <c r="O2032">
        <v>1345.88</v>
      </c>
      <c r="P2032">
        <v>0.18267</v>
      </c>
      <c r="Q2032">
        <v>30</v>
      </c>
      <c r="R2032">
        <v>0.94899999999999995</v>
      </c>
      <c r="S2032">
        <v>3.4</v>
      </c>
      <c r="T2032">
        <v>2229.1</v>
      </c>
      <c r="U2032">
        <v>28</v>
      </c>
    </row>
    <row r="2033" spans="1:21" x14ac:dyDescent="0.25">
      <c r="A2033" t="s">
        <v>278</v>
      </c>
      <c r="B2033" t="s">
        <v>241</v>
      </c>
      <c r="C2033" t="s">
        <v>242</v>
      </c>
      <c r="D2033" t="s">
        <v>24</v>
      </c>
      <c r="E2033" t="s">
        <v>37</v>
      </c>
      <c r="F2033" t="s">
        <v>38</v>
      </c>
      <c r="G2033">
        <v>1</v>
      </c>
      <c r="H2033" t="s">
        <v>31</v>
      </c>
      <c r="I2033">
        <v>-0.52583000000000002</v>
      </c>
      <c r="J2033">
        <v>5.2833500000000004</v>
      </c>
      <c r="K2033">
        <v>0.13192999999999999</v>
      </c>
      <c r="N2033">
        <v>0.19</v>
      </c>
      <c r="O2033">
        <v>2927.85</v>
      </c>
      <c r="P2033">
        <v>0.36321999999999999</v>
      </c>
      <c r="Q2033">
        <v>32</v>
      </c>
      <c r="R2033">
        <v>0.98499999999999999</v>
      </c>
      <c r="S2033">
        <v>0.1</v>
      </c>
      <c r="T2033">
        <v>4543</v>
      </c>
      <c r="U2033">
        <v>30</v>
      </c>
    </row>
    <row r="2034" spans="1:21" x14ac:dyDescent="0.25">
      <c r="A2034" t="s">
        <v>21</v>
      </c>
      <c r="B2034" t="s">
        <v>88</v>
      </c>
      <c r="C2034" t="s">
        <v>89</v>
      </c>
      <c r="D2034" t="s">
        <v>24</v>
      </c>
      <c r="E2034" t="s">
        <v>37</v>
      </c>
      <c r="F2034" t="s">
        <v>38</v>
      </c>
      <c r="G2034" t="s">
        <v>52</v>
      </c>
      <c r="H2034" t="s">
        <v>33</v>
      </c>
      <c r="I2034">
        <v>-18.338049999999999</v>
      </c>
      <c r="J2034">
        <v>3.5647199999999999</v>
      </c>
      <c r="K2034">
        <v>0.16203999999999999</v>
      </c>
      <c r="N2034">
        <v>6.5</v>
      </c>
      <c r="O2034">
        <v>925.47</v>
      </c>
      <c r="P2034">
        <v>7.9786099999999998</v>
      </c>
      <c r="Q2034">
        <v>36</v>
      </c>
      <c r="R2034">
        <v>0.84499999999999997</v>
      </c>
      <c r="S2034">
        <v>5.3</v>
      </c>
      <c r="T2034">
        <v>852.1</v>
      </c>
      <c r="U2034">
        <v>33</v>
      </c>
    </row>
    <row r="2035" spans="1:21" x14ac:dyDescent="0.25">
      <c r="A2035" t="s">
        <v>254</v>
      </c>
      <c r="B2035" t="s">
        <v>88</v>
      </c>
      <c r="C2035" t="s">
        <v>89</v>
      </c>
      <c r="D2035" t="s">
        <v>24</v>
      </c>
      <c r="E2035" t="s">
        <v>37</v>
      </c>
      <c r="F2035" t="s">
        <v>38</v>
      </c>
      <c r="G2035">
        <v>1</v>
      </c>
      <c r="H2035" t="s">
        <v>31</v>
      </c>
      <c r="I2035">
        <v>-0.56366000000000005</v>
      </c>
      <c r="J2035">
        <v>4.70824</v>
      </c>
      <c r="K2035">
        <v>0.63258000000000003</v>
      </c>
      <c r="N2035">
        <v>6.21</v>
      </c>
      <c r="O2035">
        <v>502.73</v>
      </c>
      <c r="P2035">
        <v>0.79535</v>
      </c>
      <c r="Q2035">
        <v>28</v>
      </c>
      <c r="R2035">
        <v>0.80800000000000005</v>
      </c>
      <c r="S2035">
        <v>0.3</v>
      </c>
      <c r="T2035">
        <v>751.6</v>
      </c>
      <c r="U2035">
        <v>26</v>
      </c>
    </row>
    <row r="2036" spans="1:21" x14ac:dyDescent="0.25">
      <c r="A2036" t="s">
        <v>315</v>
      </c>
      <c r="B2036" t="s">
        <v>88</v>
      </c>
      <c r="C2036" t="s">
        <v>89</v>
      </c>
      <c r="D2036" t="s">
        <v>24</v>
      </c>
      <c r="E2036" t="s">
        <v>37</v>
      </c>
      <c r="F2036" t="s">
        <v>38</v>
      </c>
      <c r="G2036" t="s">
        <v>40</v>
      </c>
      <c r="H2036" t="s">
        <v>60</v>
      </c>
      <c r="I2036">
        <v>-1.2325999999999999</v>
      </c>
      <c r="J2036">
        <v>5.5122900000000001</v>
      </c>
      <c r="K2036">
        <v>3.5099999999999999E-2</v>
      </c>
      <c r="N2036">
        <v>0.84</v>
      </c>
      <c r="O2036">
        <v>1679.71</v>
      </c>
      <c r="P2036">
        <v>0.18734999999999999</v>
      </c>
      <c r="Q2036">
        <v>59</v>
      </c>
      <c r="R2036">
        <v>0.96</v>
      </c>
      <c r="S2036">
        <v>0.8</v>
      </c>
      <c r="T2036">
        <v>1838.6</v>
      </c>
      <c r="U2036">
        <v>57</v>
      </c>
    </row>
    <row r="2037" spans="1:21" x14ac:dyDescent="0.25">
      <c r="A2037" t="s">
        <v>343</v>
      </c>
      <c r="B2037" t="s">
        <v>88</v>
      </c>
      <c r="C2037" t="s">
        <v>89</v>
      </c>
      <c r="D2037" t="s">
        <v>24</v>
      </c>
      <c r="E2037" t="s">
        <v>37</v>
      </c>
      <c r="F2037" t="s">
        <v>38</v>
      </c>
      <c r="G2037" t="s">
        <v>52</v>
      </c>
      <c r="H2037" t="s">
        <v>33</v>
      </c>
      <c r="I2037">
        <v>8.1651600000000002</v>
      </c>
      <c r="J2037">
        <v>-1.0333300000000001</v>
      </c>
      <c r="K2037">
        <v>0.34988000000000002</v>
      </c>
      <c r="N2037">
        <v>7.79</v>
      </c>
      <c r="O2037">
        <v>956.93</v>
      </c>
      <c r="P2037">
        <v>2.99065</v>
      </c>
      <c r="Q2037">
        <v>34</v>
      </c>
      <c r="R2037">
        <v>0.85499999999999998</v>
      </c>
      <c r="S2037">
        <v>2.2000000000000002</v>
      </c>
      <c r="T2037">
        <v>312.8</v>
      </c>
      <c r="U2037">
        <v>31</v>
      </c>
    </row>
    <row r="2038" spans="1:21" x14ac:dyDescent="0.25">
      <c r="A2038" t="s">
        <v>178</v>
      </c>
      <c r="B2038" t="s">
        <v>207</v>
      </c>
      <c r="C2038" t="s">
        <v>208</v>
      </c>
      <c r="D2038" t="s">
        <v>24</v>
      </c>
      <c r="E2038" t="s">
        <v>37</v>
      </c>
      <c r="F2038" t="s">
        <v>38</v>
      </c>
      <c r="G2038">
        <v>1</v>
      </c>
      <c r="H2038" t="s">
        <v>31</v>
      </c>
      <c r="I2038">
        <v>-5.3985000000000003</v>
      </c>
      <c r="J2038">
        <v>7.9860199999999999</v>
      </c>
      <c r="K2038">
        <v>0.84479000000000004</v>
      </c>
      <c r="N2038">
        <v>0.32</v>
      </c>
      <c r="O2038">
        <v>2000.96</v>
      </c>
      <c r="P2038">
        <v>0.91913</v>
      </c>
      <c r="Q2038">
        <v>69</v>
      </c>
      <c r="R2038">
        <v>0.83799999999999997</v>
      </c>
      <c r="S2038">
        <v>0.1</v>
      </c>
      <c r="T2038">
        <v>3695.2</v>
      </c>
      <c r="U2038">
        <v>67</v>
      </c>
    </row>
    <row r="2039" spans="1:21" x14ac:dyDescent="0.25">
      <c r="A2039" t="s">
        <v>209</v>
      </c>
      <c r="B2039" t="s">
        <v>207</v>
      </c>
      <c r="C2039" t="s">
        <v>208</v>
      </c>
      <c r="D2039" t="s">
        <v>24</v>
      </c>
      <c r="E2039" t="s">
        <v>37</v>
      </c>
      <c r="F2039" t="s">
        <v>38</v>
      </c>
      <c r="G2039">
        <v>1</v>
      </c>
      <c r="H2039" t="s">
        <v>31</v>
      </c>
      <c r="I2039">
        <v>-0.43895000000000001</v>
      </c>
      <c r="J2039">
        <v>4.8437900000000003</v>
      </c>
      <c r="K2039">
        <v>0.28084999999999999</v>
      </c>
      <c r="N2039">
        <v>8.48</v>
      </c>
      <c r="O2039">
        <v>1504.35</v>
      </c>
      <c r="P2039">
        <v>0.52995000000000003</v>
      </c>
      <c r="Q2039">
        <v>50</v>
      </c>
      <c r="R2039">
        <v>0.85599999999999998</v>
      </c>
      <c r="S2039">
        <v>0.5</v>
      </c>
      <c r="T2039">
        <v>2627.4</v>
      </c>
      <c r="U2039">
        <v>48</v>
      </c>
    </row>
    <row r="2040" spans="1:21" x14ac:dyDescent="0.25">
      <c r="A2040" t="s">
        <v>234</v>
      </c>
      <c r="B2040" t="s">
        <v>207</v>
      </c>
      <c r="C2040" t="s">
        <v>208</v>
      </c>
      <c r="D2040" t="s">
        <v>24</v>
      </c>
      <c r="E2040" t="s">
        <v>37</v>
      </c>
      <c r="F2040" t="s">
        <v>38</v>
      </c>
      <c r="G2040">
        <v>1</v>
      </c>
      <c r="H2040" t="s">
        <v>31</v>
      </c>
      <c r="I2040">
        <v>-4.7289300000000001</v>
      </c>
      <c r="J2040">
        <v>7.5454400000000001</v>
      </c>
      <c r="K2040">
        <v>0.32716000000000001</v>
      </c>
      <c r="N2040">
        <v>3.27</v>
      </c>
      <c r="O2040">
        <v>942.44</v>
      </c>
      <c r="P2040">
        <v>0.57198000000000004</v>
      </c>
      <c r="Q2040">
        <v>33</v>
      </c>
      <c r="R2040">
        <v>0.86199999999999999</v>
      </c>
      <c r="S2040">
        <v>0.8</v>
      </c>
      <c r="T2040">
        <v>791.9</v>
      </c>
      <c r="U2040">
        <v>31</v>
      </c>
    </row>
    <row r="2041" spans="1:21" x14ac:dyDescent="0.25">
      <c r="A2041" t="s">
        <v>243</v>
      </c>
      <c r="B2041" t="s">
        <v>207</v>
      </c>
      <c r="C2041" t="s">
        <v>208</v>
      </c>
      <c r="D2041" t="s">
        <v>24</v>
      </c>
      <c r="E2041" t="s">
        <v>37</v>
      </c>
      <c r="F2041" t="s">
        <v>38</v>
      </c>
      <c r="G2041" t="s">
        <v>27</v>
      </c>
      <c r="H2041" t="s">
        <v>28</v>
      </c>
      <c r="I2041">
        <v>-59.275460000000002</v>
      </c>
      <c r="J2041">
        <v>14.216659999999999</v>
      </c>
      <c r="N2041">
        <v>21.07</v>
      </c>
      <c r="O2041">
        <v>1641.51</v>
      </c>
      <c r="P2041">
        <v>2177.78748</v>
      </c>
      <c r="Q2041">
        <v>48</v>
      </c>
      <c r="R2041">
        <v>0.85299999999999998</v>
      </c>
      <c r="S2041">
        <v>2.7</v>
      </c>
      <c r="T2041">
        <v>2478</v>
      </c>
      <c r="U2041">
        <v>46</v>
      </c>
    </row>
    <row r="2042" spans="1:21" x14ac:dyDescent="0.25">
      <c r="A2042" t="s">
        <v>368</v>
      </c>
      <c r="B2042" t="s">
        <v>207</v>
      </c>
      <c r="C2042" t="s">
        <v>208</v>
      </c>
      <c r="D2042" t="s">
        <v>24</v>
      </c>
      <c r="E2042" t="s">
        <v>37</v>
      </c>
      <c r="F2042" t="s">
        <v>38</v>
      </c>
      <c r="G2042">
        <v>1</v>
      </c>
      <c r="H2042" t="s">
        <v>31</v>
      </c>
      <c r="I2042">
        <v>6.8779999999999994E-2</v>
      </c>
      <c r="J2042">
        <v>4.4656399999999996</v>
      </c>
      <c r="K2042">
        <v>0.22317000000000001</v>
      </c>
      <c r="N2042">
        <v>1.33</v>
      </c>
      <c r="O2042">
        <v>1060.05</v>
      </c>
      <c r="P2042">
        <v>0.47241</v>
      </c>
      <c r="Q2042">
        <v>40</v>
      </c>
      <c r="R2042">
        <v>0.81599999999999995</v>
      </c>
      <c r="S2042">
        <v>11.3</v>
      </c>
      <c r="T2042">
        <v>2096.1</v>
      </c>
      <c r="U2042">
        <v>38</v>
      </c>
    </row>
    <row r="2043" spans="1:21" x14ac:dyDescent="0.25">
      <c r="A2043" t="s">
        <v>371</v>
      </c>
      <c r="B2043" t="s">
        <v>410</v>
      </c>
      <c r="C2043" t="s">
        <v>411</v>
      </c>
      <c r="D2043" t="s">
        <v>24</v>
      </c>
      <c r="E2043" t="s">
        <v>37</v>
      </c>
      <c r="F2043" t="s">
        <v>38</v>
      </c>
      <c r="G2043">
        <v>1</v>
      </c>
      <c r="H2043" t="s">
        <v>43</v>
      </c>
      <c r="I2043">
        <v>-11.98742</v>
      </c>
      <c r="J2043">
        <v>16.551600000000001</v>
      </c>
      <c r="K2043">
        <v>-2.2372899999999998</v>
      </c>
      <c r="L2043">
        <v>9.3869999999999995E-2</v>
      </c>
      <c r="N2043">
        <v>0.92</v>
      </c>
      <c r="O2043">
        <v>24.71</v>
      </c>
      <c r="S2043">
        <v>1.1000000000000001</v>
      </c>
      <c r="T2043">
        <v>25.2</v>
      </c>
    </row>
    <row r="2044" spans="1:21" x14ac:dyDescent="0.25">
      <c r="A2044" t="s">
        <v>343</v>
      </c>
      <c r="B2044" t="s">
        <v>366</v>
      </c>
      <c r="C2044" t="s">
        <v>367</v>
      </c>
      <c r="D2044" t="s">
        <v>24</v>
      </c>
      <c r="E2044" t="s">
        <v>37</v>
      </c>
      <c r="F2044" t="s">
        <v>38</v>
      </c>
      <c r="G2044" t="s">
        <v>78</v>
      </c>
      <c r="H2044" t="s">
        <v>43</v>
      </c>
      <c r="I2044">
        <v>-2.7900000000000001E-2</v>
      </c>
      <c r="J2044">
        <v>4.37</v>
      </c>
      <c r="K2044">
        <v>0.63500000000000001</v>
      </c>
      <c r="L2044">
        <v>-5.5199999999999999E-2</v>
      </c>
      <c r="N2044">
        <v>1.65</v>
      </c>
      <c r="O2044">
        <v>40.99</v>
      </c>
      <c r="S2044">
        <v>0.9</v>
      </c>
      <c r="T2044">
        <v>27.3</v>
      </c>
    </row>
    <row r="2045" spans="1:21" x14ac:dyDescent="0.25">
      <c r="A2045" t="s">
        <v>21</v>
      </c>
      <c r="B2045" t="s">
        <v>90</v>
      </c>
      <c r="C2045" t="s">
        <v>91</v>
      </c>
      <c r="D2045" t="s">
        <v>24</v>
      </c>
      <c r="E2045" t="s">
        <v>37</v>
      </c>
      <c r="F2045" t="s">
        <v>38</v>
      </c>
      <c r="G2045" t="s">
        <v>78</v>
      </c>
      <c r="H2045" t="s">
        <v>33</v>
      </c>
      <c r="I2045">
        <v>0</v>
      </c>
      <c r="J2045">
        <v>1.4859599999999999</v>
      </c>
      <c r="K2045">
        <v>0.19128000000000001</v>
      </c>
      <c r="N2045">
        <v>1.27</v>
      </c>
      <c r="O2045">
        <v>46.54</v>
      </c>
      <c r="S2045">
        <v>1.6</v>
      </c>
      <c r="T2045">
        <v>41</v>
      </c>
    </row>
    <row r="2046" spans="1:21" x14ac:dyDescent="0.25">
      <c r="A2046" t="s">
        <v>115</v>
      </c>
      <c r="B2046" t="s">
        <v>90</v>
      </c>
      <c r="C2046" t="s">
        <v>91</v>
      </c>
      <c r="D2046" t="s">
        <v>24</v>
      </c>
      <c r="E2046" t="s">
        <v>37</v>
      </c>
      <c r="F2046" t="s">
        <v>38</v>
      </c>
      <c r="G2046" t="s">
        <v>81</v>
      </c>
      <c r="H2046" t="s">
        <v>43</v>
      </c>
      <c r="I2046">
        <v>0.11600000000000001</v>
      </c>
      <c r="J2046">
        <v>9.0260000000000007E-2</v>
      </c>
      <c r="K2046">
        <v>0.22</v>
      </c>
      <c r="L2046">
        <v>-5.47E-3</v>
      </c>
      <c r="N2046">
        <v>0.11</v>
      </c>
      <c r="O2046">
        <v>51.04</v>
      </c>
      <c r="S2046">
        <v>0.1</v>
      </c>
      <c r="T2046">
        <v>61.5</v>
      </c>
    </row>
    <row r="2047" spans="1:21" x14ac:dyDescent="0.25">
      <c r="A2047" t="s">
        <v>149</v>
      </c>
      <c r="B2047" t="s">
        <v>90</v>
      </c>
      <c r="C2047" t="s">
        <v>91</v>
      </c>
      <c r="D2047" t="s">
        <v>24</v>
      </c>
      <c r="E2047" t="s">
        <v>37</v>
      </c>
      <c r="F2047" t="s">
        <v>38</v>
      </c>
      <c r="G2047" t="s">
        <v>81</v>
      </c>
      <c r="H2047" t="s">
        <v>43</v>
      </c>
      <c r="I2047">
        <v>0.11600000000000001</v>
      </c>
      <c r="J2047">
        <v>9.0260000000000007E-2</v>
      </c>
      <c r="K2047">
        <v>0.22</v>
      </c>
      <c r="L2047">
        <v>-5.47E-3</v>
      </c>
      <c r="N2047">
        <v>0.26</v>
      </c>
      <c r="O2047">
        <v>51.04</v>
      </c>
      <c r="S2047">
        <v>0.9</v>
      </c>
      <c r="T2047">
        <v>27.9</v>
      </c>
    </row>
    <row r="2048" spans="1:21" x14ac:dyDescent="0.25">
      <c r="A2048" t="s">
        <v>178</v>
      </c>
      <c r="B2048" t="s">
        <v>90</v>
      </c>
      <c r="C2048" t="s">
        <v>91</v>
      </c>
      <c r="D2048" t="s">
        <v>24</v>
      </c>
      <c r="E2048" t="s">
        <v>37</v>
      </c>
      <c r="F2048" t="s">
        <v>38</v>
      </c>
      <c r="G2048" t="s">
        <v>78</v>
      </c>
      <c r="H2048" t="s">
        <v>43</v>
      </c>
      <c r="I2048">
        <v>-2.6700000000000002E-2</v>
      </c>
      <c r="J2048">
        <v>-0.14599999999999999</v>
      </c>
      <c r="K2048">
        <v>0.53700000000000003</v>
      </c>
      <c r="L2048">
        <v>-2.3900000000000001E-2</v>
      </c>
      <c r="N2048">
        <v>0.16</v>
      </c>
      <c r="O2048">
        <v>37.82</v>
      </c>
      <c r="S2048">
        <v>0.2</v>
      </c>
      <c r="T2048">
        <v>37.9</v>
      </c>
    </row>
    <row r="2049" spans="1:21" x14ac:dyDescent="0.25">
      <c r="A2049" t="s">
        <v>322</v>
      </c>
      <c r="B2049" t="s">
        <v>90</v>
      </c>
      <c r="C2049" t="s">
        <v>91</v>
      </c>
      <c r="D2049" t="s">
        <v>24</v>
      </c>
      <c r="E2049" t="s">
        <v>37</v>
      </c>
      <c r="F2049" t="s">
        <v>38</v>
      </c>
      <c r="G2049" t="s">
        <v>81</v>
      </c>
      <c r="H2049" t="s">
        <v>43</v>
      </c>
      <c r="I2049">
        <v>0.11600000000000001</v>
      </c>
      <c r="J2049">
        <v>9.0260000000000007E-2</v>
      </c>
      <c r="K2049">
        <v>0.22</v>
      </c>
      <c r="L2049">
        <v>-5.47E-3</v>
      </c>
      <c r="N2049">
        <v>0.26</v>
      </c>
      <c r="O2049">
        <v>51.04</v>
      </c>
      <c r="S2049">
        <v>0.9</v>
      </c>
      <c r="T2049">
        <v>27.9</v>
      </c>
    </row>
    <row r="2050" spans="1:21" x14ac:dyDescent="0.25">
      <c r="A2050" t="s">
        <v>343</v>
      </c>
      <c r="B2050" t="s">
        <v>90</v>
      </c>
      <c r="C2050" t="s">
        <v>91</v>
      </c>
      <c r="D2050" t="s">
        <v>24</v>
      </c>
      <c r="E2050" t="s">
        <v>37</v>
      </c>
      <c r="F2050" t="s">
        <v>38</v>
      </c>
      <c r="G2050" t="s">
        <v>78</v>
      </c>
      <c r="H2050" t="s">
        <v>43</v>
      </c>
      <c r="I2050">
        <v>-2.6700000000000002E-2</v>
      </c>
      <c r="J2050">
        <v>-0.14599999999999999</v>
      </c>
      <c r="K2050">
        <v>0.53700000000000003</v>
      </c>
      <c r="L2050">
        <v>-2.3900000000000001E-2</v>
      </c>
      <c r="N2050">
        <v>0.16</v>
      </c>
      <c r="O2050">
        <v>37.82</v>
      </c>
      <c r="S2050">
        <v>2</v>
      </c>
      <c r="T2050">
        <v>44</v>
      </c>
    </row>
    <row r="2051" spans="1:21" x14ac:dyDescent="0.25">
      <c r="A2051" t="s">
        <v>149</v>
      </c>
      <c r="B2051" t="s">
        <v>176</v>
      </c>
      <c r="C2051" t="s">
        <v>177</v>
      </c>
      <c r="D2051" t="s">
        <v>24</v>
      </c>
      <c r="E2051" t="s">
        <v>37</v>
      </c>
      <c r="F2051" t="s">
        <v>38</v>
      </c>
      <c r="G2051">
        <v>1</v>
      </c>
      <c r="H2051" t="s">
        <v>31</v>
      </c>
      <c r="I2051">
        <v>-1.0301800000000001</v>
      </c>
      <c r="J2051">
        <v>5.1441600000000003</v>
      </c>
      <c r="K2051">
        <v>0.11022999999999999</v>
      </c>
      <c r="N2051">
        <v>1.46</v>
      </c>
      <c r="O2051">
        <v>741.67</v>
      </c>
      <c r="P2051">
        <v>0.33201000000000003</v>
      </c>
      <c r="Q2051">
        <v>33</v>
      </c>
      <c r="R2051">
        <v>0.94199999999999995</v>
      </c>
      <c r="S2051">
        <v>1.8</v>
      </c>
      <c r="T2051">
        <v>940</v>
      </c>
      <c r="U2051">
        <v>31</v>
      </c>
    </row>
    <row r="2052" spans="1:21" x14ac:dyDescent="0.25">
      <c r="A2052" t="s">
        <v>271</v>
      </c>
      <c r="B2052" t="s">
        <v>176</v>
      </c>
      <c r="C2052" t="s">
        <v>177</v>
      </c>
      <c r="D2052" t="s">
        <v>24</v>
      </c>
      <c r="E2052" t="s">
        <v>37</v>
      </c>
      <c r="F2052" t="s">
        <v>38</v>
      </c>
      <c r="G2052">
        <v>1</v>
      </c>
      <c r="H2052" t="s">
        <v>31</v>
      </c>
      <c r="I2052">
        <v>-1.52867</v>
      </c>
      <c r="J2052">
        <v>5.5799399999999997</v>
      </c>
      <c r="K2052">
        <v>0.11267000000000001</v>
      </c>
      <c r="N2052">
        <v>0.63</v>
      </c>
      <c r="O2052">
        <v>922.9</v>
      </c>
      <c r="P2052">
        <v>0.33566000000000001</v>
      </c>
      <c r="Q2052">
        <v>30</v>
      </c>
      <c r="R2052">
        <v>0.93200000000000005</v>
      </c>
      <c r="S2052">
        <v>3.8</v>
      </c>
      <c r="T2052">
        <v>1264.0999999999999</v>
      </c>
      <c r="U2052">
        <v>28</v>
      </c>
    </row>
    <row r="2053" spans="1:21" x14ac:dyDescent="0.25">
      <c r="A2053" t="s">
        <v>315</v>
      </c>
      <c r="B2053" t="s">
        <v>176</v>
      </c>
      <c r="C2053" t="s">
        <v>177</v>
      </c>
      <c r="D2053" t="s">
        <v>24</v>
      </c>
      <c r="E2053" t="s">
        <v>37</v>
      </c>
      <c r="F2053" t="s">
        <v>38</v>
      </c>
      <c r="G2053">
        <v>1</v>
      </c>
      <c r="H2053" t="s">
        <v>31</v>
      </c>
      <c r="I2053">
        <v>-2.8234499999999998</v>
      </c>
      <c r="J2053">
        <v>6.6461300000000003</v>
      </c>
      <c r="K2053">
        <v>0.21754999999999999</v>
      </c>
      <c r="N2053">
        <v>0.04</v>
      </c>
      <c r="O2053">
        <v>2354.59</v>
      </c>
      <c r="P2053">
        <v>0.46643000000000001</v>
      </c>
      <c r="Q2053">
        <v>45</v>
      </c>
      <c r="R2053">
        <v>0.91800000000000004</v>
      </c>
      <c r="S2053">
        <v>3.8</v>
      </c>
      <c r="T2053">
        <v>3751.7</v>
      </c>
      <c r="U2053">
        <v>43</v>
      </c>
    </row>
    <row r="2054" spans="1:21" x14ac:dyDescent="0.25">
      <c r="A2054" t="s">
        <v>343</v>
      </c>
      <c r="B2054" t="s">
        <v>344</v>
      </c>
      <c r="C2054" t="s">
        <v>345</v>
      </c>
      <c r="D2054" t="s">
        <v>24</v>
      </c>
      <c r="E2054" t="s">
        <v>39</v>
      </c>
      <c r="F2054" t="s">
        <v>30</v>
      </c>
      <c r="G2054" t="s">
        <v>40</v>
      </c>
      <c r="H2054" t="s">
        <v>28</v>
      </c>
      <c r="I2054">
        <v>2.4304600000000001</v>
      </c>
      <c r="J2054">
        <v>0.17496</v>
      </c>
      <c r="N2054">
        <v>2.87</v>
      </c>
      <c r="O2054">
        <v>10.59</v>
      </c>
      <c r="P2054">
        <v>0.3206</v>
      </c>
      <c r="Q2054">
        <v>31</v>
      </c>
      <c r="R2054">
        <v>0.71599999999999997</v>
      </c>
      <c r="S2054">
        <v>1.5</v>
      </c>
      <c r="T2054">
        <v>10.3</v>
      </c>
      <c r="U2054">
        <v>29</v>
      </c>
    </row>
    <row r="2055" spans="1:21" x14ac:dyDescent="0.25">
      <c r="A2055" t="s">
        <v>254</v>
      </c>
      <c r="B2055" t="s">
        <v>255</v>
      </c>
      <c r="C2055" t="s">
        <v>256</v>
      </c>
      <c r="D2055" t="s">
        <v>24</v>
      </c>
      <c r="E2055" t="s">
        <v>39</v>
      </c>
      <c r="F2055" t="s">
        <v>30</v>
      </c>
      <c r="G2055" t="s">
        <v>40</v>
      </c>
      <c r="H2055" t="s">
        <v>60</v>
      </c>
      <c r="I2055">
        <v>0.50712999999999997</v>
      </c>
      <c r="J2055">
        <v>1.5475699999999999</v>
      </c>
      <c r="K2055">
        <v>8.94E-3</v>
      </c>
      <c r="N2055">
        <v>2.6</v>
      </c>
      <c r="O2055">
        <v>18.45</v>
      </c>
      <c r="P2055">
        <v>9.4539999999999999E-2</v>
      </c>
      <c r="Q2055">
        <v>31</v>
      </c>
      <c r="R2055">
        <v>0.94799999999999995</v>
      </c>
      <c r="S2055">
        <v>1.4</v>
      </c>
      <c r="T2055">
        <v>29.4</v>
      </c>
      <c r="U2055">
        <v>29</v>
      </c>
    </row>
    <row r="2056" spans="1:21" x14ac:dyDescent="0.25">
      <c r="A2056" t="s">
        <v>343</v>
      </c>
      <c r="B2056" t="s">
        <v>346</v>
      </c>
      <c r="C2056" t="s">
        <v>347</v>
      </c>
      <c r="D2056" t="s">
        <v>24</v>
      </c>
      <c r="E2056" t="s">
        <v>39</v>
      </c>
      <c r="F2056" t="s">
        <v>30</v>
      </c>
      <c r="G2056">
        <v>1</v>
      </c>
      <c r="H2056" t="s">
        <v>31</v>
      </c>
      <c r="I2056">
        <v>-0.20326</v>
      </c>
      <c r="J2056">
        <v>2.03912</v>
      </c>
      <c r="K2056">
        <v>3.286E-2</v>
      </c>
      <c r="N2056">
        <v>1.34</v>
      </c>
      <c r="O2056">
        <v>15.1</v>
      </c>
      <c r="P2056">
        <v>0.18128</v>
      </c>
      <c r="Q2056">
        <v>37</v>
      </c>
      <c r="R2056">
        <v>0.86099999999999999</v>
      </c>
      <c r="S2056">
        <v>1.5</v>
      </c>
      <c r="T2056">
        <v>16.3</v>
      </c>
      <c r="U2056">
        <v>35</v>
      </c>
    </row>
    <row r="2057" spans="1:21" x14ac:dyDescent="0.25">
      <c r="A2057" t="s">
        <v>278</v>
      </c>
      <c r="B2057" t="s">
        <v>279</v>
      </c>
      <c r="C2057" t="s">
        <v>280</v>
      </c>
      <c r="D2057" t="s">
        <v>24</v>
      </c>
      <c r="E2057" t="s">
        <v>39</v>
      </c>
      <c r="F2057" t="s">
        <v>30</v>
      </c>
      <c r="G2057">
        <v>1</v>
      </c>
      <c r="H2057" t="s">
        <v>31</v>
      </c>
      <c r="I2057">
        <v>0.85131999999999997</v>
      </c>
      <c r="J2057">
        <v>1.48977</v>
      </c>
      <c r="K2057">
        <v>2.171E-2</v>
      </c>
      <c r="N2057">
        <v>2.42</v>
      </c>
      <c r="O2057">
        <v>27.14</v>
      </c>
      <c r="P2057">
        <v>0.14735000000000001</v>
      </c>
      <c r="Q2057">
        <v>40</v>
      </c>
      <c r="R2057">
        <v>0.96299999999999997</v>
      </c>
      <c r="S2057">
        <v>1.5</v>
      </c>
      <c r="T2057">
        <v>30.5</v>
      </c>
      <c r="U2057">
        <v>38</v>
      </c>
    </row>
    <row r="2058" spans="1:21" x14ac:dyDescent="0.25">
      <c r="A2058" t="s">
        <v>234</v>
      </c>
      <c r="B2058" t="s">
        <v>235</v>
      </c>
      <c r="C2058" t="s">
        <v>236</v>
      </c>
      <c r="D2058" t="s">
        <v>24</v>
      </c>
      <c r="E2058" t="s">
        <v>39</v>
      </c>
      <c r="F2058" t="s">
        <v>30</v>
      </c>
      <c r="G2058">
        <v>1</v>
      </c>
      <c r="H2058" t="s">
        <v>43</v>
      </c>
      <c r="I2058">
        <v>1.7417800000000001</v>
      </c>
      <c r="J2058">
        <v>0.71565000000000001</v>
      </c>
      <c r="K2058">
        <v>-1.319E-2</v>
      </c>
      <c r="L2058">
        <v>8.0000000000000007E-5</v>
      </c>
      <c r="N2058">
        <v>4.57</v>
      </c>
      <c r="O2058">
        <v>18.739999999999998</v>
      </c>
      <c r="P2058">
        <v>4.6604799999999997</v>
      </c>
      <c r="Q2058">
        <v>41</v>
      </c>
      <c r="R2058">
        <v>0.53800000000000003</v>
      </c>
      <c r="S2058">
        <v>5</v>
      </c>
      <c r="T2058">
        <v>19.5</v>
      </c>
      <c r="U2058">
        <v>37</v>
      </c>
    </row>
    <row r="2059" spans="1:21" x14ac:dyDescent="0.25">
      <c r="A2059" t="s">
        <v>254</v>
      </c>
      <c r="B2059" t="s">
        <v>257</v>
      </c>
      <c r="C2059" t="s">
        <v>258</v>
      </c>
      <c r="D2059" t="s">
        <v>24</v>
      </c>
      <c r="E2059" t="s">
        <v>39</v>
      </c>
      <c r="F2059" t="s">
        <v>30</v>
      </c>
      <c r="G2059" t="s">
        <v>40</v>
      </c>
      <c r="H2059" t="s">
        <v>28</v>
      </c>
      <c r="I2059">
        <v>2.02054</v>
      </c>
      <c r="J2059">
        <v>0.15817999999999999</v>
      </c>
      <c r="N2059">
        <v>2.4700000000000002</v>
      </c>
      <c r="O2059">
        <v>9.52</v>
      </c>
      <c r="P2059">
        <v>0.36403000000000002</v>
      </c>
      <c r="Q2059">
        <v>35</v>
      </c>
      <c r="R2059">
        <v>0.81899999999999995</v>
      </c>
      <c r="S2059">
        <v>1.9</v>
      </c>
      <c r="T2059">
        <v>12</v>
      </c>
      <c r="U2059">
        <v>33</v>
      </c>
    </row>
    <row r="2060" spans="1:21" x14ac:dyDescent="0.25">
      <c r="A2060" t="s">
        <v>209</v>
      </c>
      <c r="B2060" t="s">
        <v>210</v>
      </c>
      <c r="C2060" t="s">
        <v>211</v>
      </c>
      <c r="D2060" t="s">
        <v>24</v>
      </c>
      <c r="E2060" t="s">
        <v>39</v>
      </c>
      <c r="F2060" t="s">
        <v>30</v>
      </c>
      <c r="G2060" t="s">
        <v>52</v>
      </c>
      <c r="H2060" t="s">
        <v>33</v>
      </c>
      <c r="I2060">
        <v>2.2277999999999998</v>
      </c>
      <c r="J2060">
        <v>0.28294000000000002</v>
      </c>
      <c r="K2060">
        <v>-1.08E-3</v>
      </c>
      <c r="N2060">
        <v>2.5</v>
      </c>
      <c r="O2060">
        <v>19.920000000000002</v>
      </c>
      <c r="P2060">
        <v>2.4499999999999999E-3</v>
      </c>
      <c r="Q2060">
        <v>34</v>
      </c>
      <c r="R2060">
        <v>0.90700000000000003</v>
      </c>
      <c r="S2060">
        <v>3.5</v>
      </c>
      <c r="T2060">
        <v>23.5</v>
      </c>
      <c r="U2060">
        <v>31</v>
      </c>
    </row>
    <row r="2061" spans="1:21" x14ac:dyDescent="0.25">
      <c r="A2061" t="s">
        <v>234</v>
      </c>
      <c r="B2061" t="s">
        <v>210</v>
      </c>
      <c r="C2061" t="s">
        <v>211</v>
      </c>
      <c r="D2061" t="s">
        <v>24</v>
      </c>
      <c r="E2061" t="s">
        <v>39</v>
      </c>
      <c r="F2061" t="s">
        <v>30</v>
      </c>
      <c r="G2061">
        <v>1</v>
      </c>
      <c r="H2061" t="s">
        <v>31</v>
      </c>
      <c r="I2061">
        <v>0.22989000000000001</v>
      </c>
      <c r="J2061">
        <v>1.7805800000000001</v>
      </c>
      <c r="K2061">
        <v>1.8370000000000001E-2</v>
      </c>
      <c r="N2061">
        <v>2.0299999999999998</v>
      </c>
      <c r="O2061">
        <v>18.72</v>
      </c>
      <c r="P2061">
        <v>0.13555</v>
      </c>
      <c r="Q2061">
        <v>47</v>
      </c>
      <c r="R2061">
        <v>0.90800000000000003</v>
      </c>
      <c r="S2061">
        <v>3</v>
      </c>
      <c r="T2061">
        <v>19</v>
      </c>
      <c r="U2061">
        <v>45</v>
      </c>
    </row>
    <row r="2062" spans="1:21" x14ac:dyDescent="0.25">
      <c r="A2062" t="s">
        <v>243</v>
      </c>
      <c r="B2062" t="s">
        <v>210</v>
      </c>
      <c r="C2062" t="s">
        <v>211</v>
      </c>
      <c r="D2062" t="s">
        <v>24</v>
      </c>
      <c r="E2062" t="s">
        <v>39</v>
      </c>
      <c r="F2062" t="s">
        <v>30</v>
      </c>
      <c r="G2062">
        <v>1</v>
      </c>
      <c r="H2062" t="s">
        <v>31</v>
      </c>
      <c r="I2062">
        <v>0.41126000000000001</v>
      </c>
      <c r="J2062">
        <v>1.6406000000000001</v>
      </c>
      <c r="K2062">
        <v>2.5139999999999999E-2</v>
      </c>
      <c r="N2062">
        <v>2.4900000000000002</v>
      </c>
      <c r="O2062">
        <v>18.14</v>
      </c>
      <c r="P2062">
        <v>0.15853999999999999</v>
      </c>
      <c r="Q2062">
        <v>59</v>
      </c>
      <c r="R2062">
        <v>0.81</v>
      </c>
      <c r="S2062">
        <v>4</v>
      </c>
      <c r="T2062">
        <v>22</v>
      </c>
      <c r="U2062">
        <v>57</v>
      </c>
    </row>
    <row r="2063" spans="1:21" x14ac:dyDescent="0.25">
      <c r="A2063" t="s">
        <v>271</v>
      </c>
      <c r="B2063" t="s">
        <v>210</v>
      </c>
      <c r="C2063" t="s">
        <v>211</v>
      </c>
      <c r="D2063" t="s">
        <v>24</v>
      </c>
      <c r="E2063" t="s">
        <v>39</v>
      </c>
      <c r="F2063" t="s">
        <v>30</v>
      </c>
      <c r="G2063" t="s">
        <v>52</v>
      </c>
      <c r="H2063" t="s">
        <v>28</v>
      </c>
      <c r="I2063">
        <v>3.1682700000000001</v>
      </c>
      <c r="J2063">
        <v>0.19506999999999999</v>
      </c>
      <c r="N2063">
        <v>4.26</v>
      </c>
      <c r="O2063">
        <v>25.54</v>
      </c>
      <c r="P2063">
        <v>2.8900000000000002E-3</v>
      </c>
      <c r="Q2063">
        <v>42</v>
      </c>
      <c r="R2063">
        <v>0.88200000000000001</v>
      </c>
      <c r="S2063">
        <v>3.9</v>
      </c>
      <c r="T2063">
        <v>25</v>
      </c>
      <c r="U2063">
        <v>40</v>
      </c>
    </row>
    <row r="2064" spans="1:21" x14ac:dyDescent="0.25">
      <c r="A2064" t="s">
        <v>278</v>
      </c>
      <c r="B2064" t="s">
        <v>210</v>
      </c>
      <c r="C2064" t="s">
        <v>211</v>
      </c>
      <c r="D2064" t="s">
        <v>24</v>
      </c>
      <c r="E2064" t="s">
        <v>39</v>
      </c>
      <c r="F2064" t="s">
        <v>30</v>
      </c>
      <c r="G2064" t="s">
        <v>40</v>
      </c>
      <c r="H2064" t="s">
        <v>33</v>
      </c>
      <c r="I2064">
        <v>2.5641600000000002</v>
      </c>
      <c r="J2064">
        <v>0.31180000000000002</v>
      </c>
      <c r="K2064">
        <v>-1.2700000000000001E-3</v>
      </c>
      <c r="N2064">
        <v>3.05</v>
      </c>
      <c r="O2064">
        <v>21.68</v>
      </c>
      <c r="P2064">
        <v>0.50194000000000005</v>
      </c>
      <c r="Q2064">
        <v>74</v>
      </c>
      <c r="R2064">
        <v>0.94199999999999995</v>
      </c>
      <c r="S2064">
        <v>2</v>
      </c>
      <c r="T2064">
        <v>26</v>
      </c>
      <c r="U2064">
        <v>71</v>
      </c>
    </row>
    <row r="2065" spans="1:21" x14ac:dyDescent="0.25">
      <c r="A2065" t="s">
        <v>368</v>
      </c>
      <c r="B2065" t="s">
        <v>210</v>
      </c>
      <c r="C2065" t="s">
        <v>211</v>
      </c>
      <c r="D2065" t="s">
        <v>24</v>
      </c>
      <c r="E2065" t="s">
        <v>39</v>
      </c>
      <c r="F2065" t="s">
        <v>30</v>
      </c>
      <c r="G2065" t="s">
        <v>27</v>
      </c>
      <c r="H2065" t="s">
        <v>33</v>
      </c>
      <c r="I2065">
        <v>3.46278</v>
      </c>
      <c r="J2065">
        <v>0.27395000000000003</v>
      </c>
      <c r="K2065">
        <v>-1.01E-3</v>
      </c>
      <c r="N2065">
        <v>4.6500000000000004</v>
      </c>
      <c r="O2065">
        <v>18.87</v>
      </c>
      <c r="P2065">
        <v>0.13489000000000001</v>
      </c>
      <c r="Q2065">
        <v>62</v>
      </c>
      <c r="R2065">
        <v>0.83099999999999996</v>
      </c>
      <c r="S2065">
        <v>4</v>
      </c>
      <c r="T2065">
        <v>27</v>
      </c>
      <c r="U2065">
        <v>59</v>
      </c>
    </row>
    <row r="2066" spans="1:21" x14ac:dyDescent="0.25">
      <c r="A2066" t="s">
        <v>21</v>
      </c>
      <c r="B2066" t="s">
        <v>22</v>
      </c>
      <c r="C2066" t="s">
        <v>23</v>
      </c>
      <c r="D2066" t="s">
        <v>24</v>
      </c>
      <c r="E2066" t="s">
        <v>39</v>
      </c>
      <c r="F2066" t="s">
        <v>30</v>
      </c>
      <c r="G2066" t="s">
        <v>40</v>
      </c>
      <c r="H2066" t="s">
        <v>33</v>
      </c>
      <c r="I2066">
        <v>2.15761</v>
      </c>
      <c r="J2066">
        <v>0.29592000000000002</v>
      </c>
      <c r="K2066">
        <v>-1.58E-3</v>
      </c>
      <c r="N2066">
        <v>2.84</v>
      </c>
      <c r="O2066">
        <v>16.03</v>
      </c>
      <c r="P2066">
        <v>0.78841000000000006</v>
      </c>
      <c r="Q2066">
        <v>54</v>
      </c>
      <c r="R2066">
        <v>0.76200000000000001</v>
      </c>
      <c r="S2066">
        <v>2.5</v>
      </c>
      <c r="T2066">
        <v>21.5</v>
      </c>
      <c r="U2066">
        <v>51</v>
      </c>
    </row>
    <row r="2067" spans="1:21" x14ac:dyDescent="0.25">
      <c r="A2067" t="s">
        <v>92</v>
      </c>
      <c r="B2067" t="s">
        <v>22</v>
      </c>
      <c r="C2067" t="s">
        <v>23</v>
      </c>
      <c r="D2067" t="s">
        <v>24</v>
      </c>
      <c r="E2067" t="s">
        <v>39</v>
      </c>
      <c r="F2067" t="s">
        <v>30</v>
      </c>
      <c r="G2067" t="s">
        <v>27</v>
      </c>
      <c r="H2067" t="s">
        <v>33</v>
      </c>
      <c r="I2067">
        <v>1.4685299999999999</v>
      </c>
      <c r="J2067">
        <v>0.46904000000000001</v>
      </c>
      <c r="K2067">
        <v>-3.5899999999999999E-3</v>
      </c>
      <c r="N2067">
        <v>2.63</v>
      </c>
      <c r="O2067">
        <v>16.77</v>
      </c>
      <c r="P2067">
        <v>0.15351999999999999</v>
      </c>
      <c r="Q2067">
        <v>36</v>
      </c>
      <c r="R2067">
        <v>0.84699999999999998</v>
      </c>
      <c r="S2067">
        <v>2</v>
      </c>
      <c r="T2067">
        <v>19</v>
      </c>
      <c r="U2067">
        <v>33</v>
      </c>
    </row>
    <row r="2068" spans="1:21" x14ac:dyDescent="0.25">
      <c r="A2068" t="s">
        <v>209</v>
      </c>
      <c r="B2068" t="s">
        <v>22</v>
      </c>
      <c r="C2068" t="s">
        <v>23</v>
      </c>
      <c r="D2068" t="s">
        <v>24</v>
      </c>
      <c r="E2068" t="s">
        <v>39</v>
      </c>
      <c r="F2068" t="s">
        <v>30</v>
      </c>
      <c r="G2068" t="s">
        <v>27</v>
      </c>
      <c r="H2068" t="s">
        <v>33</v>
      </c>
      <c r="I2068">
        <v>2.5183399999999998</v>
      </c>
      <c r="J2068">
        <v>0.34622000000000003</v>
      </c>
      <c r="K2068">
        <v>-1.2700000000000001E-3</v>
      </c>
      <c r="N2068">
        <v>2.92</v>
      </c>
      <c r="O2068">
        <v>22.31</v>
      </c>
      <c r="P2068">
        <v>0.10123</v>
      </c>
      <c r="Q2068">
        <v>35</v>
      </c>
      <c r="R2068">
        <v>0.93100000000000005</v>
      </c>
      <c r="S2068">
        <v>4</v>
      </c>
      <c r="T2068">
        <v>31</v>
      </c>
      <c r="U2068">
        <v>32</v>
      </c>
    </row>
    <row r="2069" spans="1:21" x14ac:dyDescent="0.25">
      <c r="A2069" t="s">
        <v>234</v>
      </c>
      <c r="B2069" t="s">
        <v>22</v>
      </c>
      <c r="C2069" t="s">
        <v>23</v>
      </c>
      <c r="D2069" t="s">
        <v>24</v>
      </c>
      <c r="E2069" t="s">
        <v>39</v>
      </c>
      <c r="F2069" t="s">
        <v>30</v>
      </c>
      <c r="G2069">
        <v>1</v>
      </c>
      <c r="H2069" t="s">
        <v>31</v>
      </c>
      <c r="I2069">
        <v>0.13264000000000001</v>
      </c>
      <c r="J2069">
        <v>1.91472</v>
      </c>
      <c r="K2069">
        <v>3.1710000000000002E-2</v>
      </c>
      <c r="N2069">
        <v>2.98</v>
      </c>
      <c r="O2069">
        <v>17.62</v>
      </c>
      <c r="P2069">
        <v>0.17807000000000001</v>
      </c>
      <c r="Q2069">
        <v>46</v>
      </c>
      <c r="R2069">
        <v>0.89300000000000002</v>
      </c>
      <c r="S2069">
        <v>2.5</v>
      </c>
      <c r="T2069">
        <v>18</v>
      </c>
      <c r="U2069">
        <v>44</v>
      </c>
    </row>
    <row r="2070" spans="1:21" x14ac:dyDescent="0.25">
      <c r="A2070" t="s">
        <v>271</v>
      </c>
      <c r="B2070" t="s">
        <v>22</v>
      </c>
      <c r="C2070" t="s">
        <v>23</v>
      </c>
      <c r="D2070" t="s">
        <v>24</v>
      </c>
      <c r="E2070" t="s">
        <v>39</v>
      </c>
      <c r="F2070" t="s">
        <v>30</v>
      </c>
      <c r="G2070" t="s">
        <v>52</v>
      </c>
      <c r="H2070" t="s">
        <v>33</v>
      </c>
      <c r="I2070">
        <v>3.21698</v>
      </c>
      <c r="J2070">
        <v>0.24940999999999999</v>
      </c>
      <c r="K2070">
        <v>-6.4999999999999997E-4</v>
      </c>
      <c r="N2070">
        <v>3.87</v>
      </c>
      <c r="O2070">
        <v>22.24</v>
      </c>
      <c r="P2070">
        <v>3.46E-3</v>
      </c>
      <c r="Q2070">
        <v>46</v>
      </c>
      <c r="R2070">
        <v>0.88400000000000001</v>
      </c>
      <c r="S2070">
        <v>4</v>
      </c>
      <c r="T2070">
        <v>31</v>
      </c>
      <c r="U2070">
        <v>43</v>
      </c>
    </row>
    <row r="2071" spans="1:21" x14ac:dyDescent="0.25">
      <c r="A2071" t="s">
        <v>278</v>
      </c>
      <c r="B2071" t="s">
        <v>22</v>
      </c>
      <c r="C2071" t="s">
        <v>23</v>
      </c>
      <c r="D2071" t="s">
        <v>24</v>
      </c>
      <c r="E2071" t="s">
        <v>39</v>
      </c>
      <c r="F2071" t="s">
        <v>30</v>
      </c>
      <c r="G2071" t="s">
        <v>27</v>
      </c>
      <c r="H2071" t="s">
        <v>43</v>
      </c>
      <c r="I2071">
        <v>1.9527399999999999</v>
      </c>
      <c r="J2071">
        <v>0.61834</v>
      </c>
      <c r="K2071">
        <v>-1.179E-2</v>
      </c>
      <c r="L2071">
        <v>8.0000000000000007E-5</v>
      </c>
      <c r="N2071">
        <v>2.75</v>
      </c>
      <c r="O2071">
        <v>27.55</v>
      </c>
      <c r="P2071">
        <v>6.1210000000000001E-2</v>
      </c>
      <c r="Q2071">
        <v>39</v>
      </c>
      <c r="R2071">
        <v>0.96099999999999997</v>
      </c>
      <c r="S2071">
        <v>2.5</v>
      </c>
      <c r="T2071">
        <v>27</v>
      </c>
      <c r="U2071">
        <v>35</v>
      </c>
    </row>
    <row r="2072" spans="1:21" x14ac:dyDescent="0.25">
      <c r="A2072" t="s">
        <v>302</v>
      </c>
      <c r="B2072" t="s">
        <v>22</v>
      </c>
      <c r="C2072" t="s">
        <v>23</v>
      </c>
      <c r="D2072" t="s">
        <v>24</v>
      </c>
      <c r="E2072" t="s">
        <v>39</v>
      </c>
      <c r="F2072" t="s">
        <v>30</v>
      </c>
      <c r="G2072" t="s">
        <v>52</v>
      </c>
      <c r="H2072" t="s">
        <v>43</v>
      </c>
      <c r="I2072">
        <v>2.9352200000000002</v>
      </c>
      <c r="J2072">
        <v>0.24560999999999999</v>
      </c>
      <c r="K2072">
        <v>2.1700000000000001E-3</v>
      </c>
      <c r="L2072">
        <v>-2.0000000000000002E-5</v>
      </c>
      <c r="N2072">
        <v>4</v>
      </c>
      <c r="O2072">
        <v>26.29</v>
      </c>
      <c r="P2072">
        <v>2.3700000000000001E-3</v>
      </c>
      <c r="Q2072">
        <v>44</v>
      </c>
      <c r="R2072">
        <v>0.93899999999999995</v>
      </c>
      <c r="S2072">
        <v>4.5</v>
      </c>
      <c r="T2072">
        <v>32</v>
      </c>
      <c r="U2072">
        <v>40</v>
      </c>
    </row>
    <row r="2073" spans="1:21" x14ac:dyDescent="0.25">
      <c r="A2073" t="s">
        <v>149</v>
      </c>
      <c r="B2073" t="s">
        <v>150</v>
      </c>
      <c r="C2073" t="s">
        <v>151</v>
      </c>
      <c r="D2073" t="s">
        <v>24</v>
      </c>
      <c r="E2073" t="s">
        <v>39</v>
      </c>
      <c r="F2073" t="s">
        <v>30</v>
      </c>
      <c r="G2073">
        <v>1</v>
      </c>
      <c r="H2073" t="s">
        <v>31</v>
      </c>
      <c r="I2073">
        <v>0.35909999999999997</v>
      </c>
      <c r="J2073">
        <v>1.81159</v>
      </c>
      <c r="K2073">
        <v>3.4369999999999998E-2</v>
      </c>
      <c r="N2073">
        <v>2.2200000000000002</v>
      </c>
      <c r="O2073">
        <v>25.15</v>
      </c>
      <c r="P2073">
        <v>0.18540000000000001</v>
      </c>
      <c r="Q2073">
        <v>29</v>
      </c>
      <c r="R2073">
        <v>0.92400000000000004</v>
      </c>
      <c r="S2073">
        <v>2</v>
      </c>
      <c r="T2073">
        <v>29.5</v>
      </c>
      <c r="U2073">
        <v>27</v>
      </c>
    </row>
    <row r="2074" spans="1:21" x14ac:dyDescent="0.25">
      <c r="A2074" t="s">
        <v>209</v>
      </c>
      <c r="B2074" t="s">
        <v>150</v>
      </c>
      <c r="C2074" t="s">
        <v>151</v>
      </c>
      <c r="D2074" t="s">
        <v>24</v>
      </c>
      <c r="E2074" t="s">
        <v>39</v>
      </c>
      <c r="F2074" t="s">
        <v>30</v>
      </c>
      <c r="G2074">
        <v>1</v>
      </c>
      <c r="H2074" t="s">
        <v>31</v>
      </c>
      <c r="I2074">
        <v>0.40754000000000001</v>
      </c>
      <c r="J2074">
        <v>1.7182900000000001</v>
      </c>
      <c r="K2074">
        <v>4.6089999999999999E-2</v>
      </c>
      <c r="N2074">
        <v>1.27</v>
      </c>
      <c r="O2074">
        <v>22.42</v>
      </c>
      <c r="P2074">
        <v>0.21468999999999999</v>
      </c>
      <c r="Q2074">
        <v>54</v>
      </c>
      <c r="R2074">
        <v>0.80400000000000005</v>
      </c>
      <c r="S2074">
        <v>2.5</v>
      </c>
      <c r="T2074">
        <v>28</v>
      </c>
      <c r="U2074">
        <v>52</v>
      </c>
    </row>
    <row r="2075" spans="1:21" x14ac:dyDescent="0.25">
      <c r="A2075" t="s">
        <v>234</v>
      </c>
      <c r="B2075" t="s">
        <v>150</v>
      </c>
      <c r="C2075" t="s">
        <v>151</v>
      </c>
      <c r="D2075" t="s">
        <v>24</v>
      </c>
      <c r="E2075" t="s">
        <v>39</v>
      </c>
      <c r="F2075" t="s">
        <v>30</v>
      </c>
      <c r="G2075" t="s">
        <v>27</v>
      </c>
      <c r="H2075" t="s">
        <v>33</v>
      </c>
      <c r="I2075">
        <v>2.0482100000000001</v>
      </c>
      <c r="J2075">
        <v>0.41488000000000003</v>
      </c>
      <c r="K2075">
        <v>-2.0100000000000001E-3</v>
      </c>
      <c r="N2075">
        <v>2.97</v>
      </c>
      <c r="O2075">
        <v>23.41</v>
      </c>
      <c r="P2075">
        <v>0.18015999999999999</v>
      </c>
      <c r="Q2075">
        <v>42</v>
      </c>
      <c r="R2075">
        <v>0.93200000000000005</v>
      </c>
      <c r="S2075">
        <v>2</v>
      </c>
      <c r="T2075">
        <v>31</v>
      </c>
      <c r="U2075">
        <v>39</v>
      </c>
    </row>
    <row r="2076" spans="1:21" x14ac:dyDescent="0.25">
      <c r="A2076" t="s">
        <v>243</v>
      </c>
      <c r="B2076" t="s">
        <v>150</v>
      </c>
      <c r="C2076" t="s">
        <v>151</v>
      </c>
      <c r="D2076" t="s">
        <v>24</v>
      </c>
      <c r="E2076" t="s">
        <v>39</v>
      </c>
      <c r="F2076" t="s">
        <v>30</v>
      </c>
      <c r="G2076">
        <v>1</v>
      </c>
      <c r="H2076" t="s">
        <v>31</v>
      </c>
      <c r="I2076">
        <v>0.51893</v>
      </c>
      <c r="J2076">
        <v>1.70512</v>
      </c>
      <c r="K2076">
        <v>1.8079999999999999E-2</v>
      </c>
      <c r="N2076">
        <v>2.81</v>
      </c>
      <c r="O2076">
        <v>25.8</v>
      </c>
      <c r="P2076">
        <v>0.13447999999999999</v>
      </c>
      <c r="Q2076">
        <v>65</v>
      </c>
      <c r="R2076">
        <v>0.79300000000000004</v>
      </c>
      <c r="S2076">
        <v>6.5</v>
      </c>
      <c r="T2076">
        <v>27.5</v>
      </c>
      <c r="U2076">
        <v>63</v>
      </c>
    </row>
    <row r="2077" spans="1:21" x14ac:dyDescent="0.25">
      <c r="A2077" t="s">
        <v>271</v>
      </c>
      <c r="B2077" t="s">
        <v>150</v>
      </c>
      <c r="C2077" t="s">
        <v>151</v>
      </c>
      <c r="D2077" t="s">
        <v>24</v>
      </c>
      <c r="E2077" t="s">
        <v>39</v>
      </c>
      <c r="F2077" t="s">
        <v>30</v>
      </c>
      <c r="G2077" t="s">
        <v>40</v>
      </c>
      <c r="H2077" t="s">
        <v>60</v>
      </c>
      <c r="I2077">
        <v>0.42083999999999999</v>
      </c>
      <c r="J2077">
        <v>1.6891400000000001</v>
      </c>
      <c r="K2077">
        <v>4.8199999999999996E-3</v>
      </c>
      <c r="N2077">
        <v>2.0099999999999998</v>
      </c>
      <c r="O2077">
        <v>16.72</v>
      </c>
      <c r="P2077">
        <v>6.9430000000000006E-2</v>
      </c>
      <c r="Q2077">
        <v>54</v>
      </c>
      <c r="R2077">
        <v>0.93500000000000005</v>
      </c>
      <c r="S2077">
        <v>2.5</v>
      </c>
      <c r="T2077">
        <v>27.5</v>
      </c>
      <c r="U2077">
        <v>52</v>
      </c>
    </row>
    <row r="2078" spans="1:21" x14ac:dyDescent="0.25">
      <c r="A2078" t="s">
        <v>302</v>
      </c>
      <c r="B2078" t="s">
        <v>150</v>
      </c>
      <c r="C2078" t="s">
        <v>151</v>
      </c>
      <c r="D2078" t="s">
        <v>24</v>
      </c>
      <c r="E2078" t="s">
        <v>39</v>
      </c>
      <c r="F2078" t="s">
        <v>30</v>
      </c>
      <c r="G2078" t="s">
        <v>27</v>
      </c>
      <c r="H2078" t="s">
        <v>33</v>
      </c>
      <c r="I2078">
        <v>2.2276500000000001</v>
      </c>
      <c r="J2078">
        <v>0.31233</v>
      </c>
      <c r="K2078">
        <v>-1.1000000000000001E-3</v>
      </c>
      <c r="N2078">
        <v>2.63</v>
      </c>
      <c r="O2078">
        <v>24.16</v>
      </c>
      <c r="P2078">
        <v>7.7960000000000002E-2</v>
      </c>
      <c r="Q2078">
        <v>48</v>
      </c>
      <c r="R2078">
        <v>0.94899999999999995</v>
      </c>
      <c r="S2078">
        <v>3</v>
      </c>
      <c r="T2078">
        <v>27</v>
      </c>
      <c r="U2078">
        <v>45</v>
      </c>
    </row>
    <row r="2079" spans="1:21" x14ac:dyDescent="0.25">
      <c r="A2079" t="s">
        <v>368</v>
      </c>
      <c r="B2079" t="s">
        <v>150</v>
      </c>
      <c r="C2079" t="s">
        <v>151</v>
      </c>
      <c r="D2079" t="s">
        <v>24</v>
      </c>
      <c r="E2079" t="s">
        <v>39</v>
      </c>
      <c r="F2079" t="s">
        <v>30</v>
      </c>
      <c r="G2079">
        <v>1</v>
      </c>
      <c r="H2079" t="s">
        <v>33</v>
      </c>
      <c r="I2079">
        <v>5.2952300000000001</v>
      </c>
      <c r="J2079">
        <v>0.27850999999999998</v>
      </c>
      <c r="K2079">
        <v>-9.8999999999999999E-4</v>
      </c>
      <c r="N2079">
        <v>6.4</v>
      </c>
      <c r="O2079">
        <v>24.64</v>
      </c>
      <c r="P2079">
        <v>8.2967300000000002</v>
      </c>
      <c r="Q2079">
        <v>58</v>
      </c>
      <c r="R2079">
        <v>0.76300000000000001</v>
      </c>
      <c r="S2079">
        <v>5.5</v>
      </c>
      <c r="T2079">
        <v>29</v>
      </c>
      <c r="U2079">
        <v>55</v>
      </c>
    </row>
    <row r="2080" spans="1:21" x14ac:dyDescent="0.25">
      <c r="A2080" t="s">
        <v>209</v>
      </c>
      <c r="B2080" t="s">
        <v>212</v>
      </c>
      <c r="C2080" t="s">
        <v>213</v>
      </c>
      <c r="D2080" t="s">
        <v>24</v>
      </c>
      <c r="E2080" t="s">
        <v>39</v>
      </c>
      <c r="F2080" t="s">
        <v>30</v>
      </c>
      <c r="G2080" t="s">
        <v>27</v>
      </c>
      <c r="H2080" t="s">
        <v>33</v>
      </c>
      <c r="I2080">
        <v>2.3158500000000002</v>
      </c>
      <c r="J2080">
        <v>0.36742999999999998</v>
      </c>
      <c r="K2080">
        <v>-1.57E-3</v>
      </c>
      <c r="N2080">
        <v>2.93</v>
      </c>
      <c r="O2080">
        <v>21.79</v>
      </c>
      <c r="P2080">
        <v>0.16538</v>
      </c>
      <c r="Q2080">
        <v>37</v>
      </c>
      <c r="R2080">
        <v>0.90500000000000003</v>
      </c>
      <c r="S2080">
        <v>3.5</v>
      </c>
      <c r="T2080">
        <v>28</v>
      </c>
      <c r="U2080">
        <v>34</v>
      </c>
    </row>
    <row r="2081" spans="1:21" x14ac:dyDescent="0.25">
      <c r="A2081" t="s">
        <v>234</v>
      </c>
      <c r="B2081" t="s">
        <v>212</v>
      </c>
      <c r="C2081" t="s">
        <v>213</v>
      </c>
      <c r="D2081" t="s">
        <v>24</v>
      </c>
      <c r="E2081" t="s">
        <v>39</v>
      </c>
      <c r="F2081" t="s">
        <v>30</v>
      </c>
      <c r="G2081" t="s">
        <v>27</v>
      </c>
      <c r="H2081" t="s">
        <v>43</v>
      </c>
      <c r="I2081">
        <v>1.4032899999999999</v>
      </c>
      <c r="J2081">
        <v>0.61085999999999996</v>
      </c>
      <c r="K2081">
        <v>-8.9499999999999996E-3</v>
      </c>
      <c r="L2081">
        <v>6.0000000000000002E-5</v>
      </c>
      <c r="N2081">
        <v>2.89</v>
      </c>
      <c r="O2081">
        <v>23.46</v>
      </c>
      <c r="P2081">
        <v>6.0409999999999998E-2</v>
      </c>
      <c r="Q2081">
        <v>48</v>
      </c>
      <c r="R2081">
        <v>0.96</v>
      </c>
      <c r="S2081">
        <v>3</v>
      </c>
      <c r="T2081">
        <v>23.5</v>
      </c>
      <c r="U2081">
        <v>44</v>
      </c>
    </row>
    <row r="2082" spans="1:21" x14ac:dyDescent="0.25">
      <c r="A2082" t="s">
        <v>243</v>
      </c>
      <c r="B2082" t="s">
        <v>212</v>
      </c>
      <c r="C2082" t="s">
        <v>213</v>
      </c>
      <c r="D2082" t="s">
        <v>24</v>
      </c>
      <c r="E2082" t="s">
        <v>39</v>
      </c>
      <c r="F2082" t="s">
        <v>30</v>
      </c>
      <c r="G2082">
        <v>1</v>
      </c>
      <c r="H2082" t="s">
        <v>31</v>
      </c>
      <c r="I2082">
        <v>0.59584999999999999</v>
      </c>
      <c r="J2082">
        <v>1.53901</v>
      </c>
      <c r="K2082">
        <v>1.712E-2</v>
      </c>
      <c r="N2082">
        <v>2.42</v>
      </c>
      <c r="O2082">
        <v>18.11</v>
      </c>
      <c r="P2082">
        <v>0.13086</v>
      </c>
      <c r="Q2082">
        <v>21</v>
      </c>
      <c r="R2082">
        <v>0.95899999999999996</v>
      </c>
      <c r="S2082">
        <v>2.5</v>
      </c>
      <c r="T2082">
        <v>21</v>
      </c>
      <c r="U2082">
        <v>19</v>
      </c>
    </row>
    <row r="2083" spans="1:21" x14ac:dyDescent="0.25">
      <c r="A2083" t="s">
        <v>271</v>
      </c>
      <c r="B2083" t="s">
        <v>212</v>
      </c>
      <c r="C2083" t="s">
        <v>213</v>
      </c>
      <c r="D2083" t="s">
        <v>24</v>
      </c>
      <c r="E2083" t="s">
        <v>39</v>
      </c>
      <c r="F2083" t="s">
        <v>30</v>
      </c>
      <c r="G2083" t="s">
        <v>27</v>
      </c>
      <c r="H2083" t="s">
        <v>28</v>
      </c>
      <c r="I2083">
        <v>3.1413199999999999</v>
      </c>
      <c r="J2083">
        <v>0.23463000000000001</v>
      </c>
      <c r="N2083">
        <v>3.65</v>
      </c>
      <c r="O2083">
        <v>27.9</v>
      </c>
      <c r="P2083">
        <v>0.17938999999999999</v>
      </c>
      <c r="Q2083">
        <v>31</v>
      </c>
      <c r="R2083">
        <v>0.89400000000000002</v>
      </c>
      <c r="S2083">
        <v>3</v>
      </c>
      <c r="T2083">
        <v>28.5</v>
      </c>
      <c r="U2083">
        <v>29</v>
      </c>
    </row>
    <row r="2084" spans="1:21" x14ac:dyDescent="0.25">
      <c r="A2084" t="s">
        <v>278</v>
      </c>
      <c r="B2084" t="s">
        <v>212</v>
      </c>
      <c r="C2084" t="s">
        <v>213</v>
      </c>
      <c r="D2084" t="s">
        <v>24</v>
      </c>
      <c r="E2084" t="s">
        <v>39</v>
      </c>
      <c r="F2084" t="s">
        <v>30</v>
      </c>
      <c r="G2084" t="s">
        <v>27</v>
      </c>
      <c r="H2084" t="s">
        <v>43</v>
      </c>
      <c r="I2084">
        <v>1.1048199999999999</v>
      </c>
      <c r="J2084">
        <v>0.62678</v>
      </c>
      <c r="K2084">
        <v>-7.7000000000000002E-3</v>
      </c>
      <c r="L2084">
        <v>4.0000000000000003E-5</v>
      </c>
      <c r="N2084">
        <v>2.02</v>
      </c>
      <c r="O2084">
        <v>25.88</v>
      </c>
      <c r="P2084">
        <v>0.54725000000000001</v>
      </c>
      <c r="Q2084">
        <v>37</v>
      </c>
      <c r="R2084">
        <v>0.96799999999999997</v>
      </c>
      <c r="S2084">
        <v>1.5</v>
      </c>
      <c r="T2084">
        <v>30.5</v>
      </c>
      <c r="U2084">
        <v>33</v>
      </c>
    </row>
    <row r="2085" spans="1:21" x14ac:dyDescent="0.25">
      <c r="A2085" t="s">
        <v>302</v>
      </c>
      <c r="B2085" t="s">
        <v>212</v>
      </c>
      <c r="C2085" t="s">
        <v>213</v>
      </c>
      <c r="D2085" t="s">
        <v>24</v>
      </c>
      <c r="E2085" t="s">
        <v>39</v>
      </c>
      <c r="F2085" t="s">
        <v>30</v>
      </c>
      <c r="G2085" t="s">
        <v>27</v>
      </c>
      <c r="H2085" t="s">
        <v>33</v>
      </c>
      <c r="I2085">
        <v>2.5376500000000002</v>
      </c>
      <c r="J2085">
        <v>0.40849000000000002</v>
      </c>
      <c r="K2085">
        <v>-1.7799999999999999E-3</v>
      </c>
      <c r="N2085">
        <v>2.8</v>
      </c>
      <c r="O2085">
        <v>24.35</v>
      </c>
      <c r="P2085">
        <v>0.13664999999999999</v>
      </c>
      <c r="Q2085">
        <v>40</v>
      </c>
      <c r="R2085">
        <v>0.91500000000000004</v>
      </c>
      <c r="S2085">
        <v>4.5</v>
      </c>
      <c r="T2085">
        <v>28</v>
      </c>
      <c r="U2085">
        <v>37</v>
      </c>
    </row>
    <row r="2086" spans="1:21" x14ac:dyDescent="0.25">
      <c r="A2086" t="s">
        <v>368</v>
      </c>
      <c r="B2086" t="s">
        <v>212</v>
      </c>
      <c r="C2086" t="s">
        <v>213</v>
      </c>
      <c r="D2086" t="s">
        <v>24</v>
      </c>
      <c r="E2086" t="s">
        <v>39</v>
      </c>
      <c r="F2086" t="s">
        <v>30</v>
      </c>
      <c r="G2086" t="s">
        <v>52</v>
      </c>
      <c r="H2086" t="s">
        <v>28</v>
      </c>
      <c r="I2086">
        <v>2.8315700000000001</v>
      </c>
      <c r="J2086">
        <v>0.28638999999999998</v>
      </c>
      <c r="N2086">
        <v>3.86</v>
      </c>
      <c r="O2086">
        <v>24.72</v>
      </c>
      <c r="P2086">
        <v>2.47E-3</v>
      </c>
      <c r="Q2086">
        <v>30</v>
      </c>
      <c r="R2086">
        <v>0.94899999999999995</v>
      </c>
      <c r="S2086">
        <v>4</v>
      </c>
      <c r="T2086">
        <v>28.5</v>
      </c>
      <c r="U2086">
        <v>28</v>
      </c>
    </row>
    <row r="2087" spans="1:21" x14ac:dyDescent="0.25">
      <c r="A2087" t="s">
        <v>271</v>
      </c>
      <c r="B2087" t="s">
        <v>272</v>
      </c>
      <c r="C2087" t="s">
        <v>273</v>
      </c>
      <c r="D2087" t="s">
        <v>24</v>
      </c>
      <c r="E2087" t="s">
        <v>39</v>
      </c>
      <c r="F2087" t="s">
        <v>30</v>
      </c>
      <c r="G2087" t="s">
        <v>40</v>
      </c>
      <c r="H2087" t="s">
        <v>33</v>
      </c>
      <c r="I2087">
        <v>1.36605</v>
      </c>
      <c r="J2087">
        <v>0.31714999999999999</v>
      </c>
      <c r="K2087">
        <v>-1.4499999999999999E-3</v>
      </c>
      <c r="N2087">
        <v>2.41</v>
      </c>
      <c r="O2087">
        <v>18.149999999999999</v>
      </c>
      <c r="P2087">
        <v>0.57670999999999994</v>
      </c>
      <c r="Q2087">
        <v>33</v>
      </c>
      <c r="R2087">
        <v>0.89400000000000002</v>
      </c>
      <c r="S2087">
        <v>1.5</v>
      </c>
      <c r="T2087">
        <v>21</v>
      </c>
      <c r="U2087">
        <v>30</v>
      </c>
    </row>
    <row r="2088" spans="1:21" x14ac:dyDescent="0.25">
      <c r="A2088" t="s">
        <v>371</v>
      </c>
      <c r="B2088" t="s">
        <v>372</v>
      </c>
      <c r="C2088" t="s">
        <v>373</v>
      </c>
      <c r="D2088" t="s">
        <v>24</v>
      </c>
      <c r="E2088" t="s">
        <v>39</v>
      </c>
      <c r="F2088" t="s">
        <v>30</v>
      </c>
      <c r="G2088" t="s">
        <v>27</v>
      </c>
      <c r="H2088" t="s">
        <v>64</v>
      </c>
      <c r="I2088">
        <v>0.24815000000000001</v>
      </c>
      <c r="J2088">
        <v>1.4778100000000001</v>
      </c>
      <c r="K2088">
        <v>2.5999999999999999E-3</v>
      </c>
      <c r="N2088">
        <v>1.74</v>
      </c>
      <c r="O2088">
        <v>9.02</v>
      </c>
      <c r="P2088">
        <v>5.1020000000000003E-2</v>
      </c>
      <c r="Q2088">
        <v>34</v>
      </c>
      <c r="R2088">
        <v>0.87</v>
      </c>
      <c r="S2088">
        <v>1.8</v>
      </c>
      <c r="T2088">
        <v>12</v>
      </c>
      <c r="U2088">
        <v>32</v>
      </c>
    </row>
    <row r="2089" spans="1:21" x14ac:dyDescent="0.25">
      <c r="A2089" t="s">
        <v>302</v>
      </c>
      <c r="B2089" t="s">
        <v>303</v>
      </c>
      <c r="C2089" t="s">
        <v>304</v>
      </c>
      <c r="D2089" t="s">
        <v>24</v>
      </c>
      <c r="E2089" t="s">
        <v>39</v>
      </c>
      <c r="F2089" t="s">
        <v>30</v>
      </c>
      <c r="G2089" t="s">
        <v>27</v>
      </c>
      <c r="H2089" t="s">
        <v>33</v>
      </c>
      <c r="I2089">
        <v>2.6764899999999998</v>
      </c>
      <c r="J2089">
        <v>0.39401999999999998</v>
      </c>
      <c r="K2089">
        <v>-2.4599999999999999E-3</v>
      </c>
      <c r="N2089">
        <v>3.05</v>
      </c>
      <c r="O2089">
        <v>18.34</v>
      </c>
      <c r="P2089">
        <v>0.18084</v>
      </c>
      <c r="Q2089">
        <v>39</v>
      </c>
      <c r="R2089">
        <v>0.81599999999999995</v>
      </c>
      <c r="S2089">
        <v>4.5</v>
      </c>
      <c r="T2089">
        <v>23</v>
      </c>
      <c r="U2089">
        <v>36</v>
      </c>
    </row>
    <row r="2090" spans="1:21" x14ac:dyDescent="0.25">
      <c r="A2090" t="s">
        <v>149</v>
      </c>
      <c r="B2090" t="s">
        <v>152</v>
      </c>
      <c r="C2090" t="s">
        <v>153</v>
      </c>
      <c r="D2090" t="s">
        <v>24</v>
      </c>
      <c r="E2090" t="s">
        <v>39</v>
      </c>
      <c r="F2090" t="s">
        <v>30</v>
      </c>
      <c r="G2090">
        <v>1</v>
      </c>
      <c r="H2090" t="s">
        <v>31</v>
      </c>
      <c r="I2090">
        <v>0.16763</v>
      </c>
      <c r="J2090">
        <v>1.9309499999999999</v>
      </c>
      <c r="K2090">
        <v>3.6470000000000002E-2</v>
      </c>
      <c r="N2090">
        <v>1.9</v>
      </c>
      <c r="O2090">
        <v>16.350000000000001</v>
      </c>
      <c r="P2090">
        <v>0.19095999999999999</v>
      </c>
      <c r="Q2090">
        <v>29</v>
      </c>
      <c r="R2090">
        <v>0.81200000000000006</v>
      </c>
      <c r="S2090">
        <v>1.5</v>
      </c>
      <c r="T2090">
        <v>15.5</v>
      </c>
      <c r="U2090">
        <v>27</v>
      </c>
    </row>
    <row r="2091" spans="1:21" x14ac:dyDescent="0.25">
      <c r="A2091" t="s">
        <v>278</v>
      </c>
      <c r="B2091" t="s">
        <v>152</v>
      </c>
      <c r="C2091" t="s">
        <v>153</v>
      </c>
      <c r="D2091" t="s">
        <v>24</v>
      </c>
      <c r="E2091" t="s">
        <v>39</v>
      </c>
      <c r="F2091" t="s">
        <v>30</v>
      </c>
      <c r="G2091" t="s">
        <v>27</v>
      </c>
      <c r="H2091" t="s">
        <v>33</v>
      </c>
      <c r="I2091">
        <v>1.42669</v>
      </c>
      <c r="J2091">
        <v>0.70065</v>
      </c>
      <c r="K2091">
        <v>-6.6800000000000002E-3</v>
      </c>
      <c r="N2091">
        <v>2.2400000000000002</v>
      </c>
      <c r="O2091">
        <v>19.68</v>
      </c>
      <c r="P2091">
        <v>0.14186000000000001</v>
      </c>
      <c r="Q2091">
        <v>41</v>
      </c>
      <c r="R2091">
        <v>0.96</v>
      </c>
      <c r="S2091">
        <v>2</v>
      </c>
      <c r="T2091">
        <v>23</v>
      </c>
      <c r="U2091">
        <v>38</v>
      </c>
    </row>
    <row r="2092" spans="1:21" x14ac:dyDescent="0.25">
      <c r="A2092" t="s">
        <v>115</v>
      </c>
      <c r="B2092" t="s">
        <v>116</v>
      </c>
      <c r="C2092" t="s">
        <v>117</v>
      </c>
      <c r="D2092" t="s">
        <v>24</v>
      </c>
      <c r="E2092" t="s">
        <v>39</v>
      </c>
      <c r="F2092" t="s">
        <v>30</v>
      </c>
      <c r="G2092" t="s">
        <v>27</v>
      </c>
      <c r="H2092" t="s">
        <v>33</v>
      </c>
      <c r="I2092">
        <v>1.5641700000000001</v>
      </c>
      <c r="J2092">
        <v>0.26679999999999998</v>
      </c>
      <c r="K2092">
        <v>-2.0999999999999999E-3</v>
      </c>
      <c r="N2092">
        <v>2.0099999999999998</v>
      </c>
      <c r="O2092">
        <v>10.050000000000001</v>
      </c>
      <c r="P2092">
        <v>5.0909999999999997E-2</v>
      </c>
      <c r="Q2092">
        <v>37</v>
      </c>
      <c r="R2092">
        <v>0.88800000000000001</v>
      </c>
      <c r="S2092">
        <v>2</v>
      </c>
      <c r="T2092">
        <v>10</v>
      </c>
      <c r="U2092">
        <v>34</v>
      </c>
    </row>
    <row r="2093" spans="1:21" x14ac:dyDescent="0.25">
      <c r="A2093" t="s">
        <v>343</v>
      </c>
      <c r="B2093" t="s">
        <v>116</v>
      </c>
      <c r="C2093" t="s">
        <v>117</v>
      </c>
      <c r="D2093" t="s">
        <v>24</v>
      </c>
      <c r="E2093" t="s">
        <v>39</v>
      </c>
      <c r="F2093" t="s">
        <v>30</v>
      </c>
      <c r="G2093" t="s">
        <v>27</v>
      </c>
      <c r="H2093" t="s">
        <v>33</v>
      </c>
      <c r="I2093">
        <v>2.0275099999999999</v>
      </c>
      <c r="J2093">
        <v>0.29233999999999999</v>
      </c>
      <c r="K2093">
        <v>-1.5499999999999999E-3</v>
      </c>
      <c r="N2093">
        <v>2.76</v>
      </c>
      <c r="O2093">
        <v>14.77</v>
      </c>
      <c r="P2093">
        <v>7.2609999999999994E-2</v>
      </c>
      <c r="Q2093">
        <v>35</v>
      </c>
      <c r="R2093">
        <v>0.86</v>
      </c>
      <c r="S2093">
        <v>2.4</v>
      </c>
      <c r="T2093">
        <v>17.5</v>
      </c>
      <c r="U2093">
        <v>32</v>
      </c>
    </row>
    <row r="2094" spans="1:21" x14ac:dyDescent="0.25">
      <c r="A2094" t="s">
        <v>92</v>
      </c>
      <c r="B2094" t="s">
        <v>93</v>
      </c>
      <c r="C2094" t="s">
        <v>94</v>
      </c>
      <c r="D2094" t="s">
        <v>24</v>
      </c>
      <c r="E2094" t="s">
        <v>39</v>
      </c>
      <c r="F2094" t="s">
        <v>30</v>
      </c>
      <c r="G2094" t="s">
        <v>40</v>
      </c>
      <c r="H2094" t="s">
        <v>43</v>
      </c>
      <c r="I2094">
        <v>6.8750000000000006E-2</v>
      </c>
      <c r="J2094">
        <v>0.21904000000000001</v>
      </c>
      <c r="K2094">
        <v>-2.66E-3</v>
      </c>
      <c r="L2094">
        <v>1.0000000000000001E-5</v>
      </c>
      <c r="N2094">
        <v>7.0000000000000007E-2</v>
      </c>
      <c r="O2094">
        <v>6.19</v>
      </c>
      <c r="S2094">
        <v>1.5</v>
      </c>
      <c r="T2094">
        <v>8.5</v>
      </c>
    </row>
    <row r="2095" spans="1:21" x14ac:dyDescent="0.25">
      <c r="A2095" t="s">
        <v>322</v>
      </c>
      <c r="B2095" t="s">
        <v>323</v>
      </c>
      <c r="C2095" t="s">
        <v>324</v>
      </c>
      <c r="D2095" t="s">
        <v>24</v>
      </c>
      <c r="E2095" t="s">
        <v>39</v>
      </c>
      <c r="F2095" t="s">
        <v>30</v>
      </c>
      <c r="G2095" t="s">
        <v>40</v>
      </c>
      <c r="H2095" t="s">
        <v>33</v>
      </c>
      <c r="I2095">
        <v>0.61551</v>
      </c>
      <c r="J2095">
        <v>0.35108</v>
      </c>
      <c r="K2095">
        <v>-4.7200000000000002E-3</v>
      </c>
      <c r="N2095">
        <v>1.47</v>
      </c>
      <c r="O2095">
        <v>7.13</v>
      </c>
      <c r="P2095">
        <v>9.7339999999999996E-2</v>
      </c>
      <c r="Q2095">
        <v>28</v>
      </c>
      <c r="R2095">
        <v>0.83499999999999996</v>
      </c>
      <c r="S2095">
        <v>1.5</v>
      </c>
      <c r="T2095">
        <v>7.6</v>
      </c>
      <c r="U2095">
        <v>25</v>
      </c>
    </row>
    <row r="2096" spans="1:21" x14ac:dyDescent="0.25">
      <c r="A2096" t="s">
        <v>278</v>
      </c>
      <c r="B2096" t="s">
        <v>283</v>
      </c>
      <c r="C2096" t="s">
        <v>284</v>
      </c>
      <c r="D2096" t="s">
        <v>24</v>
      </c>
      <c r="E2096" t="s">
        <v>39</v>
      </c>
      <c r="F2096" t="s">
        <v>30</v>
      </c>
      <c r="G2096">
        <v>1</v>
      </c>
      <c r="H2096" t="s">
        <v>33</v>
      </c>
      <c r="I2096">
        <v>-0.43078</v>
      </c>
      <c r="J2096">
        <v>0.46333000000000002</v>
      </c>
      <c r="K2096">
        <v>-3.0899999999999999E-3</v>
      </c>
      <c r="N2096">
        <v>1.34</v>
      </c>
      <c r="O2096">
        <v>15.12</v>
      </c>
      <c r="P2096">
        <v>2.5206599999999999</v>
      </c>
      <c r="Q2096">
        <v>38</v>
      </c>
      <c r="R2096">
        <v>0.91800000000000004</v>
      </c>
      <c r="S2096">
        <v>1.5</v>
      </c>
      <c r="T2096">
        <v>19.5</v>
      </c>
      <c r="U2096">
        <v>35</v>
      </c>
    </row>
    <row r="2097" spans="1:21" x14ac:dyDescent="0.25">
      <c r="A2097" t="s">
        <v>371</v>
      </c>
      <c r="B2097" t="s">
        <v>376</v>
      </c>
      <c r="C2097" t="s">
        <v>377</v>
      </c>
      <c r="D2097" t="s">
        <v>24</v>
      </c>
      <c r="E2097" t="s">
        <v>39</v>
      </c>
      <c r="F2097" t="s">
        <v>30</v>
      </c>
      <c r="G2097">
        <v>1</v>
      </c>
      <c r="H2097" t="s">
        <v>33</v>
      </c>
      <c r="I2097">
        <v>2.8509199999999999</v>
      </c>
      <c r="J2097">
        <v>0.17322000000000001</v>
      </c>
      <c r="K2097">
        <v>-6.3000000000000003E-4</v>
      </c>
      <c r="N2097">
        <v>3.26</v>
      </c>
      <c r="O2097">
        <v>13.77</v>
      </c>
      <c r="P2097">
        <v>2.7348400000000002</v>
      </c>
      <c r="Q2097">
        <v>60</v>
      </c>
      <c r="R2097">
        <v>0.77500000000000002</v>
      </c>
      <c r="S2097">
        <v>1.5</v>
      </c>
      <c r="T2097">
        <v>16</v>
      </c>
      <c r="U2097">
        <v>57</v>
      </c>
    </row>
    <row r="2098" spans="1:21" x14ac:dyDescent="0.25">
      <c r="A2098" t="s">
        <v>278</v>
      </c>
      <c r="B2098" t="s">
        <v>281</v>
      </c>
      <c r="C2098" t="s">
        <v>282</v>
      </c>
      <c r="D2098" t="s">
        <v>24</v>
      </c>
      <c r="E2098" t="s">
        <v>39</v>
      </c>
      <c r="F2098" t="s">
        <v>30</v>
      </c>
      <c r="G2098">
        <v>1</v>
      </c>
      <c r="H2098" t="s">
        <v>31</v>
      </c>
      <c r="I2098">
        <v>0.68427000000000004</v>
      </c>
      <c r="J2098">
        <v>1.47106</v>
      </c>
      <c r="K2098">
        <v>1.592E-2</v>
      </c>
      <c r="N2098">
        <v>3.23</v>
      </c>
      <c r="O2098">
        <v>15.11</v>
      </c>
      <c r="P2098">
        <v>0.12619</v>
      </c>
      <c r="Q2098">
        <v>39</v>
      </c>
      <c r="R2098">
        <v>0.96599999999999997</v>
      </c>
      <c r="S2098">
        <v>1</v>
      </c>
      <c r="T2098">
        <v>15</v>
      </c>
      <c r="U2098">
        <v>37</v>
      </c>
    </row>
    <row r="2099" spans="1:21" x14ac:dyDescent="0.25">
      <c r="A2099" t="s">
        <v>92</v>
      </c>
      <c r="B2099" t="s">
        <v>95</v>
      </c>
      <c r="C2099" t="s">
        <v>96</v>
      </c>
      <c r="D2099" t="s">
        <v>24</v>
      </c>
      <c r="E2099" t="s">
        <v>39</v>
      </c>
      <c r="F2099" t="s">
        <v>30</v>
      </c>
      <c r="G2099">
        <v>1</v>
      </c>
      <c r="H2099" t="s">
        <v>31</v>
      </c>
      <c r="I2099">
        <v>0.17766999999999999</v>
      </c>
      <c r="J2099">
        <v>1.9220600000000001</v>
      </c>
      <c r="K2099">
        <v>5.0900000000000001E-2</v>
      </c>
      <c r="N2099">
        <v>1.94</v>
      </c>
      <c r="O2099">
        <v>21.91</v>
      </c>
      <c r="P2099">
        <v>0.22561</v>
      </c>
      <c r="Q2099">
        <v>36</v>
      </c>
      <c r="R2099">
        <v>0.79800000000000004</v>
      </c>
      <c r="S2099">
        <v>1.8</v>
      </c>
      <c r="T2099">
        <v>26</v>
      </c>
      <c r="U2099">
        <v>34</v>
      </c>
    </row>
    <row r="2100" spans="1:21" x14ac:dyDescent="0.25">
      <c r="A2100" t="s">
        <v>371</v>
      </c>
      <c r="B2100" t="s">
        <v>378</v>
      </c>
      <c r="C2100" t="s">
        <v>379</v>
      </c>
      <c r="D2100" t="s">
        <v>24</v>
      </c>
      <c r="E2100" t="s">
        <v>39</v>
      </c>
      <c r="F2100" t="s">
        <v>30</v>
      </c>
      <c r="G2100">
        <v>1</v>
      </c>
      <c r="H2100" t="s">
        <v>31</v>
      </c>
      <c r="I2100">
        <v>0.10992</v>
      </c>
      <c r="J2100">
        <v>1.66696</v>
      </c>
      <c r="K2100">
        <v>4.5359999999999998E-2</v>
      </c>
      <c r="N2100">
        <v>2.2599999999999998</v>
      </c>
      <c r="O2100">
        <v>13.19</v>
      </c>
      <c r="P2100">
        <v>0.21299000000000001</v>
      </c>
      <c r="Q2100">
        <v>41</v>
      </c>
      <c r="R2100">
        <v>0.80200000000000005</v>
      </c>
      <c r="S2100">
        <v>1.6</v>
      </c>
      <c r="T2100">
        <v>17.5</v>
      </c>
      <c r="U2100">
        <v>39</v>
      </c>
    </row>
    <row r="2101" spans="1:21" x14ac:dyDescent="0.25">
      <c r="A2101" t="s">
        <v>371</v>
      </c>
      <c r="B2101" t="s">
        <v>374</v>
      </c>
      <c r="C2101" t="s">
        <v>375</v>
      </c>
      <c r="D2101" t="s">
        <v>24</v>
      </c>
      <c r="E2101" t="s">
        <v>39</v>
      </c>
      <c r="F2101" t="s">
        <v>30</v>
      </c>
      <c r="G2101" t="s">
        <v>27</v>
      </c>
      <c r="H2101" t="s">
        <v>33</v>
      </c>
      <c r="I2101">
        <v>2.26166</v>
      </c>
      <c r="J2101">
        <v>0.36074000000000001</v>
      </c>
      <c r="K2101">
        <v>-1.47E-3</v>
      </c>
      <c r="N2101">
        <v>3.13</v>
      </c>
      <c r="O2101">
        <v>24.3</v>
      </c>
      <c r="P2101">
        <v>0.47858000000000001</v>
      </c>
      <c r="Q2101">
        <v>61</v>
      </c>
      <c r="R2101">
        <v>0.76200000000000001</v>
      </c>
      <c r="S2101">
        <v>2.5</v>
      </c>
      <c r="T2101">
        <v>35</v>
      </c>
      <c r="U2101">
        <v>58</v>
      </c>
    </row>
    <row r="2102" spans="1:21" x14ac:dyDescent="0.25">
      <c r="A2102" t="s">
        <v>209</v>
      </c>
      <c r="B2102" t="s">
        <v>214</v>
      </c>
      <c r="C2102" t="s">
        <v>215</v>
      </c>
      <c r="D2102" t="s">
        <v>24</v>
      </c>
      <c r="E2102" t="s">
        <v>39</v>
      </c>
      <c r="F2102" t="s">
        <v>30</v>
      </c>
      <c r="G2102">
        <v>1</v>
      </c>
      <c r="H2102" t="s">
        <v>31</v>
      </c>
      <c r="I2102">
        <v>0.48472999999999999</v>
      </c>
      <c r="J2102">
        <v>1.59595</v>
      </c>
      <c r="K2102">
        <v>6.6650000000000001E-2</v>
      </c>
      <c r="N2102">
        <v>0.91</v>
      </c>
      <c r="O2102">
        <v>19.11</v>
      </c>
      <c r="P2102">
        <v>0.25816</v>
      </c>
      <c r="Q2102">
        <v>49</v>
      </c>
      <c r="R2102">
        <v>0.67900000000000005</v>
      </c>
      <c r="S2102">
        <v>3</v>
      </c>
      <c r="T2102">
        <v>26.5</v>
      </c>
      <c r="U2102">
        <v>47</v>
      </c>
    </row>
    <row r="2103" spans="1:21" x14ac:dyDescent="0.25">
      <c r="A2103" t="s">
        <v>368</v>
      </c>
      <c r="B2103" t="s">
        <v>214</v>
      </c>
      <c r="C2103" t="s">
        <v>215</v>
      </c>
      <c r="D2103" t="s">
        <v>24</v>
      </c>
      <c r="E2103" t="s">
        <v>39</v>
      </c>
      <c r="F2103" t="s">
        <v>30</v>
      </c>
      <c r="G2103" t="s">
        <v>40</v>
      </c>
      <c r="H2103" t="s">
        <v>33</v>
      </c>
      <c r="I2103">
        <v>1.97482</v>
      </c>
      <c r="J2103">
        <v>0.35397000000000001</v>
      </c>
      <c r="K2103">
        <v>-1.5299999999999999E-3</v>
      </c>
      <c r="N2103">
        <v>2.97</v>
      </c>
      <c r="O2103">
        <v>22.11</v>
      </c>
      <c r="P2103">
        <v>1.3857200000000001</v>
      </c>
      <c r="Q2103">
        <v>59</v>
      </c>
      <c r="R2103">
        <v>0.81200000000000006</v>
      </c>
      <c r="S2103">
        <v>2</v>
      </c>
      <c r="T2103">
        <v>28</v>
      </c>
      <c r="U2103">
        <v>56</v>
      </c>
    </row>
    <row r="2104" spans="1:21" x14ac:dyDescent="0.25">
      <c r="A2104" t="s">
        <v>315</v>
      </c>
      <c r="B2104" t="s">
        <v>316</v>
      </c>
      <c r="C2104" t="s">
        <v>317</v>
      </c>
      <c r="D2104" t="s">
        <v>24</v>
      </c>
      <c r="E2104" t="s">
        <v>39</v>
      </c>
      <c r="F2104" t="s">
        <v>30</v>
      </c>
      <c r="G2104" t="s">
        <v>40</v>
      </c>
      <c r="H2104" t="s">
        <v>33</v>
      </c>
      <c r="I2104">
        <v>-1.0137100000000001</v>
      </c>
      <c r="J2104">
        <v>0.53995000000000004</v>
      </c>
      <c r="K2104">
        <v>-2.65E-3</v>
      </c>
      <c r="N2104">
        <v>0.33</v>
      </c>
      <c r="O2104">
        <v>26.45</v>
      </c>
      <c r="P2104">
        <v>1.0949</v>
      </c>
      <c r="Q2104">
        <v>59</v>
      </c>
      <c r="R2104">
        <v>0.89600000000000002</v>
      </c>
      <c r="S2104">
        <v>1.8</v>
      </c>
      <c r="T2104">
        <v>30.2</v>
      </c>
      <c r="U2104">
        <v>56</v>
      </c>
    </row>
    <row r="2105" spans="1:21" x14ac:dyDescent="0.25">
      <c r="A2105" t="s">
        <v>322</v>
      </c>
      <c r="B2105" t="s">
        <v>316</v>
      </c>
      <c r="C2105" t="s">
        <v>317</v>
      </c>
      <c r="D2105" t="s">
        <v>24</v>
      </c>
      <c r="E2105" t="s">
        <v>39</v>
      </c>
      <c r="F2105" t="s">
        <v>30</v>
      </c>
      <c r="G2105">
        <v>1</v>
      </c>
      <c r="H2105" t="s">
        <v>31</v>
      </c>
      <c r="I2105">
        <v>0.43342999999999998</v>
      </c>
      <c r="J2105">
        <v>1.6484399999999999</v>
      </c>
      <c r="K2105">
        <v>5.391E-2</v>
      </c>
      <c r="N2105">
        <v>0.82</v>
      </c>
      <c r="O2105">
        <v>20.149999999999999</v>
      </c>
      <c r="P2105">
        <v>0.23218</v>
      </c>
      <c r="Q2105">
        <v>26</v>
      </c>
      <c r="R2105">
        <v>0.82899999999999996</v>
      </c>
      <c r="S2105">
        <v>2.7</v>
      </c>
      <c r="T2105">
        <v>25</v>
      </c>
      <c r="U2105">
        <v>24</v>
      </c>
    </row>
    <row r="2106" spans="1:21" x14ac:dyDescent="0.25">
      <c r="A2106" t="s">
        <v>92</v>
      </c>
      <c r="B2106" t="s">
        <v>97</v>
      </c>
      <c r="C2106" t="s">
        <v>98</v>
      </c>
      <c r="D2106" t="s">
        <v>24</v>
      </c>
      <c r="E2106" t="s">
        <v>39</v>
      </c>
      <c r="F2106" t="s">
        <v>30</v>
      </c>
      <c r="G2106">
        <v>1</v>
      </c>
      <c r="H2106" t="s">
        <v>43</v>
      </c>
      <c r="I2106">
        <v>1.19032</v>
      </c>
      <c r="J2106">
        <v>0.50227999999999995</v>
      </c>
      <c r="K2106">
        <v>-8.26E-3</v>
      </c>
      <c r="L2106">
        <v>5.0000000000000002E-5</v>
      </c>
      <c r="N2106">
        <v>2.64</v>
      </c>
      <c r="O2106">
        <v>12.01</v>
      </c>
      <c r="P2106">
        <v>5.8940700000000001</v>
      </c>
      <c r="Q2106">
        <v>37</v>
      </c>
      <c r="R2106">
        <v>0.57099999999999995</v>
      </c>
      <c r="S2106">
        <v>1</v>
      </c>
      <c r="T2106">
        <v>16.5</v>
      </c>
      <c r="U2106">
        <v>33</v>
      </c>
    </row>
    <row r="2107" spans="1:21" x14ac:dyDescent="0.25">
      <c r="A2107" t="s">
        <v>209</v>
      </c>
      <c r="B2107" t="s">
        <v>218</v>
      </c>
      <c r="C2107" t="s">
        <v>219</v>
      </c>
      <c r="D2107" t="s">
        <v>24</v>
      </c>
      <c r="E2107" t="s">
        <v>39</v>
      </c>
      <c r="F2107" t="s">
        <v>30</v>
      </c>
      <c r="G2107" t="s">
        <v>40</v>
      </c>
      <c r="H2107" t="s">
        <v>43</v>
      </c>
      <c r="I2107">
        <v>1.8918999999999999</v>
      </c>
      <c r="J2107">
        <v>0.51946999999999999</v>
      </c>
      <c r="K2107">
        <v>-5.0400000000000002E-3</v>
      </c>
      <c r="L2107">
        <v>2.0000000000000002E-5</v>
      </c>
      <c r="N2107">
        <v>3.33</v>
      </c>
      <c r="O2107">
        <v>21.58</v>
      </c>
      <c r="P2107">
        <v>0.44638</v>
      </c>
      <c r="Q2107">
        <v>66</v>
      </c>
      <c r="R2107">
        <v>0.94199999999999995</v>
      </c>
      <c r="S2107">
        <v>4</v>
      </c>
      <c r="T2107">
        <v>28.5</v>
      </c>
      <c r="U2107">
        <v>62</v>
      </c>
    </row>
    <row r="2108" spans="1:21" x14ac:dyDescent="0.25">
      <c r="A2108" t="s">
        <v>234</v>
      </c>
      <c r="B2108" t="s">
        <v>218</v>
      </c>
      <c r="C2108" t="s">
        <v>219</v>
      </c>
      <c r="D2108" t="s">
        <v>24</v>
      </c>
      <c r="E2108" t="s">
        <v>39</v>
      </c>
      <c r="F2108" t="s">
        <v>30</v>
      </c>
      <c r="G2108" t="s">
        <v>27</v>
      </c>
      <c r="H2108" t="s">
        <v>43</v>
      </c>
      <c r="I2108">
        <v>1.2713699999999999</v>
      </c>
      <c r="J2108">
        <v>0.53444999999999998</v>
      </c>
      <c r="K2108">
        <v>-7.0499999999999998E-3</v>
      </c>
      <c r="L2108">
        <v>4.0000000000000003E-5</v>
      </c>
      <c r="N2108">
        <v>3.08</v>
      </c>
      <c r="O2108">
        <v>23.88</v>
      </c>
      <c r="P2108">
        <v>0.11076999999999999</v>
      </c>
      <c r="Q2108">
        <v>49</v>
      </c>
      <c r="R2108">
        <v>0.93600000000000005</v>
      </c>
      <c r="S2108">
        <v>2.5</v>
      </c>
      <c r="T2108">
        <v>29</v>
      </c>
      <c r="U2108">
        <v>45</v>
      </c>
    </row>
    <row r="2109" spans="1:21" x14ac:dyDescent="0.25">
      <c r="A2109" t="s">
        <v>243</v>
      </c>
      <c r="B2109" t="s">
        <v>218</v>
      </c>
      <c r="C2109" t="s">
        <v>219</v>
      </c>
      <c r="D2109" t="s">
        <v>24</v>
      </c>
      <c r="E2109" t="s">
        <v>39</v>
      </c>
      <c r="F2109" t="s">
        <v>30</v>
      </c>
      <c r="G2109" t="s">
        <v>40</v>
      </c>
      <c r="H2109" t="s">
        <v>43</v>
      </c>
      <c r="I2109">
        <v>1.8918999999999999</v>
      </c>
      <c r="J2109">
        <v>0.51946999999999999</v>
      </c>
      <c r="K2109">
        <v>-5.0400000000000002E-3</v>
      </c>
      <c r="L2109">
        <v>2.0000000000000002E-5</v>
      </c>
      <c r="N2109">
        <v>3.33</v>
      </c>
      <c r="O2109">
        <v>25.39</v>
      </c>
      <c r="P2109">
        <v>0.44638</v>
      </c>
      <c r="Q2109">
        <v>66</v>
      </c>
      <c r="R2109">
        <v>0.94199999999999995</v>
      </c>
      <c r="S2109">
        <v>4</v>
      </c>
      <c r="T2109">
        <v>28.5</v>
      </c>
      <c r="U2109">
        <v>62</v>
      </c>
    </row>
    <row r="2110" spans="1:21" x14ac:dyDescent="0.25">
      <c r="A2110" t="s">
        <v>315</v>
      </c>
      <c r="B2110" t="s">
        <v>218</v>
      </c>
      <c r="C2110" t="s">
        <v>219</v>
      </c>
      <c r="D2110" t="s">
        <v>24</v>
      </c>
      <c r="E2110" t="s">
        <v>39</v>
      </c>
      <c r="F2110" t="s">
        <v>30</v>
      </c>
      <c r="G2110" t="s">
        <v>27</v>
      </c>
      <c r="H2110" t="s">
        <v>33</v>
      </c>
      <c r="I2110">
        <v>2.5992299999999999</v>
      </c>
      <c r="J2110">
        <v>0.27032</v>
      </c>
      <c r="K2110">
        <v>-1.24E-3</v>
      </c>
      <c r="N2110">
        <v>3.23</v>
      </c>
      <c r="O2110">
        <v>15.33</v>
      </c>
      <c r="P2110">
        <v>0.11297</v>
      </c>
      <c r="Q2110">
        <v>36</v>
      </c>
      <c r="R2110">
        <v>0.86499999999999999</v>
      </c>
      <c r="S2110">
        <v>2.8</v>
      </c>
      <c r="T2110">
        <v>21.8</v>
      </c>
      <c r="U2110">
        <v>33</v>
      </c>
    </row>
    <row r="2111" spans="1:21" x14ac:dyDescent="0.25">
      <c r="A2111" t="s">
        <v>149</v>
      </c>
      <c r="B2111" t="s">
        <v>154</v>
      </c>
      <c r="C2111" t="s">
        <v>155</v>
      </c>
      <c r="D2111" t="s">
        <v>24</v>
      </c>
      <c r="E2111" t="s">
        <v>39</v>
      </c>
      <c r="F2111" t="s">
        <v>30</v>
      </c>
      <c r="G2111" t="s">
        <v>158</v>
      </c>
      <c r="H2111" t="s">
        <v>157</v>
      </c>
      <c r="I2111">
        <v>0.16259000000000001</v>
      </c>
      <c r="J2111">
        <v>1.81586</v>
      </c>
      <c r="K2111">
        <v>1.0000000000000001E-5</v>
      </c>
      <c r="N2111">
        <v>1.8</v>
      </c>
      <c r="O2111">
        <v>16.399999999999999</v>
      </c>
      <c r="P2111">
        <v>3.65E-3</v>
      </c>
      <c r="Q2111">
        <v>30</v>
      </c>
      <c r="R2111">
        <v>0.99299999999999999</v>
      </c>
      <c r="S2111">
        <v>1.8</v>
      </c>
      <c r="T2111">
        <v>22</v>
      </c>
      <c r="U2111">
        <v>28</v>
      </c>
    </row>
    <row r="2112" spans="1:21" x14ac:dyDescent="0.25">
      <c r="A2112" t="s">
        <v>315</v>
      </c>
      <c r="B2112" t="s">
        <v>154</v>
      </c>
      <c r="C2112" t="s">
        <v>155</v>
      </c>
      <c r="D2112" t="s">
        <v>24</v>
      </c>
      <c r="E2112" t="s">
        <v>39</v>
      </c>
      <c r="F2112" t="s">
        <v>30</v>
      </c>
      <c r="G2112" t="s">
        <v>40</v>
      </c>
      <c r="H2112" t="s">
        <v>28</v>
      </c>
      <c r="I2112">
        <v>4.2473999999999998</v>
      </c>
      <c r="J2112">
        <v>0.15487000000000001</v>
      </c>
      <c r="N2112">
        <v>4.74</v>
      </c>
      <c r="O2112">
        <v>21.96</v>
      </c>
      <c r="P2112">
        <v>1.1204799999999999</v>
      </c>
      <c r="Q2112">
        <v>59</v>
      </c>
      <c r="R2112">
        <v>0.752</v>
      </c>
      <c r="S2112">
        <v>2.8</v>
      </c>
      <c r="T2112">
        <v>29.2</v>
      </c>
      <c r="U2112">
        <v>57</v>
      </c>
    </row>
    <row r="2113" spans="1:21" x14ac:dyDescent="0.25">
      <c r="A2113" t="s">
        <v>322</v>
      </c>
      <c r="B2113" t="s">
        <v>325</v>
      </c>
      <c r="C2113" t="s">
        <v>326</v>
      </c>
      <c r="D2113" t="s">
        <v>24</v>
      </c>
      <c r="E2113" t="s">
        <v>39</v>
      </c>
      <c r="F2113" t="s">
        <v>30</v>
      </c>
      <c r="G2113">
        <v>1</v>
      </c>
      <c r="H2113" t="s">
        <v>31</v>
      </c>
      <c r="I2113">
        <v>-0.21865999999999999</v>
      </c>
      <c r="J2113">
        <v>1.7400100000000001</v>
      </c>
      <c r="K2113">
        <v>2.0709999999999999E-2</v>
      </c>
      <c r="N2113">
        <v>1.22</v>
      </c>
      <c r="O2113">
        <v>10.92</v>
      </c>
      <c r="P2113">
        <v>0.14391000000000001</v>
      </c>
      <c r="Q2113">
        <v>29</v>
      </c>
      <c r="R2113">
        <v>0.89300000000000002</v>
      </c>
      <c r="S2113">
        <v>1.2</v>
      </c>
      <c r="T2113">
        <v>11.5</v>
      </c>
      <c r="U2113">
        <v>27</v>
      </c>
    </row>
    <row r="2114" spans="1:21" x14ac:dyDescent="0.25">
      <c r="A2114" t="s">
        <v>209</v>
      </c>
      <c r="B2114" t="s">
        <v>216</v>
      </c>
      <c r="C2114" t="s">
        <v>217</v>
      </c>
      <c r="D2114" t="s">
        <v>24</v>
      </c>
      <c r="E2114" t="s">
        <v>39</v>
      </c>
      <c r="F2114" t="s">
        <v>30</v>
      </c>
      <c r="G2114" t="s">
        <v>40</v>
      </c>
      <c r="H2114" t="s">
        <v>60</v>
      </c>
      <c r="I2114">
        <v>0.49306</v>
      </c>
      <c r="J2114">
        <v>1.15202</v>
      </c>
      <c r="K2114">
        <v>8.7200000000000003E-3</v>
      </c>
      <c r="N2114">
        <v>2.19</v>
      </c>
      <c r="O2114">
        <v>9.1999999999999993</v>
      </c>
      <c r="P2114">
        <v>9.3359999999999999E-2</v>
      </c>
      <c r="Q2114">
        <v>33</v>
      </c>
      <c r="R2114">
        <v>0.77900000000000003</v>
      </c>
      <c r="S2114">
        <v>2.5</v>
      </c>
      <c r="T2114">
        <v>13</v>
      </c>
      <c r="U2114">
        <v>31</v>
      </c>
    </row>
    <row r="2115" spans="1:21" x14ac:dyDescent="0.25">
      <c r="A2115" t="s">
        <v>178</v>
      </c>
      <c r="B2115" t="s">
        <v>179</v>
      </c>
      <c r="C2115" t="s">
        <v>180</v>
      </c>
      <c r="D2115" t="s">
        <v>24</v>
      </c>
      <c r="E2115" t="s">
        <v>39</v>
      </c>
      <c r="F2115" t="s">
        <v>30</v>
      </c>
      <c r="G2115">
        <v>1</v>
      </c>
      <c r="H2115" t="s">
        <v>63</v>
      </c>
      <c r="I2115">
        <v>0.86017999999999994</v>
      </c>
      <c r="J2115">
        <v>3.567E-2</v>
      </c>
      <c r="K2115">
        <v>6.3100000000000003E-2</v>
      </c>
      <c r="N2115">
        <v>2.84</v>
      </c>
      <c r="O2115">
        <v>10.71</v>
      </c>
      <c r="P2115">
        <v>0.25119999999999998</v>
      </c>
      <c r="Q2115">
        <v>30</v>
      </c>
      <c r="R2115">
        <v>0.499</v>
      </c>
      <c r="S2115">
        <v>1.6</v>
      </c>
      <c r="T2115">
        <v>8</v>
      </c>
      <c r="U2115">
        <v>28</v>
      </c>
    </row>
    <row r="2116" spans="1:21" x14ac:dyDescent="0.25">
      <c r="A2116" t="s">
        <v>343</v>
      </c>
      <c r="B2116" t="s">
        <v>179</v>
      </c>
      <c r="C2116" t="s">
        <v>180</v>
      </c>
      <c r="D2116" t="s">
        <v>24</v>
      </c>
      <c r="E2116" t="s">
        <v>39</v>
      </c>
      <c r="F2116" t="s">
        <v>30</v>
      </c>
      <c r="G2116">
        <v>1</v>
      </c>
      <c r="H2116" t="s">
        <v>31</v>
      </c>
      <c r="I2116">
        <v>-7.7660000000000007E-2</v>
      </c>
      <c r="J2116">
        <v>1.68466</v>
      </c>
      <c r="K2116">
        <v>4.283E-2</v>
      </c>
      <c r="N2116">
        <v>1.41</v>
      </c>
      <c r="O2116">
        <v>9.67</v>
      </c>
      <c r="P2116">
        <v>0.20696000000000001</v>
      </c>
      <c r="Q2116">
        <v>34</v>
      </c>
      <c r="R2116">
        <v>0.81899999999999995</v>
      </c>
      <c r="S2116">
        <v>1.2</v>
      </c>
      <c r="T2116">
        <v>12.7</v>
      </c>
      <c r="U2116">
        <v>32</v>
      </c>
    </row>
    <row r="2117" spans="1:21" x14ac:dyDescent="0.25">
      <c r="A2117" t="s">
        <v>21</v>
      </c>
      <c r="B2117" t="s">
        <v>41</v>
      </c>
      <c r="C2117" t="s">
        <v>42</v>
      </c>
      <c r="D2117" t="s">
        <v>24</v>
      </c>
      <c r="E2117" t="s">
        <v>39</v>
      </c>
      <c r="F2117" t="s">
        <v>30</v>
      </c>
      <c r="G2117">
        <v>1</v>
      </c>
      <c r="H2117" t="s">
        <v>43</v>
      </c>
      <c r="I2117">
        <v>2.5388899999999999</v>
      </c>
      <c r="J2117">
        <v>0.34177000000000002</v>
      </c>
      <c r="K2117">
        <v>-3.65E-3</v>
      </c>
      <c r="L2117">
        <v>1.0000000000000001E-5</v>
      </c>
      <c r="N2117">
        <v>3.19</v>
      </c>
      <c r="O2117">
        <v>18.22</v>
      </c>
      <c r="P2117">
        <v>7.7187700000000001</v>
      </c>
      <c r="Q2117">
        <v>63</v>
      </c>
      <c r="R2117">
        <v>0.53600000000000003</v>
      </c>
      <c r="S2117">
        <v>2</v>
      </c>
      <c r="T2117">
        <v>18.5</v>
      </c>
      <c r="U2117">
        <v>59</v>
      </c>
    </row>
    <row r="2118" spans="1:21" x14ac:dyDescent="0.25">
      <c r="A2118" t="s">
        <v>115</v>
      </c>
      <c r="B2118" t="s">
        <v>41</v>
      </c>
      <c r="C2118" t="s">
        <v>42</v>
      </c>
      <c r="D2118" t="s">
        <v>24</v>
      </c>
      <c r="E2118" t="s">
        <v>39</v>
      </c>
      <c r="F2118" t="s">
        <v>30</v>
      </c>
      <c r="G2118" t="s">
        <v>27</v>
      </c>
      <c r="H2118" t="s">
        <v>33</v>
      </c>
      <c r="I2118">
        <v>2.96218</v>
      </c>
      <c r="J2118">
        <v>0.22697999999999999</v>
      </c>
      <c r="K2118">
        <v>-6.8000000000000005E-4</v>
      </c>
      <c r="N2118">
        <v>3.48</v>
      </c>
      <c r="O2118">
        <v>21.84</v>
      </c>
      <c r="P2118">
        <v>5.9060000000000001E-2</v>
      </c>
      <c r="Q2118">
        <v>57</v>
      </c>
      <c r="R2118">
        <v>0.91800000000000004</v>
      </c>
      <c r="S2118">
        <v>3.5</v>
      </c>
      <c r="T2118">
        <v>20</v>
      </c>
      <c r="U2118">
        <v>54</v>
      </c>
    </row>
    <row r="2119" spans="1:21" x14ac:dyDescent="0.25">
      <c r="A2119" t="s">
        <v>149</v>
      </c>
      <c r="B2119" t="s">
        <v>41</v>
      </c>
      <c r="C2119" t="s">
        <v>42</v>
      </c>
      <c r="D2119" t="s">
        <v>24</v>
      </c>
      <c r="E2119" t="s">
        <v>39</v>
      </c>
      <c r="F2119" t="s">
        <v>30</v>
      </c>
      <c r="G2119" t="s">
        <v>158</v>
      </c>
      <c r="H2119" t="s">
        <v>157</v>
      </c>
      <c r="I2119">
        <v>0.35145999999999999</v>
      </c>
      <c r="J2119">
        <v>1.43974</v>
      </c>
      <c r="K2119">
        <v>5.0000000000000002E-5</v>
      </c>
      <c r="N2119">
        <v>1.98</v>
      </c>
      <c r="O2119">
        <v>15.56</v>
      </c>
      <c r="P2119">
        <v>6.7099999999999998E-3</v>
      </c>
      <c r="Q2119">
        <v>33</v>
      </c>
      <c r="R2119">
        <v>0.97599999999999998</v>
      </c>
      <c r="S2119">
        <v>2</v>
      </c>
      <c r="T2119">
        <v>21.5</v>
      </c>
      <c r="U2119">
        <v>31</v>
      </c>
    </row>
    <row r="2120" spans="1:21" x14ac:dyDescent="0.25">
      <c r="A2120" t="s">
        <v>254</v>
      </c>
      <c r="B2120" t="s">
        <v>41</v>
      </c>
      <c r="C2120" t="s">
        <v>42</v>
      </c>
      <c r="D2120" t="s">
        <v>24</v>
      </c>
      <c r="E2120" t="s">
        <v>39</v>
      </c>
      <c r="F2120" t="s">
        <v>30</v>
      </c>
      <c r="G2120" t="s">
        <v>40</v>
      </c>
      <c r="H2120" t="s">
        <v>33</v>
      </c>
      <c r="I2120">
        <v>2.5405600000000002</v>
      </c>
      <c r="J2120">
        <v>0.21062</v>
      </c>
      <c r="K2120">
        <v>-1.0200000000000001E-3</v>
      </c>
      <c r="N2120">
        <v>3.13</v>
      </c>
      <c r="O2120">
        <v>13.43</v>
      </c>
      <c r="P2120">
        <v>0.41089999999999999</v>
      </c>
      <c r="Q2120">
        <v>69</v>
      </c>
      <c r="R2120">
        <v>0.79200000000000004</v>
      </c>
      <c r="S2120">
        <v>2.5</v>
      </c>
      <c r="T2120">
        <v>16.600000000000001</v>
      </c>
      <c r="U2120">
        <v>66</v>
      </c>
    </row>
    <row r="2121" spans="1:21" x14ac:dyDescent="0.25">
      <c r="A2121" t="s">
        <v>315</v>
      </c>
      <c r="B2121" t="s">
        <v>41</v>
      </c>
      <c r="C2121" t="s">
        <v>42</v>
      </c>
      <c r="D2121" t="s">
        <v>24</v>
      </c>
      <c r="E2121" t="s">
        <v>39</v>
      </c>
      <c r="F2121" t="s">
        <v>30</v>
      </c>
      <c r="G2121" t="s">
        <v>27</v>
      </c>
      <c r="H2121" t="s">
        <v>33</v>
      </c>
      <c r="I2121">
        <v>2.0156000000000001</v>
      </c>
      <c r="J2121">
        <v>0.28138000000000002</v>
      </c>
      <c r="K2121">
        <v>-1.06E-3</v>
      </c>
      <c r="N2121">
        <v>2.84</v>
      </c>
      <c r="O2121">
        <v>20.68</v>
      </c>
      <c r="P2121">
        <v>0.16536000000000001</v>
      </c>
      <c r="Q2121">
        <v>61</v>
      </c>
      <c r="R2121">
        <v>0.86399999999999999</v>
      </c>
      <c r="S2121">
        <v>3</v>
      </c>
      <c r="T2121">
        <v>30</v>
      </c>
      <c r="U2121">
        <v>58</v>
      </c>
    </row>
    <row r="2122" spans="1:21" x14ac:dyDescent="0.25">
      <c r="A2122" t="s">
        <v>322</v>
      </c>
      <c r="B2122" t="s">
        <v>41</v>
      </c>
      <c r="C2122" t="s">
        <v>42</v>
      </c>
      <c r="D2122" t="s">
        <v>24</v>
      </c>
      <c r="E2122" t="s">
        <v>39</v>
      </c>
      <c r="F2122" t="s">
        <v>30</v>
      </c>
      <c r="G2122" t="s">
        <v>40</v>
      </c>
      <c r="H2122" t="s">
        <v>60</v>
      </c>
      <c r="I2122">
        <v>0.30886999999999998</v>
      </c>
      <c r="J2122">
        <v>1.4830099999999999</v>
      </c>
      <c r="K2122">
        <v>3.9699999999999996E-3</v>
      </c>
      <c r="N2122">
        <v>1.93</v>
      </c>
      <c r="O2122">
        <v>14.07</v>
      </c>
      <c r="P2122">
        <v>6.2990000000000004E-2</v>
      </c>
      <c r="Q2122">
        <v>29</v>
      </c>
      <c r="R2122">
        <v>0.92800000000000005</v>
      </c>
      <c r="S2122">
        <v>2</v>
      </c>
      <c r="T2122">
        <v>17.5</v>
      </c>
      <c r="U2122">
        <v>27</v>
      </c>
    </row>
    <row r="2123" spans="1:21" x14ac:dyDescent="0.25">
      <c r="A2123" t="s">
        <v>371</v>
      </c>
      <c r="B2123" t="s">
        <v>380</v>
      </c>
      <c r="C2123" t="s">
        <v>381</v>
      </c>
      <c r="D2123" t="s">
        <v>24</v>
      </c>
      <c r="E2123" t="s">
        <v>39</v>
      </c>
      <c r="F2123" t="s">
        <v>30</v>
      </c>
      <c r="G2123">
        <v>1</v>
      </c>
      <c r="H2123" t="s">
        <v>31</v>
      </c>
      <c r="I2123">
        <v>0.49875000000000003</v>
      </c>
      <c r="J2123">
        <v>1.4383999999999999</v>
      </c>
      <c r="K2123">
        <v>5.0380000000000001E-2</v>
      </c>
      <c r="N2123">
        <v>2.11</v>
      </c>
      <c r="O2123">
        <v>13.39</v>
      </c>
      <c r="P2123">
        <v>0.22445000000000001</v>
      </c>
      <c r="Q2123">
        <v>31</v>
      </c>
      <c r="R2123">
        <v>0.68600000000000005</v>
      </c>
      <c r="S2123">
        <v>2</v>
      </c>
      <c r="T2123">
        <v>12.5</v>
      </c>
      <c r="U2123">
        <v>29</v>
      </c>
    </row>
    <row r="2124" spans="1:21" x14ac:dyDescent="0.25">
      <c r="A2124" t="s">
        <v>371</v>
      </c>
      <c r="B2124" t="s">
        <v>384</v>
      </c>
      <c r="C2124" t="s">
        <v>385</v>
      </c>
      <c r="D2124" t="s">
        <v>24</v>
      </c>
      <c r="E2124" t="s">
        <v>39</v>
      </c>
      <c r="F2124" t="s">
        <v>30</v>
      </c>
      <c r="G2124">
        <v>1</v>
      </c>
      <c r="H2124" t="s">
        <v>33</v>
      </c>
      <c r="I2124">
        <v>1.56959</v>
      </c>
      <c r="J2124">
        <v>0.64070000000000005</v>
      </c>
      <c r="K2124">
        <v>-3.8999999999999998E-3</v>
      </c>
      <c r="N2124">
        <v>1.57</v>
      </c>
      <c r="O2124">
        <v>25.02</v>
      </c>
      <c r="S2124">
        <v>1.6</v>
      </c>
      <c r="T2124">
        <v>25</v>
      </c>
    </row>
    <row r="2125" spans="1:21" x14ac:dyDescent="0.25">
      <c r="A2125" t="s">
        <v>371</v>
      </c>
      <c r="B2125" t="s">
        <v>382</v>
      </c>
      <c r="C2125" t="s">
        <v>383</v>
      </c>
      <c r="D2125" t="s">
        <v>24</v>
      </c>
      <c r="E2125" t="s">
        <v>39</v>
      </c>
      <c r="F2125" t="s">
        <v>30</v>
      </c>
      <c r="G2125" t="s">
        <v>40</v>
      </c>
      <c r="H2125" t="s">
        <v>60</v>
      </c>
      <c r="I2125">
        <v>-8.2580000000000001E-2</v>
      </c>
      <c r="J2125">
        <v>1.38862</v>
      </c>
      <c r="K2125">
        <v>2.2190000000000001E-2</v>
      </c>
      <c r="N2125">
        <v>1.04</v>
      </c>
      <c r="O2125">
        <v>8.2200000000000006</v>
      </c>
      <c r="P2125">
        <v>0.14896000000000001</v>
      </c>
      <c r="Q2125">
        <v>34</v>
      </c>
      <c r="R2125">
        <v>0.73399999999999999</v>
      </c>
      <c r="S2125">
        <v>1</v>
      </c>
      <c r="T2125">
        <v>12</v>
      </c>
      <c r="U2125">
        <v>32</v>
      </c>
    </row>
    <row r="2126" spans="1:21" x14ac:dyDescent="0.25">
      <c r="A2126" t="s">
        <v>371</v>
      </c>
      <c r="B2126" t="s">
        <v>386</v>
      </c>
      <c r="C2126" t="s">
        <v>387</v>
      </c>
      <c r="D2126" t="s">
        <v>24</v>
      </c>
      <c r="E2126" t="s">
        <v>39</v>
      </c>
      <c r="F2126" t="s">
        <v>30</v>
      </c>
      <c r="G2126" t="s">
        <v>40</v>
      </c>
      <c r="H2126" t="s">
        <v>28</v>
      </c>
      <c r="I2126">
        <v>1.74017</v>
      </c>
      <c r="J2126">
        <v>0.18522</v>
      </c>
      <c r="N2126">
        <v>2.16</v>
      </c>
      <c r="O2126">
        <v>10.84</v>
      </c>
      <c r="P2126">
        <v>0.35302</v>
      </c>
      <c r="Q2126">
        <v>33</v>
      </c>
      <c r="R2126">
        <v>0.80500000000000005</v>
      </c>
      <c r="S2126">
        <v>1</v>
      </c>
      <c r="T2126">
        <v>11.5</v>
      </c>
      <c r="U2126">
        <v>31</v>
      </c>
    </row>
    <row r="2127" spans="1:21" x14ac:dyDescent="0.25">
      <c r="A2127" t="s">
        <v>92</v>
      </c>
      <c r="B2127" t="s">
        <v>99</v>
      </c>
      <c r="C2127" t="s">
        <v>100</v>
      </c>
      <c r="D2127" t="s">
        <v>24</v>
      </c>
      <c r="E2127" t="s">
        <v>39</v>
      </c>
      <c r="F2127" t="s">
        <v>30</v>
      </c>
      <c r="G2127">
        <v>1</v>
      </c>
      <c r="H2127" t="s">
        <v>33</v>
      </c>
      <c r="I2127">
        <v>2.25488</v>
      </c>
      <c r="J2127">
        <v>0.31929000000000002</v>
      </c>
      <c r="K2127">
        <v>-4.4200000000000003E-3</v>
      </c>
      <c r="N2127">
        <v>2.72</v>
      </c>
      <c r="O2127">
        <v>8.01</v>
      </c>
      <c r="P2127">
        <v>2.29861</v>
      </c>
      <c r="Q2127">
        <v>33</v>
      </c>
      <c r="R2127">
        <v>0.314</v>
      </c>
      <c r="S2127">
        <v>2.5</v>
      </c>
      <c r="T2127">
        <v>10</v>
      </c>
      <c r="U2127">
        <v>30</v>
      </c>
    </row>
    <row r="2128" spans="1:21" x14ac:dyDescent="0.25">
      <c r="A2128" t="s">
        <v>302</v>
      </c>
      <c r="B2128" t="s">
        <v>99</v>
      </c>
      <c r="C2128" t="s">
        <v>100</v>
      </c>
      <c r="D2128" t="s">
        <v>24</v>
      </c>
      <c r="E2128" t="s">
        <v>39</v>
      </c>
      <c r="F2128" t="s">
        <v>30</v>
      </c>
      <c r="G2128" t="s">
        <v>27</v>
      </c>
      <c r="H2128" t="s">
        <v>64</v>
      </c>
      <c r="I2128">
        <v>0.86929999999999996</v>
      </c>
      <c r="J2128">
        <v>0.90912999999999999</v>
      </c>
      <c r="K2128">
        <v>2.14E-3</v>
      </c>
      <c r="N2128">
        <v>2.16</v>
      </c>
      <c r="O2128">
        <v>8.81</v>
      </c>
      <c r="P2128">
        <v>4.6280000000000002E-2</v>
      </c>
      <c r="Q2128">
        <v>33</v>
      </c>
      <c r="R2128">
        <v>0.91200000000000003</v>
      </c>
      <c r="S2128">
        <v>2</v>
      </c>
      <c r="T2128">
        <v>11</v>
      </c>
      <c r="U2128">
        <v>31</v>
      </c>
    </row>
    <row r="2129" spans="1:21" x14ac:dyDescent="0.25">
      <c r="A2129" t="s">
        <v>368</v>
      </c>
      <c r="B2129" t="s">
        <v>369</v>
      </c>
      <c r="C2129" t="s">
        <v>370</v>
      </c>
      <c r="D2129" t="s">
        <v>24</v>
      </c>
      <c r="E2129" t="s">
        <v>39</v>
      </c>
      <c r="F2129" t="s">
        <v>30</v>
      </c>
      <c r="G2129">
        <v>1</v>
      </c>
      <c r="H2129" t="s">
        <v>28</v>
      </c>
      <c r="I2129">
        <v>3.4934599999999998</v>
      </c>
      <c r="J2129">
        <v>0.13678999999999999</v>
      </c>
      <c r="N2129">
        <v>3.77</v>
      </c>
      <c r="O2129">
        <v>9.6999999999999993</v>
      </c>
      <c r="P2129">
        <v>1.3783099999999999</v>
      </c>
      <c r="Q2129">
        <v>33</v>
      </c>
      <c r="R2129">
        <v>0.69199999999999995</v>
      </c>
      <c r="S2129">
        <v>3</v>
      </c>
      <c r="T2129">
        <v>12.5</v>
      </c>
      <c r="U2129">
        <v>31</v>
      </c>
    </row>
    <row r="2130" spans="1:21" x14ac:dyDescent="0.25">
      <c r="A2130" t="s">
        <v>278</v>
      </c>
      <c r="B2130" t="s">
        <v>285</v>
      </c>
      <c r="C2130" t="s">
        <v>286</v>
      </c>
      <c r="D2130" t="s">
        <v>24</v>
      </c>
      <c r="E2130" t="s">
        <v>39</v>
      </c>
      <c r="F2130" t="s">
        <v>30</v>
      </c>
      <c r="G2130" t="s">
        <v>40</v>
      </c>
      <c r="H2130" t="s">
        <v>33</v>
      </c>
      <c r="I2130">
        <v>1.88852</v>
      </c>
      <c r="J2130">
        <v>0.33423000000000003</v>
      </c>
      <c r="K2130">
        <v>-2.5200000000000001E-3</v>
      </c>
      <c r="N2130">
        <v>2.5099999999999998</v>
      </c>
      <c r="O2130">
        <v>10.99</v>
      </c>
      <c r="P2130">
        <v>0.25145000000000001</v>
      </c>
      <c r="Q2130">
        <v>74</v>
      </c>
      <c r="R2130">
        <v>0.89800000000000002</v>
      </c>
      <c r="S2130">
        <v>2</v>
      </c>
      <c r="T2130">
        <v>13</v>
      </c>
      <c r="U2130">
        <v>71</v>
      </c>
    </row>
    <row r="2131" spans="1:21" x14ac:dyDescent="0.25">
      <c r="A2131" t="s">
        <v>322</v>
      </c>
      <c r="B2131" t="s">
        <v>327</v>
      </c>
      <c r="C2131" t="s">
        <v>328</v>
      </c>
      <c r="D2131" t="s">
        <v>24</v>
      </c>
      <c r="E2131" t="s">
        <v>39</v>
      </c>
      <c r="F2131" t="s">
        <v>30</v>
      </c>
      <c r="G2131" t="s">
        <v>27</v>
      </c>
      <c r="H2131" t="s">
        <v>33</v>
      </c>
      <c r="I2131">
        <v>2.1936200000000001</v>
      </c>
      <c r="J2131">
        <v>0.26965</v>
      </c>
      <c r="K2131">
        <v>-2.2599999999999999E-3</v>
      </c>
      <c r="N2131">
        <v>2.54</v>
      </c>
      <c r="O2131">
        <v>10.19</v>
      </c>
      <c r="P2131">
        <v>4.4499999999999998E-2</v>
      </c>
      <c r="Q2131">
        <v>30</v>
      </c>
      <c r="R2131">
        <v>0.91200000000000003</v>
      </c>
      <c r="S2131">
        <v>2.5</v>
      </c>
      <c r="T2131">
        <v>11</v>
      </c>
      <c r="U2131">
        <v>27</v>
      </c>
    </row>
    <row r="2132" spans="1:21" x14ac:dyDescent="0.25">
      <c r="A2132" t="s">
        <v>371</v>
      </c>
      <c r="B2132" t="s">
        <v>388</v>
      </c>
      <c r="C2132" t="s">
        <v>389</v>
      </c>
      <c r="D2132" t="s">
        <v>24</v>
      </c>
      <c r="E2132" t="s">
        <v>39</v>
      </c>
      <c r="F2132" t="s">
        <v>30</v>
      </c>
      <c r="G2132">
        <v>1</v>
      </c>
      <c r="H2132" t="s">
        <v>31</v>
      </c>
      <c r="I2132">
        <v>0.22609000000000001</v>
      </c>
      <c r="J2132">
        <v>1.22407</v>
      </c>
      <c r="K2132">
        <v>6.2990000000000004E-2</v>
      </c>
      <c r="N2132">
        <v>1.26</v>
      </c>
      <c r="O2132">
        <v>7.52</v>
      </c>
      <c r="P2132">
        <v>0.25097000000000003</v>
      </c>
      <c r="Q2132">
        <v>57</v>
      </c>
      <c r="R2132">
        <v>0.64200000000000002</v>
      </c>
      <c r="S2132">
        <v>1.5</v>
      </c>
      <c r="T2132">
        <v>13</v>
      </c>
      <c r="U2132">
        <v>55</v>
      </c>
    </row>
    <row r="2133" spans="1:21" x14ac:dyDescent="0.25">
      <c r="A2133" t="s">
        <v>178</v>
      </c>
      <c r="B2133" t="s">
        <v>181</v>
      </c>
      <c r="C2133" t="s">
        <v>182</v>
      </c>
      <c r="D2133" t="s">
        <v>24</v>
      </c>
      <c r="E2133" t="s">
        <v>39</v>
      </c>
      <c r="F2133" t="s">
        <v>30</v>
      </c>
      <c r="G2133">
        <v>1</v>
      </c>
      <c r="H2133" t="s">
        <v>31</v>
      </c>
      <c r="I2133">
        <v>-0.14852000000000001</v>
      </c>
      <c r="J2133">
        <v>1.7873000000000001</v>
      </c>
      <c r="K2133">
        <v>1.9779999999999999E-2</v>
      </c>
      <c r="N2133">
        <v>0.83</v>
      </c>
      <c r="O2133">
        <v>12.24</v>
      </c>
      <c r="P2133">
        <v>0.14063000000000001</v>
      </c>
      <c r="Q2133">
        <v>30</v>
      </c>
      <c r="R2133">
        <v>0.872</v>
      </c>
      <c r="S2133">
        <v>3</v>
      </c>
      <c r="T2133">
        <v>15</v>
      </c>
      <c r="U2133">
        <v>28</v>
      </c>
    </row>
    <row r="2134" spans="1:21" x14ac:dyDescent="0.25">
      <c r="A2134" t="s">
        <v>371</v>
      </c>
      <c r="B2134" t="s">
        <v>390</v>
      </c>
      <c r="C2134" t="s">
        <v>391</v>
      </c>
      <c r="D2134" t="s">
        <v>24</v>
      </c>
      <c r="E2134" t="s">
        <v>39</v>
      </c>
      <c r="F2134" t="s">
        <v>30</v>
      </c>
      <c r="G2134">
        <v>1</v>
      </c>
      <c r="H2134" t="s">
        <v>31</v>
      </c>
      <c r="I2134">
        <v>-6.1890000000000001E-2</v>
      </c>
      <c r="J2134">
        <v>1.70259</v>
      </c>
      <c r="K2134">
        <v>1.6449999999999999E-2</v>
      </c>
      <c r="N2134">
        <v>1.35</v>
      </c>
      <c r="O2134">
        <v>10.52</v>
      </c>
      <c r="P2134">
        <v>0.12823999999999999</v>
      </c>
      <c r="Q2134">
        <v>34</v>
      </c>
      <c r="R2134">
        <v>0.92</v>
      </c>
      <c r="S2134">
        <v>1.5</v>
      </c>
      <c r="T2134">
        <v>12</v>
      </c>
      <c r="U2134">
        <v>32</v>
      </c>
    </row>
    <row r="2135" spans="1:21" x14ac:dyDescent="0.25">
      <c r="A2135" t="s">
        <v>21</v>
      </c>
      <c r="B2135" t="s">
        <v>45</v>
      </c>
      <c r="C2135" t="s">
        <v>46</v>
      </c>
      <c r="D2135" t="s">
        <v>24</v>
      </c>
      <c r="E2135" t="s">
        <v>39</v>
      </c>
      <c r="F2135" t="s">
        <v>30</v>
      </c>
      <c r="G2135" t="s">
        <v>27</v>
      </c>
      <c r="H2135" t="s">
        <v>33</v>
      </c>
      <c r="I2135">
        <v>1.1555500000000001</v>
      </c>
      <c r="J2135">
        <v>0.28023999999999999</v>
      </c>
      <c r="K2135">
        <v>-2.66E-3</v>
      </c>
      <c r="N2135">
        <v>1.63</v>
      </c>
      <c r="O2135">
        <v>8.5399999999999991</v>
      </c>
      <c r="P2135">
        <v>5.5989999999999998E-2</v>
      </c>
      <c r="Q2135">
        <v>30</v>
      </c>
      <c r="R2135">
        <v>0.83799999999999997</v>
      </c>
      <c r="S2135">
        <v>1.5</v>
      </c>
      <c r="T2135">
        <v>11</v>
      </c>
      <c r="U2135">
        <v>27</v>
      </c>
    </row>
    <row r="2136" spans="1:21" x14ac:dyDescent="0.25">
      <c r="A2136" t="s">
        <v>322</v>
      </c>
      <c r="B2136" t="s">
        <v>329</v>
      </c>
      <c r="C2136" t="s">
        <v>330</v>
      </c>
      <c r="D2136" t="s">
        <v>24</v>
      </c>
      <c r="E2136" t="s">
        <v>39</v>
      </c>
      <c r="F2136" t="s">
        <v>30</v>
      </c>
      <c r="G2136" t="s">
        <v>52</v>
      </c>
      <c r="H2136" t="s">
        <v>157</v>
      </c>
      <c r="I2136">
        <v>0.10924</v>
      </c>
      <c r="J2136">
        <v>1.54013</v>
      </c>
      <c r="K2136">
        <v>1.0000000000000001E-5</v>
      </c>
      <c r="N2136">
        <v>1.6</v>
      </c>
      <c r="O2136">
        <v>12.96</v>
      </c>
      <c r="P2136">
        <v>3.4499999999999999E-3</v>
      </c>
      <c r="Q2136">
        <v>31</v>
      </c>
      <c r="R2136">
        <v>0.98799999999999999</v>
      </c>
      <c r="S2136">
        <v>1.6</v>
      </c>
      <c r="T2136">
        <v>16.5</v>
      </c>
      <c r="U2136">
        <v>29</v>
      </c>
    </row>
    <row r="2137" spans="1:21" x14ac:dyDescent="0.25">
      <c r="A2137" t="s">
        <v>254</v>
      </c>
      <c r="B2137" t="s">
        <v>259</v>
      </c>
      <c r="C2137" t="s">
        <v>260</v>
      </c>
      <c r="D2137" t="s">
        <v>24</v>
      </c>
      <c r="E2137" t="s">
        <v>39</v>
      </c>
      <c r="F2137" t="s">
        <v>30</v>
      </c>
      <c r="G2137" t="s">
        <v>40</v>
      </c>
      <c r="H2137" t="s">
        <v>43</v>
      </c>
      <c r="I2137">
        <v>1.74868</v>
      </c>
      <c r="J2137">
        <v>0.74848000000000003</v>
      </c>
      <c r="K2137">
        <v>-6.1900000000000002E-3</v>
      </c>
      <c r="L2137">
        <v>2.0000000000000002E-5</v>
      </c>
      <c r="N2137">
        <v>3.11</v>
      </c>
      <c r="O2137">
        <v>34.979999999999997</v>
      </c>
      <c r="P2137">
        <v>5.7987399999999996</v>
      </c>
      <c r="Q2137">
        <v>64</v>
      </c>
      <c r="R2137">
        <v>0.71</v>
      </c>
      <c r="S2137">
        <v>3.2</v>
      </c>
      <c r="T2137">
        <v>42.3</v>
      </c>
      <c r="U2137">
        <v>60</v>
      </c>
    </row>
    <row r="2138" spans="1:21" x14ac:dyDescent="0.25">
      <c r="A2138" t="s">
        <v>343</v>
      </c>
      <c r="B2138" t="s">
        <v>350</v>
      </c>
      <c r="C2138" t="s">
        <v>351</v>
      </c>
      <c r="D2138" t="s">
        <v>24</v>
      </c>
      <c r="E2138" t="s">
        <v>39</v>
      </c>
      <c r="F2138" t="s">
        <v>30</v>
      </c>
      <c r="G2138" t="s">
        <v>27</v>
      </c>
      <c r="H2138" t="s">
        <v>43</v>
      </c>
      <c r="I2138">
        <v>1.2724200000000001</v>
      </c>
      <c r="J2138">
        <v>0.57171000000000005</v>
      </c>
      <c r="K2138">
        <v>-8.6199999999999992E-3</v>
      </c>
      <c r="L2138">
        <v>6.0000000000000002E-5</v>
      </c>
      <c r="N2138">
        <v>2.68</v>
      </c>
      <c r="O2138">
        <v>23.39</v>
      </c>
      <c r="P2138">
        <v>0.13768</v>
      </c>
      <c r="Q2138">
        <v>36</v>
      </c>
      <c r="R2138">
        <v>0.88</v>
      </c>
      <c r="S2138">
        <v>2.4</v>
      </c>
      <c r="T2138">
        <v>25.7</v>
      </c>
      <c r="U2138">
        <v>32</v>
      </c>
    </row>
    <row r="2139" spans="1:21" x14ac:dyDescent="0.25">
      <c r="A2139" t="s">
        <v>115</v>
      </c>
      <c r="B2139" t="s">
        <v>118</v>
      </c>
      <c r="C2139" t="s">
        <v>119</v>
      </c>
      <c r="D2139" t="s">
        <v>24</v>
      </c>
      <c r="E2139" t="s">
        <v>39</v>
      </c>
      <c r="F2139" t="s">
        <v>30</v>
      </c>
      <c r="G2139">
        <v>1</v>
      </c>
      <c r="H2139" t="s">
        <v>63</v>
      </c>
      <c r="I2139">
        <v>1.78929</v>
      </c>
      <c r="J2139">
        <v>1.6920000000000001E-2</v>
      </c>
      <c r="K2139">
        <v>5.577E-2</v>
      </c>
      <c r="N2139">
        <v>6.68</v>
      </c>
      <c r="O2139">
        <v>24.07</v>
      </c>
      <c r="P2139">
        <v>3.1099999999999999E-3</v>
      </c>
      <c r="Q2139">
        <v>37</v>
      </c>
      <c r="R2139">
        <v>0.70799999999999996</v>
      </c>
      <c r="S2139">
        <v>5.5</v>
      </c>
      <c r="T2139">
        <v>27.5</v>
      </c>
      <c r="U2139">
        <v>35</v>
      </c>
    </row>
    <row r="2140" spans="1:21" x14ac:dyDescent="0.25">
      <c r="A2140" t="s">
        <v>278</v>
      </c>
      <c r="B2140" t="s">
        <v>287</v>
      </c>
      <c r="C2140" t="s">
        <v>288</v>
      </c>
      <c r="D2140" t="s">
        <v>24</v>
      </c>
      <c r="E2140" t="s">
        <v>39</v>
      </c>
      <c r="F2140" t="s">
        <v>30</v>
      </c>
      <c r="G2140" t="s">
        <v>40</v>
      </c>
      <c r="H2140" t="s">
        <v>43</v>
      </c>
      <c r="I2140">
        <v>0.25817000000000001</v>
      </c>
      <c r="J2140">
        <v>0.79152</v>
      </c>
      <c r="K2140">
        <v>-1.23E-2</v>
      </c>
      <c r="L2140">
        <v>6.9999999999999994E-5</v>
      </c>
      <c r="N2140">
        <v>2.93</v>
      </c>
      <c r="O2140">
        <v>24.99</v>
      </c>
      <c r="P2140">
        <v>0.54725000000000001</v>
      </c>
      <c r="Q2140">
        <v>38</v>
      </c>
      <c r="R2140">
        <v>0.96199999999999997</v>
      </c>
      <c r="S2140">
        <v>0.5</v>
      </c>
      <c r="T2140">
        <v>24.5</v>
      </c>
      <c r="U2140">
        <v>34</v>
      </c>
    </row>
    <row r="2141" spans="1:21" x14ac:dyDescent="0.25">
      <c r="A2141" t="s">
        <v>371</v>
      </c>
      <c r="B2141" t="s">
        <v>392</v>
      </c>
      <c r="C2141" t="s">
        <v>393</v>
      </c>
      <c r="D2141" t="s">
        <v>24</v>
      </c>
      <c r="E2141" t="s">
        <v>39</v>
      </c>
      <c r="F2141" t="s">
        <v>30</v>
      </c>
      <c r="G2141" t="s">
        <v>40</v>
      </c>
      <c r="H2141" t="s">
        <v>33</v>
      </c>
      <c r="I2141">
        <v>0.49558000000000002</v>
      </c>
      <c r="J2141">
        <v>0.28605999999999998</v>
      </c>
      <c r="K2141">
        <v>-8.8999999999999995E-4</v>
      </c>
      <c r="N2141">
        <v>1.66</v>
      </c>
      <c r="O2141">
        <v>21.06</v>
      </c>
      <c r="P2141">
        <v>1.1304000000000001</v>
      </c>
      <c r="Q2141">
        <v>58</v>
      </c>
      <c r="R2141">
        <v>0.82399999999999995</v>
      </c>
      <c r="S2141">
        <v>1.5</v>
      </c>
      <c r="T2141">
        <v>28</v>
      </c>
      <c r="U2141">
        <v>55</v>
      </c>
    </row>
    <row r="2142" spans="1:21" x14ac:dyDescent="0.25">
      <c r="A2142" t="s">
        <v>322</v>
      </c>
      <c r="B2142" t="s">
        <v>331</v>
      </c>
      <c r="C2142" t="s">
        <v>332</v>
      </c>
      <c r="D2142" t="s">
        <v>24</v>
      </c>
      <c r="E2142" t="s">
        <v>39</v>
      </c>
      <c r="F2142" t="s">
        <v>30</v>
      </c>
      <c r="G2142" t="s">
        <v>52</v>
      </c>
      <c r="H2142" t="s">
        <v>33</v>
      </c>
      <c r="I2142">
        <v>0.94984000000000002</v>
      </c>
      <c r="J2142">
        <v>0.21876999999999999</v>
      </c>
      <c r="K2142">
        <v>-1.0399999999999999E-3</v>
      </c>
      <c r="N2142">
        <v>1.49</v>
      </c>
      <c r="O2142">
        <v>11.8</v>
      </c>
      <c r="P2142">
        <v>4.0000000000000002E-4</v>
      </c>
      <c r="Q2142">
        <v>31</v>
      </c>
      <c r="R2142">
        <v>0.98</v>
      </c>
      <c r="S2142">
        <v>1.5</v>
      </c>
      <c r="T2142">
        <v>14.5</v>
      </c>
      <c r="U2142">
        <v>28</v>
      </c>
    </row>
    <row r="2143" spans="1:21" x14ac:dyDescent="0.25">
      <c r="A2143" t="s">
        <v>371</v>
      </c>
      <c r="B2143" t="s">
        <v>394</v>
      </c>
      <c r="C2143" t="s">
        <v>395</v>
      </c>
      <c r="D2143" t="s">
        <v>24</v>
      </c>
      <c r="E2143" t="s">
        <v>39</v>
      </c>
      <c r="F2143" t="s">
        <v>30</v>
      </c>
      <c r="G2143" t="s">
        <v>27</v>
      </c>
      <c r="H2143" t="s">
        <v>28</v>
      </c>
      <c r="I2143">
        <v>2.35934</v>
      </c>
      <c r="J2143">
        <v>0.20483999999999999</v>
      </c>
      <c r="N2143">
        <v>2.68</v>
      </c>
      <c r="O2143">
        <v>14.86</v>
      </c>
      <c r="P2143">
        <v>0.11099000000000001</v>
      </c>
      <c r="Q2143">
        <v>35</v>
      </c>
      <c r="R2143">
        <v>0.82499999999999996</v>
      </c>
      <c r="S2143">
        <v>2.5</v>
      </c>
      <c r="T2143">
        <v>14</v>
      </c>
      <c r="U2143">
        <v>33</v>
      </c>
    </row>
    <row r="2144" spans="1:21" x14ac:dyDescent="0.25">
      <c r="A2144" t="s">
        <v>178</v>
      </c>
      <c r="B2144" t="s">
        <v>183</v>
      </c>
      <c r="C2144" t="s">
        <v>184</v>
      </c>
      <c r="D2144" t="s">
        <v>24</v>
      </c>
      <c r="E2144" t="s">
        <v>39</v>
      </c>
      <c r="F2144" t="s">
        <v>30</v>
      </c>
      <c r="G2144" t="s">
        <v>52</v>
      </c>
      <c r="H2144" t="s">
        <v>28</v>
      </c>
      <c r="I2144">
        <v>3.4719600000000002</v>
      </c>
      <c r="J2144">
        <v>0.19495000000000001</v>
      </c>
      <c r="N2144">
        <v>3.95</v>
      </c>
      <c r="O2144">
        <v>18.239999999999998</v>
      </c>
      <c r="P2144">
        <v>3.0000000000000001E-3</v>
      </c>
      <c r="Q2144">
        <v>28</v>
      </c>
      <c r="R2144">
        <v>0.83399999999999996</v>
      </c>
      <c r="S2144">
        <v>4.5</v>
      </c>
      <c r="T2144">
        <v>17</v>
      </c>
      <c r="U2144">
        <v>26</v>
      </c>
    </row>
    <row r="2145" spans="1:21" x14ac:dyDescent="0.25">
      <c r="A2145" t="s">
        <v>209</v>
      </c>
      <c r="B2145" t="s">
        <v>183</v>
      </c>
      <c r="C2145" t="s">
        <v>184</v>
      </c>
      <c r="D2145" t="s">
        <v>24</v>
      </c>
      <c r="E2145" t="s">
        <v>39</v>
      </c>
      <c r="F2145" t="s">
        <v>30</v>
      </c>
      <c r="G2145">
        <v>1</v>
      </c>
      <c r="H2145" t="s">
        <v>31</v>
      </c>
      <c r="I2145">
        <v>0.15275</v>
      </c>
      <c r="J2145">
        <v>1.96967</v>
      </c>
      <c r="K2145">
        <v>4.2169999999999999E-2</v>
      </c>
      <c r="N2145">
        <v>1.74</v>
      </c>
      <c r="O2145">
        <v>22.45</v>
      </c>
      <c r="P2145">
        <v>0.20533999999999999</v>
      </c>
      <c r="Q2145">
        <v>55</v>
      </c>
      <c r="R2145">
        <v>0.84699999999999998</v>
      </c>
      <c r="S2145">
        <v>3</v>
      </c>
      <c r="T2145">
        <v>29</v>
      </c>
      <c r="U2145">
        <v>53</v>
      </c>
    </row>
    <row r="2146" spans="1:21" x14ac:dyDescent="0.25">
      <c r="A2146" t="s">
        <v>234</v>
      </c>
      <c r="B2146" t="s">
        <v>183</v>
      </c>
      <c r="C2146" t="s">
        <v>184</v>
      </c>
      <c r="D2146" t="s">
        <v>24</v>
      </c>
      <c r="E2146" t="s">
        <v>39</v>
      </c>
      <c r="F2146" t="s">
        <v>30</v>
      </c>
      <c r="G2146">
        <v>1</v>
      </c>
      <c r="H2146" t="s">
        <v>31</v>
      </c>
      <c r="I2146">
        <v>0.65268999999999999</v>
      </c>
      <c r="J2146">
        <v>1.57152</v>
      </c>
      <c r="K2146">
        <v>1.0670000000000001E-2</v>
      </c>
      <c r="N2146">
        <v>3.08</v>
      </c>
      <c r="O2146">
        <v>15.96</v>
      </c>
      <c r="P2146">
        <v>0.10332</v>
      </c>
      <c r="Q2146">
        <v>38</v>
      </c>
      <c r="R2146">
        <v>0.95499999999999996</v>
      </c>
      <c r="S2146">
        <v>3.5</v>
      </c>
      <c r="T2146">
        <v>17</v>
      </c>
      <c r="U2146">
        <v>36</v>
      </c>
    </row>
    <row r="2147" spans="1:21" x14ac:dyDescent="0.25">
      <c r="A2147" t="s">
        <v>243</v>
      </c>
      <c r="B2147" t="s">
        <v>183</v>
      </c>
      <c r="C2147" t="s">
        <v>184</v>
      </c>
      <c r="D2147" t="s">
        <v>24</v>
      </c>
      <c r="E2147" t="s">
        <v>39</v>
      </c>
      <c r="F2147" t="s">
        <v>30</v>
      </c>
      <c r="G2147">
        <v>1</v>
      </c>
      <c r="H2147" t="s">
        <v>31</v>
      </c>
      <c r="I2147">
        <v>0.42963000000000001</v>
      </c>
      <c r="J2147">
        <v>1.73177</v>
      </c>
      <c r="K2147">
        <v>3.6429999999999997E-2</v>
      </c>
      <c r="N2147">
        <v>2.63</v>
      </c>
      <c r="O2147">
        <v>20.12</v>
      </c>
      <c r="P2147">
        <v>0.19086</v>
      </c>
      <c r="Q2147">
        <v>30</v>
      </c>
      <c r="R2147">
        <v>0.84899999999999998</v>
      </c>
      <c r="S2147">
        <v>4.5</v>
      </c>
      <c r="T2147">
        <v>25</v>
      </c>
      <c r="U2147">
        <v>28</v>
      </c>
    </row>
    <row r="2148" spans="1:21" x14ac:dyDescent="0.25">
      <c r="A2148" t="s">
        <v>368</v>
      </c>
      <c r="B2148" t="s">
        <v>183</v>
      </c>
      <c r="C2148" t="s">
        <v>184</v>
      </c>
      <c r="D2148" t="s">
        <v>24</v>
      </c>
      <c r="E2148" t="s">
        <v>39</v>
      </c>
      <c r="F2148" t="s">
        <v>30</v>
      </c>
      <c r="G2148" t="s">
        <v>27</v>
      </c>
      <c r="H2148" t="s">
        <v>33</v>
      </c>
      <c r="I2148">
        <v>3.3769999999999998</v>
      </c>
      <c r="J2148">
        <v>0.29497000000000001</v>
      </c>
      <c r="K2148">
        <v>-6.8999999999999997E-4</v>
      </c>
      <c r="N2148">
        <v>4</v>
      </c>
      <c r="O2148">
        <v>26.83</v>
      </c>
      <c r="P2148">
        <v>8.5169999999999996E-2</v>
      </c>
      <c r="Q2148">
        <v>32</v>
      </c>
      <c r="R2148">
        <v>0.91800000000000004</v>
      </c>
      <c r="S2148">
        <v>4</v>
      </c>
      <c r="T2148">
        <v>28.5</v>
      </c>
      <c r="U2148">
        <v>29</v>
      </c>
    </row>
    <row r="2149" spans="1:21" x14ac:dyDescent="0.25">
      <c r="A2149" t="s">
        <v>178</v>
      </c>
      <c r="B2149" t="s">
        <v>185</v>
      </c>
      <c r="C2149" t="s">
        <v>186</v>
      </c>
      <c r="D2149" t="s">
        <v>24</v>
      </c>
      <c r="E2149" t="s">
        <v>39</v>
      </c>
      <c r="F2149" t="s">
        <v>30</v>
      </c>
      <c r="G2149">
        <v>1</v>
      </c>
      <c r="H2149" t="s">
        <v>31</v>
      </c>
      <c r="I2149">
        <v>0.34216999999999997</v>
      </c>
      <c r="J2149">
        <v>1.5114799999999999</v>
      </c>
      <c r="K2149">
        <v>1.0880000000000001E-2</v>
      </c>
      <c r="N2149">
        <v>2.78</v>
      </c>
      <c r="O2149">
        <v>11.29</v>
      </c>
      <c r="P2149">
        <v>0.10431</v>
      </c>
      <c r="Q2149">
        <v>30</v>
      </c>
      <c r="R2149">
        <v>0.91100000000000003</v>
      </c>
      <c r="S2149">
        <v>2.7</v>
      </c>
      <c r="T2149">
        <v>12.5</v>
      </c>
      <c r="U2149">
        <v>28</v>
      </c>
    </row>
    <row r="2150" spans="1:21" x14ac:dyDescent="0.25">
      <c r="A2150" t="s">
        <v>149</v>
      </c>
      <c r="B2150" t="s">
        <v>159</v>
      </c>
      <c r="C2150" t="s">
        <v>160</v>
      </c>
      <c r="D2150" t="s">
        <v>24</v>
      </c>
      <c r="E2150" t="s">
        <v>39</v>
      </c>
      <c r="F2150" t="s">
        <v>30</v>
      </c>
      <c r="G2150" t="s">
        <v>40</v>
      </c>
      <c r="H2150" t="s">
        <v>60</v>
      </c>
      <c r="I2150">
        <v>0.30681999999999998</v>
      </c>
      <c r="J2150">
        <v>1.72462</v>
      </c>
      <c r="K2150">
        <v>3.2499999999999999E-3</v>
      </c>
      <c r="N2150">
        <v>2.02</v>
      </c>
      <c r="O2150">
        <v>14.99</v>
      </c>
      <c r="P2150">
        <v>5.7009999999999998E-2</v>
      </c>
      <c r="Q2150">
        <v>33</v>
      </c>
      <c r="R2150">
        <v>0.94799999999999995</v>
      </c>
      <c r="S2150">
        <v>2</v>
      </c>
      <c r="T2150">
        <v>19</v>
      </c>
      <c r="U2150">
        <v>31</v>
      </c>
    </row>
    <row r="2151" spans="1:21" x14ac:dyDescent="0.25">
      <c r="A2151" t="s">
        <v>149</v>
      </c>
      <c r="B2151" t="s">
        <v>161</v>
      </c>
      <c r="C2151" t="s">
        <v>162</v>
      </c>
      <c r="D2151" t="s">
        <v>24</v>
      </c>
      <c r="E2151" t="s">
        <v>39</v>
      </c>
      <c r="F2151" t="s">
        <v>30</v>
      </c>
      <c r="G2151">
        <v>1</v>
      </c>
      <c r="H2151" t="s">
        <v>43</v>
      </c>
      <c r="I2151">
        <v>1.5688800000000001</v>
      </c>
      <c r="J2151">
        <v>0.53974999999999995</v>
      </c>
      <c r="K2151">
        <v>-1.2290000000000001E-2</v>
      </c>
      <c r="L2151">
        <v>1.1E-4</v>
      </c>
      <c r="N2151">
        <v>3.11</v>
      </c>
      <c r="O2151">
        <v>16.43</v>
      </c>
      <c r="P2151">
        <v>0.48923</v>
      </c>
      <c r="Q2151">
        <v>29</v>
      </c>
      <c r="R2151">
        <v>0.94399999999999995</v>
      </c>
      <c r="S2151">
        <v>2</v>
      </c>
      <c r="T2151">
        <v>15.2</v>
      </c>
      <c r="U2151">
        <v>25</v>
      </c>
    </row>
    <row r="2152" spans="1:21" x14ac:dyDescent="0.25">
      <c r="A2152" t="s">
        <v>149</v>
      </c>
      <c r="B2152" t="s">
        <v>163</v>
      </c>
      <c r="C2152" t="s">
        <v>164</v>
      </c>
      <c r="D2152" t="s">
        <v>24</v>
      </c>
      <c r="E2152" t="s">
        <v>39</v>
      </c>
      <c r="F2152" t="s">
        <v>30</v>
      </c>
      <c r="G2152" t="s">
        <v>158</v>
      </c>
      <c r="H2152" t="s">
        <v>157</v>
      </c>
      <c r="I2152">
        <v>0.30012</v>
      </c>
      <c r="J2152">
        <v>1.6760200000000001</v>
      </c>
      <c r="K2152">
        <v>1.0000000000000001E-5</v>
      </c>
      <c r="N2152">
        <v>1.98</v>
      </c>
      <c r="O2152">
        <v>17.850000000000001</v>
      </c>
      <c r="P2152">
        <v>3.8400000000000001E-3</v>
      </c>
      <c r="Q2152">
        <v>31</v>
      </c>
      <c r="R2152">
        <v>0.98799999999999999</v>
      </c>
      <c r="S2152">
        <v>2</v>
      </c>
      <c r="T2152">
        <v>25</v>
      </c>
      <c r="U2152">
        <v>29</v>
      </c>
    </row>
    <row r="2153" spans="1:21" x14ac:dyDescent="0.25">
      <c r="A2153" t="s">
        <v>278</v>
      </c>
      <c r="B2153" t="s">
        <v>289</v>
      </c>
      <c r="C2153" t="s">
        <v>290</v>
      </c>
      <c r="D2153" t="s">
        <v>24</v>
      </c>
      <c r="E2153" t="s">
        <v>39</v>
      </c>
      <c r="F2153" t="s">
        <v>30</v>
      </c>
      <c r="G2153" t="s">
        <v>27</v>
      </c>
      <c r="H2153" t="s">
        <v>33</v>
      </c>
      <c r="I2153">
        <v>1.4075299999999999</v>
      </c>
      <c r="J2153">
        <v>0.49125000000000002</v>
      </c>
      <c r="K2153">
        <v>-2.5999999999999999E-3</v>
      </c>
      <c r="N2153">
        <v>2.79</v>
      </c>
      <c r="O2153">
        <v>24.58</v>
      </c>
      <c r="P2153">
        <v>0.20186000000000001</v>
      </c>
      <c r="Q2153">
        <v>39</v>
      </c>
      <c r="R2153">
        <v>0.94899999999999995</v>
      </c>
      <c r="S2153">
        <v>2</v>
      </c>
      <c r="T2153">
        <v>30</v>
      </c>
      <c r="U2153">
        <v>36</v>
      </c>
    </row>
    <row r="2154" spans="1:21" x14ac:dyDescent="0.25">
      <c r="A2154" t="s">
        <v>178</v>
      </c>
      <c r="B2154" t="s">
        <v>187</v>
      </c>
      <c r="C2154" t="s">
        <v>188</v>
      </c>
      <c r="D2154" t="s">
        <v>24</v>
      </c>
      <c r="E2154" t="s">
        <v>39</v>
      </c>
      <c r="F2154" t="s">
        <v>30</v>
      </c>
      <c r="G2154" t="s">
        <v>27</v>
      </c>
      <c r="H2154" t="s">
        <v>28</v>
      </c>
      <c r="I2154">
        <v>3.6487599999999998</v>
      </c>
      <c r="J2154">
        <v>0.19161</v>
      </c>
      <c r="N2154">
        <v>4.12</v>
      </c>
      <c r="O2154">
        <v>17.18</v>
      </c>
      <c r="P2154">
        <v>9.239E-2</v>
      </c>
      <c r="Q2154">
        <v>31</v>
      </c>
      <c r="R2154">
        <v>0.84</v>
      </c>
      <c r="S2154">
        <v>4</v>
      </c>
      <c r="T2154">
        <v>17</v>
      </c>
      <c r="U2154">
        <v>29</v>
      </c>
    </row>
    <row r="2155" spans="1:21" x14ac:dyDescent="0.25">
      <c r="A2155" t="s">
        <v>209</v>
      </c>
      <c r="B2155" t="s">
        <v>187</v>
      </c>
      <c r="C2155" t="s">
        <v>188</v>
      </c>
      <c r="D2155" t="s">
        <v>24</v>
      </c>
      <c r="E2155" t="s">
        <v>39</v>
      </c>
      <c r="F2155" t="s">
        <v>30</v>
      </c>
      <c r="G2155" t="s">
        <v>40</v>
      </c>
      <c r="H2155" t="s">
        <v>60</v>
      </c>
      <c r="I2155">
        <v>0.12517</v>
      </c>
      <c r="J2155">
        <v>1.8688</v>
      </c>
      <c r="K2155">
        <v>9.7800000000000005E-3</v>
      </c>
      <c r="N2155">
        <v>1.27</v>
      </c>
      <c r="O2155">
        <v>21.8</v>
      </c>
      <c r="P2155">
        <v>9.8879999999999996E-2</v>
      </c>
      <c r="Q2155">
        <v>49</v>
      </c>
      <c r="R2155">
        <v>0.78600000000000003</v>
      </c>
      <c r="S2155">
        <v>4.5</v>
      </c>
      <c r="T2155">
        <v>27.5</v>
      </c>
      <c r="U2155">
        <v>47</v>
      </c>
    </row>
    <row r="2156" spans="1:21" x14ac:dyDescent="0.25">
      <c r="A2156" t="s">
        <v>234</v>
      </c>
      <c r="B2156" t="s">
        <v>187</v>
      </c>
      <c r="C2156" t="s">
        <v>188</v>
      </c>
      <c r="D2156" t="s">
        <v>24</v>
      </c>
      <c r="E2156" t="s">
        <v>39</v>
      </c>
      <c r="F2156" t="s">
        <v>30</v>
      </c>
      <c r="G2156">
        <v>1</v>
      </c>
      <c r="H2156" t="s">
        <v>31</v>
      </c>
      <c r="I2156">
        <v>0.38241000000000003</v>
      </c>
      <c r="J2156">
        <v>1.8267</v>
      </c>
      <c r="K2156">
        <v>2.811E-2</v>
      </c>
      <c r="N2156">
        <v>1.77</v>
      </c>
      <c r="O2156">
        <v>24.6</v>
      </c>
      <c r="P2156">
        <v>0.16767000000000001</v>
      </c>
      <c r="Q2156">
        <v>46</v>
      </c>
      <c r="R2156">
        <v>0.875</v>
      </c>
      <c r="S2156">
        <v>4</v>
      </c>
      <c r="T2156">
        <v>35</v>
      </c>
      <c r="U2156">
        <v>44</v>
      </c>
    </row>
    <row r="2157" spans="1:21" x14ac:dyDescent="0.25">
      <c r="A2157" t="s">
        <v>243</v>
      </c>
      <c r="B2157" t="s">
        <v>187</v>
      </c>
      <c r="C2157" t="s">
        <v>188</v>
      </c>
      <c r="D2157" t="s">
        <v>24</v>
      </c>
      <c r="E2157" t="s">
        <v>39</v>
      </c>
      <c r="F2157" t="s">
        <v>30</v>
      </c>
      <c r="G2157" t="s">
        <v>27</v>
      </c>
      <c r="H2157" t="s">
        <v>33</v>
      </c>
      <c r="I2157">
        <v>2.7563499999999999</v>
      </c>
      <c r="J2157">
        <v>0.40679999999999999</v>
      </c>
      <c r="K2157">
        <v>-2.0600000000000002E-3</v>
      </c>
      <c r="N2157">
        <v>3.89</v>
      </c>
      <c r="O2157">
        <v>22.87</v>
      </c>
      <c r="P2157">
        <v>0.14577999999999999</v>
      </c>
      <c r="Q2157">
        <v>64</v>
      </c>
      <c r="R2157">
        <v>0.88200000000000001</v>
      </c>
      <c r="S2157">
        <v>5</v>
      </c>
      <c r="T2157">
        <v>30</v>
      </c>
      <c r="U2157">
        <v>61</v>
      </c>
    </row>
    <row r="2158" spans="1:21" x14ac:dyDescent="0.25">
      <c r="A2158" t="s">
        <v>271</v>
      </c>
      <c r="B2158" t="s">
        <v>187</v>
      </c>
      <c r="C2158" t="s">
        <v>188</v>
      </c>
      <c r="D2158" t="s">
        <v>24</v>
      </c>
      <c r="E2158" t="s">
        <v>39</v>
      </c>
      <c r="F2158" t="s">
        <v>30</v>
      </c>
      <c r="G2158">
        <v>1</v>
      </c>
      <c r="H2158" t="s">
        <v>31</v>
      </c>
      <c r="I2158">
        <v>-1.0399999999999999E-3</v>
      </c>
      <c r="J2158">
        <v>2.0007999999999999</v>
      </c>
      <c r="K2158">
        <v>4.1759999999999999E-2</v>
      </c>
      <c r="N2158">
        <v>1.56</v>
      </c>
      <c r="O2158">
        <v>23.48</v>
      </c>
      <c r="P2158">
        <v>0.20436000000000001</v>
      </c>
      <c r="Q2158">
        <v>44</v>
      </c>
      <c r="R2158">
        <v>0.86599999999999999</v>
      </c>
      <c r="S2158">
        <v>2.2000000000000002</v>
      </c>
      <c r="T2158">
        <v>34</v>
      </c>
      <c r="U2158">
        <v>42</v>
      </c>
    </row>
    <row r="2159" spans="1:21" x14ac:dyDescent="0.25">
      <c r="A2159" t="s">
        <v>368</v>
      </c>
      <c r="B2159" t="s">
        <v>187</v>
      </c>
      <c r="C2159" t="s">
        <v>188</v>
      </c>
      <c r="D2159" t="s">
        <v>24</v>
      </c>
      <c r="E2159" t="s">
        <v>39</v>
      </c>
      <c r="F2159" t="s">
        <v>30</v>
      </c>
      <c r="G2159" t="s">
        <v>27</v>
      </c>
      <c r="H2159" t="s">
        <v>33</v>
      </c>
      <c r="I2159">
        <v>3.1217000000000001</v>
      </c>
      <c r="J2159">
        <v>0.31412000000000001</v>
      </c>
      <c r="K2159">
        <v>-9.2000000000000003E-4</v>
      </c>
      <c r="N2159">
        <v>3.83</v>
      </c>
      <c r="O2159">
        <v>23.83</v>
      </c>
      <c r="P2159">
        <v>0.10703</v>
      </c>
      <c r="Q2159">
        <v>60</v>
      </c>
      <c r="R2159">
        <v>0.92400000000000004</v>
      </c>
      <c r="S2159">
        <v>4</v>
      </c>
      <c r="T2159">
        <v>33</v>
      </c>
      <c r="U2159">
        <v>57</v>
      </c>
    </row>
    <row r="2160" spans="1:21" x14ac:dyDescent="0.25">
      <c r="A2160" t="s">
        <v>149</v>
      </c>
      <c r="B2160" t="s">
        <v>165</v>
      </c>
      <c r="C2160" t="s">
        <v>166</v>
      </c>
      <c r="D2160" t="s">
        <v>24</v>
      </c>
      <c r="E2160" t="s">
        <v>39</v>
      </c>
      <c r="F2160" t="s">
        <v>30</v>
      </c>
      <c r="G2160" t="s">
        <v>158</v>
      </c>
      <c r="H2160" t="s">
        <v>157</v>
      </c>
      <c r="I2160">
        <v>0.32163999999999998</v>
      </c>
      <c r="J2160">
        <v>1.58718</v>
      </c>
      <c r="K2160">
        <v>3.0000000000000001E-5</v>
      </c>
      <c r="N2160">
        <v>1.99</v>
      </c>
      <c r="O2160">
        <v>11.77</v>
      </c>
      <c r="P2160">
        <v>5.3E-3</v>
      </c>
      <c r="Q2160">
        <v>30</v>
      </c>
      <c r="R2160">
        <v>0.98899999999999999</v>
      </c>
      <c r="S2160">
        <v>2</v>
      </c>
      <c r="T2160">
        <v>16.5</v>
      </c>
      <c r="U2160">
        <v>28</v>
      </c>
    </row>
    <row r="2161" spans="1:21" x14ac:dyDescent="0.25">
      <c r="A2161" t="s">
        <v>115</v>
      </c>
      <c r="B2161" t="s">
        <v>120</v>
      </c>
      <c r="C2161" t="s">
        <v>121</v>
      </c>
      <c r="D2161" t="s">
        <v>24</v>
      </c>
      <c r="E2161" t="s">
        <v>39</v>
      </c>
      <c r="F2161" t="s">
        <v>30</v>
      </c>
      <c r="G2161">
        <v>1</v>
      </c>
      <c r="H2161" t="s">
        <v>31</v>
      </c>
      <c r="I2161">
        <v>-0.72201000000000004</v>
      </c>
      <c r="J2161">
        <v>2.56053</v>
      </c>
      <c r="K2161">
        <v>2.087E-2</v>
      </c>
      <c r="N2161">
        <v>0.31</v>
      </c>
      <c r="O2161">
        <v>26.82</v>
      </c>
      <c r="P2161">
        <v>4.4000000000000002E-4</v>
      </c>
      <c r="Q2161">
        <v>37</v>
      </c>
      <c r="R2161">
        <v>0.86099999999999999</v>
      </c>
      <c r="S2161">
        <v>4.5</v>
      </c>
      <c r="T2161">
        <v>28.5</v>
      </c>
      <c r="U2161">
        <v>35</v>
      </c>
    </row>
    <row r="2162" spans="1:21" x14ac:dyDescent="0.25">
      <c r="A2162" t="s">
        <v>343</v>
      </c>
      <c r="B2162" t="s">
        <v>120</v>
      </c>
      <c r="C2162" t="s">
        <v>121</v>
      </c>
      <c r="D2162" t="s">
        <v>24</v>
      </c>
      <c r="E2162" t="s">
        <v>39</v>
      </c>
      <c r="F2162" t="s">
        <v>30</v>
      </c>
      <c r="G2162">
        <v>1</v>
      </c>
      <c r="H2162" t="s">
        <v>43</v>
      </c>
      <c r="I2162">
        <v>2.10487</v>
      </c>
      <c r="J2162">
        <v>0.40333999999999998</v>
      </c>
      <c r="K2162">
        <v>-7.0299999999999998E-3</v>
      </c>
      <c r="L2162">
        <v>6.9999999999999994E-5</v>
      </c>
      <c r="N2162">
        <v>3.08</v>
      </c>
      <c r="O2162">
        <v>20.28</v>
      </c>
      <c r="P2162">
        <v>0.84775</v>
      </c>
      <c r="Q2162">
        <v>32</v>
      </c>
      <c r="R2162">
        <v>0.93100000000000005</v>
      </c>
      <c r="S2162">
        <v>2.2000000000000002</v>
      </c>
      <c r="T2162">
        <v>18.899999999999999</v>
      </c>
      <c r="U2162">
        <v>28</v>
      </c>
    </row>
    <row r="2163" spans="1:21" x14ac:dyDescent="0.25">
      <c r="A2163" t="s">
        <v>178</v>
      </c>
      <c r="B2163" t="s">
        <v>189</v>
      </c>
      <c r="C2163" t="s">
        <v>190</v>
      </c>
      <c r="D2163" t="s">
        <v>24</v>
      </c>
      <c r="E2163" t="s">
        <v>39</v>
      </c>
      <c r="F2163" t="s">
        <v>30</v>
      </c>
      <c r="G2163" t="s">
        <v>52</v>
      </c>
      <c r="H2163" t="s">
        <v>28</v>
      </c>
      <c r="I2163">
        <v>3.3749400000000001</v>
      </c>
      <c r="J2163">
        <v>0.19932</v>
      </c>
      <c r="N2163">
        <v>4.29</v>
      </c>
      <c r="O2163">
        <v>16.46</v>
      </c>
      <c r="P2163">
        <v>1.7700000000000001E-3</v>
      </c>
      <c r="Q2163">
        <v>65</v>
      </c>
      <c r="R2163">
        <v>0.91900000000000004</v>
      </c>
      <c r="S2163">
        <v>4</v>
      </c>
      <c r="T2163">
        <v>22</v>
      </c>
      <c r="U2163">
        <v>63</v>
      </c>
    </row>
    <row r="2164" spans="1:21" x14ac:dyDescent="0.25">
      <c r="A2164" t="s">
        <v>254</v>
      </c>
      <c r="B2164" t="s">
        <v>189</v>
      </c>
      <c r="C2164" t="s">
        <v>190</v>
      </c>
      <c r="D2164" t="s">
        <v>24</v>
      </c>
      <c r="E2164" t="s">
        <v>39</v>
      </c>
      <c r="F2164" t="s">
        <v>30</v>
      </c>
      <c r="G2164">
        <v>1</v>
      </c>
      <c r="H2164" t="s">
        <v>31</v>
      </c>
      <c r="I2164">
        <v>0.76815</v>
      </c>
      <c r="J2164">
        <v>1.3886400000000001</v>
      </c>
      <c r="K2164">
        <v>2.2100000000000002E-2</v>
      </c>
      <c r="N2164">
        <v>3.3</v>
      </c>
      <c r="O2164">
        <v>17.18</v>
      </c>
      <c r="P2164">
        <v>0.14868000000000001</v>
      </c>
      <c r="Q2164">
        <v>32</v>
      </c>
      <c r="R2164">
        <v>0.84199999999999997</v>
      </c>
      <c r="S2164">
        <v>4</v>
      </c>
      <c r="T2164">
        <v>21.3</v>
      </c>
      <c r="U2164">
        <v>30</v>
      </c>
    </row>
    <row r="2165" spans="1:21" x14ac:dyDescent="0.25">
      <c r="A2165" t="s">
        <v>343</v>
      </c>
      <c r="B2165" t="s">
        <v>189</v>
      </c>
      <c r="C2165" t="s">
        <v>190</v>
      </c>
      <c r="D2165" t="s">
        <v>24</v>
      </c>
      <c r="E2165" t="s">
        <v>39</v>
      </c>
      <c r="F2165" t="s">
        <v>30</v>
      </c>
      <c r="G2165">
        <v>1</v>
      </c>
      <c r="H2165" t="s">
        <v>31</v>
      </c>
      <c r="I2165">
        <v>0.35063</v>
      </c>
      <c r="J2165">
        <v>1.5440700000000001</v>
      </c>
      <c r="K2165">
        <v>2.6790000000000001E-2</v>
      </c>
      <c r="N2165">
        <v>4.0199999999999996</v>
      </c>
      <c r="O2165">
        <v>14.32</v>
      </c>
      <c r="P2165">
        <v>0.16369</v>
      </c>
      <c r="Q2165">
        <v>59</v>
      </c>
      <c r="R2165">
        <v>0.86599999999999999</v>
      </c>
      <c r="S2165">
        <v>2.2000000000000002</v>
      </c>
      <c r="T2165">
        <v>18.600000000000001</v>
      </c>
      <c r="U2165">
        <v>57</v>
      </c>
    </row>
    <row r="2166" spans="1:21" x14ac:dyDescent="0.25">
      <c r="A2166" t="s">
        <v>115</v>
      </c>
      <c r="B2166" t="s">
        <v>122</v>
      </c>
      <c r="C2166" t="s">
        <v>123</v>
      </c>
      <c r="D2166" t="s">
        <v>24</v>
      </c>
      <c r="E2166" t="s">
        <v>39</v>
      </c>
      <c r="F2166" t="s">
        <v>30</v>
      </c>
      <c r="G2166" t="s">
        <v>27</v>
      </c>
      <c r="H2166" t="s">
        <v>33</v>
      </c>
      <c r="I2166">
        <v>2.2959000000000001</v>
      </c>
      <c r="J2166">
        <v>0.26454</v>
      </c>
      <c r="K2166">
        <v>-1.3600000000000001E-3</v>
      </c>
      <c r="N2166">
        <v>3.08</v>
      </c>
      <c r="O2166">
        <v>12.15</v>
      </c>
      <c r="P2166">
        <v>7.7049999999999993E-2</v>
      </c>
      <c r="Q2166">
        <v>36</v>
      </c>
      <c r="R2166">
        <v>0.89700000000000002</v>
      </c>
      <c r="S2166">
        <v>3</v>
      </c>
      <c r="T2166">
        <v>17</v>
      </c>
      <c r="U2166">
        <v>33</v>
      </c>
    </row>
    <row r="2167" spans="1:21" x14ac:dyDescent="0.25">
      <c r="A2167" t="s">
        <v>149</v>
      </c>
      <c r="B2167" t="s">
        <v>122</v>
      </c>
      <c r="C2167" t="s">
        <v>123</v>
      </c>
      <c r="D2167" t="s">
        <v>24</v>
      </c>
      <c r="E2167" t="s">
        <v>39</v>
      </c>
      <c r="F2167" t="s">
        <v>30</v>
      </c>
      <c r="G2167" t="s">
        <v>52</v>
      </c>
      <c r="H2167" t="s">
        <v>28</v>
      </c>
      <c r="I2167">
        <v>1.3355699999999999</v>
      </c>
      <c r="J2167">
        <v>0.26367000000000002</v>
      </c>
      <c r="N2167">
        <v>2</v>
      </c>
      <c r="O2167">
        <v>21.14</v>
      </c>
      <c r="P2167">
        <v>2.33E-3</v>
      </c>
      <c r="Q2167">
        <v>30</v>
      </c>
      <c r="R2167">
        <v>0.96</v>
      </c>
      <c r="S2167">
        <v>2</v>
      </c>
      <c r="T2167">
        <v>24</v>
      </c>
      <c r="U2167">
        <v>28</v>
      </c>
    </row>
    <row r="2168" spans="1:21" x14ac:dyDescent="0.25">
      <c r="A2168" t="s">
        <v>315</v>
      </c>
      <c r="B2168" t="s">
        <v>122</v>
      </c>
      <c r="C2168" t="s">
        <v>123</v>
      </c>
      <c r="D2168" t="s">
        <v>24</v>
      </c>
      <c r="E2168" t="s">
        <v>39</v>
      </c>
      <c r="F2168" t="s">
        <v>30</v>
      </c>
      <c r="G2168" t="s">
        <v>52</v>
      </c>
      <c r="H2168" t="s">
        <v>33</v>
      </c>
      <c r="I2168">
        <v>2.9738600000000002</v>
      </c>
      <c r="J2168">
        <v>0.22689999999999999</v>
      </c>
      <c r="K2168">
        <v>-8.7000000000000001E-4</v>
      </c>
      <c r="N2168">
        <v>3.25</v>
      </c>
      <c r="O2168">
        <v>17.62</v>
      </c>
      <c r="P2168">
        <v>2E-3</v>
      </c>
      <c r="Q2168">
        <v>40</v>
      </c>
      <c r="R2168">
        <v>0.89200000000000002</v>
      </c>
      <c r="S2168">
        <v>4</v>
      </c>
      <c r="T2168">
        <v>23</v>
      </c>
      <c r="U2168">
        <v>37</v>
      </c>
    </row>
    <row r="2169" spans="1:21" x14ac:dyDescent="0.25">
      <c r="A2169" t="s">
        <v>115</v>
      </c>
      <c r="B2169" t="s">
        <v>124</v>
      </c>
      <c r="C2169" t="s">
        <v>125</v>
      </c>
      <c r="D2169" t="s">
        <v>24</v>
      </c>
      <c r="E2169" t="s">
        <v>39</v>
      </c>
      <c r="F2169" t="s">
        <v>30</v>
      </c>
      <c r="G2169">
        <v>1</v>
      </c>
      <c r="H2169" t="s">
        <v>31</v>
      </c>
      <c r="I2169">
        <v>0.24141000000000001</v>
      </c>
      <c r="J2169">
        <v>1.8408</v>
      </c>
      <c r="K2169">
        <v>4.8219999999999999E-2</v>
      </c>
      <c r="N2169">
        <v>1.02</v>
      </c>
      <c r="O2169">
        <v>16.12</v>
      </c>
      <c r="P2169">
        <v>2.33E-3</v>
      </c>
      <c r="Q2169">
        <v>37</v>
      </c>
      <c r="R2169">
        <v>0.79600000000000004</v>
      </c>
      <c r="S2169">
        <v>2</v>
      </c>
      <c r="T2169">
        <v>23.5</v>
      </c>
      <c r="U2169">
        <v>35</v>
      </c>
    </row>
    <row r="2170" spans="1:21" x14ac:dyDescent="0.25">
      <c r="A2170" t="s">
        <v>149</v>
      </c>
      <c r="B2170" t="s">
        <v>124</v>
      </c>
      <c r="C2170" t="s">
        <v>125</v>
      </c>
      <c r="D2170" t="s">
        <v>24</v>
      </c>
      <c r="E2170" t="s">
        <v>39</v>
      </c>
      <c r="F2170" t="s">
        <v>30</v>
      </c>
      <c r="G2170" t="s">
        <v>27</v>
      </c>
      <c r="H2170" t="s">
        <v>43</v>
      </c>
      <c r="I2170">
        <v>1.11408</v>
      </c>
      <c r="J2170">
        <v>0.53441000000000005</v>
      </c>
      <c r="K2170">
        <v>-9.8099999999999993E-3</v>
      </c>
      <c r="L2170">
        <v>8.0000000000000007E-5</v>
      </c>
      <c r="N2170">
        <v>2.38</v>
      </c>
      <c r="O2170">
        <v>21.29</v>
      </c>
      <c r="P2170">
        <v>0.10588</v>
      </c>
      <c r="Q2170">
        <v>34</v>
      </c>
      <c r="R2170">
        <v>0.90900000000000003</v>
      </c>
      <c r="S2170">
        <v>1.6</v>
      </c>
      <c r="T2170">
        <v>23</v>
      </c>
      <c r="U2170">
        <v>30</v>
      </c>
    </row>
    <row r="2171" spans="1:21" x14ac:dyDescent="0.25">
      <c r="A2171" t="s">
        <v>234</v>
      </c>
      <c r="B2171" t="s">
        <v>124</v>
      </c>
      <c r="C2171" t="s">
        <v>125</v>
      </c>
      <c r="D2171" t="s">
        <v>24</v>
      </c>
      <c r="E2171" t="s">
        <v>39</v>
      </c>
      <c r="F2171" t="s">
        <v>30</v>
      </c>
      <c r="G2171" t="s">
        <v>52</v>
      </c>
      <c r="H2171" t="s">
        <v>33</v>
      </c>
      <c r="I2171">
        <v>1.0726500000000001</v>
      </c>
      <c r="J2171">
        <v>0.49602000000000002</v>
      </c>
      <c r="K2171">
        <v>-5.2500000000000003E-3</v>
      </c>
      <c r="N2171">
        <v>2.78</v>
      </c>
      <c r="O2171">
        <v>12.78</v>
      </c>
      <c r="P2171">
        <v>3.8700000000000002E-3</v>
      </c>
      <c r="Q2171">
        <v>48</v>
      </c>
      <c r="R2171">
        <v>0.92700000000000005</v>
      </c>
      <c r="S2171">
        <v>2.5</v>
      </c>
      <c r="T2171">
        <v>14</v>
      </c>
      <c r="U2171">
        <v>45</v>
      </c>
    </row>
    <row r="2172" spans="1:21" x14ac:dyDescent="0.25">
      <c r="A2172" t="s">
        <v>254</v>
      </c>
      <c r="B2172" t="s">
        <v>124</v>
      </c>
      <c r="C2172" t="s">
        <v>125</v>
      </c>
      <c r="D2172" t="s">
        <v>24</v>
      </c>
      <c r="E2172" t="s">
        <v>39</v>
      </c>
      <c r="F2172" t="s">
        <v>30</v>
      </c>
      <c r="G2172" t="s">
        <v>40</v>
      </c>
      <c r="H2172" t="s">
        <v>33</v>
      </c>
      <c r="I2172">
        <v>1.0447</v>
      </c>
      <c r="J2172">
        <v>0.56054000000000004</v>
      </c>
      <c r="K2172">
        <v>-7.1300000000000001E-3</v>
      </c>
      <c r="N2172">
        <v>2.17</v>
      </c>
      <c r="O2172">
        <v>12.06</v>
      </c>
      <c r="P2172">
        <v>0.44889000000000001</v>
      </c>
      <c r="Q2172">
        <v>33</v>
      </c>
      <c r="R2172">
        <v>0.91</v>
      </c>
      <c r="S2172">
        <v>1</v>
      </c>
      <c r="T2172">
        <v>15</v>
      </c>
      <c r="U2172">
        <v>30</v>
      </c>
    </row>
    <row r="2173" spans="1:21" x14ac:dyDescent="0.25">
      <c r="A2173" t="s">
        <v>271</v>
      </c>
      <c r="B2173" t="s">
        <v>124</v>
      </c>
      <c r="C2173" t="s">
        <v>125</v>
      </c>
      <c r="D2173" t="s">
        <v>24</v>
      </c>
      <c r="E2173" t="s">
        <v>39</v>
      </c>
      <c r="F2173" t="s">
        <v>30</v>
      </c>
      <c r="G2173" t="s">
        <v>52</v>
      </c>
      <c r="H2173" t="s">
        <v>33</v>
      </c>
      <c r="I2173">
        <v>1.5039499999999999</v>
      </c>
      <c r="J2173">
        <v>0.44055</v>
      </c>
      <c r="K2173">
        <v>-2.5100000000000001E-3</v>
      </c>
      <c r="N2173">
        <v>2.34</v>
      </c>
      <c r="O2173">
        <v>20.74</v>
      </c>
      <c r="P2173">
        <v>2.3E-3</v>
      </c>
      <c r="Q2173">
        <v>33</v>
      </c>
      <c r="R2173">
        <v>0.96</v>
      </c>
      <c r="S2173">
        <v>3</v>
      </c>
      <c r="T2173">
        <v>23</v>
      </c>
      <c r="U2173">
        <v>30</v>
      </c>
    </row>
    <row r="2174" spans="1:21" x14ac:dyDescent="0.25">
      <c r="A2174" t="s">
        <v>315</v>
      </c>
      <c r="B2174" t="s">
        <v>124</v>
      </c>
      <c r="C2174" t="s">
        <v>125</v>
      </c>
      <c r="D2174" t="s">
        <v>24</v>
      </c>
      <c r="E2174" t="s">
        <v>39</v>
      </c>
      <c r="F2174" t="s">
        <v>30</v>
      </c>
      <c r="G2174" t="s">
        <v>52</v>
      </c>
      <c r="H2174" t="s">
        <v>33</v>
      </c>
      <c r="I2174">
        <v>1.96732</v>
      </c>
      <c r="J2174">
        <v>0.37957999999999997</v>
      </c>
      <c r="K2174">
        <v>-1.58E-3</v>
      </c>
      <c r="N2174">
        <v>2.78</v>
      </c>
      <c r="O2174">
        <v>24.77</v>
      </c>
      <c r="P2174">
        <v>4.6100000000000004E-3</v>
      </c>
      <c r="Q2174">
        <v>56</v>
      </c>
      <c r="R2174">
        <v>0.94699999999999995</v>
      </c>
      <c r="S2174">
        <v>2.2000000000000002</v>
      </c>
      <c r="T2174">
        <v>30.2</v>
      </c>
      <c r="U2174">
        <v>53</v>
      </c>
    </row>
    <row r="2175" spans="1:21" x14ac:dyDescent="0.25">
      <c r="A2175" t="s">
        <v>92</v>
      </c>
      <c r="B2175" t="s">
        <v>101</v>
      </c>
      <c r="C2175" t="s">
        <v>102</v>
      </c>
      <c r="D2175" t="s">
        <v>24</v>
      </c>
      <c r="E2175" t="s">
        <v>39</v>
      </c>
      <c r="F2175" t="s">
        <v>30</v>
      </c>
      <c r="G2175">
        <v>1</v>
      </c>
      <c r="H2175" t="s">
        <v>31</v>
      </c>
      <c r="I2175">
        <v>5.1389999999999998E-2</v>
      </c>
      <c r="J2175">
        <v>1.7858700000000001</v>
      </c>
      <c r="K2175">
        <v>4.9279999999999997E-2</v>
      </c>
      <c r="N2175">
        <v>1.65</v>
      </c>
      <c r="O2175">
        <v>10.35</v>
      </c>
      <c r="P2175">
        <v>0.22198000000000001</v>
      </c>
      <c r="Q2175">
        <v>36</v>
      </c>
      <c r="R2175">
        <v>0.753</v>
      </c>
      <c r="S2175">
        <v>1.5</v>
      </c>
      <c r="T2175">
        <v>11.5</v>
      </c>
      <c r="U2175">
        <v>34</v>
      </c>
    </row>
    <row r="2176" spans="1:21" x14ac:dyDescent="0.25">
      <c r="A2176" t="s">
        <v>149</v>
      </c>
      <c r="B2176" t="s">
        <v>101</v>
      </c>
      <c r="C2176" t="s">
        <v>102</v>
      </c>
      <c r="D2176" t="s">
        <v>24</v>
      </c>
      <c r="E2176" t="s">
        <v>39</v>
      </c>
      <c r="F2176" t="s">
        <v>30</v>
      </c>
      <c r="G2176" t="s">
        <v>52</v>
      </c>
      <c r="H2176" t="s">
        <v>157</v>
      </c>
      <c r="I2176">
        <v>0.30463000000000001</v>
      </c>
      <c r="J2176">
        <v>1.6554</v>
      </c>
      <c r="K2176">
        <v>3.0000000000000001E-5</v>
      </c>
      <c r="N2176">
        <v>1.99</v>
      </c>
      <c r="O2176">
        <v>16.170000000000002</v>
      </c>
      <c r="P2176">
        <v>5.5100000000000001E-3</v>
      </c>
      <c r="Q2176">
        <v>29</v>
      </c>
      <c r="R2176">
        <v>0.98099999999999998</v>
      </c>
      <c r="S2176">
        <v>2</v>
      </c>
      <c r="T2176">
        <v>21</v>
      </c>
      <c r="U2176">
        <v>27</v>
      </c>
    </row>
    <row r="2177" spans="1:21" x14ac:dyDescent="0.25">
      <c r="A2177" t="s">
        <v>178</v>
      </c>
      <c r="B2177" t="s">
        <v>101</v>
      </c>
      <c r="C2177" t="s">
        <v>102</v>
      </c>
      <c r="D2177" t="s">
        <v>24</v>
      </c>
      <c r="E2177" t="s">
        <v>39</v>
      </c>
      <c r="F2177" t="s">
        <v>30</v>
      </c>
      <c r="G2177" t="s">
        <v>52</v>
      </c>
      <c r="H2177" t="s">
        <v>28</v>
      </c>
      <c r="I2177">
        <v>2.51844</v>
      </c>
      <c r="J2177">
        <v>0.21562999999999999</v>
      </c>
      <c r="N2177">
        <v>3.1</v>
      </c>
      <c r="O2177">
        <v>16.77</v>
      </c>
      <c r="P2177">
        <v>2.7799999999999999E-3</v>
      </c>
      <c r="Q2177">
        <v>68</v>
      </c>
      <c r="R2177">
        <v>0.88200000000000001</v>
      </c>
      <c r="S2177">
        <v>3</v>
      </c>
      <c r="T2177">
        <v>20</v>
      </c>
      <c r="U2177">
        <v>66</v>
      </c>
    </row>
    <row r="2178" spans="1:21" x14ac:dyDescent="0.25">
      <c r="A2178" t="s">
        <v>209</v>
      </c>
      <c r="B2178" t="s">
        <v>101</v>
      </c>
      <c r="C2178" t="s">
        <v>102</v>
      </c>
      <c r="D2178" t="s">
        <v>24</v>
      </c>
      <c r="E2178" t="s">
        <v>39</v>
      </c>
      <c r="F2178" t="s">
        <v>30</v>
      </c>
      <c r="G2178">
        <v>1</v>
      </c>
      <c r="H2178" t="s">
        <v>31</v>
      </c>
      <c r="I2178">
        <v>9.6129999999999993E-2</v>
      </c>
      <c r="J2178">
        <v>1.9527600000000001</v>
      </c>
      <c r="K2178">
        <v>2.334E-2</v>
      </c>
      <c r="N2178">
        <v>1.24</v>
      </c>
      <c r="O2178">
        <v>23.25</v>
      </c>
      <c r="P2178">
        <v>0.15279000000000001</v>
      </c>
      <c r="Q2178">
        <v>35</v>
      </c>
      <c r="R2178">
        <v>0.9</v>
      </c>
      <c r="S2178">
        <v>3</v>
      </c>
      <c r="T2178">
        <v>22.5</v>
      </c>
      <c r="U2178">
        <v>33</v>
      </c>
    </row>
    <row r="2179" spans="1:21" x14ac:dyDescent="0.25">
      <c r="A2179" t="s">
        <v>234</v>
      </c>
      <c r="B2179" t="s">
        <v>101</v>
      </c>
      <c r="C2179" t="s">
        <v>102</v>
      </c>
      <c r="D2179" t="s">
        <v>24</v>
      </c>
      <c r="E2179" t="s">
        <v>39</v>
      </c>
      <c r="F2179" t="s">
        <v>30</v>
      </c>
      <c r="G2179" t="s">
        <v>27</v>
      </c>
      <c r="H2179" t="s">
        <v>43</v>
      </c>
      <c r="I2179">
        <v>0.64936000000000005</v>
      </c>
      <c r="J2179">
        <v>0.69260999999999995</v>
      </c>
      <c r="K2179">
        <v>-1.49E-2</v>
      </c>
      <c r="L2179">
        <v>1.4999999999999999E-4</v>
      </c>
      <c r="N2179">
        <v>3.05</v>
      </c>
      <c r="O2179">
        <v>18.36</v>
      </c>
      <c r="P2179">
        <v>7.4950000000000003E-2</v>
      </c>
      <c r="Q2179">
        <v>48</v>
      </c>
      <c r="R2179">
        <v>0.94299999999999995</v>
      </c>
      <c r="S2179">
        <v>2.6</v>
      </c>
      <c r="T2179">
        <v>22</v>
      </c>
      <c r="U2179">
        <v>44</v>
      </c>
    </row>
    <row r="2180" spans="1:21" x14ac:dyDescent="0.25">
      <c r="A2180" t="s">
        <v>243</v>
      </c>
      <c r="B2180" t="s">
        <v>101</v>
      </c>
      <c r="C2180" t="s">
        <v>102</v>
      </c>
      <c r="D2180" t="s">
        <v>24</v>
      </c>
      <c r="E2180" t="s">
        <v>39</v>
      </c>
      <c r="F2180" t="s">
        <v>30</v>
      </c>
      <c r="G2180" t="s">
        <v>40</v>
      </c>
      <c r="H2180" t="s">
        <v>43</v>
      </c>
      <c r="I2180">
        <v>1.38978</v>
      </c>
      <c r="J2180">
        <v>0.56667000000000001</v>
      </c>
      <c r="K2180">
        <v>-5.9100000000000003E-3</v>
      </c>
      <c r="L2180">
        <v>3.0000000000000001E-5</v>
      </c>
      <c r="N2180">
        <v>2.94</v>
      </c>
      <c r="O2180">
        <v>25.65</v>
      </c>
      <c r="P2180">
        <v>0.79471000000000003</v>
      </c>
      <c r="Q2180">
        <v>63</v>
      </c>
      <c r="R2180">
        <v>0.90400000000000003</v>
      </c>
      <c r="S2180">
        <v>4.5</v>
      </c>
      <c r="T2180">
        <v>29.5</v>
      </c>
      <c r="U2180">
        <v>59</v>
      </c>
    </row>
    <row r="2181" spans="1:21" x14ac:dyDescent="0.25">
      <c r="A2181" t="s">
        <v>271</v>
      </c>
      <c r="B2181" t="s">
        <v>101</v>
      </c>
      <c r="C2181" t="s">
        <v>102</v>
      </c>
      <c r="D2181" t="s">
        <v>24</v>
      </c>
      <c r="E2181" t="s">
        <v>39</v>
      </c>
      <c r="F2181" t="s">
        <v>30</v>
      </c>
      <c r="G2181">
        <v>1</v>
      </c>
      <c r="H2181" t="s">
        <v>33</v>
      </c>
      <c r="I2181">
        <v>2.7256800000000001</v>
      </c>
      <c r="J2181">
        <v>0.40206999999999998</v>
      </c>
      <c r="K2181">
        <v>-2.31E-3</v>
      </c>
      <c r="N2181">
        <v>4</v>
      </c>
      <c r="O2181">
        <v>19.7</v>
      </c>
      <c r="P2181">
        <v>5.9452999999999996</v>
      </c>
      <c r="Q2181">
        <v>34</v>
      </c>
      <c r="R2181">
        <v>0.80500000000000005</v>
      </c>
      <c r="S2181">
        <v>2</v>
      </c>
      <c r="T2181">
        <v>22.5</v>
      </c>
      <c r="U2181">
        <v>31</v>
      </c>
    </row>
    <row r="2182" spans="1:21" x14ac:dyDescent="0.25">
      <c r="A2182" t="s">
        <v>368</v>
      </c>
      <c r="B2182" t="s">
        <v>101</v>
      </c>
      <c r="C2182" t="s">
        <v>102</v>
      </c>
      <c r="D2182" t="s">
        <v>24</v>
      </c>
      <c r="E2182" t="s">
        <v>39</v>
      </c>
      <c r="F2182" t="s">
        <v>30</v>
      </c>
      <c r="G2182" t="s">
        <v>27</v>
      </c>
      <c r="H2182" t="s">
        <v>28</v>
      </c>
      <c r="I2182">
        <v>3.40896</v>
      </c>
      <c r="J2182">
        <v>0.25494</v>
      </c>
      <c r="N2182">
        <v>4.04</v>
      </c>
      <c r="O2182">
        <v>25.29</v>
      </c>
      <c r="P2182">
        <v>0.16914000000000001</v>
      </c>
      <c r="Q2182">
        <v>33</v>
      </c>
      <c r="R2182">
        <v>0.88600000000000001</v>
      </c>
      <c r="S2182">
        <v>4</v>
      </c>
      <c r="T2182">
        <v>28</v>
      </c>
      <c r="U2182">
        <v>31</v>
      </c>
    </row>
    <row r="2183" spans="1:21" x14ac:dyDescent="0.25">
      <c r="A2183" t="s">
        <v>243</v>
      </c>
      <c r="B2183" t="s">
        <v>244</v>
      </c>
      <c r="C2183" t="s">
        <v>245</v>
      </c>
      <c r="D2183" t="s">
        <v>24</v>
      </c>
      <c r="E2183" t="s">
        <v>39</v>
      </c>
      <c r="F2183" t="s">
        <v>30</v>
      </c>
      <c r="G2183">
        <v>1</v>
      </c>
      <c r="H2183" t="s">
        <v>43</v>
      </c>
      <c r="I2183">
        <v>-0.72202</v>
      </c>
      <c r="J2183">
        <v>0.81403000000000003</v>
      </c>
      <c r="K2183">
        <v>-1.494E-2</v>
      </c>
      <c r="L2183">
        <v>1E-4</v>
      </c>
      <c r="N2183">
        <v>1.47</v>
      </c>
      <c r="O2183">
        <v>17.899999999999999</v>
      </c>
      <c r="P2183">
        <v>1.2147699999999999</v>
      </c>
      <c r="Q2183">
        <v>30</v>
      </c>
      <c r="R2183">
        <v>0.91900000000000004</v>
      </c>
      <c r="S2183">
        <v>3</v>
      </c>
      <c r="T2183">
        <v>18</v>
      </c>
      <c r="U2183">
        <v>26</v>
      </c>
    </row>
    <row r="2184" spans="1:21" x14ac:dyDescent="0.25">
      <c r="A2184" t="s">
        <v>92</v>
      </c>
      <c r="B2184" t="s">
        <v>103</v>
      </c>
      <c r="C2184" t="s">
        <v>104</v>
      </c>
      <c r="D2184" t="s">
        <v>24</v>
      </c>
      <c r="E2184" t="s">
        <v>39</v>
      </c>
      <c r="F2184" t="s">
        <v>30</v>
      </c>
      <c r="G2184">
        <v>1</v>
      </c>
      <c r="H2184" t="s">
        <v>31</v>
      </c>
      <c r="I2184">
        <v>-7.3649999999999993E-2</v>
      </c>
      <c r="J2184">
        <v>1.8967099999999999</v>
      </c>
      <c r="K2184">
        <v>6.1019999999999998E-2</v>
      </c>
      <c r="N2184">
        <v>1.52</v>
      </c>
      <c r="O2184">
        <v>11.38</v>
      </c>
      <c r="P2184">
        <v>0.24703</v>
      </c>
      <c r="Q2184">
        <v>37</v>
      </c>
      <c r="R2184">
        <v>0.755</v>
      </c>
      <c r="S2184">
        <v>1.6</v>
      </c>
      <c r="T2184">
        <v>15</v>
      </c>
      <c r="U2184">
        <v>35</v>
      </c>
    </row>
    <row r="2185" spans="1:21" x14ac:dyDescent="0.25">
      <c r="A2185" t="s">
        <v>302</v>
      </c>
      <c r="B2185" t="s">
        <v>103</v>
      </c>
      <c r="C2185" t="s">
        <v>104</v>
      </c>
      <c r="D2185" t="s">
        <v>24</v>
      </c>
      <c r="E2185" t="s">
        <v>39</v>
      </c>
      <c r="F2185" t="s">
        <v>30</v>
      </c>
      <c r="G2185">
        <v>1</v>
      </c>
      <c r="H2185" t="s">
        <v>63</v>
      </c>
      <c r="I2185">
        <v>0.99411000000000005</v>
      </c>
      <c r="J2185">
        <v>3.5540000000000002E-2</v>
      </c>
      <c r="K2185">
        <v>9.418E-2</v>
      </c>
      <c r="N2185">
        <v>2.96</v>
      </c>
      <c r="O2185">
        <v>20</v>
      </c>
      <c r="P2185">
        <v>0.30687999999999999</v>
      </c>
      <c r="Q2185">
        <v>33</v>
      </c>
      <c r="R2185">
        <v>0.70099999999999996</v>
      </c>
      <c r="S2185">
        <v>3</v>
      </c>
      <c r="T2185">
        <v>25</v>
      </c>
      <c r="U2185">
        <v>31</v>
      </c>
    </row>
    <row r="2186" spans="1:21" x14ac:dyDescent="0.25">
      <c r="A2186" t="s">
        <v>371</v>
      </c>
      <c r="B2186" t="s">
        <v>396</v>
      </c>
      <c r="C2186" t="s">
        <v>397</v>
      </c>
      <c r="D2186" t="s">
        <v>24</v>
      </c>
      <c r="E2186" t="s">
        <v>39</v>
      </c>
      <c r="F2186" t="s">
        <v>30</v>
      </c>
      <c r="G2186" t="s">
        <v>27</v>
      </c>
      <c r="H2186" t="s">
        <v>33</v>
      </c>
      <c r="I2186">
        <v>1.1009500000000001</v>
      </c>
      <c r="J2186">
        <v>0.25403999999999999</v>
      </c>
      <c r="K2186">
        <v>-1.9499999999999999E-3</v>
      </c>
      <c r="N2186">
        <v>1.52</v>
      </c>
      <c r="O2186">
        <v>8.6300000000000008</v>
      </c>
      <c r="P2186">
        <v>6.7699999999999996E-2</v>
      </c>
      <c r="Q2186">
        <v>35</v>
      </c>
      <c r="R2186">
        <v>0.79500000000000004</v>
      </c>
      <c r="S2186">
        <v>1.5</v>
      </c>
      <c r="T2186">
        <v>9.5</v>
      </c>
      <c r="U2186">
        <v>32</v>
      </c>
    </row>
    <row r="2187" spans="1:21" x14ac:dyDescent="0.25">
      <c r="A2187" t="s">
        <v>115</v>
      </c>
      <c r="B2187" t="s">
        <v>126</v>
      </c>
      <c r="C2187" t="s">
        <v>127</v>
      </c>
      <c r="D2187" t="s">
        <v>24</v>
      </c>
      <c r="E2187" t="s">
        <v>39</v>
      </c>
      <c r="F2187" t="s">
        <v>30</v>
      </c>
      <c r="G2187" t="s">
        <v>27</v>
      </c>
      <c r="H2187" t="s">
        <v>33</v>
      </c>
      <c r="I2187">
        <v>2.5194100000000001</v>
      </c>
      <c r="J2187">
        <v>0.34806999999999999</v>
      </c>
      <c r="K2187">
        <v>-2.5200000000000001E-3</v>
      </c>
      <c r="N2187">
        <v>3.21</v>
      </c>
      <c r="O2187">
        <v>14.52</v>
      </c>
      <c r="P2187">
        <v>7.485E-2</v>
      </c>
      <c r="Q2187">
        <v>63</v>
      </c>
      <c r="R2187">
        <v>0.90100000000000002</v>
      </c>
      <c r="S2187">
        <v>3</v>
      </c>
      <c r="T2187">
        <v>17</v>
      </c>
      <c r="U2187">
        <v>60</v>
      </c>
    </row>
    <row r="2188" spans="1:21" x14ac:dyDescent="0.25">
      <c r="A2188" t="s">
        <v>322</v>
      </c>
      <c r="B2188" t="s">
        <v>126</v>
      </c>
      <c r="C2188" t="s">
        <v>127</v>
      </c>
      <c r="D2188" t="s">
        <v>24</v>
      </c>
      <c r="E2188" t="s">
        <v>39</v>
      </c>
      <c r="F2188" t="s">
        <v>30</v>
      </c>
      <c r="G2188" t="s">
        <v>27</v>
      </c>
      <c r="H2188" t="s">
        <v>28</v>
      </c>
      <c r="I2188">
        <v>2.78424</v>
      </c>
      <c r="J2188">
        <v>0.16145000000000001</v>
      </c>
      <c r="N2188">
        <v>3.22</v>
      </c>
      <c r="O2188">
        <v>12.68</v>
      </c>
      <c r="P2188">
        <v>4.6469999999999997E-2</v>
      </c>
      <c r="Q2188">
        <v>32</v>
      </c>
      <c r="R2188">
        <v>0.86499999999999999</v>
      </c>
      <c r="S2188">
        <v>3</v>
      </c>
      <c r="T2188">
        <v>13</v>
      </c>
      <c r="U2188">
        <v>30</v>
      </c>
    </row>
    <row r="2189" spans="1:21" x14ac:dyDescent="0.25">
      <c r="A2189" t="s">
        <v>209</v>
      </c>
      <c r="B2189" t="s">
        <v>220</v>
      </c>
      <c r="C2189" t="s">
        <v>221</v>
      </c>
      <c r="D2189" t="s">
        <v>24</v>
      </c>
      <c r="E2189" t="s">
        <v>39</v>
      </c>
      <c r="F2189" t="s">
        <v>30</v>
      </c>
      <c r="G2189">
        <v>1</v>
      </c>
      <c r="H2189" t="s">
        <v>31</v>
      </c>
      <c r="I2189">
        <v>0.75543000000000005</v>
      </c>
      <c r="J2189">
        <v>1.4818499999999999</v>
      </c>
      <c r="K2189">
        <v>7.4149999999999994E-2</v>
      </c>
      <c r="N2189">
        <v>2.17</v>
      </c>
      <c r="O2189">
        <v>20.58</v>
      </c>
      <c r="P2189">
        <v>0.27231</v>
      </c>
      <c r="Q2189">
        <v>34</v>
      </c>
      <c r="R2189">
        <v>0.83799999999999997</v>
      </c>
      <c r="S2189">
        <v>1</v>
      </c>
      <c r="T2189">
        <v>28</v>
      </c>
      <c r="U2189">
        <v>32</v>
      </c>
    </row>
    <row r="2190" spans="1:21" x14ac:dyDescent="0.25">
      <c r="A2190" t="s">
        <v>368</v>
      </c>
      <c r="B2190" t="s">
        <v>220</v>
      </c>
      <c r="C2190" t="s">
        <v>221</v>
      </c>
      <c r="D2190" t="s">
        <v>24</v>
      </c>
      <c r="E2190" t="s">
        <v>39</v>
      </c>
      <c r="F2190" t="s">
        <v>30</v>
      </c>
      <c r="G2190">
        <v>1</v>
      </c>
      <c r="H2190" t="s">
        <v>31</v>
      </c>
      <c r="I2190">
        <v>0.11898</v>
      </c>
      <c r="J2190">
        <v>1.93702</v>
      </c>
      <c r="K2190">
        <v>4.5429999999999998E-2</v>
      </c>
      <c r="N2190">
        <v>1.1299999999999999</v>
      </c>
      <c r="O2190">
        <v>21.74</v>
      </c>
      <c r="P2190">
        <v>0.21314</v>
      </c>
      <c r="Q2190">
        <v>53</v>
      </c>
      <c r="R2190">
        <v>0.82199999999999995</v>
      </c>
      <c r="S2190">
        <v>4</v>
      </c>
      <c r="T2190">
        <v>27</v>
      </c>
      <c r="U2190">
        <v>51</v>
      </c>
    </row>
    <row r="2191" spans="1:21" x14ac:dyDescent="0.25">
      <c r="A2191" t="s">
        <v>92</v>
      </c>
      <c r="B2191" t="s">
        <v>105</v>
      </c>
      <c r="C2191" t="s">
        <v>106</v>
      </c>
      <c r="D2191" t="s">
        <v>24</v>
      </c>
      <c r="E2191" t="s">
        <v>39</v>
      </c>
      <c r="F2191" t="s">
        <v>30</v>
      </c>
      <c r="G2191">
        <v>1</v>
      </c>
      <c r="H2191" t="s">
        <v>43</v>
      </c>
      <c r="I2191">
        <v>-0.32019999999999998</v>
      </c>
      <c r="J2191">
        <v>0.59550000000000003</v>
      </c>
      <c r="K2191">
        <v>-1.222E-2</v>
      </c>
      <c r="L2191">
        <v>8.0000000000000007E-5</v>
      </c>
      <c r="N2191">
        <v>1.1100000000000001</v>
      </c>
      <c r="O2191">
        <v>13.14</v>
      </c>
      <c r="P2191">
        <v>3.2435499999999999</v>
      </c>
      <c r="Q2191">
        <v>43</v>
      </c>
      <c r="R2191">
        <v>0.623</v>
      </c>
      <c r="S2191">
        <v>1.5</v>
      </c>
      <c r="T2191">
        <v>14</v>
      </c>
      <c r="U2191">
        <v>39</v>
      </c>
    </row>
    <row r="2192" spans="1:21" x14ac:dyDescent="0.25">
      <c r="A2192" t="s">
        <v>302</v>
      </c>
      <c r="B2192" t="s">
        <v>105</v>
      </c>
      <c r="C2192" t="s">
        <v>106</v>
      </c>
      <c r="D2192" t="s">
        <v>24</v>
      </c>
      <c r="E2192" t="s">
        <v>39</v>
      </c>
      <c r="F2192" t="s">
        <v>30</v>
      </c>
      <c r="G2192">
        <v>1</v>
      </c>
      <c r="H2192" t="s">
        <v>43</v>
      </c>
      <c r="I2192">
        <v>-1.15219</v>
      </c>
      <c r="J2192">
        <v>0.76859999999999995</v>
      </c>
      <c r="K2192">
        <v>-1.3860000000000001E-2</v>
      </c>
      <c r="L2192">
        <v>1E-4</v>
      </c>
      <c r="N2192">
        <v>1.26</v>
      </c>
      <c r="O2192">
        <v>23.96</v>
      </c>
      <c r="P2192">
        <v>4.8801399999999999</v>
      </c>
      <c r="Q2192">
        <v>38</v>
      </c>
      <c r="R2192">
        <v>0.84599999999999997</v>
      </c>
      <c r="S2192">
        <v>1</v>
      </c>
      <c r="T2192">
        <v>24</v>
      </c>
      <c r="U2192">
        <v>34</v>
      </c>
    </row>
    <row r="2193" spans="1:21" x14ac:dyDescent="0.25">
      <c r="A2193" t="s">
        <v>21</v>
      </c>
      <c r="B2193" t="s">
        <v>47</v>
      </c>
      <c r="C2193" t="s">
        <v>48</v>
      </c>
      <c r="D2193" t="s">
        <v>24</v>
      </c>
      <c r="E2193" t="s">
        <v>39</v>
      </c>
      <c r="F2193" t="s">
        <v>30</v>
      </c>
      <c r="G2193" t="s">
        <v>40</v>
      </c>
      <c r="H2193" t="s">
        <v>33</v>
      </c>
      <c r="I2193">
        <v>1.94014</v>
      </c>
      <c r="J2193">
        <v>0.25407999999999997</v>
      </c>
      <c r="K2193">
        <v>-1.5900000000000001E-3</v>
      </c>
      <c r="N2193">
        <v>2.2000000000000002</v>
      </c>
      <c r="O2193">
        <v>12.1</v>
      </c>
      <c r="P2193">
        <v>0.50324000000000002</v>
      </c>
      <c r="Q2193">
        <v>50</v>
      </c>
      <c r="R2193">
        <v>0.79200000000000004</v>
      </c>
      <c r="S2193">
        <v>1.5</v>
      </c>
      <c r="T2193">
        <v>15</v>
      </c>
      <c r="U2193">
        <v>47</v>
      </c>
    </row>
    <row r="2194" spans="1:21" x14ac:dyDescent="0.25">
      <c r="A2194" t="s">
        <v>21</v>
      </c>
      <c r="B2194" t="s">
        <v>50</v>
      </c>
      <c r="C2194" t="s">
        <v>51</v>
      </c>
      <c r="D2194" t="s">
        <v>24</v>
      </c>
      <c r="E2194" t="s">
        <v>39</v>
      </c>
      <c r="F2194" t="s">
        <v>30</v>
      </c>
      <c r="G2194">
        <v>1</v>
      </c>
      <c r="H2194" t="s">
        <v>28</v>
      </c>
      <c r="I2194">
        <v>4.4429400000000001</v>
      </c>
      <c r="J2194">
        <v>0.11552999999999999</v>
      </c>
      <c r="N2194">
        <v>4.62</v>
      </c>
      <c r="O2194">
        <v>11.76</v>
      </c>
      <c r="P2194">
        <v>2.9371</v>
      </c>
      <c r="Q2194">
        <v>41</v>
      </c>
      <c r="R2194">
        <v>0.60599999999999998</v>
      </c>
      <c r="S2194">
        <v>3</v>
      </c>
      <c r="T2194">
        <v>13.5</v>
      </c>
      <c r="U2194">
        <v>39</v>
      </c>
    </row>
    <row r="2195" spans="1:21" x14ac:dyDescent="0.25">
      <c r="A2195" t="s">
        <v>149</v>
      </c>
      <c r="B2195" t="s">
        <v>167</v>
      </c>
      <c r="C2195" t="s">
        <v>168</v>
      </c>
      <c r="D2195" t="s">
        <v>24</v>
      </c>
      <c r="E2195" t="s">
        <v>39</v>
      </c>
      <c r="F2195" t="s">
        <v>30</v>
      </c>
      <c r="G2195" t="s">
        <v>40</v>
      </c>
      <c r="H2195" t="s">
        <v>33</v>
      </c>
      <c r="I2195">
        <v>2.1107</v>
      </c>
      <c r="J2195">
        <v>0.29037000000000002</v>
      </c>
      <c r="K2195">
        <v>-1.5100000000000001E-3</v>
      </c>
      <c r="N2195">
        <v>2.84</v>
      </c>
      <c r="O2195">
        <v>14.23</v>
      </c>
      <c r="P2195">
        <v>0.14424000000000001</v>
      </c>
      <c r="Q2195">
        <v>31</v>
      </c>
      <c r="R2195">
        <v>0.95599999999999996</v>
      </c>
      <c r="S2195">
        <v>1.8</v>
      </c>
      <c r="T2195">
        <v>14</v>
      </c>
      <c r="U2195">
        <v>28</v>
      </c>
    </row>
    <row r="2196" spans="1:21" x14ac:dyDescent="0.25">
      <c r="A2196" t="s">
        <v>178</v>
      </c>
      <c r="B2196" t="s">
        <v>167</v>
      </c>
      <c r="C2196" t="s">
        <v>168</v>
      </c>
      <c r="D2196" t="s">
        <v>24</v>
      </c>
      <c r="E2196" t="s">
        <v>39</v>
      </c>
      <c r="F2196" t="s">
        <v>30</v>
      </c>
      <c r="G2196" t="s">
        <v>40</v>
      </c>
      <c r="H2196" t="s">
        <v>28</v>
      </c>
      <c r="I2196">
        <v>3.0855600000000001</v>
      </c>
      <c r="J2196">
        <v>0.12146999999999999</v>
      </c>
      <c r="N2196">
        <v>3.83</v>
      </c>
      <c r="O2196">
        <v>9.2200000000000006</v>
      </c>
      <c r="P2196">
        <v>6.4500000000000002E-2</v>
      </c>
      <c r="Q2196">
        <v>28</v>
      </c>
      <c r="R2196">
        <v>0.83899999999999997</v>
      </c>
      <c r="S2196">
        <v>3.5</v>
      </c>
      <c r="T2196">
        <v>9</v>
      </c>
      <c r="U2196">
        <v>26</v>
      </c>
    </row>
    <row r="2197" spans="1:21" x14ac:dyDescent="0.25">
      <c r="A2197" t="s">
        <v>21</v>
      </c>
      <c r="B2197" t="s">
        <v>53</v>
      </c>
      <c r="C2197" t="s">
        <v>54</v>
      </c>
      <c r="D2197" t="s">
        <v>24</v>
      </c>
      <c r="E2197" t="s">
        <v>39</v>
      </c>
      <c r="F2197" t="s">
        <v>30</v>
      </c>
      <c r="G2197" t="s">
        <v>40</v>
      </c>
      <c r="H2197" t="s">
        <v>28</v>
      </c>
      <c r="I2197">
        <v>2.40476</v>
      </c>
      <c r="J2197">
        <v>0.10047</v>
      </c>
      <c r="N2197">
        <v>2.98</v>
      </c>
      <c r="O2197">
        <v>8.8699999999999992</v>
      </c>
      <c r="P2197">
        <v>0.70560999999999996</v>
      </c>
      <c r="Q2197">
        <v>35</v>
      </c>
      <c r="R2197">
        <v>0.41699999999999998</v>
      </c>
      <c r="S2197">
        <v>1.5</v>
      </c>
      <c r="T2197">
        <v>13.5</v>
      </c>
      <c r="U2197">
        <v>33</v>
      </c>
    </row>
    <row r="2198" spans="1:21" x14ac:dyDescent="0.25">
      <c r="A2198" t="s">
        <v>92</v>
      </c>
      <c r="B2198" t="s">
        <v>53</v>
      </c>
      <c r="C2198" t="s">
        <v>54</v>
      </c>
      <c r="D2198" t="s">
        <v>24</v>
      </c>
      <c r="E2198" t="s">
        <v>39</v>
      </c>
      <c r="F2198" t="s">
        <v>30</v>
      </c>
      <c r="G2198">
        <v>1</v>
      </c>
      <c r="H2198" t="s">
        <v>31</v>
      </c>
      <c r="I2198">
        <v>0.21722</v>
      </c>
      <c r="J2198">
        <v>1.4286300000000001</v>
      </c>
      <c r="K2198">
        <v>3.2320000000000002E-2</v>
      </c>
      <c r="N2198">
        <v>2.42</v>
      </c>
      <c r="O2198">
        <v>9.5500000000000007</v>
      </c>
      <c r="P2198">
        <v>0.17978</v>
      </c>
      <c r="Q2198">
        <v>40</v>
      </c>
      <c r="R2198">
        <v>0.81299999999999994</v>
      </c>
      <c r="S2198">
        <v>2</v>
      </c>
      <c r="T2198">
        <v>12</v>
      </c>
      <c r="U2198">
        <v>38</v>
      </c>
    </row>
    <row r="2199" spans="1:21" x14ac:dyDescent="0.25">
      <c r="A2199" t="s">
        <v>115</v>
      </c>
      <c r="B2199" t="s">
        <v>53</v>
      </c>
      <c r="C2199" t="s">
        <v>54</v>
      </c>
      <c r="D2199" t="s">
        <v>24</v>
      </c>
      <c r="E2199" t="s">
        <v>39</v>
      </c>
      <c r="F2199" t="s">
        <v>30</v>
      </c>
      <c r="G2199">
        <v>1</v>
      </c>
      <c r="H2199" t="s">
        <v>63</v>
      </c>
      <c r="I2199">
        <v>1.1864699999999999</v>
      </c>
      <c r="J2199">
        <v>3.4610000000000002E-2</v>
      </c>
      <c r="K2199">
        <v>3.0599999999999999E-2</v>
      </c>
      <c r="N2199">
        <v>3.66</v>
      </c>
      <c r="O2199">
        <v>10.99</v>
      </c>
      <c r="P2199">
        <v>9.3999999999999997E-4</v>
      </c>
      <c r="Q2199">
        <v>61</v>
      </c>
      <c r="R2199">
        <v>0.76900000000000002</v>
      </c>
      <c r="S2199">
        <v>2.5</v>
      </c>
      <c r="T2199">
        <v>13.5</v>
      </c>
      <c r="U2199">
        <v>59</v>
      </c>
    </row>
    <row r="2200" spans="1:21" x14ac:dyDescent="0.25">
      <c r="A2200" t="s">
        <v>149</v>
      </c>
      <c r="B2200" t="s">
        <v>53</v>
      </c>
      <c r="C2200" t="s">
        <v>54</v>
      </c>
      <c r="D2200" t="s">
        <v>24</v>
      </c>
      <c r="E2200" t="s">
        <v>39</v>
      </c>
      <c r="F2200" t="s">
        <v>30</v>
      </c>
      <c r="G2200">
        <v>1</v>
      </c>
      <c r="H2200" t="s">
        <v>33</v>
      </c>
      <c r="I2200">
        <v>1.78206</v>
      </c>
      <c r="J2200">
        <v>0.28887000000000002</v>
      </c>
      <c r="K2200">
        <v>-3.49E-3</v>
      </c>
      <c r="N2200">
        <v>2.4900000000000002</v>
      </c>
      <c r="O2200">
        <v>7.63</v>
      </c>
      <c r="P2200">
        <v>0.13807</v>
      </c>
      <c r="Q2200">
        <v>28</v>
      </c>
      <c r="R2200">
        <v>0.372</v>
      </c>
      <c r="S2200">
        <v>2.1</v>
      </c>
      <c r="T2200">
        <v>7.8</v>
      </c>
      <c r="U2200">
        <v>25</v>
      </c>
    </row>
    <row r="2201" spans="1:21" x14ac:dyDescent="0.25">
      <c r="A2201" t="s">
        <v>315</v>
      </c>
      <c r="B2201" t="s">
        <v>53</v>
      </c>
      <c r="C2201" t="s">
        <v>54</v>
      </c>
      <c r="D2201" t="s">
        <v>24</v>
      </c>
      <c r="E2201" t="s">
        <v>39</v>
      </c>
      <c r="F2201" t="s">
        <v>30</v>
      </c>
      <c r="G2201">
        <v>1</v>
      </c>
      <c r="H2201" t="s">
        <v>28</v>
      </c>
      <c r="I2201">
        <v>3.6075900000000001</v>
      </c>
      <c r="J2201">
        <v>0.12892000000000001</v>
      </c>
      <c r="N2201">
        <v>3.87</v>
      </c>
      <c r="O2201">
        <v>8.81</v>
      </c>
      <c r="P2201">
        <v>1.01437</v>
      </c>
      <c r="Q2201">
        <v>28</v>
      </c>
      <c r="R2201">
        <v>0.66300000000000003</v>
      </c>
      <c r="S2201">
        <v>2.7</v>
      </c>
      <c r="T2201">
        <v>10</v>
      </c>
      <c r="U2201">
        <v>26</v>
      </c>
    </row>
    <row r="2202" spans="1:21" x14ac:dyDescent="0.25">
      <c r="A2202" t="s">
        <v>371</v>
      </c>
      <c r="B2202" t="s">
        <v>398</v>
      </c>
      <c r="C2202" t="s">
        <v>399</v>
      </c>
      <c r="D2202" t="s">
        <v>24</v>
      </c>
      <c r="E2202" t="s">
        <v>39</v>
      </c>
      <c r="F2202" t="s">
        <v>30</v>
      </c>
      <c r="G2202">
        <v>1</v>
      </c>
      <c r="H2202" t="s">
        <v>31</v>
      </c>
      <c r="I2202">
        <v>-4.3520000000000003E-2</v>
      </c>
      <c r="J2202">
        <v>1.8542400000000001</v>
      </c>
      <c r="K2202">
        <v>2.7449999999999999E-2</v>
      </c>
      <c r="N2202">
        <v>1.43</v>
      </c>
      <c r="O2202">
        <v>13.68</v>
      </c>
      <c r="P2202">
        <v>0.16567999999999999</v>
      </c>
      <c r="Q2202">
        <v>36</v>
      </c>
      <c r="R2202">
        <v>0.90200000000000002</v>
      </c>
      <c r="S2202">
        <v>1.2</v>
      </c>
      <c r="T2202">
        <v>14.5</v>
      </c>
      <c r="U2202">
        <v>34</v>
      </c>
    </row>
    <row r="2203" spans="1:21" x14ac:dyDescent="0.25">
      <c r="A2203" t="s">
        <v>302</v>
      </c>
      <c r="B2203" t="s">
        <v>305</v>
      </c>
      <c r="C2203" t="s">
        <v>306</v>
      </c>
      <c r="D2203" t="s">
        <v>24</v>
      </c>
      <c r="E2203" t="s">
        <v>39</v>
      </c>
      <c r="F2203" t="s">
        <v>30</v>
      </c>
      <c r="G2203" t="s">
        <v>27</v>
      </c>
      <c r="H2203" t="s">
        <v>64</v>
      </c>
      <c r="I2203">
        <v>0.20952000000000001</v>
      </c>
      <c r="J2203">
        <v>1.44069</v>
      </c>
      <c r="K2203">
        <v>2.2000000000000001E-3</v>
      </c>
      <c r="N2203">
        <v>1.73</v>
      </c>
      <c r="O2203">
        <v>9.5500000000000007</v>
      </c>
      <c r="P2203">
        <v>4.6949999999999999E-2</v>
      </c>
      <c r="Q2203">
        <v>40</v>
      </c>
      <c r="R2203">
        <v>0.88300000000000001</v>
      </c>
      <c r="S2203">
        <v>1.8</v>
      </c>
      <c r="T2203">
        <v>12.5</v>
      </c>
      <c r="U2203">
        <v>38</v>
      </c>
    </row>
    <row r="2204" spans="1:21" x14ac:dyDescent="0.25">
      <c r="A2204" t="s">
        <v>21</v>
      </c>
      <c r="B2204" t="s">
        <v>56</v>
      </c>
      <c r="C2204" t="s">
        <v>57</v>
      </c>
      <c r="D2204" t="s">
        <v>24</v>
      </c>
      <c r="E2204" t="s">
        <v>39</v>
      </c>
      <c r="F2204" t="s">
        <v>30</v>
      </c>
      <c r="G2204">
        <v>1</v>
      </c>
      <c r="H2204" t="s">
        <v>31</v>
      </c>
      <c r="I2204">
        <v>0.19747000000000001</v>
      </c>
      <c r="J2204">
        <v>1.8232200000000001</v>
      </c>
      <c r="K2204">
        <v>4.9270000000000001E-2</v>
      </c>
      <c r="N2204">
        <v>0.56000000000000005</v>
      </c>
      <c r="O2204">
        <v>19.920000000000002</v>
      </c>
      <c r="P2204">
        <v>0.22195999999999999</v>
      </c>
      <c r="Q2204">
        <v>48</v>
      </c>
      <c r="R2204">
        <v>0.80600000000000005</v>
      </c>
      <c r="S2204">
        <v>2.5</v>
      </c>
      <c r="T2204">
        <v>25</v>
      </c>
      <c r="U2204">
        <v>46</v>
      </c>
    </row>
    <row r="2205" spans="1:21" x14ac:dyDescent="0.25">
      <c r="A2205" t="s">
        <v>92</v>
      </c>
      <c r="B2205" t="s">
        <v>56</v>
      </c>
      <c r="C2205" t="s">
        <v>57</v>
      </c>
      <c r="D2205" t="s">
        <v>24</v>
      </c>
      <c r="E2205" t="s">
        <v>39</v>
      </c>
      <c r="F2205" t="s">
        <v>30</v>
      </c>
      <c r="G2205">
        <v>1</v>
      </c>
      <c r="H2205" t="s">
        <v>31</v>
      </c>
      <c r="I2205">
        <v>4.3470000000000002E-2</v>
      </c>
      <c r="J2205">
        <v>2.1181399999999999</v>
      </c>
      <c r="K2205">
        <v>3.2809999999999999E-2</v>
      </c>
      <c r="N2205">
        <v>1.81</v>
      </c>
      <c r="O2205">
        <v>24.81</v>
      </c>
      <c r="P2205">
        <v>0.18113000000000001</v>
      </c>
      <c r="Q2205">
        <v>50</v>
      </c>
      <c r="R2205">
        <v>0.92400000000000004</v>
      </c>
      <c r="S2205">
        <v>2.1</v>
      </c>
      <c r="T2205">
        <v>29</v>
      </c>
      <c r="U2205">
        <v>48</v>
      </c>
    </row>
    <row r="2206" spans="1:21" x14ac:dyDescent="0.25">
      <c r="A2206" t="s">
        <v>115</v>
      </c>
      <c r="B2206" t="s">
        <v>56</v>
      </c>
      <c r="C2206" t="s">
        <v>57</v>
      </c>
      <c r="D2206" t="s">
        <v>24</v>
      </c>
      <c r="E2206" t="s">
        <v>39</v>
      </c>
      <c r="F2206" t="s">
        <v>30</v>
      </c>
      <c r="G2206" t="s">
        <v>27</v>
      </c>
      <c r="H2206" t="s">
        <v>43</v>
      </c>
      <c r="I2206">
        <v>1.35897</v>
      </c>
      <c r="J2206">
        <v>0.65895999999999999</v>
      </c>
      <c r="K2206">
        <v>-1.01E-2</v>
      </c>
      <c r="L2206">
        <v>6.9999999999999994E-5</v>
      </c>
      <c r="N2206">
        <v>2.94</v>
      </c>
      <c r="O2206">
        <v>20.64</v>
      </c>
      <c r="P2206">
        <v>8.7999999999999995E-2</v>
      </c>
      <c r="Q2206">
        <v>38</v>
      </c>
      <c r="R2206">
        <v>0.95</v>
      </c>
      <c r="S2206">
        <v>2.8</v>
      </c>
      <c r="T2206">
        <v>22</v>
      </c>
      <c r="U2206">
        <v>34</v>
      </c>
    </row>
    <row r="2207" spans="1:21" x14ac:dyDescent="0.25">
      <c r="A2207" t="s">
        <v>149</v>
      </c>
      <c r="B2207" t="s">
        <v>56</v>
      </c>
      <c r="C2207" t="s">
        <v>57</v>
      </c>
      <c r="D2207" t="s">
        <v>24</v>
      </c>
      <c r="E2207" t="s">
        <v>39</v>
      </c>
      <c r="F2207" t="s">
        <v>30</v>
      </c>
      <c r="G2207">
        <v>1</v>
      </c>
      <c r="H2207" t="s">
        <v>28</v>
      </c>
      <c r="I2207">
        <v>4.0939800000000002</v>
      </c>
      <c r="J2207">
        <v>0.26345000000000002</v>
      </c>
      <c r="N2207">
        <v>4.76</v>
      </c>
      <c r="O2207">
        <v>25.23</v>
      </c>
      <c r="P2207">
        <v>5.5319500000000001</v>
      </c>
      <c r="Q2207">
        <v>32</v>
      </c>
      <c r="R2207">
        <v>0.86599999999999999</v>
      </c>
      <c r="S2207">
        <v>2.2000000000000002</v>
      </c>
      <c r="T2207">
        <v>34</v>
      </c>
      <c r="U2207">
        <v>30</v>
      </c>
    </row>
    <row r="2208" spans="1:21" x14ac:dyDescent="0.25">
      <c r="A2208" t="s">
        <v>254</v>
      </c>
      <c r="B2208" t="s">
        <v>56</v>
      </c>
      <c r="C2208" t="s">
        <v>57</v>
      </c>
      <c r="D2208" t="s">
        <v>24</v>
      </c>
      <c r="E2208" t="s">
        <v>39</v>
      </c>
      <c r="F2208" t="s">
        <v>30</v>
      </c>
      <c r="G2208" t="s">
        <v>27</v>
      </c>
      <c r="H2208" t="s">
        <v>43</v>
      </c>
      <c r="I2208">
        <v>0.57477999999999996</v>
      </c>
      <c r="J2208">
        <v>0.62687000000000004</v>
      </c>
      <c r="K2208">
        <v>-8.3700000000000007E-3</v>
      </c>
      <c r="L2208">
        <v>4.0000000000000003E-5</v>
      </c>
      <c r="N2208">
        <v>2.27</v>
      </c>
      <c r="O2208">
        <v>22.71</v>
      </c>
      <c r="P2208">
        <v>0.20583000000000001</v>
      </c>
      <c r="Q2208">
        <v>37</v>
      </c>
      <c r="R2208">
        <v>0.89600000000000002</v>
      </c>
      <c r="S2208">
        <v>1.2</v>
      </c>
      <c r="T2208">
        <v>22.5</v>
      </c>
      <c r="U2208">
        <v>33</v>
      </c>
    </row>
    <row r="2209" spans="1:21" x14ac:dyDescent="0.25">
      <c r="A2209" t="s">
        <v>271</v>
      </c>
      <c r="B2209" t="s">
        <v>56</v>
      </c>
      <c r="C2209" t="s">
        <v>57</v>
      </c>
      <c r="D2209" t="s">
        <v>24</v>
      </c>
      <c r="E2209" t="s">
        <v>39</v>
      </c>
      <c r="F2209" t="s">
        <v>30</v>
      </c>
      <c r="G2209" t="s">
        <v>52</v>
      </c>
      <c r="H2209" t="s">
        <v>43</v>
      </c>
      <c r="I2209">
        <v>1.2271300000000001</v>
      </c>
      <c r="J2209">
        <v>0.43869999999999998</v>
      </c>
      <c r="K2209">
        <v>-4.2500000000000003E-3</v>
      </c>
      <c r="L2209">
        <v>2.0000000000000002E-5</v>
      </c>
      <c r="N2209">
        <v>2.68</v>
      </c>
      <c r="O2209">
        <v>20.52</v>
      </c>
      <c r="P2209">
        <v>3.8999999999999998E-3</v>
      </c>
      <c r="Q2209">
        <v>41</v>
      </c>
      <c r="R2209">
        <v>0.92400000000000004</v>
      </c>
      <c r="S2209">
        <v>2.2000000000000002</v>
      </c>
      <c r="T2209">
        <v>27</v>
      </c>
      <c r="U2209">
        <v>37</v>
      </c>
    </row>
    <row r="2210" spans="1:21" x14ac:dyDescent="0.25">
      <c r="A2210" t="s">
        <v>278</v>
      </c>
      <c r="B2210" t="s">
        <v>56</v>
      </c>
      <c r="C2210" t="s">
        <v>57</v>
      </c>
      <c r="D2210" t="s">
        <v>24</v>
      </c>
      <c r="E2210" t="s">
        <v>39</v>
      </c>
      <c r="F2210" t="s">
        <v>30</v>
      </c>
      <c r="G2210" t="s">
        <v>27</v>
      </c>
      <c r="H2210" t="s">
        <v>33</v>
      </c>
      <c r="I2210">
        <v>1.37134</v>
      </c>
      <c r="J2210">
        <v>0.5091</v>
      </c>
      <c r="K2210">
        <v>-3.7599999999999999E-3</v>
      </c>
      <c r="N2210">
        <v>2.39</v>
      </c>
      <c r="O2210">
        <v>18.61</v>
      </c>
      <c r="P2210">
        <v>0.11423</v>
      </c>
      <c r="Q2210">
        <v>73</v>
      </c>
      <c r="R2210">
        <v>0.95499999999999996</v>
      </c>
      <c r="S2210">
        <v>1.5</v>
      </c>
      <c r="T2210">
        <v>24</v>
      </c>
      <c r="U2210">
        <v>70</v>
      </c>
    </row>
    <row r="2211" spans="1:21" x14ac:dyDescent="0.25">
      <c r="A2211" t="s">
        <v>302</v>
      </c>
      <c r="B2211" t="s">
        <v>56</v>
      </c>
      <c r="C2211" t="s">
        <v>57</v>
      </c>
      <c r="D2211" t="s">
        <v>24</v>
      </c>
      <c r="E2211" t="s">
        <v>39</v>
      </c>
      <c r="F2211" t="s">
        <v>30</v>
      </c>
      <c r="G2211">
        <v>1</v>
      </c>
      <c r="H2211" t="s">
        <v>31</v>
      </c>
      <c r="I2211">
        <v>0.19986999999999999</v>
      </c>
      <c r="J2211">
        <v>2.1282999999999999</v>
      </c>
      <c r="K2211">
        <v>3.236E-2</v>
      </c>
      <c r="N2211">
        <v>1.83</v>
      </c>
      <c r="O2211">
        <v>34.770000000000003</v>
      </c>
      <c r="P2211">
        <v>0.17988999999999999</v>
      </c>
      <c r="Q2211">
        <v>43</v>
      </c>
      <c r="R2211">
        <v>0.89400000000000002</v>
      </c>
      <c r="S2211">
        <v>4.5</v>
      </c>
      <c r="T2211">
        <v>37</v>
      </c>
      <c r="U2211">
        <v>41</v>
      </c>
    </row>
    <row r="2212" spans="1:21" x14ac:dyDescent="0.25">
      <c r="A2212" t="s">
        <v>315</v>
      </c>
      <c r="B2212" t="s">
        <v>56</v>
      </c>
      <c r="C2212" t="s">
        <v>57</v>
      </c>
      <c r="D2212" t="s">
        <v>24</v>
      </c>
      <c r="E2212" t="s">
        <v>39</v>
      </c>
      <c r="F2212" t="s">
        <v>30</v>
      </c>
      <c r="G2212" t="s">
        <v>27</v>
      </c>
      <c r="H2212" t="s">
        <v>33</v>
      </c>
      <c r="I2212">
        <v>1.9215199999999999</v>
      </c>
      <c r="J2212">
        <v>0.42496</v>
      </c>
      <c r="K2212">
        <v>-1.42E-3</v>
      </c>
      <c r="N2212">
        <v>3.48</v>
      </c>
      <c r="O2212">
        <v>28.38</v>
      </c>
      <c r="P2212">
        <v>0.19711999999999999</v>
      </c>
      <c r="Q2212">
        <v>44</v>
      </c>
      <c r="R2212">
        <v>0.91600000000000004</v>
      </c>
      <c r="S2212">
        <v>3.5</v>
      </c>
      <c r="T2212">
        <v>34</v>
      </c>
      <c r="U2212">
        <v>41</v>
      </c>
    </row>
    <row r="2213" spans="1:21" x14ac:dyDescent="0.25">
      <c r="A2213" t="s">
        <v>322</v>
      </c>
      <c r="B2213" t="s">
        <v>56</v>
      </c>
      <c r="C2213" t="s">
        <v>57</v>
      </c>
      <c r="D2213" t="s">
        <v>24</v>
      </c>
      <c r="E2213" t="s">
        <v>39</v>
      </c>
      <c r="F2213" t="s">
        <v>30</v>
      </c>
      <c r="G2213" t="s">
        <v>27</v>
      </c>
      <c r="H2213" t="s">
        <v>33</v>
      </c>
      <c r="I2213">
        <v>1.9050100000000001</v>
      </c>
      <c r="J2213">
        <v>0.39674999999999999</v>
      </c>
      <c r="K2213">
        <v>-2.4399999999999999E-3</v>
      </c>
      <c r="N2213">
        <v>2.62</v>
      </c>
      <c r="O2213">
        <v>14.92</v>
      </c>
      <c r="P2213">
        <v>4.8300000000000003E-2</v>
      </c>
      <c r="Q2213">
        <v>32</v>
      </c>
      <c r="R2213">
        <v>0.94699999999999995</v>
      </c>
      <c r="S2213">
        <v>3</v>
      </c>
      <c r="T2213">
        <v>17</v>
      </c>
      <c r="U2213">
        <v>29</v>
      </c>
    </row>
    <row r="2214" spans="1:21" x14ac:dyDescent="0.25">
      <c r="A2214" t="s">
        <v>368</v>
      </c>
      <c r="B2214" t="s">
        <v>56</v>
      </c>
      <c r="C2214" t="s">
        <v>57</v>
      </c>
      <c r="D2214" t="s">
        <v>24</v>
      </c>
      <c r="E2214" t="s">
        <v>39</v>
      </c>
      <c r="F2214" t="s">
        <v>30</v>
      </c>
      <c r="G2214">
        <v>1</v>
      </c>
      <c r="H2214" t="s">
        <v>31</v>
      </c>
      <c r="I2214">
        <v>-0.23455000000000001</v>
      </c>
      <c r="J2214">
        <v>2.3344999999999998</v>
      </c>
      <c r="K2214">
        <v>2.2360000000000001E-2</v>
      </c>
      <c r="N2214">
        <v>1.58</v>
      </c>
      <c r="O2214">
        <v>23.28</v>
      </c>
      <c r="P2214">
        <v>0.14954999999999999</v>
      </c>
      <c r="Q2214">
        <v>33</v>
      </c>
      <c r="R2214">
        <v>0.93899999999999995</v>
      </c>
      <c r="S2214">
        <v>2.5</v>
      </c>
      <c r="T2214">
        <v>28</v>
      </c>
      <c r="U2214">
        <v>31</v>
      </c>
    </row>
    <row r="2215" spans="1:21" x14ac:dyDescent="0.25">
      <c r="A2215" t="s">
        <v>115</v>
      </c>
      <c r="B2215" t="s">
        <v>128</v>
      </c>
      <c r="C2215" t="s">
        <v>129</v>
      </c>
      <c r="D2215" t="s">
        <v>24</v>
      </c>
      <c r="E2215" t="s">
        <v>39</v>
      </c>
      <c r="F2215" t="s">
        <v>30</v>
      </c>
      <c r="G2215" t="s">
        <v>27</v>
      </c>
      <c r="H2215" t="s">
        <v>33</v>
      </c>
      <c r="I2215">
        <v>2.78857</v>
      </c>
      <c r="J2215">
        <v>0.37335000000000002</v>
      </c>
      <c r="K2215">
        <v>-1.8699999999999999E-3</v>
      </c>
      <c r="N2215">
        <v>3.52</v>
      </c>
      <c r="O2215">
        <v>20.9</v>
      </c>
      <c r="P2215">
        <v>0.1726</v>
      </c>
      <c r="Q2215">
        <v>37</v>
      </c>
      <c r="R2215">
        <v>0.89</v>
      </c>
      <c r="S2215">
        <v>3.2</v>
      </c>
      <c r="T2215">
        <v>26</v>
      </c>
      <c r="U2215">
        <v>34</v>
      </c>
    </row>
    <row r="2216" spans="1:21" x14ac:dyDescent="0.25">
      <c r="A2216" t="s">
        <v>254</v>
      </c>
      <c r="B2216" t="s">
        <v>128</v>
      </c>
      <c r="C2216" t="s">
        <v>129</v>
      </c>
      <c r="D2216" t="s">
        <v>24</v>
      </c>
      <c r="E2216" t="s">
        <v>39</v>
      </c>
      <c r="F2216" t="s">
        <v>30</v>
      </c>
      <c r="G2216" t="s">
        <v>27</v>
      </c>
      <c r="H2216" t="s">
        <v>33</v>
      </c>
      <c r="I2216">
        <v>2.9801099999999998</v>
      </c>
      <c r="J2216">
        <v>0.35071000000000002</v>
      </c>
      <c r="K2216">
        <v>-1.9400000000000001E-3</v>
      </c>
      <c r="N2216">
        <v>3.96</v>
      </c>
      <c r="O2216">
        <v>18.78</v>
      </c>
      <c r="P2216">
        <v>6.8720000000000003E-2</v>
      </c>
      <c r="Q2216">
        <v>33</v>
      </c>
      <c r="R2216">
        <v>0.89200000000000002</v>
      </c>
      <c r="S2216">
        <v>4.8</v>
      </c>
      <c r="T2216">
        <v>18.899999999999999</v>
      </c>
      <c r="U2216">
        <v>30</v>
      </c>
    </row>
    <row r="2217" spans="1:21" x14ac:dyDescent="0.25">
      <c r="A2217" t="s">
        <v>315</v>
      </c>
      <c r="B2217" t="s">
        <v>128</v>
      </c>
      <c r="C2217" t="s">
        <v>129</v>
      </c>
      <c r="D2217" t="s">
        <v>24</v>
      </c>
      <c r="E2217" t="s">
        <v>39</v>
      </c>
      <c r="F2217" t="s">
        <v>30</v>
      </c>
      <c r="G2217" t="s">
        <v>27</v>
      </c>
      <c r="H2217" t="s">
        <v>33</v>
      </c>
      <c r="I2217">
        <v>1.3734299999999999</v>
      </c>
      <c r="J2217">
        <v>0.51365000000000005</v>
      </c>
      <c r="K2217">
        <v>-2.4299999999999999E-3</v>
      </c>
      <c r="N2217">
        <v>2.2799999999999998</v>
      </c>
      <c r="O2217">
        <v>28.47</v>
      </c>
      <c r="P2217">
        <v>0.22439000000000001</v>
      </c>
      <c r="Q2217">
        <v>63</v>
      </c>
      <c r="R2217">
        <v>0.91700000000000004</v>
      </c>
      <c r="S2217">
        <v>3.1</v>
      </c>
      <c r="T2217">
        <v>35.200000000000003</v>
      </c>
      <c r="U2217">
        <v>60</v>
      </c>
    </row>
    <row r="2218" spans="1:21" x14ac:dyDescent="0.25">
      <c r="A2218" t="s">
        <v>21</v>
      </c>
      <c r="B2218" t="s">
        <v>58</v>
      </c>
      <c r="C2218" t="s">
        <v>59</v>
      </c>
      <c r="D2218" t="s">
        <v>24</v>
      </c>
      <c r="E2218" t="s">
        <v>39</v>
      </c>
      <c r="F2218" t="s">
        <v>30</v>
      </c>
      <c r="G2218" t="s">
        <v>40</v>
      </c>
      <c r="H2218" t="s">
        <v>60</v>
      </c>
      <c r="I2218">
        <v>-0.70450000000000002</v>
      </c>
      <c r="J2218">
        <v>2.2729499999999998</v>
      </c>
      <c r="K2218">
        <v>9.7800000000000005E-3</v>
      </c>
      <c r="N2218">
        <v>1.07</v>
      </c>
      <c r="O2218">
        <v>16.510000000000002</v>
      </c>
      <c r="P2218">
        <v>9.8919999999999994E-2</v>
      </c>
      <c r="Q2218">
        <v>49</v>
      </c>
      <c r="R2218">
        <v>0.873</v>
      </c>
      <c r="S2218">
        <v>2</v>
      </c>
      <c r="T2218">
        <v>20.399999999999999</v>
      </c>
      <c r="U2218">
        <v>47</v>
      </c>
    </row>
    <row r="2219" spans="1:21" x14ac:dyDescent="0.25">
      <c r="A2219" t="s">
        <v>92</v>
      </c>
      <c r="B2219" t="s">
        <v>58</v>
      </c>
      <c r="C2219" t="s">
        <v>59</v>
      </c>
      <c r="D2219" t="s">
        <v>24</v>
      </c>
      <c r="E2219" t="s">
        <v>39</v>
      </c>
      <c r="F2219" t="s">
        <v>30</v>
      </c>
      <c r="G2219" t="s">
        <v>27</v>
      </c>
      <c r="H2219" t="s">
        <v>33</v>
      </c>
      <c r="I2219">
        <v>0.13915</v>
      </c>
      <c r="J2219">
        <v>0.42083999999999999</v>
      </c>
      <c r="K2219">
        <v>-3.14E-3</v>
      </c>
      <c r="N2219">
        <v>1.19</v>
      </c>
      <c r="O2219">
        <v>14.24</v>
      </c>
      <c r="P2219">
        <v>0.12330000000000001</v>
      </c>
      <c r="Q2219">
        <v>39</v>
      </c>
      <c r="R2219">
        <v>0.86299999999999999</v>
      </c>
      <c r="S2219">
        <v>1.2</v>
      </c>
      <c r="T2219">
        <v>18</v>
      </c>
      <c r="U2219">
        <v>36</v>
      </c>
    </row>
    <row r="2220" spans="1:21" x14ac:dyDescent="0.25">
      <c r="A2220" t="s">
        <v>115</v>
      </c>
      <c r="B2220" t="s">
        <v>58</v>
      </c>
      <c r="C2220" t="s">
        <v>59</v>
      </c>
      <c r="D2220" t="s">
        <v>24</v>
      </c>
      <c r="E2220" t="s">
        <v>39</v>
      </c>
      <c r="F2220" t="s">
        <v>30</v>
      </c>
      <c r="G2220" t="s">
        <v>27</v>
      </c>
      <c r="H2220" t="s">
        <v>33</v>
      </c>
      <c r="I2220">
        <v>2.1814499999999999</v>
      </c>
      <c r="J2220">
        <v>0.28431000000000001</v>
      </c>
      <c r="K2220">
        <v>-1.82E-3</v>
      </c>
      <c r="N2220">
        <v>2.81</v>
      </c>
      <c r="O2220">
        <v>13.27</v>
      </c>
      <c r="P2220">
        <v>8.0820000000000003E-2</v>
      </c>
      <c r="Q2220">
        <v>37</v>
      </c>
      <c r="R2220">
        <v>0.871</v>
      </c>
      <c r="S2220">
        <v>2.7</v>
      </c>
      <c r="T2220">
        <v>14</v>
      </c>
      <c r="U2220">
        <v>34</v>
      </c>
    </row>
    <row r="2221" spans="1:21" x14ac:dyDescent="0.25">
      <c r="A2221" t="s">
        <v>149</v>
      </c>
      <c r="B2221" t="s">
        <v>58</v>
      </c>
      <c r="C2221" t="s">
        <v>59</v>
      </c>
      <c r="D2221" t="s">
        <v>24</v>
      </c>
      <c r="E2221" t="s">
        <v>39</v>
      </c>
      <c r="F2221" t="s">
        <v>30</v>
      </c>
      <c r="G2221" t="s">
        <v>52</v>
      </c>
      <c r="H2221" t="s">
        <v>33</v>
      </c>
      <c r="I2221">
        <v>0.90103</v>
      </c>
      <c r="J2221">
        <v>0.36682999999999999</v>
      </c>
      <c r="K2221">
        <v>-2.2499999999999998E-3</v>
      </c>
      <c r="N2221">
        <v>1.82</v>
      </c>
      <c r="O2221">
        <v>14.28</v>
      </c>
      <c r="P2221">
        <v>3.6700000000000001E-3</v>
      </c>
      <c r="Q2221">
        <v>31</v>
      </c>
      <c r="R2221">
        <v>0.92700000000000005</v>
      </c>
      <c r="S2221">
        <v>1.8</v>
      </c>
      <c r="T2221">
        <v>15</v>
      </c>
      <c r="U2221">
        <v>28</v>
      </c>
    </row>
    <row r="2222" spans="1:21" x14ac:dyDescent="0.25">
      <c r="A2222" t="s">
        <v>254</v>
      </c>
      <c r="B2222" t="s">
        <v>58</v>
      </c>
      <c r="C2222" t="s">
        <v>59</v>
      </c>
      <c r="D2222" t="s">
        <v>24</v>
      </c>
      <c r="E2222" t="s">
        <v>39</v>
      </c>
      <c r="F2222" t="s">
        <v>30</v>
      </c>
      <c r="G2222">
        <v>1</v>
      </c>
      <c r="H2222" t="s">
        <v>31</v>
      </c>
      <c r="I2222">
        <v>4.8590000000000001E-2</v>
      </c>
      <c r="J2222">
        <v>1.73726</v>
      </c>
      <c r="K2222">
        <v>3.1719999999999998E-2</v>
      </c>
      <c r="N2222">
        <v>1.9</v>
      </c>
      <c r="O2222">
        <v>14.9</v>
      </c>
      <c r="P2222">
        <v>0.17810000000000001</v>
      </c>
      <c r="Q2222">
        <v>37</v>
      </c>
      <c r="R2222">
        <v>0.88600000000000001</v>
      </c>
      <c r="S2222">
        <v>1.9</v>
      </c>
      <c r="T2222">
        <v>17.600000000000001</v>
      </c>
      <c r="U2222">
        <v>35</v>
      </c>
    </row>
    <row r="2223" spans="1:21" x14ac:dyDescent="0.25">
      <c r="A2223" t="s">
        <v>302</v>
      </c>
      <c r="B2223" t="s">
        <v>58</v>
      </c>
      <c r="C2223" t="s">
        <v>59</v>
      </c>
      <c r="D2223" t="s">
        <v>24</v>
      </c>
      <c r="E2223" t="s">
        <v>39</v>
      </c>
      <c r="F2223" t="s">
        <v>30</v>
      </c>
      <c r="G2223" t="s">
        <v>27</v>
      </c>
      <c r="H2223" t="s">
        <v>33</v>
      </c>
      <c r="I2223">
        <v>0.28105999999999998</v>
      </c>
      <c r="J2223">
        <v>0.44067000000000001</v>
      </c>
      <c r="K2223">
        <v>-2.6199999999999999E-3</v>
      </c>
      <c r="N2223">
        <v>1.61</v>
      </c>
      <c r="O2223">
        <v>18.79</v>
      </c>
      <c r="P2223">
        <v>0.13952999999999999</v>
      </c>
      <c r="Q2223">
        <v>40</v>
      </c>
      <c r="R2223">
        <v>0.91500000000000004</v>
      </c>
      <c r="S2223">
        <v>1.6</v>
      </c>
      <c r="T2223">
        <v>23</v>
      </c>
      <c r="U2223">
        <v>37</v>
      </c>
    </row>
    <row r="2224" spans="1:21" x14ac:dyDescent="0.25">
      <c r="A2224" t="s">
        <v>315</v>
      </c>
      <c r="B2224" t="s">
        <v>58</v>
      </c>
      <c r="C2224" t="s">
        <v>59</v>
      </c>
      <c r="D2224" t="s">
        <v>24</v>
      </c>
      <c r="E2224" t="s">
        <v>39</v>
      </c>
      <c r="F2224" t="s">
        <v>30</v>
      </c>
      <c r="G2224">
        <v>1</v>
      </c>
      <c r="H2224" t="s">
        <v>31</v>
      </c>
      <c r="I2224">
        <v>3.5540000000000002E-2</v>
      </c>
      <c r="J2224">
        <v>1.86114</v>
      </c>
      <c r="K2224">
        <v>3.1870000000000002E-2</v>
      </c>
      <c r="N2224">
        <v>0.68</v>
      </c>
      <c r="O2224">
        <v>17.16</v>
      </c>
      <c r="P2224">
        <v>0.17852999999999999</v>
      </c>
      <c r="Q2224">
        <v>66</v>
      </c>
      <c r="R2224">
        <v>0.82199999999999995</v>
      </c>
      <c r="S2224">
        <v>2.6</v>
      </c>
      <c r="T2224">
        <v>22.6</v>
      </c>
      <c r="U2224">
        <v>64</v>
      </c>
    </row>
    <row r="2225" spans="1:21" x14ac:dyDescent="0.25">
      <c r="A2225" t="s">
        <v>322</v>
      </c>
      <c r="B2225" t="s">
        <v>58</v>
      </c>
      <c r="C2225" t="s">
        <v>59</v>
      </c>
      <c r="D2225" t="s">
        <v>24</v>
      </c>
      <c r="E2225" t="s">
        <v>39</v>
      </c>
      <c r="F2225" t="s">
        <v>30</v>
      </c>
      <c r="G2225" t="s">
        <v>27</v>
      </c>
      <c r="H2225" t="s">
        <v>33</v>
      </c>
      <c r="I2225">
        <v>1.66249</v>
      </c>
      <c r="J2225">
        <v>0.29620999999999997</v>
      </c>
      <c r="K2225">
        <v>-2.0400000000000001E-3</v>
      </c>
      <c r="N2225">
        <v>2.4</v>
      </c>
      <c r="O2225">
        <v>11.85</v>
      </c>
      <c r="P2225">
        <v>3.49E-2</v>
      </c>
      <c r="Q2225">
        <v>32</v>
      </c>
      <c r="R2225">
        <v>0.93200000000000005</v>
      </c>
      <c r="S2225">
        <v>1.8</v>
      </c>
      <c r="T2225">
        <v>13</v>
      </c>
      <c r="U2225">
        <v>29</v>
      </c>
    </row>
    <row r="2226" spans="1:21" x14ac:dyDescent="0.25">
      <c r="A2226" t="s">
        <v>278</v>
      </c>
      <c r="B2226" t="s">
        <v>300</v>
      </c>
      <c r="C2226" t="s">
        <v>301</v>
      </c>
      <c r="D2226" t="s">
        <v>24</v>
      </c>
      <c r="E2226" t="s">
        <v>39</v>
      </c>
      <c r="F2226" t="s">
        <v>30</v>
      </c>
      <c r="G2226" t="s">
        <v>27</v>
      </c>
      <c r="H2226" t="s">
        <v>43</v>
      </c>
      <c r="I2226">
        <v>1.6707700000000001</v>
      </c>
      <c r="J2226">
        <v>7.4310000000000001E-2</v>
      </c>
      <c r="K2226">
        <v>3.3739999999999999E-2</v>
      </c>
      <c r="L2226">
        <v>-1.1900000000000001E-3</v>
      </c>
      <c r="N2226">
        <v>1.75</v>
      </c>
      <c r="O2226">
        <v>7.16</v>
      </c>
      <c r="P2226">
        <v>4.9299999999999997E-2</v>
      </c>
      <c r="Q2226">
        <v>39</v>
      </c>
      <c r="R2226">
        <v>0.92100000000000004</v>
      </c>
      <c r="S2226">
        <v>1.5</v>
      </c>
      <c r="T2226">
        <v>8.5</v>
      </c>
      <c r="U2226">
        <v>35</v>
      </c>
    </row>
    <row r="2227" spans="1:21" x14ac:dyDescent="0.25">
      <c r="A2227" t="s">
        <v>178</v>
      </c>
      <c r="B2227" t="s">
        <v>191</v>
      </c>
      <c r="C2227" t="s">
        <v>192</v>
      </c>
      <c r="D2227" t="s">
        <v>24</v>
      </c>
      <c r="E2227" t="s">
        <v>39</v>
      </c>
      <c r="F2227" t="s">
        <v>30</v>
      </c>
      <c r="G2227" t="s">
        <v>27</v>
      </c>
      <c r="H2227" t="s">
        <v>28</v>
      </c>
      <c r="I2227">
        <v>2.1913399999999998</v>
      </c>
      <c r="J2227">
        <v>0.12475</v>
      </c>
      <c r="N2227">
        <v>2.72</v>
      </c>
      <c r="O2227">
        <v>7.83</v>
      </c>
      <c r="P2227">
        <v>2.351E-2</v>
      </c>
      <c r="Q2227">
        <v>30</v>
      </c>
      <c r="R2227">
        <v>0.77</v>
      </c>
      <c r="S2227">
        <v>2.8</v>
      </c>
      <c r="T2227">
        <v>8</v>
      </c>
      <c r="U2227">
        <v>28</v>
      </c>
    </row>
    <row r="2228" spans="1:21" x14ac:dyDescent="0.25">
      <c r="A2228" t="s">
        <v>209</v>
      </c>
      <c r="B2228" t="s">
        <v>191</v>
      </c>
      <c r="C2228" t="s">
        <v>192</v>
      </c>
      <c r="D2228" t="s">
        <v>24</v>
      </c>
      <c r="E2228" t="s">
        <v>39</v>
      </c>
      <c r="F2228" t="s">
        <v>30</v>
      </c>
      <c r="G2228" t="s">
        <v>27</v>
      </c>
      <c r="H2228" t="s">
        <v>28</v>
      </c>
      <c r="I2228">
        <v>2.23942</v>
      </c>
      <c r="J2228">
        <v>0.17699999999999999</v>
      </c>
      <c r="N2228">
        <v>2.68</v>
      </c>
      <c r="O2228">
        <v>12.91</v>
      </c>
      <c r="P2228">
        <v>4.5580000000000002E-2</v>
      </c>
      <c r="Q2228">
        <v>30</v>
      </c>
      <c r="R2228">
        <v>0.88</v>
      </c>
      <c r="S2228">
        <v>2.5</v>
      </c>
      <c r="T2228">
        <v>13</v>
      </c>
      <c r="U2228">
        <v>28</v>
      </c>
    </row>
    <row r="2229" spans="1:21" x14ac:dyDescent="0.25">
      <c r="A2229" t="s">
        <v>234</v>
      </c>
      <c r="B2229" t="s">
        <v>191</v>
      </c>
      <c r="C2229" t="s">
        <v>192</v>
      </c>
      <c r="D2229" t="s">
        <v>24</v>
      </c>
      <c r="E2229" t="s">
        <v>39</v>
      </c>
      <c r="F2229" t="s">
        <v>30</v>
      </c>
      <c r="G2229" t="s">
        <v>27</v>
      </c>
      <c r="H2229" t="s">
        <v>33</v>
      </c>
      <c r="I2229">
        <v>1.5854600000000001</v>
      </c>
      <c r="J2229">
        <v>0.22434999999999999</v>
      </c>
      <c r="K2229">
        <v>-1.07E-3</v>
      </c>
      <c r="N2229">
        <v>2.2999999999999998</v>
      </c>
      <c r="O2229">
        <v>12.03</v>
      </c>
      <c r="P2229">
        <v>3.6269999999999997E-2</v>
      </c>
      <c r="Q2229">
        <v>50</v>
      </c>
      <c r="R2229">
        <v>0.91600000000000004</v>
      </c>
      <c r="S2229">
        <v>2</v>
      </c>
      <c r="T2229">
        <v>12</v>
      </c>
      <c r="U2229">
        <v>47</v>
      </c>
    </row>
    <row r="2230" spans="1:21" x14ac:dyDescent="0.25">
      <c r="A2230" t="s">
        <v>243</v>
      </c>
      <c r="B2230" t="s">
        <v>191</v>
      </c>
      <c r="C2230" t="s">
        <v>192</v>
      </c>
      <c r="D2230" t="s">
        <v>24</v>
      </c>
      <c r="E2230" t="s">
        <v>39</v>
      </c>
      <c r="F2230" t="s">
        <v>30</v>
      </c>
      <c r="G2230" t="s">
        <v>27</v>
      </c>
      <c r="H2230" t="s">
        <v>28</v>
      </c>
      <c r="I2230">
        <v>2.23942</v>
      </c>
      <c r="J2230">
        <v>0.17699999999999999</v>
      </c>
      <c r="N2230">
        <v>2.68</v>
      </c>
      <c r="O2230">
        <v>12.91</v>
      </c>
      <c r="P2230">
        <v>4.5580000000000002E-2</v>
      </c>
      <c r="Q2230">
        <v>30</v>
      </c>
      <c r="R2230">
        <v>0.88</v>
      </c>
      <c r="S2230">
        <v>2.5</v>
      </c>
      <c r="T2230">
        <v>13</v>
      </c>
      <c r="U2230">
        <v>28</v>
      </c>
    </row>
    <row r="2231" spans="1:21" x14ac:dyDescent="0.25">
      <c r="A2231" t="s">
        <v>271</v>
      </c>
      <c r="B2231" t="s">
        <v>191</v>
      </c>
      <c r="C2231" t="s">
        <v>192</v>
      </c>
      <c r="D2231" t="s">
        <v>24</v>
      </c>
      <c r="E2231" t="s">
        <v>39</v>
      </c>
      <c r="F2231" t="s">
        <v>30</v>
      </c>
      <c r="G2231">
        <v>1</v>
      </c>
      <c r="H2231" t="s">
        <v>63</v>
      </c>
      <c r="I2231">
        <v>1.0323</v>
      </c>
      <c r="J2231">
        <v>2.5590000000000002E-2</v>
      </c>
      <c r="K2231">
        <v>7.6700000000000004E-2</v>
      </c>
      <c r="N2231">
        <v>3.14</v>
      </c>
      <c r="O2231">
        <v>9.48</v>
      </c>
      <c r="P2231">
        <v>0.27694000000000002</v>
      </c>
      <c r="Q2231">
        <v>31</v>
      </c>
      <c r="R2231">
        <v>0.57599999999999996</v>
      </c>
      <c r="S2231">
        <v>2</v>
      </c>
      <c r="T2231">
        <v>15</v>
      </c>
      <c r="U2231">
        <v>29</v>
      </c>
    </row>
    <row r="2232" spans="1:21" x14ac:dyDescent="0.25">
      <c r="A2232" t="s">
        <v>302</v>
      </c>
      <c r="B2232" t="s">
        <v>191</v>
      </c>
      <c r="C2232" t="s">
        <v>192</v>
      </c>
      <c r="D2232" t="s">
        <v>24</v>
      </c>
      <c r="E2232" t="s">
        <v>39</v>
      </c>
      <c r="F2232" t="s">
        <v>30</v>
      </c>
      <c r="G2232">
        <v>1</v>
      </c>
      <c r="H2232" t="s">
        <v>31</v>
      </c>
      <c r="I2232">
        <v>0.20133000000000001</v>
      </c>
      <c r="J2232">
        <v>1.36917</v>
      </c>
      <c r="K2232">
        <v>5.4449999999999998E-2</v>
      </c>
      <c r="N2232">
        <v>1.97</v>
      </c>
      <c r="O2232">
        <v>9.67</v>
      </c>
      <c r="P2232">
        <v>0.23333999999999999</v>
      </c>
      <c r="Q2232">
        <v>28</v>
      </c>
      <c r="R2232">
        <v>0.68600000000000005</v>
      </c>
      <c r="S2232">
        <v>2.5</v>
      </c>
      <c r="T2232">
        <v>11.5</v>
      </c>
      <c r="U2232">
        <v>26</v>
      </c>
    </row>
    <row r="2233" spans="1:21" x14ac:dyDescent="0.25">
      <c r="A2233" t="s">
        <v>368</v>
      </c>
      <c r="B2233" t="s">
        <v>191</v>
      </c>
      <c r="C2233" t="s">
        <v>192</v>
      </c>
      <c r="D2233" t="s">
        <v>24</v>
      </c>
      <c r="E2233" t="s">
        <v>39</v>
      </c>
      <c r="F2233" t="s">
        <v>30</v>
      </c>
      <c r="G2233" t="s">
        <v>40</v>
      </c>
      <c r="H2233" t="s">
        <v>60</v>
      </c>
      <c r="I2233">
        <v>-5.8000000000000003E-2</v>
      </c>
      <c r="J2233">
        <v>1.6017999999999999</v>
      </c>
      <c r="K2233">
        <v>3.5000000000000001E-3</v>
      </c>
      <c r="N2233">
        <v>0.89</v>
      </c>
      <c r="O2233">
        <v>9.44</v>
      </c>
      <c r="P2233">
        <v>5.917E-2</v>
      </c>
      <c r="Q2233">
        <v>30</v>
      </c>
      <c r="R2233">
        <v>0.92200000000000004</v>
      </c>
      <c r="S2233">
        <v>2</v>
      </c>
      <c r="T2233">
        <v>10</v>
      </c>
      <c r="U2233">
        <v>28</v>
      </c>
    </row>
    <row r="2234" spans="1:21" x14ac:dyDescent="0.25">
      <c r="A2234" t="s">
        <v>322</v>
      </c>
      <c r="B2234" t="s">
        <v>335</v>
      </c>
      <c r="C2234" t="s">
        <v>336</v>
      </c>
      <c r="D2234" t="s">
        <v>24</v>
      </c>
      <c r="E2234" t="s">
        <v>39</v>
      </c>
      <c r="F2234" t="s">
        <v>30</v>
      </c>
      <c r="G2234" t="s">
        <v>40</v>
      </c>
      <c r="H2234" t="s">
        <v>60</v>
      </c>
      <c r="I2234">
        <v>-3.0899999999999999E-3</v>
      </c>
      <c r="J2234">
        <v>1.7373700000000001</v>
      </c>
      <c r="K2234">
        <v>2.0400000000000001E-3</v>
      </c>
      <c r="N2234">
        <v>1.49</v>
      </c>
      <c r="O2234">
        <v>13.29</v>
      </c>
      <c r="P2234">
        <v>4.5220000000000003E-2</v>
      </c>
      <c r="Q2234">
        <v>29</v>
      </c>
      <c r="R2234">
        <v>0.96899999999999997</v>
      </c>
      <c r="S2234">
        <v>1.5</v>
      </c>
      <c r="T2234">
        <v>13</v>
      </c>
      <c r="U2234">
        <v>27</v>
      </c>
    </row>
    <row r="2235" spans="1:21" x14ac:dyDescent="0.25">
      <c r="A2235" t="s">
        <v>371</v>
      </c>
      <c r="B2235" t="s">
        <v>335</v>
      </c>
      <c r="C2235" t="s">
        <v>336</v>
      </c>
      <c r="D2235" t="s">
        <v>24</v>
      </c>
      <c r="E2235" t="s">
        <v>39</v>
      </c>
      <c r="F2235" t="s">
        <v>30</v>
      </c>
      <c r="G2235" t="s">
        <v>40</v>
      </c>
      <c r="H2235" t="s">
        <v>60</v>
      </c>
      <c r="I2235">
        <v>0.43468000000000001</v>
      </c>
      <c r="J2235">
        <v>1.2827599999999999</v>
      </c>
      <c r="K2235">
        <v>8.8000000000000005E-3</v>
      </c>
      <c r="N2235">
        <v>1.99</v>
      </c>
      <c r="O2235">
        <v>10.78</v>
      </c>
      <c r="P2235">
        <v>9.3820000000000001E-2</v>
      </c>
      <c r="Q2235">
        <v>52</v>
      </c>
      <c r="R2235">
        <v>0.79500000000000004</v>
      </c>
      <c r="S2235">
        <v>2</v>
      </c>
      <c r="T2235">
        <v>15</v>
      </c>
      <c r="U2235">
        <v>50</v>
      </c>
    </row>
    <row r="2236" spans="1:21" x14ac:dyDescent="0.25">
      <c r="A2236" t="s">
        <v>322</v>
      </c>
      <c r="B2236" t="s">
        <v>333</v>
      </c>
      <c r="C2236" t="s">
        <v>334</v>
      </c>
      <c r="D2236" t="s">
        <v>24</v>
      </c>
      <c r="E2236" t="s">
        <v>39</v>
      </c>
      <c r="F2236" t="s">
        <v>30</v>
      </c>
      <c r="G2236" t="s">
        <v>40</v>
      </c>
      <c r="H2236" t="s">
        <v>60</v>
      </c>
      <c r="I2236">
        <v>-0.21955</v>
      </c>
      <c r="J2236">
        <v>1.88185</v>
      </c>
      <c r="K2236">
        <v>4.0099999999999997E-3</v>
      </c>
      <c r="N2236">
        <v>1.24</v>
      </c>
      <c r="O2236">
        <v>13.61</v>
      </c>
      <c r="P2236">
        <v>6.3310000000000005E-2</v>
      </c>
      <c r="Q2236">
        <v>26</v>
      </c>
      <c r="R2236">
        <v>0.95099999999999996</v>
      </c>
      <c r="S2236">
        <v>1.3</v>
      </c>
      <c r="T2236">
        <v>16</v>
      </c>
      <c r="U2236">
        <v>24</v>
      </c>
    </row>
    <row r="2237" spans="1:21" x14ac:dyDescent="0.25">
      <c r="A2237" t="s">
        <v>278</v>
      </c>
      <c r="B2237" t="s">
        <v>291</v>
      </c>
      <c r="C2237" t="s">
        <v>292</v>
      </c>
      <c r="D2237" t="s">
        <v>24</v>
      </c>
      <c r="E2237" t="s">
        <v>39</v>
      </c>
      <c r="F2237" t="s">
        <v>30</v>
      </c>
      <c r="G2237" t="s">
        <v>27</v>
      </c>
      <c r="H2237" t="s">
        <v>33</v>
      </c>
      <c r="I2237">
        <v>1.5055099999999999</v>
      </c>
      <c r="J2237">
        <v>0.42181999999999997</v>
      </c>
      <c r="K2237">
        <v>-3.0400000000000002E-3</v>
      </c>
      <c r="N2237">
        <v>3.11</v>
      </c>
      <c r="O2237">
        <v>16.11</v>
      </c>
      <c r="P2237">
        <v>3.0769999999999999E-2</v>
      </c>
      <c r="Q2237">
        <v>38</v>
      </c>
      <c r="R2237">
        <v>0.98599999999999999</v>
      </c>
      <c r="S2237">
        <v>2</v>
      </c>
      <c r="T2237">
        <v>17</v>
      </c>
      <c r="U2237">
        <v>35</v>
      </c>
    </row>
    <row r="2238" spans="1:21" x14ac:dyDescent="0.25">
      <c r="A2238" t="s">
        <v>343</v>
      </c>
      <c r="B2238" t="s">
        <v>291</v>
      </c>
      <c r="C2238" t="s">
        <v>292</v>
      </c>
      <c r="D2238" t="s">
        <v>24</v>
      </c>
      <c r="E2238" t="s">
        <v>39</v>
      </c>
      <c r="F2238" t="s">
        <v>30</v>
      </c>
      <c r="G2238" t="s">
        <v>27</v>
      </c>
      <c r="H2238" t="s">
        <v>43</v>
      </c>
      <c r="I2238">
        <v>3.2198899999999999</v>
      </c>
      <c r="J2238">
        <v>0.23089999999999999</v>
      </c>
      <c r="K2238">
        <v>-2.31E-3</v>
      </c>
      <c r="L2238">
        <v>1.0000000000000001E-5</v>
      </c>
      <c r="N2238">
        <v>3.65</v>
      </c>
      <c r="O2238">
        <v>14.97</v>
      </c>
      <c r="P2238">
        <v>3.5470000000000002E-2</v>
      </c>
      <c r="Q2238">
        <v>39</v>
      </c>
      <c r="R2238">
        <v>0.91800000000000004</v>
      </c>
      <c r="S2238">
        <v>3.7</v>
      </c>
      <c r="T2238">
        <v>17.600000000000001</v>
      </c>
      <c r="U2238">
        <v>35</v>
      </c>
    </row>
    <row r="2239" spans="1:21" x14ac:dyDescent="0.25">
      <c r="A2239" t="s">
        <v>209</v>
      </c>
      <c r="B2239" t="s">
        <v>222</v>
      </c>
      <c r="C2239" t="s">
        <v>223</v>
      </c>
      <c r="D2239" t="s">
        <v>24</v>
      </c>
      <c r="E2239" t="s">
        <v>39</v>
      </c>
      <c r="F2239" t="s">
        <v>30</v>
      </c>
      <c r="G2239">
        <v>1</v>
      </c>
      <c r="H2239" t="s">
        <v>31</v>
      </c>
      <c r="I2239">
        <v>0.16248000000000001</v>
      </c>
      <c r="J2239">
        <v>1.7149099999999999</v>
      </c>
      <c r="K2239">
        <v>6.2579999999999997E-2</v>
      </c>
      <c r="N2239">
        <v>0.98</v>
      </c>
      <c r="O2239">
        <v>16.149999999999999</v>
      </c>
      <c r="P2239">
        <v>0.25015999999999999</v>
      </c>
      <c r="Q2239">
        <v>48</v>
      </c>
      <c r="R2239">
        <v>0.77400000000000002</v>
      </c>
      <c r="S2239">
        <v>2</v>
      </c>
      <c r="T2239">
        <v>21</v>
      </c>
      <c r="U2239">
        <v>46</v>
      </c>
    </row>
    <row r="2240" spans="1:21" x14ac:dyDescent="0.25">
      <c r="A2240" t="s">
        <v>343</v>
      </c>
      <c r="B2240" t="s">
        <v>352</v>
      </c>
      <c r="C2240" t="s">
        <v>353</v>
      </c>
      <c r="D2240" t="s">
        <v>24</v>
      </c>
      <c r="E2240" t="s">
        <v>39</v>
      </c>
      <c r="F2240" t="s">
        <v>30</v>
      </c>
      <c r="G2240">
        <v>1</v>
      </c>
      <c r="H2240" t="s">
        <v>31</v>
      </c>
      <c r="I2240">
        <v>-0.38735999999999998</v>
      </c>
      <c r="J2240">
        <v>1.87646</v>
      </c>
      <c r="K2240">
        <v>3.2050000000000002E-2</v>
      </c>
      <c r="N2240">
        <v>1.07</v>
      </c>
      <c r="O2240">
        <v>10.28</v>
      </c>
      <c r="P2240">
        <v>0.17904</v>
      </c>
      <c r="Q2240">
        <v>36</v>
      </c>
      <c r="R2240">
        <v>0.86299999999999999</v>
      </c>
      <c r="S2240">
        <v>1.2</v>
      </c>
      <c r="T2240">
        <v>12.1</v>
      </c>
      <c r="U2240">
        <v>34</v>
      </c>
    </row>
    <row r="2241" spans="1:21" x14ac:dyDescent="0.25">
      <c r="A2241" t="s">
        <v>343</v>
      </c>
      <c r="B2241" t="s">
        <v>354</v>
      </c>
      <c r="C2241" t="s">
        <v>355</v>
      </c>
      <c r="D2241" t="s">
        <v>24</v>
      </c>
      <c r="E2241" t="s">
        <v>39</v>
      </c>
      <c r="F2241" t="s">
        <v>30</v>
      </c>
      <c r="G2241">
        <v>1</v>
      </c>
      <c r="H2241" t="s">
        <v>31</v>
      </c>
      <c r="I2241">
        <v>0.34288999999999997</v>
      </c>
      <c r="J2241">
        <v>1.39639</v>
      </c>
      <c r="K2241">
        <v>3.372E-2</v>
      </c>
      <c r="N2241">
        <v>1.99</v>
      </c>
      <c r="O2241">
        <v>10.76</v>
      </c>
      <c r="P2241">
        <v>0.18362999999999999</v>
      </c>
      <c r="Q2241">
        <v>34</v>
      </c>
      <c r="R2241">
        <v>0.82199999999999995</v>
      </c>
      <c r="S2241">
        <v>2</v>
      </c>
      <c r="T2241">
        <v>11.3</v>
      </c>
      <c r="U2241">
        <v>32</v>
      </c>
    </row>
    <row r="2242" spans="1:21" x14ac:dyDescent="0.25">
      <c r="A2242" t="s">
        <v>343</v>
      </c>
      <c r="B2242" t="s">
        <v>348</v>
      </c>
      <c r="C2242" t="s">
        <v>349</v>
      </c>
      <c r="D2242" t="s">
        <v>24</v>
      </c>
      <c r="E2242" t="s">
        <v>39</v>
      </c>
      <c r="F2242" t="s">
        <v>30</v>
      </c>
      <c r="G2242" t="s">
        <v>27</v>
      </c>
      <c r="H2242" t="s">
        <v>43</v>
      </c>
      <c r="I2242">
        <v>0.58591000000000004</v>
      </c>
      <c r="J2242">
        <v>0.32691999999999999</v>
      </c>
      <c r="K2242">
        <v>3.6099999999999999E-3</v>
      </c>
      <c r="L2242">
        <v>-1.3999999999999999E-4</v>
      </c>
      <c r="N2242">
        <v>1.43</v>
      </c>
      <c r="O2242">
        <v>10.38</v>
      </c>
      <c r="P2242">
        <v>1.7250000000000001E-2</v>
      </c>
      <c r="Q2242">
        <v>32</v>
      </c>
      <c r="R2242">
        <v>0.97299999999999998</v>
      </c>
      <c r="S2242">
        <v>1.5</v>
      </c>
      <c r="T2242">
        <v>11.2</v>
      </c>
      <c r="U2242">
        <v>28</v>
      </c>
    </row>
    <row r="2243" spans="1:21" x14ac:dyDescent="0.25">
      <c r="A2243" t="s">
        <v>322</v>
      </c>
      <c r="B2243" t="s">
        <v>337</v>
      </c>
      <c r="C2243" t="s">
        <v>338</v>
      </c>
      <c r="D2243" t="s">
        <v>24</v>
      </c>
      <c r="E2243" t="s">
        <v>39</v>
      </c>
      <c r="F2243" t="s">
        <v>30</v>
      </c>
      <c r="G2243" t="s">
        <v>44</v>
      </c>
      <c r="H2243" t="s">
        <v>33</v>
      </c>
      <c r="I2243">
        <v>-0.36499999999999999</v>
      </c>
      <c r="J2243">
        <v>0.45300000000000001</v>
      </c>
      <c r="K2243">
        <v>-2.3500000000000001E-3</v>
      </c>
      <c r="N2243">
        <v>0.09</v>
      </c>
      <c r="O2243">
        <v>21.47</v>
      </c>
      <c r="S2243">
        <v>7.5</v>
      </c>
      <c r="T2243">
        <v>22</v>
      </c>
    </row>
    <row r="2244" spans="1:21" x14ac:dyDescent="0.25">
      <c r="A2244" t="s">
        <v>343</v>
      </c>
      <c r="B2244" t="s">
        <v>337</v>
      </c>
      <c r="C2244" t="s">
        <v>338</v>
      </c>
      <c r="D2244" t="s">
        <v>24</v>
      </c>
      <c r="E2244" t="s">
        <v>39</v>
      </c>
      <c r="F2244" t="s">
        <v>30</v>
      </c>
      <c r="G2244" t="s">
        <v>44</v>
      </c>
      <c r="H2244" t="s">
        <v>33</v>
      </c>
      <c r="I2244">
        <v>-0.36499999999999999</v>
      </c>
      <c r="J2244">
        <v>0.45300000000000001</v>
      </c>
      <c r="K2244">
        <v>-2.3500000000000001E-3</v>
      </c>
      <c r="N2244">
        <v>0.09</v>
      </c>
      <c r="O2244">
        <v>21.47</v>
      </c>
      <c r="S2244">
        <v>7.5</v>
      </c>
      <c r="T2244">
        <v>22</v>
      </c>
    </row>
    <row r="2245" spans="1:21" x14ac:dyDescent="0.25">
      <c r="A2245" t="s">
        <v>343</v>
      </c>
      <c r="B2245" t="s">
        <v>356</v>
      </c>
      <c r="C2245" t="s">
        <v>357</v>
      </c>
      <c r="D2245" t="s">
        <v>24</v>
      </c>
      <c r="E2245" t="s">
        <v>39</v>
      </c>
      <c r="F2245" t="s">
        <v>30</v>
      </c>
      <c r="G2245" t="s">
        <v>36</v>
      </c>
      <c r="H2245" t="s">
        <v>43</v>
      </c>
      <c r="I2245">
        <v>0</v>
      </c>
      <c r="J2245">
        <v>0.25900000000000001</v>
      </c>
      <c r="K2245">
        <v>6.62E-3</v>
      </c>
      <c r="L2245">
        <v>-9.0000000000000006E-5</v>
      </c>
      <c r="N2245">
        <v>0.27</v>
      </c>
      <c r="O2245">
        <v>20.55</v>
      </c>
      <c r="S2245">
        <v>1</v>
      </c>
      <c r="T2245">
        <v>26.3</v>
      </c>
    </row>
    <row r="2246" spans="1:21" x14ac:dyDescent="0.25">
      <c r="A2246" t="s">
        <v>209</v>
      </c>
      <c r="B2246" t="s">
        <v>224</v>
      </c>
      <c r="C2246" t="s">
        <v>225</v>
      </c>
      <c r="D2246" t="s">
        <v>24</v>
      </c>
      <c r="E2246" t="s">
        <v>39</v>
      </c>
      <c r="F2246" t="s">
        <v>30</v>
      </c>
      <c r="G2246" t="s">
        <v>52</v>
      </c>
      <c r="H2246" t="s">
        <v>28</v>
      </c>
      <c r="I2246">
        <v>1.17767</v>
      </c>
      <c r="J2246">
        <v>0.27639000000000002</v>
      </c>
      <c r="N2246">
        <v>1.76</v>
      </c>
      <c r="O2246">
        <v>15.9</v>
      </c>
      <c r="P2246">
        <v>4.7000000000000002E-3</v>
      </c>
      <c r="Q2246">
        <v>35</v>
      </c>
      <c r="R2246">
        <v>0.89700000000000002</v>
      </c>
      <c r="S2246">
        <v>2</v>
      </c>
      <c r="T2246">
        <v>15</v>
      </c>
      <c r="U2246">
        <v>33</v>
      </c>
    </row>
    <row r="2247" spans="1:21" x14ac:dyDescent="0.25">
      <c r="A2247" t="s">
        <v>243</v>
      </c>
      <c r="B2247" t="s">
        <v>224</v>
      </c>
      <c r="C2247" t="s">
        <v>225</v>
      </c>
      <c r="D2247" t="s">
        <v>24</v>
      </c>
      <c r="E2247" t="s">
        <v>39</v>
      </c>
      <c r="F2247" t="s">
        <v>30</v>
      </c>
      <c r="G2247" t="s">
        <v>52</v>
      </c>
      <c r="H2247" t="s">
        <v>43</v>
      </c>
      <c r="I2247">
        <v>-3.0790000000000001E-2</v>
      </c>
      <c r="J2247">
        <v>0.55449999999999999</v>
      </c>
      <c r="K2247">
        <v>-1.1469999999999999E-2</v>
      </c>
      <c r="L2247">
        <v>1.1E-4</v>
      </c>
      <c r="N2247">
        <v>3.27</v>
      </c>
      <c r="O2247">
        <v>22.98</v>
      </c>
      <c r="P2247">
        <v>4.5900000000000003E-3</v>
      </c>
      <c r="Q2247">
        <v>33</v>
      </c>
      <c r="R2247">
        <v>0.90800000000000003</v>
      </c>
      <c r="S2247">
        <v>1.7</v>
      </c>
      <c r="T2247">
        <v>26</v>
      </c>
      <c r="U2247">
        <v>29</v>
      </c>
    </row>
    <row r="2248" spans="1:21" x14ac:dyDescent="0.25">
      <c r="A2248" t="s">
        <v>368</v>
      </c>
      <c r="B2248" t="s">
        <v>224</v>
      </c>
      <c r="C2248" t="s">
        <v>225</v>
      </c>
      <c r="D2248" t="s">
        <v>24</v>
      </c>
      <c r="E2248" t="s">
        <v>39</v>
      </c>
      <c r="F2248" t="s">
        <v>30</v>
      </c>
      <c r="G2248" t="s">
        <v>27</v>
      </c>
      <c r="H2248" t="s">
        <v>28</v>
      </c>
      <c r="I2248">
        <v>1.7073</v>
      </c>
      <c r="J2248">
        <v>0.22767000000000001</v>
      </c>
      <c r="N2248">
        <v>1.98</v>
      </c>
      <c r="O2248">
        <v>21.49</v>
      </c>
      <c r="P2248">
        <v>0.12263</v>
      </c>
      <c r="Q2248">
        <v>29</v>
      </c>
      <c r="R2248">
        <v>0.878</v>
      </c>
      <c r="S2248">
        <v>2</v>
      </c>
      <c r="T2248">
        <v>22</v>
      </c>
      <c r="U2248">
        <v>27</v>
      </c>
    </row>
    <row r="2249" spans="1:21" x14ac:dyDescent="0.25">
      <c r="A2249" t="s">
        <v>115</v>
      </c>
      <c r="B2249" t="s">
        <v>130</v>
      </c>
      <c r="C2249" t="s">
        <v>131</v>
      </c>
      <c r="D2249" t="s">
        <v>24</v>
      </c>
      <c r="E2249" t="s">
        <v>39</v>
      </c>
      <c r="F2249" t="s">
        <v>30</v>
      </c>
      <c r="G2249" t="s">
        <v>27</v>
      </c>
      <c r="H2249" t="s">
        <v>33</v>
      </c>
      <c r="I2249">
        <v>1.8040400000000001</v>
      </c>
      <c r="J2249">
        <v>0.32833000000000001</v>
      </c>
      <c r="K2249">
        <v>-2.6199999999999999E-3</v>
      </c>
      <c r="N2249">
        <v>3.11</v>
      </c>
      <c r="O2249">
        <v>11.96</v>
      </c>
      <c r="P2249">
        <v>4.326E-2</v>
      </c>
      <c r="Q2249">
        <v>37</v>
      </c>
      <c r="R2249">
        <v>0.93200000000000005</v>
      </c>
      <c r="S2249">
        <v>3</v>
      </c>
      <c r="T2249">
        <v>14</v>
      </c>
      <c r="U2249">
        <v>34</v>
      </c>
    </row>
    <row r="2250" spans="1:21" x14ac:dyDescent="0.25">
      <c r="A2250" t="s">
        <v>115</v>
      </c>
      <c r="B2250" t="s">
        <v>132</v>
      </c>
      <c r="C2250" t="s">
        <v>133</v>
      </c>
      <c r="D2250" t="s">
        <v>24</v>
      </c>
      <c r="E2250" t="s">
        <v>39</v>
      </c>
      <c r="F2250" t="s">
        <v>30</v>
      </c>
      <c r="G2250" t="s">
        <v>52</v>
      </c>
      <c r="H2250" t="s">
        <v>43</v>
      </c>
      <c r="I2250">
        <v>1.4987200000000001</v>
      </c>
      <c r="J2250">
        <v>0.34622999999999998</v>
      </c>
      <c r="K2250">
        <v>3.0999999999999999E-3</v>
      </c>
      <c r="L2250">
        <v>-5.0000000000000002E-5</v>
      </c>
      <c r="N2250">
        <v>1.84</v>
      </c>
      <c r="O2250">
        <v>22.7</v>
      </c>
      <c r="P2250">
        <v>2.1900000000000001E-3</v>
      </c>
      <c r="Q2250">
        <v>39</v>
      </c>
      <c r="R2250">
        <v>0.97899999999999998</v>
      </c>
      <c r="S2250">
        <v>1.8</v>
      </c>
      <c r="T2250">
        <v>28.5</v>
      </c>
      <c r="U2250">
        <v>35</v>
      </c>
    </row>
    <row r="2251" spans="1:21" x14ac:dyDescent="0.25">
      <c r="A2251" t="s">
        <v>322</v>
      </c>
      <c r="B2251" t="s">
        <v>132</v>
      </c>
      <c r="C2251" t="s">
        <v>133</v>
      </c>
      <c r="D2251" t="s">
        <v>24</v>
      </c>
      <c r="E2251" t="s">
        <v>39</v>
      </c>
      <c r="F2251" t="s">
        <v>30</v>
      </c>
      <c r="G2251" t="s">
        <v>27</v>
      </c>
      <c r="H2251" t="s">
        <v>64</v>
      </c>
      <c r="I2251">
        <v>0.59694999999999998</v>
      </c>
      <c r="J2251">
        <v>1.6787000000000001</v>
      </c>
      <c r="K2251">
        <v>6.8999999999999997E-4</v>
      </c>
      <c r="N2251">
        <v>3</v>
      </c>
      <c r="O2251">
        <v>23.54</v>
      </c>
      <c r="P2251">
        <v>2.6190000000000001E-2</v>
      </c>
      <c r="Q2251">
        <v>27</v>
      </c>
      <c r="R2251">
        <v>0.98</v>
      </c>
      <c r="S2251">
        <v>3</v>
      </c>
      <c r="T2251">
        <v>27</v>
      </c>
      <c r="U2251">
        <v>25</v>
      </c>
    </row>
    <row r="2252" spans="1:21" x14ac:dyDescent="0.25">
      <c r="A2252" t="s">
        <v>278</v>
      </c>
      <c r="B2252" t="s">
        <v>293</v>
      </c>
      <c r="C2252" t="s">
        <v>294</v>
      </c>
      <c r="D2252" t="s">
        <v>24</v>
      </c>
      <c r="E2252" t="s">
        <v>39</v>
      </c>
      <c r="F2252" t="s">
        <v>30</v>
      </c>
      <c r="G2252" t="s">
        <v>27</v>
      </c>
      <c r="H2252" t="s">
        <v>28</v>
      </c>
      <c r="I2252">
        <v>1.5568599999999999</v>
      </c>
      <c r="J2252">
        <v>0.23113</v>
      </c>
      <c r="N2252">
        <v>2.16</v>
      </c>
      <c r="O2252">
        <v>11.6</v>
      </c>
      <c r="P2252">
        <v>0.10506</v>
      </c>
      <c r="Q2252">
        <v>38</v>
      </c>
      <c r="R2252">
        <v>0.83899999999999997</v>
      </c>
      <c r="S2252">
        <v>2</v>
      </c>
      <c r="T2252">
        <v>12.5</v>
      </c>
      <c r="U2252">
        <v>36</v>
      </c>
    </row>
    <row r="2253" spans="1:21" x14ac:dyDescent="0.25">
      <c r="A2253" t="s">
        <v>302</v>
      </c>
      <c r="B2253" t="s">
        <v>307</v>
      </c>
      <c r="C2253" t="s">
        <v>308</v>
      </c>
      <c r="D2253" t="s">
        <v>24</v>
      </c>
      <c r="E2253" t="s">
        <v>39</v>
      </c>
      <c r="F2253" t="s">
        <v>30</v>
      </c>
      <c r="G2253" t="s">
        <v>27</v>
      </c>
      <c r="H2253" t="s">
        <v>33</v>
      </c>
      <c r="I2253">
        <v>0.23535</v>
      </c>
      <c r="J2253">
        <v>0.81450999999999996</v>
      </c>
      <c r="K2253">
        <v>-6.1799999999999997E-3</v>
      </c>
      <c r="N2253">
        <v>2.4500000000000002</v>
      </c>
      <c r="O2253">
        <v>27.08</v>
      </c>
      <c r="P2253">
        <v>0.24024000000000001</v>
      </c>
      <c r="Q2253">
        <v>34</v>
      </c>
      <c r="R2253">
        <v>0.93500000000000005</v>
      </c>
      <c r="S2253">
        <v>2</v>
      </c>
      <c r="T2253">
        <v>33</v>
      </c>
      <c r="U2253">
        <v>31</v>
      </c>
    </row>
    <row r="2254" spans="1:21" x14ac:dyDescent="0.25">
      <c r="A2254" t="s">
        <v>178</v>
      </c>
      <c r="B2254" t="s">
        <v>193</v>
      </c>
      <c r="C2254" t="s">
        <v>194</v>
      </c>
      <c r="D2254" t="s">
        <v>24</v>
      </c>
      <c r="E2254" t="s">
        <v>39</v>
      </c>
      <c r="F2254" t="s">
        <v>30</v>
      </c>
      <c r="G2254">
        <v>1</v>
      </c>
      <c r="H2254" t="s">
        <v>31</v>
      </c>
      <c r="I2254">
        <v>-0.49939</v>
      </c>
      <c r="J2254">
        <v>1.87286</v>
      </c>
      <c r="K2254">
        <v>6.5339999999999995E-2</v>
      </c>
      <c r="N2254">
        <v>1.88</v>
      </c>
      <c r="O2254">
        <v>6.91</v>
      </c>
      <c r="P2254">
        <v>0.25561</v>
      </c>
      <c r="Q2254">
        <v>29</v>
      </c>
      <c r="R2254">
        <v>0.65300000000000002</v>
      </c>
      <c r="S2254">
        <v>1.9</v>
      </c>
      <c r="T2254">
        <v>11</v>
      </c>
      <c r="U2254">
        <v>27</v>
      </c>
    </row>
    <row r="2255" spans="1:21" x14ac:dyDescent="0.25">
      <c r="A2255" t="s">
        <v>343</v>
      </c>
      <c r="B2255" t="s">
        <v>358</v>
      </c>
      <c r="C2255" t="s">
        <v>359</v>
      </c>
      <c r="D2255" t="s">
        <v>24</v>
      </c>
      <c r="E2255" t="s">
        <v>39</v>
      </c>
      <c r="F2255" t="s">
        <v>30</v>
      </c>
      <c r="G2255" t="s">
        <v>52</v>
      </c>
      <c r="H2255" t="s">
        <v>43</v>
      </c>
      <c r="I2255">
        <v>1.6970400000000001</v>
      </c>
      <c r="J2255">
        <v>0.46446999999999999</v>
      </c>
      <c r="K2255">
        <v>-1.257E-2</v>
      </c>
      <c r="L2255">
        <v>1.7000000000000001E-4</v>
      </c>
      <c r="N2255">
        <v>2.79</v>
      </c>
      <c r="O2255">
        <v>14.29</v>
      </c>
      <c r="P2255">
        <v>2.5200000000000001E-3</v>
      </c>
      <c r="Q2255">
        <v>30</v>
      </c>
      <c r="R2255">
        <v>0.91600000000000004</v>
      </c>
      <c r="S2255">
        <v>2.8</v>
      </c>
      <c r="T2255">
        <v>13</v>
      </c>
      <c r="U2255">
        <v>26</v>
      </c>
    </row>
    <row r="2256" spans="1:21" x14ac:dyDescent="0.25">
      <c r="A2256" t="s">
        <v>21</v>
      </c>
      <c r="B2256" t="s">
        <v>61</v>
      </c>
      <c r="C2256" t="s">
        <v>62</v>
      </c>
      <c r="D2256" t="s">
        <v>24</v>
      </c>
      <c r="E2256" t="s">
        <v>39</v>
      </c>
      <c r="F2256" t="s">
        <v>30</v>
      </c>
      <c r="G2256" t="s">
        <v>40</v>
      </c>
      <c r="H2256" t="s">
        <v>60</v>
      </c>
      <c r="I2256">
        <v>1.055E-2</v>
      </c>
      <c r="J2256">
        <v>1.98831</v>
      </c>
      <c r="K2256">
        <v>1.017E-2</v>
      </c>
      <c r="N2256">
        <v>1.22</v>
      </c>
      <c r="O2256">
        <v>20.25</v>
      </c>
      <c r="P2256">
        <v>0.10083</v>
      </c>
      <c r="Q2256">
        <v>37</v>
      </c>
      <c r="R2256">
        <v>0.82599999999999996</v>
      </c>
      <c r="S2256">
        <v>3.5</v>
      </c>
      <c r="T2256">
        <v>27.5</v>
      </c>
      <c r="U2256">
        <v>35</v>
      </c>
    </row>
    <row r="2257" spans="1:21" x14ac:dyDescent="0.25">
      <c r="A2257" t="s">
        <v>343</v>
      </c>
      <c r="B2257" t="s">
        <v>360</v>
      </c>
      <c r="C2257" t="s">
        <v>361</v>
      </c>
      <c r="D2257" t="s">
        <v>24</v>
      </c>
      <c r="E2257" t="s">
        <v>39</v>
      </c>
      <c r="F2257" t="s">
        <v>30</v>
      </c>
      <c r="G2257" t="s">
        <v>52</v>
      </c>
      <c r="H2257" t="s">
        <v>28</v>
      </c>
      <c r="I2257">
        <v>0.92110000000000003</v>
      </c>
      <c r="J2257">
        <v>0.24385000000000001</v>
      </c>
      <c r="N2257">
        <v>1.54</v>
      </c>
      <c r="O2257">
        <v>25.12</v>
      </c>
      <c r="P2257">
        <v>3.47E-3</v>
      </c>
      <c r="Q2257">
        <v>34</v>
      </c>
      <c r="R2257">
        <v>0.92500000000000004</v>
      </c>
      <c r="S2257">
        <v>1.5</v>
      </c>
      <c r="T2257">
        <v>24.1</v>
      </c>
      <c r="U2257">
        <v>32</v>
      </c>
    </row>
    <row r="2258" spans="1:21" x14ac:dyDescent="0.25">
      <c r="A2258" t="s">
        <v>178</v>
      </c>
      <c r="B2258" t="s">
        <v>197</v>
      </c>
      <c r="C2258" t="s">
        <v>198</v>
      </c>
      <c r="D2258" t="s">
        <v>24</v>
      </c>
      <c r="E2258" t="s">
        <v>39</v>
      </c>
      <c r="F2258" t="s">
        <v>30</v>
      </c>
      <c r="G2258" t="s">
        <v>27</v>
      </c>
      <c r="H2258" t="s">
        <v>28</v>
      </c>
      <c r="I2258">
        <v>1.98994</v>
      </c>
      <c r="J2258">
        <v>0.17510999999999999</v>
      </c>
      <c r="N2258">
        <v>2.13</v>
      </c>
      <c r="O2258">
        <v>15.64</v>
      </c>
      <c r="P2258">
        <v>6.4460000000000003E-2</v>
      </c>
      <c r="Q2258">
        <v>28</v>
      </c>
      <c r="R2258">
        <v>0.84299999999999997</v>
      </c>
      <c r="S2258">
        <v>2.5</v>
      </c>
      <c r="T2258">
        <v>15.5</v>
      </c>
      <c r="U2258">
        <v>26</v>
      </c>
    </row>
    <row r="2259" spans="1:21" x14ac:dyDescent="0.25">
      <c r="A2259" t="s">
        <v>243</v>
      </c>
      <c r="B2259" t="s">
        <v>197</v>
      </c>
      <c r="C2259" t="s">
        <v>198</v>
      </c>
      <c r="D2259" t="s">
        <v>24</v>
      </c>
      <c r="E2259" t="s">
        <v>39</v>
      </c>
      <c r="F2259" t="s">
        <v>30</v>
      </c>
      <c r="G2259" t="s">
        <v>27</v>
      </c>
      <c r="H2259" t="s">
        <v>28</v>
      </c>
      <c r="I2259">
        <v>1.6803600000000001</v>
      </c>
      <c r="J2259">
        <v>0.22392000000000001</v>
      </c>
      <c r="N2259">
        <v>2.39</v>
      </c>
      <c r="O2259">
        <v>12.7</v>
      </c>
      <c r="P2259">
        <v>0.27733999999999998</v>
      </c>
      <c r="Q2259">
        <v>33</v>
      </c>
      <c r="R2259">
        <v>0.90300000000000002</v>
      </c>
      <c r="S2259">
        <v>2</v>
      </c>
      <c r="T2259">
        <v>15.5</v>
      </c>
      <c r="U2259">
        <v>31</v>
      </c>
    </row>
    <row r="2260" spans="1:21" x14ac:dyDescent="0.25">
      <c r="A2260" t="s">
        <v>178</v>
      </c>
      <c r="B2260" t="s">
        <v>199</v>
      </c>
      <c r="C2260" t="s">
        <v>200</v>
      </c>
      <c r="D2260" t="s">
        <v>24</v>
      </c>
      <c r="E2260" t="s">
        <v>39</v>
      </c>
      <c r="F2260" t="s">
        <v>30</v>
      </c>
      <c r="G2260" t="s">
        <v>52</v>
      </c>
      <c r="H2260" t="s">
        <v>28</v>
      </c>
      <c r="I2260">
        <v>0.84099000000000002</v>
      </c>
      <c r="J2260">
        <v>0.21217</v>
      </c>
      <c r="N2260">
        <v>1.18</v>
      </c>
      <c r="O2260">
        <v>13.82</v>
      </c>
      <c r="P2260">
        <v>1.75E-3</v>
      </c>
      <c r="Q2260">
        <v>30</v>
      </c>
      <c r="R2260">
        <v>0.90100000000000002</v>
      </c>
      <c r="S2260">
        <v>2.5</v>
      </c>
      <c r="T2260">
        <v>17</v>
      </c>
      <c r="U2260">
        <v>28</v>
      </c>
    </row>
    <row r="2261" spans="1:21" x14ac:dyDescent="0.25">
      <c r="A2261" t="s">
        <v>243</v>
      </c>
      <c r="B2261" t="s">
        <v>199</v>
      </c>
      <c r="C2261" t="s">
        <v>200</v>
      </c>
      <c r="D2261" t="s">
        <v>24</v>
      </c>
      <c r="E2261" t="s">
        <v>39</v>
      </c>
      <c r="F2261" t="s">
        <v>30</v>
      </c>
      <c r="G2261" t="s">
        <v>52</v>
      </c>
      <c r="H2261" t="s">
        <v>43</v>
      </c>
      <c r="I2261">
        <v>0.28603000000000001</v>
      </c>
      <c r="J2261">
        <v>0.45280999999999999</v>
      </c>
      <c r="K2261">
        <v>-1.1299999999999999E-2</v>
      </c>
      <c r="L2261">
        <v>1.6000000000000001E-4</v>
      </c>
      <c r="N2261">
        <v>1.49</v>
      </c>
      <c r="O2261">
        <v>30.3</v>
      </c>
      <c r="P2261">
        <v>3.31E-3</v>
      </c>
      <c r="Q2261">
        <v>30</v>
      </c>
      <c r="R2261">
        <v>0.91200000000000003</v>
      </c>
      <c r="S2261">
        <v>1.5</v>
      </c>
      <c r="T2261">
        <v>24</v>
      </c>
      <c r="U2261">
        <v>26</v>
      </c>
    </row>
    <row r="2262" spans="1:21" x14ac:dyDescent="0.25">
      <c r="A2262" t="s">
        <v>254</v>
      </c>
      <c r="B2262" t="s">
        <v>261</v>
      </c>
      <c r="C2262" t="s">
        <v>262</v>
      </c>
      <c r="D2262" t="s">
        <v>24</v>
      </c>
      <c r="E2262" t="s">
        <v>39</v>
      </c>
      <c r="F2262" t="s">
        <v>30</v>
      </c>
      <c r="G2262" t="s">
        <v>27</v>
      </c>
      <c r="H2262" t="s">
        <v>33</v>
      </c>
      <c r="I2262">
        <v>0.34860999999999998</v>
      </c>
      <c r="J2262">
        <v>0.39871000000000001</v>
      </c>
      <c r="K2262">
        <v>-1.7700000000000001E-3</v>
      </c>
      <c r="N2262">
        <v>1.45</v>
      </c>
      <c r="O2262">
        <v>22.75</v>
      </c>
      <c r="P2262">
        <v>0.40148</v>
      </c>
      <c r="Q2262">
        <v>34</v>
      </c>
      <c r="R2262">
        <v>0.81499999999999995</v>
      </c>
      <c r="S2262">
        <v>1.8</v>
      </c>
      <c r="T2262">
        <v>31.6</v>
      </c>
      <c r="U2262">
        <v>31</v>
      </c>
    </row>
    <row r="2263" spans="1:21" x14ac:dyDescent="0.25">
      <c r="A2263" t="s">
        <v>209</v>
      </c>
      <c r="B2263" t="s">
        <v>226</v>
      </c>
      <c r="C2263" t="s">
        <v>227</v>
      </c>
      <c r="D2263" t="s">
        <v>24</v>
      </c>
      <c r="E2263" t="s">
        <v>39</v>
      </c>
      <c r="F2263" t="s">
        <v>30</v>
      </c>
      <c r="G2263">
        <v>1</v>
      </c>
      <c r="H2263" t="s">
        <v>31</v>
      </c>
      <c r="I2263">
        <v>-0.12576999999999999</v>
      </c>
      <c r="J2263">
        <v>2.1959499999999998</v>
      </c>
      <c r="K2263">
        <v>4.3639999999999998E-2</v>
      </c>
      <c r="N2263">
        <v>1.04</v>
      </c>
      <c r="O2263">
        <v>21.11</v>
      </c>
      <c r="P2263">
        <v>0.2089</v>
      </c>
      <c r="Q2263">
        <v>39</v>
      </c>
      <c r="R2263">
        <v>0.88500000000000001</v>
      </c>
      <c r="S2263">
        <v>2.5</v>
      </c>
      <c r="T2263">
        <v>26</v>
      </c>
      <c r="U2263">
        <v>37</v>
      </c>
    </row>
    <row r="2264" spans="1:21" x14ac:dyDescent="0.25">
      <c r="A2264" t="s">
        <v>271</v>
      </c>
      <c r="B2264" t="s">
        <v>226</v>
      </c>
      <c r="C2264" t="s">
        <v>227</v>
      </c>
      <c r="D2264" t="s">
        <v>24</v>
      </c>
      <c r="E2264" t="s">
        <v>39</v>
      </c>
      <c r="F2264" t="s">
        <v>30</v>
      </c>
      <c r="G2264">
        <v>1</v>
      </c>
      <c r="H2264" t="s">
        <v>31</v>
      </c>
      <c r="I2264">
        <v>-0.28182000000000001</v>
      </c>
      <c r="J2264">
        <v>2.25935</v>
      </c>
      <c r="K2264">
        <v>4.9930000000000002E-2</v>
      </c>
      <c r="N2264">
        <v>1.63</v>
      </c>
      <c r="O2264">
        <v>23.72</v>
      </c>
      <c r="P2264">
        <v>0.22345000000000001</v>
      </c>
      <c r="Q2264">
        <v>32</v>
      </c>
      <c r="R2264">
        <v>0.88400000000000001</v>
      </c>
      <c r="S2264">
        <v>2.5</v>
      </c>
      <c r="T2264">
        <v>27</v>
      </c>
      <c r="U2264">
        <v>30</v>
      </c>
    </row>
    <row r="2265" spans="1:21" x14ac:dyDescent="0.25">
      <c r="A2265" t="s">
        <v>178</v>
      </c>
      <c r="B2265" t="s">
        <v>201</v>
      </c>
      <c r="C2265" t="s">
        <v>202</v>
      </c>
      <c r="D2265" t="s">
        <v>24</v>
      </c>
      <c r="E2265" t="s">
        <v>39</v>
      </c>
      <c r="F2265" t="s">
        <v>30</v>
      </c>
      <c r="G2265">
        <v>1</v>
      </c>
      <c r="H2265" t="s">
        <v>31</v>
      </c>
      <c r="I2265">
        <v>0.21342</v>
      </c>
      <c r="J2265">
        <v>1.38995</v>
      </c>
      <c r="K2265">
        <v>3.4720000000000001E-2</v>
      </c>
      <c r="N2265">
        <v>3.4</v>
      </c>
      <c r="O2265">
        <v>8.7100000000000009</v>
      </c>
      <c r="P2265">
        <v>0.18634000000000001</v>
      </c>
      <c r="Q2265">
        <v>30</v>
      </c>
      <c r="R2265">
        <v>0.65700000000000003</v>
      </c>
      <c r="S2265">
        <v>2.5</v>
      </c>
      <c r="T2265">
        <v>10</v>
      </c>
      <c r="U2265">
        <v>28</v>
      </c>
    </row>
    <row r="2266" spans="1:21" x14ac:dyDescent="0.25">
      <c r="A2266" t="s">
        <v>368</v>
      </c>
      <c r="B2266" t="s">
        <v>201</v>
      </c>
      <c r="C2266" t="s">
        <v>202</v>
      </c>
      <c r="D2266" t="s">
        <v>24</v>
      </c>
      <c r="E2266" t="s">
        <v>39</v>
      </c>
      <c r="F2266" t="s">
        <v>30</v>
      </c>
      <c r="G2266">
        <v>1</v>
      </c>
      <c r="H2266" t="s">
        <v>31</v>
      </c>
      <c r="I2266">
        <v>-0.67718999999999996</v>
      </c>
      <c r="J2266">
        <v>2.3286799999999999</v>
      </c>
      <c r="K2266">
        <v>4.3299999999999998E-2</v>
      </c>
      <c r="N2266">
        <v>0.39</v>
      </c>
      <c r="O2266">
        <v>16.18</v>
      </c>
      <c r="P2266">
        <v>0.20807999999999999</v>
      </c>
      <c r="Q2266">
        <v>29</v>
      </c>
      <c r="R2266">
        <v>0.874</v>
      </c>
      <c r="S2266">
        <v>2</v>
      </c>
      <c r="T2266">
        <v>19</v>
      </c>
      <c r="U2266">
        <v>27</v>
      </c>
    </row>
    <row r="2267" spans="1:21" x14ac:dyDescent="0.25">
      <c r="A2267" t="s">
        <v>92</v>
      </c>
      <c r="B2267" t="s">
        <v>107</v>
      </c>
      <c r="C2267" t="s">
        <v>108</v>
      </c>
      <c r="D2267" t="s">
        <v>24</v>
      </c>
      <c r="E2267" t="s">
        <v>39</v>
      </c>
      <c r="F2267" t="s">
        <v>30</v>
      </c>
      <c r="G2267">
        <v>1</v>
      </c>
      <c r="H2267" t="s">
        <v>31</v>
      </c>
      <c r="I2267">
        <v>-9.7780000000000006E-2</v>
      </c>
      <c r="J2267">
        <v>2.24377</v>
      </c>
      <c r="K2267">
        <v>4.2700000000000002E-2</v>
      </c>
      <c r="N2267">
        <v>1.57</v>
      </c>
      <c r="O2267">
        <v>30.19</v>
      </c>
      <c r="P2267">
        <v>0.20663000000000001</v>
      </c>
      <c r="Q2267">
        <v>47</v>
      </c>
      <c r="R2267">
        <v>0.88</v>
      </c>
      <c r="S2267">
        <v>1.6</v>
      </c>
      <c r="T2267">
        <v>31</v>
      </c>
      <c r="U2267">
        <v>45</v>
      </c>
    </row>
    <row r="2268" spans="1:21" x14ac:dyDescent="0.25">
      <c r="A2268" t="s">
        <v>302</v>
      </c>
      <c r="B2268" t="s">
        <v>107</v>
      </c>
      <c r="C2268" t="s">
        <v>108</v>
      </c>
      <c r="D2268" t="s">
        <v>24</v>
      </c>
      <c r="E2268" t="s">
        <v>39</v>
      </c>
      <c r="F2268" t="s">
        <v>30</v>
      </c>
      <c r="G2268" t="s">
        <v>27</v>
      </c>
      <c r="H2268" t="s">
        <v>43</v>
      </c>
      <c r="I2268">
        <v>4.1101900000000002</v>
      </c>
      <c r="J2268">
        <v>0.14837</v>
      </c>
      <c r="K2268">
        <v>8.5800000000000008E-3</v>
      </c>
      <c r="L2268">
        <v>-9.0000000000000006E-5</v>
      </c>
      <c r="N2268">
        <v>4.32</v>
      </c>
      <c r="O2268">
        <v>24.93</v>
      </c>
      <c r="P2268">
        <v>0.24016999999999999</v>
      </c>
      <c r="Q2268">
        <v>37</v>
      </c>
      <c r="R2268">
        <v>0.88800000000000001</v>
      </c>
      <c r="S2268">
        <v>4.5</v>
      </c>
      <c r="T2268">
        <v>33</v>
      </c>
      <c r="U2268">
        <v>33</v>
      </c>
    </row>
    <row r="2269" spans="1:21" x14ac:dyDescent="0.25">
      <c r="A2269" t="s">
        <v>149</v>
      </c>
      <c r="B2269" t="s">
        <v>169</v>
      </c>
      <c r="C2269" t="s">
        <v>170</v>
      </c>
      <c r="D2269" t="s">
        <v>24</v>
      </c>
      <c r="E2269" t="s">
        <v>39</v>
      </c>
      <c r="F2269" t="s">
        <v>30</v>
      </c>
      <c r="G2269" t="s">
        <v>52</v>
      </c>
      <c r="H2269" t="s">
        <v>171</v>
      </c>
      <c r="I2269">
        <v>0.26305000000000001</v>
      </c>
      <c r="J2269">
        <v>5.7540000000000001E-2</v>
      </c>
      <c r="K2269">
        <v>6.9999999999999994E-5</v>
      </c>
      <c r="N2269">
        <v>1.5</v>
      </c>
      <c r="O2269">
        <v>14</v>
      </c>
      <c r="P2269">
        <v>8.5800000000000008E-3</v>
      </c>
      <c r="Q2269">
        <v>28</v>
      </c>
      <c r="R2269">
        <v>0.96899999999999997</v>
      </c>
      <c r="S2269">
        <v>1.5</v>
      </c>
      <c r="T2269">
        <v>19</v>
      </c>
      <c r="U2269">
        <v>26</v>
      </c>
    </row>
    <row r="2270" spans="1:21" x14ac:dyDescent="0.25">
      <c r="A2270" t="s">
        <v>115</v>
      </c>
      <c r="B2270" t="s">
        <v>134</v>
      </c>
      <c r="C2270" t="s">
        <v>135</v>
      </c>
      <c r="D2270" t="s">
        <v>24</v>
      </c>
      <c r="E2270" t="s">
        <v>39</v>
      </c>
      <c r="F2270" t="s">
        <v>30</v>
      </c>
      <c r="G2270" t="s">
        <v>27</v>
      </c>
      <c r="H2270" t="s">
        <v>33</v>
      </c>
      <c r="I2270">
        <v>2.2020300000000002</v>
      </c>
      <c r="J2270">
        <v>0.34960000000000002</v>
      </c>
      <c r="K2270">
        <v>-4.2100000000000002E-3</v>
      </c>
      <c r="N2270">
        <v>3.09</v>
      </c>
      <c r="O2270">
        <v>9.43</v>
      </c>
      <c r="P2270">
        <v>4.3560000000000001E-2</v>
      </c>
      <c r="Q2270">
        <v>40</v>
      </c>
      <c r="R2270">
        <v>0.88500000000000001</v>
      </c>
      <c r="S2270">
        <v>3</v>
      </c>
      <c r="T2270">
        <v>10.5</v>
      </c>
      <c r="U2270">
        <v>37</v>
      </c>
    </row>
    <row r="2271" spans="1:21" x14ac:dyDescent="0.25">
      <c r="A2271" t="s">
        <v>149</v>
      </c>
      <c r="B2271" t="s">
        <v>134</v>
      </c>
      <c r="C2271" t="s">
        <v>135</v>
      </c>
      <c r="D2271" t="s">
        <v>24</v>
      </c>
      <c r="E2271" t="s">
        <v>39</v>
      </c>
      <c r="F2271" t="s">
        <v>30</v>
      </c>
      <c r="G2271" t="s">
        <v>27</v>
      </c>
      <c r="H2271" t="s">
        <v>64</v>
      </c>
      <c r="I2271">
        <v>0.18697</v>
      </c>
      <c r="J2271">
        <v>1.74546</v>
      </c>
      <c r="K2271">
        <v>1.4499999999999999E-3</v>
      </c>
      <c r="N2271">
        <v>1.81</v>
      </c>
      <c r="O2271">
        <v>14.06</v>
      </c>
      <c r="P2271">
        <v>3.8089999999999999E-2</v>
      </c>
      <c r="Q2271">
        <v>32</v>
      </c>
      <c r="R2271">
        <v>0.94599999999999995</v>
      </c>
      <c r="S2271">
        <v>1.8</v>
      </c>
      <c r="T2271">
        <v>16.5</v>
      </c>
      <c r="U2271">
        <v>30</v>
      </c>
    </row>
    <row r="2272" spans="1:21" x14ac:dyDescent="0.25">
      <c r="A2272" t="s">
        <v>178</v>
      </c>
      <c r="B2272" t="s">
        <v>134</v>
      </c>
      <c r="C2272" t="s">
        <v>135</v>
      </c>
      <c r="D2272" t="s">
        <v>24</v>
      </c>
      <c r="E2272" t="s">
        <v>39</v>
      </c>
      <c r="F2272" t="s">
        <v>30</v>
      </c>
      <c r="G2272" t="s">
        <v>27</v>
      </c>
      <c r="H2272" t="s">
        <v>43</v>
      </c>
      <c r="I2272">
        <v>5.1225800000000001</v>
      </c>
      <c r="J2272">
        <v>-0.30206</v>
      </c>
      <c r="K2272">
        <v>2.8969999999999999E-2</v>
      </c>
      <c r="L2272">
        <v>-4.8000000000000001E-4</v>
      </c>
      <c r="N2272">
        <v>4.25</v>
      </c>
      <c r="O2272">
        <v>9.44</v>
      </c>
      <c r="P2272">
        <v>2.8299999999999999E-2</v>
      </c>
      <c r="Q2272">
        <v>30</v>
      </c>
      <c r="R2272">
        <v>0.752</v>
      </c>
      <c r="S2272">
        <v>3.6</v>
      </c>
      <c r="T2272">
        <v>10</v>
      </c>
      <c r="U2272">
        <v>26</v>
      </c>
    </row>
    <row r="2273" spans="1:21" x14ac:dyDescent="0.25">
      <c r="A2273" t="s">
        <v>254</v>
      </c>
      <c r="B2273" t="s">
        <v>134</v>
      </c>
      <c r="C2273" t="s">
        <v>135</v>
      </c>
      <c r="D2273" t="s">
        <v>24</v>
      </c>
      <c r="E2273" t="s">
        <v>39</v>
      </c>
      <c r="F2273" t="s">
        <v>30</v>
      </c>
      <c r="G2273" t="s">
        <v>40</v>
      </c>
      <c r="H2273" t="s">
        <v>28</v>
      </c>
      <c r="I2273">
        <v>2.7341700000000002</v>
      </c>
      <c r="J2273">
        <v>0.22614000000000001</v>
      </c>
      <c r="N2273">
        <v>3.37</v>
      </c>
      <c r="O2273">
        <v>11.09</v>
      </c>
      <c r="P2273">
        <v>0.14047999999999999</v>
      </c>
      <c r="Q2273">
        <v>36</v>
      </c>
      <c r="R2273">
        <v>0.83499999999999996</v>
      </c>
      <c r="S2273">
        <v>2.5</v>
      </c>
      <c r="T2273">
        <v>10.6</v>
      </c>
      <c r="U2273">
        <v>34</v>
      </c>
    </row>
    <row r="2274" spans="1:21" x14ac:dyDescent="0.25">
      <c r="A2274" t="s">
        <v>315</v>
      </c>
      <c r="B2274" t="s">
        <v>134</v>
      </c>
      <c r="C2274" t="s">
        <v>135</v>
      </c>
      <c r="D2274" t="s">
        <v>24</v>
      </c>
      <c r="E2274" t="s">
        <v>39</v>
      </c>
      <c r="F2274" t="s">
        <v>30</v>
      </c>
      <c r="G2274" t="s">
        <v>40</v>
      </c>
      <c r="H2274" t="s">
        <v>33</v>
      </c>
      <c r="I2274">
        <v>2.6286200000000002</v>
      </c>
      <c r="J2274">
        <v>0.32163000000000003</v>
      </c>
      <c r="K2274">
        <v>-1.7700000000000001E-3</v>
      </c>
      <c r="N2274">
        <v>3.1</v>
      </c>
      <c r="O2274">
        <v>16.87</v>
      </c>
      <c r="P2274">
        <v>0.36620999999999998</v>
      </c>
      <c r="Q2274">
        <v>37</v>
      </c>
      <c r="R2274">
        <v>0.90100000000000002</v>
      </c>
      <c r="S2274">
        <v>3.5</v>
      </c>
      <c r="T2274">
        <v>19</v>
      </c>
      <c r="U2274">
        <v>34</v>
      </c>
    </row>
    <row r="2275" spans="1:21" x14ac:dyDescent="0.25">
      <c r="A2275" t="s">
        <v>343</v>
      </c>
      <c r="B2275" t="s">
        <v>134</v>
      </c>
      <c r="C2275" t="s">
        <v>135</v>
      </c>
      <c r="D2275" t="s">
        <v>24</v>
      </c>
      <c r="E2275" t="s">
        <v>39</v>
      </c>
      <c r="F2275" t="s">
        <v>30</v>
      </c>
      <c r="G2275" t="s">
        <v>27</v>
      </c>
      <c r="H2275" t="s">
        <v>33</v>
      </c>
      <c r="I2275">
        <v>1.99834</v>
      </c>
      <c r="J2275">
        <v>0.26935999999999999</v>
      </c>
      <c r="K2275">
        <v>-1.4300000000000001E-3</v>
      </c>
      <c r="N2275">
        <v>2.68</v>
      </c>
      <c r="O2275">
        <v>13.35</v>
      </c>
      <c r="P2275">
        <v>2.785E-2</v>
      </c>
      <c r="Q2275">
        <v>33</v>
      </c>
      <c r="R2275">
        <v>0.92800000000000005</v>
      </c>
      <c r="S2275">
        <v>2.2000000000000002</v>
      </c>
      <c r="T2275">
        <v>13.2</v>
      </c>
      <c r="U2275">
        <v>30</v>
      </c>
    </row>
    <row r="2276" spans="1:21" x14ac:dyDescent="0.25">
      <c r="A2276" t="s">
        <v>254</v>
      </c>
      <c r="B2276" t="s">
        <v>263</v>
      </c>
      <c r="C2276" t="s">
        <v>264</v>
      </c>
      <c r="D2276" t="s">
        <v>24</v>
      </c>
      <c r="E2276" t="s">
        <v>39</v>
      </c>
      <c r="F2276" t="s">
        <v>30</v>
      </c>
      <c r="G2276">
        <v>1</v>
      </c>
      <c r="H2276" t="s">
        <v>33</v>
      </c>
      <c r="I2276">
        <v>2.2889400000000002</v>
      </c>
      <c r="J2276">
        <v>0.29577999999999999</v>
      </c>
      <c r="K2276">
        <v>-2.3500000000000001E-3</v>
      </c>
      <c r="N2276">
        <v>2.78</v>
      </c>
      <c r="O2276">
        <v>11.32</v>
      </c>
      <c r="P2276">
        <v>1.2861</v>
      </c>
      <c r="Q2276">
        <v>31</v>
      </c>
      <c r="R2276">
        <v>0.81499999999999995</v>
      </c>
      <c r="S2276">
        <v>2</v>
      </c>
      <c r="T2276">
        <v>12</v>
      </c>
      <c r="U2276">
        <v>28</v>
      </c>
    </row>
    <row r="2277" spans="1:21" x14ac:dyDescent="0.25">
      <c r="A2277" t="s">
        <v>322</v>
      </c>
      <c r="B2277" t="s">
        <v>263</v>
      </c>
      <c r="C2277" t="s">
        <v>264</v>
      </c>
      <c r="D2277" t="s">
        <v>24</v>
      </c>
      <c r="E2277" t="s">
        <v>39</v>
      </c>
      <c r="F2277" t="s">
        <v>30</v>
      </c>
      <c r="G2277" t="s">
        <v>40</v>
      </c>
      <c r="H2277" t="s">
        <v>60</v>
      </c>
      <c r="I2277">
        <v>3.4380000000000001E-2</v>
      </c>
      <c r="J2277">
        <v>1.65428</v>
      </c>
      <c r="K2277">
        <v>3.65E-3</v>
      </c>
      <c r="N2277">
        <v>1.53</v>
      </c>
      <c r="O2277">
        <v>12.29</v>
      </c>
      <c r="P2277">
        <v>6.0440000000000001E-2</v>
      </c>
      <c r="Q2277">
        <v>34</v>
      </c>
      <c r="R2277">
        <v>0.93799999999999994</v>
      </c>
      <c r="S2277">
        <v>1.5</v>
      </c>
      <c r="T2277">
        <v>15</v>
      </c>
      <c r="U2277">
        <v>32</v>
      </c>
    </row>
    <row r="2278" spans="1:21" x14ac:dyDescent="0.25">
      <c r="A2278" t="s">
        <v>21</v>
      </c>
      <c r="B2278" t="s">
        <v>65</v>
      </c>
      <c r="C2278" t="s">
        <v>66</v>
      </c>
      <c r="D2278" t="s">
        <v>24</v>
      </c>
      <c r="E2278" t="s">
        <v>39</v>
      </c>
      <c r="F2278" t="s">
        <v>30</v>
      </c>
      <c r="G2278" t="s">
        <v>27</v>
      </c>
      <c r="H2278" t="s">
        <v>33</v>
      </c>
      <c r="I2278">
        <v>2.6842899999999998</v>
      </c>
      <c r="J2278">
        <v>0.39024999999999999</v>
      </c>
      <c r="K2278">
        <v>-2E-3</v>
      </c>
      <c r="N2278">
        <v>3.73</v>
      </c>
      <c r="O2278">
        <v>21.69</v>
      </c>
      <c r="P2278">
        <v>0.12038</v>
      </c>
      <c r="Q2278">
        <v>44</v>
      </c>
      <c r="R2278">
        <v>0.86799999999999999</v>
      </c>
      <c r="S2278">
        <v>5.5</v>
      </c>
      <c r="T2278">
        <v>24.2</v>
      </c>
      <c r="U2278">
        <v>41</v>
      </c>
    </row>
    <row r="2279" spans="1:21" x14ac:dyDescent="0.25">
      <c r="A2279" t="s">
        <v>92</v>
      </c>
      <c r="B2279" t="s">
        <v>65</v>
      </c>
      <c r="C2279" t="s">
        <v>66</v>
      </c>
      <c r="D2279" t="s">
        <v>24</v>
      </c>
      <c r="E2279" t="s">
        <v>39</v>
      </c>
      <c r="F2279" t="s">
        <v>30</v>
      </c>
      <c r="G2279">
        <v>1</v>
      </c>
      <c r="H2279" t="s">
        <v>31</v>
      </c>
      <c r="I2279">
        <v>0.22073000000000001</v>
      </c>
      <c r="J2279">
        <v>1.95818</v>
      </c>
      <c r="K2279">
        <v>1.6539999999999999E-2</v>
      </c>
      <c r="N2279">
        <v>1.99</v>
      </c>
      <c r="O2279">
        <v>26.52</v>
      </c>
      <c r="P2279">
        <v>0.12859000000000001</v>
      </c>
      <c r="Q2279">
        <v>55</v>
      </c>
      <c r="R2279">
        <v>0.94599999999999995</v>
      </c>
      <c r="S2279">
        <v>1.8</v>
      </c>
      <c r="T2279">
        <v>26.5</v>
      </c>
      <c r="U2279">
        <v>53</v>
      </c>
    </row>
    <row r="2280" spans="1:21" x14ac:dyDescent="0.25">
      <c r="A2280" t="s">
        <v>368</v>
      </c>
      <c r="B2280" t="s">
        <v>65</v>
      </c>
      <c r="C2280" t="s">
        <v>66</v>
      </c>
      <c r="D2280" t="s">
        <v>24</v>
      </c>
      <c r="E2280" t="s">
        <v>39</v>
      </c>
      <c r="F2280" t="s">
        <v>30</v>
      </c>
      <c r="G2280">
        <v>1</v>
      </c>
      <c r="H2280" t="s">
        <v>31</v>
      </c>
      <c r="I2280">
        <v>0.12526000000000001</v>
      </c>
      <c r="J2280">
        <v>2.0745800000000001</v>
      </c>
      <c r="K2280">
        <v>1.6029999999999999E-2</v>
      </c>
      <c r="N2280">
        <v>1.76</v>
      </c>
      <c r="O2280">
        <v>28.69</v>
      </c>
      <c r="P2280">
        <v>0.12662999999999999</v>
      </c>
      <c r="Q2280">
        <v>47</v>
      </c>
      <c r="R2280">
        <v>0.92400000000000004</v>
      </c>
      <c r="S2280">
        <v>3</v>
      </c>
      <c r="T2280">
        <v>33</v>
      </c>
      <c r="U2280">
        <v>45</v>
      </c>
    </row>
    <row r="2281" spans="1:21" x14ac:dyDescent="0.25">
      <c r="A2281" t="s">
        <v>115</v>
      </c>
      <c r="B2281" t="s">
        <v>138</v>
      </c>
      <c r="C2281" t="s">
        <v>139</v>
      </c>
      <c r="D2281" t="s">
        <v>24</v>
      </c>
      <c r="E2281" t="s">
        <v>39</v>
      </c>
      <c r="F2281" t="s">
        <v>30</v>
      </c>
      <c r="G2281" t="s">
        <v>27</v>
      </c>
      <c r="H2281" t="s">
        <v>33</v>
      </c>
      <c r="I2281">
        <v>1.7083999999999999</v>
      </c>
      <c r="J2281">
        <v>0.47756999999999999</v>
      </c>
      <c r="K2281">
        <v>-2.64E-3</v>
      </c>
      <c r="N2281">
        <v>3.05</v>
      </c>
      <c r="O2281">
        <v>23.29</v>
      </c>
      <c r="P2281">
        <v>0.19508</v>
      </c>
      <c r="Q2281">
        <v>37</v>
      </c>
      <c r="R2281">
        <v>0.91</v>
      </c>
      <c r="S2281">
        <v>3</v>
      </c>
      <c r="T2281">
        <v>29</v>
      </c>
      <c r="U2281">
        <v>34</v>
      </c>
    </row>
    <row r="2282" spans="1:21" x14ac:dyDescent="0.25">
      <c r="A2282" t="s">
        <v>115</v>
      </c>
      <c r="B2282" t="s">
        <v>136</v>
      </c>
      <c r="C2282" t="s">
        <v>137</v>
      </c>
      <c r="D2282" t="s">
        <v>24</v>
      </c>
      <c r="E2282" t="s">
        <v>39</v>
      </c>
      <c r="F2282" t="s">
        <v>30</v>
      </c>
      <c r="G2282" t="s">
        <v>27</v>
      </c>
      <c r="H2282" t="s">
        <v>33</v>
      </c>
      <c r="I2282">
        <v>2.7162000000000002</v>
      </c>
      <c r="J2282">
        <v>0.40272000000000002</v>
      </c>
      <c r="K2282">
        <v>-2.9499999999999999E-3</v>
      </c>
      <c r="N2282">
        <v>3.9</v>
      </c>
      <c r="O2282">
        <v>16.09</v>
      </c>
      <c r="P2282">
        <v>0.12242</v>
      </c>
      <c r="Q2282">
        <v>38</v>
      </c>
      <c r="R2282">
        <v>0.879</v>
      </c>
      <c r="S2282">
        <v>3.5</v>
      </c>
      <c r="T2282">
        <v>20</v>
      </c>
      <c r="U2282">
        <v>35</v>
      </c>
    </row>
    <row r="2283" spans="1:21" x14ac:dyDescent="0.25">
      <c r="A2283" t="s">
        <v>149</v>
      </c>
      <c r="B2283" t="s">
        <v>136</v>
      </c>
      <c r="C2283" t="s">
        <v>137</v>
      </c>
      <c r="D2283" t="s">
        <v>24</v>
      </c>
      <c r="E2283" t="s">
        <v>39</v>
      </c>
      <c r="F2283" t="s">
        <v>30</v>
      </c>
      <c r="G2283" t="s">
        <v>52</v>
      </c>
      <c r="H2283" t="s">
        <v>33</v>
      </c>
      <c r="I2283">
        <v>0.90076999999999996</v>
      </c>
      <c r="J2283">
        <v>0.47286</v>
      </c>
      <c r="K2283">
        <v>-3.0699999999999998E-3</v>
      </c>
      <c r="N2283">
        <v>2.17</v>
      </c>
      <c r="O2283">
        <v>17.7</v>
      </c>
      <c r="P2283">
        <v>6.1700000000000001E-3</v>
      </c>
      <c r="Q2283">
        <v>29</v>
      </c>
      <c r="R2283">
        <v>0.92100000000000004</v>
      </c>
      <c r="S2283">
        <v>2.1</v>
      </c>
      <c r="T2283">
        <v>25.5</v>
      </c>
      <c r="U2283">
        <v>26</v>
      </c>
    </row>
    <row r="2284" spans="1:21" x14ac:dyDescent="0.25">
      <c r="A2284" t="s">
        <v>178</v>
      </c>
      <c r="B2284" t="s">
        <v>136</v>
      </c>
      <c r="C2284" t="s">
        <v>137</v>
      </c>
      <c r="D2284" t="s">
        <v>24</v>
      </c>
      <c r="E2284" t="s">
        <v>39</v>
      </c>
      <c r="F2284" t="s">
        <v>30</v>
      </c>
      <c r="G2284" t="s">
        <v>27</v>
      </c>
      <c r="H2284" t="s">
        <v>43</v>
      </c>
      <c r="I2284">
        <v>3.66425</v>
      </c>
      <c r="J2284">
        <v>0.14989</v>
      </c>
      <c r="K2284">
        <v>5.2300000000000003E-3</v>
      </c>
      <c r="L2284">
        <v>-6.0000000000000002E-5</v>
      </c>
      <c r="N2284">
        <v>4.0999999999999996</v>
      </c>
      <c r="O2284">
        <v>18.8</v>
      </c>
      <c r="P2284">
        <v>0.10222000000000001</v>
      </c>
      <c r="Q2284">
        <v>70</v>
      </c>
      <c r="R2284">
        <v>0.90200000000000002</v>
      </c>
      <c r="S2284">
        <v>3.5</v>
      </c>
      <c r="T2284">
        <v>23</v>
      </c>
      <c r="U2284">
        <v>66</v>
      </c>
    </row>
    <row r="2285" spans="1:21" x14ac:dyDescent="0.25">
      <c r="A2285" t="s">
        <v>254</v>
      </c>
      <c r="B2285" t="s">
        <v>136</v>
      </c>
      <c r="C2285" t="s">
        <v>137</v>
      </c>
      <c r="D2285" t="s">
        <v>24</v>
      </c>
      <c r="E2285" t="s">
        <v>39</v>
      </c>
      <c r="F2285" t="s">
        <v>30</v>
      </c>
      <c r="G2285" t="s">
        <v>27</v>
      </c>
      <c r="H2285" t="s">
        <v>64</v>
      </c>
      <c r="I2285">
        <v>0.66566999999999998</v>
      </c>
      <c r="J2285">
        <v>1.5120199999999999</v>
      </c>
      <c r="K2285">
        <v>8.8000000000000003E-4</v>
      </c>
      <c r="N2285">
        <v>3.05</v>
      </c>
      <c r="O2285">
        <v>20.7</v>
      </c>
      <c r="P2285">
        <v>2.971E-2</v>
      </c>
      <c r="Q2285">
        <v>69</v>
      </c>
      <c r="R2285">
        <v>0.83599999999999997</v>
      </c>
      <c r="S2285">
        <v>4.9000000000000004</v>
      </c>
      <c r="T2285">
        <v>28.7</v>
      </c>
      <c r="U2285">
        <v>67</v>
      </c>
    </row>
    <row r="2286" spans="1:21" x14ac:dyDescent="0.25">
      <c r="A2286" t="s">
        <v>271</v>
      </c>
      <c r="B2286" t="s">
        <v>136</v>
      </c>
      <c r="C2286" t="s">
        <v>137</v>
      </c>
      <c r="D2286" t="s">
        <v>24</v>
      </c>
      <c r="E2286" t="s">
        <v>39</v>
      </c>
      <c r="F2286" t="s">
        <v>30</v>
      </c>
      <c r="G2286" t="s">
        <v>27</v>
      </c>
      <c r="H2286" t="s">
        <v>33</v>
      </c>
      <c r="I2286">
        <v>3.29515</v>
      </c>
      <c r="J2286">
        <v>0.30020999999999998</v>
      </c>
      <c r="K2286">
        <v>-1.09E-3</v>
      </c>
      <c r="N2286">
        <v>4.01</v>
      </c>
      <c r="O2286">
        <v>17.690000000000001</v>
      </c>
      <c r="P2286">
        <v>0.12837000000000001</v>
      </c>
      <c r="Q2286">
        <v>53</v>
      </c>
      <c r="R2286">
        <v>0.89200000000000002</v>
      </c>
      <c r="S2286">
        <v>5.5</v>
      </c>
      <c r="T2286">
        <v>33</v>
      </c>
      <c r="U2286">
        <v>50</v>
      </c>
    </row>
    <row r="2287" spans="1:21" x14ac:dyDescent="0.25">
      <c r="A2287" t="s">
        <v>315</v>
      </c>
      <c r="B2287" t="s">
        <v>136</v>
      </c>
      <c r="C2287" t="s">
        <v>137</v>
      </c>
      <c r="D2287" t="s">
        <v>24</v>
      </c>
      <c r="E2287" t="s">
        <v>39</v>
      </c>
      <c r="F2287" t="s">
        <v>30</v>
      </c>
      <c r="G2287" t="s">
        <v>52</v>
      </c>
      <c r="H2287" t="s">
        <v>43</v>
      </c>
      <c r="I2287">
        <v>2.5263100000000001</v>
      </c>
      <c r="J2287">
        <v>0.43966</v>
      </c>
      <c r="K2287">
        <v>-4.4400000000000004E-3</v>
      </c>
      <c r="L2287">
        <v>2.0000000000000002E-5</v>
      </c>
      <c r="N2287">
        <v>4.0199999999999996</v>
      </c>
      <c r="O2287">
        <v>35.56</v>
      </c>
      <c r="P2287">
        <v>4.6699999999999997E-3</v>
      </c>
      <c r="Q2287">
        <v>52</v>
      </c>
      <c r="R2287">
        <v>0.90100000000000002</v>
      </c>
      <c r="S2287">
        <v>4.0999999999999996</v>
      </c>
      <c r="T2287">
        <v>36.5</v>
      </c>
      <c r="U2287">
        <v>48</v>
      </c>
    </row>
    <row r="2288" spans="1:21" x14ac:dyDescent="0.25">
      <c r="A2288" t="s">
        <v>368</v>
      </c>
      <c r="B2288" t="s">
        <v>136</v>
      </c>
      <c r="C2288" t="s">
        <v>137</v>
      </c>
      <c r="D2288" t="s">
        <v>24</v>
      </c>
      <c r="E2288" t="s">
        <v>39</v>
      </c>
      <c r="F2288" t="s">
        <v>30</v>
      </c>
      <c r="G2288" t="s">
        <v>27</v>
      </c>
      <c r="H2288" t="s">
        <v>43</v>
      </c>
      <c r="I2288">
        <v>2.4342100000000002</v>
      </c>
      <c r="J2288">
        <v>0.52649000000000001</v>
      </c>
      <c r="K2288">
        <v>-5.8300000000000001E-3</v>
      </c>
      <c r="L2288">
        <v>3.0000000000000001E-5</v>
      </c>
      <c r="N2288">
        <v>4.04</v>
      </c>
      <c r="O2288">
        <v>30.17</v>
      </c>
      <c r="P2288">
        <v>7.5520000000000004E-2</v>
      </c>
      <c r="Q2288">
        <v>64</v>
      </c>
      <c r="R2288">
        <v>0.93700000000000006</v>
      </c>
      <c r="S2288">
        <v>4.5</v>
      </c>
      <c r="T2288">
        <v>31.5</v>
      </c>
      <c r="U2288">
        <v>60</v>
      </c>
    </row>
    <row r="2289" spans="1:21" x14ac:dyDescent="0.25">
      <c r="A2289" t="s">
        <v>21</v>
      </c>
      <c r="B2289" t="s">
        <v>83</v>
      </c>
      <c r="C2289" t="s">
        <v>84</v>
      </c>
      <c r="D2289" t="s">
        <v>24</v>
      </c>
      <c r="E2289" t="s">
        <v>39</v>
      </c>
      <c r="F2289" t="s">
        <v>30</v>
      </c>
      <c r="G2289">
        <v>1</v>
      </c>
      <c r="H2289" t="s">
        <v>31</v>
      </c>
      <c r="I2289">
        <v>-0.60296000000000005</v>
      </c>
      <c r="J2289">
        <v>1.67832</v>
      </c>
      <c r="K2289">
        <v>6.9169999999999995E-2</v>
      </c>
      <c r="N2289">
        <v>1.18</v>
      </c>
      <c r="O2289">
        <v>5.72</v>
      </c>
      <c r="P2289">
        <v>0.26301000000000002</v>
      </c>
      <c r="Q2289">
        <v>36</v>
      </c>
      <c r="R2289">
        <v>0.65400000000000003</v>
      </c>
      <c r="S2289">
        <v>1.5</v>
      </c>
      <c r="T2289">
        <v>8.4</v>
      </c>
      <c r="U2289">
        <v>34</v>
      </c>
    </row>
    <row r="2290" spans="1:21" x14ac:dyDescent="0.25">
      <c r="A2290" t="s">
        <v>322</v>
      </c>
      <c r="B2290" t="s">
        <v>339</v>
      </c>
      <c r="C2290" t="s">
        <v>340</v>
      </c>
      <c r="D2290" t="s">
        <v>24</v>
      </c>
      <c r="E2290" t="s">
        <v>39</v>
      </c>
      <c r="F2290" t="s">
        <v>30</v>
      </c>
      <c r="G2290">
        <v>1</v>
      </c>
      <c r="H2290" t="s">
        <v>31</v>
      </c>
      <c r="I2290">
        <v>0.11955</v>
      </c>
      <c r="J2290">
        <v>1.57212</v>
      </c>
      <c r="K2290">
        <v>2.2020000000000001E-2</v>
      </c>
      <c r="N2290">
        <v>1.65</v>
      </c>
      <c r="O2290">
        <v>8.61</v>
      </c>
      <c r="P2290">
        <v>0.14838000000000001</v>
      </c>
      <c r="Q2290">
        <v>30</v>
      </c>
      <c r="R2290">
        <v>0.85799999999999998</v>
      </c>
      <c r="S2290">
        <v>1.8</v>
      </c>
      <c r="T2290">
        <v>9.5</v>
      </c>
      <c r="U2290">
        <v>28</v>
      </c>
    </row>
    <row r="2291" spans="1:21" x14ac:dyDescent="0.25">
      <c r="A2291" t="s">
        <v>178</v>
      </c>
      <c r="B2291" t="s">
        <v>203</v>
      </c>
      <c r="C2291" t="s">
        <v>204</v>
      </c>
      <c r="D2291" t="s">
        <v>24</v>
      </c>
      <c r="E2291" t="s">
        <v>39</v>
      </c>
      <c r="F2291" t="s">
        <v>30</v>
      </c>
      <c r="G2291" t="s">
        <v>40</v>
      </c>
      <c r="H2291" t="s">
        <v>33</v>
      </c>
      <c r="I2291">
        <v>2.4273099999999999</v>
      </c>
      <c r="J2291">
        <v>0.29776999999999998</v>
      </c>
      <c r="K2291">
        <v>-1.33E-3</v>
      </c>
      <c r="N2291">
        <v>3.3</v>
      </c>
      <c r="O2291">
        <v>18.71</v>
      </c>
      <c r="P2291">
        <v>0.60085</v>
      </c>
      <c r="Q2291">
        <v>66</v>
      </c>
      <c r="R2291">
        <v>0.88200000000000001</v>
      </c>
      <c r="S2291">
        <v>2.5</v>
      </c>
      <c r="T2291">
        <v>24</v>
      </c>
      <c r="U2291">
        <v>63</v>
      </c>
    </row>
    <row r="2292" spans="1:21" x14ac:dyDescent="0.25">
      <c r="A2292" t="s">
        <v>278</v>
      </c>
      <c r="B2292" t="s">
        <v>295</v>
      </c>
      <c r="C2292" t="s">
        <v>296</v>
      </c>
      <c r="D2292" t="s">
        <v>24</v>
      </c>
      <c r="E2292" t="s">
        <v>39</v>
      </c>
      <c r="F2292" t="s">
        <v>30</v>
      </c>
      <c r="G2292" t="s">
        <v>27</v>
      </c>
      <c r="H2292" t="s">
        <v>33</v>
      </c>
      <c r="I2292">
        <v>1.60968</v>
      </c>
      <c r="J2292">
        <v>0.53395000000000004</v>
      </c>
      <c r="K2292">
        <v>-1.8699999999999999E-3</v>
      </c>
      <c r="N2292">
        <v>2.64</v>
      </c>
      <c r="O2292">
        <v>39.61</v>
      </c>
      <c r="P2292">
        <v>0.29552</v>
      </c>
      <c r="Q2292">
        <v>36</v>
      </c>
      <c r="R2292">
        <v>0.95799999999999996</v>
      </c>
      <c r="S2292">
        <v>2</v>
      </c>
      <c r="T2292">
        <v>49.5</v>
      </c>
      <c r="U2292">
        <v>33</v>
      </c>
    </row>
    <row r="2293" spans="1:21" x14ac:dyDescent="0.25">
      <c r="A2293" t="s">
        <v>209</v>
      </c>
      <c r="B2293" t="s">
        <v>228</v>
      </c>
      <c r="C2293" t="s">
        <v>229</v>
      </c>
      <c r="D2293" t="s">
        <v>24</v>
      </c>
      <c r="E2293" t="s">
        <v>39</v>
      </c>
      <c r="F2293" t="s">
        <v>30</v>
      </c>
      <c r="G2293" t="s">
        <v>40</v>
      </c>
      <c r="H2293" t="s">
        <v>43</v>
      </c>
      <c r="I2293">
        <v>3.0542400000000001</v>
      </c>
      <c r="J2293">
        <v>0.60607</v>
      </c>
      <c r="K2293">
        <v>-5.1799999999999997E-3</v>
      </c>
      <c r="L2293">
        <v>2.0000000000000002E-5</v>
      </c>
      <c r="N2293">
        <v>5.24</v>
      </c>
      <c r="O2293">
        <v>32.729999999999997</v>
      </c>
      <c r="P2293">
        <v>2.1729799999999999</v>
      </c>
      <c r="Q2293">
        <v>59</v>
      </c>
      <c r="R2293">
        <v>0.77100000000000002</v>
      </c>
      <c r="S2293">
        <v>5.5</v>
      </c>
      <c r="T2293">
        <v>36</v>
      </c>
      <c r="U2293">
        <v>55</v>
      </c>
    </row>
    <row r="2294" spans="1:21" x14ac:dyDescent="0.25">
      <c r="A2294" t="s">
        <v>178</v>
      </c>
      <c r="B2294" t="s">
        <v>205</v>
      </c>
      <c r="C2294" t="s">
        <v>206</v>
      </c>
      <c r="D2294" t="s">
        <v>24</v>
      </c>
      <c r="E2294" t="s">
        <v>39</v>
      </c>
      <c r="F2294" t="s">
        <v>30</v>
      </c>
      <c r="G2294">
        <v>1</v>
      </c>
      <c r="H2294" t="s">
        <v>31</v>
      </c>
      <c r="I2294">
        <v>0.13464000000000001</v>
      </c>
      <c r="J2294">
        <v>1.8340000000000001</v>
      </c>
      <c r="K2294">
        <v>3.048E-2</v>
      </c>
      <c r="N2294">
        <v>0.97</v>
      </c>
      <c r="O2294">
        <v>20.46</v>
      </c>
      <c r="P2294">
        <v>0.17459</v>
      </c>
      <c r="Q2294">
        <v>68</v>
      </c>
      <c r="R2294">
        <v>0.84299999999999997</v>
      </c>
      <c r="S2294">
        <v>3</v>
      </c>
      <c r="T2294">
        <v>23</v>
      </c>
      <c r="U2294">
        <v>66</v>
      </c>
    </row>
    <row r="2295" spans="1:21" x14ac:dyDescent="0.25">
      <c r="A2295" t="s">
        <v>243</v>
      </c>
      <c r="B2295" t="s">
        <v>246</v>
      </c>
      <c r="C2295" t="s">
        <v>247</v>
      </c>
      <c r="D2295" t="s">
        <v>24</v>
      </c>
      <c r="E2295" t="s">
        <v>39</v>
      </c>
      <c r="F2295" t="s">
        <v>30</v>
      </c>
      <c r="G2295" t="s">
        <v>40</v>
      </c>
      <c r="H2295" t="s">
        <v>33</v>
      </c>
      <c r="I2295">
        <v>2.5792600000000001</v>
      </c>
      <c r="J2295">
        <v>0.31059999999999999</v>
      </c>
      <c r="K2295">
        <v>-1.06E-3</v>
      </c>
      <c r="N2295">
        <v>3.45</v>
      </c>
      <c r="O2295">
        <v>25.28</v>
      </c>
      <c r="P2295">
        <v>1.67462</v>
      </c>
      <c r="Q2295">
        <v>53</v>
      </c>
      <c r="R2295">
        <v>0.70499999999999996</v>
      </c>
      <c r="S2295">
        <v>4.5</v>
      </c>
      <c r="T2295">
        <v>31</v>
      </c>
      <c r="U2295">
        <v>50</v>
      </c>
    </row>
    <row r="2296" spans="1:21" x14ac:dyDescent="0.25">
      <c r="A2296" t="s">
        <v>343</v>
      </c>
      <c r="B2296" t="s">
        <v>362</v>
      </c>
      <c r="C2296" t="s">
        <v>363</v>
      </c>
      <c r="D2296" t="s">
        <v>24</v>
      </c>
      <c r="E2296" t="s">
        <v>39</v>
      </c>
      <c r="F2296" t="s">
        <v>30</v>
      </c>
      <c r="G2296" t="s">
        <v>52</v>
      </c>
      <c r="H2296" t="s">
        <v>33</v>
      </c>
      <c r="I2296">
        <v>0.70262999999999998</v>
      </c>
      <c r="J2296">
        <v>0.33434000000000003</v>
      </c>
      <c r="K2296">
        <v>-2.0799999999999998E-3</v>
      </c>
      <c r="N2296">
        <v>1.53</v>
      </c>
      <c r="O2296">
        <v>13.94</v>
      </c>
      <c r="P2296">
        <v>2.2499999999999998E-3</v>
      </c>
      <c r="Q2296">
        <v>31</v>
      </c>
      <c r="R2296">
        <v>0.94099999999999995</v>
      </c>
      <c r="S2296">
        <v>1.5</v>
      </c>
      <c r="T2296">
        <v>17</v>
      </c>
      <c r="U2296">
        <v>28</v>
      </c>
    </row>
    <row r="2297" spans="1:21" x14ac:dyDescent="0.25">
      <c r="A2297" t="s">
        <v>21</v>
      </c>
      <c r="B2297" t="s">
        <v>67</v>
      </c>
      <c r="C2297" t="s">
        <v>68</v>
      </c>
      <c r="D2297" t="s">
        <v>24</v>
      </c>
      <c r="E2297" t="s">
        <v>39</v>
      </c>
      <c r="F2297" t="s">
        <v>30</v>
      </c>
      <c r="G2297">
        <v>1</v>
      </c>
      <c r="H2297" t="s">
        <v>31</v>
      </c>
      <c r="I2297">
        <v>0.67059000000000002</v>
      </c>
      <c r="J2297">
        <v>1.2379899999999999</v>
      </c>
      <c r="K2297">
        <v>4.7219999999999998E-2</v>
      </c>
      <c r="N2297">
        <v>1.18</v>
      </c>
      <c r="O2297">
        <v>11.95</v>
      </c>
      <c r="P2297">
        <v>0.21729000000000001</v>
      </c>
      <c r="Q2297">
        <v>38</v>
      </c>
      <c r="R2297">
        <v>0.65</v>
      </c>
      <c r="S2297">
        <v>2.5</v>
      </c>
      <c r="T2297">
        <v>17</v>
      </c>
      <c r="U2297">
        <v>36</v>
      </c>
    </row>
    <row r="2298" spans="1:21" x14ac:dyDescent="0.25">
      <c r="A2298" t="s">
        <v>322</v>
      </c>
      <c r="B2298" t="s">
        <v>67</v>
      </c>
      <c r="C2298" t="s">
        <v>68</v>
      </c>
      <c r="D2298" t="s">
        <v>24</v>
      </c>
      <c r="E2298" t="s">
        <v>39</v>
      </c>
      <c r="F2298" t="s">
        <v>30</v>
      </c>
      <c r="G2298" t="s">
        <v>52</v>
      </c>
      <c r="H2298" t="s">
        <v>157</v>
      </c>
      <c r="I2298">
        <v>0.42175000000000001</v>
      </c>
      <c r="J2298">
        <v>1.1565700000000001</v>
      </c>
      <c r="K2298">
        <v>3.0000000000000001E-5</v>
      </c>
      <c r="N2298">
        <v>1.99</v>
      </c>
      <c r="O2298">
        <v>6.44</v>
      </c>
      <c r="P2298">
        <v>5.0600000000000003E-3</v>
      </c>
      <c r="Q2298">
        <v>31</v>
      </c>
      <c r="R2298">
        <v>0.98</v>
      </c>
      <c r="S2298">
        <v>2</v>
      </c>
      <c r="T2298">
        <v>9.5</v>
      </c>
      <c r="U2298">
        <v>29</v>
      </c>
    </row>
    <row r="2299" spans="1:21" x14ac:dyDescent="0.25">
      <c r="A2299" t="s">
        <v>149</v>
      </c>
      <c r="B2299" t="s">
        <v>172</v>
      </c>
      <c r="C2299" t="s">
        <v>173</v>
      </c>
      <c r="D2299" t="s">
        <v>24</v>
      </c>
      <c r="E2299" t="s">
        <v>39</v>
      </c>
      <c r="F2299" t="s">
        <v>30</v>
      </c>
      <c r="G2299">
        <v>1</v>
      </c>
      <c r="H2299" t="s">
        <v>31</v>
      </c>
      <c r="I2299">
        <v>0.33284999999999998</v>
      </c>
      <c r="J2299">
        <v>1.21438</v>
      </c>
      <c r="K2299">
        <v>7.5109999999999996E-2</v>
      </c>
      <c r="N2299">
        <v>4.54</v>
      </c>
      <c r="O2299">
        <v>7.18</v>
      </c>
      <c r="P2299">
        <v>0.27406000000000003</v>
      </c>
      <c r="Q2299">
        <v>29</v>
      </c>
      <c r="R2299">
        <v>0.38800000000000001</v>
      </c>
      <c r="S2299">
        <v>1.8</v>
      </c>
      <c r="T2299">
        <v>8.5</v>
      </c>
      <c r="U2299">
        <v>27</v>
      </c>
    </row>
    <row r="2300" spans="1:21" x14ac:dyDescent="0.25">
      <c r="A2300" t="s">
        <v>178</v>
      </c>
      <c r="B2300" t="s">
        <v>172</v>
      </c>
      <c r="C2300" t="s">
        <v>173</v>
      </c>
      <c r="D2300" t="s">
        <v>24</v>
      </c>
      <c r="E2300" t="s">
        <v>39</v>
      </c>
      <c r="F2300" t="s">
        <v>30</v>
      </c>
      <c r="G2300" t="s">
        <v>27</v>
      </c>
      <c r="H2300" t="s">
        <v>28</v>
      </c>
      <c r="I2300">
        <v>2.18343</v>
      </c>
      <c r="J2300">
        <v>0.12379999999999999</v>
      </c>
      <c r="N2300">
        <v>2.6</v>
      </c>
      <c r="O2300">
        <v>7.91</v>
      </c>
      <c r="P2300">
        <v>3.499E-2</v>
      </c>
      <c r="Q2300">
        <v>30</v>
      </c>
      <c r="R2300">
        <v>0.76200000000000001</v>
      </c>
      <c r="S2300">
        <v>2.4</v>
      </c>
      <c r="T2300">
        <v>8.5</v>
      </c>
      <c r="U2300">
        <v>28</v>
      </c>
    </row>
    <row r="2301" spans="1:21" x14ac:dyDescent="0.25">
      <c r="A2301" t="s">
        <v>254</v>
      </c>
      <c r="B2301" t="s">
        <v>172</v>
      </c>
      <c r="C2301" t="s">
        <v>173</v>
      </c>
      <c r="D2301" t="s">
        <v>24</v>
      </c>
      <c r="E2301" t="s">
        <v>39</v>
      </c>
      <c r="F2301" t="s">
        <v>30</v>
      </c>
      <c r="G2301">
        <v>1</v>
      </c>
      <c r="H2301" t="s">
        <v>31</v>
      </c>
      <c r="I2301">
        <v>0.40011000000000002</v>
      </c>
      <c r="J2301">
        <v>1.39656</v>
      </c>
      <c r="K2301">
        <v>1.6119999999999999E-2</v>
      </c>
      <c r="N2301">
        <v>2.2799999999999998</v>
      </c>
      <c r="O2301">
        <v>10.42</v>
      </c>
      <c r="P2301">
        <v>0.12698000000000001</v>
      </c>
      <c r="Q2301">
        <v>30</v>
      </c>
      <c r="R2301">
        <v>0.84599999999999997</v>
      </c>
      <c r="S2301">
        <v>2.5</v>
      </c>
      <c r="T2301">
        <v>10.4</v>
      </c>
      <c r="U2301">
        <v>28</v>
      </c>
    </row>
    <row r="2302" spans="1:21" x14ac:dyDescent="0.25">
      <c r="A2302" t="s">
        <v>278</v>
      </c>
      <c r="B2302" t="s">
        <v>297</v>
      </c>
      <c r="C2302" t="s">
        <v>173</v>
      </c>
      <c r="D2302" t="s">
        <v>24</v>
      </c>
      <c r="E2302" t="s">
        <v>39</v>
      </c>
      <c r="F2302" t="s">
        <v>30</v>
      </c>
      <c r="G2302" t="s">
        <v>27</v>
      </c>
      <c r="H2302" t="s">
        <v>33</v>
      </c>
      <c r="I2302">
        <v>1.75135</v>
      </c>
      <c r="J2302">
        <v>0.35285</v>
      </c>
      <c r="K2302">
        <v>-3.6900000000000001E-3</v>
      </c>
      <c r="N2302">
        <v>2.33</v>
      </c>
      <c r="O2302">
        <v>7.54</v>
      </c>
      <c r="P2302">
        <v>4.045E-2</v>
      </c>
      <c r="Q2302">
        <v>73</v>
      </c>
      <c r="R2302">
        <v>0.94399999999999995</v>
      </c>
      <c r="S2302">
        <v>2</v>
      </c>
      <c r="T2302">
        <v>13</v>
      </c>
      <c r="U2302">
        <v>70</v>
      </c>
    </row>
    <row r="2303" spans="1:21" x14ac:dyDescent="0.25">
      <c r="A2303" t="s">
        <v>315</v>
      </c>
      <c r="B2303" t="s">
        <v>318</v>
      </c>
      <c r="C2303" t="s">
        <v>173</v>
      </c>
      <c r="D2303" t="s">
        <v>24</v>
      </c>
      <c r="E2303" t="s">
        <v>39</v>
      </c>
      <c r="F2303" t="s">
        <v>30</v>
      </c>
      <c r="G2303" t="s">
        <v>27</v>
      </c>
      <c r="H2303" t="s">
        <v>28</v>
      </c>
      <c r="I2303">
        <v>2.6609500000000001</v>
      </c>
      <c r="J2303">
        <v>0.14391000000000001</v>
      </c>
      <c r="N2303">
        <v>2.66</v>
      </c>
      <c r="O2303">
        <v>8.6300000000000008</v>
      </c>
      <c r="P2303">
        <v>8.4620000000000001E-2</v>
      </c>
      <c r="Q2303">
        <v>34</v>
      </c>
      <c r="R2303">
        <v>0.70099999999999996</v>
      </c>
      <c r="S2303">
        <v>2.6</v>
      </c>
      <c r="T2303">
        <v>13.4</v>
      </c>
      <c r="U2303">
        <v>32</v>
      </c>
    </row>
    <row r="2304" spans="1:21" x14ac:dyDescent="0.25">
      <c r="A2304" t="s">
        <v>271</v>
      </c>
      <c r="B2304" t="s">
        <v>274</v>
      </c>
      <c r="C2304" t="s">
        <v>275</v>
      </c>
      <c r="D2304" t="s">
        <v>24</v>
      </c>
      <c r="E2304" t="s">
        <v>39</v>
      </c>
      <c r="F2304" t="s">
        <v>30</v>
      </c>
      <c r="G2304" t="s">
        <v>40</v>
      </c>
      <c r="H2304" t="s">
        <v>60</v>
      </c>
      <c r="I2304">
        <v>0.20838999999999999</v>
      </c>
      <c r="J2304">
        <v>1.34422</v>
      </c>
      <c r="K2304">
        <v>8.8500000000000002E-3</v>
      </c>
      <c r="N2304">
        <v>2.19</v>
      </c>
      <c r="O2304">
        <v>9.82</v>
      </c>
      <c r="P2304">
        <v>9.4049999999999995E-2</v>
      </c>
      <c r="Q2304">
        <v>34</v>
      </c>
      <c r="R2304">
        <v>0.65900000000000003</v>
      </c>
      <c r="S2304">
        <v>3</v>
      </c>
      <c r="T2304">
        <v>15</v>
      </c>
      <c r="U2304">
        <v>32</v>
      </c>
    </row>
    <row r="2305" spans="1:21" x14ac:dyDescent="0.25">
      <c r="A2305" t="s">
        <v>278</v>
      </c>
      <c r="B2305" t="s">
        <v>274</v>
      </c>
      <c r="C2305" t="s">
        <v>275</v>
      </c>
      <c r="D2305" t="s">
        <v>24</v>
      </c>
      <c r="E2305" t="s">
        <v>39</v>
      </c>
      <c r="F2305" t="s">
        <v>30</v>
      </c>
      <c r="G2305" t="s">
        <v>52</v>
      </c>
      <c r="H2305" t="s">
        <v>43</v>
      </c>
      <c r="I2305">
        <v>1.5441800000000001</v>
      </c>
      <c r="J2305">
        <v>0.31364999999999998</v>
      </c>
      <c r="K2305">
        <v>-5.6100000000000004E-3</v>
      </c>
      <c r="L2305">
        <v>4.0000000000000003E-5</v>
      </c>
      <c r="N2305">
        <v>1.9</v>
      </c>
      <c r="O2305">
        <v>12.47</v>
      </c>
      <c r="P2305">
        <v>1.66E-3</v>
      </c>
      <c r="Q2305">
        <v>38</v>
      </c>
      <c r="R2305">
        <v>0.90900000000000003</v>
      </c>
      <c r="S2305">
        <v>2</v>
      </c>
      <c r="T2305">
        <v>14</v>
      </c>
      <c r="U2305">
        <v>34</v>
      </c>
    </row>
    <row r="2306" spans="1:21" x14ac:dyDescent="0.25">
      <c r="A2306" t="s">
        <v>243</v>
      </c>
      <c r="B2306" t="s">
        <v>248</v>
      </c>
      <c r="C2306" t="s">
        <v>249</v>
      </c>
      <c r="D2306" t="s">
        <v>24</v>
      </c>
      <c r="E2306" t="s">
        <v>39</v>
      </c>
      <c r="F2306" t="s">
        <v>30</v>
      </c>
      <c r="G2306">
        <v>1</v>
      </c>
      <c r="H2306" t="s">
        <v>31</v>
      </c>
      <c r="I2306">
        <v>0.82696000000000003</v>
      </c>
      <c r="J2306">
        <v>0.81066000000000005</v>
      </c>
      <c r="K2306">
        <v>2.6970000000000001E-2</v>
      </c>
      <c r="N2306">
        <v>2.2200000000000002</v>
      </c>
      <c r="O2306">
        <v>6.29</v>
      </c>
      <c r="P2306">
        <v>0.16422999999999999</v>
      </c>
      <c r="Q2306">
        <v>25</v>
      </c>
      <c r="R2306">
        <v>0.72099999999999997</v>
      </c>
      <c r="S2306">
        <v>2</v>
      </c>
      <c r="T2306">
        <v>7.5</v>
      </c>
      <c r="U2306">
        <v>23</v>
      </c>
    </row>
    <row r="2307" spans="1:21" x14ac:dyDescent="0.25">
      <c r="A2307" t="s">
        <v>302</v>
      </c>
      <c r="B2307" t="s">
        <v>248</v>
      </c>
      <c r="C2307" t="s">
        <v>249</v>
      </c>
      <c r="D2307" t="s">
        <v>24</v>
      </c>
      <c r="E2307" t="s">
        <v>39</v>
      </c>
      <c r="F2307" t="s">
        <v>30</v>
      </c>
      <c r="G2307">
        <v>1</v>
      </c>
      <c r="H2307" t="s">
        <v>33</v>
      </c>
      <c r="I2307">
        <v>2.6850399999999999</v>
      </c>
      <c r="J2307">
        <v>0.21687000000000001</v>
      </c>
      <c r="K2307">
        <v>-1.4599999999999999E-3</v>
      </c>
      <c r="N2307">
        <v>3.04</v>
      </c>
      <c r="O2307">
        <v>10.71</v>
      </c>
      <c r="P2307">
        <v>2.6965599999999998</v>
      </c>
      <c r="Q2307">
        <v>35</v>
      </c>
      <c r="R2307">
        <v>0.67500000000000004</v>
      </c>
      <c r="S2307">
        <v>2</v>
      </c>
      <c r="T2307">
        <v>13</v>
      </c>
      <c r="U2307">
        <v>32</v>
      </c>
    </row>
    <row r="2308" spans="1:21" x14ac:dyDescent="0.25">
      <c r="A2308" t="s">
        <v>302</v>
      </c>
      <c r="B2308" t="s">
        <v>309</v>
      </c>
      <c r="C2308" t="s">
        <v>310</v>
      </c>
      <c r="D2308" t="s">
        <v>24</v>
      </c>
      <c r="E2308" t="s">
        <v>39</v>
      </c>
      <c r="F2308" t="s">
        <v>30</v>
      </c>
      <c r="G2308" t="s">
        <v>27</v>
      </c>
      <c r="H2308" t="s">
        <v>64</v>
      </c>
      <c r="I2308">
        <v>0.49589</v>
      </c>
      <c r="J2308">
        <v>1.18113</v>
      </c>
      <c r="K2308">
        <v>8.8999999999999995E-4</v>
      </c>
      <c r="N2308">
        <v>1.1100000000000001</v>
      </c>
      <c r="O2308">
        <v>9.5299999999999994</v>
      </c>
      <c r="P2308">
        <v>2.9899999999999999E-2</v>
      </c>
      <c r="Q2308">
        <v>38</v>
      </c>
      <c r="R2308">
        <v>0.82199999999999995</v>
      </c>
      <c r="S2308">
        <v>3.5</v>
      </c>
      <c r="T2308">
        <v>14.5</v>
      </c>
      <c r="U2308">
        <v>36</v>
      </c>
    </row>
    <row r="2309" spans="1:21" x14ac:dyDescent="0.25">
      <c r="A2309" t="s">
        <v>278</v>
      </c>
      <c r="B2309" t="s">
        <v>298</v>
      </c>
      <c r="C2309" t="s">
        <v>299</v>
      </c>
      <c r="D2309" t="s">
        <v>24</v>
      </c>
      <c r="E2309" t="s">
        <v>39</v>
      </c>
      <c r="F2309" t="s">
        <v>30</v>
      </c>
      <c r="G2309" t="s">
        <v>27</v>
      </c>
      <c r="H2309" t="s">
        <v>33</v>
      </c>
      <c r="I2309">
        <v>4.1790000000000001E-2</v>
      </c>
      <c r="J2309">
        <v>0.5776</v>
      </c>
      <c r="K2309">
        <v>-2.7399999999999998E-3</v>
      </c>
      <c r="N2309">
        <v>0.7</v>
      </c>
      <c r="O2309">
        <v>30.48</v>
      </c>
      <c r="P2309">
        <v>0.14419000000000001</v>
      </c>
      <c r="Q2309">
        <v>39</v>
      </c>
      <c r="R2309">
        <v>0.96599999999999997</v>
      </c>
      <c r="S2309">
        <v>0.5</v>
      </c>
      <c r="T2309">
        <v>36.6</v>
      </c>
      <c r="U2309">
        <v>36</v>
      </c>
    </row>
    <row r="2310" spans="1:21" x14ac:dyDescent="0.25">
      <c r="A2310" t="s">
        <v>92</v>
      </c>
      <c r="B2310" t="s">
        <v>109</v>
      </c>
      <c r="C2310" t="s">
        <v>110</v>
      </c>
      <c r="D2310" t="s">
        <v>24</v>
      </c>
      <c r="E2310" t="s">
        <v>39</v>
      </c>
      <c r="F2310" t="s">
        <v>30</v>
      </c>
      <c r="G2310" t="s">
        <v>52</v>
      </c>
      <c r="H2310" t="s">
        <v>33</v>
      </c>
      <c r="I2310">
        <v>1.2547999999999999</v>
      </c>
      <c r="J2310">
        <v>0.34366000000000002</v>
      </c>
      <c r="K2310">
        <v>-2.4599999999999999E-3</v>
      </c>
      <c r="N2310">
        <v>2.11</v>
      </c>
      <c r="O2310">
        <v>13.26</v>
      </c>
      <c r="P2310">
        <v>2.7499999999999998E-3</v>
      </c>
      <c r="Q2310">
        <v>35</v>
      </c>
      <c r="R2310">
        <v>0.92900000000000005</v>
      </c>
      <c r="S2310">
        <v>2.1</v>
      </c>
      <c r="T2310">
        <v>15.5</v>
      </c>
      <c r="U2310">
        <v>32</v>
      </c>
    </row>
    <row r="2311" spans="1:21" x14ac:dyDescent="0.25">
      <c r="A2311" t="s">
        <v>115</v>
      </c>
      <c r="B2311" t="s">
        <v>109</v>
      </c>
      <c r="C2311" t="s">
        <v>110</v>
      </c>
      <c r="D2311" t="s">
        <v>24</v>
      </c>
      <c r="E2311" t="s">
        <v>39</v>
      </c>
      <c r="F2311" t="s">
        <v>30</v>
      </c>
      <c r="G2311" t="s">
        <v>27</v>
      </c>
      <c r="H2311" t="s">
        <v>28</v>
      </c>
      <c r="I2311">
        <v>2.7818800000000001</v>
      </c>
      <c r="J2311">
        <v>0.22705</v>
      </c>
      <c r="N2311">
        <v>3.46</v>
      </c>
      <c r="O2311">
        <v>11.6</v>
      </c>
      <c r="P2311">
        <v>0.11432</v>
      </c>
      <c r="Q2311">
        <v>39</v>
      </c>
      <c r="R2311">
        <v>0.82</v>
      </c>
      <c r="S2311">
        <v>3.2</v>
      </c>
      <c r="T2311">
        <v>15</v>
      </c>
      <c r="U2311">
        <v>37</v>
      </c>
    </row>
    <row r="2312" spans="1:21" x14ac:dyDescent="0.25">
      <c r="A2312" t="s">
        <v>178</v>
      </c>
      <c r="B2312" t="s">
        <v>109</v>
      </c>
      <c r="C2312" t="s">
        <v>110</v>
      </c>
      <c r="D2312" t="s">
        <v>24</v>
      </c>
      <c r="E2312" t="s">
        <v>39</v>
      </c>
      <c r="F2312" t="s">
        <v>30</v>
      </c>
      <c r="G2312">
        <v>1</v>
      </c>
      <c r="H2312" t="s">
        <v>31</v>
      </c>
      <c r="I2312">
        <v>8.4430000000000005E-2</v>
      </c>
      <c r="J2312">
        <v>1.6007899999999999</v>
      </c>
      <c r="K2312">
        <v>2.8840000000000001E-2</v>
      </c>
      <c r="N2312">
        <v>3</v>
      </c>
      <c r="O2312">
        <v>9.1199999999999992</v>
      </c>
      <c r="P2312">
        <v>0.16980999999999999</v>
      </c>
      <c r="Q2312">
        <v>30</v>
      </c>
      <c r="R2312">
        <v>0.75900000000000001</v>
      </c>
      <c r="S2312">
        <v>2</v>
      </c>
      <c r="T2312">
        <v>10</v>
      </c>
      <c r="U2312">
        <v>28</v>
      </c>
    </row>
    <row r="2313" spans="1:21" x14ac:dyDescent="0.25">
      <c r="A2313" t="s">
        <v>254</v>
      </c>
      <c r="B2313" t="s">
        <v>109</v>
      </c>
      <c r="C2313" t="s">
        <v>110</v>
      </c>
      <c r="D2313" t="s">
        <v>24</v>
      </c>
      <c r="E2313" t="s">
        <v>39</v>
      </c>
      <c r="F2313" t="s">
        <v>30</v>
      </c>
      <c r="G2313">
        <v>1</v>
      </c>
      <c r="H2313" t="s">
        <v>31</v>
      </c>
      <c r="I2313">
        <v>0.80393999999999999</v>
      </c>
      <c r="J2313">
        <v>1.2198800000000001</v>
      </c>
      <c r="K2313">
        <v>3.3869999999999997E-2</v>
      </c>
      <c r="N2313">
        <v>0.86</v>
      </c>
      <c r="O2313">
        <v>12.44</v>
      </c>
      <c r="P2313">
        <v>0.18404000000000001</v>
      </c>
      <c r="Q2313">
        <v>29</v>
      </c>
      <c r="R2313">
        <v>0.77</v>
      </c>
      <c r="S2313">
        <v>3.3</v>
      </c>
      <c r="T2313">
        <v>14.5</v>
      </c>
      <c r="U2313">
        <v>27</v>
      </c>
    </row>
    <row r="2314" spans="1:21" x14ac:dyDescent="0.25">
      <c r="A2314" t="s">
        <v>271</v>
      </c>
      <c r="B2314" t="s">
        <v>109</v>
      </c>
      <c r="C2314" t="s">
        <v>110</v>
      </c>
      <c r="D2314" t="s">
        <v>24</v>
      </c>
      <c r="E2314" t="s">
        <v>39</v>
      </c>
      <c r="F2314" t="s">
        <v>30</v>
      </c>
      <c r="G2314">
        <v>1</v>
      </c>
      <c r="H2314" t="s">
        <v>31</v>
      </c>
      <c r="I2314">
        <v>0.39228000000000002</v>
      </c>
      <c r="J2314">
        <v>1.55901</v>
      </c>
      <c r="K2314">
        <v>2.317E-2</v>
      </c>
      <c r="N2314">
        <v>3.22</v>
      </c>
      <c r="O2314">
        <v>13.03</v>
      </c>
      <c r="P2314">
        <v>0.15221000000000001</v>
      </c>
      <c r="Q2314">
        <v>33</v>
      </c>
      <c r="R2314">
        <v>0.86499999999999999</v>
      </c>
      <c r="S2314">
        <v>3.2</v>
      </c>
      <c r="T2314">
        <v>14.5</v>
      </c>
      <c r="U2314">
        <v>31</v>
      </c>
    </row>
    <row r="2315" spans="1:21" x14ac:dyDescent="0.25">
      <c r="A2315" t="s">
        <v>302</v>
      </c>
      <c r="B2315" t="s">
        <v>109</v>
      </c>
      <c r="C2315" t="s">
        <v>110</v>
      </c>
      <c r="D2315" t="s">
        <v>24</v>
      </c>
      <c r="E2315" t="s">
        <v>39</v>
      </c>
      <c r="F2315" t="s">
        <v>30</v>
      </c>
      <c r="G2315">
        <v>1</v>
      </c>
      <c r="H2315" t="s">
        <v>31</v>
      </c>
      <c r="I2315">
        <v>0.49107000000000001</v>
      </c>
      <c r="J2315">
        <v>1.4578199999999999</v>
      </c>
      <c r="K2315">
        <v>4.6100000000000002E-2</v>
      </c>
      <c r="N2315">
        <v>0.74</v>
      </c>
      <c r="O2315">
        <v>12.58</v>
      </c>
      <c r="P2315">
        <v>0.21471000000000001</v>
      </c>
      <c r="Q2315">
        <v>32</v>
      </c>
      <c r="R2315">
        <v>0.80200000000000005</v>
      </c>
      <c r="S2315">
        <v>2.5</v>
      </c>
      <c r="T2315">
        <v>15</v>
      </c>
      <c r="U2315">
        <v>30</v>
      </c>
    </row>
    <row r="2316" spans="1:21" x14ac:dyDescent="0.25">
      <c r="A2316" t="s">
        <v>368</v>
      </c>
      <c r="B2316" t="s">
        <v>109</v>
      </c>
      <c r="C2316" t="s">
        <v>110</v>
      </c>
      <c r="D2316" t="s">
        <v>24</v>
      </c>
      <c r="E2316" t="s">
        <v>39</v>
      </c>
      <c r="F2316" t="s">
        <v>30</v>
      </c>
      <c r="G2316" t="s">
        <v>40</v>
      </c>
      <c r="H2316" t="s">
        <v>60</v>
      </c>
      <c r="I2316">
        <v>0.49983</v>
      </c>
      <c r="J2316">
        <v>1.52389</v>
      </c>
      <c r="K2316">
        <v>9.0699999999999999E-3</v>
      </c>
      <c r="N2316">
        <v>3.23</v>
      </c>
      <c r="O2316">
        <v>14.53</v>
      </c>
      <c r="P2316">
        <v>9.5259999999999997E-2</v>
      </c>
      <c r="Q2316">
        <v>34</v>
      </c>
      <c r="R2316">
        <v>0.82</v>
      </c>
      <c r="S2316">
        <v>3</v>
      </c>
      <c r="T2316">
        <v>16.5</v>
      </c>
      <c r="U2316">
        <v>32</v>
      </c>
    </row>
    <row r="2317" spans="1:21" x14ac:dyDescent="0.25">
      <c r="A2317" t="s">
        <v>149</v>
      </c>
      <c r="B2317" t="s">
        <v>174</v>
      </c>
      <c r="C2317" t="s">
        <v>175</v>
      </c>
      <c r="D2317" t="s">
        <v>24</v>
      </c>
      <c r="E2317" t="s">
        <v>39</v>
      </c>
      <c r="F2317" t="s">
        <v>30</v>
      </c>
      <c r="G2317">
        <v>1</v>
      </c>
      <c r="H2317" t="s">
        <v>31</v>
      </c>
      <c r="I2317">
        <v>0.38586999999999999</v>
      </c>
      <c r="J2317">
        <v>1.5735600000000001</v>
      </c>
      <c r="K2317">
        <v>1.055E-2</v>
      </c>
      <c r="N2317">
        <v>2.13</v>
      </c>
      <c r="O2317">
        <v>11.67</v>
      </c>
      <c r="P2317">
        <v>0.10273</v>
      </c>
      <c r="Q2317">
        <v>30</v>
      </c>
      <c r="R2317">
        <v>0.91700000000000004</v>
      </c>
      <c r="S2317">
        <v>2</v>
      </c>
      <c r="T2317">
        <v>15</v>
      </c>
      <c r="U2317">
        <v>28</v>
      </c>
    </row>
    <row r="2318" spans="1:21" x14ac:dyDescent="0.25">
      <c r="A2318" t="s">
        <v>209</v>
      </c>
      <c r="B2318" t="s">
        <v>174</v>
      </c>
      <c r="C2318" t="s">
        <v>175</v>
      </c>
      <c r="D2318" t="s">
        <v>24</v>
      </c>
      <c r="E2318" t="s">
        <v>39</v>
      </c>
      <c r="F2318" t="s">
        <v>30</v>
      </c>
      <c r="G2318">
        <v>1</v>
      </c>
      <c r="H2318" t="s">
        <v>31</v>
      </c>
      <c r="I2318">
        <v>0.39228000000000002</v>
      </c>
      <c r="J2318">
        <v>1.55901</v>
      </c>
      <c r="K2318">
        <v>2.317E-2</v>
      </c>
      <c r="N2318">
        <v>3.22</v>
      </c>
      <c r="O2318">
        <v>13.03</v>
      </c>
      <c r="P2318">
        <v>0.15221000000000001</v>
      </c>
      <c r="Q2318">
        <v>33</v>
      </c>
      <c r="R2318">
        <v>0.86499999999999999</v>
      </c>
      <c r="S2318">
        <v>2.5</v>
      </c>
      <c r="T2318">
        <v>14.5</v>
      </c>
      <c r="U2318">
        <v>31</v>
      </c>
    </row>
    <row r="2319" spans="1:21" x14ac:dyDescent="0.25">
      <c r="A2319" t="s">
        <v>315</v>
      </c>
      <c r="B2319" t="s">
        <v>319</v>
      </c>
      <c r="C2319" t="s">
        <v>110</v>
      </c>
      <c r="D2319" t="s">
        <v>24</v>
      </c>
      <c r="E2319" t="s">
        <v>39</v>
      </c>
      <c r="F2319" t="s">
        <v>30</v>
      </c>
      <c r="G2319" t="s">
        <v>52</v>
      </c>
      <c r="H2319" t="s">
        <v>33</v>
      </c>
      <c r="I2319">
        <v>1.9604600000000001</v>
      </c>
      <c r="J2319">
        <v>0.39901999999999999</v>
      </c>
      <c r="K2319">
        <v>-2.5500000000000002E-3</v>
      </c>
      <c r="N2319">
        <v>2.27</v>
      </c>
      <c r="O2319">
        <v>16.8</v>
      </c>
      <c r="P2319">
        <v>5.7600000000000004E-3</v>
      </c>
      <c r="Q2319">
        <v>30</v>
      </c>
      <c r="R2319">
        <v>0.89600000000000002</v>
      </c>
      <c r="S2319">
        <v>3</v>
      </c>
      <c r="T2319">
        <v>18.5</v>
      </c>
      <c r="U2319">
        <v>27</v>
      </c>
    </row>
    <row r="2320" spans="1:21" x14ac:dyDescent="0.25">
      <c r="A2320" t="s">
        <v>254</v>
      </c>
      <c r="B2320" t="s">
        <v>265</v>
      </c>
      <c r="C2320" t="s">
        <v>266</v>
      </c>
      <c r="D2320" t="s">
        <v>24</v>
      </c>
      <c r="E2320" t="s">
        <v>39</v>
      </c>
      <c r="F2320" t="s">
        <v>30</v>
      </c>
      <c r="G2320">
        <v>1</v>
      </c>
      <c r="H2320" t="s">
        <v>33</v>
      </c>
      <c r="I2320">
        <v>1.8106800000000001</v>
      </c>
      <c r="J2320">
        <v>0.32024999999999998</v>
      </c>
      <c r="K2320">
        <v>-2.3600000000000001E-3</v>
      </c>
      <c r="N2320">
        <v>2.7</v>
      </c>
      <c r="O2320">
        <v>12.65</v>
      </c>
      <c r="P2320">
        <v>1.4918</v>
      </c>
      <c r="Q2320">
        <v>34</v>
      </c>
      <c r="R2320">
        <v>0.84199999999999997</v>
      </c>
      <c r="S2320">
        <v>2.5</v>
      </c>
      <c r="T2320">
        <v>14.1</v>
      </c>
      <c r="U2320">
        <v>31</v>
      </c>
    </row>
    <row r="2321" spans="1:21" x14ac:dyDescent="0.25">
      <c r="A2321" t="s">
        <v>243</v>
      </c>
      <c r="B2321" t="s">
        <v>250</v>
      </c>
      <c r="C2321" t="s">
        <v>251</v>
      </c>
      <c r="D2321" t="s">
        <v>24</v>
      </c>
      <c r="E2321" t="s">
        <v>39</v>
      </c>
      <c r="F2321" t="s">
        <v>30</v>
      </c>
      <c r="G2321" t="s">
        <v>40</v>
      </c>
      <c r="H2321" t="s">
        <v>28</v>
      </c>
      <c r="I2321">
        <v>2.0747</v>
      </c>
      <c r="J2321">
        <v>0.29283999999999999</v>
      </c>
      <c r="N2321">
        <v>2.99</v>
      </c>
      <c r="O2321">
        <v>12.02</v>
      </c>
      <c r="P2321">
        <v>0.47838999999999998</v>
      </c>
      <c r="Q2321">
        <v>28</v>
      </c>
      <c r="R2321">
        <v>0.77500000000000002</v>
      </c>
      <c r="S2321">
        <v>2</v>
      </c>
      <c r="T2321">
        <v>13</v>
      </c>
      <c r="U2321">
        <v>26</v>
      </c>
    </row>
    <row r="2322" spans="1:21" x14ac:dyDescent="0.25">
      <c r="A2322" t="s">
        <v>115</v>
      </c>
      <c r="B2322" t="s">
        <v>140</v>
      </c>
      <c r="C2322" t="s">
        <v>141</v>
      </c>
      <c r="D2322" t="s">
        <v>24</v>
      </c>
      <c r="E2322" t="s">
        <v>39</v>
      </c>
      <c r="F2322" t="s">
        <v>30</v>
      </c>
      <c r="G2322" t="s">
        <v>27</v>
      </c>
      <c r="H2322" t="s">
        <v>33</v>
      </c>
      <c r="I2322">
        <v>2.9217200000000001</v>
      </c>
      <c r="J2322">
        <v>0.22352</v>
      </c>
      <c r="K2322">
        <v>-9.6000000000000002E-4</v>
      </c>
      <c r="N2322">
        <v>3.62</v>
      </c>
      <c r="O2322">
        <v>15.87</v>
      </c>
      <c r="P2322">
        <v>7.0029999999999995E-2</v>
      </c>
      <c r="Q2322">
        <v>37</v>
      </c>
      <c r="R2322">
        <v>0.873</v>
      </c>
      <c r="S2322">
        <v>3.5</v>
      </c>
      <c r="T2322">
        <v>18</v>
      </c>
      <c r="U2322">
        <v>34</v>
      </c>
    </row>
    <row r="2323" spans="1:21" x14ac:dyDescent="0.25">
      <c r="A2323" t="s">
        <v>254</v>
      </c>
      <c r="B2323" t="s">
        <v>140</v>
      </c>
      <c r="C2323" t="s">
        <v>141</v>
      </c>
      <c r="D2323" t="s">
        <v>24</v>
      </c>
      <c r="E2323" t="s">
        <v>39</v>
      </c>
      <c r="F2323" t="s">
        <v>30</v>
      </c>
      <c r="G2323">
        <v>1</v>
      </c>
      <c r="H2323" t="s">
        <v>43</v>
      </c>
      <c r="I2323">
        <v>2.0017200000000002</v>
      </c>
      <c r="J2323">
        <v>0.32851000000000002</v>
      </c>
      <c r="K2323">
        <v>-3.31E-3</v>
      </c>
      <c r="L2323">
        <v>1.0000000000000001E-5</v>
      </c>
      <c r="N2323">
        <v>2.5099999999999998</v>
      </c>
      <c r="O2323">
        <v>20.46</v>
      </c>
      <c r="P2323">
        <v>5.0962199999999998</v>
      </c>
      <c r="Q2323">
        <v>65</v>
      </c>
      <c r="R2323">
        <v>0.68799999999999994</v>
      </c>
      <c r="S2323">
        <v>1.6</v>
      </c>
      <c r="T2323">
        <v>20.2</v>
      </c>
      <c r="U2323">
        <v>61</v>
      </c>
    </row>
    <row r="2324" spans="1:21" x14ac:dyDescent="0.25">
      <c r="A2324" t="s">
        <v>315</v>
      </c>
      <c r="B2324" t="s">
        <v>140</v>
      </c>
      <c r="C2324" t="s">
        <v>141</v>
      </c>
      <c r="D2324" t="s">
        <v>24</v>
      </c>
      <c r="E2324" t="s">
        <v>39</v>
      </c>
      <c r="F2324" t="s">
        <v>30</v>
      </c>
      <c r="G2324" t="s">
        <v>27</v>
      </c>
      <c r="H2324" t="s">
        <v>33</v>
      </c>
      <c r="I2324">
        <v>1.58199</v>
      </c>
      <c r="J2324">
        <v>0.26378000000000001</v>
      </c>
      <c r="K2324">
        <v>-7.1000000000000002E-4</v>
      </c>
      <c r="N2324">
        <v>2.17</v>
      </c>
      <c r="O2324">
        <v>20.52</v>
      </c>
      <c r="P2324">
        <v>9.5280000000000004E-2</v>
      </c>
      <c r="Q2324">
        <v>65</v>
      </c>
      <c r="R2324">
        <v>0.91600000000000004</v>
      </c>
      <c r="S2324">
        <v>2.5</v>
      </c>
      <c r="T2324">
        <v>25.2</v>
      </c>
      <c r="U2324">
        <v>62</v>
      </c>
    </row>
    <row r="2325" spans="1:21" x14ac:dyDescent="0.25">
      <c r="A2325" t="s">
        <v>302</v>
      </c>
      <c r="B2325" t="s">
        <v>311</v>
      </c>
      <c r="C2325" t="s">
        <v>312</v>
      </c>
      <c r="D2325" t="s">
        <v>24</v>
      </c>
      <c r="E2325" t="s">
        <v>39</v>
      </c>
      <c r="F2325" t="s">
        <v>30</v>
      </c>
      <c r="G2325" t="s">
        <v>27</v>
      </c>
      <c r="H2325" t="s">
        <v>33</v>
      </c>
      <c r="I2325">
        <v>1.15056</v>
      </c>
      <c r="J2325">
        <v>0.55310000000000004</v>
      </c>
      <c r="K2325">
        <v>-2.32E-3</v>
      </c>
      <c r="N2325">
        <v>1.88</v>
      </c>
      <c r="O2325">
        <v>34.17</v>
      </c>
      <c r="P2325">
        <v>0.31868000000000002</v>
      </c>
      <c r="Q2325">
        <v>47</v>
      </c>
      <c r="R2325">
        <v>0.93200000000000005</v>
      </c>
      <c r="S2325">
        <v>2</v>
      </c>
      <c r="T2325">
        <v>42</v>
      </c>
      <c r="U2325">
        <v>44</v>
      </c>
    </row>
    <row r="2326" spans="1:21" x14ac:dyDescent="0.25">
      <c r="A2326" t="s">
        <v>115</v>
      </c>
      <c r="B2326" t="s">
        <v>142</v>
      </c>
      <c r="C2326" t="s">
        <v>143</v>
      </c>
      <c r="D2326" t="s">
        <v>24</v>
      </c>
      <c r="E2326" t="s">
        <v>39</v>
      </c>
      <c r="F2326" t="s">
        <v>30</v>
      </c>
      <c r="G2326" t="s">
        <v>27</v>
      </c>
      <c r="H2326" t="s">
        <v>28</v>
      </c>
      <c r="I2326">
        <v>2.5177900000000002</v>
      </c>
      <c r="J2326">
        <v>0.22708</v>
      </c>
      <c r="N2326">
        <v>2.69</v>
      </c>
      <c r="O2326">
        <v>21.61</v>
      </c>
      <c r="P2326">
        <v>9.1359999999999997E-2</v>
      </c>
      <c r="Q2326">
        <v>35</v>
      </c>
      <c r="R2326">
        <v>0.89800000000000002</v>
      </c>
      <c r="S2326">
        <v>3</v>
      </c>
      <c r="T2326">
        <v>23.5</v>
      </c>
      <c r="U2326">
        <v>33</v>
      </c>
    </row>
    <row r="2327" spans="1:21" x14ac:dyDescent="0.25">
      <c r="A2327" t="s">
        <v>149</v>
      </c>
      <c r="B2327" t="s">
        <v>142</v>
      </c>
      <c r="C2327" t="s">
        <v>143</v>
      </c>
      <c r="D2327" t="s">
        <v>24</v>
      </c>
      <c r="E2327" t="s">
        <v>39</v>
      </c>
      <c r="F2327" t="s">
        <v>30</v>
      </c>
      <c r="G2327" t="s">
        <v>52</v>
      </c>
      <c r="H2327" t="s">
        <v>157</v>
      </c>
      <c r="I2327">
        <v>0.30663000000000001</v>
      </c>
      <c r="J2327">
        <v>1.64757</v>
      </c>
      <c r="K2327">
        <v>2.0000000000000002E-5</v>
      </c>
      <c r="N2327">
        <v>1.99</v>
      </c>
      <c r="O2327">
        <v>20.68</v>
      </c>
      <c r="P2327">
        <v>4.7600000000000003E-3</v>
      </c>
      <c r="Q2327">
        <v>30</v>
      </c>
      <c r="R2327">
        <v>0.98399999999999999</v>
      </c>
      <c r="S2327">
        <v>2</v>
      </c>
      <c r="T2327">
        <v>24.5</v>
      </c>
      <c r="U2327">
        <v>28</v>
      </c>
    </row>
    <row r="2328" spans="1:21" x14ac:dyDescent="0.25">
      <c r="A2328" t="s">
        <v>21</v>
      </c>
      <c r="B2328" t="s">
        <v>69</v>
      </c>
      <c r="C2328" t="s">
        <v>70</v>
      </c>
      <c r="D2328" t="s">
        <v>24</v>
      </c>
      <c r="E2328" t="s">
        <v>39</v>
      </c>
      <c r="F2328" t="s">
        <v>30</v>
      </c>
      <c r="G2328" t="s">
        <v>27</v>
      </c>
      <c r="H2328" t="s">
        <v>33</v>
      </c>
      <c r="I2328">
        <v>3.2063000000000001</v>
      </c>
      <c r="J2328">
        <v>0.26791999999999999</v>
      </c>
      <c r="K2328">
        <v>-1.06E-3</v>
      </c>
      <c r="N2328">
        <v>3.55</v>
      </c>
      <c r="O2328">
        <v>19.97</v>
      </c>
      <c r="P2328">
        <v>9.443E-2</v>
      </c>
      <c r="Q2328">
        <v>65</v>
      </c>
      <c r="R2328">
        <v>0.88100000000000001</v>
      </c>
      <c r="S2328">
        <v>4.5</v>
      </c>
      <c r="T2328">
        <v>23.5</v>
      </c>
      <c r="U2328">
        <v>62</v>
      </c>
    </row>
    <row r="2329" spans="1:21" x14ac:dyDescent="0.25">
      <c r="A2329" t="s">
        <v>92</v>
      </c>
      <c r="B2329" t="s">
        <v>69</v>
      </c>
      <c r="C2329" t="s">
        <v>70</v>
      </c>
      <c r="D2329" t="s">
        <v>24</v>
      </c>
      <c r="E2329" t="s">
        <v>39</v>
      </c>
      <c r="F2329" t="s">
        <v>30</v>
      </c>
      <c r="G2329">
        <v>1</v>
      </c>
      <c r="H2329" t="s">
        <v>28</v>
      </c>
      <c r="I2329">
        <v>4.9210099999999999</v>
      </c>
      <c r="J2329">
        <v>0.14921000000000001</v>
      </c>
      <c r="N2329">
        <v>5.24</v>
      </c>
      <c r="O2329">
        <v>22.13</v>
      </c>
      <c r="P2329">
        <v>7.4311100000000003</v>
      </c>
      <c r="Q2329">
        <v>79</v>
      </c>
      <c r="R2329">
        <v>0.77600000000000002</v>
      </c>
      <c r="S2329">
        <v>1</v>
      </c>
      <c r="T2329">
        <v>27</v>
      </c>
      <c r="U2329">
        <v>77</v>
      </c>
    </row>
    <row r="2330" spans="1:21" x14ac:dyDescent="0.25">
      <c r="A2330" t="s">
        <v>315</v>
      </c>
      <c r="B2330" t="s">
        <v>320</v>
      </c>
      <c r="C2330" t="s">
        <v>321</v>
      </c>
      <c r="D2330" t="s">
        <v>24</v>
      </c>
      <c r="E2330" t="s">
        <v>39</v>
      </c>
      <c r="F2330" t="s">
        <v>30</v>
      </c>
      <c r="G2330">
        <v>1</v>
      </c>
      <c r="H2330" t="s">
        <v>31</v>
      </c>
      <c r="I2330">
        <v>0.18007000000000001</v>
      </c>
      <c r="J2330">
        <v>1.86782</v>
      </c>
      <c r="K2330">
        <v>4.2090000000000002E-2</v>
      </c>
      <c r="N2330">
        <v>1.71</v>
      </c>
      <c r="O2330">
        <v>23.62</v>
      </c>
      <c r="P2330">
        <v>0.20516000000000001</v>
      </c>
      <c r="Q2330">
        <v>52</v>
      </c>
      <c r="R2330">
        <v>0.83699999999999997</v>
      </c>
      <c r="S2330">
        <v>2.5</v>
      </c>
      <c r="T2330">
        <v>31.5</v>
      </c>
      <c r="U2330">
        <v>50</v>
      </c>
    </row>
    <row r="2331" spans="1:21" x14ac:dyDescent="0.25">
      <c r="A2331" t="s">
        <v>243</v>
      </c>
      <c r="B2331" t="s">
        <v>252</v>
      </c>
      <c r="C2331" t="s">
        <v>253</v>
      </c>
      <c r="D2331" t="s">
        <v>24</v>
      </c>
      <c r="E2331" t="s">
        <v>39</v>
      </c>
      <c r="F2331" t="s">
        <v>30</v>
      </c>
      <c r="G2331" t="s">
        <v>52</v>
      </c>
      <c r="H2331" t="s">
        <v>33</v>
      </c>
      <c r="I2331">
        <v>2.22933</v>
      </c>
      <c r="J2331">
        <v>0.38596000000000003</v>
      </c>
      <c r="K2331">
        <v>-1.7899999999999999E-3</v>
      </c>
      <c r="N2331">
        <v>3.31</v>
      </c>
      <c r="O2331">
        <v>22.98</v>
      </c>
      <c r="P2331">
        <v>2.1800000000000001E-3</v>
      </c>
      <c r="Q2331">
        <v>33</v>
      </c>
      <c r="R2331">
        <v>0.94699999999999995</v>
      </c>
      <c r="S2331">
        <v>4</v>
      </c>
      <c r="T2331">
        <v>23</v>
      </c>
      <c r="U2331">
        <v>30</v>
      </c>
    </row>
    <row r="2332" spans="1:21" x14ac:dyDescent="0.25">
      <c r="A2332" t="s">
        <v>92</v>
      </c>
      <c r="B2332" t="s">
        <v>111</v>
      </c>
      <c r="C2332" t="s">
        <v>112</v>
      </c>
      <c r="D2332" t="s">
        <v>24</v>
      </c>
      <c r="E2332" t="s">
        <v>39</v>
      </c>
      <c r="F2332" t="s">
        <v>30</v>
      </c>
      <c r="G2332">
        <v>1</v>
      </c>
      <c r="H2332" t="s">
        <v>31</v>
      </c>
      <c r="I2332">
        <v>0.20225000000000001</v>
      </c>
      <c r="J2332">
        <v>1.8565499999999999</v>
      </c>
      <c r="K2332">
        <v>4.5220000000000003E-2</v>
      </c>
      <c r="N2332">
        <v>1.95</v>
      </c>
      <c r="O2332">
        <v>19.93</v>
      </c>
      <c r="P2332">
        <v>0.21264</v>
      </c>
      <c r="Q2332">
        <v>68</v>
      </c>
      <c r="R2332">
        <v>0.81799999999999995</v>
      </c>
      <c r="S2332">
        <v>1.4</v>
      </c>
      <c r="T2332">
        <v>27</v>
      </c>
      <c r="U2332">
        <v>66</v>
      </c>
    </row>
    <row r="2333" spans="1:21" x14ac:dyDescent="0.25">
      <c r="A2333" t="s">
        <v>302</v>
      </c>
      <c r="B2333" t="s">
        <v>111</v>
      </c>
      <c r="C2333" t="s">
        <v>112</v>
      </c>
      <c r="D2333" t="s">
        <v>24</v>
      </c>
      <c r="E2333" t="s">
        <v>39</v>
      </c>
      <c r="F2333" t="s">
        <v>30</v>
      </c>
      <c r="G2333">
        <v>1</v>
      </c>
      <c r="H2333" t="s">
        <v>31</v>
      </c>
      <c r="I2333">
        <v>-0.33640999999999999</v>
      </c>
      <c r="J2333">
        <v>2.30199</v>
      </c>
      <c r="K2333">
        <v>5.1630000000000002E-2</v>
      </c>
      <c r="N2333">
        <v>2.54</v>
      </c>
      <c r="O2333">
        <v>25.86</v>
      </c>
      <c r="P2333">
        <v>0.22721</v>
      </c>
      <c r="Q2333">
        <v>45</v>
      </c>
      <c r="R2333">
        <v>0.80900000000000005</v>
      </c>
      <c r="S2333">
        <v>4.5</v>
      </c>
      <c r="T2333">
        <v>37</v>
      </c>
      <c r="U2333">
        <v>43</v>
      </c>
    </row>
    <row r="2334" spans="1:21" x14ac:dyDescent="0.25">
      <c r="A2334" t="s">
        <v>234</v>
      </c>
      <c r="B2334" t="s">
        <v>237</v>
      </c>
      <c r="C2334" t="s">
        <v>238</v>
      </c>
      <c r="D2334" t="s">
        <v>24</v>
      </c>
      <c r="E2334" t="s">
        <v>39</v>
      </c>
      <c r="F2334" t="s">
        <v>30</v>
      </c>
      <c r="G2334" t="s">
        <v>27</v>
      </c>
      <c r="H2334" t="s">
        <v>33</v>
      </c>
      <c r="I2334">
        <v>1.0306900000000001</v>
      </c>
      <c r="J2334">
        <v>0.51029000000000002</v>
      </c>
      <c r="K2334">
        <v>-3.3600000000000001E-3</v>
      </c>
      <c r="N2334">
        <v>2.67</v>
      </c>
      <c r="O2334">
        <v>20.14</v>
      </c>
      <c r="P2334">
        <v>9.4200000000000006E-2</v>
      </c>
      <c r="Q2334">
        <v>47</v>
      </c>
      <c r="R2334">
        <v>0.92800000000000005</v>
      </c>
      <c r="S2334">
        <v>3</v>
      </c>
      <c r="T2334">
        <v>23</v>
      </c>
      <c r="U2334">
        <v>44</v>
      </c>
    </row>
    <row r="2335" spans="1:21" x14ac:dyDescent="0.25">
      <c r="A2335" t="s">
        <v>271</v>
      </c>
      <c r="B2335" t="s">
        <v>237</v>
      </c>
      <c r="C2335" t="s">
        <v>238</v>
      </c>
      <c r="D2335" t="s">
        <v>24</v>
      </c>
      <c r="E2335" t="s">
        <v>39</v>
      </c>
      <c r="F2335" t="s">
        <v>30</v>
      </c>
      <c r="G2335" t="s">
        <v>27</v>
      </c>
      <c r="H2335" t="s">
        <v>28</v>
      </c>
      <c r="I2335">
        <v>2.9794800000000001</v>
      </c>
      <c r="J2335">
        <v>0.24435000000000001</v>
      </c>
      <c r="N2335">
        <v>3.68</v>
      </c>
      <c r="O2335">
        <v>34.17</v>
      </c>
      <c r="P2335">
        <v>0.14443</v>
      </c>
      <c r="Q2335">
        <v>54</v>
      </c>
      <c r="R2335">
        <v>0.93200000000000005</v>
      </c>
      <c r="S2335">
        <v>3</v>
      </c>
      <c r="T2335">
        <v>34</v>
      </c>
      <c r="U2335">
        <v>52</v>
      </c>
    </row>
    <row r="2336" spans="1:21" x14ac:dyDescent="0.25">
      <c r="A2336" t="s">
        <v>92</v>
      </c>
      <c r="B2336" t="s">
        <v>113</v>
      </c>
      <c r="C2336" t="s">
        <v>114</v>
      </c>
      <c r="D2336" t="s">
        <v>24</v>
      </c>
      <c r="E2336" t="s">
        <v>39</v>
      </c>
      <c r="F2336" t="s">
        <v>30</v>
      </c>
      <c r="G2336">
        <v>1</v>
      </c>
      <c r="H2336" t="s">
        <v>31</v>
      </c>
      <c r="I2336">
        <v>-8.5000000000000006E-2</v>
      </c>
      <c r="J2336">
        <v>2.0556000000000001</v>
      </c>
      <c r="K2336">
        <v>3.3169999999999998E-2</v>
      </c>
      <c r="N2336">
        <v>1.52</v>
      </c>
      <c r="O2336">
        <v>22.8</v>
      </c>
      <c r="P2336">
        <v>0.18212999999999999</v>
      </c>
      <c r="Q2336">
        <v>45</v>
      </c>
      <c r="R2336">
        <v>0.91600000000000004</v>
      </c>
      <c r="S2336">
        <v>1.6</v>
      </c>
      <c r="T2336">
        <v>29</v>
      </c>
      <c r="U2336">
        <v>43</v>
      </c>
    </row>
    <row r="2337" spans="1:21" x14ac:dyDescent="0.25">
      <c r="A2337" t="s">
        <v>271</v>
      </c>
      <c r="B2337" t="s">
        <v>113</v>
      </c>
      <c r="C2337" t="s">
        <v>114</v>
      </c>
      <c r="D2337" t="s">
        <v>24</v>
      </c>
      <c r="E2337" t="s">
        <v>39</v>
      </c>
      <c r="F2337" t="s">
        <v>30</v>
      </c>
      <c r="G2337">
        <v>1</v>
      </c>
      <c r="H2337" t="s">
        <v>31</v>
      </c>
      <c r="I2337">
        <v>0.20016</v>
      </c>
      <c r="J2337">
        <v>1.85242</v>
      </c>
      <c r="K2337">
        <v>1.8589999999999999E-2</v>
      </c>
      <c r="N2337">
        <v>3.09</v>
      </c>
      <c r="O2337">
        <v>22.45</v>
      </c>
      <c r="P2337">
        <v>0.13633999999999999</v>
      </c>
      <c r="Q2337">
        <v>33</v>
      </c>
      <c r="R2337">
        <v>0.93500000000000005</v>
      </c>
      <c r="S2337">
        <v>4</v>
      </c>
      <c r="T2337">
        <v>24</v>
      </c>
      <c r="U2337">
        <v>31</v>
      </c>
    </row>
    <row r="2338" spans="1:21" x14ac:dyDescent="0.25">
      <c r="A2338" t="s">
        <v>302</v>
      </c>
      <c r="B2338" t="s">
        <v>113</v>
      </c>
      <c r="C2338" t="s">
        <v>114</v>
      </c>
      <c r="D2338" t="s">
        <v>24</v>
      </c>
      <c r="E2338" t="s">
        <v>39</v>
      </c>
      <c r="F2338" t="s">
        <v>30</v>
      </c>
      <c r="G2338" t="s">
        <v>52</v>
      </c>
      <c r="H2338" t="s">
        <v>33</v>
      </c>
      <c r="I2338">
        <v>2.9188800000000001</v>
      </c>
      <c r="J2338">
        <v>0.45130999999999999</v>
      </c>
      <c r="K2338">
        <v>-2E-3</v>
      </c>
      <c r="N2338">
        <v>3.93</v>
      </c>
      <c r="O2338">
        <v>28.35</v>
      </c>
      <c r="P2338">
        <v>8.6300000000000005E-3</v>
      </c>
      <c r="Q2338">
        <v>48</v>
      </c>
      <c r="R2338">
        <v>0.877</v>
      </c>
      <c r="S2338">
        <v>3.5</v>
      </c>
      <c r="T2338">
        <v>36</v>
      </c>
      <c r="U2338">
        <v>45</v>
      </c>
    </row>
    <row r="2339" spans="1:21" x14ac:dyDescent="0.25">
      <c r="A2339" t="s">
        <v>209</v>
      </c>
      <c r="B2339" t="s">
        <v>230</v>
      </c>
      <c r="C2339" t="s">
        <v>231</v>
      </c>
      <c r="D2339" t="s">
        <v>24</v>
      </c>
      <c r="E2339" t="s">
        <v>39</v>
      </c>
      <c r="F2339" t="s">
        <v>30</v>
      </c>
      <c r="G2339" t="s">
        <v>27</v>
      </c>
      <c r="H2339" t="s">
        <v>33</v>
      </c>
      <c r="I2339">
        <v>4.1791499999999999</v>
      </c>
      <c r="J2339">
        <v>0.25511</v>
      </c>
      <c r="K2339">
        <v>-5.1999999999999995E-4</v>
      </c>
      <c r="N2339">
        <v>4.5599999999999996</v>
      </c>
      <c r="O2339">
        <v>28.6</v>
      </c>
      <c r="P2339">
        <v>0.14019000000000001</v>
      </c>
      <c r="Q2339">
        <v>60</v>
      </c>
      <c r="R2339">
        <v>0.9</v>
      </c>
      <c r="S2339">
        <v>4.5</v>
      </c>
      <c r="T2339">
        <v>34</v>
      </c>
      <c r="U2339">
        <v>57</v>
      </c>
    </row>
    <row r="2340" spans="1:21" x14ac:dyDescent="0.25">
      <c r="A2340" t="s">
        <v>234</v>
      </c>
      <c r="B2340" t="s">
        <v>230</v>
      </c>
      <c r="C2340" t="s">
        <v>231</v>
      </c>
      <c r="D2340" t="s">
        <v>24</v>
      </c>
      <c r="E2340" t="s">
        <v>39</v>
      </c>
      <c r="F2340" t="s">
        <v>30</v>
      </c>
      <c r="G2340">
        <v>1</v>
      </c>
      <c r="H2340" t="s">
        <v>33</v>
      </c>
      <c r="I2340">
        <v>2.5598800000000002</v>
      </c>
      <c r="J2340">
        <v>0.42636000000000002</v>
      </c>
      <c r="K2340">
        <v>-3.1099999999999999E-3</v>
      </c>
      <c r="N2340">
        <v>3.4</v>
      </c>
      <c r="O2340">
        <v>17.16</v>
      </c>
      <c r="P2340">
        <v>3.9143599999999998</v>
      </c>
      <c r="Q2340">
        <v>45</v>
      </c>
      <c r="R2340">
        <v>0.81599999999999995</v>
      </c>
      <c r="S2340">
        <v>2</v>
      </c>
      <c r="T2340">
        <v>20.5</v>
      </c>
      <c r="U2340">
        <v>42</v>
      </c>
    </row>
    <row r="2341" spans="1:21" x14ac:dyDescent="0.25">
      <c r="A2341" t="s">
        <v>271</v>
      </c>
      <c r="B2341" t="s">
        <v>230</v>
      </c>
      <c r="C2341" t="s">
        <v>231</v>
      </c>
      <c r="D2341" t="s">
        <v>24</v>
      </c>
      <c r="E2341" t="s">
        <v>39</v>
      </c>
      <c r="F2341" t="s">
        <v>30</v>
      </c>
      <c r="G2341" t="s">
        <v>27</v>
      </c>
      <c r="H2341" t="s">
        <v>33</v>
      </c>
      <c r="I2341">
        <v>2.9826100000000002</v>
      </c>
      <c r="J2341">
        <v>0.30808000000000002</v>
      </c>
      <c r="K2341">
        <v>-1.0499999999999999E-3</v>
      </c>
      <c r="N2341">
        <v>3.87</v>
      </c>
      <c r="O2341">
        <v>25.59</v>
      </c>
      <c r="P2341">
        <v>0.14091999999999999</v>
      </c>
      <c r="Q2341">
        <v>51</v>
      </c>
      <c r="R2341">
        <v>0.91800000000000004</v>
      </c>
      <c r="S2341">
        <v>3.5</v>
      </c>
      <c r="T2341">
        <v>31.5</v>
      </c>
      <c r="U2341">
        <v>48</v>
      </c>
    </row>
    <row r="2342" spans="1:21" x14ac:dyDescent="0.25">
      <c r="A2342" t="s">
        <v>278</v>
      </c>
      <c r="B2342" t="s">
        <v>230</v>
      </c>
      <c r="C2342" t="s">
        <v>231</v>
      </c>
      <c r="D2342" t="s">
        <v>24</v>
      </c>
      <c r="E2342" t="s">
        <v>39</v>
      </c>
      <c r="F2342" t="s">
        <v>30</v>
      </c>
      <c r="G2342">
        <v>1</v>
      </c>
      <c r="H2342" t="s">
        <v>43</v>
      </c>
      <c r="I2342">
        <v>4.3201099999999997</v>
      </c>
      <c r="J2342">
        <v>2.0740000000000001E-2</v>
      </c>
      <c r="K2342">
        <v>5.96E-3</v>
      </c>
      <c r="L2342">
        <v>-4.0000000000000003E-5</v>
      </c>
      <c r="N2342">
        <v>4.38</v>
      </c>
      <c r="O2342">
        <v>28</v>
      </c>
      <c r="P2342">
        <v>5.3837400000000004</v>
      </c>
      <c r="Q2342">
        <v>39</v>
      </c>
      <c r="R2342">
        <v>0.91800000000000004</v>
      </c>
      <c r="S2342">
        <v>2</v>
      </c>
      <c r="T2342">
        <v>31.5</v>
      </c>
      <c r="U2342">
        <v>35</v>
      </c>
    </row>
    <row r="2343" spans="1:21" x14ac:dyDescent="0.25">
      <c r="A2343" t="s">
        <v>302</v>
      </c>
      <c r="B2343" t="s">
        <v>230</v>
      </c>
      <c r="C2343" t="s">
        <v>231</v>
      </c>
      <c r="D2343" t="s">
        <v>24</v>
      </c>
      <c r="E2343" t="s">
        <v>39</v>
      </c>
      <c r="F2343" t="s">
        <v>30</v>
      </c>
      <c r="G2343" t="s">
        <v>27</v>
      </c>
      <c r="H2343" t="s">
        <v>43</v>
      </c>
      <c r="I2343">
        <v>4.2183900000000003</v>
      </c>
      <c r="J2343">
        <v>0.25472</v>
      </c>
      <c r="K2343">
        <v>3.1700000000000001E-3</v>
      </c>
      <c r="L2343">
        <v>-3.0000000000000001E-5</v>
      </c>
      <c r="N2343">
        <v>5.25</v>
      </c>
      <c r="O2343">
        <v>30.23</v>
      </c>
      <c r="P2343">
        <v>0.42455999999999999</v>
      </c>
      <c r="Q2343">
        <v>40</v>
      </c>
      <c r="R2343">
        <v>0.84399999999999997</v>
      </c>
      <c r="S2343">
        <v>5</v>
      </c>
      <c r="T2343">
        <v>43</v>
      </c>
      <c r="U2343">
        <v>36</v>
      </c>
    </row>
    <row r="2344" spans="1:21" x14ac:dyDescent="0.25">
      <c r="A2344" t="s">
        <v>315</v>
      </c>
      <c r="B2344" t="s">
        <v>230</v>
      </c>
      <c r="C2344" t="s">
        <v>231</v>
      </c>
      <c r="D2344" t="s">
        <v>24</v>
      </c>
      <c r="E2344" t="s">
        <v>39</v>
      </c>
      <c r="F2344" t="s">
        <v>30</v>
      </c>
      <c r="G2344" t="s">
        <v>27</v>
      </c>
      <c r="H2344" t="s">
        <v>33</v>
      </c>
      <c r="I2344">
        <v>2.4436800000000001</v>
      </c>
      <c r="J2344">
        <v>0.39304</v>
      </c>
      <c r="K2344">
        <v>-1.65E-3</v>
      </c>
      <c r="N2344">
        <v>3.69</v>
      </c>
      <c r="O2344">
        <v>24.39</v>
      </c>
      <c r="P2344">
        <v>0.18559999999999999</v>
      </c>
      <c r="Q2344">
        <v>40</v>
      </c>
      <c r="R2344">
        <v>0.88800000000000001</v>
      </c>
      <c r="S2344">
        <v>4</v>
      </c>
      <c r="T2344">
        <v>32</v>
      </c>
      <c r="U2344">
        <v>37</v>
      </c>
    </row>
    <row r="2345" spans="1:21" x14ac:dyDescent="0.25">
      <c r="A2345" t="s">
        <v>368</v>
      </c>
      <c r="B2345" t="s">
        <v>230</v>
      </c>
      <c r="C2345" t="s">
        <v>231</v>
      </c>
      <c r="D2345" t="s">
        <v>24</v>
      </c>
      <c r="E2345" t="s">
        <v>39</v>
      </c>
      <c r="F2345" t="s">
        <v>30</v>
      </c>
      <c r="G2345" t="s">
        <v>27</v>
      </c>
      <c r="H2345" t="s">
        <v>33</v>
      </c>
      <c r="I2345">
        <v>2.1390600000000002</v>
      </c>
      <c r="J2345">
        <v>0.41398000000000001</v>
      </c>
      <c r="K2345">
        <v>-1.8600000000000001E-3</v>
      </c>
      <c r="N2345">
        <v>3.63</v>
      </c>
      <c r="O2345">
        <v>23.24</v>
      </c>
      <c r="P2345">
        <v>0.11788</v>
      </c>
      <c r="Q2345">
        <v>56</v>
      </c>
      <c r="R2345">
        <v>0.93300000000000005</v>
      </c>
      <c r="S2345">
        <v>3.5</v>
      </c>
      <c r="T2345">
        <v>29</v>
      </c>
      <c r="U2345">
        <v>53</v>
      </c>
    </row>
    <row r="2346" spans="1:21" x14ac:dyDescent="0.25">
      <c r="A2346" t="s">
        <v>21</v>
      </c>
      <c r="B2346" t="s">
        <v>72</v>
      </c>
      <c r="C2346" t="s">
        <v>73</v>
      </c>
      <c r="D2346" t="s">
        <v>24</v>
      </c>
      <c r="E2346" t="s">
        <v>39</v>
      </c>
      <c r="F2346" t="s">
        <v>30</v>
      </c>
      <c r="G2346" t="s">
        <v>27</v>
      </c>
      <c r="H2346" t="s">
        <v>33</v>
      </c>
      <c r="I2346">
        <v>0.87251000000000001</v>
      </c>
      <c r="J2346">
        <v>0.43254999999999999</v>
      </c>
      <c r="K2346">
        <v>-2.81E-3</v>
      </c>
      <c r="N2346">
        <v>1.95</v>
      </c>
      <c r="O2346">
        <v>17.53</v>
      </c>
      <c r="P2346">
        <v>6.9629999999999997E-2</v>
      </c>
      <c r="Q2346">
        <v>37</v>
      </c>
      <c r="R2346">
        <v>0.92300000000000004</v>
      </c>
      <c r="S2346">
        <v>3</v>
      </c>
      <c r="T2346">
        <v>19</v>
      </c>
      <c r="U2346">
        <v>34</v>
      </c>
    </row>
    <row r="2347" spans="1:21" x14ac:dyDescent="0.25">
      <c r="A2347" t="s">
        <v>21</v>
      </c>
      <c r="B2347" t="s">
        <v>74</v>
      </c>
      <c r="C2347" t="s">
        <v>75</v>
      </c>
      <c r="D2347" t="s">
        <v>24</v>
      </c>
      <c r="E2347" t="s">
        <v>39</v>
      </c>
      <c r="F2347" t="s">
        <v>30</v>
      </c>
      <c r="G2347" t="s">
        <v>27</v>
      </c>
      <c r="H2347" t="s">
        <v>33</v>
      </c>
      <c r="I2347">
        <v>2.4796900000000002</v>
      </c>
      <c r="J2347">
        <v>0.23416999999999999</v>
      </c>
      <c r="K2347">
        <v>-6.8999999999999997E-4</v>
      </c>
      <c r="N2347">
        <v>2.97</v>
      </c>
      <c r="O2347">
        <v>22.28</v>
      </c>
      <c r="P2347">
        <v>6.8650000000000003E-2</v>
      </c>
      <c r="Q2347">
        <v>64</v>
      </c>
      <c r="R2347">
        <v>0.90800000000000003</v>
      </c>
      <c r="S2347">
        <v>4</v>
      </c>
      <c r="T2347">
        <v>24.2</v>
      </c>
      <c r="U2347">
        <v>61</v>
      </c>
    </row>
    <row r="2348" spans="1:21" x14ac:dyDescent="0.25">
      <c r="A2348" t="s">
        <v>92</v>
      </c>
      <c r="B2348" t="s">
        <v>74</v>
      </c>
      <c r="C2348" t="s">
        <v>75</v>
      </c>
      <c r="D2348" t="s">
        <v>24</v>
      </c>
      <c r="E2348" t="s">
        <v>39</v>
      </c>
      <c r="F2348" t="s">
        <v>30</v>
      </c>
      <c r="G2348">
        <v>1</v>
      </c>
      <c r="H2348" t="s">
        <v>31</v>
      </c>
      <c r="I2348">
        <v>0.21065</v>
      </c>
      <c r="J2348">
        <v>1.6262399999999999</v>
      </c>
      <c r="K2348">
        <v>3.4799999999999998E-2</v>
      </c>
      <c r="N2348">
        <v>0.66</v>
      </c>
      <c r="O2348">
        <v>15.65</v>
      </c>
      <c r="P2348">
        <v>0.18654000000000001</v>
      </c>
      <c r="Q2348">
        <v>76</v>
      </c>
      <c r="R2348">
        <v>0.79300000000000004</v>
      </c>
      <c r="S2348">
        <v>3</v>
      </c>
      <c r="T2348">
        <v>22</v>
      </c>
      <c r="U2348">
        <v>74</v>
      </c>
    </row>
    <row r="2349" spans="1:21" x14ac:dyDescent="0.25">
      <c r="A2349" t="s">
        <v>343</v>
      </c>
      <c r="B2349" t="s">
        <v>74</v>
      </c>
      <c r="C2349" t="s">
        <v>75</v>
      </c>
      <c r="D2349" t="s">
        <v>24</v>
      </c>
      <c r="E2349" t="s">
        <v>39</v>
      </c>
      <c r="F2349" t="s">
        <v>30</v>
      </c>
      <c r="G2349">
        <v>1</v>
      </c>
      <c r="H2349" t="s">
        <v>28</v>
      </c>
      <c r="I2349">
        <v>2.7045400000000002</v>
      </c>
      <c r="J2349">
        <v>0.19400000000000001</v>
      </c>
      <c r="N2349">
        <v>3.07</v>
      </c>
      <c r="O2349">
        <v>7.95</v>
      </c>
      <c r="P2349">
        <v>0.46768999999999999</v>
      </c>
      <c r="Q2349">
        <v>36</v>
      </c>
      <c r="R2349">
        <v>0.80300000000000005</v>
      </c>
      <c r="S2349">
        <v>2.5</v>
      </c>
      <c r="T2349">
        <v>8</v>
      </c>
      <c r="U2349">
        <v>34</v>
      </c>
    </row>
    <row r="2350" spans="1:21" x14ac:dyDescent="0.25">
      <c r="A2350" t="s">
        <v>343</v>
      </c>
      <c r="B2350" t="s">
        <v>364</v>
      </c>
      <c r="C2350" t="s">
        <v>365</v>
      </c>
      <c r="D2350" t="s">
        <v>24</v>
      </c>
      <c r="E2350" t="s">
        <v>39</v>
      </c>
      <c r="F2350" t="s">
        <v>30</v>
      </c>
      <c r="G2350" t="s">
        <v>27</v>
      </c>
      <c r="H2350" t="s">
        <v>28</v>
      </c>
      <c r="I2350">
        <v>2.5706699999999998</v>
      </c>
      <c r="J2350">
        <v>0.11784</v>
      </c>
      <c r="N2350">
        <v>2.87</v>
      </c>
      <c r="O2350">
        <v>10.53</v>
      </c>
      <c r="P2350">
        <v>5.5669999999999997E-2</v>
      </c>
      <c r="Q2350">
        <v>32</v>
      </c>
      <c r="R2350">
        <v>0.76600000000000001</v>
      </c>
      <c r="S2350">
        <v>1.9</v>
      </c>
      <c r="T2350">
        <v>9</v>
      </c>
      <c r="U2350">
        <v>30</v>
      </c>
    </row>
    <row r="2351" spans="1:21" x14ac:dyDescent="0.25">
      <c r="A2351" t="s">
        <v>254</v>
      </c>
      <c r="B2351" t="s">
        <v>267</v>
      </c>
      <c r="C2351" t="s">
        <v>268</v>
      </c>
      <c r="D2351" t="s">
        <v>24</v>
      </c>
      <c r="E2351" t="s">
        <v>39</v>
      </c>
      <c r="F2351" t="s">
        <v>30</v>
      </c>
      <c r="G2351" t="s">
        <v>52</v>
      </c>
      <c r="H2351" t="s">
        <v>33</v>
      </c>
      <c r="I2351">
        <v>2.9467400000000001</v>
      </c>
      <c r="J2351">
        <v>0.36612</v>
      </c>
      <c r="K2351">
        <v>-2.5699999999999998E-3</v>
      </c>
      <c r="N2351">
        <v>3.97</v>
      </c>
      <c r="O2351">
        <v>15.98</v>
      </c>
      <c r="P2351">
        <v>3.9199999999999999E-3</v>
      </c>
      <c r="Q2351">
        <v>33</v>
      </c>
      <c r="R2351">
        <v>0.90400000000000003</v>
      </c>
      <c r="S2351">
        <v>3.7</v>
      </c>
      <c r="T2351">
        <v>24</v>
      </c>
      <c r="U2351">
        <v>30</v>
      </c>
    </row>
    <row r="2352" spans="1:21" x14ac:dyDescent="0.25">
      <c r="A2352" t="s">
        <v>368</v>
      </c>
      <c r="B2352" t="s">
        <v>267</v>
      </c>
      <c r="C2352" t="s">
        <v>268</v>
      </c>
      <c r="D2352" t="s">
        <v>24</v>
      </c>
      <c r="E2352" t="s">
        <v>39</v>
      </c>
      <c r="F2352" t="s">
        <v>30</v>
      </c>
      <c r="G2352" t="s">
        <v>40</v>
      </c>
      <c r="H2352" t="s">
        <v>33</v>
      </c>
      <c r="I2352">
        <v>3.3018800000000001</v>
      </c>
      <c r="J2352">
        <v>0.35154000000000002</v>
      </c>
      <c r="K2352">
        <v>-1.5399999999999999E-3</v>
      </c>
      <c r="N2352">
        <v>4.18</v>
      </c>
      <c r="O2352">
        <v>22.84</v>
      </c>
      <c r="P2352">
        <v>1.6004400000000001</v>
      </c>
      <c r="Q2352">
        <v>60</v>
      </c>
      <c r="R2352">
        <v>0.81899999999999995</v>
      </c>
      <c r="S2352">
        <v>1.8</v>
      </c>
      <c r="T2352">
        <v>29</v>
      </c>
      <c r="U2352">
        <v>57</v>
      </c>
    </row>
    <row r="2353" spans="1:21" x14ac:dyDescent="0.25">
      <c r="A2353" t="s">
        <v>21</v>
      </c>
      <c r="B2353" t="s">
        <v>76</v>
      </c>
      <c r="C2353" t="s">
        <v>77</v>
      </c>
      <c r="D2353" t="s">
        <v>24</v>
      </c>
      <c r="E2353" t="s">
        <v>39</v>
      </c>
      <c r="F2353" t="s">
        <v>30</v>
      </c>
      <c r="G2353">
        <v>1</v>
      </c>
      <c r="H2353" t="s">
        <v>43</v>
      </c>
      <c r="I2353">
        <v>-2.33853</v>
      </c>
      <c r="J2353">
        <v>1.3878699999999999</v>
      </c>
      <c r="K2353">
        <v>-6.5009999999999998E-2</v>
      </c>
      <c r="L2353">
        <v>9.3000000000000005E-4</v>
      </c>
      <c r="N2353">
        <v>1.27</v>
      </c>
      <c r="O2353">
        <v>9.42</v>
      </c>
      <c r="P2353">
        <v>5.0830599999999997</v>
      </c>
      <c r="Q2353">
        <v>41</v>
      </c>
      <c r="R2353">
        <v>0.36199999999999999</v>
      </c>
      <c r="S2353">
        <v>1</v>
      </c>
      <c r="T2353">
        <v>15</v>
      </c>
      <c r="U2353">
        <v>37</v>
      </c>
    </row>
    <row r="2354" spans="1:21" x14ac:dyDescent="0.25">
      <c r="A2354" t="s">
        <v>92</v>
      </c>
      <c r="B2354" t="s">
        <v>76</v>
      </c>
      <c r="C2354" t="s">
        <v>77</v>
      </c>
      <c r="D2354" t="s">
        <v>24</v>
      </c>
      <c r="E2354" t="s">
        <v>39</v>
      </c>
      <c r="F2354" t="s">
        <v>30</v>
      </c>
      <c r="G2354" t="s">
        <v>71</v>
      </c>
      <c r="H2354" t="s">
        <v>43</v>
      </c>
      <c r="I2354">
        <v>7.5020000000000003E-2</v>
      </c>
      <c r="J2354">
        <v>0.18862999999999999</v>
      </c>
      <c r="K2354">
        <v>8.8699999999999994E-3</v>
      </c>
      <c r="L2354">
        <v>-1.4999999999999999E-4</v>
      </c>
      <c r="N2354">
        <v>0.08</v>
      </c>
      <c r="O2354">
        <v>12.57</v>
      </c>
      <c r="S2354">
        <v>0.5</v>
      </c>
      <c r="T2354">
        <v>12.5</v>
      </c>
    </row>
    <row r="2355" spans="1:21" x14ac:dyDescent="0.25">
      <c r="A2355" t="s">
        <v>371</v>
      </c>
      <c r="B2355" t="s">
        <v>400</v>
      </c>
      <c r="C2355" t="s">
        <v>401</v>
      </c>
      <c r="D2355" t="s">
        <v>24</v>
      </c>
      <c r="E2355" t="s">
        <v>39</v>
      </c>
      <c r="F2355" t="s">
        <v>30</v>
      </c>
      <c r="G2355">
        <v>1</v>
      </c>
      <c r="H2355" t="s">
        <v>31</v>
      </c>
      <c r="I2355">
        <v>-0.33474999999999999</v>
      </c>
      <c r="J2355">
        <v>1.9854700000000001</v>
      </c>
      <c r="K2355">
        <v>4.2169999999999999E-2</v>
      </c>
      <c r="N2355">
        <v>1.4</v>
      </c>
      <c r="O2355">
        <v>18.420000000000002</v>
      </c>
      <c r="P2355">
        <v>0.20533999999999999</v>
      </c>
      <c r="Q2355">
        <v>56</v>
      </c>
      <c r="R2355">
        <v>0.86499999999999999</v>
      </c>
      <c r="S2355">
        <v>1.2</v>
      </c>
      <c r="T2355">
        <v>24</v>
      </c>
      <c r="U2355">
        <v>54</v>
      </c>
    </row>
    <row r="2356" spans="1:21" x14ac:dyDescent="0.25">
      <c r="A2356" t="s">
        <v>115</v>
      </c>
      <c r="B2356" t="s">
        <v>144</v>
      </c>
      <c r="C2356" t="s">
        <v>145</v>
      </c>
      <c r="D2356" t="s">
        <v>24</v>
      </c>
      <c r="E2356" t="s">
        <v>39</v>
      </c>
      <c r="F2356" t="s">
        <v>30</v>
      </c>
      <c r="G2356">
        <v>1</v>
      </c>
      <c r="H2356" t="s">
        <v>31</v>
      </c>
      <c r="I2356">
        <v>0.61807999999999996</v>
      </c>
      <c r="J2356">
        <v>1.26101</v>
      </c>
      <c r="K2356">
        <v>3.0470000000000001E-2</v>
      </c>
      <c r="N2356">
        <v>2.96</v>
      </c>
      <c r="O2356">
        <v>13.29</v>
      </c>
      <c r="P2356">
        <v>9.3000000000000005E-4</v>
      </c>
      <c r="Q2356">
        <v>37</v>
      </c>
      <c r="R2356">
        <v>0.84799999999999998</v>
      </c>
      <c r="S2356">
        <v>3</v>
      </c>
      <c r="T2356">
        <v>18</v>
      </c>
      <c r="U2356">
        <v>35</v>
      </c>
    </row>
    <row r="2357" spans="1:21" x14ac:dyDescent="0.25">
      <c r="A2357" t="s">
        <v>115</v>
      </c>
      <c r="B2357" t="s">
        <v>146</v>
      </c>
      <c r="C2357" t="s">
        <v>147</v>
      </c>
      <c r="D2357" t="s">
        <v>24</v>
      </c>
      <c r="E2357" t="s">
        <v>39</v>
      </c>
      <c r="F2357" t="s">
        <v>30</v>
      </c>
      <c r="G2357" t="s">
        <v>27</v>
      </c>
      <c r="H2357" t="s">
        <v>64</v>
      </c>
      <c r="I2357">
        <v>0.60228999999999999</v>
      </c>
      <c r="J2357">
        <v>1.0438000000000001</v>
      </c>
      <c r="K2357">
        <v>6.8000000000000005E-4</v>
      </c>
      <c r="N2357">
        <v>2.98</v>
      </c>
      <c r="O2357">
        <v>8.52</v>
      </c>
      <c r="P2357">
        <v>0</v>
      </c>
      <c r="Q2357">
        <v>36</v>
      </c>
      <c r="R2357">
        <v>0.90400000000000003</v>
      </c>
      <c r="S2357">
        <v>2.8</v>
      </c>
      <c r="T2357">
        <v>10</v>
      </c>
      <c r="U2357">
        <v>34</v>
      </c>
    </row>
    <row r="2358" spans="1:21" x14ac:dyDescent="0.25">
      <c r="A2358" t="s">
        <v>322</v>
      </c>
      <c r="B2358" t="s">
        <v>146</v>
      </c>
      <c r="C2358" t="s">
        <v>147</v>
      </c>
      <c r="D2358" t="s">
        <v>24</v>
      </c>
      <c r="E2358" t="s">
        <v>39</v>
      </c>
      <c r="F2358" t="s">
        <v>30</v>
      </c>
      <c r="G2358">
        <v>1</v>
      </c>
      <c r="H2358" t="s">
        <v>31</v>
      </c>
      <c r="I2358">
        <v>-7.2419999999999998E-2</v>
      </c>
      <c r="J2358">
        <v>1.61063</v>
      </c>
      <c r="K2358">
        <v>2.6100000000000002E-2</v>
      </c>
      <c r="N2358">
        <v>1.37</v>
      </c>
      <c r="O2358">
        <v>8.24</v>
      </c>
      <c r="P2358">
        <v>0.16156000000000001</v>
      </c>
      <c r="Q2358">
        <v>30</v>
      </c>
      <c r="R2358">
        <v>0.81599999999999995</v>
      </c>
      <c r="S2358">
        <v>1.5</v>
      </c>
      <c r="T2358">
        <v>11</v>
      </c>
      <c r="U2358">
        <v>28</v>
      </c>
    </row>
    <row r="2359" spans="1:21" x14ac:dyDescent="0.25">
      <c r="A2359" t="s">
        <v>254</v>
      </c>
      <c r="B2359" t="s">
        <v>269</v>
      </c>
      <c r="C2359" t="s">
        <v>270</v>
      </c>
      <c r="D2359" t="s">
        <v>24</v>
      </c>
      <c r="E2359" t="s">
        <v>39</v>
      </c>
      <c r="F2359" t="s">
        <v>30</v>
      </c>
      <c r="G2359" t="s">
        <v>27</v>
      </c>
      <c r="H2359" t="s">
        <v>33</v>
      </c>
      <c r="I2359">
        <v>1.8396999999999999</v>
      </c>
      <c r="J2359">
        <v>0.44555</v>
      </c>
      <c r="K2359">
        <v>-1.4400000000000001E-3</v>
      </c>
      <c r="N2359">
        <v>3.07</v>
      </c>
      <c r="O2359">
        <v>36.19</v>
      </c>
      <c r="P2359">
        <v>0.40839999999999999</v>
      </c>
      <c r="Q2359">
        <v>61</v>
      </c>
      <c r="R2359">
        <v>0.871</v>
      </c>
      <c r="S2359">
        <v>2.5</v>
      </c>
      <c r="T2359">
        <v>51</v>
      </c>
      <c r="U2359">
        <v>58</v>
      </c>
    </row>
    <row r="2360" spans="1:21" x14ac:dyDescent="0.25">
      <c r="A2360" t="s">
        <v>315</v>
      </c>
      <c r="B2360" t="s">
        <v>269</v>
      </c>
      <c r="C2360" t="s">
        <v>270</v>
      </c>
      <c r="D2360" t="s">
        <v>24</v>
      </c>
      <c r="E2360" t="s">
        <v>39</v>
      </c>
      <c r="F2360" t="s">
        <v>30</v>
      </c>
      <c r="G2360" t="s">
        <v>27</v>
      </c>
      <c r="H2360" t="s">
        <v>33</v>
      </c>
      <c r="I2360">
        <v>1.04443</v>
      </c>
      <c r="J2360">
        <v>0.38756000000000002</v>
      </c>
      <c r="K2360">
        <v>-1.1199999999999999E-3</v>
      </c>
      <c r="N2360">
        <v>1.71</v>
      </c>
      <c r="O2360">
        <v>34.590000000000003</v>
      </c>
      <c r="P2360">
        <v>0.17732999999999999</v>
      </c>
      <c r="Q2360">
        <v>51</v>
      </c>
      <c r="R2360">
        <v>0.93500000000000005</v>
      </c>
      <c r="S2360">
        <v>1.6</v>
      </c>
      <c r="T2360">
        <v>38</v>
      </c>
      <c r="U2360">
        <v>48</v>
      </c>
    </row>
    <row r="2361" spans="1:21" x14ac:dyDescent="0.25">
      <c r="A2361" t="s">
        <v>371</v>
      </c>
      <c r="B2361" t="s">
        <v>402</v>
      </c>
      <c r="C2361" t="s">
        <v>403</v>
      </c>
      <c r="D2361" t="s">
        <v>24</v>
      </c>
      <c r="E2361" t="s">
        <v>39</v>
      </c>
      <c r="F2361" t="s">
        <v>30</v>
      </c>
      <c r="G2361" t="s">
        <v>27</v>
      </c>
      <c r="H2361" t="s">
        <v>33</v>
      </c>
      <c r="I2361">
        <v>0.98699000000000003</v>
      </c>
      <c r="J2361">
        <v>0.23899999999999999</v>
      </c>
      <c r="K2361">
        <v>-6.7000000000000002E-4</v>
      </c>
      <c r="N2361">
        <v>1.53</v>
      </c>
      <c r="O2361">
        <v>20.100000000000001</v>
      </c>
      <c r="P2361">
        <v>8.5339999999999999E-2</v>
      </c>
      <c r="Q2361">
        <v>50</v>
      </c>
      <c r="R2361">
        <v>0.91200000000000003</v>
      </c>
      <c r="S2361">
        <v>1.5</v>
      </c>
      <c r="T2361">
        <v>25</v>
      </c>
      <c r="U2361">
        <v>47</v>
      </c>
    </row>
    <row r="2362" spans="1:21" x14ac:dyDescent="0.25">
      <c r="A2362" t="s">
        <v>21</v>
      </c>
      <c r="B2362" t="s">
        <v>79</v>
      </c>
      <c r="C2362" t="s">
        <v>80</v>
      </c>
      <c r="D2362" t="s">
        <v>24</v>
      </c>
      <c r="E2362" t="s">
        <v>39</v>
      </c>
      <c r="F2362" t="s">
        <v>30</v>
      </c>
      <c r="G2362">
        <v>1</v>
      </c>
      <c r="H2362" t="s">
        <v>31</v>
      </c>
      <c r="I2362">
        <v>-0.30103999999999997</v>
      </c>
      <c r="J2362">
        <v>2.3741599999999998</v>
      </c>
      <c r="K2362">
        <v>0.14649000000000001</v>
      </c>
      <c r="N2362">
        <v>0.39</v>
      </c>
      <c r="O2362">
        <v>13.57</v>
      </c>
      <c r="P2362">
        <v>0.38274000000000002</v>
      </c>
      <c r="Q2362">
        <v>28</v>
      </c>
      <c r="R2362">
        <v>0.73399999999999999</v>
      </c>
      <c r="S2362">
        <v>1</v>
      </c>
      <c r="T2362">
        <v>14</v>
      </c>
      <c r="U2362">
        <v>26</v>
      </c>
    </row>
    <row r="2363" spans="1:21" x14ac:dyDescent="0.25">
      <c r="A2363" t="s">
        <v>371</v>
      </c>
      <c r="B2363" t="s">
        <v>404</v>
      </c>
      <c r="C2363" t="s">
        <v>405</v>
      </c>
      <c r="D2363" t="s">
        <v>24</v>
      </c>
      <c r="E2363" t="s">
        <v>39</v>
      </c>
      <c r="F2363" t="s">
        <v>30</v>
      </c>
      <c r="G2363" t="s">
        <v>27</v>
      </c>
      <c r="H2363" t="s">
        <v>28</v>
      </c>
      <c r="I2363">
        <v>2.0026099999999998</v>
      </c>
      <c r="J2363">
        <v>0.17892</v>
      </c>
      <c r="N2363">
        <v>2.2799999999999998</v>
      </c>
      <c r="O2363">
        <v>12.27</v>
      </c>
      <c r="P2363">
        <v>4.7390000000000002E-2</v>
      </c>
      <c r="Q2363">
        <v>33</v>
      </c>
      <c r="R2363">
        <v>0.84899999999999998</v>
      </c>
      <c r="S2363">
        <v>2.5</v>
      </c>
      <c r="T2363">
        <v>13</v>
      </c>
      <c r="U2363">
        <v>31</v>
      </c>
    </row>
    <row r="2364" spans="1:21" x14ac:dyDescent="0.25">
      <c r="A2364" t="s">
        <v>371</v>
      </c>
      <c r="B2364" t="s">
        <v>408</v>
      </c>
      <c r="C2364" t="s">
        <v>409</v>
      </c>
      <c r="D2364" t="s">
        <v>24</v>
      </c>
      <c r="E2364" t="s">
        <v>39</v>
      </c>
      <c r="F2364" t="s">
        <v>30</v>
      </c>
      <c r="G2364">
        <v>1</v>
      </c>
      <c r="H2364" t="s">
        <v>31</v>
      </c>
      <c r="I2364">
        <v>-7.1739999999999998E-2</v>
      </c>
      <c r="J2364">
        <v>1.78487</v>
      </c>
      <c r="K2364">
        <v>6.4490000000000006E-2</v>
      </c>
      <c r="N2364">
        <v>1.38</v>
      </c>
      <c r="O2364">
        <v>12.76</v>
      </c>
      <c r="P2364">
        <v>0.25395000000000001</v>
      </c>
      <c r="Q2364">
        <v>36</v>
      </c>
      <c r="R2364">
        <v>0.75900000000000001</v>
      </c>
      <c r="S2364">
        <v>1.8</v>
      </c>
      <c r="T2364">
        <v>15</v>
      </c>
      <c r="U2364">
        <v>34</v>
      </c>
    </row>
    <row r="2365" spans="1:21" x14ac:dyDescent="0.25">
      <c r="A2365" t="s">
        <v>371</v>
      </c>
      <c r="B2365" t="s">
        <v>406</v>
      </c>
      <c r="C2365" t="s">
        <v>407</v>
      </c>
      <c r="D2365" t="s">
        <v>24</v>
      </c>
      <c r="E2365" t="s">
        <v>39</v>
      </c>
      <c r="F2365" t="s">
        <v>30</v>
      </c>
      <c r="G2365" t="s">
        <v>27</v>
      </c>
      <c r="H2365" t="s">
        <v>33</v>
      </c>
      <c r="I2365">
        <v>1.4592099999999999</v>
      </c>
      <c r="J2365">
        <v>0.32984999999999998</v>
      </c>
      <c r="K2365">
        <v>-1.5499999999999999E-3</v>
      </c>
      <c r="N2365">
        <v>2.23</v>
      </c>
      <c r="O2365">
        <v>17.46</v>
      </c>
      <c r="P2365">
        <v>5.7140000000000003E-2</v>
      </c>
      <c r="Q2365">
        <v>36</v>
      </c>
      <c r="R2365">
        <v>0.94399999999999995</v>
      </c>
      <c r="S2365">
        <v>2</v>
      </c>
      <c r="T2365">
        <v>20.5</v>
      </c>
      <c r="U2365">
        <v>33</v>
      </c>
    </row>
    <row r="2366" spans="1:21" x14ac:dyDescent="0.25">
      <c r="A2366" t="s">
        <v>234</v>
      </c>
      <c r="B2366" t="s">
        <v>239</v>
      </c>
      <c r="C2366" t="s">
        <v>240</v>
      </c>
      <c r="D2366" t="s">
        <v>24</v>
      </c>
      <c r="E2366" t="s">
        <v>39</v>
      </c>
      <c r="F2366" t="s">
        <v>30</v>
      </c>
      <c r="G2366" t="s">
        <v>40</v>
      </c>
      <c r="H2366" t="s">
        <v>60</v>
      </c>
      <c r="I2366">
        <v>-4.0969999999999999E-2</v>
      </c>
      <c r="J2366">
        <v>2.0897999999999999</v>
      </c>
      <c r="K2366">
        <v>4.3800000000000002E-3</v>
      </c>
      <c r="N2366">
        <v>2.12</v>
      </c>
      <c r="O2366">
        <v>25.76</v>
      </c>
      <c r="P2366">
        <v>6.6220000000000001E-2</v>
      </c>
      <c r="Q2366">
        <v>46</v>
      </c>
      <c r="R2366">
        <v>0.95099999999999996</v>
      </c>
      <c r="S2366">
        <v>3</v>
      </c>
      <c r="T2366">
        <v>30</v>
      </c>
      <c r="U2366">
        <v>44</v>
      </c>
    </row>
    <row r="2367" spans="1:21" x14ac:dyDescent="0.25">
      <c r="A2367" t="s">
        <v>243</v>
      </c>
      <c r="B2367" t="s">
        <v>239</v>
      </c>
      <c r="C2367" t="s">
        <v>240</v>
      </c>
      <c r="D2367" t="s">
        <v>24</v>
      </c>
      <c r="E2367" t="s">
        <v>39</v>
      </c>
      <c r="F2367" t="s">
        <v>30</v>
      </c>
      <c r="G2367" t="s">
        <v>27</v>
      </c>
      <c r="H2367" t="s">
        <v>33</v>
      </c>
      <c r="I2367">
        <v>2.3277299999999999</v>
      </c>
      <c r="J2367">
        <v>0.37608999999999998</v>
      </c>
      <c r="K2367">
        <v>-1.2600000000000001E-3</v>
      </c>
      <c r="N2367">
        <v>3.38</v>
      </c>
      <c r="O2367">
        <v>22.73</v>
      </c>
      <c r="P2367">
        <v>9.3009999999999995E-2</v>
      </c>
      <c r="Q2367">
        <v>32</v>
      </c>
      <c r="R2367">
        <v>0.93100000000000005</v>
      </c>
      <c r="S2367">
        <v>4.5</v>
      </c>
      <c r="T2367">
        <v>26</v>
      </c>
      <c r="U2367">
        <v>29</v>
      </c>
    </row>
    <row r="2368" spans="1:21" x14ac:dyDescent="0.25">
      <c r="A2368" t="s">
        <v>278</v>
      </c>
      <c r="B2368" t="s">
        <v>239</v>
      </c>
      <c r="C2368" t="s">
        <v>240</v>
      </c>
      <c r="D2368" t="s">
        <v>24</v>
      </c>
      <c r="E2368" t="s">
        <v>39</v>
      </c>
      <c r="F2368" t="s">
        <v>30</v>
      </c>
      <c r="G2368" t="s">
        <v>27</v>
      </c>
      <c r="H2368" t="s">
        <v>33</v>
      </c>
      <c r="I2368">
        <v>2.1617899999999999</v>
      </c>
      <c r="J2368">
        <v>0.30424000000000001</v>
      </c>
      <c r="K2368">
        <v>-8.0000000000000004E-4</v>
      </c>
      <c r="N2368">
        <v>2.5</v>
      </c>
      <c r="O2368">
        <v>22.2</v>
      </c>
      <c r="P2368">
        <v>9.7939999999999999E-2</v>
      </c>
      <c r="Q2368">
        <v>39</v>
      </c>
      <c r="R2368">
        <v>0.96099999999999997</v>
      </c>
      <c r="S2368">
        <v>2</v>
      </c>
      <c r="T2368">
        <v>25.5</v>
      </c>
      <c r="U2368">
        <v>36</v>
      </c>
    </row>
    <row r="2369" spans="1:21" x14ac:dyDescent="0.25">
      <c r="A2369" t="s">
        <v>368</v>
      </c>
      <c r="B2369" t="s">
        <v>239</v>
      </c>
      <c r="C2369" t="s">
        <v>240</v>
      </c>
      <c r="D2369" t="s">
        <v>24</v>
      </c>
      <c r="E2369" t="s">
        <v>39</v>
      </c>
      <c r="F2369" t="s">
        <v>30</v>
      </c>
      <c r="G2369" t="s">
        <v>27</v>
      </c>
      <c r="H2369" t="s">
        <v>33</v>
      </c>
      <c r="I2369">
        <v>2.38829</v>
      </c>
      <c r="J2369">
        <v>0.33552999999999999</v>
      </c>
      <c r="K2369">
        <v>-1.56E-3</v>
      </c>
      <c r="N2369">
        <v>3.47</v>
      </c>
      <c r="O2369">
        <v>18.29</v>
      </c>
      <c r="P2369">
        <v>8.7559999999999999E-2</v>
      </c>
      <c r="Q2369">
        <v>58</v>
      </c>
      <c r="R2369">
        <v>0.91900000000000004</v>
      </c>
      <c r="S2369">
        <v>3</v>
      </c>
      <c r="T2369">
        <v>22.5</v>
      </c>
      <c r="U2369">
        <v>55</v>
      </c>
    </row>
    <row r="2370" spans="1:21" x14ac:dyDescent="0.25">
      <c r="A2370" t="s">
        <v>209</v>
      </c>
      <c r="B2370" t="s">
        <v>232</v>
      </c>
      <c r="C2370" t="s">
        <v>233</v>
      </c>
      <c r="D2370" t="s">
        <v>24</v>
      </c>
      <c r="E2370" t="s">
        <v>39</v>
      </c>
      <c r="F2370" t="s">
        <v>30</v>
      </c>
      <c r="G2370" t="s">
        <v>52</v>
      </c>
      <c r="H2370" t="s">
        <v>28</v>
      </c>
      <c r="I2370">
        <v>2.1402899999999998</v>
      </c>
      <c r="J2370">
        <v>0.23393</v>
      </c>
      <c r="N2370">
        <v>2.5299999999999998</v>
      </c>
      <c r="O2370">
        <v>24.85</v>
      </c>
      <c r="P2370">
        <v>3.5400000000000002E-3</v>
      </c>
      <c r="Q2370">
        <v>36</v>
      </c>
      <c r="R2370">
        <v>0.89700000000000002</v>
      </c>
      <c r="S2370">
        <v>3</v>
      </c>
      <c r="T2370">
        <v>25.5</v>
      </c>
      <c r="U2370">
        <v>34</v>
      </c>
    </row>
    <row r="2371" spans="1:21" x14ac:dyDescent="0.25">
      <c r="A2371" t="s">
        <v>234</v>
      </c>
      <c r="B2371" t="s">
        <v>232</v>
      </c>
      <c r="C2371" t="s">
        <v>233</v>
      </c>
      <c r="D2371" t="s">
        <v>24</v>
      </c>
      <c r="E2371" t="s">
        <v>39</v>
      </c>
      <c r="F2371" t="s">
        <v>30</v>
      </c>
      <c r="G2371" t="s">
        <v>40</v>
      </c>
      <c r="H2371" t="s">
        <v>60</v>
      </c>
      <c r="I2371">
        <v>0.11385000000000001</v>
      </c>
      <c r="J2371">
        <v>1.9605699999999999</v>
      </c>
      <c r="K2371">
        <v>4.0000000000000001E-3</v>
      </c>
      <c r="N2371">
        <v>2.37</v>
      </c>
      <c r="O2371">
        <v>19.05</v>
      </c>
      <c r="P2371">
        <v>6.3240000000000005E-2</v>
      </c>
      <c r="Q2371">
        <v>38</v>
      </c>
      <c r="R2371">
        <v>0.95899999999999996</v>
      </c>
      <c r="S2371">
        <v>2.5</v>
      </c>
      <c r="T2371">
        <v>20</v>
      </c>
      <c r="U2371">
        <v>36</v>
      </c>
    </row>
    <row r="2372" spans="1:21" x14ac:dyDescent="0.25">
      <c r="A2372" t="s">
        <v>243</v>
      </c>
      <c r="B2372" t="s">
        <v>232</v>
      </c>
      <c r="C2372" t="s">
        <v>233</v>
      </c>
      <c r="D2372" t="s">
        <v>24</v>
      </c>
      <c r="E2372" t="s">
        <v>39</v>
      </c>
      <c r="F2372" t="s">
        <v>30</v>
      </c>
      <c r="G2372" t="s">
        <v>27</v>
      </c>
      <c r="H2372" t="s">
        <v>33</v>
      </c>
      <c r="I2372">
        <v>1.3692800000000001</v>
      </c>
      <c r="J2372">
        <v>0.45759</v>
      </c>
      <c r="K2372">
        <v>-2.7699999999999999E-3</v>
      </c>
      <c r="N2372">
        <v>2.4500000000000002</v>
      </c>
      <c r="O2372">
        <v>18.920000000000002</v>
      </c>
      <c r="P2372">
        <v>6.8909999999999999E-2</v>
      </c>
      <c r="Q2372">
        <v>33</v>
      </c>
      <c r="R2372">
        <v>0.94899999999999995</v>
      </c>
      <c r="S2372">
        <v>3</v>
      </c>
      <c r="T2372">
        <v>24</v>
      </c>
      <c r="U2372">
        <v>30</v>
      </c>
    </row>
    <row r="2373" spans="1:21" x14ac:dyDescent="0.25">
      <c r="A2373" t="s">
        <v>271</v>
      </c>
      <c r="B2373" t="s">
        <v>232</v>
      </c>
      <c r="C2373" t="s">
        <v>233</v>
      </c>
      <c r="D2373" t="s">
        <v>24</v>
      </c>
      <c r="E2373" t="s">
        <v>39</v>
      </c>
      <c r="F2373" t="s">
        <v>30</v>
      </c>
      <c r="G2373" t="s">
        <v>27</v>
      </c>
      <c r="H2373" t="s">
        <v>33</v>
      </c>
      <c r="I2373">
        <v>2.91533</v>
      </c>
      <c r="J2373">
        <v>0.27145999999999998</v>
      </c>
      <c r="K2373">
        <v>-9.7999999999999997E-4</v>
      </c>
      <c r="N2373">
        <v>3.64</v>
      </c>
      <c r="O2373">
        <v>21.74</v>
      </c>
      <c r="P2373">
        <v>0.1192</v>
      </c>
      <c r="Q2373">
        <v>48</v>
      </c>
      <c r="R2373">
        <v>0.877</v>
      </c>
      <c r="S2373">
        <v>4</v>
      </c>
      <c r="T2373">
        <v>24.5</v>
      </c>
      <c r="U2373">
        <v>45</v>
      </c>
    </row>
    <row r="2374" spans="1:21" x14ac:dyDescent="0.25">
      <c r="A2374" t="s">
        <v>278</v>
      </c>
      <c r="B2374" t="s">
        <v>232</v>
      </c>
      <c r="C2374" t="s">
        <v>233</v>
      </c>
      <c r="D2374" t="s">
        <v>24</v>
      </c>
      <c r="E2374" t="s">
        <v>39</v>
      </c>
      <c r="F2374" t="s">
        <v>30</v>
      </c>
      <c r="G2374" t="s">
        <v>40</v>
      </c>
      <c r="H2374" t="s">
        <v>33</v>
      </c>
      <c r="I2374">
        <v>2.1877300000000002</v>
      </c>
      <c r="J2374">
        <v>0.32224000000000003</v>
      </c>
      <c r="K2374">
        <v>-1.1000000000000001E-3</v>
      </c>
      <c r="N2374">
        <v>2.58</v>
      </c>
      <c r="O2374">
        <v>25.34</v>
      </c>
      <c r="P2374">
        <v>0.55457999999999996</v>
      </c>
      <c r="Q2374">
        <v>40</v>
      </c>
      <c r="R2374">
        <v>0.93</v>
      </c>
      <c r="S2374">
        <v>1.5</v>
      </c>
      <c r="T2374">
        <v>26</v>
      </c>
      <c r="U2374">
        <v>37</v>
      </c>
    </row>
    <row r="2375" spans="1:21" x14ac:dyDescent="0.25">
      <c r="A2375" t="s">
        <v>271</v>
      </c>
      <c r="B2375" t="s">
        <v>276</v>
      </c>
      <c r="C2375" t="s">
        <v>277</v>
      </c>
      <c r="D2375" t="s">
        <v>24</v>
      </c>
      <c r="E2375" t="s">
        <v>39</v>
      </c>
      <c r="F2375" t="s">
        <v>30</v>
      </c>
      <c r="G2375">
        <v>1</v>
      </c>
      <c r="H2375" t="s">
        <v>31</v>
      </c>
      <c r="I2375">
        <v>0.2228</v>
      </c>
      <c r="J2375">
        <v>1.6942900000000001</v>
      </c>
      <c r="K2375">
        <v>1.1339999999999999E-2</v>
      </c>
      <c r="N2375">
        <v>2.2000000000000002</v>
      </c>
      <c r="O2375">
        <v>12.22</v>
      </c>
      <c r="P2375">
        <v>0.1065</v>
      </c>
      <c r="Q2375">
        <v>30</v>
      </c>
      <c r="R2375">
        <v>0.94199999999999995</v>
      </c>
      <c r="S2375">
        <v>3</v>
      </c>
      <c r="T2375">
        <v>17</v>
      </c>
      <c r="U2375">
        <v>28</v>
      </c>
    </row>
    <row r="2376" spans="1:21" x14ac:dyDescent="0.25">
      <c r="A2376" t="s">
        <v>21</v>
      </c>
      <c r="B2376" t="s">
        <v>86</v>
      </c>
      <c r="C2376" t="s">
        <v>87</v>
      </c>
      <c r="D2376" t="s">
        <v>24</v>
      </c>
      <c r="E2376" t="s">
        <v>39</v>
      </c>
      <c r="F2376" t="s">
        <v>30</v>
      </c>
      <c r="G2376">
        <v>1</v>
      </c>
      <c r="H2376" t="s">
        <v>28</v>
      </c>
      <c r="I2376">
        <v>4.0784900000000004</v>
      </c>
      <c r="J2376">
        <v>0.13477</v>
      </c>
      <c r="N2376">
        <v>4.43</v>
      </c>
      <c r="O2376">
        <v>15.2</v>
      </c>
      <c r="P2376">
        <v>4.1168899999999997</v>
      </c>
      <c r="Q2376">
        <v>40</v>
      </c>
      <c r="R2376">
        <v>0.628</v>
      </c>
      <c r="S2376">
        <v>1.5</v>
      </c>
      <c r="T2376">
        <v>15.5</v>
      </c>
      <c r="U2376">
        <v>38</v>
      </c>
    </row>
    <row r="2377" spans="1:21" x14ac:dyDescent="0.25">
      <c r="A2377" t="s">
        <v>322</v>
      </c>
      <c r="B2377" t="s">
        <v>341</v>
      </c>
      <c r="C2377" t="s">
        <v>342</v>
      </c>
      <c r="D2377" t="s">
        <v>24</v>
      </c>
      <c r="E2377" t="s">
        <v>39</v>
      </c>
      <c r="F2377" t="s">
        <v>30</v>
      </c>
      <c r="G2377" t="s">
        <v>52</v>
      </c>
      <c r="H2377" t="s">
        <v>28</v>
      </c>
      <c r="I2377">
        <v>2.8462200000000002</v>
      </c>
      <c r="J2377">
        <v>0.21732000000000001</v>
      </c>
      <c r="N2377">
        <v>3.86</v>
      </c>
      <c r="O2377">
        <v>11.45</v>
      </c>
      <c r="P2377">
        <v>2.7799999999999999E-3</v>
      </c>
      <c r="Q2377">
        <v>28</v>
      </c>
      <c r="R2377">
        <v>0.89100000000000001</v>
      </c>
      <c r="S2377">
        <v>3.5</v>
      </c>
      <c r="T2377">
        <v>11.5</v>
      </c>
      <c r="U2377">
        <v>26</v>
      </c>
    </row>
    <row r="2378" spans="1:21" x14ac:dyDescent="0.25">
      <c r="A2378" t="s">
        <v>302</v>
      </c>
      <c r="B2378" t="s">
        <v>313</v>
      </c>
      <c r="C2378" t="s">
        <v>314</v>
      </c>
      <c r="D2378" t="s">
        <v>24</v>
      </c>
      <c r="E2378" t="s">
        <v>39</v>
      </c>
      <c r="F2378" t="s">
        <v>30</v>
      </c>
      <c r="G2378">
        <v>1</v>
      </c>
      <c r="H2378" t="s">
        <v>43</v>
      </c>
      <c r="I2378">
        <v>-4.0434299999999999</v>
      </c>
      <c r="J2378">
        <v>1.37259</v>
      </c>
      <c r="K2378">
        <v>-2.725E-2</v>
      </c>
      <c r="L2378">
        <v>1.8000000000000001E-4</v>
      </c>
      <c r="N2378">
        <v>1.4</v>
      </c>
      <c r="O2378">
        <v>33.64</v>
      </c>
      <c r="P2378">
        <v>4.8569899999999997</v>
      </c>
      <c r="Q2378">
        <v>31</v>
      </c>
      <c r="R2378">
        <v>0.84699999999999998</v>
      </c>
      <c r="S2378">
        <v>3</v>
      </c>
      <c r="T2378">
        <v>23</v>
      </c>
      <c r="U2378">
        <v>27</v>
      </c>
    </row>
    <row r="2379" spans="1:21" x14ac:dyDescent="0.25">
      <c r="A2379" t="s">
        <v>234</v>
      </c>
      <c r="B2379" t="s">
        <v>241</v>
      </c>
      <c r="C2379" t="s">
        <v>242</v>
      </c>
      <c r="D2379" t="s">
        <v>24</v>
      </c>
      <c r="E2379" t="s">
        <v>39</v>
      </c>
      <c r="F2379" t="s">
        <v>30</v>
      </c>
      <c r="G2379">
        <v>1</v>
      </c>
      <c r="H2379" t="s">
        <v>31</v>
      </c>
      <c r="I2379">
        <v>0.30514999999999998</v>
      </c>
      <c r="J2379">
        <v>1.86748</v>
      </c>
      <c r="K2379">
        <v>2.673E-2</v>
      </c>
      <c r="N2379">
        <v>3.19</v>
      </c>
      <c r="O2379">
        <v>25.03</v>
      </c>
      <c r="P2379">
        <v>0.16350000000000001</v>
      </c>
      <c r="Q2379">
        <v>42</v>
      </c>
      <c r="R2379">
        <v>0.83499999999999996</v>
      </c>
      <c r="S2379">
        <v>2.8</v>
      </c>
      <c r="T2379">
        <v>29</v>
      </c>
      <c r="U2379">
        <v>40</v>
      </c>
    </row>
    <row r="2380" spans="1:21" x14ac:dyDescent="0.25">
      <c r="A2380" t="s">
        <v>243</v>
      </c>
      <c r="B2380" t="s">
        <v>241</v>
      </c>
      <c r="C2380" t="s">
        <v>242</v>
      </c>
      <c r="D2380" t="s">
        <v>24</v>
      </c>
      <c r="E2380" t="s">
        <v>39</v>
      </c>
      <c r="F2380" t="s">
        <v>30</v>
      </c>
      <c r="G2380" t="s">
        <v>40</v>
      </c>
      <c r="H2380" t="s">
        <v>43</v>
      </c>
      <c r="I2380">
        <v>1.2627999999999999</v>
      </c>
      <c r="J2380">
        <v>0.59923999999999999</v>
      </c>
      <c r="K2380">
        <v>-6.3099999999999996E-3</v>
      </c>
      <c r="L2380">
        <v>2.0000000000000002E-5</v>
      </c>
      <c r="N2380">
        <v>2.94</v>
      </c>
      <c r="O2380">
        <v>22.75</v>
      </c>
      <c r="P2380">
        <v>0.96294000000000002</v>
      </c>
      <c r="Q2380">
        <v>61</v>
      </c>
      <c r="R2380">
        <v>0.88500000000000001</v>
      </c>
      <c r="S2380">
        <v>2.6</v>
      </c>
      <c r="T2380">
        <v>28.5</v>
      </c>
      <c r="U2380">
        <v>57</v>
      </c>
    </row>
    <row r="2381" spans="1:21" x14ac:dyDescent="0.25">
      <c r="A2381" t="s">
        <v>254</v>
      </c>
      <c r="B2381" t="s">
        <v>241</v>
      </c>
      <c r="C2381" t="s">
        <v>242</v>
      </c>
      <c r="D2381" t="s">
        <v>24</v>
      </c>
      <c r="E2381" t="s">
        <v>39</v>
      </c>
      <c r="F2381" t="s">
        <v>30</v>
      </c>
      <c r="G2381" t="s">
        <v>40</v>
      </c>
      <c r="H2381" t="s">
        <v>28</v>
      </c>
      <c r="I2381">
        <v>3.3130099999999998</v>
      </c>
      <c r="J2381">
        <v>0.21582999999999999</v>
      </c>
      <c r="N2381">
        <v>3.82</v>
      </c>
      <c r="O2381">
        <v>29.62</v>
      </c>
      <c r="P2381">
        <v>1.8939299999999999</v>
      </c>
      <c r="Q2381">
        <v>59</v>
      </c>
      <c r="R2381">
        <v>0.83199999999999996</v>
      </c>
      <c r="S2381">
        <v>2.2000000000000002</v>
      </c>
      <c r="T2381">
        <v>29.9</v>
      </c>
      <c r="U2381">
        <v>57</v>
      </c>
    </row>
    <row r="2382" spans="1:21" x14ac:dyDescent="0.25">
      <c r="A2382" t="s">
        <v>271</v>
      </c>
      <c r="B2382" t="s">
        <v>241</v>
      </c>
      <c r="C2382" t="s">
        <v>242</v>
      </c>
      <c r="D2382" t="s">
        <v>24</v>
      </c>
      <c r="E2382" t="s">
        <v>39</v>
      </c>
      <c r="F2382" t="s">
        <v>30</v>
      </c>
      <c r="G2382" t="s">
        <v>52</v>
      </c>
      <c r="H2382" t="s">
        <v>33</v>
      </c>
      <c r="I2382">
        <v>2.7234699999999998</v>
      </c>
      <c r="J2382">
        <v>0.31773000000000001</v>
      </c>
      <c r="K2382">
        <v>-1.1900000000000001E-3</v>
      </c>
      <c r="N2382">
        <v>4.37</v>
      </c>
      <c r="O2382">
        <v>23.9</v>
      </c>
      <c r="P2382">
        <v>2.5100000000000001E-3</v>
      </c>
      <c r="Q2382">
        <v>40</v>
      </c>
      <c r="R2382">
        <v>0.93799999999999994</v>
      </c>
      <c r="S2382">
        <v>3.6</v>
      </c>
      <c r="T2382">
        <v>30</v>
      </c>
      <c r="U2382">
        <v>37</v>
      </c>
    </row>
    <row r="2383" spans="1:21" x14ac:dyDescent="0.25">
      <c r="A2383" t="s">
        <v>278</v>
      </c>
      <c r="B2383" t="s">
        <v>241</v>
      </c>
      <c r="C2383" t="s">
        <v>242</v>
      </c>
      <c r="D2383" t="s">
        <v>24</v>
      </c>
      <c r="E2383" t="s">
        <v>39</v>
      </c>
      <c r="F2383" t="s">
        <v>30</v>
      </c>
      <c r="G2383" t="s">
        <v>40</v>
      </c>
      <c r="H2383" t="s">
        <v>43</v>
      </c>
      <c r="I2383">
        <v>1.8612899999999999</v>
      </c>
      <c r="J2383">
        <v>0.61187999999999998</v>
      </c>
      <c r="K2383">
        <v>-4.96E-3</v>
      </c>
      <c r="L2383">
        <v>2.0000000000000002E-5</v>
      </c>
      <c r="N2383">
        <v>2.5299999999999998</v>
      </c>
      <c r="O2383">
        <v>32.67</v>
      </c>
      <c r="P2383">
        <v>0.71840999999999999</v>
      </c>
      <c r="Q2383">
        <v>41</v>
      </c>
      <c r="R2383">
        <v>0.97099999999999997</v>
      </c>
      <c r="S2383">
        <v>2</v>
      </c>
      <c r="T2383">
        <v>36.5</v>
      </c>
      <c r="U2383">
        <v>37</v>
      </c>
    </row>
    <row r="2384" spans="1:21" x14ac:dyDescent="0.25">
      <c r="A2384" t="s">
        <v>21</v>
      </c>
      <c r="B2384" t="s">
        <v>88</v>
      </c>
      <c r="C2384" t="s">
        <v>89</v>
      </c>
      <c r="D2384" t="s">
        <v>24</v>
      </c>
      <c r="E2384" t="s">
        <v>39</v>
      </c>
      <c r="F2384" t="s">
        <v>30</v>
      </c>
      <c r="G2384">
        <v>1</v>
      </c>
      <c r="H2384" t="s">
        <v>33</v>
      </c>
      <c r="I2384">
        <v>1.76861</v>
      </c>
      <c r="J2384">
        <v>0.33916000000000002</v>
      </c>
      <c r="K2384">
        <v>-2.7000000000000001E-3</v>
      </c>
      <c r="N2384">
        <v>1.99</v>
      </c>
      <c r="O2384">
        <v>12.43</v>
      </c>
      <c r="P2384">
        <v>2.0397599999999998</v>
      </c>
      <c r="Q2384">
        <v>37</v>
      </c>
      <c r="R2384">
        <v>0.77200000000000002</v>
      </c>
      <c r="S2384">
        <v>3</v>
      </c>
      <c r="T2384">
        <v>14</v>
      </c>
      <c r="U2384">
        <v>34</v>
      </c>
    </row>
    <row r="2385" spans="1:21" x14ac:dyDescent="0.25">
      <c r="A2385" t="s">
        <v>254</v>
      </c>
      <c r="B2385" t="s">
        <v>88</v>
      </c>
      <c r="C2385" t="s">
        <v>89</v>
      </c>
      <c r="D2385" t="s">
        <v>24</v>
      </c>
      <c r="E2385" t="s">
        <v>39</v>
      </c>
      <c r="F2385" t="s">
        <v>30</v>
      </c>
      <c r="G2385" t="s">
        <v>52</v>
      </c>
      <c r="H2385" t="s">
        <v>33</v>
      </c>
      <c r="I2385">
        <v>2.5163799999999998</v>
      </c>
      <c r="J2385">
        <v>0.40448000000000001</v>
      </c>
      <c r="K2385">
        <v>-3.5999999999999999E-3</v>
      </c>
      <c r="N2385">
        <v>3.64</v>
      </c>
      <c r="O2385">
        <v>13.69</v>
      </c>
      <c r="P2385">
        <v>5.6100000000000004E-3</v>
      </c>
      <c r="Q2385">
        <v>32</v>
      </c>
      <c r="R2385">
        <v>0.88400000000000001</v>
      </c>
      <c r="S2385">
        <v>3.2</v>
      </c>
      <c r="T2385">
        <v>19.600000000000001</v>
      </c>
      <c r="U2385">
        <v>29</v>
      </c>
    </row>
    <row r="2386" spans="1:21" x14ac:dyDescent="0.25">
      <c r="A2386" t="s">
        <v>315</v>
      </c>
      <c r="B2386" t="s">
        <v>88</v>
      </c>
      <c r="C2386" t="s">
        <v>89</v>
      </c>
      <c r="D2386" t="s">
        <v>24</v>
      </c>
      <c r="E2386" t="s">
        <v>39</v>
      </c>
      <c r="F2386" t="s">
        <v>30</v>
      </c>
      <c r="G2386" t="s">
        <v>27</v>
      </c>
      <c r="H2386" t="s">
        <v>33</v>
      </c>
      <c r="I2386">
        <v>2.2111399999999999</v>
      </c>
      <c r="J2386">
        <v>0.34937000000000001</v>
      </c>
      <c r="K2386">
        <v>-1.6900000000000001E-3</v>
      </c>
      <c r="N2386">
        <v>3.02</v>
      </c>
      <c r="O2386">
        <v>20.32</v>
      </c>
      <c r="P2386">
        <v>0.2072</v>
      </c>
      <c r="Q2386">
        <v>61</v>
      </c>
      <c r="R2386">
        <v>0.86</v>
      </c>
      <c r="S2386">
        <v>2.7</v>
      </c>
      <c r="T2386">
        <v>24.8</v>
      </c>
      <c r="U2386">
        <v>58</v>
      </c>
    </row>
    <row r="2387" spans="1:21" x14ac:dyDescent="0.25">
      <c r="A2387" t="s">
        <v>343</v>
      </c>
      <c r="B2387" t="s">
        <v>88</v>
      </c>
      <c r="C2387" t="s">
        <v>89</v>
      </c>
      <c r="D2387" t="s">
        <v>24</v>
      </c>
      <c r="E2387" t="s">
        <v>39</v>
      </c>
      <c r="F2387" t="s">
        <v>30</v>
      </c>
      <c r="G2387" t="s">
        <v>27</v>
      </c>
      <c r="H2387" t="s">
        <v>64</v>
      </c>
      <c r="I2387">
        <v>0.44238</v>
      </c>
      <c r="J2387">
        <v>1.4511700000000001</v>
      </c>
      <c r="K2387">
        <v>1.56E-3</v>
      </c>
      <c r="N2387">
        <v>2.19</v>
      </c>
      <c r="O2387">
        <v>11.65</v>
      </c>
      <c r="P2387">
        <v>3.9440000000000003E-2</v>
      </c>
      <c r="Q2387">
        <v>36</v>
      </c>
      <c r="R2387">
        <v>0.92500000000000004</v>
      </c>
      <c r="S2387">
        <v>2.1</v>
      </c>
      <c r="T2387">
        <v>10.199999999999999</v>
      </c>
      <c r="U2387">
        <v>34</v>
      </c>
    </row>
    <row r="2388" spans="1:21" x14ac:dyDescent="0.25">
      <c r="A2388" t="s">
        <v>178</v>
      </c>
      <c r="B2388" t="s">
        <v>207</v>
      </c>
      <c r="C2388" t="s">
        <v>208</v>
      </c>
      <c r="D2388" t="s">
        <v>24</v>
      </c>
      <c r="E2388" t="s">
        <v>39</v>
      </c>
      <c r="F2388" t="s">
        <v>30</v>
      </c>
      <c r="G2388" t="s">
        <v>27</v>
      </c>
      <c r="H2388" t="s">
        <v>33</v>
      </c>
      <c r="I2388">
        <v>2.4077799999999998</v>
      </c>
      <c r="J2388">
        <v>0.28742000000000001</v>
      </c>
      <c r="K2388">
        <v>-9.3999999999999997E-4</v>
      </c>
      <c r="N2388">
        <v>2.64</v>
      </c>
      <c r="O2388">
        <v>22.28</v>
      </c>
      <c r="P2388">
        <v>0.13861999999999999</v>
      </c>
      <c r="Q2388">
        <v>70</v>
      </c>
      <c r="R2388">
        <v>0.90600000000000003</v>
      </c>
      <c r="S2388">
        <v>3</v>
      </c>
      <c r="T2388">
        <v>27</v>
      </c>
      <c r="U2388">
        <v>67</v>
      </c>
    </row>
    <row r="2389" spans="1:21" x14ac:dyDescent="0.25">
      <c r="A2389" t="s">
        <v>209</v>
      </c>
      <c r="B2389" t="s">
        <v>207</v>
      </c>
      <c r="C2389" t="s">
        <v>208</v>
      </c>
      <c r="D2389" t="s">
        <v>24</v>
      </c>
      <c r="E2389" t="s">
        <v>39</v>
      </c>
      <c r="F2389" t="s">
        <v>30</v>
      </c>
      <c r="G2389">
        <v>1</v>
      </c>
      <c r="H2389" t="s">
        <v>33</v>
      </c>
      <c r="I2389">
        <v>4.4230900000000002</v>
      </c>
      <c r="J2389">
        <v>0.29026999999999997</v>
      </c>
      <c r="K2389">
        <v>-1.25E-3</v>
      </c>
      <c r="N2389">
        <v>5.5</v>
      </c>
      <c r="O2389">
        <v>21.29</v>
      </c>
      <c r="P2389">
        <v>8.6631699999999991</v>
      </c>
      <c r="Q2389">
        <v>54</v>
      </c>
      <c r="R2389">
        <v>0.71399999999999997</v>
      </c>
      <c r="S2389">
        <v>2.5</v>
      </c>
      <c r="T2389">
        <v>27</v>
      </c>
      <c r="U2389">
        <v>51</v>
      </c>
    </row>
    <row r="2390" spans="1:21" x14ac:dyDescent="0.25">
      <c r="A2390" t="s">
        <v>234</v>
      </c>
      <c r="B2390" t="s">
        <v>207</v>
      </c>
      <c r="C2390" t="s">
        <v>208</v>
      </c>
      <c r="D2390" t="s">
        <v>24</v>
      </c>
      <c r="E2390" t="s">
        <v>39</v>
      </c>
      <c r="F2390" t="s">
        <v>30</v>
      </c>
      <c r="G2390">
        <v>1</v>
      </c>
      <c r="H2390" t="s">
        <v>31</v>
      </c>
      <c r="I2390">
        <v>0.23887</v>
      </c>
      <c r="J2390">
        <v>1.9076</v>
      </c>
      <c r="K2390">
        <v>3.4770000000000002E-2</v>
      </c>
      <c r="N2390">
        <v>1.41</v>
      </c>
      <c r="O2390">
        <v>22.73</v>
      </c>
      <c r="P2390">
        <v>0.18647</v>
      </c>
      <c r="Q2390">
        <v>37</v>
      </c>
      <c r="R2390">
        <v>0.81</v>
      </c>
      <c r="S2390">
        <v>4</v>
      </c>
      <c r="T2390">
        <v>26</v>
      </c>
      <c r="U2390">
        <v>35</v>
      </c>
    </row>
    <row r="2391" spans="1:21" x14ac:dyDescent="0.25">
      <c r="A2391" t="s">
        <v>243</v>
      </c>
      <c r="B2391" t="s">
        <v>207</v>
      </c>
      <c r="C2391" t="s">
        <v>208</v>
      </c>
      <c r="D2391" t="s">
        <v>24</v>
      </c>
      <c r="E2391" t="s">
        <v>39</v>
      </c>
      <c r="F2391" t="s">
        <v>30</v>
      </c>
      <c r="G2391">
        <v>1</v>
      </c>
      <c r="H2391" t="s">
        <v>43</v>
      </c>
      <c r="I2391">
        <v>1.25363</v>
      </c>
      <c r="J2391">
        <v>0.65405999999999997</v>
      </c>
      <c r="K2391">
        <v>-6.9899999999999997E-3</v>
      </c>
      <c r="L2391">
        <v>3.0000000000000001E-5</v>
      </c>
      <c r="N2391">
        <v>3.62</v>
      </c>
      <c r="O2391">
        <v>22.61</v>
      </c>
      <c r="P2391">
        <v>5.6473800000000001</v>
      </c>
      <c r="Q2391">
        <v>62</v>
      </c>
      <c r="R2391">
        <v>0.88600000000000001</v>
      </c>
      <c r="S2391">
        <v>2.2999999999999998</v>
      </c>
      <c r="T2391">
        <v>27.5</v>
      </c>
      <c r="U2391">
        <v>58</v>
      </c>
    </row>
    <row r="2392" spans="1:21" x14ac:dyDescent="0.25">
      <c r="A2392" t="s">
        <v>368</v>
      </c>
      <c r="B2392" t="s">
        <v>207</v>
      </c>
      <c r="C2392" t="s">
        <v>208</v>
      </c>
      <c r="D2392" t="s">
        <v>24</v>
      </c>
      <c r="E2392" t="s">
        <v>39</v>
      </c>
      <c r="F2392" t="s">
        <v>30</v>
      </c>
      <c r="G2392">
        <v>1</v>
      </c>
      <c r="H2392" t="s">
        <v>31</v>
      </c>
      <c r="I2392">
        <v>0.29860999999999999</v>
      </c>
      <c r="J2392">
        <v>1.8392900000000001</v>
      </c>
      <c r="K2392">
        <v>4.743E-2</v>
      </c>
      <c r="N2392">
        <v>1.26</v>
      </c>
      <c r="O2392">
        <v>22.3</v>
      </c>
      <c r="P2392">
        <v>0.21778</v>
      </c>
      <c r="Q2392">
        <v>55</v>
      </c>
      <c r="R2392">
        <v>0.84499999999999997</v>
      </c>
      <c r="S2392">
        <v>3</v>
      </c>
      <c r="T2392">
        <v>31</v>
      </c>
      <c r="U2392">
        <v>53</v>
      </c>
    </row>
    <row r="2393" spans="1:21" x14ac:dyDescent="0.25">
      <c r="A2393" t="s">
        <v>371</v>
      </c>
      <c r="B2393" t="s">
        <v>410</v>
      </c>
      <c r="C2393" t="s">
        <v>411</v>
      </c>
      <c r="D2393" t="s">
        <v>24</v>
      </c>
      <c r="E2393" t="s">
        <v>39</v>
      </c>
      <c r="F2393" t="s">
        <v>30</v>
      </c>
      <c r="G2393">
        <v>1</v>
      </c>
      <c r="H2393" t="s">
        <v>43</v>
      </c>
      <c r="I2393">
        <v>0.88063999999999998</v>
      </c>
      <c r="J2393">
        <v>0.52356999999999998</v>
      </c>
      <c r="K2393">
        <v>-9.7199999999999995E-3</v>
      </c>
      <c r="L2393">
        <v>6.0000000000000002E-5</v>
      </c>
      <c r="N2393">
        <v>0.88</v>
      </c>
      <c r="O2393">
        <v>12.11</v>
      </c>
      <c r="S2393">
        <v>1.5</v>
      </c>
      <c r="T2393">
        <v>12</v>
      </c>
    </row>
    <row r="2394" spans="1:21" x14ac:dyDescent="0.25">
      <c r="A2394" t="s">
        <v>343</v>
      </c>
      <c r="B2394" t="s">
        <v>366</v>
      </c>
      <c r="C2394" t="s">
        <v>367</v>
      </c>
      <c r="D2394" t="s">
        <v>24</v>
      </c>
      <c r="E2394" t="s">
        <v>39</v>
      </c>
      <c r="F2394" t="s">
        <v>30</v>
      </c>
      <c r="G2394" t="s">
        <v>36</v>
      </c>
      <c r="H2394" t="s">
        <v>43</v>
      </c>
      <c r="I2394">
        <v>0</v>
      </c>
      <c r="J2394">
        <v>0.36599999999999999</v>
      </c>
      <c r="K2394">
        <v>-6.0999999999999997E-4</v>
      </c>
      <c r="L2394">
        <v>-1.0000000000000001E-5</v>
      </c>
      <c r="N2394">
        <v>0.37</v>
      </c>
      <c r="O2394">
        <v>21.31</v>
      </c>
      <c r="S2394">
        <v>1</v>
      </c>
      <c r="T2394">
        <v>18.2</v>
      </c>
    </row>
    <row r="2395" spans="1:21" x14ac:dyDescent="0.25">
      <c r="A2395" t="s">
        <v>21</v>
      </c>
      <c r="B2395" t="s">
        <v>90</v>
      </c>
      <c r="C2395" t="s">
        <v>91</v>
      </c>
      <c r="D2395" t="s">
        <v>24</v>
      </c>
      <c r="E2395" t="s">
        <v>39</v>
      </c>
      <c r="F2395" t="s">
        <v>30</v>
      </c>
      <c r="G2395" t="s">
        <v>36</v>
      </c>
      <c r="H2395" t="s">
        <v>33</v>
      </c>
      <c r="I2395">
        <v>-1.0862000000000001</v>
      </c>
      <c r="J2395">
        <v>0.96545999999999998</v>
      </c>
      <c r="K2395">
        <v>-1.6449999999999999E-2</v>
      </c>
      <c r="N2395">
        <v>0.78</v>
      </c>
      <c r="O2395">
        <v>13.07</v>
      </c>
      <c r="P2395">
        <v>3.05159</v>
      </c>
      <c r="Q2395">
        <v>38</v>
      </c>
      <c r="R2395">
        <v>0.59099999999999997</v>
      </c>
      <c r="S2395">
        <v>1</v>
      </c>
      <c r="T2395">
        <v>16</v>
      </c>
      <c r="U2395">
        <v>35</v>
      </c>
    </row>
    <row r="2396" spans="1:21" x14ac:dyDescent="0.25">
      <c r="A2396" t="s">
        <v>115</v>
      </c>
      <c r="B2396" t="s">
        <v>90</v>
      </c>
      <c r="C2396" t="s">
        <v>91</v>
      </c>
      <c r="D2396" t="s">
        <v>24</v>
      </c>
      <c r="E2396" t="s">
        <v>39</v>
      </c>
      <c r="F2396" t="s">
        <v>30</v>
      </c>
      <c r="G2396" t="s">
        <v>44</v>
      </c>
      <c r="H2396" t="s">
        <v>148</v>
      </c>
      <c r="I2396">
        <v>-0.16300000000000001</v>
      </c>
      <c r="J2396">
        <v>0.78300000000000003</v>
      </c>
      <c r="K2396">
        <v>7.9000000000000001E-4</v>
      </c>
      <c r="L2396">
        <v>-1.4999999999999999E-4</v>
      </c>
      <c r="M2396" s="1">
        <v>9.0599999999999999E-7</v>
      </c>
      <c r="N2396">
        <v>0.62</v>
      </c>
      <c r="O2396">
        <v>30.53</v>
      </c>
      <c r="S2396">
        <v>1.5</v>
      </c>
      <c r="T2396">
        <v>23.5</v>
      </c>
    </row>
    <row r="2397" spans="1:21" x14ac:dyDescent="0.25">
      <c r="A2397" t="s">
        <v>149</v>
      </c>
      <c r="B2397" t="s">
        <v>90</v>
      </c>
      <c r="C2397" t="s">
        <v>91</v>
      </c>
      <c r="D2397" t="s">
        <v>24</v>
      </c>
      <c r="E2397" t="s">
        <v>39</v>
      </c>
      <c r="F2397" t="s">
        <v>30</v>
      </c>
      <c r="G2397" t="s">
        <v>44</v>
      </c>
      <c r="H2397" t="s">
        <v>148</v>
      </c>
      <c r="I2397">
        <v>-0.16300000000000001</v>
      </c>
      <c r="J2397">
        <v>0.78300000000000003</v>
      </c>
      <c r="K2397">
        <v>7.9000000000000001E-4</v>
      </c>
      <c r="L2397">
        <v>-1.4999999999999999E-4</v>
      </c>
      <c r="M2397" s="1">
        <v>9.0599999999999999E-7</v>
      </c>
      <c r="N2397">
        <v>0.62</v>
      </c>
      <c r="O2397">
        <v>30.53</v>
      </c>
      <c r="S2397">
        <v>8</v>
      </c>
      <c r="T2397">
        <v>30</v>
      </c>
    </row>
    <row r="2398" spans="1:21" x14ac:dyDescent="0.25">
      <c r="A2398" t="s">
        <v>178</v>
      </c>
      <c r="B2398" t="s">
        <v>90</v>
      </c>
      <c r="C2398" t="s">
        <v>91</v>
      </c>
      <c r="D2398" t="s">
        <v>24</v>
      </c>
      <c r="E2398" t="s">
        <v>39</v>
      </c>
      <c r="F2398" t="s">
        <v>30</v>
      </c>
      <c r="G2398" t="s">
        <v>44</v>
      </c>
      <c r="H2398" t="s">
        <v>33</v>
      </c>
      <c r="I2398">
        <v>0</v>
      </c>
      <c r="J2398">
        <v>0.76600000000000001</v>
      </c>
      <c r="K2398">
        <v>-5.2399999999999999E-3</v>
      </c>
      <c r="N2398">
        <v>0.76</v>
      </c>
      <c r="O2398">
        <v>27.97</v>
      </c>
      <c r="S2398">
        <v>0</v>
      </c>
      <c r="T2398">
        <v>27.4</v>
      </c>
    </row>
    <row r="2399" spans="1:21" x14ac:dyDescent="0.25">
      <c r="A2399" t="s">
        <v>322</v>
      </c>
      <c r="B2399" t="s">
        <v>90</v>
      </c>
      <c r="C2399" t="s">
        <v>91</v>
      </c>
      <c r="D2399" t="s">
        <v>24</v>
      </c>
      <c r="E2399" t="s">
        <v>39</v>
      </c>
      <c r="F2399" t="s">
        <v>30</v>
      </c>
      <c r="G2399" t="s">
        <v>44</v>
      </c>
      <c r="H2399" t="s">
        <v>148</v>
      </c>
      <c r="I2399">
        <v>-0.16300000000000001</v>
      </c>
      <c r="J2399">
        <v>0.78300000000000003</v>
      </c>
      <c r="K2399">
        <v>7.9000000000000001E-4</v>
      </c>
      <c r="L2399">
        <v>-1.4999999999999999E-4</v>
      </c>
      <c r="M2399" s="1">
        <v>9.0599999999999999E-7</v>
      </c>
      <c r="N2399">
        <v>0.62</v>
      </c>
      <c r="O2399">
        <v>30.53</v>
      </c>
      <c r="S2399">
        <v>8</v>
      </c>
      <c r="T2399">
        <v>30</v>
      </c>
    </row>
    <row r="2400" spans="1:21" x14ac:dyDescent="0.25">
      <c r="A2400" t="s">
        <v>343</v>
      </c>
      <c r="B2400" t="s">
        <v>90</v>
      </c>
      <c r="C2400" t="s">
        <v>91</v>
      </c>
      <c r="D2400" t="s">
        <v>24</v>
      </c>
      <c r="E2400" t="s">
        <v>39</v>
      </c>
      <c r="F2400" t="s">
        <v>30</v>
      </c>
      <c r="G2400" t="s">
        <v>44</v>
      </c>
      <c r="H2400" t="s">
        <v>33</v>
      </c>
      <c r="I2400">
        <v>0</v>
      </c>
      <c r="J2400">
        <v>0.76600000000000001</v>
      </c>
      <c r="K2400">
        <v>-5.2399999999999999E-3</v>
      </c>
      <c r="N2400">
        <v>0.76</v>
      </c>
      <c r="O2400">
        <v>27.97</v>
      </c>
      <c r="S2400">
        <v>0.9</v>
      </c>
      <c r="T2400">
        <v>19.8</v>
      </c>
    </row>
    <row r="2401" spans="1:21" x14ac:dyDescent="0.25">
      <c r="A2401" t="s">
        <v>149</v>
      </c>
      <c r="B2401" t="s">
        <v>176</v>
      </c>
      <c r="C2401" t="s">
        <v>177</v>
      </c>
      <c r="D2401" t="s">
        <v>24</v>
      </c>
      <c r="E2401" t="s">
        <v>39</v>
      </c>
      <c r="F2401" t="s">
        <v>30</v>
      </c>
      <c r="G2401">
        <v>1</v>
      </c>
      <c r="H2401" t="s">
        <v>31</v>
      </c>
      <c r="I2401">
        <v>0.28433999999999998</v>
      </c>
      <c r="J2401">
        <v>1.67177</v>
      </c>
      <c r="K2401">
        <v>4.7730000000000002E-2</v>
      </c>
      <c r="N2401">
        <v>2.02</v>
      </c>
      <c r="O2401">
        <v>15.72</v>
      </c>
      <c r="P2401">
        <v>0.21848000000000001</v>
      </c>
      <c r="Q2401">
        <v>33</v>
      </c>
      <c r="R2401">
        <v>0.79800000000000004</v>
      </c>
      <c r="S2401">
        <v>2</v>
      </c>
      <c r="T2401">
        <v>20</v>
      </c>
      <c r="U2401">
        <v>31</v>
      </c>
    </row>
    <row r="2402" spans="1:21" x14ac:dyDescent="0.25">
      <c r="A2402" t="s">
        <v>271</v>
      </c>
      <c r="B2402" t="s">
        <v>176</v>
      </c>
      <c r="C2402" t="s">
        <v>177</v>
      </c>
      <c r="D2402" t="s">
        <v>24</v>
      </c>
      <c r="E2402" t="s">
        <v>39</v>
      </c>
      <c r="F2402" t="s">
        <v>30</v>
      </c>
      <c r="G2402">
        <v>1</v>
      </c>
      <c r="H2402" t="s">
        <v>31</v>
      </c>
      <c r="I2402">
        <v>1.056E-2</v>
      </c>
      <c r="J2402">
        <v>1.93455</v>
      </c>
      <c r="K2402">
        <v>3.6200000000000003E-2</v>
      </c>
      <c r="N2402">
        <v>1.38</v>
      </c>
      <c r="O2402">
        <v>18.010000000000002</v>
      </c>
      <c r="P2402">
        <v>0.19026000000000001</v>
      </c>
      <c r="Q2402">
        <v>34</v>
      </c>
      <c r="R2402">
        <v>0.82699999999999996</v>
      </c>
      <c r="S2402">
        <v>3.5</v>
      </c>
      <c r="T2402">
        <v>23</v>
      </c>
      <c r="U2402">
        <v>32</v>
      </c>
    </row>
    <row r="2403" spans="1:21" x14ac:dyDescent="0.25">
      <c r="A2403" t="s">
        <v>315</v>
      </c>
      <c r="B2403" t="s">
        <v>176</v>
      </c>
      <c r="C2403" t="s">
        <v>177</v>
      </c>
      <c r="D2403" t="s">
        <v>24</v>
      </c>
      <c r="E2403" t="s">
        <v>39</v>
      </c>
      <c r="F2403" t="s">
        <v>30</v>
      </c>
      <c r="G2403" t="s">
        <v>27</v>
      </c>
      <c r="H2403" t="s">
        <v>33</v>
      </c>
      <c r="I2403">
        <v>3.3361200000000002</v>
      </c>
      <c r="J2403">
        <v>0.23304</v>
      </c>
      <c r="K2403">
        <v>-4.4999999999999999E-4</v>
      </c>
      <c r="N2403">
        <v>3.64</v>
      </c>
      <c r="O2403">
        <v>25.04</v>
      </c>
      <c r="P2403">
        <v>0.10524</v>
      </c>
      <c r="Q2403">
        <v>47</v>
      </c>
      <c r="R2403">
        <v>0.90800000000000003</v>
      </c>
      <c r="S2403">
        <v>4.0999999999999996</v>
      </c>
      <c r="T2403">
        <v>29</v>
      </c>
      <c r="U2403">
        <v>44</v>
      </c>
    </row>
  </sheetData>
  <sortState xmlns:xlrd2="http://schemas.microsoft.com/office/spreadsheetml/2017/richdata2" ref="A2:U2403">
    <sortCondition ref="E2:E2403"/>
    <sortCondition ref="B2:B2403"/>
    <sortCondition ref="A2:A2403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BC0038-42F5-41AA-B282-A99D8A34D1A1}">
  <dimension ref="A1:U335"/>
  <sheetViews>
    <sheetView workbookViewId="0">
      <pane xSplit="3" ySplit="1" topLeftCell="D54" activePane="bottomRight" state="frozen"/>
      <selection pane="topRight" activeCell="D1" sqref="D1"/>
      <selection pane="bottomLeft" activeCell="A2" sqref="A2"/>
      <selection pane="bottomRight" activeCell="K2" sqref="K2"/>
    </sheetView>
  </sheetViews>
  <sheetFormatPr defaultRowHeight="15" x14ac:dyDescent="0.25"/>
  <cols>
    <col min="1" max="1" width="8.28515625" bestFit="1" customWidth="1"/>
    <col min="2" max="2" width="38" bestFit="1" customWidth="1"/>
    <col min="3" max="3" width="8" bestFit="1" customWidth="1"/>
    <col min="4" max="4" width="20.42578125" bestFit="1" customWidth="1"/>
    <col min="5" max="5" width="19.42578125" bestFit="1" customWidth="1"/>
    <col min="6" max="6" width="28.85546875" bestFit="1" customWidth="1"/>
    <col min="7" max="7" width="13.42578125" bestFit="1" customWidth="1"/>
    <col min="8" max="8" width="9" bestFit="1" customWidth="1"/>
    <col min="9" max="12" width="12.7109375" bestFit="1" customWidth="1"/>
    <col min="13" max="13" width="8.28515625" bestFit="1" customWidth="1"/>
    <col min="14" max="14" width="9.28515625" bestFit="1" customWidth="1"/>
    <col min="15" max="15" width="9.5703125" bestFit="1" customWidth="1"/>
    <col min="16" max="16" width="12" bestFit="1" customWidth="1"/>
    <col min="17" max="17" width="4" bestFit="1" customWidth="1"/>
    <col min="18" max="18" width="6.28515625" bestFit="1" customWidth="1"/>
    <col min="19" max="19" width="23.42578125" bestFit="1" customWidth="1"/>
    <col min="20" max="20" width="23.7109375" bestFit="1" customWidth="1"/>
    <col min="21" max="21" width="4" bestFit="1" customWidth="1"/>
  </cols>
  <sheetData>
    <row r="1" spans="1:2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413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</row>
    <row r="2" spans="1:21" x14ac:dyDescent="0.25">
      <c r="A2" t="s">
        <v>343</v>
      </c>
      <c r="B2" t="s">
        <v>344</v>
      </c>
      <c r="C2" t="s">
        <v>345</v>
      </c>
      <c r="D2" t="s">
        <v>25</v>
      </c>
      <c r="E2" t="s">
        <v>24</v>
      </c>
      <c r="F2" t="s">
        <v>35</v>
      </c>
      <c r="G2" t="s">
        <v>71</v>
      </c>
      <c r="H2" t="s">
        <v>28</v>
      </c>
      <c r="I2">
        <v>2.5289700000000002</v>
      </c>
      <c r="J2">
        <v>1.10273</v>
      </c>
      <c r="N2">
        <v>2.5299999999999998</v>
      </c>
      <c r="O2">
        <v>46.64</v>
      </c>
      <c r="P2">
        <v>0.31569000000000003</v>
      </c>
      <c r="Q2">
        <v>31</v>
      </c>
      <c r="R2">
        <v>0.78100000000000003</v>
      </c>
      <c r="S2">
        <v>2.5</v>
      </c>
      <c r="T2">
        <v>42.6</v>
      </c>
      <c r="U2">
        <v>29</v>
      </c>
    </row>
    <row r="3" spans="1:21" x14ac:dyDescent="0.25">
      <c r="A3" t="s">
        <v>254</v>
      </c>
      <c r="B3" t="s">
        <v>255</v>
      </c>
      <c r="C3" t="s">
        <v>256</v>
      </c>
      <c r="D3" t="s">
        <v>25</v>
      </c>
      <c r="E3" t="s">
        <v>24</v>
      </c>
      <c r="F3" t="s">
        <v>35</v>
      </c>
      <c r="G3" t="s">
        <v>71</v>
      </c>
      <c r="H3" t="s">
        <v>43</v>
      </c>
      <c r="I3">
        <v>2.85114</v>
      </c>
      <c r="J3">
        <v>-0.12224</v>
      </c>
      <c r="K3">
        <v>5.5960000000000003E-2</v>
      </c>
      <c r="L3">
        <v>-5.0000000000000001E-4</v>
      </c>
      <c r="N3">
        <v>2.78</v>
      </c>
      <c r="O3">
        <v>99.03</v>
      </c>
      <c r="P3">
        <v>0.11337</v>
      </c>
      <c r="Q3">
        <v>35</v>
      </c>
      <c r="R3">
        <v>0.90700000000000003</v>
      </c>
      <c r="S3">
        <v>1.5</v>
      </c>
      <c r="T3">
        <v>130.9</v>
      </c>
      <c r="U3">
        <v>31</v>
      </c>
    </row>
    <row r="4" spans="1:21" x14ac:dyDescent="0.25">
      <c r="A4" t="s">
        <v>343</v>
      </c>
      <c r="B4" t="s">
        <v>346</v>
      </c>
      <c r="C4" t="s">
        <v>347</v>
      </c>
      <c r="D4" t="s">
        <v>25</v>
      </c>
      <c r="E4" t="s">
        <v>24</v>
      </c>
      <c r="F4" t="s">
        <v>35</v>
      </c>
      <c r="G4" t="s">
        <v>71</v>
      </c>
      <c r="H4" t="s">
        <v>28</v>
      </c>
      <c r="I4">
        <v>2.5225900000000001</v>
      </c>
      <c r="J4">
        <v>1.7413799999999999</v>
      </c>
      <c r="N4">
        <v>2.52</v>
      </c>
      <c r="O4">
        <v>63.47</v>
      </c>
      <c r="P4">
        <v>0.53673000000000004</v>
      </c>
      <c r="Q4">
        <v>37</v>
      </c>
      <c r="R4">
        <v>0.84099999999999997</v>
      </c>
      <c r="S4">
        <v>2.5</v>
      </c>
      <c r="T4">
        <v>58</v>
      </c>
      <c r="U4">
        <v>35</v>
      </c>
    </row>
    <row r="5" spans="1:21" x14ac:dyDescent="0.25">
      <c r="A5" t="s">
        <v>278</v>
      </c>
      <c r="B5" t="s">
        <v>279</v>
      </c>
      <c r="C5" t="s">
        <v>280</v>
      </c>
      <c r="D5" t="s">
        <v>25</v>
      </c>
      <c r="E5" t="s">
        <v>24</v>
      </c>
      <c r="F5" t="s">
        <v>35</v>
      </c>
      <c r="G5" t="s">
        <v>36</v>
      </c>
      <c r="H5" t="s">
        <v>43</v>
      </c>
      <c r="I5">
        <v>-0.21317</v>
      </c>
      <c r="J5">
        <v>1.9742900000000001</v>
      </c>
      <c r="K5">
        <v>-1.051E-2</v>
      </c>
      <c r="L5">
        <v>3.0000000000000001E-5</v>
      </c>
      <c r="N5">
        <v>1.75</v>
      </c>
      <c r="O5">
        <v>174.33</v>
      </c>
      <c r="P5">
        <v>9.6208399999999994</v>
      </c>
      <c r="Q5">
        <v>40</v>
      </c>
      <c r="R5">
        <v>0.97599999999999998</v>
      </c>
      <c r="S5">
        <v>1.3</v>
      </c>
      <c r="T5">
        <v>174</v>
      </c>
      <c r="U5">
        <v>36</v>
      </c>
    </row>
    <row r="6" spans="1:21" x14ac:dyDescent="0.25">
      <c r="A6" t="s">
        <v>234</v>
      </c>
      <c r="B6" t="s">
        <v>235</v>
      </c>
      <c r="C6" t="s">
        <v>236</v>
      </c>
      <c r="D6" t="s">
        <v>25</v>
      </c>
      <c r="E6" t="s">
        <v>24</v>
      </c>
      <c r="F6" t="s">
        <v>35</v>
      </c>
      <c r="G6" t="s">
        <v>44</v>
      </c>
      <c r="H6" t="s">
        <v>28</v>
      </c>
      <c r="I6">
        <v>4.2805</v>
      </c>
      <c r="J6">
        <v>2.1092900000000001</v>
      </c>
      <c r="N6">
        <v>4.28</v>
      </c>
      <c r="O6">
        <v>88.65</v>
      </c>
      <c r="P6">
        <v>2.61565</v>
      </c>
      <c r="Q6">
        <v>42</v>
      </c>
      <c r="R6">
        <v>0.96599999999999997</v>
      </c>
      <c r="S6">
        <v>4.3</v>
      </c>
      <c r="T6">
        <v>92.5</v>
      </c>
      <c r="U6">
        <v>40</v>
      </c>
    </row>
    <row r="7" spans="1:21" x14ac:dyDescent="0.25">
      <c r="A7" t="s">
        <v>254</v>
      </c>
      <c r="B7" t="s">
        <v>257</v>
      </c>
      <c r="C7" t="s">
        <v>258</v>
      </c>
      <c r="D7" t="s">
        <v>25</v>
      </c>
      <c r="E7" t="s">
        <v>24</v>
      </c>
      <c r="F7" t="s">
        <v>35</v>
      </c>
      <c r="G7" t="s">
        <v>71</v>
      </c>
      <c r="H7" t="s">
        <v>43</v>
      </c>
      <c r="I7">
        <v>2.8476699999999999</v>
      </c>
      <c r="J7">
        <v>0.23083000000000001</v>
      </c>
      <c r="K7">
        <v>2.511E-2</v>
      </c>
      <c r="L7">
        <v>-2.7999999999999998E-4</v>
      </c>
      <c r="N7">
        <v>2.85</v>
      </c>
      <c r="O7">
        <v>47.39</v>
      </c>
      <c r="P7">
        <v>2.4369999999999999E-2</v>
      </c>
      <c r="Q7">
        <v>38</v>
      </c>
      <c r="R7">
        <v>0.94399999999999995</v>
      </c>
      <c r="S7">
        <v>2.5</v>
      </c>
      <c r="T7">
        <v>71.099999999999994</v>
      </c>
      <c r="U7">
        <v>34</v>
      </c>
    </row>
    <row r="8" spans="1:21" x14ac:dyDescent="0.25">
      <c r="A8" t="s">
        <v>209</v>
      </c>
      <c r="B8" t="s">
        <v>210</v>
      </c>
      <c r="C8" t="s">
        <v>211</v>
      </c>
      <c r="D8" t="s">
        <v>25</v>
      </c>
      <c r="E8" t="s">
        <v>24</v>
      </c>
      <c r="F8" t="s">
        <v>35</v>
      </c>
      <c r="G8" t="s">
        <v>44</v>
      </c>
      <c r="H8" t="s">
        <v>43</v>
      </c>
      <c r="I8">
        <v>0.98207999999999995</v>
      </c>
      <c r="J8">
        <v>0.25006</v>
      </c>
      <c r="K8">
        <v>3.6580000000000001E-2</v>
      </c>
      <c r="L8">
        <v>-2.9999999999999997E-4</v>
      </c>
      <c r="N8">
        <v>0.98</v>
      </c>
      <c r="O8">
        <v>103.07</v>
      </c>
      <c r="P8">
        <v>0.48365000000000002</v>
      </c>
      <c r="Q8">
        <v>13</v>
      </c>
      <c r="R8">
        <v>0.97899999999999998</v>
      </c>
      <c r="S8">
        <v>4.8</v>
      </c>
      <c r="T8">
        <v>98.6</v>
      </c>
      <c r="U8">
        <v>9</v>
      </c>
    </row>
    <row r="9" spans="1:21" x14ac:dyDescent="0.25">
      <c r="A9" t="s">
        <v>234</v>
      </c>
      <c r="B9" t="s">
        <v>210</v>
      </c>
      <c r="C9" t="s">
        <v>211</v>
      </c>
      <c r="D9" t="s">
        <v>25</v>
      </c>
      <c r="E9" t="s">
        <v>24</v>
      </c>
      <c r="F9" t="s">
        <v>35</v>
      </c>
      <c r="G9">
        <v>1</v>
      </c>
      <c r="H9" t="s">
        <v>43</v>
      </c>
      <c r="I9">
        <v>-7.9461300000000001</v>
      </c>
      <c r="J9">
        <v>3.8058800000000002</v>
      </c>
      <c r="K9">
        <v>-9.3140000000000001E-2</v>
      </c>
      <c r="L9">
        <v>1.15E-3</v>
      </c>
      <c r="N9">
        <v>2.66</v>
      </c>
      <c r="O9">
        <v>93.26</v>
      </c>
      <c r="P9">
        <v>8.9182500000000005</v>
      </c>
      <c r="Q9">
        <v>48</v>
      </c>
      <c r="R9">
        <v>0.97299999999999998</v>
      </c>
      <c r="S9">
        <v>4.5999999999999996</v>
      </c>
      <c r="T9">
        <v>77.5</v>
      </c>
      <c r="U9">
        <v>44</v>
      </c>
    </row>
    <row r="10" spans="1:21" x14ac:dyDescent="0.25">
      <c r="A10" t="s">
        <v>243</v>
      </c>
      <c r="B10" t="s">
        <v>210</v>
      </c>
      <c r="C10" t="s">
        <v>211</v>
      </c>
      <c r="D10" t="s">
        <v>25</v>
      </c>
      <c r="E10" t="s">
        <v>24</v>
      </c>
      <c r="F10" t="s">
        <v>35</v>
      </c>
      <c r="G10" t="s">
        <v>71</v>
      </c>
      <c r="H10" t="s">
        <v>33</v>
      </c>
      <c r="I10">
        <v>2.8367800000000001</v>
      </c>
      <c r="J10">
        <v>1.3198799999999999</v>
      </c>
      <c r="K10">
        <v>-4.7600000000000003E-3</v>
      </c>
      <c r="N10">
        <v>2.84</v>
      </c>
      <c r="O10">
        <v>92.73</v>
      </c>
      <c r="P10">
        <v>7.6590000000000005E-2</v>
      </c>
      <c r="Q10">
        <v>60</v>
      </c>
      <c r="R10">
        <v>0.94</v>
      </c>
      <c r="S10">
        <v>2.9</v>
      </c>
      <c r="T10">
        <v>103.1</v>
      </c>
      <c r="U10">
        <v>57</v>
      </c>
    </row>
    <row r="11" spans="1:21" x14ac:dyDescent="0.25">
      <c r="A11" t="s">
        <v>271</v>
      </c>
      <c r="B11" t="s">
        <v>210</v>
      </c>
      <c r="C11" t="s">
        <v>211</v>
      </c>
      <c r="D11" t="s">
        <v>25</v>
      </c>
      <c r="E11" t="s">
        <v>24</v>
      </c>
      <c r="F11" t="s">
        <v>35</v>
      </c>
      <c r="G11">
        <v>1</v>
      </c>
      <c r="H11" t="s">
        <v>28</v>
      </c>
      <c r="I11">
        <v>5.6170499999999999</v>
      </c>
      <c r="J11">
        <v>0.91635999999999995</v>
      </c>
      <c r="N11">
        <v>5.62</v>
      </c>
      <c r="O11">
        <v>114.66</v>
      </c>
      <c r="P11">
        <v>36.411180000000002</v>
      </c>
      <c r="Q11">
        <v>48</v>
      </c>
      <c r="R11">
        <v>0.91</v>
      </c>
      <c r="S11">
        <v>2.7</v>
      </c>
      <c r="T11">
        <v>120.7</v>
      </c>
      <c r="U11">
        <v>46</v>
      </c>
    </row>
    <row r="12" spans="1:21" x14ac:dyDescent="0.25">
      <c r="A12" t="s">
        <v>278</v>
      </c>
      <c r="B12" t="s">
        <v>210</v>
      </c>
      <c r="C12" t="s">
        <v>211</v>
      </c>
      <c r="D12" t="s">
        <v>25</v>
      </c>
      <c r="E12" t="s">
        <v>24</v>
      </c>
      <c r="F12" t="s">
        <v>35</v>
      </c>
      <c r="G12" t="s">
        <v>44</v>
      </c>
      <c r="H12" t="s">
        <v>43</v>
      </c>
      <c r="I12">
        <v>-0.85211000000000003</v>
      </c>
      <c r="J12">
        <v>2.4426999999999999</v>
      </c>
      <c r="K12">
        <v>-2.9929999999999998E-2</v>
      </c>
      <c r="L12">
        <v>2.2000000000000001E-4</v>
      </c>
      <c r="N12">
        <v>1.56</v>
      </c>
      <c r="O12">
        <v>146.78</v>
      </c>
      <c r="P12">
        <v>1.4041300000000001</v>
      </c>
      <c r="Q12">
        <v>74</v>
      </c>
      <c r="R12">
        <v>0.97699999999999998</v>
      </c>
      <c r="S12">
        <v>1.1000000000000001</v>
      </c>
      <c r="T12">
        <v>129.4</v>
      </c>
      <c r="U12">
        <v>70</v>
      </c>
    </row>
    <row r="13" spans="1:21" x14ac:dyDescent="0.25">
      <c r="A13" t="s">
        <v>368</v>
      </c>
      <c r="B13" t="s">
        <v>210</v>
      </c>
      <c r="C13" t="s">
        <v>211</v>
      </c>
      <c r="D13" t="s">
        <v>25</v>
      </c>
      <c r="E13" t="s">
        <v>24</v>
      </c>
      <c r="F13" t="s">
        <v>35</v>
      </c>
      <c r="G13" t="s">
        <v>44</v>
      </c>
      <c r="H13" t="s">
        <v>43</v>
      </c>
      <c r="I13">
        <v>4.4182800000000002</v>
      </c>
      <c r="J13">
        <v>1.08423</v>
      </c>
      <c r="K13">
        <v>8.0499999999999999E-3</v>
      </c>
      <c r="L13">
        <v>-1.2E-4</v>
      </c>
      <c r="N13">
        <v>4.42</v>
      </c>
      <c r="O13">
        <v>79.42</v>
      </c>
      <c r="P13">
        <v>0.80745999999999996</v>
      </c>
      <c r="Q13">
        <v>62</v>
      </c>
      <c r="R13">
        <v>0.96499999999999997</v>
      </c>
      <c r="S13">
        <v>5.3</v>
      </c>
      <c r="T13">
        <v>95</v>
      </c>
      <c r="U13">
        <v>58</v>
      </c>
    </row>
    <row r="14" spans="1:21" x14ac:dyDescent="0.25">
      <c r="A14" t="s">
        <v>21</v>
      </c>
      <c r="B14" t="s">
        <v>22</v>
      </c>
      <c r="C14" t="s">
        <v>23</v>
      </c>
      <c r="D14" t="s">
        <v>25</v>
      </c>
      <c r="E14" t="s">
        <v>24</v>
      </c>
      <c r="F14" t="s">
        <v>35</v>
      </c>
      <c r="G14" t="s">
        <v>36</v>
      </c>
      <c r="H14" t="s">
        <v>33</v>
      </c>
      <c r="I14">
        <v>-3.6810999999999998</v>
      </c>
      <c r="J14">
        <v>3.0548000000000002</v>
      </c>
      <c r="K14">
        <v>-2.3259999999999999E-2</v>
      </c>
      <c r="N14">
        <v>2.34</v>
      </c>
      <c r="O14">
        <v>96.61</v>
      </c>
      <c r="P14">
        <v>22.679220000000001</v>
      </c>
      <c r="Q14">
        <v>54</v>
      </c>
      <c r="R14">
        <v>0.84699999999999998</v>
      </c>
      <c r="S14">
        <v>5.0999999999999996</v>
      </c>
      <c r="T14">
        <v>94.5</v>
      </c>
      <c r="U14">
        <v>51</v>
      </c>
    </row>
    <row r="15" spans="1:21" x14ac:dyDescent="0.25">
      <c r="A15" t="s">
        <v>92</v>
      </c>
      <c r="B15" t="s">
        <v>22</v>
      </c>
      <c r="C15" t="s">
        <v>23</v>
      </c>
      <c r="D15" t="s">
        <v>25</v>
      </c>
      <c r="E15" t="s">
        <v>24</v>
      </c>
      <c r="F15" t="s">
        <v>35</v>
      </c>
      <c r="G15" t="s">
        <v>44</v>
      </c>
      <c r="H15" t="s">
        <v>28</v>
      </c>
      <c r="I15">
        <v>2.5294400000000001</v>
      </c>
      <c r="J15">
        <v>1.7845500000000001</v>
      </c>
      <c r="N15">
        <v>2.5299999999999998</v>
      </c>
      <c r="O15">
        <v>70.34</v>
      </c>
      <c r="P15">
        <v>6.99627</v>
      </c>
      <c r="Q15">
        <v>36</v>
      </c>
      <c r="R15">
        <v>0.85</v>
      </c>
      <c r="S15">
        <v>2.5</v>
      </c>
      <c r="T15">
        <v>68.599999999999994</v>
      </c>
      <c r="U15">
        <v>34</v>
      </c>
    </row>
    <row r="16" spans="1:21" x14ac:dyDescent="0.25">
      <c r="A16" t="s">
        <v>209</v>
      </c>
      <c r="B16" t="s">
        <v>22</v>
      </c>
      <c r="C16" t="s">
        <v>23</v>
      </c>
      <c r="D16" t="s">
        <v>25</v>
      </c>
      <c r="E16" t="s">
        <v>24</v>
      </c>
      <c r="F16" t="s">
        <v>35</v>
      </c>
      <c r="G16">
        <v>1</v>
      </c>
      <c r="H16" t="s">
        <v>33</v>
      </c>
      <c r="I16">
        <v>-0.2702</v>
      </c>
      <c r="J16">
        <v>1.45336</v>
      </c>
      <c r="K16">
        <v>-6.4700000000000001E-3</v>
      </c>
      <c r="N16">
        <v>1.18</v>
      </c>
      <c r="O16">
        <v>81.349999999999994</v>
      </c>
      <c r="P16">
        <v>28.149799999999999</v>
      </c>
      <c r="Q16">
        <v>24</v>
      </c>
      <c r="R16">
        <v>0.95399999999999996</v>
      </c>
      <c r="S16">
        <v>5.0999999999999996</v>
      </c>
      <c r="T16">
        <v>100.1</v>
      </c>
      <c r="U16">
        <v>21</v>
      </c>
    </row>
    <row r="17" spans="1:21" x14ac:dyDescent="0.25">
      <c r="A17" t="s">
        <v>234</v>
      </c>
      <c r="B17" t="s">
        <v>22</v>
      </c>
      <c r="C17" t="s">
        <v>23</v>
      </c>
      <c r="D17" t="s">
        <v>25</v>
      </c>
      <c r="E17" t="s">
        <v>24</v>
      </c>
      <c r="F17" t="s">
        <v>35</v>
      </c>
      <c r="G17" t="s">
        <v>36</v>
      </c>
      <c r="H17" t="s">
        <v>43</v>
      </c>
      <c r="I17">
        <v>4.1216400000000002</v>
      </c>
      <c r="J17">
        <v>1.34432</v>
      </c>
      <c r="K17">
        <v>-7.2760000000000005E-2</v>
      </c>
      <c r="L17">
        <v>3.1099999999999999E-3</v>
      </c>
      <c r="N17">
        <v>4.12</v>
      </c>
      <c r="O17">
        <v>63.03</v>
      </c>
      <c r="P17">
        <v>1.63944</v>
      </c>
      <c r="Q17">
        <v>46</v>
      </c>
      <c r="R17">
        <v>0.98099999999999998</v>
      </c>
      <c r="S17">
        <v>3.8</v>
      </c>
      <c r="T17">
        <v>54.6</v>
      </c>
      <c r="U17">
        <v>42</v>
      </c>
    </row>
    <row r="18" spans="1:21" x14ac:dyDescent="0.25">
      <c r="A18" t="s">
        <v>271</v>
      </c>
      <c r="B18" t="s">
        <v>22</v>
      </c>
      <c r="C18" t="s">
        <v>23</v>
      </c>
      <c r="D18" t="s">
        <v>25</v>
      </c>
      <c r="E18" t="s">
        <v>24</v>
      </c>
      <c r="F18" t="s">
        <v>35</v>
      </c>
      <c r="G18" t="s">
        <v>44</v>
      </c>
      <c r="H18" t="s">
        <v>43</v>
      </c>
      <c r="I18">
        <v>2.6416599999999999</v>
      </c>
      <c r="J18">
        <v>1.2707599999999999</v>
      </c>
      <c r="K18">
        <v>-1.7579999999999998E-2</v>
      </c>
      <c r="L18">
        <v>1.2E-4</v>
      </c>
      <c r="N18">
        <v>2.64</v>
      </c>
      <c r="O18">
        <v>105.2</v>
      </c>
      <c r="P18">
        <v>0.66271000000000002</v>
      </c>
      <c r="Q18">
        <v>62</v>
      </c>
      <c r="R18">
        <v>0.94599999999999995</v>
      </c>
      <c r="S18">
        <v>3.2</v>
      </c>
      <c r="T18">
        <v>124.5</v>
      </c>
      <c r="U18">
        <v>58</v>
      </c>
    </row>
    <row r="19" spans="1:21" x14ac:dyDescent="0.25">
      <c r="A19" t="s">
        <v>278</v>
      </c>
      <c r="B19" t="s">
        <v>22</v>
      </c>
      <c r="C19" t="s">
        <v>23</v>
      </c>
      <c r="D19" t="s">
        <v>25</v>
      </c>
      <c r="E19" t="s">
        <v>24</v>
      </c>
      <c r="F19" t="s">
        <v>35</v>
      </c>
      <c r="G19" t="s">
        <v>44</v>
      </c>
      <c r="H19" t="s">
        <v>28</v>
      </c>
      <c r="I19">
        <v>-0.28783999999999998</v>
      </c>
      <c r="J19">
        <v>1.6126400000000001</v>
      </c>
      <c r="N19">
        <v>1.32</v>
      </c>
      <c r="O19">
        <v>96.47</v>
      </c>
      <c r="P19">
        <v>0.47538000000000002</v>
      </c>
      <c r="Q19">
        <v>39</v>
      </c>
      <c r="R19">
        <v>0.98599999999999999</v>
      </c>
      <c r="S19">
        <v>1.2</v>
      </c>
      <c r="T19">
        <v>95</v>
      </c>
      <c r="U19">
        <v>37</v>
      </c>
    </row>
    <row r="20" spans="1:21" x14ac:dyDescent="0.25">
      <c r="A20" t="s">
        <v>302</v>
      </c>
      <c r="B20" t="s">
        <v>22</v>
      </c>
      <c r="C20" t="s">
        <v>23</v>
      </c>
      <c r="D20" t="s">
        <v>25</v>
      </c>
      <c r="E20" t="s">
        <v>24</v>
      </c>
      <c r="F20" t="s">
        <v>35</v>
      </c>
      <c r="G20" t="s">
        <v>36</v>
      </c>
      <c r="H20" t="s">
        <v>33</v>
      </c>
      <c r="I20">
        <v>4.1877199999999997</v>
      </c>
      <c r="J20">
        <v>1.2775399999999999</v>
      </c>
      <c r="K20">
        <v>1.3990000000000001E-2</v>
      </c>
      <c r="N20">
        <v>4.1900000000000004</v>
      </c>
      <c r="O20">
        <v>122.46</v>
      </c>
      <c r="P20">
        <v>4.0112899999999998</v>
      </c>
      <c r="Q20">
        <v>44</v>
      </c>
      <c r="R20">
        <v>0.98399999999999999</v>
      </c>
      <c r="S20">
        <v>6.4</v>
      </c>
      <c r="T20">
        <v>132.80000000000001</v>
      </c>
      <c r="U20">
        <v>41</v>
      </c>
    </row>
    <row r="21" spans="1:21" x14ac:dyDescent="0.25">
      <c r="A21" t="s">
        <v>149</v>
      </c>
      <c r="B21" t="s">
        <v>150</v>
      </c>
      <c r="C21" t="s">
        <v>151</v>
      </c>
      <c r="D21" t="s">
        <v>25</v>
      </c>
      <c r="E21" t="s">
        <v>24</v>
      </c>
      <c r="F21" t="s">
        <v>35</v>
      </c>
      <c r="G21" t="s">
        <v>44</v>
      </c>
      <c r="H21" t="s">
        <v>28</v>
      </c>
      <c r="I21">
        <v>2.5124499999999999</v>
      </c>
      <c r="J21">
        <v>1.6505000000000001</v>
      </c>
      <c r="N21">
        <v>2.5099999999999998</v>
      </c>
      <c r="O21">
        <v>126.3</v>
      </c>
      <c r="P21">
        <v>6.7813100000000004</v>
      </c>
      <c r="Q21">
        <v>29</v>
      </c>
      <c r="R21">
        <v>0.92400000000000004</v>
      </c>
      <c r="S21">
        <v>2.5</v>
      </c>
      <c r="T21">
        <v>119.9</v>
      </c>
      <c r="U21">
        <v>27</v>
      </c>
    </row>
    <row r="22" spans="1:21" x14ac:dyDescent="0.25">
      <c r="A22" t="s">
        <v>209</v>
      </c>
      <c r="B22" t="s">
        <v>150</v>
      </c>
      <c r="C22" t="s">
        <v>151</v>
      </c>
      <c r="D22" t="s">
        <v>25</v>
      </c>
      <c r="E22" t="s">
        <v>24</v>
      </c>
      <c r="F22" t="s">
        <v>35</v>
      </c>
      <c r="G22">
        <v>1</v>
      </c>
      <c r="H22" t="s">
        <v>31</v>
      </c>
      <c r="I22">
        <v>-0.89551999999999998</v>
      </c>
      <c r="J22">
        <v>3.61294</v>
      </c>
      <c r="K22">
        <v>5.3240000000000003E-2</v>
      </c>
      <c r="N22">
        <v>1.42</v>
      </c>
      <c r="O22">
        <v>120.14</v>
      </c>
      <c r="P22">
        <v>0.23074</v>
      </c>
      <c r="Q22">
        <v>27</v>
      </c>
      <c r="R22">
        <v>0.94</v>
      </c>
      <c r="S22">
        <v>2.5</v>
      </c>
      <c r="T22">
        <v>128.80000000000001</v>
      </c>
      <c r="U22">
        <v>25</v>
      </c>
    </row>
    <row r="23" spans="1:21" x14ac:dyDescent="0.25">
      <c r="A23" t="s">
        <v>234</v>
      </c>
      <c r="B23" t="s">
        <v>150</v>
      </c>
      <c r="C23" t="s">
        <v>151</v>
      </c>
      <c r="D23" t="s">
        <v>25</v>
      </c>
      <c r="E23" t="s">
        <v>24</v>
      </c>
      <c r="F23" t="s">
        <v>35</v>
      </c>
      <c r="G23">
        <v>1</v>
      </c>
      <c r="H23" t="s">
        <v>43</v>
      </c>
      <c r="I23">
        <v>-1.7914000000000001</v>
      </c>
      <c r="J23">
        <v>1.8894899999999999</v>
      </c>
      <c r="K23">
        <v>6.5759999999999999E-2</v>
      </c>
      <c r="L23">
        <v>-1.2099999999999999E-3</v>
      </c>
      <c r="N23">
        <v>2.2400000000000002</v>
      </c>
      <c r="O23">
        <v>101.64</v>
      </c>
      <c r="P23">
        <v>34.676859999999998</v>
      </c>
      <c r="Q23">
        <v>42</v>
      </c>
      <c r="R23">
        <v>0.96599999999999997</v>
      </c>
      <c r="S23">
        <v>0.8</v>
      </c>
      <c r="T23">
        <v>111</v>
      </c>
      <c r="U23">
        <v>38</v>
      </c>
    </row>
    <row r="24" spans="1:21" x14ac:dyDescent="0.25">
      <c r="A24" t="s">
        <v>243</v>
      </c>
      <c r="B24" t="s">
        <v>150</v>
      </c>
      <c r="C24" t="s">
        <v>151</v>
      </c>
      <c r="D24" t="s">
        <v>25</v>
      </c>
      <c r="E24" t="s">
        <v>24</v>
      </c>
      <c r="F24" t="s">
        <v>35</v>
      </c>
      <c r="G24" t="s">
        <v>71</v>
      </c>
      <c r="H24" t="s">
        <v>33</v>
      </c>
      <c r="I24">
        <v>2.8327</v>
      </c>
      <c r="J24">
        <v>1.72872</v>
      </c>
      <c r="K24">
        <v>-4.8399999999999997E-3</v>
      </c>
      <c r="N24">
        <v>2.83</v>
      </c>
      <c r="O24">
        <v>140.59</v>
      </c>
      <c r="P24">
        <v>0.13066</v>
      </c>
      <c r="Q24">
        <v>66</v>
      </c>
      <c r="R24">
        <v>0.94199999999999995</v>
      </c>
      <c r="S24">
        <v>2.9</v>
      </c>
      <c r="T24">
        <v>144.80000000000001</v>
      </c>
      <c r="U24">
        <v>63</v>
      </c>
    </row>
    <row r="25" spans="1:21" x14ac:dyDescent="0.25">
      <c r="A25" t="s">
        <v>271</v>
      </c>
      <c r="B25" t="s">
        <v>150</v>
      </c>
      <c r="C25" t="s">
        <v>151</v>
      </c>
      <c r="D25" t="s">
        <v>25</v>
      </c>
      <c r="E25" t="s">
        <v>24</v>
      </c>
      <c r="F25" t="s">
        <v>35</v>
      </c>
      <c r="G25">
        <v>1</v>
      </c>
      <c r="H25" t="s">
        <v>31</v>
      </c>
      <c r="I25">
        <v>1.1583000000000001</v>
      </c>
      <c r="J25">
        <v>1.7767500000000001</v>
      </c>
      <c r="K25">
        <v>0.25666</v>
      </c>
      <c r="N25">
        <v>2.25</v>
      </c>
      <c r="O25">
        <v>58.49</v>
      </c>
      <c r="P25">
        <v>0.50661999999999996</v>
      </c>
      <c r="Q25">
        <v>55</v>
      </c>
      <c r="R25">
        <v>0.63400000000000001</v>
      </c>
      <c r="S25">
        <v>0.9</v>
      </c>
      <c r="T25">
        <v>123.2</v>
      </c>
      <c r="U25">
        <v>53</v>
      </c>
    </row>
    <row r="26" spans="1:21" x14ac:dyDescent="0.25">
      <c r="A26" t="s">
        <v>302</v>
      </c>
      <c r="B26" t="s">
        <v>150</v>
      </c>
      <c r="C26" t="s">
        <v>151</v>
      </c>
      <c r="D26" t="s">
        <v>25</v>
      </c>
      <c r="E26" t="s">
        <v>24</v>
      </c>
      <c r="F26" t="s">
        <v>35</v>
      </c>
      <c r="G26" t="s">
        <v>36</v>
      </c>
      <c r="H26" t="s">
        <v>28</v>
      </c>
      <c r="I26">
        <v>1.2963899999999999</v>
      </c>
      <c r="J26">
        <v>2.1088900000000002</v>
      </c>
      <c r="N26">
        <v>1.3</v>
      </c>
      <c r="O26">
        <v>127.83</v>
      </c>
      <c r="P26">
        <v>16.884889999999999</v>
      </c>
      <c r="Q26">
        <v>48</v>
      </c>
      <c r="R26">
        <v>0.93700000000000006</v>
      </c>
      <c r="S26">
        <v>3</v>
      </c>
      <c r="T26">
        <v>122.7</v>
      </c>
      <c r="U26">
        <v>46</v>
      </c>
    </row>
    <row r="27" spans="1:21" x14ac:dyDescent="0.25">
      <c r="A27" t="s">
        <v>368</v>
      </c>
      <c r="B27" t="s">
        <v>150</v>
      </c>
      <c r="C27" t="s">
        <v>151</v>
      </c>
      <c r="D27" t="s">
        <v>25</v>
      </c>
      <c r="E27" t="s">
        <v>24</v>
      </c>
      <c r="F27" t="s">
        <v>35</v>
      </c>
      <c r="G27" t="s">
        <v>71</v>
      </c>
      <c r="H27" t="s">
        <v>43</v>
      </c>
      <c r="I27">
        <v>4.03735</v>
      </c>
      <c r="J27">
        <v>0.99778999999999995</v>
      </c>
      <c r="K27">
        <v>1.328E-2</v>
      </c>
      <c r="L27">
        <v>-1.1E-4</v>
      </c>
      <c r="N27">
        <v>4.04</v>
      </c>
      <c r="O27">
        <v>122.73</v>
      </c>
      <c r="P27">
        <v>7.1489999999999998E-2</v>
      </c>
      <c r="Q27">
        <v>58</v>
      </c>
      <c r="R27">
        <v>0.95199999999999996</v>
      </c>
      <c r="S27">
        <v>5.0999999999999996</v>
      </c>
      <c r="T27">
        <v>137.9</v>
      </c>
      <c r="U27">
        <v>54</v>
      </c>
    </row>
    <row r="28" spans="1:21" x14ac:dyDescent="0.25">
      <c r="A28" t="s">
        <v>209</v>
      </c>
      <c r="B28" t="s">
        <v>212</v>
      </c>
      <c r="C28" t="s">
        <v>213</v>
      </c>
      <c r="D28" t="s">
        <v>25</v>
      </c>
      <c r="E28" t="s">
        <v>24</v>
      </c>
      <c r="F28" t="s">
        <v>35</v>
      </c>
      <c r="G28">
        <v>1</v>
      </c>
      <c r="H28" t="s">
        <v>31</v>
      </c>
      <c r="I28">
        <v>0.16044</v>
      </c>
      <c r="J28">
        <v>2.6838500000000001</v>
      </c>
      <c r="K28">
        <v>8.9690000000000006E-2</v>
      </c>
      <c r="N28">
        <v>1.68</v>
      </c>
      <c r="O28">
        <v>80.88</v>
      </c>
      <c r="P28">
        <v>0.29948000000000002</v>
      </c>
      <c r="Q28">
        <v>14</v>
      </c>
      <c r="R28">
        <v>0.90800000000000003</v>
      </c>
      <c r="S28">
        <v>2.5</v>
      </c>
      <c r="T28">
        <v>118.1</v>
      </c>
      <c r="U28">
        <v>12</v>
      </c>
    </row>
    <row r="29" spans="1:21" x14ac:dyDescent="0.25">
      <c r="A29" t="s">
        <v>234</v>
      </c>
      <c r="B29" t="s">
        <v>212</v>
      </c>
      <c r="C29" t="s">
        <v>213</v>
      </c>
      <c r="D29" t="s">
        <v>25</v>
      </c>
      <c r="E29" t="s">
        <v>24</v>
      </c>
      <c r="F29" t="s">
        <v>35</v>
      </c>
      <c r="G29">
        <v>1</v>
      </c>
      <c r="H29" t="s">
        <v>43</v>
      </c>
      <c r="I29">
        <v>2.5236800000000001</v>
      </c>
      <c r="J29">
        <v>1.31314</v>
      </c>
      <c r="K29">
        <v>1.822E-2</v>
      </c>
      <c r="L29">
        <v>-2.7999999999999998E-4</v>
      </c>
      <c r="N29">
        <v>2.52</v>
      </c>
      <c r="O29">
        <v>86.15</v>
      </c>
      <c r="P29">
        <v>3.16858</v>
      </c>
      <c r="Q29">
        <v>48</v>
      </c>
      <c r="R29">
        <v>0.995</v>
      </c>
      <c r="S29">
        <v>3.3</v>
      </c>
      <c r="T29">
        <v>83.3</v>
      </c>
      <c r="U29">
        <v>44</v>
      </c>
    </row>
    <row r="30" spans="1:21" x14ac:dyDescent="0.25">
      <c r="A30" t="s">
        <v>243</v>
      </c>
      <c r="B30" t="s">
        <v>212</v>
      </c>
      <c r="C30" t="s">
        <v>213</v>
      </c>
      <c r="D30" t="s">
        <v>25</v>
      </c>
      <c r="E30" t="s">
        <v>24</v>
      </c>
      <c r="F30" t="s">
        <v>35</v>
      </c>
      <c r="G30" t="s">
        <v>44</v>
      </c>
      <c r="H30" t="s">
        <v>28</v>
      </c>
      <c r="I30">
        <v>2.30714</v>
      </c>
      <c r="J30">
        <v>1.02877</v>
      </c>
      <c r="N30">
        <v>2.31</v>
      </c>
      <c r="O30">
        <v>84.61</v>
      </c>
      <c r="P30">
        <v>1.0545899999999999</v>
      </c>
      <c r="Q30">
        <v>22</v>
      </c>
      <c r="R30">
        <v>0.94299999999999995</v>
      </c>
      <c r="S30">
        <v>2.2999999999999998</v>
      </c>
      <c r="T30">
        <v>84.2</v>
      </c>
      <c r="U30">
        <v>20</v>
      </c>
    </row>
    <row r="31" spans="1:21" x14ac:dyDescent="0.25">
      <c r="A31" t="s">
        <v>271</v>
      </c>
      <c r="B31" t="s">
        <v>212</v>
      </c>
      <c r="C31" t="s">
        <v>213</v>
      </c>
      <c r="D31" t="s">
        <v>25</v>
      </c>
      <c r="E31" t="s">
        <v>24</v>
      </c>
      <c r="F31" t="s">
        <v>35</v>
      </c>
      <c r="G31" t="s">
        <v>44</v>
      </c>
      <c r="H31" t="s">
        <v>28</v>
      </c>
      <c r="I31">
        <v>2.1708500000000002</v>
      </c>
      <c r="J31">
        <v>0.85396000000000005</v>
      </c>
      <c r="N31">
        <v>2.17</v>
      </c>
      <c r="O31">
        <v>105.5</v>
      </c>
      <c r="P31">
        <v>0.76475000000000004</v>
      </c>
      <c r="Q31">
        <v>16</v>
      </c>
      <c r="R31">
        <v>0.90800000000000003</v>
      </c>
      <c r="S31">
        <v>2.9</v>
      </c>
      <c r="T31">
        <v>105.7</v>
      </c>
      <c r="U31">
        <v>14</v>
      </c>
    </row>
    <row r="32" spans="1:21" x14ac:dyDescent="0.25">
      <c r="A32" t="s">
        <v>278</v>
      </c>
      <c r="B32" t="s">
        <v>212</v>
      </c>
      <c r="C32" t="s">
        <v>213</v>
      </c>
      <c r="D32" t="s">
        <v>25</v>
      </c>
      <c r="E32" t="s">
        <v>24</v>
      </c>
      <c r="F32" t="s">
        <v>35</v>
      </c>
      <c r="G32" t="s">
        <v>36</v>
      </c>
      <c r="H32" t="s">
        <v>43</v>
      </c>
      <c r="I32">
        <v>1.47953</v>
      </c>
      <c r="J32">
        <v>1.6588499999999999</v>
      </c>
      <c r="K32">
        <v>5.13E-3</v>
      </c>
      <c r="L32">
        <v>-1.4999999999999999E-4</v>
      </c>
      <c r="N32">
        <v>1.48</v>
      </c>
      <c r="O32">
        <v>91.77</v>
      </c>
      <c r="P32">
        <v>3.00231</v>
      </c>
      <c r="Q32">
        <v>37</v>
      </c>
      <c r="R32">
        <v>0.99</v>
      </c>
      <c r="S32">
        <v>1.3</v>
      </c>
      <c r="T32">
        <v>97.9</v>
      </c>
      <c r="U32">
        <v>33</v>
      </c>
    </row>
    <row r="33" spans="1:21" x14ac:dyDescent="0.25">
      <c r="A33" t="s">
        <v>302</v>
      </c>
      <c r="B33" t="s">
        <v>212</v>
      </c>
      <c r="C33" t="s">
        <v>213</v>
      </c>
      <c r="D33" t="s">
        <v>25</v>
      </c>
      <c r="E33" t="s">
        <v>24</v>
      </c>
      <c r="F33" t="s">
        <v>35</v>
      </c>
      <c r="G33" t="s">
        <v>44</v>
      </c>
      <c r="H33" t="s">
        <v>43</v>
      </c>
      <c r="I33">
        <v>-1.68001</v>
      </c>
      <c r="J33">
        <v>2.3253599999999999</v>
      </c>
      <c r="K33">
        <v>-9.3999999999999997E-4</v>
      </c>
      <c r="L33">
        <v>-2.3000000000000001E-4</v>
      </c>
      <c r="N33">
        <v>0.64</v>
      </c>
      <c r="O33">
        <v>84.67</v>
      </c>
      <c r="P33">
        <v>0.99265000000000003</v>
      </c>
      <c r="Q33">
        <v>40</v>
      </c>
      <c r="R33">
        <v>0.97199999999999998</v>
      </c>
      <c r="S33">
        <v>5.6</v>
      </c>
      <c r="T33">
        <v>87.9</v>
      </c>
      <c r="U33">
        <v>36</v>
      </c>
    </row>
    <row r="34" spans="1:21" x14ac:dyDescent="0.25">
      <c r="A34" t="s">
        <v>368</v>
      </c>
      <c r="B34" t="s">
        <v>212</v>
      </c>
      <c r="C34" t="s">
        <v>213</v>
      </c>
      <c r="D34" t="s">
        <v>25</v>
      </c>
      <c r="E34" t="s">
        <v>24</v>
      </c>
      <c r="F34" t="s">
        <v>35</v>
      </c>
      <c r="G34" t="s">
        <v>44</v>
      </c>
      <c r="H34" t="s">
        <v>43</v>
      </c>
      <c r="I34">
        <v>3.5779100000000001</v>
      </c>
      <c r="J34">
        <v>0.71647000000000005</v>
      </c>
      <c r="K34">
        <v>1.4160000000000001E-2</v>
      </c>
      <c r="L34">
        <v>-1.4999999999999999E-4</v>
      </c>
      <c r="N34">
        <v>3.58</v>
      </c>
      <c r="O34">
        <v>76.42</v>
      </c>
      <c r="P34">
        <v>0.33427000000000001</v>
      </c>
      <c r="Q34">
        <v>30</v>
      </c>
      <c r="R34">
        <v>0.98699999999999999</v>
      </c>
      <c r="S34">
        <v>4.0999999999999996</v>
      </c>
      <c r="T34">
        <v>80.5</v>
      </c>
      <c r="U34">
        <v>26</v>
      </c>
    </row>
    <row r="35" spans="1:21" x14ac:dyDescent="0.25">
      <c r="A35" t="s">
        <v>271</v>
      </c>
      <c r="B35" t="s">
        <v>272</v>
      </c>
      <c r="C35" t="s">
        <v>273</v>
      </c>
      <c r="D35" t="s">
        <v>25</v>
      </c>
      <c r="E35" t="s">
        <v>24</v>
      </c>
      <c r="F35" t="s">
        <v>35</v>
      </c>
      <c r="G35" t="s">
        <v>36</v>
      </c>
      <c r="H35" t="s">
        <v>33</v>
      </c>
      <c r="I35">
        <v>3.34694</v>
      </c>
      <c r="J35">
        <v>0.45796999999999999</v>
      </c>
      <c r="K35">
        <v>7.8200000000000006E-3</v>
      </c>
      <c r="N35">
        <v>3.35</v>
      </c>
      <c r="O35">
        <v>90.02</v>
      </c>
      <c r="P35">
        <v>2.8886099999999999</v>
      </c>
      <c r="Q35">
        <v>25</v>
      </c>
      <c r="R35">
        <v>0.96899999999999997</v>
      </c>
      <c r="S35">
        <v>2.4</v>
      </c>
      <c r="T35">
        <v>90.2</v>
      </c>
      <c r="U35">
        <v>22</v>
      </c>
    </row>
    <row r="36" spans="1:21" x14ac:dyDescent="0.25">
      <c r="A36" t="s">
        <v>371</v>
      </c>
      <c r="B36" t="s">
        <v>372</v>
      </c>
      <c r="C36" t="s">
        <v>373</v>
      </c>
      <c r="D36" t="s">
        <v>25</v>
      </c>
      <c r="E36" t="s">
        <v>24</v>
      </c>
      <c r="F36" t="s">
        <v>35</v>
      </c>
      <c r="G36" t="s">
        <v>71</v>
      </c>
      <c r="H36" t="s">
        <v>33</v>
      </c>
      <c r="I36">
        <v>2.41229</v>
      </c>
      <c r="J36">
        <v>1.26996</v>
      </c>
      <c r="K36">
        <v>-1.04E-2</v>
      </c>
      <c r="N36">
        <v>2.41</v>
      </c>
      <c r="O36">
        <v>41.2</v>
      </c>
      <c r="P36">
        <v>0.10546999999999999</v>
      </c>
      <c r="Q36">
        <v>36</v>
      </c>
      <c r="R36">
        <v>0.9</v>
      </c>
      <c r="S36">
        <v>2.5</v>
      </c>
      <c r="T36">
        <v>53.3</v>
      </c>
      <c r="U36">
        <v>33</v>
      </c>
    </row>
    <row r="37" spans="1:21" x14ac:dyDescent="0.25">
      <c r="A37" t="s">
        <v>302</v>
      </c>
      <c r="B37" t="s">
        <v>303</v>
      </c>
      <c r="C37" t="s">
        <v>304</v>
      </c>
      <c r="D37" t="s">
        <v>25</v>
      </c>
      <c r="E37" t="s">
        <v>24</v>
      </c>
      <c r="F37" t="s">
        <v>35</v>
      </c>
      <c r="G37" t="s">
        <v>71</v>
      </c>
      <c r="H37" t="s">
        <v>28</v>
      </c>
      <c r="I37">
        <v>-1.1718299999999999</v>
      </c>
      <c r="J37">
        <v>2.1232099999999998</v>
      </c>
      <c r="N37">
        <v>0.95</v>
      </c>
      <c r="O37">
        <v>73.14</v>
      </c>
      <c r="P37">
        <v>0.27528999999999998</v>
      </c>
      <c r="Q37">
        <v>39</v>
      </c>
      <c r="R37">
        <v>0.89300000000000002</v>
      </c>
      <c r="S37">
        <v>3.6</v>
      </c>
      <c r="T37">
        <v>72.099999999999994</v>
      </c>
      <c r="U37">
        <v>37</v>
      </c>
    </row>
    <row r="38" spans="1:21" x14ac:dyDescent="0.25">
      <c r="A38" t="s">
        <v>149</v>
      </c>
      <c r="B38" t="s">
        <v>152</v>
      </c>
      <c r="C38" t="s">
        <v>153</v>
      </c>
      <c r="D38" t="s">
        <v>25</v>
      </c>
      <c r="E38" t="s">
        <v>24</v>
      </c>
      <c r="F38" t="s">
        <v>35</v>
      </c>
      <c r="G38" t="s">
        <v>71</v>
      </c>
      <c r="H38" t="s">
        <v>28</v>
      </c>
      <c r="I38">
        <v>2.5312100000000002</v>
      </c>
      <c r="J38">
        <v>0.87956999999999996</v>
      </c>
      <c r="N38">
        <v>2.5299999999999998</v>
      </c>
      <c r="O38">
        <v>47.39</v>
      </c>
      <c r="P38">
        <v>0.11735</v>
      </c>
      <c r="Q38">
        <v>29</v>
      </c>
      <c r="R38">
        <v>0.85899999999999999</v>
      </c>
      <c r="S38">
        <v>2.5</v>
      </c>
      <c r="T38">
        <v>47.6</v>
      </c>
      <c r="U38">
        <v>27</v>
      </c>
    </row>
    <row r="39" spans="1:21" x14ac:dyDescent="0.25">
      <c r="A39" t="s">
        <v>278</v>
      </c>
      <c r="B39" t="s">
        <v>152</v>
      </c>
      <c r="C39" t="s">
        <v>153</v>
      </c>
      <c r="D39" t="s">
        <v>25</v>
      </c>
      <c r="E39" t="s">
        <v>24</v>
      </c>
      <c r="F39" t="s">
        <v>35</v>
      </c>
      <c r="G39" t="s">
        <v>44</v>
      </c>
      <c r="H39" t="s">
        <v>33</v>
      </c>
      <c r="I39">
        <v>-0.91466000000000003</v>
      </c>
      <c r="J39">
        <v>2.1160800000000002</v>
      </c>
      <c r="K39">
        <v>-2.273E-2</v>
      </c>
      <c r="N39">
        <v>1.18</v>
      </c>
      <c r="O39">
        <v>48.32</v>
      </c>
      <c r="P39">
        <v>0.85070000000000001</v>
      </c>
      <c r="Q39">
        <v>41</v>
      </c>
      <c r="R39">
        <v>0.96899999999999997</v>
      </c>
      <c r="S39">
        <v>1.2</v>
      </c>
      <c r="T39">
        <v>58.5</v>
      </c>
      <c r="U39">
        <v>38</v>
      </c>
    </row>
    <row r="40" spans="1:21" x14ac:dyDescent="0.25">
      <c r="A40" t="s">
        <v>115</v>
      </c>
      <c r="B40" t="s">
        <v>116</v>
      </c>
      <c r="C40" t="s">
        <v>117</v>
      </c>
      <c r="D40" t="s">
        <v>25</v>
      </c>
      <c r="E40" t="s">
        <v>24</v>
      </c>
      <c r="F40" t="s">
        <v>35</v>
      </c>
      <c r="G40" t="s">
        <v>44</v>
      </c>
      <c r="H40" t="s">
        <v>43</v>
      </c>
      <c r="I40">
        <v>1.67923</v>
      </c>
      <c r="J40">
        <v>2.25021</v>
      </c>
      <c r="K40">
        <v>-8.0170000000000005E-2</v>
      </c>
      <c r="L40">
        <v>1.2199999999999999E-3</v>
      </c>
      <c r="N40">
        <v>1.68</v>
      </c>
      <c r="O40">
        <v>66.02</v>
      </c>
      <c r="P40">
        <v>0.83430000000000004</v>
      </c>
      <c r="Q40">
        <v>37</v>
      </c>
      <c r="R40">
        <v>0.96699999999999997</v>
      </c>
      <c r="S40">
        <v>1.5</v>
      </c>
      <c r="T40">
        <v>63.8</v>
      </c>
      <c r="U40">
        <v>33</v>
      </c>
    </row>
    <row r="41" spans="1:21" x14ac:dyDescent="0.25">
      <c r="A41" t="s">
        <v>343</v>
      </c>
      <c r="B41" t="s">
        <v>116</v>
      </c>
      <c r="C41" t="s">
        <v>117</v>
      </c>
      <c r="D41" t="s">
        <v>25</v>
      </c>
      <c r="E41" t="s">
        <v>24</v>
      </c>
      <c r="F41" t="s">
        <v>35</v>
      </c>
      <c r="G41" t="s">
        <v>71</v>
      </c>
      <c r="H41" t="s">
        <v>43</v>
      </c>
      <c r="I41">
        <v>2.5237500000000002</v>
      </c>
      <c r="J41">
        <v>1.6222399999999999</v>
      </c>
      <c r="K41">
        <v>-3.3070000000000002E-2</v>
      </c>
      <c r="L41">
        <v>2.5000000000000001E-4</v>
      </c>
      <c r="N41">
        <v>2.52</v>
      </c>
      <c r="O41">
        <v>68.400000000000006</v>
      </c>
      <c r="P41">
        <v>0.16353000000000001</v>
      </c>
      <c r="Q41">
        <v>35</v>
      </c>
      <c r="R41">
        <v>0.873</v>
      </c>
      <c r="S41">
        <v>2.5</v>
      </c>
      <c r="T41">
        <v>65.7</v>
      </c>
      <c r="U41">
        <v>31</v>
      </c>
    </row>
    <row r="42" spans="1:21" x14ac:dyDescent="0.25">
      <c r="A42" t="s">
        <v>322</v>
      </c>
      <c r="B42" t="s">
        <v>323</v>
      </c>
      <c r="C42" t="s">
        <v>324</v>
      </c>
      <c r="D42" t="s">
        <v>25</v>
      </c>
      <c r="E42" t="s">
        <v>24</v>
      </c>
      <c r="F42" t="s">
        <v>35</v>
      </c>
      <c r="G42" t="s">
        <v>71</v>
      </c>
      <c r="H42" t="s">
        <v>28</v>
      </c>
      <c r="I42">
        <v>2.5340199999999999</v>
      </c>
      <c r="J42">
        <v>0.59753999999999996</v>
      </c>
      <c r="N42">
        <v>2.5299999999999998</v>
      </c>
      <c r="O42">
        <v>35.4</v>
      </c>
      <c r="P42">
        <v>9.9000000000000008E-3</v>
      </c>
      <c r="Q42">
        <v>28</v>
      </c>
      <c r="R42">
        <v>0.97099999999999997</v>
      </c>
      <c r="S42">
        <v>2.5</v>
      </c>
      <c r="T42">
        <v>38</v>
      </c>
      <c r="U42">
        <v>26</v>
      </c>
    </row>
    <row r="43" spans="1:21" x14ac:dyDescent="0.25">
      <c r="A43" t="s">
        <v>278</v>
      </c>
      <c r="B43" t="s">
        <v>283</v>
      </c>
      <c r="C43" t="s">
        <v>284</v>
      </c>
      <c r="D43" t="s">
        <v>25</v>
      </c>
      <c r="E43" t="s">
        <v>24</v>
      </c>
      <c r="F43" t="s">
        <v>35</v>
      </c>
      <c r="G43" t="s">
        <v>71</v>
      </c>
      <c r="H43" t="s">
        <v>28</v>
      </c>
      <c r="I43">
        <v>-0.54179999999999995</v>
      </c>
      <c r="J43">
        <v>2.2305199999999998</v>
      </c>
      <c r="N43">
        <v>3.92</v>
      </c>
      <c r="O43">
        <v>50.76</v>
      </c>
      <c r="P43">
        <v>0.23807</v>
      </c>
      <c r="Q43">
        <v>38</v>
      </c>
      <c r="R43">
        <v>0.92900000000000005</v>
      </c>
      <c r="S43">
        <v>2.9</v>
      </c>
      <c r="T43">
        <v>89.6</v>
      </c>
      <c r="U43">
        <v>36</v>
      </c>
    </row>
    <row r="44" spans="1:21" x14ac:dyDescent="0.25">
      <c r="A44" t="s">
        <v>371</v>
      </c>
      <c r="B44" t="s">
        <v>376</v>
      </c>
      <c r="C44" t="s">
        <v>377</v>
      </c>
      <c r="D44" t="s">
        <v>25</v>
      </c>
      <c r="E44" t="s">
        <v>24</v>
      </c>
      <c r="F44" t="s">
        <v>35</v>
      </c>
      <c r="G44" t="s">
        <v>71</v>
      </c>
      <c r="H44" t="s">
        <v>33</v>
      </c>
      <c r="I44">
        <v>2.3891100000000001</v>
      </c>
      <c r="J44">
        <v>1.1117600000000001</v>
      </c>
      <c r="K44">
        <v>-1.66E-3</v>
      </c>
      <c r="N44">
        <v>2.39</v>
      </c>
      <c r="O44">
        <v>98.56</v>
      </c>
      <c r="P44">
        <v>4.9020000000000001E-2</v>
      </c>
      <c r="Q44">
        <v>62</v>
      </c>
      <c r="R44">
        <v>0.95399999999999996</v>
      </c>
      <c r="S44">
        <v>2.5</v>
      </c>
      <c r="T44">
        <v>96.5</v>
      </c>
      <c r="U44">
        <v>59</v>
      </c>
    </row>
    <row r="45" spans="1:21" x14ac:dyDescent="0.25">
      <c r="A45" t="s">
        <v>278</v>
      </c>
      <c r="B45" t="s">
        <v>281</v>
      </c>
      <c r="C45" t="s">
        <v>282</v>
      </c>
      <c r="D45" t="s">
        <v>25</v>
      </c>
      <c r="E45" t="s">
        <v>24</v>
      </c>
      <c r="F45" t="s">
        <v>35</v>
      </c>
      <c r="G45" t="s">
        <v>44</v>
      </c>
      <c r="H45" t="s">
        <v>43</v>
      </c>
      <c r="I45">
        <v>-0.99936000000000003</v>
      </c>
      <c r="J45">
        <v>2.1607400000000001</v>
      </c>
      <c r="K45">
        <v>-8.8529999999999998E-2</v>
      </c>
      <c r="L45">
        <v>4.1200000000000004E-3</v>
      </c>
      <c r="N45">
        <v>3</v>
      </c>
      <c r="O45">
        <v>51.96</v>
      </c>
      <c r="P45">
        <v>0.73563000000000001</v>
      </c>
      <c r="Q45">
        <v>39</v>
      </c>
      <c r="R45">
        <v>0.97</v>
      </c>
      <c r="S45">
        <v>0.8</v>
      </c>
      <c r="T45">
        <v>51.6</v>
      </c>
      <c r="U45">
        <v>35</v>
      </c>
    </row>
    <row r="46" spans="1:21" x14ac:dyDescent="0.25">
      <c r="A46" t="s">
        <v>92</v>
      </c>
      <c r="B46" t="s">
        <v>95</v>
      </c>
      <c r="C46" t="s">
        <v>96</v>
      </c>
      <c r="D46" t="s">
        <v>25</v>
      </c>
      <c r="E46" t="s">
        <v>24</v>
      </c>
      <c r="F46" t="s">
        <v>35</v>
      </c>
      <c r="G46" t="s">
        <v>71</v>
      </c>
      <c r="H46" t="s">
        <v>28</v>
      </c>
      <c r="I46">
        <v>2.5274105320000002</v>
      </c>
      <c r="J46">
        <v>1.2582426339999999</v>
      </c>
      <c r="N46">
        <v>2.5299999999999998</v>
      </c>
      <c r="O46">
        <v>90.6</v>
      </c>
      <c r="P46">
        <v>9.0929999999999997E-2</v>
      </c>
      <c r="Q46">
        <v>36</v>
      </c>
      <c r="R46">
        <v>0.94299999999999995</v>
      </c>
      <c r="S46">
        <v>2.5</v>
      </c>
      <c r="T46">
        <v>90.9</v>
      </c>
      <c r="U46">
        <v>34</v>
      </c>
    </row>
    <row r="47" spans="1:21" x14ac:dyDescent="0.25">
      <c r="A47" t="s">
        <v>371</v>
      </c>
      <c r="B47" t="s">
        <v>378</v>
      </c>
      <c r="C47" t="s">
        <v>379</v>
      </c>
      <c r="D47" t="s">
        <v>25</v>
      </c>
      <c r="E47" t="s">
        <v>24</v>
      </c>
      <c r="F47" t="s">
        <v>35</v>
      </c>
      <c r="G47" t="s">
        <v>71</v>
      </c>
      <c r="H47" t="s">
        <v>28</v>
      </c>
      <c r="I47">
        <v>2.3889399999999998</v>
      </c>
      <c r="J47">
        <v>1.1044700000000001</v>
      </c>
      <c r="N47">
        <v>3.49</v>
      </c>
      <c r="O47">
        <v>78.599999999999994</v>
      </c>
      <c r="P47">
        <v>9.6729999999999997E-2</v>
      </c>
      <c r="Q47">
        <v>41</v>
      </c>
      <c r="R47">
        <v>0.92200000000000004</v>
      </c>
      <c r="S47">
        <v>2.5</v>
      </c>
      <c r="T47">
        <v>93.7</v>
      </c>
      <c r="U47">
        <v>39</v>
      </c>
    </row>
    <row r="48" spans="1:21" x14ac:dyDescent="0.25">
      <c r="A48" t="s">
        <v>371</v>
      </c>
      <c r="B48" t="s">
        <v>374</v>
      </c>
      <c r="C48" t="s">
        <v>375</v>
      </c>
      <c r="D48" t="s">
        <v>25</v>
      </c>
      <c r="E48" t="s">
        <v>24</v>
      </c>
      <c r="F48" t="s">
        <v>35</v>
      </c>
      <c r="G48" t="s">
        <v>71</v>
      </c>
      <c r="H48" t="s">
        <v>28</v>
      </c>
      <c r="I48">
        <v>2.4409200000000002</v>
      </c>
      <c r="J48">
        <v>0.99002999999999997</v>
      </c>
      <c r="N48">
        <v>2.44</v>
      </c>
      <c r="O48">
        <v>116.29</v>
      </c>
      <c r="P48">
        <v>0.12223000000000001</v>
      </c>
      <c r="Q48">
        <v>62</v>
      </c>
      <c r="R48">
        <v>0.88500000000000001</v>
      </c>
      <c r="S48">
        <v>2.5</v>
      </c>
      <c r="T48">
        <v>162.30000000000001</v>
      </c>
      <c r="U48">
        <v>60</v>
      </c>
    </row>
    <row r="49" spans="1:21" x14ac:dyDescent="0.25">
      <c r="A49" t="s">
        <v>209</v>
      </c>
      <c r="B49" t="s">
        <v>214</v>
      </c>
      <c r="C49" t="s">
        <v>215</v>
      </c>
      <c r="D49" t="s">
        <v>25</v>
      </c>
      <c r="E49" t="s">
        <v>24</v>
      </c>
      <c r="F49" t="s">
        <v>35</v>
      </c>
      <c r="G49">
        <v>1</v>
      </c>
      <c r="H49" t="s">
        <v>31</v>
      </c>
      <c r="I49">
        <v>0.73448999999999998</v>
      </c>
      <c r="J49">
        <v>2.4836</v>
      </c>
      <c r="K49">
        <v>6.565E-2</v>
      </c>
      <c r="N49">
        <v>0.94</v>
      </c>
      <c r="O49">
        <v>104.07</v>
      </c>
      <c r="P49">
        <v>0.25622</v>
      </c>
      <c r="Q49">
        <v>59</v>
      </c>
      <c r="R49">
        <v>0.89100000000000001</v>
      </c>
      <c r="S49">
        <v>3.7</v>
      </c>
      <c r="T49">
        <v>127.3</v>
      </c>
      <c r="U49">
        <v>57</v>
      </c>
    </row>
    <row r="50" spans="1:21" x14ac:dyDescent="0.25">
      <c r="A50" t="s">
        <v>368</v>
      </c>
      <c r="B50" t="s">
        <v>214</v>
      </c>
      <c r="C50" t="s">
        <v>215</v>
      </c>
      <c r="D50" t="s">
        <v>25</v>
      </c>
      <c r="E50" t="s">
        <v>24</v>
      </c>
      <c r="F50" t="s">
        <v>35</v>
      </c>
      <c r="G50">
        <v>1</v>
      </c>
      <c r="H50" t="s">
        <v>31</v>
      </c>
      <c r="I50">
        <v>0.73448999999999998</v>
      </c>
      <c r="J50">
        <v>2.4836</v>
      </c>
      <c r="K50">
        <v>6.565E-2</v>
      </c>
      <c r="N50">
        <v>2.83</v>
      </c>
      <c r="O50">
        <v>101.83</v>
      </c>
      <c r="P50">
        <v>0.25622</v>
      </c>
      <c r="Q50">
        <v>59</v>
      </c>
      <c r="R50">
        <v>0.89100000000000001</v>
      </c>
      <c r="S50">
        <v>2.5</v>
      </c>
      <c r="T50">
        <v>139.69999999999999</v>
      </c>
      <c r="U50">
        <v>57</v>
      </c>
    </row>
    <row r="51" spans="1:21" x14ac:dyDescent="0.25">
      <c r="A51" t="s">
        <v>315</v>
      </c>
      <c r="B51" t="s">
        <v>316</v>
      </c>
      <c r="C51" t="s">
        <v>317</v>
      </c>
      <c r="D51" t="s">
        <v>25</v>
      </c>
      <c r="E51" t="s">
        <v>24</v>
      </c>
      <c r="F51" t="s">
        <v>35</v>
      </c>
      <c r="G51">
        <v>1</v>
      </c>
      <c r="H51" t="s">
        <v>31</v>
      </c>
      <c r="I51">
        <v>0.60028999999999999</v>
      </c>
      <c r="J51">
        <v>2.65795</v>
      </c>
      <c r="K51">
        <v>6.1156178999999998E-2</v>
      </c>
      <c r="N51">
        <v>0.77</v>
      </c>
      <c r="O51">
        <v>100.42</v>
      </c>
      <c r="P51">
        <v>0.24729999999999999</v>
      </c>
      <c r="Q51">
        <v>60</v>
      </c>
      <c r="R51">
        <v>0.88200000000000001</v>
      </c>
      <c r="S51">
        <v>6.2</v>
      </c>
      <c r="T51">
        <v>135.6</v>
      </c>
      <c r="U51">
        <v>58</v>
      </c>
    </row>
    <row r="52" spans="1:21" x14ac:dyDescent="0.25">
      <c r="A52" t="s">
        <v>322</v>
      </c>
      <c r="B52" t="s">
        <v>316</v>
      </c>
      <c r="C52" t="s">
        <v>317</v>
      </c>
      <c r="D52" t="s">
        <v>25</v>
      </c>
      <c r="E52" t="s">
        <v>24</v>
      </c>
      <c r="F52" t="s">
        <v>35</v>
      </c>
      <c r="G52" t="s">
        <v>71</v>
      </c>
      <c r="H52" t="s">
        <v>33</v>
      </c>
      <c r="I52">
        <v>0.92344999999999999</v>
      </c>
      <c r="J52">
        <v>1.4268099999999999</v>
      </c>
      <c r="K52">
        <v>1.585E-2</v>
      </c>
      <c r="N52">
        <v>0.92</v>
      </c>
      <c r="O52">
        <v>111.88</v>
      </c>
      <c r="P52">
        <v>0.27082000000000001</v>
      </c>
      <c r="Q52">
        <v>27</v>
      </c>
      <c r="R52">
        <v>0.90500000000000003</v>
      </c>
      <c r="S52">
        <v>2.5</v>
      </c>
      <c r="T52">
        <v>125</v>
      </c>
      <c r="U52">
        <v>24</v>
      </c>
    </row>
    <row r="53" spans="1:21" x14ac:dyDescent="0.25">
      <c r="A53" t="s">
        <v>92</v>
      </c>
      <c r="B53" t="s">
        <v>97</v>
      </c>
      <c r="C53" t="s">
        <v>98</v>
      </c>
      <c r="D53" t="s">
        <v>25</v>
      </c>
      <c r="E53" t="s">
        <v>24</v>
      </c>
      <c r="F53" t="s">
        <v>35</v>
      </c>
      <c r="G53" t="s">
        <v>71</v>
      </c>
      <c r="H53" t="s">
        <v>43</v>
      </c>
      <c r="I53">
        <v>3.0387400000000002</v>
      </c>
      <c r="J53">
        <v>0.92423999999999995</v>
      </c>
      <c r="K53">
        <v>6.5290000000000001E-2</v>
      </c>
      <c r="L53">
        <v>-1.25E-3</v>
      </c>
      <c r="N53">
        <v>3.04</v>
      </c>
      <c r="O53">
        <v>64.739999999999995</v>
      </c>
      <c r="P53">
        <v>0.21129000000000001</v>
      </c>
      <c r="Q53">
        <v>37</v>
      </c>
      <c r="R53">
        <v>0.90900000000000003</v>
      </c>
      <c r="S53">
        <v>3</v>
      </c>
      <c r="T53">
        <v>103.6</v>
      </c>
      <c r="U53">
        <v>33</v>
      </c>
    </row>
    <row r="54" spans="1:21" x14ac:dyDescent="0.25">
      <c r="A54" t="s">
        <v>209</v>
      </c>
      <c r="B54" t="s">
        <v>218</v>
      </c>
      <c r="C54" t="s">
        <v>219</v>
      </c>
      <c r="D54" t="s">
        <v>25</v>
      </c>
      <c r="E54" t="s">
        <v>24</v>
      </c>
      <c r="F54" t="s">
        <v>35</v>
      </c>
      <c r="G54" t="s">
        <v>71</v>
      </c>
      <c r="H54" t="s">
        <v>28</v>
      </c>
      <c r="I54">
        <v>2.83867</v>
      </c>
      <c r="J54">
        <v>1.1325000000000001</v>
      </c>
      <c r="N54">
        <v>2.84</v>
      </c>
      <c r="O54">
        <v>82.11</v>
      </c>
      <c r="P54">
        <v>9.1670000000000001E-2</v>
      </c>
      <c r="Q54">
        <v>67</v>
      </c>
      <c r="R54">
        <v>0.93100000000000005</v>
      </c>
      <c r="S54">
        <v>2.9</v>
      </c>
      <c r="T54">
        <v>115</v>
      </c>
      <c r="U54">
        <v>65</v>
      </c>
    </row>
    <row r="55" spans="1:21" x14ac:dyDescent="0.25">
      <c r="A55" t="s">
        <v>234</v>
      </c>
      <c r="B55" t="s">
        <v>218</v>
      </c>
      <c r="C55" t="s">
        <v>219</v>
      </c>
      <c r="D55" t="s">
        <v>25</v>
      </c>
      <c r="E55" t="s">
        <v>24</v>
      </c>
      <c r="F55" t="s">
        <v>35</v>
      </c>
      <c r="G55" t="s">
        <v>36</v>
      </c>
      <c r="H55" t="s">
        <v>43</v>
      </c>
      <c r="I55">
        <v>3.5479699999999998</v>
      </c>
      <c r="J55">
        <v>1.18435</v>
      </c>
      <c r="K55">
        <v>5.2200000000000003E-2</v>
      </c>
      <c r="L55">
        <v>-8.0999999999999996E-4</v>
      </c>
      <c r="N55">
        <v>3.55</v>
      </c>
      <c r="O55">
        <v>92.48</v>
      </c>
      <c r="P55">
        <v>4.1288999999999998</v>
      </c>
      <c r="Q55">
        <v>49</v>
      </c>
      <c r="R55">
        <v>0.98899999999999999</v>
      </c>
      <c r="S55">
        <v>3</v>
      </c>
      <c r="T55">
        <v>101.1</v>
      </c>
      <c r="U55">
        <v>45</v>
      </c>
    </row>
    <row r="56" spans="1:21" x14ac:dyDescent="0.25">
      <c r="A56" t="s">
        <v>243</v>
      </c>
      <c r="B56" t="s">
        <v>218</v>
      </c>
      <c r="C56" t="s">
        <v>219</v>
      </c>
      <c r="D56" t="s">
        <v>25</v>
      </c>
      <c r="E56" t="s">
        <v>24</v>
      </c>
      <c r="F56" t="s">
        <v>35</v>
      </c>
      <c r="G56" t="s">
        <v>71</v>
      </c>
      <c r="H56" t="s">
        <v>28</v>
      </c>
      <c r="I56">
        <v>2.83867</v>
      </c>
      <c r="J56">
        <v>1.1325000000000001</v>
      </c>
      <c r="N56">
        <v>2.84</v>
      </c>
      <c r="O56">
        <v>116.09</v>
      </c>
      <c r="P56">
        <v>9.1670000000000001E-2</v>
      </c>
      <c r="Q56">
        <v>67</v>
      </c>
      <c r="R56">
        <v>0.93100000000000005</v>
      </c>
      <c r="S56">
        <v>2.9</v>
      </c>
      <c r="T56">
        <v>115</v>
      </c>
      <c r="U56">
        <v>65</v>
      </c>
    </row>
    <row r="57" spans="1:21" x14ac:dyDescent="0.25">
      <c r="A57" t="s">
        <v>315</v>
      </c>
      <c r="B57" t="s">
        <v>218</v>
      </c>
      <c r="C57" t="s">
        <v>219</v>
      </c>
      <c r="D57" t="s">
        <v>25</v>
      </c>
      <c r="E57" t="s">
        <v>24</v>
      </c>
      <c r="F57" t="s">
        <v>35</v>
      </c>
      <c r="G57" t="s">
        <v>71</v>
      </c>
      <c r="H57" t="s">
        <v>33</v>
      </c>
      <c r="I57">
        <v>0.59486000000000006</v>
      </c>
      <c r="J57">
        <v>1.7738499999999999</v>
      </c>
      <c r="K57">
        <v>-1.15E-2</v>
      </c>
      <c r="N57">
        <v>2.36</v>
      </c>
      <c r="O57">
        <v>69.02</v>
      </c>
      <c r="P57">
        <v>9.4589999999999994E-2</v>
      </c>
      <c r="Q57">
        <v>37</v>
      </c>
      <c r="R57">
        <v>0.94</v>
      </c>
      <c r="S57">
        <v>2</v>
      </c>
      <c r="T57">
        <v>94.6</v>
      </c>
      <c r="U57">
        <v>34</v>
      </c>
    </row>
    <row r="58" spans="1:21" x14ac:dyDescent="0.25">
      <c r="A58" t="s">
        <v>149</v>
      </c>
      <c r="B58" t="s">
        <v>154</v>
      </c>
      <c r="C58" t="s">
        <v>155</v>
      </c>
      <c r="D58" t="s">
        <v>25</v>
      </c>
      <c r="E58" t="s">
        <v>24</v>
      </c>
      <c r="F58" t="s">
        <v>35</v>
      </c>
      <c r="G58" t="s">
        <v>71</v>
      </c>
      <c r="H58" t="s">
        <v>33</v>
      </c>
      <c r="I58">
        <v>2.5184000000000002</v>
      </c>
      <c r="J58">
        <v>2.16011</v>
      </c>
      <c r="K58">
        <v>-1.839E-2</v>
      </c>
      <c r="N58">
        <v>2.52</v>
      </c>
      <c r="O58">
        <v>65.95</v>
      </c>
      <c r="P58">
        <v>0.16058</v>
      </c>
      <c r="Q58">
        <v>30</v>
      </c>
      <c r="R58">
        <v>0.93500000000000005</v>
      </c>
      <c r="S58">
        <v>2.5</v>
      </c>
      <c r="T58">
        <v>82.5</v>
      </c>
      <c r="U58">
        <v>27</v>
      </c>
    </row>
    <row r="59" spans="1:21" x14ac:dyDescent="0.25">
      <c r="A59" t="s">
        <v>315</v>
      </c>
      <c r="B59" t="s">
        <v>154</v>
      </c>
      <c r="C59" t="s">
        <v>155</v>
      </c>
      <c r="D59" t="s">
        <v>25</v>
      </c>
      <c r="E59" t="s">
        <v>24</v>
      </c>
      <c r="F59" t="s">
        <v>35</v>
      </c>
      <c r="G59" t="s">
        <v>44</v>
      </c>
      <c r="H59" t="s">
        <v>43</v>
      </c>
      <c r="I59">
        <v>0.83516000000000001</v>
      </c>
      <c r="J59">
        <v>2.4023300000000001</v>
      </c>
      <c r="K59">
        <v>-4.1829999999999999E-2</v>
      </c>
      <c r="L59">
        <v>3.6000000000000002E-4</v>
      </c>
      <c r="N59">
        <v>3.2</v>
      </c>
      <c r="O59">
        <v>114.37</v>
      </c>
      <c r="P59">
        <v>3.2542599999999999</v>
      </c>
      <c r="Q59">
        <v>59</v>
      </c>
      <c r="R59">
        <v>0.91600000000000004</v>
      </c>
      <c r="S59">
        <v>2.2000000000000002</v>
      </c>
      <c r="T59">
        <v>142</v>
      </c>
      <c r="U59">
        <v>55</v>
      </c>
    </row>
    <row r="60" spans="1:21" x14ac:dyDescent="0.25">
      <c r="A60" t="s">
        <v>322</v>
      </c>
      <c r="B60" t="s">
        <v>325</v>
      </c>
      <c r="C60" t="s">
        <v>326</v>
      </c>
      <c r="D60" t="s">
        <v>25</v>
      </c>
      <c r="E60" t="s">
        <v>24</v>
      </c>
      <c r="F60" t="s">
        <v>35</v>
      </c>
      <c r="G60" t="s">
        <v>71</v>
      </c>
      <c r="H60" t="s">
        <v>33</v>
      </c>
      <c r="I60">
        <v>2.5349499999999998</v>
      </c>
      <c r="J60">
        <v>0.50529000000000002</v>
      </c>
      <c r="K60">
        <v>1.848E-2</v>
      </c>
      <c r="N60">
        <v>2.5299999999999998</v>
      </c>
      <c r="O60">
        <v>86.24</v>
      </c>
      <c r="P60">
        <v>8.9169999999999999E-2</v>
      </c>
      <c r="Q60">
        <v>30</v>
      </c>
      <c r="R60">
        <v>0.93</v>
      </c>
      <c r="S60">
        <v>2.5</v>
      </c>
      <c r="T60">
        <v>90</v>
      </c>
      <c r="U60">
        <v>27</v>
      </c>
    </row>
    <row r="61" spans="1:21" x14ac:dyDescent="0.25">
      <c r="A61" t="s">
        <v>209</v>
      </c>
      <c r="B61" t="s">
        <v>216</v>
      </c>
      <c r="C61" t="s">
        <v>217</v>
      </c>
      <c r="D61" t="s">
        <v>25</v>
      </c>
      <c r="E61" t="s">
        <v>24</v>
      </c>
      <c r="F61" t="s">
        <v>35</v>
      </c>
      <c r="G61" t="s">
        <v>71</v>
      </c>
      <c r="H61" t="s">
        <v>43</v>
      </c>
      <c r="I61">
        <v>-8.5975099999999998</v>
      </c>
      <c r="J61">
        <v>3.0999699999999999</v>
      </c>
      <c r="K61">
        <v>-7.8020000000000006E-2</v>
      </c>
      <c r="L61">
        <v>7.2999999999999996E-4</v>
      </c>
      <c r="N61">
        <v>2.6</v>
      </c>
      <c r="O61">
        <v>75</v>
      </c>
      <c r="P61">
        <v>3.9699999999999996E-3</v>
      </c>
      <c r="Q61">
        <v>16</v>
      </c>
      <c r="R61">
        <v>0.99199999999999999</v>
      </c>
      <c r="S61">
        <v>2.8</v>
      </c>
      <c r="T61">
        <v>75.400000000000006</v>
      </c>
      <c r="U61">
        <v>12</v>
      </c>
    </row>
    <row r="62" spans="1:21" x14ac:dyDescent="0.25">
      <c r="A62" t="s">
        <v>178</v>
      </c>
      <c r="B62" t="s">
        <v>179</v>
      </c>
      <c r="C62" t="s">
        <v>180</v>
      </c>
      <c r="D62" t="s">
        <v>25</v>
      </c>
      <c r="E62" t="s">
        <v>24</v>
      </c>
      <c r="F62" t="s">
        <v>35</v>
      </c>
      <c r="G62" t="s">
        <v>44</v>
      </c>
      <c r="H62" t="s">
        <v>28</v>
      </c>
      <c r="I62">
        <v>4.2970499999999996</v>
      </c>
      <c r="J62">
        <v>0.92974999999999997</v>
      </c>
      <c r="N62">
        <v>4.3</v>
      </c>
      <c r="O62">
        <v>41.49</v>
      </c>
      <c r="P62">
        <v>1.75474</v>
      </c>
      <c r="Q62">
        <v>30</v>
      </c>
      <c r="R62">
        <v>0.59</v>
      </c>
      <c r="S62">
        <v>2.8</v>
      </c>
      <c r="T62">
        <v>35.6</v>
      </c>
      <c r="U62">
        <v>28</v>
      </c>
    </row>
    <row r="63" spans="1:21" x14ac:dyDescent="0.25">
      <c r="A63" t="s">
        <v>343</v>
      </c>
      <c r="B63" t="s">
        <v>179</v>
      </c>
      <c r="C63" t="s">
        <v>180</v>
      </c>
      <c r="D63" t="s">
        <v>25</v>
      </c>
      <c r="E63" t="s">
        <v>24</v>
      </c>
      <c r="F63" t="s">
        <v>35</v>
      </c>
      <c r="G63" t="s">
        <v>44</v>
      </c>
      <c r="H63" t="s">
        <v>28</v>
      </c>
      <c r="I63">
        <v>2.5437500000000002</v>
      </c>
      <c r="J63">
        <v>0.96982999999999997</v>
      </c>
      <c r="N63">
        <v>2.54</v>
      </c>
      <c r="O63">
        <v>53.94</v>
      </c>
      <c r="P63">
        <v>3.3315800000000002</v>
      </c>
      <c r="Q63">
        <v>34</v>
      </c>
      <c r="R63">
        <v>0.82399999999999995</v>
      </c>
      <c r="S63">
        <v>2.5</v>
      </c>
      <c r="T63">
        <v>41.4</v>
      </c>
      <c r="U63">
        <v>32</v>
      </c>
    </row>
    <row r="64" spans="1:21" x14ac:dyDescent="0.25">
      <c r="A64" t="s">
        <v>21</v>
      </c>
      <c r="B64" t="s">
        <v>41</v>
      </c>
      <c r="C64" t="s">
        <v>42</v>
      </c>
      <c r="D64" t="s">
        <v>25</v>
      </c>
      <c r="E64" t="s">
        <v>24</v>
      </c>
      <c r="F64" t="s">
        <v>35</v>
      </c>
      <c r="G64" t="s">
        <v>44</v>
      </c>
      <c r="H64" t="s">
        <v>33</v>
      </c>
      <c r="I64">
        <v>-0.87707999999999997</v>
      </c>
      <c r="J64">
        <v>2.85059</v>
      </c>
      <c r="K64">
        <v>-1.321E-2</v>
      </c>
      <c r="N64">
        <v>1.96</v>
      </c>
      <c r="O64">
        <v>150.69999999999999</v>
      </c>
      <c r="P64">
        <v>8.4085999999999999</v>
      </c>
      <c r="Q64">
        <v>58</v>
      </c>
      <c r="R64">
        <v>0.9</v>
      </c>
      <c r="S64">
        <v>4.8</v>
      </c>
      <c r="T64">
        <v>150.6</v>
      </c>
      <c r="U64">
        <v>55</v>
      </c>
    </row>
    <row r="65" spans="1:21" x14ac:dyDescent="0.25">
      <c r="A65" t="s">
        <v>115</v>
      </c>
      <c r="B65" t="s">
        <v>41</v>
      </c>
      <c r="C65" t="s">
        <v>42</v>
      </c>
      <c r="D65" t="s">
        <v>25</v>
      </c>
      <c r="E65" t="s">
        <v>24</v>
      </c>
      <c r="F65" t="s">
        <v>35</v>
      </c>
      <c r="G65" t="s">
        <v>44</v>
      </c>
      <c r="H65" t="s">
        <v>43</v>
      </c>
      <c r="I65">
        <v>2.2768199999999998</v>
      </c>
      <c r="J65">
        <v>2.1215799999999998</v>
      </c>
      <c r="K65">
        <v>-2.7009999999999999E-2</v>
      </c>
      <c r="L65">
        <v>1.6000000000000001E-4</v>
      </c>
      <c r="N65">
        <v>2.2799999999999998</v>
      </c>
      <c r="O65">
        <v>160.68</v>
      </c>
      <c r="P65">
        <v>1.15781</v>
      </c>
      <c r="Q65">
        <v>57</v>
      </c>
      <c r="R65">
        <v>0.97799999999999998</v>
      </c>
      <c r="S65">
        <v>2.2999999999999998</v>
      </c>
      <c r="T65">
        <v>104.3</v>
      </c>
      <c r="U65">
        <v>53</v>
      </c>
    </row>
    <row r="66" spans="1:21" x14ac:dyDescent="0.25">
      <c r="A66" t="s">
        <v>149</v>
      </c>
      <c r="B66" t="s">
        <v>41</v>
      </c>
      <c r="C66" t="s">
        <v>42</v>
      </c>
      <c r="D66" t="s">
        <v>25</v>
      </c>
      <c r="E66" t="s">
        <v>24</v>
      </c>
      <c r="F66" t="s">
        <v>35</v>
      </c>
      <c r="G66" t="s">
        <v>71</v>
      </c>
      <c r="H66" t="s">
        <v>33</v>
      </c>
      <c r="I66">
        <v>2.5247600000000001</v>
      </c>
      <c r="J66">
        <v>1.52318</v>
      </c>
      <c r="K66">
        <v>-6.2399999999999999E-3</v>
      </c>
      <c r="N66">
        <v>2.52</v>
      </c>
      <c r="O66">
        <v>95.47</v>
      </c>
      <c r="P66">
        <v>0.21686</v>
      </c>
      <c r="Q66">
        <v>33</v>
      </c>
      <c r="R66">
        <v>0.88300000000000001</v>
      </c>
      <c r="S66">
        <v>2.5</v>
      </c>
      <c r="T66">
        <v>104</v>
      </c>
      <c r="U66">
        <v>30</v>
      </c>
    </row>
    <row r="67" spans="1:21" x14ac:dyDescent="0.25">
      <c r="A67" t="s">
        <v>254</v>
      </c>
      <c r="B67" t="s">
        <v>41</v>
      </c>
      <c r="C67" t="s">
        <v>42</v>
      </c>
      <c r="D67" t="s">
        <v>25</v>
      </c>
      <c r="E67" t="s">
        <v>24</v>
      </c>
      <c r="F67" t="s">
        <v>35</v>
      </c>
      <c r="G67" t="s">
        <v>44</v>
      </c>
      <c r="H67" t="s">
        <v>33</v>
      </c>
      <c r="I67">
        <v>2.84131</v>
      </c>
      <c r="J67">
        <v>0.57501999999999998</v>
      </c>
      <c r="K67">
        <v>3.1199999999999999E-3</v>
      </c>
      <c r="N67">
        <v>2.84</v>
      </c>
      <c r="O67">
        <v>103.88</v>
      </c>
      <c r="P67">
        <v>1.2480199999999999</v>
      </c>
      <c r="Q67">
        <v>70</v>
      </c>
      <c r="R67">
        <v>0.97</v>
      </c>
      <c r="S67">
        <v>2.9</v>
      </c>
      <c r="T67">
        <v>112.3</v>
      </c>
      <c r="U67">
        <v>67</v>
      </c>
    </row>
    <row r="68" spans="1:21" x14ac:dyDescent="0.25">
      <c r="A68" t="s">
        <v>315</v>
      </c>
      <c r="B68" t="s">
        <v>41</v>
      </c>
      <c r="C68" t="s">
        <v>42</v>
      </c>
      <c r="D68" t="s">
        <v>25</v>
      </c>
      <c r="E68" t="s">
        <v>24</v>
      </c>
      <c r="F68" t="s">
        <v>35</v>
      </c>
      <c r="G68" t="s">
        <v>71</v>
      </c>
      <c r="H68" t="s">
        <v>33</v>
      </c>
      <c r="I68">
        <v>2.9586000000000001</v>
      </c>
      <c r="J68">
        <v>1.9034199999999999</v>
      </c>
      <c r="K68">
        <v>-6.6E-3</v>
      </c>
      <c r="N68">
        <v>2.96</v>
      </c>
      <c r="O68">
        <v>133.79</v>
      </c>
      <c r="P68">
        <v>0.16782</v>
      </c>
      <c r="Q68">
        <v>61</v>
      </c>
      <c r="R68">
        <v>0.93700000000000006</v>
      </c>
      <c r="S68">
        <v>3.1</v>
      </c>
      <c r="T68">
        <v>135.80000000000001</v>
      </c>
      <c r="U68">
        <v>58</v>
      </c>
    </row>
    <row r="69" spans="1:21" x14ac:dyDescent="0.25">
      <c r="A69" t="s">
        <v>322</v>
      </c>
      <c r="B69" t="s">
        <v>41</v>
      </c>
      <c r="C69" t="s">
        <v>42</v>
      </c>
      <c r="D69" t="s">
        <v>25</v>
      </c>
      <c r="E69" t="s">
        <v>24</v>
      </c>
      <c r="F69" t="s">
        <v>35</v>
      </c>
      <c r="G69" t="s">
        <v>71</v>
      </c>
      <c r="H69" t="s">
        <v>28</v>
      </c>
      <c r="I69">
        <v>2.5266899999999999</v>
      </c>
      <c r="J69">
        <v>1.33056</v>
      </c>
      <c r="N69">
        <v>2.5299999999999998</v>
      </c>
      <c r="O69">
        <v>115.62</v>
      </c>
      <c r="P69">
        <v>0.12466000000000001</v>
      </c>
      <c r="Q69">
        <v>29</v>
      </c>
      <c r="R69">
        <v>0.92900000000000005</v>
      </c>
      <c r="S69">
        <v>2.5</v>
      </c>
      <c r="T69">
        <v>90</v>
      </c>
      <c r="U69">
        <v>27</v>
      </c>
    </row>
    <row r="70" spans="1:21" x14ac:dyDescent="0.25">
      <c r="A70" t="s">
        <v>371</v>
      </c>
      <c r="B70" t="s">
        <v>380</v>
      </c>
      <c r="C70" t="s">
        <v>381</v>
      </c>
      <c r="D70" t="s">
        <v>25</v>
      </c>
      <c r="E70" t="s">
        <v>24</v>
      </c>
      <c r="F70" t="s">
        <v>35</v>
      </c>
      <c r="G70" t="s">
        <v>44</v>
      </c>
      <c r="H70" t="s">
        <v>43</v>
      </c>
      <c r="I70">
        <v>2.1946500000000002</v>
      </c>
      <c r="J70">
        <v>2.1309</v>
      </c>
      <c r="K70">
        <v>-7.1590000000000001E-2</v>
      </c>
      <c r="L70">
        <v>9.5E-4</v>
      </c>
      <c r="N70">
        <v>2.19</v>
      </c>
      <c r="O70">
        <v>70.400000000000006</v>
      </c>
      <c r="P70">
        <v>2.34266</v>
      </c>
      <c r="Q70">
        <v>35</v>
      </c>
      <c r="R70">
        <v>0.88</v>
      </c>
      <c r="S70">
        <v>2.5</v>
      </c>
      <c r="T70">
        <v>63.5</v>
      </c>
      <c r="U70">
        <v>31</v>
      </c>
    </row>
    <row r="71" spans="1:21" x14ac:dyDescent="0.25">
      <c r="A71" t="s">
        <v>371</v>
      </c>
      <c r="B71" t="s">
        <v>382</v>
      </c>
      <c r="C71" t="s">
        <v>383</v>
      </c>
      <c r="D71" t="s">
        <v>25</v>
      </c>
      <c r="E71" t="s">
        <v>24</v>
      </c>
      <c r="F71" t="s">
        <v>35</v>
      </c>
      <c r="G71" t="s">
        <v>71</v>
      </c>
      <c r="H71" t="s">
        <v>33</v>
      </c>
      <c r="I71">
        <v>1.9534800000000001</v>
      </c>
      <c r="J71">
        <v>0.46073999999999998</v>
      </c>
      <c r="K71">
        <v>2.7789999999999999E-2</v>
      </c>
      <c r="N71">
        <v>1.95</v>
      </c>
      <c r="O71">
        <v>88.1</v>
      </c>
      <c r="P71">
        <v>0.22095000000000001</v>
      </c>
      <c r="Q71">
        <v>37</v>
      </c>
      <c r="R71">
        <v>0.86499999999999999</v>
      </c>
      <c r="S71">
        <v>2</v>
      </c>
      <c r="T71">
        <v>89.7</v>
      </c>
      <c r="U71">
        <v>34</v>
      </c>
    </row>
    <row r="72" spans="1:21" x14ac:dyDescent="0.25">
      <c r="A72" t="s">
        <v>371</v>
      </c>
      <c r="B72" t="s">
        <v>386</v>
      </c>
      <c r="C72" t="s">
        <v>387</v>
      </c>
      <c r="D72" t="s">
        <v>25</v>
      </c>
      <c r="E72" t="s">
        <v>24</v>
      </c>
      <c r="F72" t="s">
        <v>35</v>
      </c>
      <c r="G72" t="s">
        <v>36</v>
      </c>
      <c r="H72" t="s">
        <v>33</v>
      </c>
      <c r="I72">
        <v>2.28654</v>
      </c>
      <c r="J72">
        <v>1.3946799999999999</v>
      </c>
      <c r="K72">
        <v>-1.038E-2</v>
      </c>
      <c r="N72">
        <v>2.29</v>
      </c>
      <c r="O72">
        <v>49.15</v>
      </c>
      <c r="P72">
        <v>15.8727</v>
      </c>
      <c r="Q72">
        <v>33</v>
      </c>
      <c r="R72">
        <v>0.75900000000000001</v>
      </c>
      <c r="S72">
        <v>1.8</v>
      </c>
      <c r="T72">
        <v>60.2</v>
      </c>
      <c r="U72">
        <v>30</v>
      </c>
    </row>
    <row r="73" spans="1:21" x14ac:dyDescent="0.25">
      <c r="A73" t="s">
        <v>92</v>
      </c>
      <c r="B73" t="s">
        <v>99</v>
      </c>
      <c r="C73" t="s">
        <v>100</v>
      </c>
      <c r="D73" t="s">
        <v>25</v>
      </c>
      <c r="E73" t="s">
        <v>24</v>
      </c>
      <c r="F73" t="s">
        <v>35</v>
      </c>
      <c r="G73">
        <v>1</v>
      </c>
      <c r="H73" t="s">
        <v>31</v>
      </c>
      <c r="I73">
        <v>0.96777999999999997</v>
      </c>
      <c r="J73">
        <v>1.85836</v>
      </c>
      <c r="K73">
        <v>8.7669999999999998E-2</v>
      </c>
      <c r="N73">
        <v>1.49</v>
      </c>
      <c r="O73">
        <v>34.53</v>
      </c>
      <c r="P73">
        <v>0.29609000000000002</v>
      </c>
      <c r="Q73">
        <v>34</v>
      </c>
      <c r="R73">
        <v>0.66500000000000004</v>
      </c>
      <c r="S73">
        <v>3.8</v>
      </c>
      <c r="T73">
        <v>47.5</v>
      </c>
      <c r="U73">
        <v>32</v>
      </c>
    </row>
    <row r="74" spans="1:21" x14ac:dyDescent="0.25">
      <c r="A74" t="s">
        <v>302</v>
      </c>
      <c r="B74" t="s">
        <v>99</v>
      </c>
      <c r="C74" t="s">
        <v>100</v>
      </c>
      <c r="D74" t="s">
        <v>25</v>
      </c>
      <c r="E74" t="s">
        <v>24</v>
      </c>
      <c r="F74" t="s">
        <v>35</v>
      </c>
      <c r="G74" t="s">
        <v>44</v>
      </c>
      <c r="H74" t="s">
        <v>28</v>
      </c>
      <c r="I74">
        <v>-2.1408100000000001</v>
      </c>
      <c r="J74">
        <v>1.79176</v>
      </c>
      <c r="N74">
        <v>1.44</v>
      </c>
      <c r="O74">
        <v>51.61</v>
      </c>
      <c r="P74">
        <v>1.3797600000000001</v>
      </c>
      <c r="Q74">
        <v>33</v>
      </c>
      <c r="R74">
        <v>0.90700000000000003</v>
      </c>
      <c r="S74">
        <v>1.3</v>
      </c>
      <c r="T74">
        <v>49</v>
      </c>
      <c r="U74">
        <v>31</v>
      </c>
    </row>
    <row r="75" spans="1:21" x14ac:dyDescent="0.25">
      <c r="A75" t="s">
        <v>368</v>
      </c>
      <c r="B75" t="s">
        <v>369</v>
      </c>
      <c r="C75" t="s">
        <v>370</v>
      </c>
      <c r="D75" t="s">
        <v>25</v>
      </c>
      <c r="E75" t="s">
        <v>24</v>
      </c>
      <c r="F75" t="s">
        <v>35</v>
      </c>
      <c r="G75" t="s">
        <v>44</v>
      </c>
      <c r="H75" t="s">
        <v>33</v>
      </c>
      <c r="I75">
        <v>-0.56542000000000003</v>
      </c>
      <c r="J75">
        <v>1.3042</v>
      </c>
      <c r="K75">
        <v>-9.2499999999999995E-3</v>
      </c>
      <c r="N75">
        <v>2.0099999999999998</v>
      </c>
      <c r="O75">
        <v>45.39</v>
      </c>
      <c r="P75">
        <v>0.50624000000000002</v>
      </c>
      <c r="Q75">
        <v>33</v>
      </c>
      <c r="R75">
        <v>0.94</v>
      </c>
      <c r="S75">
        <v>4.5999999999999996</v>
      </c>
      <c r="T75">
        <v>56.4</v>
      </c>
      <c r="U75">
        <v>30</v>
      </c>
    </row>
    <row r="76" spans="1:21" x14ac:dyDescent="0.25">
      <c r="A76" t="s">
        <v>278</v>
      </c>
      <c r="B76" t="s">
        <v>285</v>
      </c>
      <c r="C76" t="s">
        <v>286</v>
      </c>
      <c r="D76" t="s">
        <v>25</v>
      </c>
      <c r="E76" t="s">
        <v>24</v>
      </c>
      <c r="F76" t="s">
        <v>35</v>
      </c>
      <c r="G76" t="s">
        <v>71</v>
      </c>
      <c r="H76" t="s">
        <v>43</v>
      </c>
      <c r="I76">
        <v>0.20544000000000001</v>
      </c>
      <c r="J76">
        <v>0.81745000000000001</v>
      </c>
      <c r="K76">
        <v>1.5939999999999999E-2</v>
      </c>
      <c r="L76">
        <v>-3.4000000000000002E-4</v>
      </c>
      <c r="N76">
        <v>1.9</v>
      </c>
      <c r="O76">
        <v>38.229999999999997</v>
      </c>
      <c r="P76">
        <v>4.0750000000000001E-2</v>
      </c>
      <c r="Q76">
        <v>74</v>
      </c>
      <c r="R76">
        <v>0.94699999999999995</v>
      </c>
      <c r="S76">
        <v>0.9</v>
      </c>
      <c r="T76">
        <v>52</v>
      </c>
      <c r="U76">
        <v>70</v>
      </c>
    </row>
    <row r="77" spans="1:21" x14ac:dyDescent="0.25">
      <c r="A77" t="s">
        <v>322</v>
      </c>
      <c r="B77" t="s">
        <v>327</v>
      </c>
      <c r="C77" t="s">
        <v>328</v>
      </c>
      <c r="D77" t="s">
        <v>25</v>
      </c>
      <c r="E77" t="s">
        <v>24</v>
      </c>
      <c r="F77" t="s">
        <v>35</v>
      </c>
      <c r="G77" t="s">
        <v>44</v>
      </c>
      <c r="H77" t="s">
        <v>33</v>
      </c>
      <c r="I77">
        <v>1.30481</v>
      </c>
      <c r="J77">
        <v>1.3781000000000001</v>
      </c>
      <c r="K77">
        <v>-8.7200000000000003E-3</v>
      </c>
      <c r="N77">
        <v>1.3</v>
      </c>
      <c r="O77">
        <v>55.64</v>
      </c>
      <c r="P77">
        <v>1.9163300000000001</v>
      </c>
      <c r="Q77">
        <v>31</v>
      </c>
      <c r="R77">
        <v>0.90200000000000002</v>
      </c>
      <c r="S77">
        <v>2.1</v>
      </c>
      <c r="T77">
        <v>55</v>
      </c>
      <c r="U77">
        <v>28</v>
      </c>
    </row>
    <row r="78" spans="1:21" x14ac:dyDescent="0.25">
      <c r="A78" t="s">
        <v>371</v>
      </c>
      <c r="B78" t="s">
        <v>388</v>
      </c>
      <c r="C78" t="s">
        <v>389</v>
      </c>
      <c r="D78" t="s">
        <v>25</v>
      </c>
      <c r="E78" t="s">
        <v>24</v>
      </c>
      <c r="F78" t="s">
        <v>35</v>
      </c>
      <c r="G78" t="s">
        <v>44</v>
      </c>
      <c r="H78" t="s">
        <v>33</v>
      </c>
      <c r="I78">
        <v>1.64273</v>
      </c>
      <c r="J78">
        <v>1.65829</v>
      </c>
      <c r="K78">
        <v>-9.7999999999999997E-3</v>
      </c>
      <c r="N78">
        <v>1.64</v>
      </c>
      <c r="O78">
        <v>71.78</v>
      </c>
      <c r="P78">
        <v>3.9740199999999999</v>
      </c>
      <c r="Q78">
        <v>59</v>
      </c>
      <c r="R78">
        <v>0.90200000000000002</v>
      </c>
      <c r="S78">
        <v>1.7</v>
      </c>
      <c r="T78">
        <v>101.9</v>
      </c>
      <c r="U78">
        <v>56</v>
      </c>
    </row>
    <row r="79" spans="1:21" x14ac:dyDescent="0.25">
      <c r="A79" t="s">
        <v>178</v>
      </c>
      <c r="B79" t="s">
        <v>181</v>
      </c>
      <c r="C79" t="s">
        <v>182</v>
      </c>
      <c r="D79" t="s">
        <v>25</v>
      </c>
      <c r="E79" t="s">
        <v>24</v>
      </c>
      <c r="F79" t="s">
        <v>35</v>
      </c>
      <c r="G79" t="s">
        <v>36</v>
      </c>
      <c r="H79" t="s">
        <v>60</v>
      </c>
      <c r="I79">
        <v>1.23943</v>
      </c>
      <c r="J79">
        <v>2.0965799999999999</v>
      </c>
      <c r="K79">
        <v>3.678E-2</v>
      </c>
      <c r="N79">
        <v>1.63</v>
      </c>
      <c r="O79">
        <v>80.739999999999995</v>
      </c>
      <c r="P79">
        <v>0.19177</v>
      </c>
      <c r="Q79">
        <v>30</v>
      </c>
      <c r="R79">
        <v>0.76500000000000001</v>
      </c>
      <c r="S79">
        <v>5.2</v>
      </c>
      <c r="T79">
        <v>80.8</v>
      </c>
      <c r="U79">
        <v>28</v>
      </c>
    </row>
    <row r="80" spans="1:21" x14ac:dyDescent="0.25">
      <c r="A80" t="s">
        <v>371</v>
      </c>
      <c r="B80" t="s">
        <v>390</v>
      </c>
      <c r="C80" t="s">
        <v>391</v>
      </c>
      <c r="D80" t="s">
        <v>25</v>
      </c>
      <c r="E80" t="s">
        <v>24</v>
      </c>
      <c r="F80" t="s">
        <v>35</v>
      </c>
      <c r="G80" t="s">
        <v>71</v>
      </c>
      <c r="H80" t="s">
        <v>28</v>
      </c>
      <c r="I80">
        <v>2.41656</v>
      </c>
      <c r="J80">
        <v>0.83335000000000004</v>
      </c>
      <c r="N80">
        <v>2.42</v>
      </c>
      <c r="O80">
        <v>60.75</v>
      </c>
      <c r="P80">
        <v>0.12576000000000001</v>
      </c>
      <c r="Q80">
        <v>34</v>
      </c>
      <c r="R80">
        <v>0.83699999999999997</v>
      </c>
      <c r="S80">
        <v>2.5</v>
      </c>
      <c r="T80">
        <v>62.2</v>
      </c>
      <c r="U80">
        <v>32</v>
      </c>
    </row>
    <row r="81" spans="1:21" x14ac:dyDescent="0.25">
      <c r="A81" t="s">
        <v>21</v>
      </c>
      <c r="B81" t="s">
        <v>45</v>
      </c>
      <c r="C81" t="s">
        <v>46</v>
      </c>
      <c r="D81" t="s">
        <v>25</v>
      </c>
      <c r="E81" t="s">
        <v>24</v>
      </c>
      <c r="F81" t="s">
        <v>35</v>
      </c>
      <c r="G81" t="s">
        <v>44</v>
      </c>
      <c r="H81" t="s">
        <v>28</v>
      </c>
      <c r="I81">
        <v>1.7260899999999999</v>
      </c>
      <c r="J81">
        <v>1.7715700000000001</v>
      </c>
      <c r="N81">
        <v>1.73</v>
      </c>
      <c r="O81">
        <v>54.87</v>
      </c>
      <c r="P81">
        <v>5.6037699999999999</v>
      </c>
      <c r="Q81">
        <v>30</v>
      </c>
      <c r="R81">
        <v>0.60899999999999999</v>
      </c>
      <c r="S81">
        <v>1.5</v>
      </c>
      <c r="T81">
        <v>43</v>
      </c>
      <c r="U81">
        <v>28</v>
      </c>
    </row>
    <row r="82" spans="1:21" x14ac:dyDescent="0.25">
      <c r="A82" t="s">
        <v>322</v>
      </c>
      <c r="B82" t="s">
        <v>329</v>
      </c>
      <c r="C82" t="s">
        <v>330</v>
      </c>
      <c r="D82" t="s">
        <v>25</v>
      </c>
      <c r="E82" t="s">
        <v>24</v>
      </c>
      <c r="F82" t="s">
        <v>35</v>
      </c>
      <c r="G82" t="s">
        <v>71</v>
      </c>
      <c r="H82" t="s">
        <v>33</v>
      </c>
      <c r="I82">
        <v>2.5337900000000002</v>
      </c>
      <c r="J82">
        <v>0.62041999999999997</v>
      </c>
      <c r="K82">
        <v>2.3800000000000002E-2</v>
      </c>
      <c r="N82">
        <v>2.5299999999999998</v>
      </c>
      <c r="O82">
        <v>108.66</v>
      </c>
      <c r="P82">
        <v>8.8889999999999997E-2</v>
      </c>
      <c r="Q82">
        <v>32</v>
      </c>
      <c r="R82">
        <v>0.96</v>
      </c>
      <c r="S82">
        <v>2.5</v>
      </c>
      <c r="T82">
        <v>100</v>
      </c>
      <c r="U82">
        <v>29</v>
      </c>
    </row>
    <row r="83" spans="1:21" x14ac:dyDescent="0.25">
      <c r="A83" t="s">
        <v>254</v>
      </c>
      <c r="B83" t="s">
        <v>259</v>
      </c>
      <c r="C83" t="s">
        <v>260</v>
      </c>
      <c r="D83" t="s">
        <v>25</v>
      </c>
      <c r="E83" t="s">
        <v>24</v>
      </c>
      <c r="F83" t="s">
        <v>35</v>
      </c>
      <c r="G83" t="s">
        <v>36</v>
      </c>
      <c r="H83" t="s">
        <v>33</v>
      </c>
      <c r="I83">
        <v>1.84032</v>
      </c>
      <c r="J83">
        <v>2.3319800000000002</v>
      </c>
      <c r="K83">
        <v>-8.6499999999999997E-3</v>
      </c>
      <c r="N83">
        <v>1.84</v>
      </c>
      <c r="O83">
        <v>140.07</v>
      </c>
      <c r="P83">
        <v>16.47232</v>
      </c>
      <c r="Q83">
        <v>67</v>
      </c>
      <c r="R83">
        <v>0.96699999999999997</v>
      </c>
      <c r="S83">
        <v>2.9</v>
      </c>
      <c r="T83">
        <v>184</v>
      </c>
      <c r="U83">
        <v>64</v>
      </c>
    </row>
    <row r="84" spans="1:21" x14ac:dyDescent="0.25">
      <c r="A84" t="s">
        <v>343</v>
      </c>
      <c r="B84" t="s">
        <v>350</v>
      </c>
      <c r="C84" t="s">
        <v>351</v>
      </c>
      <c r="D84" t="s">
        <v>25</v>
      </c>
      <c r="E84" t="s">
        <v>24</v>
      </c>
      <c r="F84" t="s">
        <v>35</v>
      </c>
      <c r="G84" t="s">
        <v>44</v>
      </c>
      <c r="H84" t="s">
        <v>28</v>
      </c>
      <c r="I84">
        <v>2.5589599999999999</v>
      </c>
      <c r="J84">
        <v>1.8348599999999999</v>
      </c>
      <c r="N84">
        <v>2.56</v>
      </c>
      <c r="O84">
        <v>85.13</v>
      </c>
      <c r="P84">
        <v>7.4408099999999999</v>
      </c>
      <c r="Q84">
        <v>36</v>
      </c>
      <c r="R84">
        <v>0.89300000000000002</v>
      </c>
      <c r="S84">
        <v>2.5</v>
      </c>
      <c r="T84">
        <v>86.9</v>
      </c>
      <c r="U84">
        <v>34</v>
      </c>
    </row>
    <row r="85" spans="1:21" x14ac:dyDescent="0.25">
      <c r="A85" t="s">
        <v>115</v>
      </c>
      <c r="B85" t="s">
        <v>118</v>
      </c>
      <c r="C85" t="s">
        <v>119</v>
      </c>
      <c r="D85" t="s">
        <v>25</v>
      </c>
      <c r="E85" t="s">
        <v>24</v>
      </c>
      <c r="F85" t="s">
        <v>35</v>
      </c>
      <c r="G85" t="s">
        <v>71</v>
      </c>
      <c r="H85" t="s">
        <v>33</v>
      </c>
      <c r="I85">
        <v>4.8501599999999998</v>
      </c>
      <c r="J85">
        <v>1.82135</v>
      </c>
      <c r="K85">
        <v>-1.093E-2</v>
      </c>
      <c r="N85">
        <v>4.8499999999999996</v>
      </c>
      <c r="O85">
        <v>80.62</v>
      </c>
      <c r="P85">
        <v>4.9840000000000002E-2</v>
      </c>
      <c r="Q85">
        <v>37</v>
      </c>
      <c r="R85">
        <v>0.96299999999999997</v>
      </c>
      <c r="S85">
        <v>8.4</v>
      </c>
      <c r="T85">
        <v>95</v>
      </c>
      <c r="U85">
        <v>34</v>
      </c>
    </row>
    <row r="86" spans="1:21" x14ac:dyDescent="0.25">
      <c r="A86" t="s">
        <v>278</v>
      </c>
      <c r="B86" t="s">
        <v>287</v>
      </c>
      <c r="C86" t="s">
        <v>288</v>
      </c>
      <c r="D86" t="s">
        <v>25</v>
      </c>
      <c r="E86" t="s">
        <v>24</v>
      </c>
      <c r="F86" t="s">
        <v>35</v>
      </c>
      <c r="G86" t="s">
        <v>44</v>
      </c>
      <c r="H86" t="s">
        <v>43</v>
      </c>
      <c r="I86">
        <v>-2.6445400000000001</v>
      </c>
      <c r="J86">
        <v>3.2856299999999998</v>
      </c>
      <c r="K86">
        <v>-9.3640000000000001E-2</v>
      </c>
      <c r="L86">
        <v>1.58E-3</v>
      </c>
      <c r="N86">
        <v>3.56</v>
      </c>
      <c r="O86">
        <v>87.41</v>
      </c>
      <c r="P86">
        <v>1.11111</v>
      </c>
      <c r="Q86">
        <v>38</v>
      </c>
      <c r="R86">
        <v>0.97799999999999998</v>
      </c>
      <c r="S86">
        <v>1</v>
      </c>
      <c r="T86">
        <v>88.3</v>
      </c>
      <c r="U86">
        <v>34</v>
      </c>
    </row>
    <row r="87" spans="1:21" x14ac:dyDescent="0.25">
      <c r="A87" t="s">
        <v>371</v>
      </c>
      <c r="B87" t="s">
        <v>392</v>
      </c>
      <c r="C87" t="s">
        <v>393</v>
      </c>
      <c r="D87" t="s">
        <v>25</v>
      </c>
      <c r="E87" t="s">
        <v>24</v>
      </c>
      <c r="F87" t="s">
        <v>35</v>
      </c>
      <c r="G87" t="s">
        <v>44</v>
      </c>
      <c r="H87" t="s">
        <v>43</v>
      </c>
      <c r="I87">
        <v>2.2439399999999998</v>
      </c>
      <c r="J87">
        <v>1.91147</v>
      </c>
      <c r="K87">
        <v>-2.3230000000000001E-2</v>
      </c>
      <c r="L87">
        <v>1.2999999999999999E-4</v>
      </c>
      <c r="N87">
        <v>4.13</v>
      </c>
      <c r="O87">
        <v>108.41</v>
      </c>
      <c r="P87">
        <v>3.3528500000000001</v>
      </c>
      <c r="Q87">
        <v>59</v>
      </c>
      <c r="R87">
        <v>0.93300000000000005</v>
      </c>
      <c r="S87">
        <v>2.5</v>
      </c>
      <c r="T87">
        <v>180.3</v>
      </c>
      <c r="U87">
        <v>55</v>
      </c>
    </row>
    <row r="88" spans="1:21" x14ac:dyDescent="0.25">
      <c r="A88" t="s">
        <v>322</v>
      </c>
      <c r="B88" t="s">
        <v>331</v>
      </c>
      <c r="C88" t="s">
        <v>332</v>
      </c>
      <c r="D88" t="s">
        <v>25</v>
      </c>
      <c r="E88" t="s">
        <v>24</v>
      </c>
      <c r="F88" t="s">
        <v>35</v>
      </c>
      <c r="G88" t="s">
        <v>71</v>
      </c>
      <c r="H88" t="s">
        <v>43</v>
      </c>
      <c r="I88">
        <v>2.5038800000000001</v>
      </c>
      <c r="J88">
        <v>3.61389</v>
      </c>
      <c r="K88">
        <v>-0.12425</v>
      </c>
      <c r="L88">
        <v>1.6299999999999999E-3</v>
      </c>
      <c r="N88">
        <v>2.5</v>
      </c>
      <c r="O88">
        <v>79.95</v>
      </c>
      <c r="P88">
        <v>4.2000000000000003E-2</v>
      </c>
      <c r="Q88">
        <v>33</v>
      </c>
      <c r="R88">
        <v>0.97899999999999998</v>
      </c>
      <c r="S88">
        <v>2.5</v>
      </c>
      <c r="T88">
        <v>80</v>
      </c>
      <c r="U88">
        <v>29</v>
      </c>
    </row>
    <row r="89" spans="1:21" x14ac:dyDescent="0.25">
      <c r="A89" t="s">
        <v>371</v>
      </c>
      <c r="B89" t="s">
        <v>394</v>
      </c>
      <c r="C89" t="s">
        <v>395</v>
      </c>
      <c r="D89" t="s">
        <v>25</v>
      </c>
      <c r="E89" t="s">
        <v>24</v>
      </c>
      <c r="F89" t="s">
        <v>35</v>
      </c>
      <c r="G89" t="s">
        <v>44</v>
      </c>
      <c r="H89" t="s">
        <v>28</v>
      </c>
      <c r="I89">
        <v>0.53420000000000001</v>
      </c>
      <c r="J89">
        <v>1.04288</v>
      </c>
      <c r="N89">
        <v>1.58</v>
      </c>
      <c r="O89">
        <v>61.02</v>
      </c>
      <c r="P89">
        <v>1.7433700000000001</v>
      </c>
      <c r="Q89">
        <v>35</v>
      </c>
      <c r="R89">
        <v>0.88200000000000001</v>
      </c>
      <c r="S89">
        <v>2.5</v>
      </c>
      <c r="T89">
        <v>57.7</v>
      </c>
      <c r="U89">
        <v>33</v>
      </c>
    </row>
    <row r="90" spans="1:21" x14ac:dyDescent="0.25">
      <c r="A90" t="s">
        <v>178</v>
      </c>
      <c r="B90" t="s">
        <v>183</v>
      </c>
      <c r="C90" t="s">
        <v>184</v>
      </c>
      <c r="D90" t="s">
        <v>25</v>
      </c>
      <c r="E90" t="s">
        <v>24</v>
      </c>
      <c r="F90" t="s">
        <v>35</v>
      </c>
      <c r="G90" t="s">
        <v>71</v>
      </c>
      <c r="H90" t="s">
        <v>28</v>
      </c>
      <c r="I90">
        <v>0.94594</v>
      </c>
      <c r="J90">
        <v>1.4962299999999999</v>
      </c>
      <c r="N90">
        <v>2.44</v>
      </c>
      <c r="O90">
        <v>75.760000000000005</v>
      </c>
      <c r="P90">
        <v>0.15789</v>
      </c>
      <c r="Q90">
        <v>28</v>
      </c>
      <c r="R90">
        <v>0.87</v>
      </c>
      <c r="S90">
        <v>5.0999999999999996</v>
      </c>
      <c r="T90">
        <v>68.099999999999994</v>
      </c>
      <c r="U90">
        <v>26</v>
      </c>
    </row>
    <row r="91" spans="1:21" x14ac:dyDescent="0.25">
      <c r="A91" t="s">
        <v>209</v>
      </c>
      <c r="B91" t="s">
        <v>183</v>
      </c>
      <c r="C91" t="s">
        <v>184</v>
      </c>
      <c r="D91" t="s">
        <v>25</v>
      </c>
      <c r="E91" t="s">
        <v>24</v>
      </c>
      <c r="F91" t="s">
        <v>35</v>
      </c>
      <c r="G91" t="s">
        <v>71</v>
      </c>
      <c r="H91" t="s">
        <v>33</v>
      </c>
      <c r="I91">
        <v>-3.53416</v>
      </c>
      <c r="J91">
        <v>1.9916</v>
      </c>
      <c r="K91">
        <v>-1.103E-2</v>
      </c>
      <c r="N91">
        <v>2.34</v>
      </c>
      <c r="O91">
        <v>86.36</v>
      </c>
      <c r="P91">
        <v>6.9190000000000002E-2</v>
      </c>
      <c r="Q91">
        <v>23</v>
      </c>
      <c r="R91">
        <v>0.92200000000000004</v>
      </c>
      <c r="S91">
        <v>5.0999999999999996</v>
      </c>
      <c r="T91">
        <v>118.1</v>
      </c>
      <c r="U91">
        <v>20</v>
      </c>
    </row>
    <row r="92" spans="1:21" x14ac:dyDescent="0.25">
      <c r="A92" t="s">
        <v>234</v>
      </c>
      <c r="B92" t="s">
        <v>183</v>
      </c>
      <c r="C92" t="s">
        <v>184</v>
      </c>
      <c r="D92" t="s">
        <v>25</v>
      </c>
      <c r="E92" t="s">
        <v>24</v>
      </c>
      <c r="F92" t="s">
        <v>35</v>
      </c>
      <c r="G92">
        <v>1</v>
      </c>
      <c r="H92" t="s">
        <v>43</v>
      </c>
      <c r="I92">
        <v>2.83778</v>
      </c>
      <c r="J92">
        <v>0.75231000000000003</v>
      </c>
      <c r="K92">
        <v>0.15945999999999999</v>
      </c>
      <c r="L92">
        <v>-4.8599999999999997E-3</v>
      </c>
      <c r="N92">
        <v>2.84</v>
      </c>
      <c r="O92">
        <v>45.6</v>
      </c>
      <c r="P92">
        <v>1.9496100000000001</v>
      </c>
      <c r="Q92">
        <v>38</v>
      </c>
      <c r="R92">
        <v>0.99099999999999999</v>
      </c>
      <c r="S92">
        <v>3.3</v>
      </c>
      <c r="T92">
        <v>46.7</v>
      </c>
      <c r="U92">
        <v>34</v>
      </c>
    </row>
    <row r="93" spans="1:21" x14ac:dyDescent="0.25">
      <c r="A93" t="s">
        <v>243</v>
      </c>
      <c r="B93" t="s">
        <v>183</v>
      </c>
      <c r="C93" t="s">
        <v>184</v>
      </c>
      <c r="D93" t="s">
        <v>25</v>
      </c>
      <c r="E93" t="s">
        <v>24</v>
      </c>
      <c r="F93" t="s">
        <v>35</v>
      </c>
      <c r="G93" t="s">
        <v>71</v>
      </c>
      <c r="H93" t="s">
        <v>43</v>
      </c>
      <c r="I93">
        <v>2.8422000000000001</v>
      </c>
      <c r="J93">
        <v>0.77951000000000004</v>
      </c>
      <c r="K93">
        <v>3.184E-2</v>
      </c>
      <c r="L93">
        <v>-3.8999999999999999E-4</v>
      </c>
      <c r="N93">
        <v>2.84</v>
      </c>
      <c r="O93">
        <v>80.31</v>
      </c>
      <c r="P93">
        <v>3.7319999999999999E-2</v>
      </c>
      <c r="Q93">
        <v>31</v>
      </c>
      <c r="R93">
        <v>0.97199999999999998</v>
      </c>
      <c r="S93">
        <v>2.9</v>
      </c>
      <c r="T93">
        <v>89.2</v>
      </c>
      <c r="U93">
        <v>27</v>
      </c>
    </row>
    <row r="94" spans="1:21" x14ac:dyDescent="0.25">
      <c r="A94" t="s">
        <v>368</v>
      </c>
      <c r="B94" t="s">
        <v>183</v>
      </c>
      <c r="C94" t="s">
        <v>184</v>
      </c>
      <c r="D94" t="s">
        <v>25</v>
      </c>
      <c r="E94" t="s">
        <v>24</v>
      </c>
      <c r="F94" t="s">
        <v>35</v>
      </c>
      <c r="G94" t="s">
        <v>44</v>
      </c>
      <c r="H94" t="s">
        <v>43</v>
      </c>
      <c r="I94">
        <v>-8.4305099999999999</v>
      </c>
      <c r="J94">
        <v>2.7956799999999999</v>
      </c>
      <c r="K94">
        <v>-4.0489999999999998E-2</v>
      </c>
      <c r="L94">
        <v>2.4000000000000001E-4</v>
      </c>
      <c r="N94">
        <v>2.12</v>
      </c>
      <c r="O94">
        <v>105.58</v>
      </c>
      <c r="P94">
        <v>1.5861700000000001</v>
      </c>
      <c r="Q94">
        <v>32</v>
      </c>
      <c r="R94">
        <v>0.90800000000000003</v>
      </c>
      <c r="S94">
        <v>3.8</v>
      </c>
      <c r="T94">
        <v>105.9</v>
      </c>
      <c r="U94">
        <v>28</v>
      </c>
    </row>
    <row r="95" spans="1:21" x14ac:dyDescent="0.25">
      <c r="A95" t="s">
        <v>178</v>
      </c>
      <c r="B95" t="s">
        <v>185</v>
      </c>
      <c r="C95" t="s">
        <v>186</v>
      </c>
      <c r="D95" t="s">
        <v>25</v>
      </c>
      <c r="E95" t="s">
        <v>24</v>
      </c>
      <c r="F95" t="s">
        <v>35</v>
      </c>
      <c r="G95" t="s">
        <v>44</v>
      </c>
      <c r="H95" t="s">
        <v>33</v>
      </c>
      <c r="I95">
        <v>3.7799399999999999</v>
      </c>
      <c r="J95">
        <v>1.4203600000000001</v>
      </c>
      <c r="K95">
        <v>-1.059E-2</v>
      </c>
      <c r="N95">
        <v>3.78</v>
      </c>
      <c r="O95">
        <v>51.39</v>
      </c>
      <c r="P95">
        <v>2.6427900000000002</v>
      </c>
      <c r="Q95">
        <v>30</v>
      </c>
      <c r="R95">
        <v>0.77300000000000002</v>
      </c>
      <c r="S95">
        <v>5.0999999999999996</v>
      </c>
      <c r="T95">
        <v>64.5</v>
      </c>
      <c r="U95">
        <v>27</v>
      </c>
    </row>
    <row r="96" spans="1:21" x14ac:dyDescent="0.25">
      <c r="A96" t="s">
        <v>149</v>
      </c>
      <c r="B96" t="s">
        <v>159</v>
      </c>
      <c r="C96" t="s">
        <v>160</v>
      </c>
      <c r="D96" t="s">
        <v>25</v>
      </c>
      <c r="E96" t="s">
        <v>24</v>
      </c>
      <c r="F96" t="s">
        <v>35</v>
      </c>
      <c r="G96" t="s">
        <v>71</v>
      </c>
      <c r="H96" t="s">
        <v>33</v>
      </c>
      <c r="I96">
        <v>2.5145200000000001</v>
      </c>
      <c r="J96">
        <v>2.5484399999999998</v>
      </c>
      <c r="K96">
        <v>-3.1940000000000003E-2</v>
      </c>
      <c r="N96">
        <v>2.5099999999999998</v>
      </c>
      <c r="O96">
        <v>53.34</v>
      </c>
      <c r="P96">
        <v>0.21501999999999999</v>
      </c>
      <c r="Q96">
        <v>33</v>
      </c>
      <c r="R96">
        <v>0.93300000000000005</v>
      </c>
      <c r="S96">
        <v>2.5</v>
      </c>
      <c r="T96">
        <v>72</v>
      </c>
      <c r="U96">
        <v>30</v>
      </c>
    </row>
    <row r="97" spans="1:21" x14ac:dyDescent="0.25">
      <c r="A97" t="s">
        <v>149</v>
      </c>
      <c r="B97" t="s">
        <v>161</v>
      </c>
      <c r="C97" t="s">
        <v>162</v>
      </c>
      <c r="D97" t="s">
        <v>25</v>
      </c>
      <c r="E97" t="s">
        <v>24</v>
      </c>
      <c r="F97" t="s">
        <v>35</v>
      </c>
      <c r="G97" t="s">
        <v>36</v>
      </c>
      <c r="H97" t="s">
        <v>28</v>
      </c>
      <c r="I97">
        <v>3.0692599999999999</v>
      </c>
      <c r="J97">
        <v>1.12052</v>
      </c>
      <c r="N97">
        <v>3.07</v>
      </c>
      <c r="O97">
        <v>70.3</v>
      </c>
      <c r="P97">
        <v>9.1555099999999996</v>
      </c>
      <c r="Q97">
        <v>29</v>
      </c>
      <c r="R97">
        <v>0.90200000000000002</v>
      </c>
      <c r="S97">
        <v>2.5</v>
      </c>
      <c r="T97">
        <v>66</v>
      </c>
      <c r="U97">
        <v>27</v>
      </c>
    </row>
    <row r="98" spans="1:21" x14ac:dyDescent="0.25">
      <c r="A98" t="s">
        <v>149</v>
      </c>
      <c r="B98" t="s">
        <v>163</v>
      </c>
      <c r="C98" t="s">
        <v>164</v>
      </c>
      <c r="D98" t="s">
        <v>25</v>
      </c>
      <c r="E98" t="s">
        <v>24</v>
      </c>
      <c r="F98" t="s">
        <v>35</v>
      </c>
      <c r="G98" t="s">
        <v>71</v>
      </c>
      <c r="H98" t="s">
        <v>33</v>
      </c>
      <c r="I98">
        <v>2.51709</v>
      </c>
      <c r="J98">
        <v>2.2915199999999998</v>
      </c>
      <c r="K98">
        <v>-1.5089999999999999E-2</v>
      </c>
      <c r="N98">
        <v>2.52</v>
      </c>
      <c r="O98">
        <v>89.54</v>
      </c>
      <c r="P98">
        <v>0.12192</v>
      </c>
      <c r="Q98">
        <v>31</v>
      </c>
      <c r="R98">
        <v>0.96199999999999997</v>
      </c>
      <c r="S98">
        <v>2.5</v>
      </c>
      <c r="T98">
        <v>102</v>
      </c>
      <c r="U98">
        <v>28</v>
      </c>
    </row>
    <row r="99" spans="1:21" x14ac:dyDescent="0.25">
      <c r="A99" t="s">
        <v>278</v>
      </c>
      <c r="B99" t="s">
        <v>289</v>
      </c>
      <c r="C99" t="s">
        <v>290</v>
      </c>
      <c r="D99" t="s">
        <v>25</v>
      </c>
      <c r="E99" t="s">
        <v>24</v>
      </c>
      <c r="F99" t="s">
        <v>35</v>
      </c>
      <c r="G99" t="s">
        <v>44</v>
      </c>
      <c r="H99" t="s">
        <v>43</v>
      </c>
      <c r="I99">
        <v>-1.63283</v>
      </c>
      <c r="J99">
        <v>2.29867</v>
      </c>
      <c r="K99">
        <v>-2.7349999999999999E-2</v>
      </c>
      <c r="L99">
        <v>1.6000000000000001E-4</v>
      </c>
      <c r="N99">
        <v>2.86</v>
      </c>
      <c r="O99">
        <v>94.09</v>
      </c>
      <c r="P99">
        <v>1.1920299999999999</v>
      </c>
      <c r="Q99">
        <v>39</v>
      </c>
      <c r="R99">
        <v>0.97699999999999998</v>
      </c>
      <c r="S99">
        <v>1</v>
      </c>
      <c r="T99">
        <v>141.19999999999999</v>
      </c>
      <c r="U99">
        <v>35</v>
      </c>
    </row>
    <row r="100" spans="1:21" x14ac:dyDescent="0.25">
      <c r="A100" t="s">
        <v>178</v>
      </c>
      <c r="B100" t="s">
        <v>187</v>
      </c>
      <c r="C100" t="s">
        <v>188</v>
      </c>
      <c r="D100" t="s">
        <v>25</v>
      </c>
      <c r="E100" t="s">
        <v>24</v>
      </c>
      <c r="F100" t="s">
        <v>35</v>
      </c>
      <c r="G100" t="s">
        <v>71</v>
      </c>
      <c r="H100" t="s">
        <v>28</v>
      </c>
      <c r="I100">
        <v>2.4363600000000001</v>
      </c>
      <c r="J100">
        <v>1.13626</v>
      </c>
      <c r="N100">
        <v>2.44</v>
      </c>
      <c r="O100">
        <v>70.61</v>
      </c>
      <c r="P100">
        <v>0.10217</v>
      </c>
      <c r="Q100">
        <v>31</v>
      </c>
      <c r="R100">
        <v>0.874</v>
      </c>
      <c r="S100">
        <v>5.0999999999999996</v>
      </c>
      <c r="T100">
        <v>65.8</v>
      </c>
      <c r="U100">
        <v>29</v>
      </c>
    </row>
    <row r="101" spans="1:21" x14ac:dyDescent="0.25">
      <c r="A101" t="s">
        <v>209</v>
      </c>
      <c r="B101" t="s">
        <v>187</v>
      </c>
      <c r="C101" t="s">
        <v>188</v>
      </c>
      <c r="D101" t="s">
        <v>25</v>
      </c>
      <c r="E101" t="s">
        <v>24</v>
      </c>
      <c r="F101" t="s">
        <v>35</v>
      </c>
      <c r="G101" t="s">
        <v>44</v>
      </c>
      <c r="H101" t="s">
        <v>64</v>
      </c>
      <c r="I101">
        <v>0.37846999999999997</v>
      </c>
      <c r="J101">
        <v>2.7255199999999999</v>
      </c>
      <c r="K101">
        <v>1.1999999999999999E-3</v>
      </c>
      <c r="N101">
        <v>1.89</v>
      </c>
      <c r="O101">
        <v>112.57</v>
      </c>
      <c r="P101">
        <v>3.4689999999999999E-2</v>
      </c>
      <c r="Q101">
        <v>29</v>
      </c>
      <c r="R101">
        <v>0.97899999999999998</v>
      </c>
      <c r="S101">
        <v>6.1</v>
      </c>
      <c r="T101">
        <v>116.3</v>
      </c>
      <c r="U101">
        <v>27</v>
      </c>
    </row>
    <row r="102" spans="1:21" x14ac:dyDescent="0.25">
      <c r="A102" t="s">
        <v>234</v>
      </c>
      <c r="B102" t="s">
        <v>187</v>
      </c>
      <c r="C102" t="s">
        <v>188</v>
      </c>
      <c r="D102" t="s">
        <v>25</v>
      </c>
      <c r="E102" t="s">
        <v>24</v>
      </c>
      <c r="F102" t="s">
        <v>35</v>
      </c>
      <c r="G102" t="s">
        <v>44</v>
      </c>
      <c r="H102" t="s">
        <v>33</v>
      </c>
      <c r="I102">
        <v>-2.71787</v>
      </c>
      <c r="J102">
        <v>2.37818</v>
      </c>
      <c r="K102">
        <v>-1.1860000000000001E-2</v>
      </c>
      <c r="N102">
        <v>1.99</v>
      </c>
      <c r="O102">
        <v>105.62</v>
      </c>
      <c r="P102">
        <v>0.30639</v>
      </c>
      <c r="Q102">
        <v>42</v>
      </c>
      <c r="R102">
        <v>0.99299999999999999</v>
      </c>
      <c r="S102">
        <v>5.8</v>
      </c>
      <c r="T102">
        <v>107.2</v>
      </c>
      <c r="U102">
        <v>39</v>
      </c>
    </row>
    <row r="103" spans="1:21" x14ac:dyDescent="0.25">
      <c r="A103" t="s">
        <v>243</v>
      </c>
      <c r="B103" t="s">
        <v>187</v>
      </c>
      <c r="C103" t="s">
        <v>188</v>
      </c>
      <c r="D103" t="s">
        <v>25</v>
      </c>
      <c r="E103" t="s">
        <v>24</v>
      </c>
      <c r="F103" t="s">
        <v>35</v>
      </c>
      <c r="G103" t="s">
        <v>44</v>
      </c>
      <c r="H103" t="s">
        <v>33</v>
      </c>
      <c r="I103">
        <v>2.8339500000000002</v>
      </c>
      <c r="J103">
        <v>1.4456800000000001</v>
      </c>
      <c r="K103">
        <v>-4.6800000000000001E-3</v>
      </c>
      <c r="N103">
        <v>2.83</v>
      </c>
      <c r="O103">
        <v>99.01</v>
      </c>
      <c r="P103">
        <v>1.69983</v>
      </c>
      <c r="Q103">
        <v>65</v>
      </c>
      <c r="R103">
        <v>0.97199999999999998</v>
      </c>
      <c r="S103">
        <v>2.9</v>
      </c>
      <c r="T103">
        <v>121.6</v>
      </c>
      <c r="U103">
        <v>62</v>
      </c>
    </row>
    <row r="104" spans="1:21" x14ac:dyDescent="0.25">
      <c r="A104" t="s">
        <v>271</v>
      </c>
      <c r="B104" t="s">
        <v>187</v>
      </c>
      <c r="C104" t="s">
        <v>188</v>
      </c>
      <c r="D104" t="s">
        <v>25</v>
      </c>
      <c r="E104" t="s">
        <v>24</v>
      </c>
      <c r="F104" t="s">
        <v>35</v>
      </c>
      <c r="G104" t="s">
        <v>36</v>
      </c>
      <c r="H104" t="s">
        <v>43</v>
      </c>
      <c r="I104">
        <v>2.41764</v>
      </c>
      <c r="J104">
        <v>1.4625999999999999</v>
      </c>
      <c r="K104">
        <v>-2.052E-2</v>
      </c>
      <c r="L104">
        <v>1.6000000000000001E-4</v>
      </c>
      <c r="N104">
        <v>2.42</v>
      </c>
      <c r="O104">
        <v>123.45</v>
      </c>
      <c r="P104">
        <v>3.0580599999999998</v>
      </c>
      <c r="Q104">
        <v>41</v>
      </c>
      <c r="R104">
        <v>0.94699999999999995</v>
      </c>
      <c r="S104">
        <v>2.7</v>
      </c>
      <c r="T104">
        <v>122.7</v>
      </c>
      <c r="U104">
        <v>37</v>
      </c>
    </row>
    <row r="105" spans="1:21" x14ac:dyDescent="0.25">
      <c r="A105" t="s">
        <v>368</v>
      </c>
      <c r="B105" t="s">
        <v>187</v>
      </c>
      <c r="C105" t="s">
        <v>188</v>
      </c>
      <c r="D105" t="s">
        <v>25</v>
      </c>
      <c r="E105" t="s">
        <v>24</v>
      </c>
      <c r="F105" t="s">
        <v>35</v>
      </c>
      <c r="G105" t="s">
        <v>44</v>
      </c>
      <c r="H105" t="s">
        <v>33</v>
      </c>
      <c r="I105">
        <v>-0.36182999999999998</v>
      </c>
      <c r="J105">
        <v>1.32795</v>
      </c>
      <c r="K105">
        <v>-4.7600000000000003E-3</v>
      </c>
      <c r="N105">
        <v>2.2799999999999998</v>
      </c>
      <c r="O105">
        <v>89.44</v>
      </c>
      <c r="P105">
        <v>1.2244299999999999</v>
      </c>
      <c r="Q105">
        <v>60</v>
      </c>
      <c r="R105">
        <v>0.94799999999999995</v>
      </c>
      <c r="S105">
        <v>3.6</v>
      </c>
      <c r="T105">
        <v>116.8</v>
      </c>
      <c r="U105">
        <v>57</v>
      </c>
    </row>
    <row r="106" spans="1:21" x14ac:dyDescent="0.25">
      <c r="A106" t="s">
        <v>149</v>
      </c>
      <c r="B106" t="s">
        <v>165</v>
      </c>
      <c r="C106" t="s">
        <v>166</v>
      </c>
      <c r="D106" t="s">
        <v>25</v>
      </c>
      <c r="E106" t="s">
        <v>24</v>
      </c>
      <c r="F106" t="s">
        <v>35</v>
      </c>
      <c r="G106" t="s">
        <v>71</v>
      </c>
      <c r="H106" t="s">
        <v>33</v>
      </c>
      <c r="I106">
        <v>2.5227400000000002</v>
      </c>
      <c r="J106">
        <v>1.7253700000000001</v>
      </c>
      <c r="K106">
        <v>-1.8159999999999999E-2</v>
      </c>
      <c r="N106">
        <v>2.52</v>
      </c>
      <c r="O106">
        <v>43.49</v>
      </c>
      <c r="P106">
        <v>0.12676000000000001</v>
      </c>
      <c r="Q106">
        <v>30</v>
      </c>
      <c r="R106">
        <v>0.92900000000000005</v>
      </c>
      <c r="S106">
        <v>2.5</v>
      </c>
      <c r="T106">
        <v>50</v>
      </c>
      <c r="U106">
        <v>27</v>
      </c>
    </row>
    <row r="107" spans="1:21" x14ac:dyDescent="0.25">
      <c r="A107" t="s">
        <v>115</v>
      </c>
      <c r="B107" t="s">
        <v>120</v>
      </c>
      <c r="C107" t="s">
        <v>121</v>
      </c>
      <c r="D107" t="s">
        <v>25</v>
      </c>
      <c r="E107" t="s">
        <v>24</v>
      </c>
      <c r="F107" t="s">
        <v>35</v>
      </c>
      <c r="G107" t="s">
        <v>36</v>
      </c>
      <c r="H107" t="s">
        <v>60</v>
      </c>
      <c r="I107">
        <v>1.13547</v>
      </c>
      <c r="J107">
        <v>2.4091999999999998</v>
      </c>
      <c r="K107">
        <v>1.081E-2</v>
      </c>
      <c r="N107">
        <v>1.29</v>
      </c>
      <c r="O107">
        <v>118.04</v>
      </c>
      <c r="P107">
        <v>1.2E-4</v>
      </c>
      <c r="Q107">
        <v>37</v>
      </c>
      <c r="R107">
        <v>0.85899999999999999</v>
      </c>
      <c r="S107">
        <v>14.1</v>
      </c>
      <c r="T107">
        <v>120.5</v>
      </c>
      <c r="U107">
        <v>35</v>
      </c>
    </row>
    <row r="108" spans="1:21" x14ac:dyDescent="0.25">
      <c r="A108" t="s">
        <v>343</v>
      </c>
      <c r="B108" t="s">
        <v>120</v>
      </c>
      <c r="C108" t="s">
        <v>121</v>
      </c>
      <c r="D108" t="s">
        <v>25</v>
      </c>
      <c r="E108" t="s">
        <v>24</v>
      </c>
      <c r="F108" t="s">
        <v>35</v>
      </c>
      <c r="G108" t="s">
        <v>71</v>
      </c>
      <c r="H108" t="s">
        <v>33</v>
      </c>
      <c r="I108">
        <v>2.53294</v>
      </c>
      <c r="J108">
        <v>0.70648999999999995</v>
      </c>
      <c r="K108">
        <v>1.8679999999999999E-2</v>
      </c>
      <c r="N108">
        <v>2.5299999999999998</v>
      </c>
      <c r="O108">
        <v>72.150000000000006</v>
      </c>
      <c r="P108">
        <v>7.9750000000000001E-2</v>
      </c>
      <c r="Q108">
        <v>32</v>
      </c>
      <c r="R108">
        <v>0.92900000000000005</v>
      </c>
      <c r="S108">
        <v>2.5</v>
      </c>
      <c r="T108">
        <v>69.099999999999994</v>
      </c>
      <c r="U108">
        <v>29</v>
      </c>
    </row>
    <row r="109" spans="1:21" x14ac:dyDescent="0.25">
      <c r="A109" t="s">
        <v>178</v>
      </c>
      <c r="B109" t="s">
        <v>189</v>
      </c>
      <c r="C109" t="s">
        <v>190</v>
      </c>
      <c r="D109" t="s">
        <v>25</v>
      </c>
      <c r="E109" t="s">
        <v>24</v>
      </c>
      <c r="F109" t="s">
        <v>35</v>
      </c>
      <c r="G109" t="s">
        <v>71</v>
      </c>
      <c r="H109" t="s">
        <v>43</v>
      </c>
      <c r="I109">
        <v>4.6134500000000003</v>
      </c>
      <c r="J109">
        <v>0.39974999999999999</v>
      </c>
      <c r="K109">
        <v>5.339E-2</v>
      </c>
      <c r="L109">
        <v>-7.3999999999999999E-4</v>
      </c>
      <c r="N109">
        <v>4.6100000000000003</v>
      </c>
      <c r="O109">
        <v>65.67</v>
      </c>
      <c r="P109">
        <v>0.12717000000000001</v>
      </c>
      <c r="Q109">
        <v>65</v>
      </c>
      <c r="R109">
        <v>0.89800000000000002</v>
      </c>
      <c r="S109">
        <v>4.3</v>
      </c>
      <c r="T109">
        <v>78.7</v>
      </c>
      <c r="U109">
        <v>61</v>
      </c>
    </row>
    <row r="110" spans="1:21" x14ac:dyDescent="0.25">
      <c r="A110" t="s">
        <v>254</v>
      </c>
      <c r="B110" t="s">
        <v>189</v>
      </c>
      <c r="C110" t="s">
        <v>190</v>
      </c>
      <c r="D110" t="s">
        <v>25</v>
      </c>
      <c r="E110" t="s">
        <v>24</v>
      </c>
      <c r="F110" t="s">
        <v>35</v>
      </c>
      <c r="G110" t="s">
        <v>71</v>
      </c>
      <c r="H110" t="s">
        <v>33</v>
      </c>
      <c r="I110">
        <v>2.84341</v>
      </c>
      <c r="J110">
        <v>0.65805999999999998</v>
      </c>
      <c r="K110">
        <v>9.6299999999999997E-3</v>
      </c>
      <c r="N110">
        <v>2.84</v>
      </c>
      <c r="O110">
        <v>84.4</v>
      </c>
      <c r="P110">
        <v>0.12178</v>
      </c>
      <c r="Q110">
        <v>33</v>
      </c>
      <c r="R110">
        <v>0.88200000000000001</v>
      </c>
      <c r="S110">
        <v>2.9</v>
      </c>
      <c r="T110">
        <v>78.900000000000006</v>
      </c>
      <c r="U110">
        <v>30</v>
      </c>
    </row>
    <row r="111" spans="1:21" x14ac:dyDescent="0.25">
      <c r="A111" t="s">
        <v>343</v>
      </c>
      <c r="B111" t="s">
        <v>189</v>
      </c>
      <c r="C111" t="s">
        <v>190</v>
      </c>
      <c r="D111" t="s">
        <v>25</v>
      </c>
      <c r="E111" t="s">
        <v>24</v>
      </c>
      <c r="F111" t="s">
        <v>35</v>
      </c>
      <c r="G111">
        <v>1</v>
      </c>
      <c r="H111" t="s">
        <v>63</v>
      </c>
      <c r="I111">
        <v>1.71976</v>
      </c>
      <c r="J111">
        <v>5.8819999999999997E-2</v>
      </c>
      <c r="K111">
        <v>0.14849999999999999</v>
      </c>
      <c r="N111">
        <v>6.01</v>
      </c>
      <c r="O111">
        <v>84.87</v>
      </c>
      <c r="P111">
        <v>0.14849999999999999</v>
      </c>
      <c r="Q111">
        <v>59</v>
      </c>
      <c r="R111">
        <v>0.77500000000000002</v>
      </c>
      <c r="S111">
        <v>2.5</v>
      </c>
      <c r="T111">
        <v>80.400000000000006</v>
      </c>
      <c r="U111">
        <v>57</v>
      </c>
    </row>
    <row r="112" spans="1:21" x14ac:dyDescent="0.25">
      <c r="A112" t="s">
        <v>115</v>
      </c>
      <c r="B112" t="s">
        <v>122</v>
      </c>
      <c r="C112" t="s">
        <v>123</v>
      </c>
      <c r="D112" t="s">
        <v>25</v>
      </c>
      <c r="E112" t="s">
        <v>24</v>
      </c>
      <c r="F112" t="s">
        <v>35</v>
      </c>
      <c r="G112" t="s">
        <v>44</v>
      </c>
      <c r="H112" t="s">
        <v>33</v>
      </c>
      <c r="I112">
        <v>3.0236499999999999</v>
      </c>
      <c r="J112">
        <v>1.5985100000000001</v>
      </c>
      <c r="K112">
        <v>-1.3509999999999999E-2</v>
      </c>
      <c r="N112">
        <v>3.02</v>
      </c>
      <c r="O112">
        <v>50.32</v>
      </c>
      <c r="P112">
        <v>1.66632</v>
      </c>
      <c r="Q112">
        <v>36</v>
      </c>
      <c r="R112">
        <v>0.95</v>
      </c>
      <c r="S112">
        <v>2.9</v>
      </c>
      <c r="T112">
        <v>59.9</v>
      </c>
      <c r="U112">
        <v>33</v>
      </c>
    </row>
    <row r="113" spans="1:21" x14ac:dyDescent="0.25">
      <c r="A113" t="s">
        <v>149</v>
      </c>
      <c r="B113" t="s">
        <v>122</v>
      </c>
      <c r="C113" t="s">
        <v>123</v>
      </c>
      <c r="D113" t="s">
        <v>25</v>
      </c>
      <c r="E113" t="s">
        <v>24</v>
      </c>
      <c r="F113" t="s">
        <v>35</v>
      </c>
      <c r="G113" t="s">
        <v>71</v>
      </c>
      <c r="H113" t="s">
        <v>33</v>
      </c>
      <c r="I113">
        <v>2.5205899999999999</v>
      </c>
      <c r="J113">
        <v>1.94085</v>
      </c>
      <c r="K113">
        <v>-1.2970000000000001E-2</v>
      </c>
      <c r="N113">
        <v>2.52</v>
      </c>
      <c r="O113">
        <v>75.13</v>
      </c>
      <c r="P113">
        <v>5.391E-2</v>
      </c>
      <c r="Q113">
        <v>30</v>
      </c>
      <c r="R113">
        <v>0.97099999999999997</v>
      </c>
      <c r="S113">
        <v>2.5</v>
      </c>
      <c r="T113">
        <v>90</v>
      </c>
      <c r="U113">
        <v>27</v>
      </c>
    </row>
    <row r="114" spans="1:21" x14ac:dyDescent="0.25">
      <c r="A114" t="s">
        <v>315</v>
      </c>
      <c r="B114" t="s">
        <v>122</v>
      </c>
      <c r="C114" t="s">
        <v>123</v>
      </c>
      <c r="D114" t="s">
        <v>25</v>
      </c>
      <c r="E114" t="s">
        <v>24</v>
      </c>
      <c r="F114" t="s">
        <v>35</v>
      </c>
      <c r="G114" t="s">
        <v>71</v>
      </c>
      <c r="H114" t="s">
        <v>43</v>
      </c>
      <c r="I114">
        <v>1.2221599999999999</v>
      </c>
      <c r="J114">
        <v>3.0808900000000001</v>
      </c>
      <c r="K114">
        <v>-6.2770000000000006E-2</v>
      </c>
      <c r="L114">
        <v>5.5000000000000003E-4</v>
      </c>
      <c r="N114">
        <v>1.22</v>
      </c>
      <c r="O114">
        <v>116.04</v>
      </c>
      <c r="P114">
        <v>0.10097</v>
      </c>
      <c r="Q114">
        <v>39</v>
      </c>
      <c r="R114">
        <v>0.95299999999999996</v>
      </c>
      <c r="S114">
        <v>4.4000000000000004</v>
      </c>
      <c r="T114">
        <v>145.5</v>
      </c>
      <c r="U114">
        <v>35</v>
      </c>
    </row>
    <row r="115" spans="1:21" x14ac:dyDescent="0.25">
      <c r="A115" t="s">
        <v>115</v>
      </c>
      <c r="B115" t="s">
        <v>124</v>
      </c>
      <c r="C115" t="s">
        <v>125</v>
      </c>
      <c r="D115" t="s">
        <v>25</v>
      </c>
      <c r="E115" t="s">
        <v>24</v>
      </c>
      <c r="F115" t="s">
        <v>35</v>
      </c>
      <c r="G115" t="s">
        <v>44</v>
      </c>
      <c r="H115" t="s">
        <v>43</v>
      </c>
      <c r="I115">
        <v>-0.86799000000000004</v>
      </c>
      <c r="J115">
        <v>2.2972299999999999</v>
      </c>
      <c r="K115">
        <v>-5.9240000000000001E-2</v>
      </c>
      <c r="L115">
        <v>6.8000000000000005E-4</v>
      </c>
      <c r="N115">
        <v>1.37</v>
      </c>
      <c r="O115">
        <v>50.82</v>
      </c>
      <c r="P115">
        <v>1.84087</v>
      </c>
      <c r="Q115">
        <v>37</v>
      </c>
      <c r="R115">
        <v>0.87</v>
      </c>
      <c r="S115">
        <v>2.4</v>
      </c>
      <c r="T115">
        <v>74.7</v>
      </c>
      <c r="U115">
        <v>33</v>
      </c>
    </row>
    <row r="116" spans="1:21" x14ac:dyDescent="0.25">
      <c r="A116" t="s">
        <v>149</v>
      </c>
      <c r="B116" t="s">
        <v>124</v>
      </c>
      <c r="C116" t="s">
        <v>125</v>
      </c>
      <c r="D116" t="s">
        <v>25</v>
      </c>
      <c r="E116" t="s">
        <v>24</v>
      </c>
      <c r="F116" t="s">
        <v>35</v>
      </c>
      <c r="G116" t="s">
        <v>71</v>
      </c>
      <c r="H116" t="s">
        <v>43</v>
      </c>
      <c r="I116">
        <v>2.5410400000000002</v>
      </c>
      <c r="J116">
        <v>-0.10417999999999999</v>
      </c>
      <c r="K116">
        <v>5.3100000000000001E-2</v>
      </c>
      <c r="L116">
        <v>-5.1999999999999995E-4</v>
      </c>
      <c r="N116">
        <v>2.4900000000000002</v>
      </c>
      <c r="O116">
        <v>76.459999999999994</v>
      </c>
      <c r="P116">
        <v>7.0150000000000004E-2</v>
      </c>
      <c r="Q116">
        <v>34</v>
      </c>
      <c r="R116">
        <v>0.92100000000000004</v>
      </c>
      <c r="S116">
        <v>2.5</v>
      </c>
      <c r="T116">
        <v>78</v>
      </c>
      <c r="U116">
        <v>30</v>
      </c>
    </row>
    <row r="117" spans="1:21" x14ac:dyDescent="0.25">
      <c r="A117" t="s">
        <v>234</v>
      </c>
      <c r="B117" t="s">
        <v>124</v>
      </c>
      <c r="C117" t="s">
        <v>125</v>
      </c>
      <c r="D117" t="s">
        <v>25</v>
      </c>
      <c r="E117" t="s">
        <v>24</v>
      </c>
      <c r="F117" t="s">
        <v>35</v>
      </c>
      <c r="G117" t="s">
        <v>36</v>
      </c>
      <c r="H117" t="s">
        <v>28</v>
      </c>
      <c r="I117">
        <v>3.58555</v>
      </c>
      <c r="J117">
        <v>1.14093</v>
      </c>
      <c r="N117">
        <v>3.59</v>
      </c>
      <c r="O117">
        <v>49.22</v>
      </c>
      <c r="P117">
        <v>3.0045199999999999</v>
      </c>
      <c r="Q117">
        <v>48</v>
      </c>
      <c r="R117">
        <v>0.95299999999999996</v>
      </c>
      <c r="S117">
        <v>3</v>
      </c>
      <c r="T117">
        <v>38.6</v>
      </c>
      <c r="U117">
        <v>46</v>
      </c>
    </row>
    <row r="118" spans="1:21" x14ac:dyDescent="0.25">
      <c r="A118" t="s">
        <v>254</v>
      </c>
      <c r="B118" t="s">
        <v>124</v>
      </c>
      <c r="C118" t="s">
        <v>125</v>
      </c>
      <c r="D118" t="s">
        <v>25</v>
      </c>
      <c r="E118" t="s">
        <v>24</v>
      </c>
      <c r="F118" t="s">
        <v>35</v>
      </c>
      <c r="G118" t="s">
        <v>36</v>
      </c>
      <c r="H118" t="s">
        <v>28</v>
      </c>
      <c r="I118">
        <v>2.0701700000000001</v>
      </c>
      <c r="J118">
        <v>0.63932999999999995</v>
      </c>
      <c r="N118">
        <v>2.0699999999999998</v>
      </c>
      <c r="O118">
        <v>39.15</v>
      </c>
      <c r="P118">
        <v>5.2138499999999999</v>
      </c>
      <c r="Q118">
        <v>34</v>
      </c>
      <c r="R118">
        <v>0.9</v>
      </c>
      <c r="S118">
        <v>0.5</v>
      </c>
      <c r="T118">
        <v>38.700000000000003</v>
      </c>
      <c r="U118">
        <v>32</v>
      </c>
    </row>
    <row r="119" spans="1:21" x14ac:dyDescent="0.25">
      <c r="A119" t="s">
        <v>271</v>
      </c>
      <c r="B119" t="s">
        <v>124</v>
      </c>
      <c r="C119" t="s">
        <v>125</v>
      </c>
      <c r="D119" t="s">
        <v>25</v>
      </c>
      <c r="E119" t="s">
        <v>24</v>
      </c>
      <c r="F119" t="s">
        <v>35</v>
      </c>
      <c r="G119" t="s">
        <v>44</v>
      </c>
      <c r="H119" t="s">
        <v>33</v>
      </c>
      <c r="I119">
        <v>1.9191800000000001</v>
      </c>
      <c r="J119">
        <v>1.0947</v>
      </c>
      <c r="K119">
        <v>-3.0699999999999998E-3</v>
      </c>
      <c r="N119">
        <v>1.92</v>
      </c>
      <c r="O119">
        <v>82.59</v>
      </c>
      <c r="P119">
        <v>3.1697600000000001</v>
      </c>
      <c r="Q119">
        <v>82</v>
      </c>
      <c r="R119">
        <v>0.85</v>
      </c>
      <c r="S119">
        <v>1.1000000000000001</v>
      </c>
      <c r="T119">
        <v>106.2</v>
      </c>
      <c r="U119">
        <v>79</v>
      </c>
    </row>
    <row r="120" spans="1:21" x14ac:dyDescent="0.25">
      <c r="A120" t="s">
        <v>315</v>
      </c>
      <c r="B120" t="s">
        <v>124</v>
      </c>
      <c r="C120" t="s">
        <v>125</v>
      </c>
      <c r="D120" t="s">
        <v>25</v>
      </c>
      <c r="E120" t="s">
        <v>24</v>
      </c>
      <c r="F120" t="s">
        <v>35</v>
      </c>
      <c r="G120" t="s">
        <v>44</v>
      </c>
      <c r="H120" t="s">
        <v>43</v>
      </c>
      <c r="I120">
        <v>0.45133000000000001</v>
      </c>
      <c r="J120">
        <v>1.7385699999999999</v>
      </c>
      <c r="K120">
        <v>-2.112E-2</v>
      </c>
      <c r="L120">
        <v>1.2999999999999999E-4</v>
      </c>
      <c r="N120">
        <v>2.17</v>
      </c>
      <c r="O120">
        <v>120.81</v>
      </c>
      <c r="P120">
        <v>2.0729799999999998</v>
      </c>
      <c r="Q120">
        <v>60</v>
      </c>
      <c r="R120">
        <v>0.95</v>
      </c>
      <c r="S120">
        <v>0.6</v>
      </c>
      <c r="T120">
        <v>117.1</v>
      </c>
      <c r="U120">
        <v>56</v>
      </c>
    </row>
    <row r="121" spans="1:21" x14ac:dyDescent="0.25">
      <c r="A121" t="s">
        <v>92</v>
      </c>
      <c r="B121" t="s">
        <v>101</v>
      </c>
      <c r="C121" t="s">
        <v>102</v>
      </c>
      <c r="D121" t="s">
        <v>25</v>
      </c>
      <c r="E121" t="s">
        <v>24</v>
      </c>
      <c r="F121" t="s">
        <v>35</v>
      </c>
      <c r="G121" t="s">
        <v>71</v>
      </c>
      <c r="H121" t="s">
        <v>33</v>
      </c>
      <c r="I121">
        <v>2.5262600000000002</v>
      </c>
      <c r="J121">
        <v>1.37056</v>
      </c>
      <c r="K121">
        <v>-1.4670000000000001E-2</v>
      </c>
      <c r="N121">
        <v>2.5299999999999998</v>
      </c>
      <c r="O121">
        <v>34.54</v>
      </c>
      <c r="P121">
        <v>0.12403</v>
      </c>
      <c r="Q121">
        <v>37</v>
      </c>
      <c r="R121">
        <v>0.9</v>
      </c>
      <c r="S121">
        <v>2.5</v>
      </c>
      <c r="T121">
        <v>39.4</v>
      </c>
      <c r="U121">
        <v>34</v>
      </c>
    </row>
    <row r="122" spans="1:21" x14ac:dyDescent="0.25">
      <c r="A122" t="s">
        <v>149</v>
      </c>
      <c r="B122" t="s">
        <v>101</v>
      </c>
      <c r="C122" t="s">
        <v>102</v>
      </c>
      <c r="D122" t="s">
        <v>25</v>
      </c>
      <c r="E122" t="s">
        <v>24</v>
      </c>
      <c r="F122" t="s">
        <v>35</v>
      </c>
      <c r="G122" t="s">
        <v>71</v>
      </c>
      <c r="H122" t="s">
        <v>28</v>
      </c>
      <c r="I122">
        <v>2.5264000000000002</v>
      </c>
      <c r="J122">
        <v>1.3603700000000001</v>
      </c>
      <c r="N122">
        <v>2.5299999999999998</v>
      </c>
      <c r="O122">
        <v>70.55</v>
      </c>
      <c r="P122">
        <v>0.10317</v>
      </c>
      <c r="Q122">
        <v>29</v>
      </c>
      <c r="R122">
        <v>0.94299999999999995</v>
      </c>
      <c r="S122">
        <v>2.5</v>
      </c>
      <c r="T122">
        <v>80</v>
      </c>
      <c r="U122">
        <v>27</v>
      </c>
    </row>
    <row r="123" spans="1:21" x14ac:dyDescent="0.25">
      <c r="A123" t="s">
        <v>178</v>
      </c>
      <c r="B123" t="s">
        <v>101</v>
      </c>
      <c r="C123" t="s">
        <v>102</v>
      </c>
      <c r="D123" t="s">
        <v>25</v>
      </c>
      <c r="E123" t="s">
        <v>24</v>
      </c>
      <c r="F123" t="s">
        <v>35</v>
      </c>
      <c r="G123" t="s">
        <v>36</v>
      </c>
      <c r="H123" t="s">
        <v>28</v>
      </c>
      <c r="I123">
        <v>2.71672</v>
      </c>
      <c r="J123">
        <v>1.1116900000000001</v>
      </c>
      <c r="N123">
        <v>2.72</v>
      </c>
      <c r="O123">
        <v>66.08</v>
      </c>
      <c r="P123">
        <v>8.5622199999999999</v>
      </c>
      <c r="Q123">
        <v>68</v>
      </c>
      <c r="R123">
        <v>0.88600000000000001</v>
      </c>
      <c r="S123">
        <v>4.8</v>
      </c>
      <c r="T123">
        <v>66.8</v>
      </c>
      <c r="U123">
        <v>66</v>
      </c>
    </row>
    <row r="124" spans="1:21" x14ac:dyDescent="0.25">
      <c r="A124" t="s">
        <v>209</v>
      </c>
      <c r="B124" t="s">
        <v>101</v>
      </c>
      <c r="C124" t="s">
        <v>102</v>
      </c>
      <c r="D124" t="s">
        <v>25</v>
      </c>
      <c r="E124" t="s">
        <v>24</v>
      </c>
      <c r="F124" t="s">
        <v>35</v>
      </c>
      <c r="G124" t="s">
        <v>44</v>
      </c>
      <c r="H124" t="s">
        <v>28</v>
      </c>
      <c r="I124">
        <v>1.8553599999999999</v>
      </c>
      <c r="J124">
        <v>1.13446</v>
      </c>
      <c r="N124">
        <v>1.86</v>
      </c>
      <c r="O124">
        <v>115.3</v>
      </c>
      <c r="P124">
        <v>0.87827</v>
      </c>
      <c r="Q124">
        <v>19</v>
      </c>
      <c r="R124">
        <v>0.92700000000000005</v>
      </c>
      <c r="S124">
        <v>4.0999999999999996</v>
      </c>
      <c r="T124">
        <v>113</v>
      </c>
      <c r="U124">
        <v>17</v>
      </c>
    </row>
    <row r="125" spans="1:21" x14ac:dyDescent="0.25">
      <c r="A125" t="s">
        <v>234</v>
      </c>
      <c r="B125" t="s">
        <v>101</v>
      </c>
      <c r="C125" t="s">
        <v>102</v>
      </c>
      <c r="D125" t="s">
        <v>25</v>
      </c>
      <c r="E125" t="s">
        <v>24</v>
      </c>
      <c r="F125" t="s">
        <v>35</v>
      </c>
      <c r="G125" t="s">
        <v>36</v>
      </c>
      <c r="H125" t="s">
        <v>43</v>
      </c>
      <c r="I125">
        <v>4.2279499999999999</v>
      </c>
      <c r="J125">
        <v>-0.82484000000000002</v>
      </c>
      <c r="K125">
        <v>0.37242999999999998</v>
      </c>
      <c r="L125">
        <v>-1.051E-2</v>
      </c>
      <c r="N125">
        <v>3.77</v>
      </c>
      <c r="O125">
        <v>53.79</v>
      </c>
      <c r="P125">
        <v>2.5996000000000001</v>
      </c>
      <c r="Q125">
        <v>48</v>
      </c>
      <c r="R125">
        <v>0.98399999999999999</v>
      </c>
      <c r="S125">
        <v>4.0999999999999996</v>
      </c>
      <c r="T125">
        <v>61.5</v>
      </c>
      <c r="U125">
        <v>44</v>
      </c>
    </row>
    <row r="126" spans="1:21" x14ac:dyDescent="0.25">
      <c r="A126" t="s">
        <v>243</v>
      </c>
      <c r="B126" t="s">
        <v>101</v>
      </c>
      <c r="C126" t="s">
        <v>102</v>
      </c>
      <c r="D126" t="s">
        <v>25</v>
      </c>
      <c r="E126" t="s">
        <v>24</v>
      </c>
      <c r="F126" t="s">
        <v>35</v>
      </c>
      <c r="G126" t="s">
        <v>44</v>
      </c>
      <c r="H126" t="s">
        <v>33</v>
      </c>
      <c r="I126">
        <v>2.8243399999999999</v>
      </c>
      <c r="J126">
        <v>1.53556</v>
      </c>
      <c r="K126">
        <v>-5.9300000000000004E-3</v>
      </c>
      <c r="N126">
        <v>2.82</v>
      </c>
      <c r="O126">
        <v>101.75</v>
      </c>
      <c r="P126">
        <v>2.11416</v>
      </c>
      <c r="Q126">
        <v>64</v>
      </c>
      <c r="R126">
        <v>0.96399999999999997</v>
      </c>
      <c r="S126">
        <v>2.9</v>
      </c>
      <c r="T126">
        <v>111.3</v>
      </c>
      <c r="U126">
        <v>61</v>
      </c>
    </row>
    <row r="127" spans="1:21" x14ac:dyDescent="0.25">
      <c r="A127" t="s">
        <v>271</v>
      </c>
      <c r="B127" t="s">
        <v>101</v>
      </c>
      <c r="C127" t="s">
        <v>102</v>
      </c>
      <c r="D127" t="s">
        <v>25</v>
      </c>
      <c r="E127" t="s">
        <v>24</v>
      </c>
      <c r="F127" t="s">
        <v>35</v>
      </c>
      <c r="G127">
        <v>1</v>
      </c>
      <c r="H127" t="s">
        <v>31</v>
      </c>
      <c r="I127">
        <v>1.68387</v>
      </c>
      <c r="J127">
        <v>1.5996699999999999</v>
      </c>
      <c r="K127">
        <v>6.7820000000000005E-2</v>
      </c>
      <c r="N127">
        <v>3.23</v>
      </c>
      <c r="O127">
        <v>71.86</v>
      </c>
      <c r="P127">
        <v>0.26042999999999999</v>
      </c>
      <c r="Q127">
        <v>24</v>
      </c>
      <c r="R127">
        <v>0.84799999999999998</v>
      </c>
      <c r="S127">
        <v>5</v>
      </c>
      <c r="T127">
        <v>94</v>
      </c>
      <c r="U127">
        <v>22</v>
      </c>
    </row>
    <row r="128" spans="1:21" x14ac:dyDescent="0.25">
      <c r="A128" t="s">
        <v>368</v>
      </c>
      <c r="B128" t="s">
        <v>101</v>
      </c>
      <c r="C128" t="s">
        <v>102</v>
      </c>
      <c r="D128" t="s">
        <v>25</v>
      </c>
      <c r="E128" t="s">
        <v>24</v>
      </c>
      <c r="F128" t="s">
        <v>35</v>
      </c>
      <c r="G128" t="s">
        <v>36</v>
      </c>
      <c r="H128" t="s">
        <v>43</v>
      </c>
      <c r="I128">
        <v>2.4909400000000002</v>
      </c>
      <c r="J128">
        <v>1.2233000000000001</v>
      </c>
      <c r="K128">
        <v>4.1799999999999997E-3</v>
      </c>
      <c r="L128">
        <v>-8.0000000000000007E-5</v>
      </c>
      <c r="N128">
        <v>2.4900000000000002</v>
      </c>
      <c r="O128">
        <v>85.84</v>
      </c>
      <c r="P128">
        <v>2.80552</v>
      </c>
      <c r="Q128">
        <v>33</v>
      </c>
      <c r="R128">
        <v>0.97699999999999998</v>
      </c>
      <c r="S128">
        <v>4.3</v>
      </c>
      <c r="T128">
        <v>93.2</v>
      </c>
      <c r="U128">
        <v>29</v>
      </c>
    </row>
    <row r="129" spans="1:21" x14ac:dyDescent="0.25">
      <c r="A129" t="s">
        <v>243</v>
      </c>
      <c r="B129" t="s">
        <v>244</v>
      </c>
      <c r="C129" t="s">
        <v>245</v>
      </c>
      <c r="D129" t="s">
        <v>25</v>
      </c>
      <c r="E129" t="s">
        <v>24</v>
      </c>
      <c r="F129" t="s">
        <v>35</v>
      </c>
      <c r="G129" t="s">
        <v>71</v>
      </c>
      <c r="H129" t="s">
        <v>28</v>
      </c>
      <c r="I129">
        <v>2.8408799999999998</v>
      </c>
      <c r="J129">
        <v>0.91269999999999996</v>
      </c>
      <c r="N129">
        <v>2.84</v>
      </c>
      <c r="O129">
        <v>66.73</v>
      </c>
      <c r="P129">
        <v>0.13396</v>
      </c>
      <c r="Q129">
        <v>31</v>
      </c>
      <c r="R129">
        <v>0.85199999999999998</v>
      </c>
      <c r="S129">
        <v>2.9</v>
      </c>
      <c r="T129">
        <v>67.3</v>
      </c>
      <c r="U129">
        <v>29</v>
      </c>
    </row>
    <row r="130" spans="1:21" x14ac:dyDescent="0.25">
      <c r="A130" t="s">
        <v>92</v>
      </c>
      <c r="B130" t="s">
        <v>103</v>
      </c>
      <c r="C130" t="s">
        <v>104</v>
      </c>
      <c r="D130" t="s">
        <v>25</v>
      </c>
      <c r="E130" t="s">
        <v>24</v>
      </c>
      <c r="F130" t="s">
        <v>35</v>
      </c>
      <c r="G130" t="s">
        <v>71</v>
      </c>
      <c r="H130" t="s">
        <v>43</v>
      </c>
      <c r="I130">
        <v>2.5392399999999999</v>
      </c>
      <c r="J130">
        <v>7.6819999999999999E-2</v>
      </c>
      <c r="K130">
        <v>8.8770000000000002E-2</v>
      </c>
      <c r="L130">
        <v>-1.72E-3</v>
      </c>
      <c r="N130">
        <v>2.54</v>
      </c>
      <c r="O130">
        <v>40.14</v>
      </c>
      <c r="P130">
        <v>6.4079999999999998E-2</v>
      </c>
      <c r="Q130">
        <v>37</v>
      </c>
      <c r="R130">
        <v>0.93300000000000005</v>
      </c>
      <c r="S130">
        <v>2.5</v>
      </c>
      <c r="T130">
        <v>39.6</v>
      </c>
      <c r="U130">
        <v>33</v>
      </c>
    </row>
    <row r="131" spans="1:21" x14ac:dyDescent="0.25">
      <c r="A131" t="s">
        <v>302</v>
      </c>
      <c r="B131" t="s">
        <v>103</v>
      </c>
      <c r="C131" t="s">
        <v>104</v>
      </c>
      <c r="D131" t="s">
        <v>25</v>
      </c>
      <c r="E131" t="s">
        <v>24</v>
      </c>
      <c r="F131" t="s">
        <v>35</v>
      </c>
      <c r="G131" t="s">
        <v>71</v>
      </c>
      <c r="H131" t="s">
        <v>28</v>
      </c>
      <c r="I131">
        <v>0.35017999999999999</v>
      </c>
      <c r="J131">
        <v>0.91074999999999995</v>
      </c>
      <c r="N131">
        <v>1.26</v>
      </c>
      <c r="O131">
        <v>55</v>
      </c>
      <c r="P131">
        <v>1.4189999999999999E-2</v>
      </c>
      <c r="Q131">
        <v>34</v>
      </c>
      <c r="R131">
        <v>0.94699999999999995</v>
      </c>
      <c r="S131">
        <v>6.6</v>
      </c>
      <c r="T131">
        <v>55.4</v>
      </c>
      <c r="U131">
        <v>32</v>
      </c>
    </row>
    <row r="132" spans="1:21" x14ac:dyDescent="0.25">
      <c r="A132" t="s">
        <v>371</v>
      </c>
      <c r="B132" t="s">
        <v>396</v>
      </c>
      <c r="C132" t="s">
        <v>397</v>
      </c>
      <c r="D132" t="s">
        <v>25</v>
      </c>
      <c r="E132" t="s">
        <v>24</v>
      </c>
      <c r="F132" t="s">
        <v>35</v>
      </c>
      <c r="G132" t="s">
        <v>71</v>
      </c>
      <c r="H132" t="s">
        <v>43</v>
      </c>
      <c r="I132">
        <v>1.679</v>
      </c>
      <c r="J132">
        <v>1.21217</v>
      </c>
      <c r="K132">
        <v>-3.124E-2</v>
      </c>
      <c r="L132">
        <v>3.6999999999999999E-4</v>
      </c>
      <c r="N132">
        <v>1.68</v>
      </c>
      <c r="O132">
        <v>45.67</v>
      </c>
      <c r="P132">
        <v>6.0879999999999997E-2</v>
      </c>
      <c r="Q132">
        <v>36</v>
      </c>
      <c r="R132">
        <v>0.85899999999999999</v>
      </c>
      <c r="S132">
        <v>1.8</v>
      </c>
      <c r="T132">
        <v>56.4</v>
      </c>
      <c r="U132">
        <v>32</v>
      </c>
    </row>
    <row r="133" spans="1:21" x14ac:dyDescent="0.25">
      <c r="A133" t="s">
        <v>115</v>
      </c>
      <c r="B133" t="s">
        <v>126</v>
      </c>
      <c r="C133" t="s">
        <v>127</v>
      </c>
      <c r="D133" t="s">
        <v>25</v>
      </c>
      <c r="E133" t="s">
        <v>24</v>
      </c>
      <c r="F133" t="s">
        <v>35</v>
      </c>
      <c r="G133" t="s">
        <v>36</v>
      </c>
      <c r="H133" t="s">
        <v>43</v>
      </c>
      <c r="I133">
        <v>2.0031699999999999</v>
      </c>
      <c r="J133">
        <v>2.47309</v>
      </c>
      <c r="K133">
        <v>-5.5870000000000003E-2</v>
      </c>
      <c r="L133">
        <v>5.1000000000000004E-4</v>
      </c>
      <c r="N133">
        <v>2</v>
      </c>
      <c r="O133">
        <v>69.400000000000006</v>
      </c>
      <c r="P133">
        <v>3.1892499999999999</v>
      </c>
      <c r="Q133">
        <v>63</v>
      </c>
      <c r="R133">
        <v>0.97099999999999997</v>
      </c>
      <c r="S133">
        <v>2</v>
      </c>
      <c r="T133">
        <v>55.4</v>
      </c>
      <c r="U133">
        <v>59</v>
      </c>
    </row>
    <row r="134" spans="1:21" x14ac:dyDescent="0.25">
      <c r="A134" t="s">
        <v>322</v>
      </c>
      <c r="B134" t="s">
        <v>126</v>
      </c>
      <c r="C134" t="s">
        <v>127</v>
      </c>
      <c r="D134" t="s">
        <v>25</v>
      </c>
      <c r="E134" t="s">
        <v>24</v>
      </c>
      <c r="F134" t="s">
        <v>35</v>
      </c>
      <c r="G134" t="s">
        <v>71</v>
      </c>
      <c r="H134" t="s">
        <v>28</v>
      </c>
      <c r="I134">
        <v>2.6779099999999998</v>
      </c>
      <c r="J134">
        <v>0.78173999999999999</v>
      </c>
      <c r="N134">
        <v>2.68</v>
      </c>
      <c r="O134">
        <v>61.31</v>
      </c>
      <c r="P134">
        <v>5.2900000000000003E-2</v>
      </c>
      <c r="Q134">
        <v>32</v>
      </c>
      <c r="R134">
        <v>0.89200000000000002</v>
      </c>
      <c r="S134">
        <v>3</v>
      </c>
      <c r="T134">
        <v>58</v>
      </c>
      <c r="U134">
        <v>30</v>
      </c>
    </row>
    <row r="135" spans="1:21" x14ac:dyDescent="0.25">
      <c r="A135" t="s">
        <v>209</v>
      </c>
      <c r="B135" t="s">
        <v>220</v>
      </c>
      <c r="C135" t="s">
        <v>221</v>
      </c>
      <c r="D135" t="s">
        <v>25</v>
      </c>
      <c r="E135" t="s">
        <v>24</v>
      </c>
      <c r="F135" t="s">
        <v>35</v>
      </c>
      <c r="G135">
        <v>1</v>
      </c>
      <c r="H135" t="s">
        <v>31</v>
      </c>
      <c r="I135">
        <v>0.18690999999999999</v>
      </c>
      <c r="J135">
        <v>2.8078699999999999</v>
      </c>
      <c r="K135">
        <v>4.2009999999999999E-2</v>
      </c>
      <c r="N135">
        <v>1.66</v>
      </c>
      <c r="O135">
        <v>97.17</v>
      </c>
      <c r="P135">
        <v>0.20496</v>
      </c>
      <c r="Q135">
        <v>57</v>
      </c>
      <c r="R135">
        <v>0.93400000000000005</v>
      </c>
      <c r="S135">
        <v>1</v>
      </c>
      <c r="T135">
        <v>96.8</v>
      </c>
      <c r="U135">
        <v>55</v>
      </c>
    </row>
    <row r="136" spans="1:21" x14ac:dyDescent="0.25">
      <c r="A136" t="s">
        <v>368</v>
      </c>
      <c r="B136" t="s">
        <v>220</v>
      </c>
      <c r="C136" t="s">
        <v>221</v>
      </c>
      <c r="D136" t="s">
        <v>25</v>
      </c>
      <c r="E136" t="s">
        <v>24</v>
      </c>
      <c r="F136" t="s">
        <v>35</v>
      </c>
      <c r="G136">
        <v>1</v>
      </c>
      <c r="H136" t="s">
        <v>31</v>
      </c>
      <c r="I136">
        <v>0.18690999999999999</v>
      </c>
      <c r="J136">
        <v>2.8078699999999999</v>
      </c>
      <c r="K136">
        <v>4.2009999999999999E-2</v>
      </c>
      <c r="N136">
        <v>1.66</v>
      </c>
      <c r="O136">
        <v>97.17</v>
      </c>
      <c r="P136">
        <v>0.20496</v>
      </c>
      <c r="Q136">
        <v>57</v>
      </c>
      <c r="R136">
        <v>0.93400000000000005</v>
      </c>
      <c r="S136">
        <v>4.0999999999999996</v>
      </c>
      <c r="T136">
        <v>120.7</v>
      </c>
      <c r="U136">
        <v>55</v>
      </c>
    </row>
    <row r="137" spans="1:21" x14ac:dyDescent="0.25">
      <c r="A137" t="s">
        <v>92</v>
      </c>
      <c r="B137" t="s">
        <v>105</v>
      </c>
      <c r="C137" t="s">
        <v>106</v>
      </c>
      <c r="D137" t="s">
        <v>25</v>
      </c>
      <c r="E137" t="s">
        <v>24</v>
      </c>
      <c r="F137" t="s">
        <v>35</v>
      </c>
      <c r="G137" t="s">
        <v>71</v>
      </c>
      <c r="H137" t="s">
        <v>33</v>
      </c>
      <c r="I137">
        <v>2.5322800000000001</v>
      </c>
      <c r="J137">
        <v>0.77566999999999997</v>
      </c>
      <c r="K137">
        <v>1.2930000000000001E-2</v>
      </c>
      <c r="N137">
        <v>2.5299999999999998</v>
      </c>
      <c r="O137">
        <v>84.3</v>
      </c>
      <c r="P137">
        <v>0.26005</v>
      </c>
      <c r="Q137">
        <v>43</v>
      </c>
      <c r="R137">
        <v>0.82199999999999995</v>
      </c>
      <c r="S137">
        <v>2.5</v>
      </c>
      <c r="T137">
        <v>81.3</v>
      </c>
      <c r="U137">
        <v>40</v>
      </c>
    </row>
    <row r="138" spans="1:21" x14ac:dyDescent="0.25">
      <c r="A138" t="s">
        <v>302</v>
      </c>
      <c r="B138" t="s">
        <v>105</v>
      </c>
      <c r="C138" t="s">
        <v>106</v>
      </c>
      <c r="D138" t="s">
        <v>25</v>
      </c>
      <c r="E138" t="s">
        <v>24</v>
      </c>
      <c r="F138" t="s">
        <v>35</v>
      </c>
      <c r="G138">
        <v>1</v>
      </c>
      <c r="H138" t="s">
        <v>31</v>
      </c>
      <c r="I138">
        <v>0.21415000000000001</v>
      </c>
      <c r="J138">
        <v>2.9376199999999999</v>
      </c>
      <c r="K138">
        <v>2.9669999999999998E-2</v>
      </c>
      <c r="N138">
        <v>3.34</v>
      </c>
      <c r="O138">
        <v>85.95</v>
      </c>
      <c r="P138">
        <v>0.17224999999999999</v>
      </c>
      <c r="Q138">
        <v>38</v>
      </c>
      <c r="R138">
        <v>0.96</v>
      </c>
      <c r="S138">
        <v>2.5</v>
      </c>
      <c r="T138">
        <v>89.4</v>
      </c>
      <c r="U138">
        <v>36</v>
      </c>
    </row>
    <row r="139" spans="1:21" x14ac:dyDescent="0.25">
      <c r="A139" t="s">
        <v>21</v>
      </c>
      <c r="B139" t="s">
        <v>47</v>
      </c>
      <c r="C139" t="s">
        <v>48</v>
      </c>
      <c r="D139" t="s">
        <v>25</v>
      </c>
      <c r="E139" t="s">
        <v>24</v>
      </c>
      <c r="F139" t="s">
        <v>35</v>
      </c>
      <c r="G139" t="s">
        <v>44</v>
      </c>
      <c r="H139" t="s">
        <v>43</v>
      </c>
      <c r="I139">
        <v>-0.6109</v>
      </c>
      <c r="J139">
        <v>1.6331100000000001</v>
      </c>
      <c r="K139">
        <v>1.4500000000000001E-2</v>
      </c>
      <c r="L139">
        <v>-2.2000000000000001E-4</v>
      </c>
      <c r="N139">
        <v>1.04</v>
      </c>
      <c r="O139">
        <v>80.53</v>
      </c>
      <c r="P139">
        <v>3.5906799999999999</v>
      </c>
      <c r="Q139">
        <v>48</v>
      </c>
      <c r="R139">
        <v>0.90500000000000003</v>
      </c>
      <c r="S139">
        <v>2.8</v>
      </c>
      <c r="T139">
        <v>100.1</v>
      </c>
      <c r="U139">
        <v>44</v>
      </c>
    </row>
    <row r="140" spans="1:21" x14ac:dyDescent="0.25">
      <c r="A140" t="s">
        <v>21</v>
      </c>
      <c r="B140" t="s">
        <v>50</v>
      </c>
      <c r="C140" t="s">
        <v>51</v>
      </c>
      <c r="D140" t="s">
        <v>25</v>
      </c>
      <c r="E140" t="s">
        <v>24</v>
      </c>
      <c r="F140" t="s">
        <v>35</v>
      </c>
      <c r="G140">
        <v>1</v>
      </c>
      <c r="H140" t="s">
        <v>33</v>
      </c>
      <c r="I140">
        <v>1.5450200000000001</v>
      </c>
      <c r="J140">
        <v>2.71251</v>
      </c>
      <c r="K140">
        <v>-2.9749999999999999E-2</v>
      </c>
      <c r="N140">
        <v>1.55</v>
      </c>
      <c r="O140">
        <v>63.37</v>
      </c>
      <c r="P140">
        <v>66.098380000000006</v>
      </c>
      <c r="Q140">
        <v>40</v>
      </c>
      <c r="R140">
        <v>0.80400000000000005</v>
      </c>
      <c r="S140">
        <v>4.8</v>
      </c>
      <c r="T140">
        <v>69.599999999999994</v>
      </c>
      <c r="U140">
        <v>37</v>
      </c>
    </row>
    <row r="141" spans="1:21" x14ac:dyDescent="0.25">
      <c r="A141" t="s">
        <v>149</v>
      </c>
      <c r="B141" t="s">
        <v>167</v>
      </c>
      <c r="C141" t="s">
        <v>168</v>
      </c>
      <c r="D141" t="s">
        <v>25</v>
      </c>
      <c r="E141" t="s">
        <v>24</v>
      </c>
      <c r="F141" t="s">
        <v>35</v>
      </c>
      <c r="G141" t="s">
        <v>71</v>
      </c>
      <c r="H141" t="s">
        <v>33</v>
      </c>
      <c r="I141">
        <v>2.5337200000000002</v>
      </c>
      <c r="J141">
        <v>0.62573999999999996</v>
      </c>
      <c r="K141">
        <v>1.098E-2</v>
      </c>
      <c r="N141">
        <v>2.5299999999999998</v>
      </c>
      <c r="O141">
        <v>61.28</v>
      </c>
      <c r="P141">
        <v>8.6690000000000003E-2</v>
      </c>
      <c r="Q141">
        <v>31</v>
      </c>
      <c r="R141">
        <v>0.88600000000000001</v>
      </c>
      <c r="S141">
        <v>2.5</v>
      </c>
      <c r="T141">
        <v>60</v>
      </c>
      <c r="U141">
        <v>28</v>
      </c>
    </row>
    <row r="142" spans="1:21" x14ac:dyDescent="0.25">
      <c r="A142" t="s">
        <v>178</v>
      </c>
      <c r="B142" t="s">
        <v>167</v>
      </c>
      <c r="C142" t="s">
        <v>168</v>
      </c>
      <c r="D142" t="s">
        <v>25</v>
      </c>
      <c r="E142" t="s">
        <v>24</v>
      </c>
      <c r="F142" t="s">
        <v>35</v>
      </c>
      <c r="G142" t="s">
        <v>44</v>
      </c>
      <c r="H142" t="s">
        <v>28</v>
      </c>
      <c r="I142">
        <v>6.1552699999999998</v>
      </c>
      <c r="J142">
        <v>0.70399999999999996</v>
      </c>
      <c r="N142">
        <v>6.16</v>
      </c>
      <c r="O142">
        <v>50.51</v>
      </c>
      <c r="P142">
        <v>0.54466000000000003</v>
      </c>
      <c r="Q142">
        <v>28</v>
      </c>
      <c r="R142">
        <v>0.89</v>
      </c>
      <c r="S142">
        <v>6.6</v>
      </c>
      <c r="T142">
        <v>45.5</v>
      </c>
      <c r="U142">
        <v>26</v>
      </c>
    </row>
    <row r="143" spans="1:21" x14ac:dyDescent="0.25">
      <c r="A143" t="s">
        <v>21</v>
      </c>
      <c r="B143" t="s">
        <v>53</v>
      </c>
      <c r="C143" t="s">
        <v>54</v>
      </c>
      <c r="D143" t="s">
        <v>25</v>
      </c>
      <c r="E143" t="s">
        <v>24</v>
      </c>
      <c r="F143" t="s">
        <v>35</v>
      </c>
      <c r="G143">
        <v>1</v>
      </c>
      <c r="H143" t="s">
        <v>28</v>
      </c>
      <c r="I143">
        <v>5.70526</v>
      </c>
      <c r="J143">
        <v>1.95628</v>
      </c>
      <c r="N143">
        <v>5.71</v>
      </c>
      <c r="O143">
        <v>64.39</v>
      </c>
      <c r="P143">
        <v>65.599249999999998</v>
      </c>
      <c r="Q143">
        <v>34</v>
      </c>
      <c r="R143">
        <v>0.71399999999999997</v>
      </c>
      <c r="S143">
        <v>4.0999999999999996</v>
      </c>
      <c r="T143">
        <v>60.7</v>
      </c>
      <c r="U143">
        <v>32</v>
      </c>
    </row>
    <row r="144" spans="1:21" x14ac:dyDescent="0.25">
      <c r="A144" t="s">
        <v>92</v>
      </c>
      <c r="B144" t="s">
        <v>53</v>
      </c>
      <c r="C144" t="s">
        <v>54</v>
      </c>
      <c r="D144" t="s">
        <v>25</v>
      </c>
      <c r="E144" t="s">
        <v>24</v>
      </c>
      <c r="F144" t="s">
        <v>35</v>
      </c>
      <c r="G144" t="s">
        <v>36</v>
      </c>
      <c r="H144" t="s">
        <v>28</v>
      </c>
      <c r="I144">
        <v>3.8514200000000001</v>
      </c>
      <c r="J144">
        <v>1.1732800000000001</v>
      </c>
      <c r="N144">
        <v>3.85</v>
      </c>
      <c r="O144">
        <v>62.52</v>
      </c>
      <c r="P144">
        <v>22.50113</v>
      </c>
      <c r="Q144">
        <v>42</v>
      </c>
      <c r="R144">
        <v>0.80900000000000005</v>
      </c>
      <c r="S144">
        <v>2.5</v>
      </c>
      <c r="T144">
        <v>76.599999999999994</v>
      </c>
      <c r="U144">
        <v>40</v>
      </c>
    </row>
    <row r="145" spans="1:21" x14ac:dyDescent="0.25">
      <c r="A145" t="s">
        <v>115</v>
      </c>
      <c r="B145" t="s">
        <v>53</v>
      </c>
      <c r="C145" t="s">
        <v>54</v>
      </c>
      <c r="D145" t="s">
        <v>25</v>
      </c>
      <c r="E145" t="s">
        <v>24</v>
      </c>
      <c r="F145" t="s">
        <v>35</v>
      </c>
      <c r="G145" t="s">
        <v>36</v>
      </c>
      <c r="H145" t="s">
        <v>28</v>
      </c>
      <c r="I145">
        <v>2.7851300000000001</v>
      </c>
      <c r="J145">
        <v>0.48853000000000002</v>
      </c>
      <c r="N145">
        <v>2.79</v>
      </c>
      <c r="O145">
        <v>34.54</v>
      </c>
      <c r="P145">
        <v>0.81649000000000005</v>
      </c>
      <c r="Q145">
        <v>61</v>
      </c>
      <c r="R145">
        <v>0.97599999999999998</v>
      </c>
      <c r="S145">
        <v>2.6</v>
      </c>
      <c r="T145">
        <v>33.9</v>
      </c>
      <c r="U145">
        <v>59</v>
      </c>
    </row>
    <row r="146" spans="1:21" x14ac:dyDescent="0.25">
      <c r="A146" t="s">
        <v>149</v>
      </c>
      <c r="B146" t="s">
        <v>53</v>
      </c>
      <c r="C146" t="s">
        <v>54</v>
      </c>
      <c r="D146" t="s">
        <v>25</v>
      </c>
      <c r="E146" t="s">
        <v>24</v>
      </c>
      <c r="F146" t="s">
        <v>35</v>
      </c>
      <c r="G146" t="s">
        <v>71</v>
      </c>
      <c r="H146" t="s">
        <v>28</v>
      </c>
      <c r="I146">
        <v>2.5361099999999999</v>
      </c>
      <c r="J146">
        <v>0.38823000000000002</v>
      </c>
      <c r="N146">
        <v>2.54</v>
      </c>
      <c r="O146">
        <v>35.15</v>
      </c>
      <c r="P146">
        <v>3.4639999999999997E-2</v>
      </c>
      <c r="Q146">
        <v>28</v>
      </c>
      <c r="R146">
        <v>0.8</v>
      </c>
      <c r="S146">
        <v>2.5</v>
      </c>
      <c r="T146">
        <v>35.200000000000003</v>
      </c>
      <c r="U146">
        <v>26</v>
      </c>
    </row>
    <row r="147" spans="1:21" x14ac:dyDescent="0.25">
      <c r="A147" t="s">
        <v>315</v>
      </c>
      <c r="B147" t="s">
        <v>53</v>
      </c>
      <c r="C147" t="s">
        <v>54</v>
      </c>
      <c r="D147" t="s">
        <v>25</v>
      </c>
      <c r="E147" t="s">
        <v>24</v>
      </c>
      <c r="F147" t="s">
        <v>35</v>
      </c>
      <c r="G147" t="s">
        <v>44</v>
      </c>
      <c r="H147" t="s">
        <v>43</v>
      </c>
      <c r="I147">
        <v>2.0263599999999999</v>
      </c>
      <c r="J147">
        <v>1.2172700000000001</v>
      </c>
      <c r="K147">
        <v>-2.189E-2</v>
      </c>
      <c r="L147">
        <v>1.9000000000000001E-4</v>
      </c>
      <c r="N147">
        <v>2.0299999999999998</v>
      </c>
      <c r="O147">
        <v>40.369999999999997</v>
      </c>
      <c r="P147">
        <v>0.28049000000000002</v>
      </c>
      <c r="Q147">
        <v>26</v>
      </c>
      <c r="R147">
        <v>0.97399999999999998</v>
      </c>
      <c r="S147">
        <v>2.1</v>
      </c>
      <c r="T147">
        <v>42</v>
      </c>
      <c r="U147">
        <v>22</v>
      </c>
    </row>
    <row r="148" spans="1:21" x14ac:dyDescent="0.25">
      <c r="A148" t="s">
        <v>371</v>
      </c>
      <c r="B148" t="s">
        <v>398</v>
      </c>
      <c r="C148" t="s">
        <v>399</v>
      </c>
      <c r="D148" t="s">
        <v>25</v>
      </c>
      <c r="E148" t="s">
        <v>24</v>
      </c>
      <c r="F148" t="s">
        <v>35</v>
      </c>
      <c r="G148" t="s">
        <v>71</v>
      </c>
      <c r="H148" t="s">
        <v>33</v>
      </c>
      <c r="I148">
        <v>2.4178199999999999</v>
      </c>
      <c r="J148">
        <v>0.81691000000000003</v>
      </c>
      <c r="K148">
        <v>8.5000000000000006E-3</v>
      </c>
      <c r="N148">
        <v>2.42</v>
      </c>
      <c r="O148">
        <v>64.510000000000005</v>
      </c>
      <c r="P148">
        <v>0.11521000000000001</v>
      </c>
      <c r="Q148">
        <v>37</v>
      </c>
      <c r="R148">
        <v>0.89600000000000002</v>
      </c>
      <c r="S148">
        <v>2.5</v>
      </c>
      <c r="T148">
        <v>70.599999999999994</v>
      </c>
      <c r="U148">
        <v>34</v>
      </c>
    </row>
    <row r="149" spans="1:21" x14ac:dyDescent="0.25">
      <c r="A149" t="s">
        <v>302</v>
      </c>
      <c r="B149" t="s">
        <v>305</v>
      </c>
      <c r="C149" t="s">
        <v>306</v>
      </c>
      <c r="D149" t="s">
        <v>25</v>
      </c>
      <c r="E149" t="s">
        <v>24</v>
      </c>
      <c r="F149" t="s">
        <v>35</v>
      </c>
      <c r="G149" t="s">
        <v>71</v>
      </c>
      <c r="H149" t="s">
        <v>43</v>
      </c>
      <c r="I149">
        <v>2.5376799999999999</v>
      </c>
      <c r="J149">
        <v>0.23252999999999999</v>
      </c>
      <c r="K149">
        <v>0.10403999999999999</v>
      </c>
      <c r="L149">
        <v>-2E-3</v>
      </c>
      <c r="N149">
        <v>2.54</v>
      </c>
      <c r="O149">
        <v>52.36</v>
      </c>
      <c r="P149">
        <v>0.11724999999999999</v>
      </c>
      <c r="Q149">
        <v>40</v>
      </c>
      <c r="R149">
        <v>0.93600000000000005</v>
      </c>
      <c r="S149">
        <v>2.5</v>
      </c>
      <c r="T149">
        <v>55</v>
      </c>
      <c r="U149">
        <v>36</v>
      </c>
    </row>
    <row r="150" spans="1:21" x14ac:dyDescent="0.25">
      <c r="A150" t="s">
        <v>21</v>
      </c>
      <c r="B150" t="s">
        <v>56</v>
      </c>
      <c r="C150" t="s">
        <v>57</v>
      </c>
      <c r="D150" t="s">
        <v>25</v>
      </c>
      <c r="E150" t="s">
        <v>24</v>
      </c>
      <c r="F150" t="s">
        <v>35</v>
      </c>
      <c r="G150">
        <v>1</v>
      </c>
      <c r="H150" t="s">
        <v>31</v>
      </c>
      <c r="I150">
        <v>0.76105</v>
      </c>
      <c r="J150">
        <v>2.6362000000000001</v>
      </c>
      <c r="K150">
        <v>3.8390000000000001E-2</v>
      </c>
      <c r="N150">
        <v>0.88</v>
      </c>
      <c r="O150">
        <v>99</v>
      </c>
      <c r="P150">
        <v>0.19595000000000001</v>
      </c>
      <c r="Q150">
        <v>48</v>
      </c>
      <c r="R150">
        <v>0.93600000000000005</v>
      </c>
      <c r="S150">
        <v>2.2999999999999998</v>
      </c>
      <c r="T150">
        <v>93.2</v>
      </c>
      <c r="U150">
        <v>46</v>
      </c>
    </row>
    <row r="151" spans="1:21" x14ac:dyDescent="0.25">
      <c r="A151" t="s">
        <v>92</v>
      </c>
      <c r="B151" t="s">
        <v>56</v>
      </c>
      <c r="C151" t="s">
        <v>57</v>
      </c>
      <c r="D151" t="s">
        <v>25</v>
      </c>
      <c r="E151" t="s">
        <v>24</v>
      </c>
      <c r="F151" t="s">
        <v>35</v>
      </c>
      <c r="G151" t="s">
        <v>36</v>
      </c>
      <c r="H151" t="s">
        <v>33</v>
      </c>
      <c r="I151">
        <v>2.6024600000000002</v>
      </c>
      <c r="J151">
        <v>2.3575200000000001</v>
      </c>
      <c r="K151">
        <v>-1.702E-2</v>
      </c>
      <c r="N151">
        <v>2.6</v>
      </c>
      <c r="O151">
        <v>84.26</v>
      </c>
      <c r="P151">
        <v>30.306239999999999</v>
      </c>
      <c r="Q151">
        <v>50</v>
      </c>
      <c r="R151">
        <v>0.89100000000000001</v>
      </c>
      <c r="S151">
        <v>2.5</v>
      </c>
      <c r="T151">
        <v>97.5</v>
      </c>
      <c r="U151">
        <v>47</v>
      </c>
    </row>
    <row r="152" spans="1:21" x14ac:dyDescent="0.25">
      <c r="A152" t="s">
        <v>115</v>
      </c>
      <c r="B152" t="s">
        <v>56</v>
      </c>
      <c r="C152" t="s">
        <v>57</v>
      </c>
      <c r="D152" t="s">
        <v>25</v>
      </c>
      <c r="E152" t="s">
        <v>24</v>
      </c>
      <c r="F152" t="s">
        <v>35</v>
      </c>
      <c r="G152" t="s">
        <v>71</v>
      </c>
      <c r="H152" t="s">
        <v>33</v>
      </c>
      <c r="I152">
        <v>2.4867400000000002</v>
      </c>
      <c r="J152">
        <v>1.32423</v>
      </c>
      <c r="K152">
        <v>-6.5300000000000002E-3</v>
      </c>
      <c r="N152">
        <v>2.4900000000000002</v>
      </c>
      <c r="O152">
        <v>69.599999999999994</v>
      </c>
      <c r="P152">
        <v>8.2900000000000001E-2</v>
      </c>
      <c r="Q152">
        <v>38</v>
      </c>
      <c r="R152">
        <v>0.93100000000000005</v>
      </c>
      <c r="S152">
        <v>2.5</v>
      </c>
      <c r="T152">
        <v>74.7</v>
      </c>
      <c r="U152">
        <v>35</v>
      </c>
    </row>
    <row r="153" spans="1:21" x14ac:dyDescent="0.25">
      <c r="A153" t="s">
        <v>149</v>
      </c>
      <c r="B153" t="s">
        <v>56</v>
      </c>
      <c r="C153" t="s">
        <v>57</v>
      </c>
      <c r="D153" t="s">
        <v>25</v>
      </c>
      <c r="E153" t="s">
        <v>24</v>
      </c>
      <c r="F153" t="s">
        <v>35</v>
      </c>
      <c r="G153" t="s">
        <v>71</v>
      </c>
      <c r="H153" t="s">
        <v>28</v>
      </c>
      <c r="I153">
        <v>2.5280399999999998</v>
      </c>
      <c r="J153">
        <v>1.1953499999999999</v>
      </c>
      <c r="N153">
        <v>2.5299999999999998</v>
      </c>
      <c r="O153">
        <v>80.23</v>
      </c>
      <c r="P153">
        <v>0.11043</v>
      </c>
      <c r="Q153">
        <v>32</v>
      </c>
      <c r="R153">
        <v>0.92400000000000004</v>
      </c>
      <c r="S153">
        <v>2.5</v>
      </c>
      <c r="T153">
        <v>120</v>
      </c>
      <c r="U153">
        <v>30</v>
      </c>
    </row>
    <row r="154" spans="1:21" x14ac:dyDescent="0.25">
      <c r="A154" t="s">
        <v>254</v>
      </c>
      <c r="B154" t="s">
        <v>56</v>
      </c>
      <c r="C154" t="s">
        <v>57</v>
      </c>
      <c r="D154" t="s">
        <v>25</v>
      </c>
      <c r="E154" t="s">
        <v>24</v>
      </c>
      <c r="F154" t="s">
        <v>35</v>
      </c>
      <c r="G154" t="s">
        <v>44</v>
      </c>
      <c r="H154" t="s">
        <v>33</v>
      </c>
      <c r="I154">
        <v>2.8035899999999998</v>
      </c>
      <c r="J154">
        <v>1.2915099999999999</v>
      </c>
      <c r="K154">
        <v>-2.99E-3</v>
      </c>
      <c r="N154">
        <v>2.8</v>
      </c>
      <c r="O154">
        <v>102.01</v>
      </c>
      <c r="P154">
        <v>1.62906</v>
      </c>
      <c r="Q154">
        <v>37</v>
      </c>
      <c r="R154">
        <v>0.95899999999999996</v>
      </c>
      <c r="S154">
        <v>2.5</v>
      </c>
      <c r="T154">
        <v>100</v>
      </c>
      <c r="U154">
        <v>34</v>
      </c>
    </row>
    <row r="155" spans="1:21" x14ac:dyDescent="0.25">
      <c r="A155" t="s">
        <v>271</v>
      </c>
      <c r="B155" t="s">
        <v>56</v>
      </c>
      <c r="C155" t="s">
        <v>57</v>
      </c>
      <c r="D155" t="s">
        <v>25</v>
      </c>
      <c r="E155" t="s">
        <v>24</v>
      </c>
      <c r="F155" t="s">
        <v>35</v>
      </c>
      <c r="G155" t="s">
        <v>44</v>
      </c>
      <c r="H155" t="s">
        <v>33</v>
      </c>
      <c r="I155">
        <v>3.4236399999999998</v>
      </c>
      <c r="J155">
        <v>0.88982000000000006</v>
      </c>
      <c r="K155">
        <v>-2.5200000000000001E-3</v>
      </c>
      <c r="N155">
        <v>3.42</v>
      </c>
      <c r="O155">
        <v>80.14</v>
      </c>
      <c r="P155">
        <v>2.3363800000000001</v>
      </c>
      <c r="Q155">
        <v>94</v>
      </c>
      <c r="R155">
        <v>0.85499999999999998</v>
      </c>
      <c r="S155">
        <v>2.2000000000000002</v>
      </c>
      <c r="T155">
        <v>111.8</v>
      </c>
      <c r="U155">
        <v>91</v>
      </c>
    </row>
    <row r="156" spans="1:21" x14ac:dyDescent="0.25">
      <c r="A156" t="s">
        <v>278</v>
      </c>
      <c r="B156" t="s">
        <v>56</v>
      </c>
      <c r="C156" t="s">
        <v>57</v>
      </c>
      <c r="D156" t="s">
        <v>25</v>
      </c>
      <c r="E156" t="s">
        <v>24</v>
      </c>
      <c r="F156" t="s">
        <v>35</v>
      </c>
      <c r="G156" t="s">
        <v>36</v>
      </c>
      <c r="H156" t="s">
        <v>28</v>
      </c>
      <c r="I156">
        <v>2.0236399999999999</v>
      </c>
      <c r="J156">
        <v>1.6410199999999999</v>
      </c>
      <c r="N156">
        <v>2.02</v>
      </c>
      <c r="O156">
        <v>67.66</v>
      </c>
      <c r="P156">
        <v>6.5540500000000002</v>
      </c>
      <c r="Q156">
        <v>73</v>
      </c>
      <c r="R156">
        <v>0.94099999999999995</v>
      </c>
      <c r="S156">
        <v>1</v>
      </c>
      <c r="T156">
        <v>74.400000000000006</v>
      </c>
      <c r="U156">
        <v>71</v>
      </c>
    </row>
    <row r="157" spans="1:21" x14ac:dyDescent="0.25">
      <c r="A157" t="s">
        <v>302</v>
      </c>
      <c r="B157" t="s">
        <v>56</v>
      </c>
      <c r="C157" t="s">
        <v>57</v>
      </c>
      <c r="D157" t="s">
        <v>25</v>
      </c>
      <c r="E157" t="s">
        <v>24</v>
      </c>
      <c r="F157" t="s">
        <v>35</v>
      </c>
      <c r="G157" t="s">
        <v>44</v>
      </c>
      <c r="H157" t="s">
        <v>28</v>
      </c>
      <c r="I157">
        <v>-1.8038799999999999</v>
      </c>
      <c r="J157">
        <v>2.0529500000000001</v>
      </c>
      <c r="N157">
        <v>2.2999999999999998</v>
      </c>
      <c r="O157">
        <v>121.37</v>
      </c>
      <c r="P157">
        <v>1.14615</v>
      </c>
      <c r="Q157">
        <v>43</v>
      </c>
      <c r="R157">
        <v>0.97799999999999998</v>
      </c>
      <c r="S157">
        <v>5.6</v>
      </c>
      <c r="T157">
        <v>114.8</v>
      </c>
      <c r="U157">
        <v>41</v>
      </c>
    </row>
    <row r="158" spans="1:21" x14ac:dyDescent="0.25">
      <c r="A158" t="s">
        <v>315</v>
      </c>
      <c r="B158" t="s">
        <v>56</v>
      </c>
      <c r="C158" t="s">
        <v>57</v>
      </c>
      <c r="D158" t="s">
        <v>25</v>
      </c>
      <c r="E158" t="s">
        <v>24</v>
      </c>
      <c r="F158" t="s">
        <v>35</v>
      </c>
      <c r="G158" t="s">
        <v>44</v>
      </c>
      <c r="H158" t="s">
        <v>33</v>
      </c>
      <c r="I158">
        <v>3.71462</v>
      </c>
      <c r="J158">
        <v>1.76501</v>
      </c>
      <c r="K158">
        <v>-9.1999999999999998E-3</v>
      </c>
      <c r="N158">
        <v>3.71</v>
      </c>
      <c r="O158">
        <v>88.39</v>
      </c>
      <c r="P158">
        <v>3.0285000000000002</v>
      </c>
      <c r="Q158">
        <v>42</v>
      </c>
      <c r="R158">
        <v>0.94399999999999995</v>
      </c>
      <c r="S158">
        <v>3.4</v>
      </c>
      <c r="T158">
        <v>120.5</v>
      </c>
      <c r="U158">
        <v>39</v>
      </c>
    </row>
    <row r="159" spans="1:21" x14ac:dyDescent="0.25">
      <c r="A159" t="s">
        <v>322</v>
      </c>
      <c r="B159" t="s">
        <v>56</v>
      </c>
      <c r="C159" t="s">
        <v>57</v>
      </c>
      <c r="D159" t="s">
        <v>25</v>
      </c>
      <c r="E159" t="s">
        <v>24</v>
      </c>
      <c r="F159" t="s">
        <v>35</v>
      </c>
      <c r="G159">
        <v>1</v>
      </c>
      <c r="H159" t="s">
        <v>31</v>
      </c>
      <c r="I159">
        <v>1.1764600000000001</v>
      </c>
      <c r="J159">
        <v>1.7214499999999999</v>
      </c>
      <c r="K159">
        <v>4.8070000000000002E-2</v>
      </c>
      <c r="N159">
        <v>1.83</v>
      </c>
      <c r="O159">
        <v>45.52</v>
      </c>
      <c r="P159">
        <v>0.21923999999999999</v>
      </c>
      <c r="Q159">
        <v>32</v>
      </c>
      <c r="R159">
        <v>0.89500000000000002</v>
      </c>
      <c r="S159">
        <v>2.2000000000000002</v>
      </c>
      <c r="T159">
        <v>54</v>
      </c>
      <c r="U159">
        <v>30</v>
      </c>
    </row>
    <row r="160" spans="1:21" x14ac:dyDescent="0.25">
      <c r="A160" t="s">
        <v>368</v>
      </c>
      <c r="B160" t="s">
        <v>56</v>
      </c>
      <c r="C160" t="s">
        <v>57</v>
      </c>
      <c r="D160" t="s">
        <v>25</v>
      </c>
      <c r="E160" t="s">
        <v>24</v>
      </c>
      <c r="F160" t="s">
        <v>35</v>
      </c>
      <c r="G160" t="s">
        <v>44</v>
      </c>
      <c r="H160" t="s">
        <v>33</v>
      </c>
      <c r="I160">
        <v>-8.8489999999999999E-2</v>
      </c>
      <c r="J160">
        <v>1.4597</v>
      </c>
      <c r="K160">
        <v>-7.6299999999999996E-3</v>
      </c>
      <c r="N160">
        <v>2.8</v>
      </c>
      <c r="O160">
        <v>68.89</v>
      </c>
      <c r="P160">
        <v>0.26024999999999998</v>
      </c>
      <c r="Q160">
        <v>33</v>
      </c>
      <c r="R160">
        <v>0.98599999999999999</v>
      </c>
      <c r="S160">
        <v>3.8</v>
      </c>
      <c r="T160">
        <v>73.900000000000006</v>
      </c>
      <c r="U160">
        <v>30</v>
      </c>
    </row>
    <row r="161" spans="1:21" x14ac:dyDescent="0.25">
      <c r="A161" t="s">
        <v>115</v>
      </c>
      <c r="B161" t="s">
        <v>128</v>
      </c>
      <c r="C161" t="s">
        <v>129</v>
      </c>
      <c r="D161" t="s">
        <v>25</v>
      </c>
      <c r="E161" t="s">
        <v>24</v>
      </c>
      <c r="F161" t="s">
        <v>35</v>
      </c>
      <c r="G161" t="s">
        <v>44</v>
      </c>
      <c r="H161" t="s">
        <v>43</v>
      </c>
      <c r="I161">
        <v>1.9770399999999999</v>
      </c>
      <c r="J161">
        <v>2.27475</v>
      </c>
      <c r="K161">
        <v>-5.2810000000000003E-2</v>
      </c>
      <c r="L161">
        <v>5.6999999999999998E-4</v>
      </c>
      <c r="N161">
        <v>1.98</v>
      </c>
      <c r="O161">
        <v>83.06</v>
      </c>
      <c r="P161">
        <v>1.6526000000000001</v>
      </c>
      <c r="Q161">
        <v>37</v>
      </c>
      <c r="R161">
        <v>0.96</v>
      </c>
      <c r="S161">
        <v>1.7</v>
      </c>
      <c r="T161">
        <v>79.7</v>
      </c>
      <c r="U161">
        <v>33</v>
      </c>
    </row>
    <row r="162" spans="1:21" x14ac:dyDescent="0.25">
      <c r="A162" t="s">
        <v>254</v>
      </c>
      <c r="B162" t="s">
        <v>128</v>
      </c>
      <c r="C162" t="s">
        <v>129</v>
      </c>
      <c r="D162" t="s">
        <v>25</v>
      </c>
      <c r="E162" t="s">
        <v>24</v>
      </c>
      <c r="F162" t="s">
        <v>35</v>
      </c>
      <c r="G162" t="s">
        <v>71</v>
      </c>
      <c r="H162" t="s">
        <v>28</v>
      </c>
      <c r="I162">
        <v>2.8410700000000002</v>
      </c>
      <c r="J162">
        <v>0.89366999999999996</v>
      </c>
      <c r="N162">
        <v>2.84</v>
      </c>
      <c r="O162">
        <v>84.17</v>
      </c>
      <c r="P162">
        <v>5.246E-2</v>
      </c>
      <c r="Q162">
        <v>34</v>
      </c>
      <c r="R162">
        <v>0.93500000000000005</v>
      </c>
      <c r="S162">
        <v>2.9</v>
      </c>
      <c r="T162">
        <v>74.3</v>
      </c>
      <c r="U162">
        <v>32</v>
      </c>
    </row>
    <row r="163" spans="1:21" x14ac:dyDescent="0.25">
      <c r="A163" t="s">
        <v>315</v>
      </c>
      <c r="B163" t="s">
        <v>128</v>
      </c>
      <c r="C163" t="s">
        <v>129</v>
      </c>
      <c r="D163" t="s">
        <v>25</v>
      </c>
      <c r="E163" t="s">
        <v>24</v>
      </c>
      <c r="F163" t="s">
        <v>35</v>
      </c>
      <c r="G163" t="s">
        <v>44</v>
      </c>
      <c r="H163" t="s">
        <v>43</v>
      </c>
      <c r="I163">
        <v>1.77312</v>
      </c>
      <c r="J163">
        <v>2.3413400000000002</v>
      </c>
      <c r="K163">
        <v>-3.313E-2</v>
      </c>
      <c r="L163">
        <v>2.5999999999999998E-4</v>
      </c>
      <c r="N163">
        <v>1.77</v>
      </c>
      <c r="O163">
        <v>104.81</v>
      </c>
      <c r="P163">
        <v>3.6737199999999999</v>
      </c>
      <c r="Q163">
        <v>56</v>
      </c>
      <c r="R163">
        <v>0.94499999999999995</v>
      </c>
      <c r="S163">
        <v>2.1</v>
      </c>
      <c r="T163">
        <v>140.80000000000001</v>
      </c>
      <c r="U163">
        <v>52</v>
      </c>
    </row>
    <row r="164" spans="1:21" x14ac:dyDescent="0.25">
      <c r="A164" t="s">
        <v>21</v>
      </c>
      <c r="B164" t="s">
        <v>58</v>
      </c>
      <c r="C164" t="s">
        <v>59</v>
      </c>
      <c r="D164" t="s">
        <v>25</v>
      </c>
      <c r="E164" t="s">
        <v>24</v>
      </c>
      <c r="F164" t="s">
        <v>35</v>
      </c>
      <c r="G164" t="s">
        <v>44</v>
      </c>
      <c r="H164" t="s">
        <v>33</v>
      </c>
      <c r="I164">
        <v>-1.7432300000000001</v>
      </c>
      <c r="J164">
        <v>2.4188800000000001</v>
      </c>
      <c r="K164">
        <v>-1.2670000000000001E-2</v>
      </c>
      <c r="N164">
        <v>3.04</v>
      </c>
      <c r="O164">
        <v>105.47</v>
      </c>
      <c r="P164">
        <v>3.3170199999999999</v>
      </c>
      <c r="Q164">
        <v>51</v>
      </c>
      <c r="R164">
        <v>0.91300000000000003</v>
      </c>
      <c r="S164">
        <v>6.6</v>
      </c>
      <c r="T164">
        <v>104.9</v>
      </c>
      <c r="U164">
        <v>48</v>
      </c>
    </row>
    <row r="165" spans="1:21" x14ac:dyDescent="0.25">
      <c r="A165" t="s">
        <v>92</v>
      </c>
      <c r="B165" t="s">
        <v>58</v>
      </c>
      <c r="C165" t="s">
        <v>59</v>
      </c>
      <c r="D165" t="s">
        <v>25</v>
      </c>
      <c r="E165" t="s">
        <v>24</v>
      </c>
      <c r="F165" t="s">
        <v>35</v>
      </c>
      <c r="G165" t="s">
        <v>44</v>
      </c>
      <c r="H165" t="s">
        <v>28</v>
      </c>
      <c r="I165">
        <v>2.5468000000000002</v>
      </c>
      <c r="J165">
        <v>1.2182299999999999</v>
      </c>
      <c r="N165">
        <v>2.5499999999999998</v>
      </c>
      <c r="O165">
        <v>67.11</v>
      </c>
      <c r="P165">
        <v>4.9470599999999996</v>
      </c>
      <c r="Q165">
        <v>40</v>
      </c>
      <c r="R165">
        <v>0.88600000000000001</v>
      </c>
      <c r="S165">
        <v>2.5</v>
      </c>
      <c r="T165">
        <v>92.7</v>
      </c>
      <c r="U165">
        <v>38</v>
      </c>
    </row>
    <row r="166" spans="1:21" x14ac:dyDescent="0.25">
      <c r="A166" t="s">
        <v>115</v>
      </c>
      <c r="B166" t="s">
        <v>58</v>
      </c>
      <c r="C166" t="s">
        <v>59</v>
      </c>
      <c r="D166" t="s">
        <v>25</v>
      </c>
      <c r="E166" t="s">
        <v>24</v>
      </c>
      <c r="F166" t="s">
        <v>35</v>
      </c>
      <c r="G166" t="s">
        <v>44</v>
      </c>
      <c r="H166" t="s">
        <v>43</v>
      </c>
      <c r="I166">
        <v>2.24478</v>
      </c>
      <c r="J166">
        <v>1.2765500000000001</v>
      </c>
      <c r="K166">
        <v>-1.9040000000000001E-2</v>
      </c>
      <c r="L166">
        <v>2.2000000000000001E-4</v>
      </c>
      <c r="N166">
        <v>2.2400000000000002</v>
      </c>
      <c r="O166">
        <v>76.34</v>
      </c>
      <c r="P166">
        <v>0.69657000000000002</v>
      </c>
      <c r="Q166">
        <v>37</v>
      </c>
      <c r="R166">
        <v>0.96899999999999997</v>
      </c>
      <c r="S166">
        <v>2.2000000000000002</v>
      </c>
      <c r="T166">
        <v>79</v>
      </c>
      <c r="U166">
        <v>33</v>
      </c>
    </row>
    <row r="167" spans="1:21" x14ac:dyDescent="0.25">
      <c r="A167" t="s">
        <v>149</v>
      </c>
      <c r="B167" t="s">
        <v>58</v>
      </c>
      <c r="C167" t="s">
        <v>59</v>
      </c>
      <c r="D167" t="s">
        <v>25</v>
      </c>
      <c r="E167" t="s">
        <v>24</v>
      </c>
      <c r="F167" t="s">
        <v>35</v>
      </c>
      <c r="G167" t="s">
        <v>71</v>
      </c>
      <c r="H167" t="s">
        <v>28</v>
      </c>
      <c r="I167">
        <v>2.53226</v>
      </c>
      <c r="J167">
        <v>0.77381999999999995</v>
      </c>
      <c r="N167">
        <v>2.5299999999999998</v>
      </c>
      <c r="O167">
        <v>55.15</v>
      </c>
      <c r="P167">
        <v>5.679E-2</v>
      </c>
      <c r="Q167">
        <v>31</v>
      </c>
      <c r="R167">
        <v>0.90800000000000003</v>
      </c>
      <c r="S167">
        <v>2.5</v>
      </c>
      <c r="T167">
        <v>62.7</v>
      </c>
      <c r="U167">
        <v>29</v>
      </c>
    </row>
    <row r="168" spans="1:21" x14ac:dyDescent="0.25">
      <c r="A168" t="s">
        <v>254</v>
      </c>
      <c r="B168" t="s">
        <v>58</v>
      </c>
      <c r="C168" t="s">
        <v>59</v>
      </c>
      <c r="D168" t="s">
        <v>25</v>
      </c>
      <c r="E168" t="s">
        <v>24</v>
      </c>
      <c r="F168" t="s">
        <v>35</v>
      </c>
      <c r="G168" t="s">
        <v>44</v>
      </c>
      <c r="H168" t="s">
        <v>33</v>
      </c>
      <c r="I168">
        <v>3.0225900000000001</v>
      </c>
      <c r="J168">
        <v>0.37655</v>
      </c>
      <c r="K168">
        <v>8.8900000000000003E-3</v>
      </c>
      <c r="N168">
        <v>3.02</v>
      </c>
      <c r="O168">
        <v>97.39</v>
      </c>
      <c r="P168">
        <v>0.99456</v>
      </c>
      <c r="Q168">
        <v>38</v>
      </c>
      <c r="R168">
        <v>0.97</v>
      </c>
      <c r="S168">
        <v>2.9</v>
      </c>
      <c r="T168">
        <v>110</v>
      </c>
      <c r="U168">
        <v>35</v>
      </c>
    </row>
    <row r="169" spans="1:21" x14ac:dyDescent="0.25">
      <c r="A169" t="s">
        <v>302</v>
      </c>
      <c r="B169" t="s">
        <v>58</v>
      </c>
      <c r="C169" t="s">
        <v>59</v>
      </c>
      <c r="D169" t="s">
        <v>25</v>
      </c>
      <c r="E169" t="s">
        <v>24</v>
      </c>
      <c r="F169" t="s">
        <v>35</v>
      </c>
      <c r="G169" t="s">
        <v>36</v>
      </c>
      <c r="H169" t="s">
        <v>33</v>
      </c>
      <c r="I169">
        <v>3.0608</v>
      </c>
      <c r="J169">
        <v>1.05288</v>
      </c>
      <c r="K169">
        <v>9.5600000000000008E-3</v>
      </c>
      <c r="N169">
        <v>3.06</v>
      </c>
      <c r="O169">
        <v>83.65</v>
      </c>
      <c r="P169">
        <v>11.38738</v>
      </c>
      <c r="Q169">
        <v>44</v>
      </c>
      <c r="R169">
        <v>0.96199999999999997</v>
      </c>
      <c r="S169">
        <v>2.5</v>
      </c>
      <c r="T169">
        <v>91.7</v>
      </c>
      <c r="U169">
        <v>41</v>
      </c>
    </row>
    <row r="170" spans="1:21" x14ac:dyDescent="0.25">
      <c r="A170" t="s">
        <v>315</v>
      </c>
      <c r="B170" t="s">
        <v>58</v>
      </c>
      <c r="C170" t="s">
        <v>59</v>
      </c>
      <c r="D170" t="s">
        <v>25</v>
      </c>
      <c r="E170" t="s">
        <v>24</v>
      </c>
      <c r="F170" t="s">
        <v>35</v>
      </c>
      <c r="G170">
        <v>1</v>
      </c>
      <c r="H170" t="s">
        <v>31</v>
      </c>
      <c r="I170">
        <v>0.88970000000000005</v>
      </c>
      <c r="J170">
        <v>2.2987899999999999</v>
      </c>
      <c r="K170">
        <v>7.535E-2</v>
      </c>
      <c r="N170">
        <v>1.18</v>
      </c>
      <c r="O170">
        <v>89.25</v>
      </c>
      <c r="P170">
        <v>0.27449000000000001</v>
      </c>
      <c r="Q170">
        <v>54</v>
      </c>
      <c r="R170">
        <v>0.86699999999999999</v>
      </c>
      <c r="S170">
        <v>4.5</v>
      </c>
      <c r="T170">
        <v>130.4</v>
      </c>
      <c r="U170">
        <v>52</v>
      </c>
    </row>
    <row r="171" spans="1:21" x14ac:dyDescent="0.25">
      <c r="A171" t="s">
        <v>322</v>
      </c>
      <c r="B171" t="s">
        <v>58</v>
      </c>
      <c r="C171" t="s">
        <v>59</v>
      </c>
      <c r="D171" t="s">
        <v>25</v>
      </c>
      <c r="E171" t="s">
        <v>24</v>
      </c>
      <c r="F171" t="s">
        <v>35</v>
      </c>
      <c r="G171" t="s">
        <v>71</v>
      </c>
      <c r="H171" t="s">
        <v>43</v>
      </c>
      <c r="I171">
        <v>2.5372400000000002</v>
      </c>
      <c r="J171">
        <v>0.27511000000000002</v>
      </c>
      <c r="K171">
        <v>3.8730000000000001E-2</v>
      </c>
      <c r="L171">
        <v>-4.8000000000000001E-4</v>
      </c>
      <c r="N171">
        <v>2.54</v>
      </c>
      <c r="O171">
        <v>55.89</v>
      </c>
      <c r="P171">
        <v>5.5989999999999998E-2</v>
      </c>
      <c r="Q171">
        <v>28</v>
      </c>
      <c r="R171">
        <v>0.93100000000000005</v>
      </c>
      <c r="S171">
        <v>2.5</v>
      </c>
      <c r="T171">
        <v>60</v>
      </c>
      <c r="U171">
        <v>24</v>
      </c>
    </row>
    <row r="172" spans="1:21" x14ac:dyDescent="0.25">
      <c r="A172" t="s">
        <v>278</v>
      </c>
      <c r="B172" t="s">
        <v>300</v>
      </c>
      <c r="C172" t="s">
        <v>301</v>
      </c>
      <c r="D172" t="s">
        <v>25</v>
      </c>
      <c r="E172" t="s">
        <v>24</v>
      </c>
      <c r="F172" t="s">
        <v>35</v>
      </c>
      <c r="G172" t="s">
        <v>36</v>
      </c>
      <c r="H172" t="s">
        <v>33</v>
      </c>
      <c r="I172">
        <v>0.78363989000000001</v>
      </c>
      <c r="J172">
        <v>0.88584490800000004</v>
      </c>
      <c r="K172">
        <v>-9.4877729999999997E-3</v>
      </c>
      <c r="N172">
        <v>0.78</v>
      </c>
      <c r="O172">
        <v>21.46</v>
      </c>
      <c r="P172">
        <v>0.59084000000000003</v>
      </c>
      <c r="Q172">
        <v>39</v>
      </c>
      <c r="R172">
        <v>0.96</v>
      </c>
      <c r="S172">
        <v>1.1000000000000001</v>
      </c>
      <c r="T172">
        <v>24.9</v>
      </c>
      <c r="U172">
        <v>36</v>
      </c>
    </row>
    <row r="173" spans="1:21" x14ac:dyDescent="0.25">
      <c r="A173" t="s">
        <v>178</v>
      </c>
      <c r="B173" t="s">
        <v>191</v>
      </c>
      <c r="C173" t="s">
        <v>192</v>
      </c>
      <c r="D173" t="s">
        <v>25</v>
      </c>
      <c r="E173" t="s">
        <v>24</v>
      </c>
      <c r="F173" t="s">
        <v>35</v>
      </c>
      <c r="G173" t="s">
        <v>71</v>
      </c>
      <c r="H173" t="s">
        <v>28</v>
      </c>
      <c r="I173">
        <v>4.2610599999999996</v>
      </c>
      <c r="J173">
        <v>0.71828000000000003</v>
      </c>
      <c r="N173">
        <v>4.26</v>
      </c>
      <c r="O173">
        <v>45.2</v>
      </c>
      <c r="P173">
        <v>6.4619999999999997E-2</v>
      </c>
      <c r="Q173">
        <v>30</v>
      </c>
      <c r="R173">
        <v>0.82299999999999995</v>
      </c>
      <c r="S173">
        <v>6.4</v>
      </c>
      <c r="T173">
        <v>43.7</v>
      </c>
      <c r="U173">
        <v>28</v>
      </c>
    </row>
    <row r="174" spans="1:21" x14ac:dyDescent="0.25">
      <c r="A174" t="s">
        <v>209</v>
      </c>
      <c r="B174" t="s">
        <v>191</v>
      </c>
      <c r="C174" t="s">
        <v>192</v>
      </c>
      <c r="D174" t="s">
        <v>25</v>
      </c>
      <c r="E174" t="s">
        <v>24</v>
      </c>
      <c r="F174" t="s">
        <v>35</v>
      </c>
      <c r="G174" t="s">
        <v>71</v>
      </c>
      <c r="H174" t="s">
        <v>28</v>
      </c>
      <c r="I174">
        <v>2.48841</v>
      </c>
      <c r="J174">
        <v>1.1559299999999999</v>
      </c>
      <c r="N174">
        <v>2.4900000000000002</v>
      </c>
      <c r="O174">
        <v>60.28</v>
      </c>
      <c r="P174">
        <v>0.18129999999999999</v>
      </c>
      <c r="Q174">
        <v>31</v>
      </c>
      <c r="R174">
        <v>0.873</v>
      </c>
      <c r="S174">
        <v>4.0999999999999996</v>
      </c>
      <c r="T174">
        <v>53.8</v>
      </c>
      <c r="U174">
        <v>29</v>
      </c>
    </row>
    <row r="175" spans="1:21" x14ac:dyDescent="0.25">
      <c r="A175" t="s">
        <v>234</v>
      </c>
      <c r="B175" t="s">
        <v>191</v>
      </c>
      <c r="C175" t="s">
        <v>192</v>
      </c>
      <c r="D175" t="s">
        <v>25</v>
      </c>
      <c r="E175" t="s">
        <v>24</v>
      </c>
      <c r="F175" t="s">
        <v>35</v>
      </c>
      <c r="G175" t="s">
        <v>36</v>
      </c>
      <c r="H175" t="s">
        <v>43</v>
      </c>
      <c r="I175">
        <v>3.23454</v>
      </c>
      <c r="J175">
        <v>1.60114</v>
      </c>
      <c r="K175">
        <v>-7.2300000000000003E-2</v>
      </c>
      <c r="L175">
        <v>1.8500000000000001E-3</v>
      </c>
      <c r="N175">
        <v>3.23</v>
      </c>
      <c r="O175">
        <v>69.760000000000005</v>
      </c>
      <c r="P175">
        <v>6.1579899999999999</v>
      </c>
      <c r="Q175">
        <v>50</v>
      </c>
      <c r="R175">
        <v>0.94399999999999995</v>
      </c>
      <c r="S175">
        <v>1.3</v>
      </c>
      <c r="T175">
        <v>55.9</v>
      </c>
      <c r="U175">
        <v>46</v>
      </c>
    </row>
    <row r="176" spans="1:21" x14ac:dyDescent="0.25">
      <c r="A176" t="s">
        <v>243</v>
      </c>
      <c r="B176" t="s">
        <v>191</v>
      </c>
      <c r="C176" t="s">
        <v>192</v>
      </c>
      <c r="D176" t="s">
        <v>25</v>
      </c>
      <c r="E176" t="s">
        <v>24</v>
      </c>
      <c r="F176" t="s">
        <v>35</v>
      </c>
      <c r="G176" t="s">
        <v>71</v>
      </c>
      <c r="H176" t="s">
        <v>28</v>
      </c>
      <c r="I176">
        <v>2.48841</v>
      </c>
      <c r="J176">
        <v>1.1559299999999999</v>
      </c>
      <c r="N176">
        <v>2.4900000000000002</v>
      </c>
      <c r="O176">
        <v>60.28</v>
      </c>
      <c r="P176">
        <v>0.18129999999999999</v>
      </c>
      <c r="Q176">
        <v>31</v>
      </c>
      <c r="R176">
        <v>0.873</v>
      </c>
      <c r="S176">
        <v>2.5</v>
      </c>
      <c r="T176">
        <v>64.5</v>
      </c>
      <c r="U176">
        <v>29</v>
      </c>
    </row>
    <row r="177" spans="1:21" x14ac:dyDescent="0.25">
      <c r="A177" t="s">
        <v>271</v>
      </c>
      <c r="B177" t="s">
        <v>191</v>
      </c>
      <c r="C177" t="s">
        <v>192</v>
      </c>
      <c r="D177" t="s">
        <v>25</v>
      </c>
      <c r="E177" t="s">
        <v>24</v>
      </c>
      <c r="F177" t="s">
        <v>35</v>
      </c>
      <c r="G177" t="s">
        <v>36</v>
      </c>
      <c r="H177" t="s">
        <v>28</v>
      </c>
      <c r="I177">
        <v>2.8470499999999999</v>
      </c>
      <c r="J177">
        <v>0.74534999999999996</v>
      </c>
      <c r="N177">
        <v>2.85</v>
      </c>
      <c r="O177">
        <v>46.08</v>
      </c>
      <c r="P177">
        <v>3.9249399999999999</v>
      </c>
      <c r="Q177">
        <v>24</v>
      </c>
      <c r="R177">
        <v>0.871</v>
      </c>
      <c r="S177">
        <v>2</v>
      </c>
      <c r="T177">
        <v>45.7</v>
      </c>
      <c r="U177">
        <v>22</v>
      </c>
    </row>
    <row r="178" spans="1:21" x14ac:dyDescent="0.25">
      <c r="A178" t="s">
        <v>302</v>
      </c>
      <c r="B178" t="s">
        <v>191</v>
      </c>
      <c r="C178" t="s">
        <v>192</v>
      </c>
      <c r="D178" t="s">
        <v>25</v>
      </c>
      <c r="E178" t="s">
        <v>24</v>
      </c>
      <c r="F178" t="s">
        <v>35</v>
      </c>
      <c r="G178" t="s">
        <v>36</v>
      </c>
      <c r="H178" t="s">
        <v>60</v>
      </c>
      <c r="I178">
        <v>0.85023000000000004</v>
      </c>
      <c r="J178">
        <v>2.63523</v>
      </c>
      <c r="K178">
        <v>9.0200000000000002E-3</v>
      </c>
      <c r="N178">
        <v>3.02</v>
      </c>
      <c r="O178">
        <v>89.12</v>
      </c>
      <c r="P178">
        <v>9.4950000000000007E-2</v>
      </c>
      <c r="Q178">
        <v>28</v>
      </c>
      <c r="R178">
        <v>0.96</v>
      </c>
      <c r="S178">
        <v>3.3</v>
      </c>
      <c r="T178">
        <v>53.3</v>
      </c>
      <c r="U178">
        <v>26</v>
      </c>
    </row>
    <row r="179" spans="1:21" x14ac:dyDescent="0.25">
      <c r="A179" t="s">
        <v>368</v>
      </c>
      <c r="B179" t="s">
        <v>191</v>
      </c>
      <c r="C179" t="s">
        <v>192</v>
      </c>
      <c r="D179" t="s">
        <v>25</v>
      </c>
      <c r="E179" t="s">
        <v>24</v>
      </c>
      <c r="F179" t="s">
        <v>35</v>
      </c>
      <c r="G179">
        <v>1</v>
      </c>
      <c r="H179" t="s">
        <v>31</v>
      </c>
      <c r="I179">
        <v>-0.67732999999999999</v>
      </c>
      <c r="J179">
        <v>3.46698</v>
      </c>
      <c r="K179">
        <v>2.1780000000000001E-2</v>
      </c>
      <c r="N179">
        <v>1.62</v>
      </c>
      <c r="O179">
        <v>64.08</v>
      </c>
      <c r="P179">
        <v>0.14757000000000001</v>
      </c>
      <c r="Q179">
        <v>30</v>
      </c>
      <c r="R179">
        <v>0.95599999999999996</v>
      </c>
      <c r="S179">
        <v>4.0999999999999996</v>
      </c>
      <c r="T179">
        <v>60.2</v>
      </c>
      <c r="U179">
        <v>28</v>
      </c>
    </row>
    <row r="180" spans="1:21" x14ac:dyDescent="0.25">
      <c r="A180" t="s">
        <v>322</v>
      </c>
      <c r="B180" t="s">
        <v>335</v>
      </c>
      <c r="C180" t="s">
        <v>336</v>
      </c>
      <c r="D180" t="s">
        <v>25</v>
      </c>
      <c r="E180" t="s">
        <v>24</v>
      </c>
      <c r="F180" t="s">
        <v>35</v>
      </c>
      <c r="G180" t="s">
        <v>71</v>
      </c>
      <c r="H180" t="s">
        <v>33</v>
      </c>
      <c r="I180">
        <v>2.5299299999999998</v>
      </c>
      <c r="J180">
        <v>1.00644</v>
      </c>
      <c r="K180">
        <v>1.677E-2</v>
      </c>
      <c r="N180">
        <v>2.5299999999999998</v>
      </c>
      <c r="O180">
        <v>81.790000000000006</v>
      </c>
      <c r="P180">
        <v>7.0540000000000005E-2</v>
      </c>
      <c r="Q180">
        <v>30</v>
      </c>
      <c r="R180">
        <v>0.96299999999999997</v>
      </c>
      <c r="S180">
        <v>2.5</v>
      </c>
      <c r="T180">
        <v>80</v>
      </c>
      <c r="U180">
        <v>27</v>
      </c>
    </row>
    <row r="181" spans="1:21" x14ac:dyDescent="0.25">
      <c r="A181" t="s">
        <v>371</v>
      </c>
      <c r="B181" t="s">
        <v>335</v>
      </c>
      <c r="C181" t="s">
        <v>336</v>
      </c>
      <c r="D181" t="s">
        <v>25</v>
      </c>
      <c r="E181" t="s">
        <v>24</v>
      </c>
      <c r="F181" t="s">
        <v>35</v>
      </c>
      <c r="G181" t="s">
        <v>71</v>
      </c>
      <c r="H181" t="s">
        <v>28</v>
      </c>
      <c r="I181">
        <v>2.3563399999999999</v>
      </c>
      <c r="J181">
        <v>1.43309</v>
      </c>
      <c r="N181">
        <v>2.36</v>
      </c>
      <c r="O181">
        <v>81.180000000000007</v>
      </c>
      <c r="P181">
        <v>0.30258000000000002</v>
      </c>
      <c r="Q181">
        <v>59</v>
      </c>
      <c r="R181">
        <v>0.86599999999999999</v>
      </c>
      <c r="S181">
        <v>2.5</v>
      </c>
      <c r="T181">
        <v>85.1</v>
      </c>
      <c r="U181">
        <v>57</v>
      </c>
    </row>
    <row r="182" spans="1:21" x14ac:dyDescent="0.25">
      <c r="A182" t="s">
        <v>322</v>
      </c>
      <c r="B182" t="s">
        <v>333</v>
      </c>
      <c r="C182" t="s">
        <v>334</v>
      </c>
      <c r="D182" t="s">
        <v>25</v>
      </c>
      <c r="E182" t="s">
        <v>24</v>
      </c>
      <c r="F182" t="s">
        <v>35</v>
      </c>
      <c r="G182" t="s">
        <v>71</v>
      </c>
      <c r="H182" t="s">
        <v>43</v>
      </c>
      <c r="I182">
        <v>2.5227300000000001</v>
      </c>
      <c r="J182">
        <v>1.7278899999999999</v>
      </c>
      <c r="K182">
        <v>-4.419E-2</v>
      </c>
      <c r="L182">
        <v>7.2999999999999996E-4</v>
      </c>
      <c r="N182">
        <v>2.52</v>
      </c>
      <c r="O182">
        <v>85.16</v>
      </c>
      <c r="P182">
        <v>8.2650000000000001E-2</v>
      </c>
      <c r="Q182">
        <v>28</v>
      </c>
      <c r="R182">
        <v>0.93799999999999994</v>
      </c>
      <c r="S182">
        <v>2.5</v>
      </c>
      <c r="T182">
        <v>85</v>
      </c>
      <c r="U182">
        <v>24</v>
      </c>
    </row>
    <row r="183" spans="1:21" x14ac:dyDescent="0.25">
      <c r="A183" t="s">
        <v>278</v>
      </c>
      <c r="B183" t="s">
        <v>291</v>
      </c>
      <c r="C183" t="s">
        <v>292</v>
      </c>
      <c r="D183" t="s">
        <v>25</v>
      </c>
      <c r="E183" t="s">
        <v>24</v>
      </c>
      <c r="F183" t="s">
        <v>35</v>
      </c>
      <c r="G183" t="s">
        <v>36</v>
      </c>
      <c r="H183" t="s">
        <v>43</v>
      </c>
      <c r="I183">
        <v>-4.5025599999999999</v>
      </c>
      <c r="J183">
        <v>4.4926700000000004</v>
      </c>
      <c r="K183">
        <v>-0.14463999999999999</v>
      </c>
      <c r="L183">
        <v>1.8799999999999999E-3</v>
      </c>
      <c r="N183">
        <v>3.92</v>
      </c>
      <c r="O183">
        <v>68.25</v>
      </c>
      <c r="P183">
        <v>3.67605</v>
      </c>
      <c r="Q183">
        <v>38</v>
      </c>
      <c r="R183">
        <v>0.97099999999999997</v>
      </c>
      <c r="S183">
        <v>1.1000000000000001</v>
      </c>
      <c r="T183">
        <v>61.5</v>
      </c>
      <c r="U183">
        <v>34</v>
      </c>
    </row>
    <row r="184" spans="1:21" x14ac:dyDescent="0.25">
      <c r="A184" t="s">
        <v>343</v>
      </c>
      <c r="B184" t="s">
        <v>291</v>
      </c>
      <c r="C184" t="s">
        <v>292</v>
      </c>
      <c r="D184" t="s">
        <v>25</v>
      </c>
      <c r="E184" t="s">
        <v>24</v>
      </c>
      <c r="F184" t="s">
        <v>35</v>
      </c>
      <c r="G184" t="s">
        <v>71</v>
      </c>
      <c r="H184" t="s">
        <v>43</v>
      </c>
      <c r="I184">
        <v>0.58767000000000003</v>
      </c>
      <c r="J184">
        <v>1.3122</v>
      </c>
      <c r="K184">
        <v>9.9100000000000004E-3</v>
      </c>
      <c r="L184">
        <v>-1.3999999999999999E-4</v>
      </c>
      <c r="N184">
        <v>1.91</v>
      </c>
      <c r="O184">
        <v>97.24</v>
      </c>
      <c r="P184">
        <v>7.1620000000000003E-2</v>
      </c>
      <c r="Q184">
        <v>39</v>
      </c>
      <c r="R184">
        <v>0.95</v>
      </c>
      <c r="S184">
        <v>3</v>
      </c>
      <c r="T184">
        <v>111</v>
      </c>
      <c r="U184">
        <v>35</v>
      </c>
    </row>
    <row r="185" spans="1:21" x14ac:dyDescent="0.25">
      <c r="A185" t="s">
        <v>209</v>
      </c>
      <c r="B185" t="s">
        <v>222</v>
      </c>
      <c r="C185" t="s">
        <v>223</v>
      </c>
      <c r="D185" t="s">
        <v>25</v>
      </c>
      <c r="E185" t="s">
        <v>24</v>
      </c>
      <c r="F185" t="s">
        <v>35</v>
      </c>
      <c r="G185">
        <v>1</v>
      </c>
      <c r="H185" t="s">
        <v>31</v>
      </c>
      <c r="I185">
        <v>-6.3880000000000006E-2</v>
      </c>
      <c r="J185">
        <v>2.93553</v>
      </c>
      <c r="K185">
        <v>8.5569999999999993E-2</v>
      </c>
      <c r="N185">
        <v>1.38</v>
      </c>
      <c r="O185">
        <v>96</v>
      </c>
      <c r="P185">
        <v>0.29252</v>
      </c>
      <c r="Q185">
        <v>15</v>
      </c>
      <c r="R185">
        <v>0.93500000000000005</v>
      </c>
      <c r="S185">
        <v>4.5999999999999996</v>
      </c>
      <c r="T185">
        <v>152.1</v>
      </c>
      <c r="U185">
        <v>13</v>
      </c>
    </row>
    <row r="186" spans="1:21" x14ac:dyDescent="0.25">
      <c r="A186" t="s">
        <v>343</v>
      </c>
      <c r="B186" t="s">
        <v>352</v>
      </c>
      <c r="C186" t="s">
        <v>353</v>
      </c>
      <c r="D186" t="s">
        <v>25</v>
      </c>
      <c r="E186" t="s">
        <v>24</v>
      </c>
      <c r="F186" t="s">
        <v>35</v>
      </c>
      <c r="G186" t="s">
        <v>71</v>
      </c>
      <c r="H186" t="s">
        <v>33</v>
      </c>
      <c r="I186">
        <v>2.52528</v>
      </c>
      <c r="J186">
        <v>1.47098</v>
      </c>
      <c r="K186">
        <v>-8.2100000000000003E-3</v>
      </c>
      <c r="N186">
        <v>2.5299999999999998</v>
      </c>
      <c r="O186">
        <v>68.39</v>
      </c>
      <c r="P186">
        <v>0.14255000000000001</v>
      </c>
      <c r="Q186">
        <v>36</v>
      </c>
      <c r="R186">
        <v>0.90700000000000003</v>
      </c>
      <c r="S186">
        <v>2.5</v>
      </c>
      <c r="T186">
        <v>72</v>
      </c>
      <c r="U186">
        <v>33</v>
      </c>
    </row>
    <row r="187" spans="1:21" x14ac:dyDescent="0.25">
      <c r="A187" t="s">
        <v>343</v>
      </c>
      <c r="B187" t="s">
        <v>354</v>
      </c>
      <c r="C187" t="s">
        <v>355</v>
      </c>
      <c r="D187" t="s">
        <v>25</v>
      </c>
      <c r="E187" t="s">
        <v>24</v>
      </c>
      <c r="F187" t="s">
        <v>35</v>
      </c>
      <c r="G187" t="s">
        <v>71</v>
      </c>
      <c r="H187" t="s">
        <v>33</v>
      </c>
      <c r="I187">
        <v>2.5333299999999999</v>
      </c>
      <c r="J187">
        <v>0.66515000000000002</v>
      </c>
      <c r="K187">
        <v>1.8849999999999999E-2</v>
      </c>
      <c r="N187">
        <v>2.5299999999999998</v>
      </c>
      <c r="O187">
        <v>70.64</v>
      </c>
      <c r="P187">
        <v>0.15669</v>
      </c>
      <c r="Q187">
        <v>34</v>
      </c>
      <c r="R187">
        <v>0.873</v>
      </c>
      <c r="S187">
        <v>2.5</v>
      </c>
      <c r="T187">
        <v>66</v>
      </c>
      <c r="U187">
        <v>31</v>
      </c>
    </row>
    <row r="188" spans="1:21" x14ac:dyDescent="0.25">
      <c r="A188" t="s">
        <v>343</v>
      </c>
      <c r="B188" t="s">
        <v>348</v>
      </c>
      <c r="C188" t="s">
        <v>349</v>
      </c>
      <c r="D188" t="s">
        <v>25</v>
      </c>
      <c r="E188" t="s">
        <v>24</v>
      </c>
      <c r="F188" t="s">
        <v>35</v>
      </c>
      <c r="G188" t="s">
        <v>71</v>
      </c>
      <c r="H188" t="s">
        <v>28</v>
      </c>
      <c r="I188">
        <v>2.5287600000000001</v>
      </c>
      <c r="J188">
        <v>1.1194299999999999</v>
      </c>
      <c r="N188">
        <v>2.5299999999999998</v>
      </c>
      <c r="O188">
        <v>41.71</v>
      </c>
      <c r="P188">
        <v>0.33440999999999999</v>
      </c>
      <c r="Q188">
        <v>32</v>
      </c>
      <c r="R188">
        <v>0.77600000000000002</v>
      </c>
      <c r="S188">
        <v>2.5</v>
      </c>
      <c r="T188">
        <v>45</v>
      </c>
      <c r="U188">
        <v>30</v>
      </c>
    </row>
    <row r="189" spans="1:21" x14ac:dyDescent="0.25">
      <c r="A189" t="s">
        <v>209</v>
      </c>
      <c r="B189" t="s">
        <v>224</v>
      </c>
      <c r="C189" t="s">
        <v>225</v>
      </c>
      <c r="D189" t="s">
        <v>25</v>
      </c>
      <c r="E189" t="s">
        <v>24</v>
      </c>
      <c r="F189" t="s">
        <v>35</v>
      </c>
      <c r="G189" t="s">
        <v>36</v>
      </c>
      <c r="H189" t="s">
        <v>33</v>
      </c>
      <c r="I189">
        <v>2.1216699999999999</v>
      </c>
      <c r="J189">
        <v>1.60521</v>
      </c>
      <c r="K189">
        <v>-9.2399999999999999E-3</v>
      </c>
      <c r="N189">
        <v>2.12</v>
      </c>
      <c r="O189">
        <v>53.25</v>
      </c>
      <c r="P189">
        <v>21.128740000000001</v>
      </c>
      <c r="Q189">
        <v>34</v>
      </c>
      <c r="R189">
        <v>0.89400000000000002</v>
      </c>
      <c r="S189">
        <v>2.5</v>
      </c>
      <c r="T189">
        <v>53.3</v>
      </c>
      <c r="U189">
        <v>31</v>
      </c>
    </row>
    <row r="190" spans="1:21" x14ac:dyDescent="0.25">
      <c r="A190" t="s">
        <v>243</v>
      </c>
      <c r="B190" t="s">
        <v>224</v>
      </c>
      <c r="C190" t="s">
        <v>225</v>
      </c>
      <c r="D190" t="s">
        <v>25</v>
      </c>
      <c r="E190" t="s">
        <v>24</v>
      </c>
      <c r="F190" t="s">
        <v>35</v>
      </c>
      <c r="G190" t="s">
        <v>36</v>
      </c>
      <c r="H190" t="s">
        <v>33</v>
      </c>
      <c r="I190">
        <v>2.1216699999999999</v>
      </c>
      <c r="J190">
        <v>1.60521</v>
      </c>
      <c r="K190">
        <v>-9.2399999999999999E-3</v>
      </c>
      <c r="N190">
        <v>6.85</v>
      </c>
      <c r="O190">
        <v>71.87</v>
      </c>
      <c r="P190">
        <v>21.128740000000001</v>
      </c>
      <c r="Q190">
        <v>34</v>
      </c>
      <c r="R190">
        <v>0.89400000000000002</v>
      </c>
      <c r="S190">
        <v>2.9</v>
      </c>
      <c r="T190">
        <v>82.6</v>
      </c>
      <c r="U190">
        <v>31</v>
      </c>
    </row>
    <row r="191" spans="1:21" x14ac:dyDescent="0.25">
      <c r="A191" t="s">
        <v>368</v>
      </c>
      <c r="B191" t="s">
        <v>224</v>
      </c>
      <c r="C191" t="s">
        <v>225</v>
      </c>
      <c r="D191" t="s">
        <v>25</v>
      </c>
      <c r="E191" t="s">
        <v>24</v>
      </c>
      <c r="F191" t="s">
        <v>35</v>
      </c>
      <c r="G191" t="s">
        <v>44</v>
      </c>
      <c r="H191" t="s">
        <v>33</v>
      </c>
      <c r="I191">
        <v>1.20424</v>
      </c>
      <c r="J191">
        <v>1.3291500000000001</v>
      </c>
      <c r="K191">
        <v>-5.0800000000000003E-3</v>
      </c>
      <c r="N191">
        <v>1.2</v>
      </c>
      <c r="O191">
        <v>86.89</v>
      </c>
      <c r="P191">
        <v>0.44035000000000002</v>
      </c>
      <c r="Q191">
        <v>29</v>
      </c>
      <c r="R191">
        <v>0.97799999999999998</v>
      </c>
      <c r="S191">
        <v>5.6</v>
      </c>
      <c r="T191">
        <v>71.599999999999994</v>
      </c>
      <c r="U191">
        <v>26</v>
      </c>
    </row>
    <row r="192" spans="1:21" x14ac:dyDescent="0.25">
      <c r="A192" t="s">
        <v>115</v>
      </c>
      <c r="B192" t="s">
        <v>130</v>
      </c>
      <c r="C192" t="s">
        <v>131</v>
      </c>
      <c r="D192" t="s">
        <v>25</v>
      </c>
      <c r="E192" t="s">
        <v>24</v>
      </c>
      <c r="F192" t="s">
        <v>35</v>
      </c>
      <c r="G192" t="s">
        <v>71</v>
      </c>
      <c r="H192" t="s">
        <v>43</v>
      </c>
      <c r="I192">
        <v>5.2842099999999999</v>
      </c>
      <c r="J192">
        <v>-1.3733599999999999</v>
      </c>
      <c r="K192">
        <v>0.41881000000000002</v>
      </c>
      <c r="L192">
        <v>-1.1469999999999999E-2</v>
      </c>
      <c r="N192">
        <v>4.12</v>
      </c>
      <c r="O192">
        <v>55.74</v>
      </c>
      <c r="P192">
        <v>0.17426</v>
      </c>
      <c r="Q192">
        <v>37</v>
      </c>
      <c r="R192">
        <v>0.95599999999999996</v>
      </c>
      <c r="S192">
        <v>3.8</v>
      </c>
      <c r="T192">
        <v>77.3</v>
      </c>
      <c r="U192">
        <v>33</v>
      </c>
    </row>
    <row r="193" spans="1:21" x14ac:dyDescent="0.25">
      <c r="A193" t="s">
        <v>115</v>
      </c>
      <c r="B193" t="s">
        <v>132</v>
      </c>
      <c r="C193" t="s">
        <v>133</v>
      </c>
      <c r="D193" t="s">
        <v>25</v>
      </c>
      <c r="E193" t="s">
        <v>24</v>
      </c>
      <c r="F193" t="s">
        <v>35</v>
      </c>
      <c r="G193" t="s">
        <v>71</v>
      </c>
      <c r="H193" t="s">
        <v>43</v>
      </c>
      <c r="I193">
        <v>0.97362000000000004</v>
      </c>
      <c r="J193">
        <v>2.6379299999999999</v>
      </c>
      <c r="K193">
        <v>-5.8279999999999998E-2</v>
      </c>
      <c r="L193">
        <v>1.1100000000000001E-3</v>
      </c>
      <c r="N193">
        <v>0.97</v>
      </c>
      <c r="O193">
        <v>84.36</v>
      </c>
      <c r="P193">
        <v>0.12279</v>
      </c>
      <c r="Q193">
        <v>39</v>
      </c>
      <c r="R193">
        <v>0.96599999999999997</v>
      </c>
      <c r="S193">
        <v>1</v>
      </c>
      <c r="T193">
        <v>73.7</v>
      </c>
      <c r="U193">
        <v>35</v>
      </c>
    </row>
    <row r="194" spans="1:21" x14ac:dyDescent="0.25">
      <c r="A194" t="s">
        <v>322</v>
      </c>
      <c r="B194" t="s">
        <v>132</v>
      </c>
      <c r="C194" t="s">
        <v>133</v>
      </c>
      <c r="D194" t="s">
        <v>25</v>
      </c>
      <c r="E194" t="s">
        <v>24</v>
      </c>
      <c r="F194" t="s">
        <v>35</v>
      </c>
      <c r="G194" t="s">
        <v>44</v>
      </c>
      <c r="H194" t="s">
        <v>64</v>
      </c>
      <c r="I194">
        <v>1.7152099999999999</v>
      </c>
      <c r="J194">
        <v>1.8228</v>
      </c>
      <c r="K194">
        <v>1.56E-3</v>
      </c>
      <c r="N194">
        <v>2.85</v>
      </c>
      <c r="O194">
        <v>90.44</v>
      </c>
      <c r="P194">
        <v>3.9530000000000003E-2</v>
      </c>
      <c r="Q194">
        <v>27</v>
      </c>
      <c r="R194">
        <v>0.99099999999999999</v>
      </c>
      <c r="S194">
        <v>2.8</v>
      </c>
      <c r="T194">
        <v>81.400000000000006</v>
      </c>
      <c r="U194">
        <v>25</v>
      </c>
    </row>
    <row r="195" spans="1:21" x14ac:dyDescent="0.25">
      <c r="A195" t="s">
        <v>278</v>
      </c>
      <c r="B195" t="s">
        <v>293</v>
      </c>
      <c r="C195" t="s">
        <v>294</v>
      </c>
      <c r="D195" t="s">
        <v>25</v>
      </c>
      <c r="E195" t="s">
        <v>24</v>
      </c>
      <c r="F195" t="s">
        <v>35</v>
      </c>
      <c r="G195" t="s">
        <v>36</v>
      </c>
      <c r="H195" t="s">
        <v>60</v>
      </c>
      <c r="I195">
        <v>1.57707</v>
      </c>
      <c r="J195">
        <v>1.6895</v>
      </c>
      <c r="K195">
        <v>4.2700000000000004E-3</v>
      </c>
      <c r="N195">
        <v>2.61</v>
      </c>
      <c r="O195">
        <v>43.46</v>
      </c>
      <c r="P195">
        <v>6.5320000000000003E-2</v>
      </c>
      <c r="Q195">
        <v>39</v>
      </c>
      <c r="R195">
        <v>0.98299999999999998</v>
      </c>
      <c r="S195">
        <v>2.4</v>
      </c>
      <c r="T195">
        <v>56.5</v>
      </c>
      <c r="U195">
        <v>37</v>
      </c>
    </row>
    <row r="196" spans="1:21" x14ac:dyDescent="0.25">
      <c r="A196" t="s">
        <v>302</v>
      </c>
      <c r="B196" t="s">
        <v>307</v>
      </c>
      <c r="C196" t="s">
        <v>308</v>
      </c>
      <c r="D196" t="s">
        <v>25</v>
      </c>
      <c r="E196" t="s">
        <v>24</v>
      </c>
      <c r="F196" t="s">
        <v>35</v>
      </c>
      <c r="G196" t="s">
        <v>71</v>
      </c>
      <c r="H196" t="s">
        <v>33</v>
      </c>
      <c r="I196">
        <v>-3.1065900000000002</v>
      </c>
      <c r="J196">
        <v>1.9719800000000001</v>
      </c>
      <c r="K196">
        <v>-4.0400000000000002E-3</v>
      </c>
      <c r="N196">
        <v>2.77</v>
      </c>
      <c r="O196">
        <v>69.3</v>
      </c>
      <c r="P196">
        <v>4.7699999999999999E-3</v>
      </c>
      <c r="Q196">
        <v>36</v>
      </c>
      <c r="R196">
        <v>0.997</v>
      </c>
      <c r="S196">
        <v>2.8</v>
      </c>
      <c r="T196">
        <v>81.5</v>
      </c>
      <c r="U196">
        <v>33</v>
      </c>
    </row>
    <row r="197" spans="1:21" x14ac:dyDescent="0.25">
      <c r="A197" t="s">
        <v>178</v>
      </c>
      <c r="B197" t="s">
        <v>193</v>
      </c>
      <c r="C197" t="s">
        <v>194</v>
      </c>
      <c r="D197" t="s">
        <v>25</v>
      </c>
      <c r="E197" t="s">
        <v>24</v>
      </c>
      <c r="F197" t="s">
        <v>35</v>
      </c>
      <c r="G197" t="s">
        <v>36</v>
      </c>
      <c r="H197" t="s">
        <v>28</v>
      </c>
      <c r="I197">
        <v>5.0137600000000004</v>
      </c>
      <c r="J197">
        <v>0.55730999999999997</v>
      </c>
      <c r="N197">
        <v>5.01</v>
      </c>
      <c r="O197">
        <v>36.78</v>
      </c>
      <c r="P197">
        <v>4.9157999999999999</v>
      </c>
      <c r="Q197">
        <v>29</v>
      </c>
      <c r="R197">
        <v>0.75800000000000001</v>
      </c>
      <c r="S197">
        <v>5.0999999999999996</v>
      </c>
      <c r="T197">
        <v>37.799999999999997</v>
      </c>
      <c r="U197">
        <v>27</v>
      </c>
    </row>
    <row r="198" spans="1:21" x14ac:dyDescent="0.25">
      <c r="A198" t="s">
        <v>343</v>
      </c>
      <c r="B198" t="s">
        <v>358</v>
      </c>
      <c r="C198" t="s">
        <v>359</v>
      </c>
      <c r="D198" t="s">
        <v>25</v>
      </c>
      <c r="E198" t="s">
        <v>24</v>
      </c>
      <c r="F198" t="s">
        <v>35</v>
      </c>
      <c r="G198" t="s">
        <v>71</v>
      </c>
      <c r="H198" t="s">
        <v>28</v>
      </c>
      <c r="I198">
        <v>2.5304600000000002</v>
      </c>
      <c r="J198">
        <v>0.95333999999999997</v>
      </c>
      <c r="N198">
        <v>2.5299999999999998</v>
      </c>
      <c r="O198">
        <v>50.2</v>
      </c>
      <c r="P198">
        <v>0.18842999999999999</v>
      </c>
      <c r="Q198">
        <v>30</v>
      </c>
      <c r="R198">
        <v>0.81699999999999995</v>
      </c>
      <c r="S198">
        <v>2.5</v>
      </c>
      <c r="T198">
        <v>46.2</v>
      </c>
      <c r="U198">
        <v>28</v>
      </c>
    </row>
    <row r="199" spans="1:21" x14ac:dyDescent="0.25">
      <c r="A199" t="s">
        <v>21</v>
      </c>
      <c r="B199" t="s">
        <v>61</v>
      </c>
      <c r="C199" t="s">
        <v>62</v>
      </c>
      <c r="D199" t="s">
        <v>25</v>
      </c>
      <c r="E199" t="s">
        <v>24</v>
      </c>
      <c r="F199" t="s">
        <v>35</v>
      </c>
      <c r="G199">
        <v>1</v>
      </c>
      <c r="H199" t="s">
        <v>31</v>
      </c>
      <c r="I199">
        <v>0.23241000000000001</v>
      </c>
      <c r="J199">
        <v>3.06738</v>
      </c>
      <c r="K199">
        <v>0.12536</v>
      </c>
      <c r="N199">
        <v>2</v>
      </c>
      <c r="O199">
        <v>88.28</v>
      </c>
      <c r="P199">
        <v>0.35405999999999999</v>
      </c>
      <c r="Q199">
        <v>34</v>
      </c>
      <c r="R199">
        <v>0.749</v>
      </c>
      <c r="S199">
        <v>5.3</v>
      </c>
      <c r="T199">
        <v>64.8</v>
      </c>
      <c r="U199">
        <v>32</v>
      </c>
    </row>
    <row r="200" spans="1:21" x14ac:dyDescent="0.25">
      <c r="A200" t="s">
        <v>343</v>
      </c>
      <c r="B200" t="s">
        <v>360</v>
      </c>
      <c r="C200" t="s">
        <v>361</v>
      </c>
      <c r="D200" t="s">
        <v>25</v>
      </c>
      <c r="E200" t="s">
        <v>24</v>
      </c>
      <c r="F200" t="s">
        <v>35</v>
      </c>
      <c r="G200" t="s">
        <v>71</v>
      </c>
      <c r="H200" t="s">
        <v>28</v>
      </c>
      <c r="I200">
        <v>2.5241400000000001</v>
      </c>
      <c r="J200">
        <v>1.58514</v>
      </c>
      <c r="N200">
        <v>2.52</v>
      </c>
      <c r="O200">
        <v>99.22</v>
      </c>
      <c r="P200">
        <v>0.16116</v>
      </c>
      <c r="Q200">
        <v>34</v>
      </c>
      <c r="R200">
        <v>0.93600000000000005</v>
      </c>
      <c r="S200">
        <v>2.5</v>
      </c>
      <c r="T200">
        <v>89</v>
      </c>
      <c r="U200">
        <v>32</v>
      </c>
    </row>
    <row r="201" spans="1:21" x14ac:dyDescent="0.25">
      <c r="A201" t="s">
        <v>178</v>
      </c>
      <c r="B201" t="s">
        <v>197</v>
      </c>
      <c r="C201" t="s">
        <v>198</v>
      </c>
      <c r="D201" t="s">
        <v>25</v>
      </c>
      <c r="E201" t="s">
        <v>24</v>
      </c>
      <c r="F201" t="s">
        <v>35</v>
      </c>
      <c r="G201">
        <v>1</v>
      </c>
      <c r="H201" t="s">
        <v>31</v>
      </c>
      <c r="I201">
        <v>0.60677999999999999</v>
      </c>
      <c r="J201">
        <v>2.7168999999999999</v>
      </c>
      <c r="K201">
        <v>8.5699999999999998E-2</v>
      </c>
      <c r="N201">
        <v>0.8</v>
      </c>
      <c r="O201">
        <v>77.94</v>
      </c>
      <c r="P201">
        <v>0.29274</v>
      </c>
      <c r="Q201">
        <v>28</v>
      </c>
      <c r="R201">
        <v>0.80300000000000005</v>
      </c>
      <c r="S201">
        <v>4.0999999999999996</v>
      </c>
      <c r="T201">
        <v>74.2</v>
      </c>
      <c r="U201">
        <v>26</v>
      </c>
    </row>
    <row r="202" spans="1:21" x14ac:dyDescent="0.25">
      <c r="A202" t="s">
        <v>243</v>
      </c>
      <c r="B202" t="s">
        <v>197</v>
      </c>
      <c r="C202" t="s">
        <v>198</v>
      </c>
      <c r="D202" t="s">
        <v>25</v>
      </c>
      <c r="E202" t="s">
        <v>24</v>
      </c>
      <c r="F202" t="s">
        <v>35</v>
      </c>
      <c r="G202" t="s">
        <v>44</v>
      </c>
      <c r="H202" t="s">
        <v>43</v>
      </c>
      <c r="I202">
        <v>3.16683</v>
      </c>
      <c r="J202">
        <v>0.67259999999999998</v>
      </c>
      <c r="K202">
        <v>6.0060000000000002E-2</v>
      </c>
      <c r="L202">
        <v>-1.2099999999999999E-3</v>
      </c>
      <c r="N202">
        <v>3.17</v>
      </c>
      <c r="O202">
        <v>49.22</v>
      </c>
      <c r="P202">
        <v>2.39479</v>
      </c>
      <c r="Q202">
        <v>33</v>
      </c>
      <c r="R202">
        <v>0.93200000000000005</v>
      </c>
      <c r="S202">
        <v>2.9</v>
      </c>
      <c r="T202">
        <v>56</v>
      </c>
      <c r="U202">
        <v>29</v>
      </c>
    </row>
    <row r="203" spans="1:21" x14ac:dyDescent="0.25">
      <c r="A203" t="s">
        <v>178</v>
      </c>
      <c r="B203" t="s">
        <v>199</v>
      </c>
      <c r="C203" t="s">
        <v>200</v>
      </c>
      <c r="D203" t="s">
        <v>25</v>
      </c>
      <c r="E203" t="s">
        <v>24</v>
      </c>
      <c r="F203" t="s">
        <v>35</v>
      </c>
      <c r="G203" t="s">
        <v>36</v>
      </c>
      <c r="H203" t="s">
        <v>28</v>
      </c>
      <c r="I203">
        <v>0.13106000000000001</v>
      </c>
      <c r="J203">
        <v>1.4535400000000001</v>
      </c>
      <c r="N203">
        <v>1.58</v>
      </c>
      <c r="O203">
        <v>61.18</v>
      </c>
      <c r="P203">
        <v>13.33671</v>
      </c>
      <c r="Q203">
        <v>30</v>
      </c>
      <c r="R203">
        <v>0.76600000000000001</v>
      </c>
      <c r="S203">
        <v>7.6</v>
      </c>
      <c r="T203">
        <v>66</v>
      </c>
      <c r="U203">
        <v>28</v>
      </c>
    </row>
    <row r="204" spans="1:21" x14ac:dyDescent="0.25">
      <c r="A204" t="s">
        <v>243</v>
      </c>
      <c r="B204" t="s">
        <v>199</v>
      </c>
      <c r="C204" t="s">
        <v>200</v>
      </c>
      <c r="D204" t="s">
        <v>25</v>
      </c>
      <c r="E204" t="s">
        <v>24</v>
      </c>
      <c r="F204" t="s">
        <v>35</v>
      </c>
      <c r="G204" t="s">
        <v>44</v>
      </c>
      <c r="H204" t="s">
        <v>33</v>
      </c>
      <c r="I204">
        <v>2.8412600000000001</v>
      </c>
      <c r="J204">
        <v>1.40282</v>
      </c>
      <c r="K204">
        <v>-7.4099999999999999E-3</v>
      </c>
      <c r="N204">
        <v>2.84</v>
      </c>
      <c r="O204">
        <v>68.7</v>
      </c>
      <c r="P204">
        <v>2.0496599999999998</v>
      </c>
      <c r="Q204">
        <v>31</v>
      </c>
      <c r="R204">
        <v>0.92600000000000005</v>
      </c>
      <c r="S204">
        <v>2.9</v>
      </c>
      <c r="T204">
        <v>65.7</v>
      </c>
      <c r="U204">
        <v>28</v>
      </c>
    </row>
    <row r="205" spans="1:21" x14ac:dyDescent="0.25">
      <c r="A205" t="s">
        <v>254</v>
      </c>
      <c r="B205" t="s">
        <v>261</v>
      </c>
      <c r="C205" t="s">
        <v>262</v>
      </c>
      <c r="D205" t="s">
        <v>25</v>
      </c>
      <c r="E205" t="s">
        <v>24</v>
      </c>
      <c r="F205" t="s">
        <v>35</v>
      </c>
      <c r="G205" t="s">
        <v>44</v>
      </c>
      <c r="H205" t="s">
        <v>28</v>
      </c>
      <c r="I205">
        <v>2.8055099999999999</v>
      </c>
      <c r="J205">
        <v>1.60318</v>
      </c>
      <c r="N205">
        <v>2.81</v>
      </c>
      <c r="O205">
        <v>115.03</v>
      </c>
      <c r="P205">
        <v>3.3231999999999999</v>
      </c>
      <c r="Q205">
        <v>35</v>
      </c>
      <c r="R205">
        <v>0.96499999999999997</v>
      </c>
      <c r="S205">
        <v>2.5</v>
      </c>
      <c r="T205">
        <v>127.2</v>
      </c>
      <c r="U205">
        <v>33</v>
      </c>
    </row>
    <row r="206" spans="1:21" x14ac:dyDescent="0.25">
      <c r="A206" t="s">
        <v>209</v>
      </c>
      <c r="B206" t="s">
        <v>226</v>
      </c>
      <c r="C206" t="s">
        <v>227</v>
      </c>
      <c r="D206" t="s">
        <v>25</v>
      </c>
      <c r="E206" t="s">
        <v>24</v>
      </c>
      <c r="F206" t="s">
        <v>35</v>
      </c>
      <c r="G206">
        <v>1</v>
      </c>
      <c r="H206" t="s">
        <v>43</v>
      </c>
      <c r="I206">
        <v>1.87523</v>
      </c>
      <c r="J206">
        <v>1.11975</v>
      </c>
      <c r="K206">
        <v>-1.146E-2</v>
      </c>
      <c r="L206">
        <v>6.0000000000000002E-5</v>
      </c>
      <c r="N206">
        <v>1.88</v>
      </c>
      <c r="O206">
        <v>67.36</v>
      </c>
      <c r="P206">
        <v>5.6203099999999999</v>
      </c>
      <c r="Q206">
        <v>43</v>
      </c>
      <c r="R206">
        <v>0.97199999999999998</v>
      </c>
      <c r="S206">
        <v>3.6</v>
      </c>
      <c r="T206">
        <v>66</v>
      </c>
      <c r="U206">
        <v>39</v>
      </c>
    </row>
    <row r="207" spans="1:21" x14ac:dyDescent="0.25">
      <c r="A207" t="s">
        <v>271</v>
      </c>
      <c r="B207" t="s">
        <v>226</v>
      </c>
      <c r="C207" t="s">
        <v>227</v>
      </c>
      <c r="D207" t="s">
        <v>25</v>
      </c>
      <c r="E207" t="s">
        <v>24</v>
      </c>
      <c r="F207" t="s">
        <v>35</v>
      </c>
      <c r="G207">
        <v>1</v>
      </c>
      <c r="H207" t="s">
        <v>43</v>
      </c>
      <c r="I207">
        <v>1.87523</v>
      </c>
      <c r="J207">
        <v>1.11975</v>
      </c>
      <c r="K207">
        <v>-1.146E-2</v>
      </c>
      <c r="L207">
        <v>6.0000000000000002E-5</v>
      </c>
      <c r="N207">
        <v>2.98</v>
      </c>
      <c r="O207">
        <v>96.1</v>
      </c>
      <c r="P207">
        <v>5.6203099999999999</v>
      </c>
      <c r="Q207">
        <v>43</v>
      </c>
      <c r="R207">
        <v>0.97199999999999998</v>
      </c>
      <c r="S207">
        <v>2.2000000000000002</v>
      </c>
      <c r="T207">
        <v>95.4</v>
      </c>
      <c r="U207">
        <v>39</v>
      </c>
    </row>
    <row r="208" spans="1:21" x14ac:dyDescent="0.25">
      <c r="A208" t="s">
        <v>178</v>
      </c>
      <c r="B208" t="s">
        <v>201</v>
      </c>
      <c r="C208" t="s">
        <v>202</v>
      </c>
      <c r="D208" t="s">
        <v>25</v>
      </c>
      <c r="E208" t="s">
        <v>24</v>
      </c>
      <c r="F208" t="s">
        <v>35</v>
      </c>
      <c r="G208">
        <v>1</v>
      </c>
      <c r="H208" t="s">
        <v>28</v>
      </c>
      <c r="I208">
        <v>6.79183</v>
      </c>
      <c r="J208">
        <v>0.88851999999999998</v>
      </c>
      <c r="N208">
        <v>6.79</v>
      </c>
      <c r="O208">
        <v>56.55</v>
      </c>
      <c r="P208">
        <v>54.828319999999998</v>
      </c>
      <c r="Q208">
        <v>30</v>
      </c>
      <c r="R208">
        <v>0.749</v>
      </c>
      <c r="S208">
        <v>7.6</v>
      </c>
      <c r="T208">
        <v>60.2</v>
      </c>
      <c r="U208">
        <v>28</v>
      </c>
    </row>
    <row r="209" spans="1:21" x14ac:dyDescent="0.25">
      <c r="A209" t="s">
        <v>368</v>
      </c>
      <c r="B209" t="s">
        <v>201</v>
      </c>
      <c r="C209" t="s">
        <v>202</v>
      </c>
      <c r="D209" t="s">
        <v>25</v>
      </c>
      <c r="E209" t="s">
        <v>24</v>
      </c>
      <c r="F209" t="s">
        <v>35</v>
      </c>
      <c r="G209">
        <v>1</v>
      </c>
      <c r="H209" t="s">
        <v>31</v>
      </c>
      <c r="I209">
        <v>-1.8371999999999999</v>
      </c>
      <c r="J209">
        <v>4.4245999999999999</v>
      </c>
      <c r="K209">
        <v>4.2160000000000003E-2</v>
      </c>
      <c r="N209">
        <v>1.39</v>
      </c>
      <c r="O209">
        <v>80.31</v>
      </c>
      <c r="P209">
        <v>0.20533999999999999</v>
      </c>
      <c r="Q209">
        <v>29</v>
      </c>
      <c r="R209">
        <v>0.92600000000000005</v>
      </c>
      <c r="S209">
        <v>5.3</v>
      </c>
      <c r="T209">
        <v>72.599999999999994</v>
      </c>
      <c r="U209">
        <v>27</v>
      </c>
    </row>
    <row r="210" spans="1:21" x14ac:dyDescent="0.25">
      <c r="A210" t="s">
        <v>92</v>
      </c>
      <c r="B210" t="s">
        <v>107</v>
      </c>
      <c r="C210" t="s">
        <v>108</v>
      </c>
      <c r="D210" t="s">
        <v>25</v>
      </c>
      <c r="E210" t="s">
        <v>24</v>
      </c>
      <c r="F210" t="s">
        <v>35</v>
      </c>
      <c r="G210" t="s">
        <v>44</v>
      </c>
      <c r="H210" t="s">
        <v>33</v>
      </c>
      <c r="I210">
        <v>2.5088900000000001</v>
      </c>
      <c r="J210">
        <v>1.77264</v>
      </c>
      <c r="K210">
        <v>-6.9800000000000001E-3</v>
      </c>
      <c r="N210">
        <v>2.5099999999999998</v>
      </c>
      <c r="O210">
        <v>114.35</v>
      </c>
      <c r="P210">
        <v>9.1916200000000003</v>
      </c>
      <c r="Q210">
        <v>47</v>
      </c>
      <c r="R210">
        <v>0.86699999999999999</v>
      </c>
      <c r="S210">
        <v>2.5</v>
      </c>
      <c r="T210">
        <v>100.3</v>
      </c>
      <c r="U210">
        <v>44</v>
      </c>
    </row>
    <row r="211" spans="1:21" x14ac:dyDescent="0.25">
      <c r="A211" t="s">
        <v>302</v>
      </c>
      <c r="B211" t="s">
        <v>107</v>
      </c>
      <c r="C211" t="s">
        <v>108</v>
      </c>
      <c r="D211" t="s">
        <v>25</v>
      </c>
      <c r="E211" t="s">
        <v>24</v>
      </c>
      <c r="F211" t="s">
        <v>35</v>
      </c>
      <c r="G211">
        <v>1</v>
      </c>
      <c r="H211" t="s">
        <v>31</v>
      </c>
      <c r="I211">
        <v>-2.3550000000000001E-2</v>
      </c>
      <c r="J211">
        <v>3.2614100000000001</v>
      </c>
      <c r="K211">
        <v>6.4999999999999997E-3</v>
      </c>
      <c r="N211">
        <v>1.34</v>
      </c>
      <c r="O211">
        <v>70.69</v>
      </c>
      <c r="P211">
        <v>8.0600000000000005E-2</v>
      </c>
      <c r="Q211">
        <v>37</v>
      </c>
      <c r="R211">
        <v>0.99</v>
      </c>
      <c r="S211">
        <v>5.0999999999999996</v>
      </c>
      <c r="T211">
        <v>84.8</v>
      </c>
      <c r="U211">
        <v>35</v>
      </c>
    </row>
    <row r="212" spans="1:21" x14ac:dyDescent="0.25">
      <c r="A212" t="s">
        <v>149</v>
      </c>
      <c r="B212" t="s">
        <v>169</v>
      </c>
      <c r="C212" t="s">
        <v>170</v>
      </c>
      <c r="D212" t="s">
        <v>25</v>
      </c>
      <c r="E212" t="s">
        <v>24</v>
      </c>
      <c r="F212" t="s">
        <v>35</v>
      </c>
      <c r="G212" t="s">
        <v>71</v>
      </c>
      <c r="H212" t="s">
        <v>43</v>
      </c>
      <c r="I212">
        <v>2.5116700000000001</v>
      </c>
      <c r="J212">
        <v>2.8338100000000002</v>
      </c>
      <c r="K212">
        <v>-7.8719999999999998E-2</v>
      </c>
      <c r="L212">
        <v>7.3999999999999999E-4</v>
      </c>
      <c r="N212">
        <v>2.5099999999999998</v>
      </c>
      <c r="O212">
        <v>40.32</v>
      </c>
      <c r="P212">
        <v>2.2890000000000001E-2</v>
      </c>
      <c r="Q212">
        <v>28</v>
      </c>
      <c r="R212">
        <v>0.98299999999999998</v>
      </c>
      <c r="S212">
        <v>2.5</v>
      </c>
      <c r="T212">
        <v>50</v>
      </c>
      <c r="U212">
        <v>24</v>
      </c>
    </row>
    <row r="213" spans="1:21" x14ac:dyDescent="0.25">
      <c r="A213" t="s">
        <v>115</v>
      </c>
      <c r="B213" t="s">
        <v>134</v>
      </c>
      <c r="C213" t="s">
        <v>135</v>
      </c>
      <c r="D213" t="s">
        <v>25</v>
      </c>
      <c r="E213" t="s">
        <v>24</v>
      </c>
      <c r="F213" t="s">
        <v>35</v>
      </c>
      <c r="G213" t="s">
        <v>36</v>
      </c>
      <c r="H213" t="s">
        <v>43</v>
      </c>
      <c r="I213">
        <v>2.6179899999999998</v>
      </c>
      <c r="J213">
        <v>2.0505100000000001</v>
      </c>
      <c r="K213">
        <v>-9.0999999999999998E-2</v>
      </c>
      <c r="L213">
        <v>1.9499999999999999E-3</v>
      </c>
      <c r="N213">
        <v>2.62</v>
      </c>
      <c r="O213">
        <v>38.97</v>
      </c>
      <c r="P213">
        <v>1.1920200000000001</v>
      </c>
      <c r="Q213">
        <v>40</v>
      </c>
      <c r="R213">
        <v>0.97699999999999998</v>
      </c>
      <c r="S213">
        <v>2.2999999999999998</v>
      </c>
      <c r="T213">
        <v>36.1</v>
      </c>
      <c r="U213">
        <v>36</v>
      </c>
    </row>
    <row r="214" spans="1:21" x14ac:dyDescent="0.25">
      <c r="A214" t="s">
        <v>149</v>
      </c>
      <c r="B214" t="s">
        <v>134</v>
      </c>
      <c r="C214" t="s">
        <v>135</v>
      </c>
      <c r="D214" t="s">
        <v>25</v>
      </c>
      <c r="E214" t="s">
        <v>24</v>
      </c>
      <c r="F214" t="s">
        <v>35</v>
      </c>
      <c r="G214" t="s">
        <v>71</v>
      </c>
      <c r="H214" t="s">
        <v>33</v>
      </c>
      <c r="I214">
        <v>2.5266700000000002</v>
      </c>
      <c r="J214">
        <v>1.3340000000000001</v>
      </c>
      <c r="K214">
        <v>-8.7500000000000008E-3</v>
      </c>
      <c r="N214">
        <v>2.5299999999999998</v>
      </c>
      <c r="O214">
        <v>53.36</v>
      </c>
      <c r="P214">
        <v>0.10888</v>
      </c>
      <c r="Q214">
        <v>32</v>
      </c>
      <c r="R214">
        <v>0.91</v>
      </c>
      <c r="S214">
        <v>2.5</v>
      </c>
      <c r="T214">
        <v>65</v>
      </c>
      <c r="U214">
        <v>29</v>
      </c>
    </row>
    <row r="215" spans="1:21" x14ac:dyDescent="0.25">
      <c r="A215" t="s">
        <v>178</v>
      </c>
      <c r="B215" t="s">
        <v>134</v>
      </c>
      <c r="C215" t="s">
        <v>135</v>
      </c>
      <c r="D215" t="s">
        <v>25</v>
      </c>
      <c r="E215" t="s">
        <v>24</v>
      </c>
      <c r="F215" t="s">
        <v>35</v>
      </c>
      <c r="G215" t="s">
        <v>36</v>
      </c>
      <c r="H215" t="s">
        <v>28</v>
      </c>
      <c r="I215">
        <v>5.9157999999999999</v>
      </c>
      <c r="J215">
        <v>0.59831000000000001</v>
      </c>
      <c r="N215">
        <v>5.92</v>
      </c>
      <c r="O215">
        <v>33.44</v>
      </c>
      <c r="P215">
        <v>4.2208600000000001</v>
      </c>
      <c r="Q215">
        <v>30</v>
      </c>
      <c r="R215">
        <v>0.69199999999999995</v>
      </c>
      <c r="S215">
        <v>4.8</v>
      </c>
      <c r="T215">
        <v>37.6</v>
      </c>
      <c r="U215">
        <v>28</v>
      </c>
    </row>
    <row r="216" spans="1:21" x14ac:dyDescent="0.25">
      <c r="A216" t="s">
        <v>254</v>
      </c>
      <c r="B216" t="s">
        <v>134</v>
      </c>
      <c r="C216" t="s">
        <v>135</v>
      </c>
      <c r="D216" t="s">
        <v>25</v>
      </c>
      <c r="E216" t="s">
        <v>24</v>
      </c>
      <c r="F216" t="s">
        <v>35</v>
      </c>
      <c r="G216" t="s">
        <v>44</v>
      </c>
      <c r="H216" t="s">
        <v>28</v>
      </c>
      <c r="I216">
        <v>2.81535</v>
      </c>
      <c r="J216">
        <v>0.75851000000000002</v>
      </c>
      <c r="N216">
        <v>2.82</v>
      </c>
      <c r="O216">
        <v>36.950000000000003</v>
      </c>
      <c r="P216">
        <v>0.57138</v>
      </c>
      <c r="Q216">
        <v>37</v>
      </c>
      <c r="R216">
        <v>0.92200000000000004</v>
      </c>
      <c r="S216">
        <v>2.2999999999999998</v>
      </c>
      <c r="T216">
        <v>30.7</v>
      </c>
      <c r="U216">
        <v>35</v>
      </c>
    </row>
    <row r="217" spans="1:21" x14ac:dyDescent="0.25">
      <c r="A217" t="s">
        <v>315</v>
      </c>
      <c r="B217" t="s">
        <v>134</v>
      </c>
      <c r="C217" t="s">
        <v>135</v>
      </c>
      <c r="D217" t="s">
        <v>25</v>
      </c>
      <c r="E217" t="s">
        <v>24</v>
      </c>
      <c r="F217" t="s">
        <v>35</v>
      </c>
      <c r="G217">
        <v>1</v>
      </c>
      <c r="H217" t="s">
        <v>31</v>
      </c>
      <c r="I217">
        <v>1.08846</v>
      </c>
      <c r="J217">
        <v>2.1136499999999998</v>
      </c>
      <c r="K217">
        <v>4.5749999999999999E-2</v>
      </c>
      <c r="N217">
        <v>1.47</v>
      </c>
      <c r="O217">
        <v>76.05</v>
      </c>
      <c r="P217">
        <v>0.21389</v>
      </c>
      <c r="Q217">
        <v>38</v>
      </c>
      <c r="R217">
        <v>0.91900000000000004</v>
      </c>
      <c r="S217">
        <v>4</v>
      </c>
      <c r="T217">
        <v>82</v>
      </c>
      <c r="U217">
        <v>36</v>
      </c>
    </row>
    <row r="218" spans="1:21" x14ac:dyDescent="0.25">
      <c r="A218" t="s">
        <v>343</v>
      </c>
      <c r="B218" t="s">
        <v>134</v>
      </c>
      <c r="C218" t="s">
        <v>135</v>
      </c>
      <c r="D218" t="s">
        <v>25</v>
      </c>
      <c r="E218" t="s">
        <v>24</v>
      </c>
      <c r="F218" t="s">
        <v>35</v>
      </c>
      <c r="G218" t="s">
        <v>44</v>
      </c>
      <c r="H218" t="s">
        <v>28</v>
      </c>
      <c r="I218">
        <v>2.54739</v>
      </c>
      <c r="J218">
        <v>1.0196700000000001</v>
      </c>
      <c r="N218">
        <v>2.5499999999999998</v>
      </c>
      <c r="O218">
        <v>63.73</v>
      </c>
      <c r="P218">
        <v>1.82342</v>
      </c>
      <c r="Q218">
        <v>33</v>
      </c>
      <c r="R218">
        <v>0.91</v>
      </c>
      <c r="S218">
        <v>2.5</v>
      </c>
      <c r="T218">
        <v>56.3</v>
      </c>
      <c r="U218">
        <v>31</v>
      </c>
    </row>
    <row r="219" spans="1:21" x14ac:dyDescent="0.25">
      <c r="A219" t="s">
        <v>254</v>
      </c>
      <c r="B219" t="s">
        <v>263</v>
      </c>
      <c r="C219" t="s">
        <v>264</v>
      </c>
      <c r="D219" t="s">
        <v>25</v>
      </c>
      <c r="E219" t="s">
        <v>24</v>
      </c>
      <c r="F219" t="s">
        <v>35</v>
      </c>
      <c r="G219">
        <v>1</v>
      </c>
      <c r="H219" t="s">
        <v>31</v>
      </c>
      <c r="I219">
        <v>1.0807199999999999</v>
      </c>
      <c r="J219">
        <v>1.9016999999999999</v>
      </c>
      <c r="K219">
        <v>0.10108</v>
      </c>
      <c r="N219">
        <v>1.68</v>
      </c>
      <c r="O219">
        <v>52.08</v>
      </c>
      <c r="P219">
        <v>0.31791999999999998</v>
      </c>
      <c r="Q219">
        <v>31</v>
      </c>
      <c r="R219">
        <v>0.82799999999999996</v>
      </c>
      <c r="S219">
        <v>2.5</v>
      </c>
      <c r="T219">
        <v>53.3</v>
      </c>
      <c r="U219">
        <v>29</v>
      </c>
    </row>
    <row r="220" spans="1:21" x14ac:dyDescent="0.25">
      <c r="A220" t="s">
        <v>322</v>
      </c>
      <c r="B220" t="s">
        <v>263</v>
      </c>
      <c r="C220" t="s">
        <v>264</v>
      </c>
      <c r="D220" t="s">
        <v>25</v>
      </c>
      <c r="E220" t="s">
        <v>24</v>
      </c>
      <c r="F220" t="s">
        <v>35</v>
      </c>
      <c r="G220" t="s">
        <v>71</v>
      </c>
      <c r="H220" t="s">
        <v>33</v>
      </c>
      <c r="I220">
        <v>2.5381300000000002</v>
      </c>
      <c r="J220">
        <v>0.18654000000000001</v>
      </c>
      <c r="K220">
        <v>2.801E-2</v>
      </c>
      <c r="N220">
        <v>2.54</v>
      </c>
      <c r="O220">
        <v>81.89</v>
      </c>
      <c r="P220">
        <v>6.0769999999999998E-2</v>
      </c>
      <c r="Q220">
        <v>34</v>
      </c>
      <c r="R220">
        <v>0.95799999999999996</v>
      </c>
      <c r="S220">
        <v>2.5</v>
      </c>
      <c r="T220">
        <v>81</v>
      </c>
      <c r="U220">
        <v>31</v>
      </c>
    </row>
    <row r="221" spans="1:21" x14ac:dyDescent="0.25">
      <c r="A221" t="s">
        <v>21</v>
      </c>
      <c r="B221" t="s">
        <v>65</v>
      </c>
      <c r="C221" t="s">
        <v>66</v>
      </c>
      <c r="D221" t="s">
        <v>25</v>
      </c>
      <c r="E221" t="s">
        <v>24</v>
      </c>
      <c r="F221" t="s">
        <v>35</v>
      </c>
      <c r="G221" t="s">
        <v>44</v>
      </c>
      <c r="H221" t="s">
        <v>28</v>
      </c>
      <c r="I221">
        <v>-1.10175</v>
      </c>
      <c r="J221">
        <v>1.9148700000000001</v>
      </c>
      <c r="N221">
        <v>2.73</v>
      </c>
      <c r="O221">
        <v>94.64</v>
      </c>
      <c r="P221">
        <v>3.87399</v>
      </c>
      <c r="Q221">
        <v>40</v>
      </c>
      <c r="R221">
        <v>0.84099999999999997</v>
      </c>
      <c r="S221">
        <v>6.4</v>
      </c>
      <c r="T221">
        <v>79.5</v>
      </c>
      <c r="U221">
        <v>38</v>
      </c>
    </row>
    <row r="222" spans="1:21" x14ac:dyDescent="0.25">
      <c r="A222" t="s">
        <v>92</v>
      </c>
      <c r="B222" t="s">
        <v>65</v>
      </c>
      <c r="C222" t="s">
        <v>66</v>
      </c>
      <c r="D222" t="s">
        <v>25</v>
      </c>
      <c r="E222" t="s">
        <v>24</v>
      </c>
      <c r="F222" t="s">
        <v>35</v>
      </c>
      <c r="G222" t="s">
        <v>71</v>
      </c>
      <c r="H222" t="s">
        <v>28</v>
      </c>
      <c r="I222">
        <v>2.5251600000000001</v>
      </c>
      <c r="J222">
        <v>1.48428</v>
      </c>
      <c r="N222">
        <v>2.5299999999999998</v>
      </c>
      <c r="O222">
        <v>115.33</v>
      </c>
      <c r="P222">
        <v>0.15310000000000001</v>
      </c>
      <c r="Q222">
        <v>56</v>
      </c>
      <c r="R222">
        <v>0.93300000000000005</v>
      </c>
      <c r="S222">
        <v>2.5</v>
      </c>
      <c r="T222">
        <v>104.1</v>
      </c>
      <c r="U222">
        <v>54</v>
      </c>
    </row>
    <row r="223" spans="1:21" x14ac:dyDescent="0.25">
      <c r="A223" t="s">
        <v>368</v>
      </c>
      <c r="B223" t="s">
        <v>65</v>
      </c>
      <c r="C223" t="s">
        <v>66</v>
      </c>
      <c r="D223" t="s">
        <v>25</v>
      </c>
      <c r="E223" t="s">
        <v>24</v>
      </c>
      <c r="F223" t="s">
        <v>35</v>
      </c>
      <c r="G223">
        <v>1</v>
      </c>
      <c r="H223" t="s">
        <v>31</v>
      </c>
      <c r="I223">
        <v>0.57189000000000001</v>
      </c>
      <c r="J223">
        <v>2.61632</v>
      </c>
      <c r="K223">
        <v>5.3240000000000003E-2</v>
      </c>
      <c r="N223">
        <v>2.41</v>
      </c>
      <c r="O223">
        <v>113.39</v>
      </c>
      <c r="P223">
        <v>0.23072999999999999</v>
      </c>
      <c r="Q223">
        <v>48</v>
      </c>
      <c r="R223">
        <v>0.89900000000000002</v>
      </c>
      <c r="S223">
        <v>4.5999999999999996</v>
      </c>
      <c r="T223">
        <v>122.7</v>
      </c>
      <c r="U223">
        <v>46</v>
      </c>
    </row>
    <row r="224" spans="1:21" x14ac:dyDescent="0.25">
      <c r="A224" t="s">
        <v>115</v>
      </c>
      <c r="B224" t="s">
        <v>138</v>
      </c>
      <c r="C224" t="s">
        <v>139</v>
      </c>
      <c r="D224" t="s">
        <v>25</v>
      </c>
      <c r="E224" t="s">
        <v>24</v>
      </c>
      <c r="F224" t="s">
        <v>35</v>
      </c>
      <c r="G224" t="s">
        <v>44</v>
      </c>
      <c r="H224" t="s">
        <v>33</v>
      </c>
      <c r="I224">
        <v>2.8464800000000001</v>
      </c>
      <c r="J224">
        <v>1.9562299999999999</v>
      </c>
      <c r="K224">
        <v>-8.7600000000000004E-3</v>
      </c>
      <c r="N224">
        <v>2.85</v>
      </c>
      <c r="O224">
        <v>90.47</v>
      </c>
      <c r="P224">
        <v>2.1035699999999999</v>
      </c>
      <c r="Q224">
        <v>37</v>
      </c>
      <c r="R224">
        <v>0.96799999999999997</v>
      </c>
      <c r="S224">
        <v>2.8</v>
      </c>
      <c r="T224">
        <v>82.5</v>
      </c>
      <c r="U224">
        <v>34</v>
      </c>
    </row>
    <row r="225" spans="1:21" x14ac:dyDescent="0.25">
      <c r="A225" t="s">
        <v>115</v>
      </c>
      <c r="B225" t="s">
        <v>136</v>
      </c>
      <c r="C225" t="s">
        <v>137</v>
      </c>
      <c r="D225" t="s">
        <v>25</v>
      </c>
      <c r="E225" t="s">
        <v>24</v>
      </c>
      <c r="F225" t="s">
        <v>35</v>
      </c>
      <c r="G225" t="s">
        <v>44</v>
      </c>
      <c r="H225" t="s">
        <v>33</v>
      </c>
      <c r="I225">
        <v>3.0110999999999999</v>
      </c>
      <c r="J225">
        <v>1.97885</v>
      </c>
      <c r="K225">
        <v>-1.805E-2</v>
      </c>
      <c r="N225">
        <v>3.01</v>
      </c>
      <c r="O225">
        <v>57.25</v>
      </c>
      <c r="P225">
        <v>5.1779700000000002</v>
      </c>
      <c r="Q225">
        <v>38</v>
      </c>
      <c r="R225">
        <v>0.877</v>
      </c>
      <c r="S225">
        <v>2.5</v>
      </c>
      <c r="T225">
        <v>71.8</v>
      </c>
      <c r="U225">
        <v>35</v>
      </c>
    </row>
    <row r="226" spans="1:21" x14ac:dyDescent="0.25">
      <c r="A226" t="s">
        <v>149</v>
      </c>
      <c r="B226" t="s">
        <v>136</v>
      </c>
      <c r="C226" t="s">
        <v>137</v>
      </c>
      <c r="D226" t="s">
        <v>25</v>
      </c>
      <c r="E226" t="s">
        <v>24</v>
      </c>
      <c r="F226" t="s">
        <v>35</v>
      </c>
      <c r="G226" t="s">
        <v>36</v>
      </c>
      <c r="H226" t="s">
        <v>43</v>
      </c>
      <c r="I226">
        <v>2.7434599999999998</v>
      </c>
      <c r="J226">
        <v>2.7631299999999999</v>
      </c>
      <c r="K226">
        <v>-4.9480000000000003E-2</v>
      </c>
      <c r="L226">
        <v>2.9999999999999997E-4</v>
      </c>
      <c r="N226">
        <v>2.74</v>
      </c>
      <c r="O226">
        <v>55.57</v>
      </c>
      <c r="P226">
        <v>16.9542</v>
      </c>
      <c r="Q226">
        <v>29</v>
      </c>
      <c r="R226">
        <v>0.89900000000000002</v>
      </c>
      <c r="S226">
        <v>2.5</v>
      </c>
      <c r="T226">
        <v>70</v>
      </c>
      <c r="U226">
        <v>25</v>
      </c>
    </row>
    <row r="227" spans="1:21" x14ac:dyDescent="0.25">
      <c r="A227" t="s">
        <v>178</v>
      </c>
      <c r="B227" t="s">
        <v>136</v>
      </c>
      <c r="C227" t="s">
        <v>137</v>
      </c>
      <c r="D227" t="s">
        <v>25</v>
      </c>
      <c r="E227" t="s">
        <v>24</v>
      </c>
      <c r="F227" t="s">
        <v>35</v>
      </c>
      <c r="G227" t="s">
        <v>44</v>
      </c>
      <c r="H227" t="s">
        <v>33</v>
      </c>
      <c r="I227">
        <v>0.97694999999999999</v>
      </c>
      <c r="J227">
        <v>1.71132</v>
      </c>
      <c r="K227">
        <v>-9.5200000000000007E-3</v>
      </c>
      <c r="N227">
        <v>2.68</v>
      </c>
      <c r="O227">
        <v>69.39</v>
      </c>
      <c r="P227">
        <v>3.1065800000000001</v>
      </c>
      <c r="Q227">
        <v>70</v>
      </c>
      <c r="R227">
        <v>0.86599999999999999</v>
      </c>
      <c r="S227">
        <v>4.5999999999999996</v>
      </c>
      <c r="T227">
        <v>78</v>
      </c>
      <c r="U227">
        <v>67</v>
      </c>
    </row>
    <row r="228" spans="1:21" x14ac:dyDescent="0.25">
      <c r="A228" t="s">
        <v>254</v>
      </c>
      <c r="B228" t="s">
        <v>136</v>
      </c>
      <c r="C228" t="s">
        <v>137</v>
      </c>
      <c r="D228" t="s">
        <v>25</v>
      </c>
      <c r="E228" t="s">
        <v>24</v>
      </c>
      <c r="F228" t="s">
        <v>35</v>
      </c>
      <c r="G228" t="s">
        <v>44</v>
      </c>
      <c r="H228" t="s">
        <v>33</v>
      </c>
      <c r="I228">
        <v>2.83419</v>
      </c>
      <c r="J228">
        <v>1.1265000000000001</v>
      </c>
      <c r="K228">
        <v>2.3800000000000002E-3</v>
      </c>
      <c r="N228">
        <v>2.83</v>
      </c>
      <c r="O228">
        <v>102.17</v>
      </c>
      <c r="P228">
        <v>1.1865699999999999</v>
      </c>
      <c r="Q228">
        <v>70</v>
      </c>
      <c r="R228">
        <v>0.98099999999999998</v>
      </c>
      <c r="S228">
        <v>2.9</v>
      </c>
      <c r="T228">
        <v>114.1</v>
      </c>
      <c r="U228">
        <v>67</v>
      </c>
    </row>
    <row r="229" spans="1:21" x14ac:dyDescent="0.25">
      <c r="A229" t="s">
        <v>271</v>
      </c>
      <c r="B229" t="s">
        <v>136</v>
      </c>
      <c r="C229" t="s">
        <v>137</v>
      </c>
      <c r="D229" t="s">
        <v>25</v>
      </c>
      <c r="E229" t="s">
        <v>24</v>
      </c>
      <c r="F229" t="s">
        <v>35</v>
      </c>
      <c r="G229" t="s">
        <v>44</v>
      </c>
      <c r="H229" t="s">
        <v>33</v>
      </c>
      <c r="I229">
        <v>2.4032200000000001</v>
      </c>
      <c r="J229">
        <v>1.2942</v>
      </c>
      <c r="K229">
        <v>-7.0499999999999998E-3</v>
      </c>
      <c r="N229">
        <v>2.4</v>
      </c>
      <c r="O229">
        <v>61.76</v>
      </c>
      <c r="P229">
        <v>1.9293</v>
      </c>
      <c r="Q229">
        <v>49</v>
      </c>
      <c r="R229">
        <v>0.88900000000000001</v>
      </c>
      <c r="S229">
        <v>2.8</v>
      </c>
      <c r="T229">
        <v>164.6</v>
      </c>
      <c r="U229">
        <v>46</v>
      </c>
    </row>
    <row r="230" spans="1:21" x14ac:dyDescent="0.25">
      <c r="A230" t="s">
        <v>315</v>
      </c>
      <c r="B230" t="s">
        <v>136</v>
      </c>
      <c r="C230" t="s">
        <v>137</v>
      </c>
      <c r="D230" t="s">
        <v>25</v>
      </c>
      <c r="E230" t="s">
        <v>24</v>
      </c>
      <c r="F230" t="s">
        <v>35</v>
      </c>
      <c r="G230" t="s">
        <v>44</v>
      </c>
      <c r="H230" t="s">
        <v>33</v>
      </c>
      <c r="I230">
        <v>3.5266899999999999</v>
      </c>
      <c r="J230">
        <v>1.43849</v>
      </c>
      <c r="K230">
        <v>-3.4299999999999999E-3</v>
      </c>
      <c r="N230">
        <v>3.53</v>
      </c>
      <c r="O230">
        <v>126.7</v>
      </c>
      <c r="P230">
        <v>4.0042200000000001</v>
      </c>
      <c r="Q230">
        <v>50</v>
      </c>
      <c r="R230">
        <v>0.93700000000000006</v>
      </c>
      <c r="S230">
        <v>3.5</v>
      </c>
      <c r="T230">
        <v>133.9</v>
      </c>
      <c r="U230">
        <v>47</v>
      </c>
    </row>
    <row r="231" spans="1:21" x14ac:dyDescent="0.25">
      <c r="A231" t="s">
        <v>368</v>
      </c>
      <c r="B231" t="s">
        <v>136</v>
      </c>
      <c r="C231" t="s">
        <v>137</v>
      </c>
      <c r="D231" t="s">
        <v>25</v>
      </c>
      <c r="E231" t="s">
        <v>24</v>
      </c>
      <c r="F231" t="s">
        <v>35</v>
      </c>
      <c r="G231" t="s">
        <v>44</v>
      </c>
      <c r="H231" t="s">
        <v>43</v>
      </c>
      <c r="I231">
        <v>3.1675499999999999</v>
      </c>
      <c r="J231">
        <v>1.9672000000000001</v>
      </c>
      <c r="K231">
        <v>-2.1909999999999999E-2</v>
      </c>
      <c r="L231">
        <v>1.2999999999999999E-4</v>
      </c>
      <c r="N231">
        <v>3.17</v>
      </c>
      <c r="O231">
        <v>122.97</v>
      </c>
      <c r="P231">
        <v>3.0525600000000002</v>
      </c>
      <c r="Q231">
        <v>64</v>
      </c>
      <c r="R231">
        <v>0.91200000000000003</v>
      </c>
      <c r="S231">
        <v>4.5999999999999996</v>
      </c>
      <c r="T231">
        <v>120.1</v>
      </c>
      <c r="U231">
        <v>60</v>
      </c>
    </row>
    <row r="232" spans="1:21" x14ac:dyDescent="0.25">
      <c r="A232" t="s">
        <v>21</v>
      </c>
      <c r="B232" t="s">
        <v>83</v>
      </c>
      <c r="C232" t="s">
        <v>84</v>
      </c>
      <c r="D232" t="s">
        <v>25</v>
      </c>
      <c r="E232" t="s">
        <v>24</v>
      </c>
      <c r="F232" t="s">
        <v>35</v>
      </c>
      <c r="G232">
        <v>1</v>
      </c>
      <c r="H232" t="s">
        <v>43</v>
      </c>
      <c r="I232">
        <v>-9.7409700000000008</v>
      </c>
      <c r="J232">
        <v>7.5086700000000004</v>
      </c>
      <c r="K232">
        <v>-0.40910000000000002</v>
      </c>
      <c r="L232">
        <v>7.6699999999999997E-3</v>
      </c>
      <c r="N232">
        <v>3.7</v>
      </c>
      <c r="O232">
        <v>54.3</v>
      </c>
      <c r="P232">
        <v>68.263959999999997</v>
      </c>
      <c r="Q232">
        <v>34</v>
      </c>
      <c r="R232">
        <v>0.51700000000000002</v>
      </c>
      <c r="S232">
        <v>4.3</v>
      </c>
      <c r="T232">
        <v>53.1</v>
      </c>
      <c r="U232">
        <v>30</v>
      </c>
    </row>
    <row r="233" spans="1:21" x14ac:dyDescent="0.25">
      <c r="A233" t="s">
        <v>322</v>
      </c>
      <c r="B233" t="s">
        <v>339</v>
      </c>
      <c r="C233" t="s">
        <v>340</v>
      </c>
      <c r="D233" t="s">
        <v>25</v>
      </c>
      <c r="E233" t="s">
        <v>24</v>
      </c>
      <c r="F233" t="s">
        <v>35</v>
      </c>
      <c r="G233" t="s">
        <v>44</v>
      </c>
      <c r="H233" t="s">
        <v>28</v>
      </c>
      <c r="I233">
        <v>2.5399400000000001</v>
      </c>
      <c r="J233">
        <v>0.57160999999999995</v>
      </c>
      <c r="N233">
        <v>2.54</v>
      </c>
      <c r="O233">
        <v>36.840000000000003</v>
      </c>
      <c r="P233">
        <v>0.40155000000000002</v>
      </c>
      <c r="Q233">
        <v>30</v>
      </c>
      <c r="R233">
        <v>0.96299999999999997</v>
      </c>
      <c r="S233">
        <v>2.5</v>
      </c>
      <c r="T233">
        <v>33</v>
      </c>
      <c r="U233">
        <v>28</v>
      </c>
    </row>
    <row r="234" spans="1:21" x14ac:dyDescent="0.25">
      <c r="A234" t="s">
        <v>178</v>
      </c>
      <c r="B234" t="s">
        <v>203</v>
      </c>
      <c r="C234" t="s">
        <v>204</v>
      </c>
      <c r="D234" t="s">
        <v>25</v>
      </c>
      <c r="E234" t="s">
        <v>24</v>
      </c>
      <c r="F234" t="s">
        <v>35</v>
      </c>
      <c r="G234" t="s">
        <v>44</v>
      </c>
      <c r="H234" t="s">
        <v>33</v>
      </c>
      <c r="I234">
        <v>0.30296000000000001</v>
      </c>
      <c r="J234">
        <v>2.68255</v>
      </c>
      <c r="K234">
        <v>-1.7600000000000001E-2</v>
      </c>
      <c r="N234">
        <v>2.97</v>
      </c>
      <c r="O234">
        <v>96.03</v>
      </c>
      <c r="P234">
        <v>11.368029999999999</v>
      </c>
      <c r="Q234">
        <v>69</v>
      </c>
      <c r="R234">
        <v>0.81299999999999994</v>
      </c>
      <c r="S234">
        <v>4.5999999999999996</v>
      </c>
      <c r="T234">
        <v>111</v>
      </c>
      <c r="U234">
        <v>66</v>
      </c>
    </row>
    <row r="235" spans="1:21" x14ac:dyDescent="0.25">
      <c r="A235" t="s">
        <v>278</v>
      </c>
      <c r="B235" t="s">
        <v>295</v>
      </c>
      <c r="C235" t="s">
        <v>296</v>
      </c>
      <c r="D235" t="s">
        <v>25</v>
      </c>
      <c r="E235" t="s">
        <v>24</v>
      </c>
      <c r="F235" t="s">
        <v>35</v>
      </c>
      <c r="G235" t="s">
        <v>44</v>
      </c>
      <c r="H235" t="s">
        <v>43</v>
      </c>
      <c r="I235">
        <v>-0.52236000000000005</v>
      </c>
      <c r="J235">
        <v>1.1951099999999999</v>
      </c>
      <c r="K235">
        <v>1.779E-2</v>
      </c>
      <c r="L235">
        <v>-1.1E-4</v>
      </c>
      <c r="N235">
        <v>1.94</v>
      </c>
      <c r="O235">
        <v>134.01</v>
      </c>
      <c r="P235">
        <v>0.42886000000000002</v>
      </c>
      <c r="Q235">
        <v>36</v>
      </c>
      <c r="R235">
        <v>0.995</v>
      </c>
      <c r="S235">
        <v>1</v>
      </c>
      <c r="T235">
        <v>204.5</v>
      </c>
      <c r="U235">
        <v>32</v>
      </c>
    </row>
    <row r="236" spans="1:21" x14ac:dyDescent="0.25">
      <c r="A236" t="s">
        <v>209</v>
      </c>
      <c r="B236" t="s">
        <v>228</v>
      </c>
      <c r="C236" t="s">
        <v>229</v>
      </c>
      <c r="D236" t="s">
        <v>25</v>
      </c>
      <c r="E236" t="s">
        <v>24</v>
      </c>
      <c r="F236" t="s">
        <v>35</v>
      </c>
      <c r="G236">
        <v>1</v>
      </c>
      <c r="H236" t="s">
        <v>43</v>
      </c>
      <c r="I236">
        <v>-23.631399999999999</v>
      </c>
      <c r="J236">
        <v>6.1354100000000003</v>
      </c>
      <c r="K236">
        <v>-0.13833999999999999</v>
      </c>
      <c r="L236">
        <v>1.0200000000000001E-3</v>
      </c>
      <c r="N236">
        <v>3.71</v>
      </c>
      <c r="O236">
        <v>153.12</v>
      </c>
      <c r="P236">
        <v>51.368259999999999</v>
      </c>
      <c r="Q236">
        <v>16</v>
      </c>
      <c r="R236">
        <v>0.91100000000000003</v>
      </c>
      <c r="S236">
        <v>4.5999999999999996</v>
      </c>
      <c r="T236">
        <v>145.80000000000001</v>
      </c>
      <c r="U236">
        <v>12</v>
      </c>
    </row>
    <row r="237" spans="1:21" x14ac:dyDescent="0.25">
      <c r="A237" t="s">
        <v>178</v>
      </c>
      <c r="B237" t="s">
        <v>205</v>
      </c>
      <c r="C237" t="s">
        <v>206</v>
      </c>
      <c r="D237" t="s">
        <v>25</v>
      </c>
      <c r="E237" t="s">
        <v>24</v>
      </c>
      <c r="F237" t="s">
        <v>35</v>
      </c>
      <c r="G237" t="s">
        <v>36</v>
      </c>
      <c r="H237" t="s">
        <v>43</v>
      </c>
      <c r="I237">
        <v>-6.4258199999999999</v>
      </c>
      <c r="J237">
        <v>4.0861900000000002</v>
      </c>
      <c r="K237">
        <v>-7.2470000000000007E-2</v>
      </c>
      <c r="L237">
        <v>5.1999999999999995E-4</v>
      </c>
      <c r="N237">
        <v>1.46</v>
      </c>
      <c r="O237">
        <v>120.92</v>
      </c>
      <c r="P237">
        <v>19.564219999999999</v>
      </c>
      <c r="Q237">
        <v>69</v>
      </c>
      <c r="R237">
        <v>0.91300000000000003</v>
      </c>
      <c r="S237">
        <v>4.5999999999999996</v>
      </c>
      <c r="T237">
        <v>135.1</v>
      </c>
      <c r="U237">
        <v>65</v>
      </c>
    </row>
    <row r="238" spans="1:21" x14ac:dyDescent="0.25">
      <c r="A238" t="s">
        <v>243</v>
      </c>
      <c r="B238" t="s">
        <v>246</v>
      </c>
      <c r="C238" t="s">
        <v>247</v>
      </c>
      <c r="D238" t="s">
        <v>25</v>
      </c>
      <c r="E238" t="s">
        <v>24</v>
      </c>
      <c r="F238" t="s">
        <v>35</v>
      </c>
      <c r="G238" t="s">
        <v>71</v>
      </c>
      <c r="H238" t="s">
        <v>33</v>
      </c>
      <c r="I238">
        <v>2.8330000000000002</v>
      </c>
      <c r="J238">
        <v>1.7002699999999999</v>
      </c>
      <c r="K238">
        <v>-5.1500000000000001E-3</v>
      </c>
      <c r="N238">
        <v>2.83</v>
      </c>
      <c r="O238">
        <v>136.15</v>
      </c>
      <c r="P238">
        <v>0.12636</v>
      </c>
      <c r="Q238">
        <v>54</v>
      </c>
      <c r="R238">
        <v>0.93799999999999994</v>
      </c>
      <c r="S238">
        <v>2.9</v>
      </c>
      <c r="T238">
        <v>162.6</v>
      </c>
      <c r="U238">
        <v>51</v>
      </c>
    </row>
    <row r="239" spans="1:21" x14ac:dyDescent="0.25">
      <c r="A239" t="s">
        <v>343</v>
      </c>
      <c r="B239" t="s">
        <v>362</v>
      </c>
      <c r="C239" t="s">
        <v>363</v>
      </c>
      <c r="D239" t="s">
        <v>25</v>
      </c>
      <c r="E239" t="s">
        <v>24</v>
      </c>
      <c r="F239" t="s">
        <v>35</v>
      </c>
      <c r="G239" t="s">
        <v>71</v>
      </c>
      <c r="H239" t="s">
        <v>28</v>
      </c>
      <c r="I239">
        <v>2.5229200000000001</v>
      </c>
      <c r="J239">
        <v>1.7092000000000001</v>
      </c>
      <c r="N239">
        <v>2.52</v>
      </c>
      <c r="O239">
        <v>70.89</v>
      </c>
      <c r="P239">
        <v>0.53742000000000001</v>
      </c>
      <c r="Q239">
        <v>31</v>
      </c>
      <c r="R239">
        <v>0.83499999999999996</v>
      </c>
      <c r="S239">
        <v>2.5</v>
      </c>
      <c r="T239">
        <v>75.3</v>
      </c>
      <c r="U239">
        <v>29</v>
      </c>
    </row>
    <row r="240" spans="1:21" x14ac:dyDescent="0.25">
      <c r="A240" t="s">
        <v>21</v>
      </c>
      <c r="B240" t="s">
        <v>67</v>
      </c>
      <c r="C240" t="s">
        <v>68</v>
      </c>
      <c r="D240" t="s">
        <v>25</v>
      </c>
      <c r="E240" t="s">
        <v>24</v>
      </c>
      <c r="F240" t="s">
        <v>35</v>
      </c>
      <c r="G240" t="s">
        <v>44</v>
      </c>
      <c r="H240" t="s">
        <v>33</v>
      </c>
      <c r="I240">
        <v>-2.7663199999999999</v>
      </c>
      <c r="J240">
        <v>3.70913</v>
      </c>
      <c r="K240">
        <v>-4.5969999999999997E-2</v>
      </c>
      <c r="N240">
        <v>0.9</v>
      </c>
      <c r="O240">
        <v>72.040000000000006</v>
      </c>
      <c r="P240">
        <v>6.0218499999999997</v>
      </c>
      <c r="Q240">
        <v>38</v>
      </c>
      <c r="R240">
        <v>0.81</v>
      </c>
      <c r="S240">
        <v>4.4000000000000004</v>
      </c>
      <c r="T240">
        <v>78.5</v>
      </c>
      <c r="U240">
        <v>35</v>
      </c>
    </row>
    <row r="241" spans="1:21" x14ac:dyDescent="0.25">
      <c r="A241" t="s">
        <v>322</v>
      </c>
      <c r="B241" t="s">
        <v>67</v>
      </c>
      <c r="C241" t="s">
        <v>68</v>
      </c>
      <c r="D241" t="s">
        <v>25</v>
      </c>
      <c r="E241" t="s">
        <v>24</v>
      </c>
      <c r="F241" t="s">
        <v>35</v>
      </c>
      <c r="G241" t="s">
        <v>71</v>
      </c>
      <c r="H241" t="s">
        <v>33</v>
      </c>
      <c r="I241">
        <v>2.5266799999999998</v>
      </c>
      <c r="J241">
        <v>1.3319799999999999</v>
      </c>
      <c r="K241">
        <v>-1.5980000000000001E-2</v>
      </c>
      <c r="N241">
        <v>2.5299999999999998</v>
      </c>
      <c r="O241">
        <v>30.24</v>
      </c>
      <c r="P241">
        <v>0.17244999999999999</v>
      </c>
      <c r="Q241">
        <v>31</v>
      </c>
      <c r="R241">
        <v>0.94099999999999995</v>
      </c>
      <c r="S241">
        <v>2.5</v>
      </c>
      <c r="T241">
        <v>49.9</v>
      </c>
      <c r="U241">
        <v>28</v>
      </c>
    </row>
    <row r="242" spans="1:21" x14ac:dyDescent="0.25">
      <c r="A242" t="s">
        <v>149</v>
      </c>
      <c r="B242" t="s">
        <v>172</v>
      </c>
      <c r="C242" t="s">
        <v>173</v>
      </c>
      <c r="D242" t="s">
        <v>25</v>
      </c>
      <c r="E242" t="s">
        <v>24</v>
      </c>
      <c r="F242" t="s">
        <v>35</v>
      </c>
      <c r="G242" t="s">
        <v>44</v>
      </c>
      <c r="H242" t="s">
        <v>64</v>
      </c>
      <c r="I242">
        <v>2.6660699999999999</v>
      </c>
      <c r="J242">
        <v>0.37611</v>
      </c>
      <c r="K242">
        <v>2.99E-3</v>
      </c>
      <c r="N242">
        <v>12.55</v>
      </c>
      <c r="O242">
        <v>25.01</v>
      </c>
      <c r="P242">
        <v>5.4690000000000003E-2</v>
      </c>
      <c r="Q242">
        <v>29</v>
      </c>
      <c r="R242">
        <v>0.98299999999999998</v>
      </c>
      <c r="S242">
        <v>2.5</v>
      </c>
      <c r="T242">
        <v>40</v>
      </c>
      <c r="U242">
        <v>27</v>
      </c>
    </row>
    <row r="243" spans="1:21" x14ac:dyDescent="0.25">
      <c r="A243" t="s">
        <v>178</v>
      </c>
      <c r="B243" t="s">
        <v>172</v>
      </c>
      <c r="C243" t="s">
        <v>173</v>
      </c>
      <c r="D243" t="s">
        <v>25</v>
      </c>
      <c r="E243" t="s">
        <v>24</v>
      </c>
      <c r="F243" t="s">
        <v>35</v>
      </c>
      <c r="G243" t="s">
        <v>44</v>
      </c>
      <c r="H243" t="s">
        <v>28</v>
      </c>
      <c r="I243">
        <v>3.4011200000000001</v>
      </c>
      <c r="J243">
        <v>0.85789000000000004</v>
      </c>
      <c r="N243">
        <v>3.4</v>
      </c>
      <c r="O243">
        <v>46.3</v>
      </c>
      <c r="P243">
        <v>1.31856</v>
      </c>
      <c r="Q243">
        <v>30</v>
      </c>
      <c r="R243">
        <v>0.86699999999999999</v>
      </c>
      <c r="S243">
        <v>2.5</v>
      </c>
      <c r="T243">
        <v>44.2</v>
      </c>
      <c r="U243">
        <v>28</v>
      </c>
    </row>
    <row r="244" spans="1:21" x14ac:dyDescent="0.25">
      <c r="A244" t="s">
        <v>254</v>
      </c>
      <c r="B244" t="s">
        <v>172</v>
      </c>
      <c r="C244" t="s">
        <v>173</v>
      </c>
      <c r="D244" t="s">
        <v>25</v>
      </c>
      <c r="E244" t="s">
        <v>24</v>
      </c>
      <c r="F244" t="s">
        <v>35</v>
      </c>
      <c r="G244" t="s">
        <v>71</v>
      </c>
      <c r="H244" t="s">
        <v>33</v>
      </c>
      <c r="I244">
        <v>2.84436</v>
      </c>
      <c r="J244">
        <v>0.56298000000000004</v>
      </c>
      <c r="K244">
        <v>9.3399999999999993E-3</v>
      </c>
      <c r="N244">
        <v>2.84</v>
      </c>
      <c r="O244">
        <v>54.36</v>
      </c>
      <c r="P244">
        <v>5.4219999999999997E-2</v>
      </c>
      <c r="Q244">
        <v>31</v>
      </c>
      <c r="R244">
        <v>0.91100000000000003</v>
      </c>
      <c r="S244">
        <v>2.9</v>
      </c>
      <c r="T244">
        <v>53.5</v>
      </c>
      <c r="U244">
        <v>28</v>
      </c>
    </row>
    <row r="245" spans="1:21" x14ac:dyDescent="0.25">
      <c r="A245" t="s">
        <v>278</v>
      </c>
      <c r="B245" t="s">
        <v>297</v>
      </c>
      <c r="C245" t="s">
        <v>173</v>
      </c>
      <c r="D245" t="s">
        <v>25</v>
      </c>
      <c r="E245" t="s">
        <v>24</v>
      </c>
      <c r="F245" t="s">
        <v>35</v>
      </c>
      <c r="G245" t="s">
        <v>36</v>
      </c>
      <c r="H245" t="s">
        <v>33</v>
      </c>
      <c r="I245">
        <v>0.78364</v>
      </c>
      <c r="J245">
        <v>0.88583999999999996</v>
      </c>
      <c r="K245">
        <v>-9.4900000000000002E-3</v>
      </c>
      <c r="N245">
        <v>1.66</v>
      </c>
      <c r="O245">
        <v>21.04</v>
      </c>
      <c r="P245">
        <v>0.59084000000000003</v>
      </c>
      <c r="Q245">
        <v>39</v>
      </c>
      <c r="R245">
        <v>0.93600000000000005</v>
      </c>
      <c r="S245">
        <v>1.3</v>
      </c>
      <c r="T245">
        <v>59</v>
      </c>
      <c r="U245">
        <v>36</v>
      </c>
    </row>
    <row r="246" spans="1:21" x14ac:dyDescent="0.25">
      <c r="A246" t="s">
        <v>315</v>
      </c>
      <c r="B246" t="s">
        <v>318</v>
      </c>
      <c r="C246" t="s">
        <v>173</v>
      </c>
      <c r="D246" t="s">
        <v>25</v>
      </c>
      <c r="E246" t="s">
        <v>24</v>
      </c>
      <c r="F246" t="s">
        <v>35</v>
      </c>
      <c r="G246">
        <v>1</v>
      </c>
      <c r="H246" t="s">
        <v>31</v>
      </c>
      <c r="I246">
        <v>1.4137900000000001</v>
      </c>
      <c r="J246">
        <v>1.6275200000000001</v>
      </c>
      <c r="K246">
        <v>5.8029999999999998E-2</v>
      </c>
      <c r="N246">
        <v>0.01</v>
      </c>
      <c r="O246">
        <v>41.51</v>
      </c>
      <c r="P246">
        <v>0.2409</v>
      </c>
      <c r="Q246">
        <v>31</v>
      </c>
      <c r="R246">
        <v>0.86799999999999999</v>
      </c>
      <c r="S246">
        <v>2.9</v>
      </c>
      <c r="T246">
        <v>64</v>
      </c>
      <c r="U246">
        <v>29</v>
      </c>
    </row>
    <row r="247" spans="1:21" x14ac:dyDescent="0.25">
      <c r="A247" t="s">
        <v>271</v>
      </c>
      <c r="B247" t="s">
        <v>274</v>
      </c>
      <c r="C247" t="s">
        <v>275</v>
      </c>
      <c r="D247" t="s">
        <v>25</v>
      </c>
      <c r="E247" t="s">
        <v>24</v>
      </c>
      <c r="F247" t="s">
        <v>35</v>
      </c>
      <c r="G247" t="s">
        <v>36</v>
      </c>
      <c r="H247" t="s">
        <v>28</v>
      </c>
      <c r="I247">
        <v>3.6059999999999999</v>
      </c>
      <c r="J247">
        <v>1.5328299999999999</v>
      </c>
      <c r="N247">
        <v>3.61</v>
      </c>
      <c r="O247">
        <v>92.51</v>
      </c>
      <c r="P247">
        <v>2.4666399999999999</v>
      </c>
      <c r="Q247">
        <v>18</v>
      </c>
      <c r="R247">
        <v>0.96199999999999997</v>
      </c>
      <c r="S247">
        <v>5.4</v>
      </c>
      <c r="T247">
        <v>92.4</v>
      </c>
      <c r="U247">
        <v>16</v>
      </c>
    </row>
    <row r="248" spans="1:21" x14ac:dyDescent="0.25">
      <c r="A248" t="s">
        <v>278</v>
      </c>
      <c r="B248" t="s">
        <v>274</v>
      </c>
      <c r="C248" t="s">
        <v>275</v>
      </c>
      <c r="D248" t="s">
        <v>25</v>
      </c>
      <c r="E248" t="s">
        <v>24</v>
      </c>
      <c r="F248" t="s">
        <v>35</v>
      </c>
      <c r="G248" t="s">
        <v>71</v>
      </c>
      <c r="H248" t="s">
        <v>28</v>
      </c>
      <c r="I248">
        <v>-0.65197000000000005</v>
      </c>
      <c r="J248">
        <v>1.8123800000000001</v>
      </c>
      <c r="N248">
        <v>1.1599999999999999</v>
      </c>
      <c r="O248">
        <v>79.09</v>
      </c>
      <c r="P248">
        <v>0.13611000000000001</v>
      </c>
      <c r="Q248">
        <v>38</v>
      </c>
      <c r="R248">
        <v>0.94899999999999995</v>
      </c>
      <c r="S248">
        <v>1.3</v>
      </c>
      <c r="T248">
        <v>79</v>
      </c>
      <c r="U248">
        <v>36</v>
      </c>
    </row>
    <row r="249" spans="1:21" x14ac:dyDescent="0.25">
      <c r="A249" t="s">
        <v>243</v>
      </c>
      <c r="B249" t="s">
        <v>248</v>
      </c>
      <c r="C249" t="s">
        <v>249</v>
      </c>
      <c r="D249" t="s">
        <v>25</v>
      </c>
      <c r="E249" t="s">
        <v>24</v>
      </c>
      <c r="F249" t="s">
        <v>35</v>
      </c>
      <c r="G249" t="s">
        <v>44</v>
      </c>
      <c r="H249" t="s">
        <v>28</v>
      </c>
      <c r="I249">
        <v>1.59016</v>
      </c>
      <c r="J249">
        <v>1.1849700000000001</v>
      </c>
      <c r="N249">
        <v>1.59</v>
      </c>
      <c r="O249">
        <v>31.21</v>
      </c>
      <c r="P249">
        <v>0.71445999999999998</v>
      </c>
      <c r="Q249">
        <v>25</v>
      </c>
      <c r="R249">
        <v>0.95699999999999996</v>
      </c>
      <c r="S249">
        <v>1.6</v>
      </c>
      <c r="T249">
        <v>31.8</v>
      </c>
      <c r="U249">
        <v>23</v>
      </c>
    </row>
    <row r="250" spans="1:21" x14ac:dyDescent="0.25">
      <c r="A250" t="s">
        <v>302</v>
      </c>
      <c r="B250" t="s">
        <v>248</v>
      </c>
      <c r="C250" t="s">
        <v>249</v>
      </c>
      <c r="D250" t="s">
        <v>25</v>
      </c>
      <c r="E250" t="s">
        <v>24</v>
      </c>
      <c r="F250" t="s">
        <v>35</v>
      </c>
      <c r="G250" t="s">
        <v>44</v>
      </c>
      <c r="H250" t="s">
        <v>33</v>
      </c>
      <c r="I250">
        <v>1.665</v>
      </c>
      <c r="J250">
        <v>1.6617299999999999</v>
      </c>
      <c r="K250">
        <v>3.4299999999999997E-2</v>
      </c>
      <c r="N250">
        <v>1.67</v>
      </c>
      <c r="O250">
        <v>82.39</v>
      </c>
      <c r="P250">
        <v>2.0832099999999998</v>
      </c>
      <c r="Q250">
        <v>36</v>
      </c>
      <c r="R250">
        <v>0.95399999999999996</v>
      </c>
      <c r="S250">
        <v>5.0999999999999996</v>
      </c>
      <c r="T250">
        <v>87.9</v>
      </c>
      <c r="U250">
        <v>33</v>
      </c>
    </row>
    <row r="251" spans="1:21" x14ac:dyDescent="0.25">
      <c r="A251" t="s">
        <v>302</v>
      </c>
      <c r="B251" t="s">
        <v>309</v>
      </c>
      <c r="C251" t="s">
        <v>310</v>
      </c>
      <c r="D251" t="s">
        <v>25</v>
      </c>
      <c r="E251" t="s">
        <v>24</v>
      </c>
      <c r="F251" t="s">
        <v>35</v>
      </c>
      <c r="G251">
        <v>1</v>
      </c>
      <c r="H251" t="s">
        <v>31</v>
      </c>
      <c r="I251">
        <v>0.85404999999999998</v>
      </c>
      <c r="J251">
        <v>2.7975400000000001</v>
      </c>
      <c r="K251">
        <v>0.11221</v>
      </c>
      <c r="N251">
        <v>1.05</v>
      </c>
      <c r="O251">
        <v>73.459999999999994</v>
      </c>
      <c r="P251">
        <v>0.33498</v>
      </c>
      <c r="Q251">
        <v>38</v>
      </c>
      <c r="R251">
        <v>0.77500000000000002</v>
      </c>
      <c r="S251">
        <v>5.0999999999999996</v>
      </c>
      <c r="T251">
        <v>108.7</v>
      </c>
      <c r="U251">
        <v>36</v>
      </c>
    </row>
    <row r="252" spans="1:21" x14ac:dyDescent="0.25">
      <c r="A252" t="s">
        <v>278</v>
      </c>
      <c r="B252" t="s">
        <v>298</v>
      </c>
      <c r="C252" t="s">
        <v>299</v>
      </c>
      <c r="D252" t="s">
        <v>25</v>
      </c>
      <c r="E252" t="s">
        <v>24</v>
      </c>
      <c r="F252" t="s">
        <v>35</v>
      </c>
      <c r="G252" t="s">
        <v>44</v>
      </c>
      <c r="H252" t="s">
        <v>33</v>
      </c>
      <c r="I252">
        <v>-1.1968799999999999</v>
      </c>
      <c r="J252">
        <v>2.36185</v>
      </c>
      <c r="K252">
        <v>-1.2670000000000001E-2</v>
      </c>
      <c r="N252">
        <v>1.1499999999999999</v>
      </c>
      <c r="O252">
        <v>108.86</v>
      </c>
      <c r="P252">
        <v>0.79971000000000003</v>
      </c>
      <c r="Q252">
        <v>39</v>
      </c>
      <c r="R252">
        <v>0.98499999999999999</v>
      </c>
      <c r="S252">
        <v>1.7</v>
      </c>
      <c r="T252">
        <v>118.2</v>
      </c>
      <c r="U252">
        <v>36</v>
      </c>
    </row>
    <row r="253" spans="1:21" x14ac:dyDescent="0.25">
      <c r="A253" t="s">
        <v>92</v>
      </c>
      <c r="B253" t="s">
        <v>109</v>
      </c>
      <c r="C253" t="s">
        <v>110</v>
      </c>
      <c r="D253" t="s">
        <v>25</v>
      </c>
      <c r="E253" t="s">
        <v>24</v>
      </c>
      <c r="F253" t="s">
        <v>35</v>
      </c>
      <c r="G253" t="s">
        <v>71</v>
      </c>
      <c r="H253" t="s">
        <v>28</v>
      </c>
      <c r="I253">
        <v>2.5238200000000002</v>
      </c>
      <c r="J253">
        <v>1.61683</v>
      </c>
      <c r="N253">
        <v>2.52</v>
      </c>
      <c r="O253">
        <v>67.2</v>
      </c>
      <c r="P253">
        <v>0.25663000000000002</v>
      </c>
      <c r="Q253">
        <v>36</v>
      </c>
      <c r="R253">
        <v>0.90500000000000003</v>
      </c>
      <c r="S253">
        <v>2.5</v>
      </c>
      <c r="T253">
        <v>72.400000000000006</v>
      </c>
      <c r="U253">
        <v>34</v>
      </c>
    </row>
    <row r="254" spans="1:21" x14ac:dyDescent="0.25">
      <c r="A254" t="s">
        <v>115</v>
      </c>
      <c r="B254" t="s">
        <v>109</v>
      </c>
      <c r="C254" t="s">
        <v>110</v>
      </c>
      <c r="D254" t="s">
        <v>25</v>
      </c>
      <c r="E254" t="s">
        <v>24</v>
      </c>
      <c r="F254" t="s">
        <v>35</v>
      </c>
      <c r="G254" t="s">
        <v>44</v>
      </c>
      <c r="H254" t="s">
        <v>43</v>
      </c>
      <c r="I254">
        <v>2.9989599999999998</v>
      </c>
      <c r="J254">
        <v>0.27151999999999998</v>
      </c>
      <c r="K254">
        <v>0.10985</v>
      </c>
      <c r="L254">
        <v>-2.64E-3</v>
      </c>
      <c r="N254">
        <v>3</v>
      </c>
      <c r="O254">
        <v>38.840000000000003</v>
      </c>
      <c r="P254">
        <v>2.06481</v>
      </c>
      <c r="Q254">
        <v>39</v>
      </c>
      <c r="R254">
        <v>0.91900000000000004</v>
      </c>
      <c r="S254">
        <v>2.9</v>
      </c>
      <c r="T254">
        <v>45.4</v>
      </c>
      <c r="U254">
        <v>35</v>
      </c>
    </row>
    <row r="255" spans="1:21" x14ac:dyDescent="0.25">
      <c r="A255" t="s">
        <v>178</v>
      </c>
      <c r="B255" t="s">
        <v>109</v>
      </c>
      <c r="C255" t="s">
        <v>110</v>
      </c>
      <c r="D255" t="s">
        <v>25</v>
      </c>
      <c r="E255" t="s">
        <v>24</v>
      </c>
      <c r="F255" t="s">
        <v>35</v>
      </c>
      <c r="G255" t="s">
        <v>71</v>
      </c>
      <c r="H255" t="s">
        <v>28</v>
      </c>
      <c r="I255">
        <v>5.4863900000000001</v>
      </c>
      <c r="J255">
        <v>0.95916999999999997</v>
      </c>
      <c r="N255">
        <v>5.49</v>
      </c>
      <c r="O255">
        <v>41.93</v>
      </c>
      <c r="P255">
        <v>6.6420000000000007E-2</v>
      </c>
      <c r="Q255">
        <v>30</v>
      </c>
      <c r="R255">
        <v>0.89400000000000002</v>
      </c>
      <c r="S255">
        <v>3.8</v>
      </c>
      <c r="T255">
        <v>38.1</v>
      </c>
      <c r="U255">
        <v>28</v>
      </c>
    </row>
    <row r="256" spans="1:21" x14ac:dyDescent="0.25">
      <c r="A256" t="s">
        <v>254</v>
      </c>
      <c r="B256" t="s">
        <v>109</v>
      </c>
      <c r="C256" t="s">
        <v>110</v>
      </c>
      <c r="D256" t="s">
        <v>25</v>
      </c>
      <c r="E256" t="s">
        <v>24</v>
      </c>
      <c r="F256" t="s">
        <v>35</v>
      </c>
      <c r="G256">
        <v>1</v>
      </c>
      <c r="H256" t="s">
        <v>28</v>
      </c>
      <c r="I256">
        <v>0.55184999999999995</v>
      </c>
      <c r="J256">
        <v>1.1371199999999999</v>
      </c>
      <c r="N256">
        <v>0.55000000000000004</v>
      </c>
      <c r="O256">
        <v>57.41</v>
      </c>
      <c r="P256">
        <v>22.197710000000001</v>
      </c>
      <c r="Q256">
        <v>30</v>
      </c>
      <c r="R256">
        <v>0.90200000000000002</v>
      </c>
      <c r="S256">
        <v>2.9</v>
      </c>
      <c r="T256">
        <v>53.1</v>
      </c>
      <c r="U256">
        <v>28</v>
      </c>
    </row>
    <row r="257" spans="1:21" x14ac:dyDescent="0.25">
      <c r="A257" t="s">
        <v>271</v>
      </c>
      <c r="B257" t="s">
        <v>109</v>
      </c>
      <c r="C257" t="s">
        <v>110</v>
      </c>
      <c r="D257" t="s">
        <v>25</v>
      </c>
      <c r="E257" t="s">
        <v>24</v>
      </c>
      <c r="F257" t="s">
        <v>35</v>
      </c>
      <c r="G257" t="s">
        <v>71</v>
      </c>
      <c r="H257" t="s">
        <v>28</v>
      </c>
      <c r="I257">
        <v>4.1351399999999998</v>
      </c>
      <c r="J257">
        <v>1.2698</v>
      </c>
      <c r="N257">
        <v>4.1399999999999997</v>
      </c>
      <c r="O257">
        <v>54.93</v>
      </c>
      <c r="P257">
        <v>0.14818000000000001</v>
      </c>
      <c r="Q257">
        <v>15</v>
      </c>
      <c r="R257">
        <v>0.83799999999999997</v>
      </c>
      <c r="S257">
        <v>5.3</v>
      </c>
      <c r="T257">
        <v>50.5</v>
      </c>
      <c r="U257">
        <v>13</v>
      </c>
    </row>
    <row r="258" spans="1:21" x14ac:dyDescent="0.25">
      <c r="A258" t="s">
        <v>302</v>
      </c>
      <c r="B258" t="s">
        <v>109</v>
      </c>
      <c r="C258" t="s">
        <v>110</v>
      </c>
      <c r="D258" t="s">
        <v>25</v>
      </c>
      <c r="E258" t="s">
        <v>24</v>
      </c>
      <c r="F258" t="s">
        <v>35</v>
      </c>
      <c r="G258" t="s">
        <v>44</v>
      </c>
      <c r="H258" t="s">
        <v>28</v>
      </c>
      <c r="I258">
        <v>0.74946000000000002</v>
      </c>
      <c r="J258">
        <v>1.8215699999999999</v>
      </c>
      <c r="N258">
        <v>0.75</v>
      </c>
      <c r="O258">
        <v>55.4</v>
      </c>
      <c r="P258">
        <v>1.2343500000000001</v>
      </c>
      <c r="Q258">
        <v>34</v>
      </c>
      <c r="R258">
        <v>0.94699999999999995</v>
      </c>
      <c r="S258">
        <v>2.5</v>
      </c>
      <c r="T258">
        <v>55.9</v>
      </c>
      <c r="U258">
        <v>32</v>
      </c>
    </row>
    <row r="259" spans="1:21" x14ac:dyDescent="0.25">
      <c r="A259" t="s">
        <v>368</v>
      </c>
      <c r="B259" t="s">
        <v>109</v>
      </c>
      <c r="C259" t="s">
        <v>110</v>
      </c>
      <c r="D259" t="s">
        <v>25</v>
      </c>
      <c r="E259" t="s">
        <v>24</v>
      </c>
      <c r="F259" t="s">
        <v>35</v>
      </c>
      <c r="G259" t="s">
        <v>44</v>
      </c>
      <c r="H259" t="s">
        <v>33</v>
      </c>
      <c r="I259">
        <v>3.6938</v>
      </c>
      <c r="J259">
        <v>0.52825999999999995</v>
      </c>
      <c r="K259">
        <v>2.9219999999999999E-2</v>
      </c>
      <c r="N259">
        <v>3.69</v>
      </c>
      <c r="O259">
        <v>57.98</v>
      </c>
      <c r="P259">
        <v>0.5474</v>
      </c>
      <c r="Q259">
        <v>34</v>
      </c>
      <c r="R259">
        <v>0.96099999999999997</v>
      </c>
      <c r="S259">
        <v>3.8</v>
      </c>
      <c r="T259">
        <v>50.8</v>
      </c>
      <c r="U259">
        <v>31</v>
      </c>
    </row>
    <row r="260" spans="1:21" x14ac:dyDescent="0.25">
      <c r="A260" t="s">
        <v>149</v>
      </c>
      <c r="B260" t="s">
        <v>174</v>
      </c>
      <c r="C260" t="s">
        <v>175</v>
      </c>
      <c r="D260" t="s">
        <v>25</v>
      </c>
      <c r="E260" t="s">
        <v>24</v>
      </c>
      <c r="F260" t="s">
        <v>35</v>
      </c>
      <c r="G260" t="s">
        <v>71</v>
      </c>
      <c r="H260" t="s">
        <v>33</v>
      </c>
      <c r="I260">
        <v>2.5215100000000001</v>
      </c>
      <c r="J260">
        <v>1.84816</v>
      </c>
      <c r="K260">
        <v>-2.2530000000000001E-2</v>
      </c>
      <c r="N260">
        <v>2.52</v>
      </c>
      <c r="O260">
        <v>40.43</v>
      </c>
      <c r="P260">
        <v>0.20741000000000001</v>
      </c>
      <c r="Q260">
        <v>30</v>
      </c>
      <c r="R260">
        <v>0.88100000000000001</v>
      </c>
      <c r="S260">
        <v>2.5</v>
      </c>
      <c r="T260">
        <v>57.8</v>
      </c>
      <c r="U260">
        <v>27</v>
      </c>
    </row>
    <row r="261" spans="1:21" x14ac:dyDescent="0.25">
      <c r="A261" t="s">
        <v>209</v>
      </c>
      <c r="B261" t="s">
        <v>174</v>
      </c>
      <c r="C261" t="s">
        <v>175</v>
      </c>
      <c r="D261" t="s">
        <v>25</v>
      </c>
      <c r="E261" t="s">
        <v>24</v>
      </c>
      <c r="F261" t="s">
        <v>35</v>
      </c>
      <c r="G261" t="s">
        <v>71</v>
      </c>
      <c r="H261" t="s">
        <v>28</v>
      </c>
      <c r="I261">
        <v>4.1351399999999998</v>
      </c>
      <c r="J261">
        <v>1.2698</v>
      </c>
      <c r="N261">
        <v>4.1399999999999997</v>
      </c>
      <c r="O261">
        <v>54.93</v>
      </c>
      <c r="P261">
        <v>0.14818000000000001</v>
      </c>
      <c r="Q261">
        <v>15</v>
      </c>
      <c r="R261">
        <v>0.83799999999999997</v>
      </c>
      <c r="S261">
        <v>2.5</v>
      </c>
      <c r="T261">
        <v>62</v>
      </c>
      <c r="U261">
        <v>13</v>
      </c>
    </row>
    <row r="262" spans="1:21" x14ac:dyDescent="0.25">
      <c r="A262" t="s">
        <v>315</v>
      </c>
      <c r="B262" t="s">
        <v>319</v>
      </c>
      <c r="C262" t="s">
        <v>110</v>
      </c>
      <c r="D262" t="s">
        <v>25</v>
      </c>
      <c r="E262" t="s">
        <v>24</v>
      </c>
      <c r="F262" t="s">
        <v>35</v>
      </c>
      <c r="G262">
        <v>1</v>
      </c>
      <c r="H262" t="s">
        <v>31</v>
      </c>
      <c r="I262">
        <v>1.8420099999999999</v>
      </c>
      <c r="J262">
        <v>1.59266</v>
      </c>
      <c r="K262">
        <v>3.7670000000000002E-2</v>
      </c>
      <c r="N262">
        <v>0.77</v>
      </c>
      <c r="O262">
        <v>60.9</v>
      </c>
      <c r="P262">
        <v>0.19409000000000001</v>
      </c>
      <c r="Q262">
        <v>31</v>
      </c>
      <c r="R262">
        <v>0.92100000000000004</v>
      </c>
      <c r="S262">
        <v>2.7</v>
      </c>
      <c r="T262">
        <v>56.6</v>
      </c>
      <c r="U262">
        <v>29</v>
      </c>
    </row>
    <row r="263" spans="1:21" x14ac:dyDescent="0.25">
      <c r="A263" t="s">
        <v>254</v>
      </c>
      <c r="B263" t="s">
        <v>265</v>
      </c>
      <c r="C263" t="s">
        <v>266</v>
      </c>
      <c r="D263" t="s">
        <v>25</v>
      </c>
      <c r="E263" t="s">
        <v>24</v>
      </c>
      <c r="F263" t="s">
        <v>35</v>
      </c>
      <c r="G263" t="s">
        <v>44</v>
      </c>
      <c r="H263" t="s">
        <v>28</v>
      </c>
      <c r="I263">
        <v>2.8317600000000001</v>
      </c>
      <c r="J263">
        <v>1.30003</v>
      </c>
      <c r="N263">
        <v>2.83</v>
      </c>
      <c r="O263">
        <v>67.83</v>
      </c>
      <c r="P263">
        <v>1.0108299999999999</v>
      </c>
      <c r="Q263">
        <v>35</v>
      </c>
      <c r="R263">
        <v>0.97599999999999998</v>
      </c>
      <c r="S263">
        <v>2.9</v>
      </c>
      <c r="T263">
        <v>63.9</v>
      </c>
      <c r="U263">
        <v>33</v>
      </c>
    </row>
    <row r="264" spans="1:21" x14ac:dyDescent="0.25">
      <c r="A264" t="s">
        <v>243</v>
      </c>
      <c r="B264" t="s">
        <v>250</v>
      </c>
      <c r="C264" t="s">
        <v>251</v>
      </c>
      <c r="D264" t="s">
        <v>25</v>
      </c>
      <c r="E264" t="s">
        <v>24</v>
      </c>
      <c r="F264" t="s">
        <v>35</v>
      </c>
      <c r="G264" t="s">
        <v>36</v>
      </c>
      <c r="H264" t="s">
        <v>33</v>
      </c>
      <c r="I264">
        <v>3.1141100000000002</v>
      </c>
      <c r="J264">
        <v>1.0985</v>
      </c>
      <c r="K264">
        <v>-9.6399999999999993E-3</v>
      </c>
      <c r="N264">
        <v>3.11</v>
      </c>
      <c r="O264">
        <v>33.950000000000003</v>
      </c>
      <c r="P264">
        <v>1.18069</v>
      </c>
      <c r="Q264">
        <v>29</v>
      </c>
      <c r="R264">
        <v>0.96099999999999997</v>
      </c>
      <c r="S264">
        <v>2.9</v>
      </c>
      <c r="T264">
        <v>35.1</v>
      </c>
      <c r="U264">
        <v>26</v>
      </c>
    </row>
    <row r="265" spans="1:21" x14ac:dyDescent="0.25">
      <c r="A265" t="s">
        <v>115</v>
      </c>
      <c r="B265" t="s">
        <v>140</v>
      </c>
      <c r="C265" t="s">
        <v>141</v>
      </c>
      <c r="D265" t="s">
        <v>25</v>
      </c>
      <c r="E265" t="s">
        <v>24</v>
      </c>
      <c r="F265" t="s">
        <v>35</v>
      </c>
      <c r="G265" t="s">
        <v>71</v>
      </c>
      <c r="H265" t="s">
        <v>33</v>
      </c>
      <c r="I265">
        <v>3.1813400000000001</v>
      </c>
      <c r="J265">
        <v>1.2734099999999999</v>
      </c>
      <c r="K265">
        <v>-3.14E-3</v>
      </c>
      <c r="N265">
        <v>3.18</v>
      </c>
      <c r="O265">
        <v>114.72</v>
      </c>
      <c r="P265">
        <v>4.9610000000000001E-2</v>
      </c>
      <c r="Q265">
        <v>37</v>
      </c>
      <c r="R265">
        <v>0.95399999999999996</v>
      </c>
      <c r="S265">
        <v>4.4000000000000004</v>
      </c>
      <c r="T265">
        <v>108.4</v>
      </c>
      <c r="U265">
        <v>34</v>
      </c>
    </row>
    <row r="266" spans="1:21" x14ac:dyDescent="0.25">
      <c r="A266" t="s">
        <v>254</v>
      </c>
      <c r="B266" t="s">
        <v>140</v>
      </c>
      <c r="C266" t="s">
        <v>141</v>
      </c>
      <c r="D266" t="s">
        <v>25</v>
      </c>
      <c r="E266" t="s">
        <v>24</v>
      </c>
      <c r="F266" t="s">
        <v>35</v>
      </c>
      <c r="G266" t="s">
        <v>36</v>
      </c>
      <c r="H266" t="s">
        <v>28</v>
      </c>
      <c r="I266">
        <v>1.55732</v>
      </c>
      <c r="J266">
        <v>1.48691</v>
      </c>
      <c r="N266">
        <v>1.56</v>
      </c>
      <c r="O266">
        <v>150.25</v>
      </c>
      <c r="P266">
        <v>0.31791999999999998</v>
      </c>
      <c r="Q266">
        <v>66</v>
      </c>
      <c r="R266">
        <v>0.96299999999999997</v>
      </c>
      <c r="S266">
        <v>1</v>
      </c>
      <c r="T266">
        <v>155.19999999999999</v>
      </c>
      <c r="U266">
        <v>64</v>
      </c>
    </row>
    <row r="267" spans="1:21" x14ac:dyDescent="0.25">
      <c r="A267" t="s">
        <v>315</v>
      </c>
      <c r="B267" t="s">
        <v>140</v>
      </c>
      <c r="C267" t="s">
        <v>141</v>
      </c>
      <c r="D267" t="s">
        <v>25</v>
      </c>
      <c r="E267" t="s">
        <v>24</v>
      </c>
      <c r="F267" t="s">
        <v>35</v>
      </c>
      <c r="G267" t="s">
        <v>71</v>
      </c>
      <c r="H267" t="s">
        <v>43</v>
      </c>
      <c r="I267">
        <v>2.25596</v>
      </c>
      <c r="J267">
        <v>1.4338200000000001</v>
      </c>
      <c r="K267">
        <v>1.1469999999999999E-2</v>
      </c>
      <c r="L267">
        <v>-1.8000000000000001E-4</v>
      </c>
      <c r="N267">
        <v>2.2599999999999998</v>
      </c>
      <c r="O267">
        <v>96.89</v>
      </c>
      <c r="P267">
        <v>0.14166000000000001</v>
      </c>
      <c r="Q267">
        <v>60</v>
      </c>
      <c r="R267">
        <v>0.93799999999999994</v>
      </c>
      <c r="S267">
        <v>2.4</v>
      </c>
      <c r="T267">
        <v>134.5</v>
      </c>
      <c r="U267">
        <v>56</v>
      </c>
    </row>
    <row r="268" spans="1:21" x14ac:dyDescent="0.25">
      <c r="A268" t="s">
        <v>302</v>
      </c>
      <c r="B268" t="s">
        <v>311</v>
      </c>
      <c r="C268" t="s">
        <v>312</v>
      </c>
      <c r="D268" t="s">
        <v>25</v>
      </c>
      <c r="E268" t="s">
        <v>24</v>
      </c>
      <c r="F268" t="s">
        <v>35</v>
      </c>
      <c r="G268" t="s">
        <v>36</v>
      </c>
      <c r="H268" t="s">
        <v>28</v>
      </c>
      <c r="I268">
        <v>-0.48742000000000002</v>
      </c>
      <c r="J268">
        <v>1.81656</v>
      </c>
      <c r="N268">
        <v>1.33</v>
      </c>
      <c r="O268">
        <v>123.04</v>
      </c>
      <c r="P268">
        <v>9.4299400000000002</v>
      </c>
      <c r="Q268">
        <v>47</v>
      </c>
      <c r="R268">
        <v>0.96799999999999997</v>
      </c>
      <c r="S268">
        <v>1.3</v>
      </c>
      <c r="T268">
        <v>143.5</v>
      </c>
      <c r="U268">
        <v>45</v>
      </c>
    </row>
    <row r="269" spans="1:21" x14ac:dyDescent="0.25">
      <c r="A269" t="s">
        <v>115</v>
      </c>
      <c r="B269" t="s">
        <v>142</v>
      </c>
      <c r="C269" t="s">
        <v>143</v>
      </c>
      <c r="D269" t="s">
        <v>25</v>
      </c>
      <c r="E269" t="s">
        <v>24</v>
      </c>
      <c r="F269" t="s">
        <v>35</v>
      </c>
      <c r="G269" t="s">
        <v>44</v>
      </c>
      <c r="H269" t="s">
        <v>28</v>
      </c>
      <c r="I269">
        <v>0.76093</v>
      </c>
      <c r="J269">
        <v>1.3655299999999999</v>
      </c>
      <c r="N269">
        <v>0.76</v>
      </c>
      <c r="O269">
        <v>84.06</v>
      </c>
      <c r="P269">
        <v>1.01403</v>
      </c>
      <c r="Q269">
        <v>35</v>
      </c>
      <c r="R269">
        <v>0.95399999999999996</v>
      </c>
      <c r="S269">
        <v>4.7</v>
      </c>
      <c r="T269">
        <v>85.2</v>
      </c>
      <c r="U269">
        <v>33</v>
      </c>
    </row>
    <row r="270" spans="1:21" x14ac:dyDescent="0.25">
      <c r="A270" t="s">
        <v>149</v>
      </c>
      <c r="B270" t="s">
        <v>142</v>
      </c>
      <c r="C270" t="s">
        <v>143</v>
      </c>
      <c r="D270" t="s">
        <v>25</v>
      </c>
      <c r="E270" t="s">
        <v>24</v>
      </c>
      <c r="F270" t="s">
        <v>35</v>
      </c>
      <c r="G270" t="s">
        <v>71</v>
      </c>
      <c r="H270" t="s">
        <v>28</v>
      </c>
      <c r="I270">
        <v>2.5258400000000001</v>
      </c>
      <c r="J270">
        <v>1.41611</v>
      </c>
      <c r="N270">
        <v>2.5299999999999998</v>
      </c>
      <c r="O270">
        <v>115.81</v>
      </c>
      <c r="P270">
        <v>4.8899999999999999E-2</v>
      </c>
      <c r="Q270">
        <v>30</v>
      </c>
      <c r="R270">
        <v>0.97399999999999998</v>
      </c>
      <c r="S270">
        <v>2.5</v>
      </c>
      <c r="T270">
        <v>80</v>
      </c>
      <c r="U270">
        <v>28</v>
      </c>
    </row>
    <row r="271" spans="1:21" x14ac:dyDescent="0.25">
      <c r="A271" t="s">
        <v>21</v>
      </c>
      <c r="B271" t="s">
        <v>69</v>
      </c>
      <c r="C271" t="s">
        <v>70</v>
      </c>
      <c r="D271" t="s">
        <v>25</v>
      </c>
      <c r="E271" t="s">
        <v>24</v>
      </c>
      <c r="F271" t="s">
        <v>35</v>
      </c>
      <c r="G271" t="s">
        <v>71</v>
      </c>
      <c r="H271" t="s">
        <v>43</v>
      </c>
      <c r="I271">
        <v>1.3062100000000001</v>
      </c>
      <c r="J271">
        <v>1.2398800000000001</v>
      </c>
      <c r="K271">
        <v>4.9119999999999997E-2</v>
      </c>
      <c r="L271">
        <v>-6.4999999999999997E-4</v>
      </c>
      <c r="N271">
        <v>1.31</v>
      </c>
      <c r="O271">
        <v>112.84</v>
      </c>
      <c r="P271">
        <v>0.11319</v>
      </c>
      <c r="Q271">
        <v>61</v>
      </c>
      <c r="R271">
        <v>0.94699999999999995</v>
      </c>
      <c r="S271">
        <v>6.4</v>
      </c>
      <c r="T271">
        <v>164.8</v>
      </c>
      <c r="U271">
        <v>57</v>
      </c>
    </row>
    <row r="272" spans="1:21" x14ac:dyDescent="0.25">
      <c r="A272" t="s">
        <v>92</v>
      </c>
      <c r="B272" t="s">
        <v>69</v>
      </c>
      <c r="C272" t="s">
        <v>70</v>
      </c>
      <c r="D272" t="s">
        <v>25</v>
      </c>
      <c r="E272" t="s">
        <v>24</v>
      </c>
      <c r="F272" t="s">
        <v>35</v>
      </c>
      <c r="G272">
        <v>1</v>
      </c>
      <c r="H272" t="s">
        <v>33</v>
      </c>
      <c r="I272">
        <v>2.1078399999999999</v>
      </c>
      <c r="J272">
        <v>1.8487100000000001</v>
      </c>
      <c r="K272">
        <v>-5.7000000000000002E-3</v>
      </c>
      <c r="N272">
        <v>2.11</v>
      </c>
      <c r="O272">
        <v>115.35</v>
      </c>
      <c r="P272">
        <v>224.94961000000001</v>
      </c>
      <c r="Q272">
        <v>79</v>
      </c>
      <c r="R272">
        <v>0.80400000000000005</v>
      </c>
      <c r="S272">
        <v>3.8</v>
      </c>
      <c r="T272">
        <v>149.1</v>
      </c>
      <c r="U272">
        <v>76</v>
      </c>
    </row>
    <row r="273" spans="1:21" x14ac:dyDescent="0.25">
      <c r="A273" t="s">
        <v>315</v>
      </c>
      <c r="B273" t="s">
        <v>320</v>
      </c>
      <c r="C273" t="s">
        <v>321</v>
      </c>
      <c r="D273" t="s">
        <v>25</v>
      </c>
      <c r="E273" t="s">
        <v>24</v>
      </c>
      <c r="F273" t="s">
        <v>35</v>
      </c>
      <c r="G273" t="s">
        <v>44</v>
      </c>
      <c r="H273" t="s">
        <v>43</v>
      </c>
      <c r="I273">
        <v>2.2821099999999999</v>
      </c>
      <c r="J273">
        <v>1.6646300000000001</v>
      </c>
      <c r="K273">
        <v>-1.025E-2</v>
      </c>
      <c r="L273">
        <v>2.0000000000000002E-5</v>
      </c>
      <c r="N273">
        <v>2.2799999999999998</v>
      </c>
      <c r="O273">
        <v>135.26</v>
      </c>
      <c r="P273">
        <v>3.1586099999999999</v>
      </c>
      <c r="Q273">
        <v>48</v>
      </c>
      <c r="R273">
        <v>0.92100000000000004</v>
      </c>
      <c r="S273">
        <v>3.7</v>
      </c>
      <c r="T273">
        <v>139.4</v>
      </c>
      <c r="U273">
        <v>44</v>
      </c>
    </row>
    <row r="274" spans="1:21" x14ac:dyDescent="0.25">
      <c r="A274" t="s">
        <v>243</v>
      </c>
      <c r="B274" t="s">
        <v>252</v>
      </c>
      <c r="C274" t="s">
        <v>253</v>
      </c>
      <c r="D274" t="s">
        <v>25</v>
      </c>
      <c r="E274" t="s">
        <v>24</v>
      </c>
      <c r="F274" t="s">
        <v>35</v>
      </c>
      <c r="G274" t="s">
        <v>71</v>
      </c>
      <c r="H274" t="s">
        <v>28</v>
      </c>
      <c r="I274">
        <v>2.8389799999999998</v>
      </c>
      <c r="J274">
        <v>1.10137</v>
      </c>
      <c r="N274">
        <v>2.84</v>
      </c>
      <c r="O274">
        <v>101.96</v>
      </c>
      <c r="P274">
        <v>6.9580000000000003E-2</v>
      </c>
      <c r="Q274">
        <v>34</v>
      </c>
      <c r="R274">
        <v>0.94199999999999995</v>
      </c>
      <c r="S274">
        <v>2.9</v>
      </c>
      <c r="T274">
        <v>99.4</v>
      </c>
      <c r="U274">
        <v>32</v>
      </c>
    </row>
    <row r="275" spans="1:21" x14ac:dyDescent="0.25">
      <c r="A275" t="s">
        <v>92</v>
      </c>
      <c r="B275" t="s">
        <v>111</v>
      </c>
      <c r="C275" t="s">
        <v>112</v>
      </c>
      <c r="D275" t="s">
        <v>25</v>
      </c>
      <c r="E275" t="s">
        <v>24</v>
      </c>
      <c r="F275" t="s">
        <v>35</v>
      </c>
      <c r="G275" t="s">
        <v>71</v>
      </c>
      <c r="H275" t="s">
        <v>43</v>
      </c>
      <c r="I275">
        <v>2.5305800000000001</v>
      </c>
      <c r="J275">
        <v>0.94545999999999997</v>
      </c>
      <c r="K275">
        <v>2.6200000000000001E-2</v>
      </c>
      <c r="L275">
        <v>-3.2000000000000003E-4</v>
      </c>
      <c r="N275">
        <v>2.5299999999999998</v>
      </c>
      <c r="O275">
        <v>86.53</v>
      </c>
      <c r="P275">
        <v>0.14202999999999999</v>
      </c>
      <c r="Q275">
        <v>68</v>
      </c>
      <c r="R275">
        <v>0.92600000000000005</v>
      </c>
      <c r="S275">
        <v>2.5</v>
      </c>
      <c r="T275">
        <v>100.1</v>
      </c>
      <c r="U275">
        <v>64</v>
      </c>
    </row>
    <row r="276" spans="1:21" x14ac:dyDescent="0.25">
      <c r="A276" t="s">
        <v>302</v>
      </c>
      <c r="B276" t="s">
        <v>111</v>
      </c>
      <c r="C276" t="s">
        <v>112</v>
      </c>
      <c r="D276" t="s">
        <v>25</v>
      </c>
      <c r="E276" t="s">
        <v>24</v>
      </c>
      <c r="F276" t="s">
        <v>35</v>
      </c>
      <c r="G276" t="s">
        <v>44</v>
      </c>
      <c r="H276" t="s">
        <v>43</v>
      </c>
      <c r="I276">
        <v>4.5197700000000003</v>
      </c>
      <c r="J276">
        <v>1.2601800000000001</v>
      </c>
      <c r="K276">
        <v>2.6460000000000001E-2</v>
      </c>
      <c r="L276">
        <v>-3.2000000000000003E-4</v>
      </c>
      <c r="N276">
        <v>4.5199999999999996</v>
      </c>
      <c r="O276">
        <v>112.17</v>
      </c>
      <c r="P276">
        <v>0.91664000000000001</v>
      </c>
      <c r="Q276">
        <v>45</v>
      </c>
      <c r="R276">
        <v>0.98199999999999998</v>
      </c>
      <c r="S276">
        <v>7.6</v>
      </c>
      <c r="T276">
        <v>118.9</v>
      </c>
      <c r="U276">
        <v>41</v>
      </c>
    </row>
    <row r="277" spans="1:21" x14ac:dyDescent="0.25">
      <c r="A277" t="s">
        <v>234</v>
      </c>
      <c r="B277" t="s">
        <v>237</v>
      </c>
      <c r="C277" t="s">
        <v>238</v>
      </c>
      <c r="D277" t="s">
        <v>25</v>
      </c>
      <c r="E277" t="s">
        <v>24</v>
      </c>
      <c r="F277" t="s">
        <v>35</v>
      </c>
      <c r="G277" t="s">
        <v>44</v>
      </c>
      <c r="H277" t="s">
        <v>43</v>
      </c>
      <c r="I277">
        <v>3.31385</v>
      </c>
      <c r="J277">
        <v>-0.16442000000000001</v>
      </c>
      <c r="K277">
        <v>0.14155999999999999</v>
      </c>
      <c r="L277">
        <v>-2.4499999999999999E-3</v>
      </c>
      <c r="N277">
        <v>3.29</v>
      </c>
      <c r="O277">
        <v>67.23</v>
      </c>
      <c r="P277">
        <v>0.79452999999999996</v>
      </c>
      <c r="Q277">
        <v>47</v>
      </c>
      <c r="R277">
        <v>0.98299999999999998</v>
      </c>
      <c r="S277">
        <v>3.3</v>
      </c>
      <c r="T277">
        <v>69.099999999999994</v>
      </c>
      <c r="U277">
        <v>43</v>
      </c>
    </row>
    <row r="278" spans="1:21" x14ac:dyDescent="0.25">
      <c r="A278" t="s">
        <v>271</v>
      </c>
      <c r="B278" t="s">
        <v>237</v>
      </c>
      <c r="C278" t="s">
        <v>238</v>
      </c>
      <c r="D278" t="s">
        <v>25</v>
      </c>
      <c r="E278" t="s">
        <v>24</v>
      </c>
      <c r="F278" t="s">
        <v>35</v>
      </c>
      <c r="G278" t="s">
        <v>44</v>
      </c>
      <c r="H278" t="s">
        <v>28</v>
      </c>
      <c r="I278">
        <v>2.85629</v>
      </c>
      <c r="J278">
        <v>1.29969</v>
      </c>
      <c r="N278">
        <v>2.86</v>
      </c>
      <c r="O278">
        <v>127.63</v>
      </c>
      <c r="P278">
        <v>6.7708899999999996</v>
      </c>
      <c r="Q278">
        <v>64</v>
      </c>
      <c r="R278">
        <v>0.85</v>
      </c>
      <c r="S278">
        <v>1.5</v>
      </c>
      <c r="T278">
        <v>127.8</v>
      </c>
      <c r="U278">
        <v>62</v>
      </c>
    </row>
    <row r="279" spans="1:21" x14ac:dyDescent="0.25">
      <c r="A279" t="s">
        <v>92</v>
      </c>
      <c r="B279" t="s">
        <v>113</v>
      </c>
      <c r="C279" t="s">
        <v>114</v>
      </c>
      <c r="D279" t="s">
        <v>25</v>
      </c>
      <c r="E279" t="s">
        <v>24</v>
      </c>
      <c r="F279" t="s">
        <v>35</v>
      </c>
      <c r="G279" t="s">
        <v>71</v>
      </c>
      <c r="H279" t="s">
        <v>28</v>
      </c>
      <c r="I279">
        <v>2.52535</v>
      </c>
      <c r="J279">
        <v>1.4608300000000001</v>
      </c>
      <c r="N279">
        <v>2.5299999999999998</v>
      </c>
      <c r="O279">
        <v>115.01</v>
      </c>
      <c r="P279">
        <v>0.34154000000000001</v>
      </c>
      <c r="Q279">
        <v>45</v>
      </c>
      <c r="R279">
        <v>0.85599999999999998</v>
      </c>
      <c r="S279">
        <v>2.5</v>
      </c>
      <c r="T279">
        <v>110.7</v>
      </c>
      <c r="U279">
        <v>43</v>
      </c>
    </row>
    <row r="280" spans="1:21" x14ac:dyDescent="0.25">
      <c r="A280" t="s">
        <v>271</v>
      </c>
      <c r="B280" t="s">
        <v>113</v>
      </c>
      <c r="C280" t="s">
        <v>114</v>
      </c>
      <c r="D280" t="s">
        <v>25</v>
      </c>
      <c r="E280" t="s">
        <v>24</v>
      </c>
      <c r="F280" t="s">
        <v>35</v>
      </c>
      <c r="G280" t="s">
        <v>44</v>
      </c>
      <c r="H280" t="s">
        <v>28</v>
      </c>
      <c r="I280">
        <v>4.1642700000000001</v>
      </c>
      <c r="J280">
        <v>1.1459299999999999</v>
      </c>
      <c r="N280">
        <v>4.16</v>
      </c>
      <c r="O280">
        <v>121.05</v>
      </c>
      <c r="P280">
        <v>0.68411</v>
      </c>
      <c r="Q280">
        <v>34</v>
      </c>
      <c r="R280">
        <v>0.97199999999999998</v>
      </c>
      <c r="S280">
        <v>4.8</v>
      </c>
      <c r="T280">
        <v>113</v>
      </c>
      <c r="U280">
        <v>32</v>
      </c>
    </row>
    <row r="281" spans="1:21" x14ac:dyDescent="0.25">
      <c r="A281" t="s">
        <v>302</v>
      </c>
      <c r="B281" t="s">
        <v>113</v>
      </c>
      <c r="C281" t="s">
        <v>114</v>
      </c>
      <c r="D281" t="s">
        <v>25</v>
      </c>
      <c r="E281" t="s">
        <v>24</v>
      </c>
      <c r="F281" t="s">
        <v>35</v>
      </c>
      <c r="G281" t="s">
        <v>44</v>
      </c>
      <c r="H281" t="s">
        <v>33</v>
      </c>
      <c r="I281">
        <v>-1.96949</v>
      </c>
      <c r="J281">
        <v>2.1278800000000002</v>
      </c>
      <c r="K281">
        <v>-7.7299999999999999E-3</v>
      </c>
      <c r="N281">
        <v>2.2599999999999998</v>
      </c>
      <c r="O281">
        <v>110.14</v>
      </c>
      <c r="P281">
        <v>3.5443099999999998</v>
      </c>
      <c r="Q281">
        <v>49</v>
      </c>
      <c r="R281">
        <v>0.93</v>
      </c>
      <c r="S281">
        <v>5.6</v>
      </c>
      <c r="T281">
        <v>129.5</v>
      </c>
      <c r="U281">
        <v>46</v>
      </c>
    </row>
    <row r="282" spans="1:21" x14ac:dyDescent="0.25">
      <c r="A282" t="s">
        <v>209</v>
      </c>
      <c r="B282" t="s">
        <v>230</v>
      </c>
      <c r="C282" t="s">
        <v>231</v>
      </c>
      <c r="D282" t="s">
        <v>25</v>
      </c>
      <c r="E282" t="s">
        <v>24</v>
      </c>
      <c r="F282" t="s">
        <v>35</v>
      </c>
      <c r="G282" t="s">
        <v>71</v>
      </c>
      <c r="H282" t="s">
        <v>28</v>
      </c>
      <c r="I282">
        <v>-3.8100000000000002E-2</v>
      </c>
      <c r="J282">
        <v>1.5400499999999999</v>
      </c>
      <c r="N282">
        <v>1.5</v>
      </c>
      <c r="O282">
        <v>130.87</v>
      </c>
      <c r="P282">
        <v>0.16958999999999999</v>
      </c>
      <c r="Q282">
        <v>22</v>
      </c>
      <c r="R282">
        <v>0.80400000000000005</v>
      </c>
      <c r="S282">
        <v>3.6</v>
      </c>
      <c r="T282">
        <v>129</v>
      </c>
      <c r="U282">
        <v>20</v>
      </c>
    </row>
    <row r="283" spans="1:21" x14ac:dyDescent="0.25">
      <c r="A283" t="s">
        <v>234</v>
      </c>
      <c r="B283" t="s">
        <v>230</v>
      </c>
      <c r="C283" t="s">
        <v>231</v>
      </c>
      <c r="D283" t="s">
        <v>25</v>
      </c>
      <c r="E283" t="s">
        <v>24</v>
      </c>
      <c r="F283" t="s">
        <v>35</v>
      </c>
      <c r="G283" t="s">
        <v>36</v>
      </c>
      <c r="H283" t="s">
        <v>33</v>
      </c>
      <c r="I283">
        <v>1.9937400000000001</v>
      </c>
      <c r="J283">
        <v>1.63948</v>
      </c>
      <c r="K283">
        <v>-8.2900000000000005E-3</v>
      </c>
      <c r="N283">
        <v>1.99</v>
      </c>
      <c r="O283">
        <v>68.489999999999995</v>
      </c>
      <c r="P283">
        <v>3.7077399999999998</v>
      </c>
      <c r="Q283">
        <v>45</v>
      </c>
      <c r="R283">
        <v>0.97</v>
      </c>
      <c r="S283">
        <v>1.3</v>
      </c>
      <c r="T283">
        <v>85.3</v>
      </c>
      <c r="U283">
        <v>42</v>
      </c>
    </row>
    <row r="284" spans="1:21" x14ac:dyDescent="0.25">
      <c r="A284" t="s">
        <v>271</v>
      </c>
      <c r="B284" t="s">
        <v>230</v>
      </c>
      <c r="C284" t="s">
        <v>231</v>
      </c>
      <c r="D284" t="s">
        <v>25</v>
      </c>
      <c r="E284" t="s">
        <v>24</v>
      </c>
      <c r="F284" t="s">
        <v>35</v>
      </c>
      <c r="G284" t="s">
        <v>36</v>
      </c>
      <c r="H284" t="s">
        <v>28</v>
      </c>
      <c r="I284">
        <v>2.8968699999999998</v>
      </c>
      <c r="J284">
        <v>0.91156000000000004</v>
      </c>
      <c r="N284">
        <v>2.9</v>
      </c>
      <c r="O284">
        <v>139.63</v>
      </c>
      <c r="P284">
        <v>13.68468</v>
      </c>
      <c r="Q284">
        <v>76</v>
      </c>
      <c r="R284">
        <v>0.90800000000000003</v>
      </c>
      <c r="S284">
        <v>2.1</v>
      </c>
      <c r="T284">
        <v>171.7</v>
      </c>
      <c r="U284">
        <v>74</v>
      </c>
    </row>
    <row r="285" spans="1:21" x14ac:dyDescent="0.25">
      <c r="A285" t="s">
        <v>278</v>
      </c>
      <c r="B285" t="s">
        <v>230</v>
      </c>
      <c r="C285" t="s">
        <v>231</v>
      </c>
      <c r="D285" t="s">
        <v>25</v>
      </c>
      <c r="E285" t="s">
        <v>24</v>
      </c>
      <c r="F285" t="s">
        <v>35</v>
      </c>
      <c r="G285" t="s">
        <v>44</v>
      </c>
      <c r="H285" t="s">
        <v>43</v>
      </c>
      <c r="I285">
        <v>0.12978000000000001</v>
      </c>
      <c r="J285">
        <v>1.83846</v>
      </c>
      <c r="K285">
        <v>2.001E-2</v>
      </c>
      <c r="L285">
        <v>-3.6000000000000002E-4</v>
      </c>
      <c r="N285">
        <v>1.99</v>
      </c>
      <c r="O285">
        <v>105.87</v>
      </c>
      <c r="P285">
        <v>1.5816699999999999</v>
      </c>
      <c r="Q285">
        <v>39</v>
      </c>
      <c r="R285">
        <v>0.98</v>
      </c>
      <c r="S285">
        <v>1.2</v>
      </c>
      <c r="T285">
        <v>113.7</v>
      </c>
      <c r="U285">
        <v>35</v>
      </c>
    </row>
    <row r="286" spans="1:21" x14ac:dyDescent="0.25">
      <c r="A286" t="s">
        <v>302</v>
      </c>
      <c r="B286" t="s">
        <v>230</v>
      </c>
      <c r="C286" t="s">
        <v>231</v>
      </c>
      <c r="D286" t="s">
        <v>25</v>
      </c>
      <c r="E286" t="s">
        <v>24</v>
      </c>
      <c r="F286" t="s">
        <v>35</v>
      </c>
      <c r="G286" t="s">
        <v>44</v>
      </c>
      <c r="H286" t="s">
        <v>28</v>
      </c>
      <c r="I286">
        <v>3.8696799999999998</v>
      </c>
      <c r="J286">
        <v>1.7386600000000001</v>
      </c>
      <c r="N286">
        <v>3.87</v>
      </c>
      <c r="O286">
        <v>96.02</v>
      </c>
      <c r="P286">
        <v>5.4505499999999998</v>
      </c>
      <c r="Q286">
        <v>40</v>
      </c>
      <c r="R286">
        <v>0.91800000000000004</v>
      </c>
      <c r="S286">
        <v>3.6</v>
      </c>
      <c r="T286">
        <v>119.4</v>
      </c>
      <c r="U286">
        <v>38</v>
      </c>
    </row>
    <row r="287" spans="1:21" x14ac:dyDescent="0.25">
      <c r="A287" t="s">
        <v>315</v>
      </c>
      <c r="B287" t="s">
        <v>230</v>
      </c>
      <c r="C287" t="s">
        <v>231</v>
      </c>
      <c r="D287" t="s">
        <v>25</v>
      </c>
      <c r="E287" t="s">
        <v>24</v>
      </c>
      <c r="F287" t="s">
        <v>35</v>
      </c>
      <c r="G287" t="s">
        <v>44</v>
      </c>
      <c r="H287" t="s">
        <v>33</v>
      </c>
      <c r="I287">
        <v>3.2220399999999998</v>
      </c>
      <c r="J287">
        <v>1.7643800000000001</v>
      </c>
      <c r="K287">
        <v>-8.9999999999999993E-3</v>
      </c>
      <c r="N287">
        <v>3.22</v>
      </c>
      <c r="O287">
        <v>89.67</v>
      </c>
      <c r="P287">
        <v>3.1597300000000001</v>
      </c>
      <c r="Q287">
        <v>41</v>
      </c>
      <c r="R287">
        <v>0.91</v>
      </c>
      <c r="S287">
        <v>3.5</v>
      </c>
      <c r="T287">
        <v>125.8</v>
      </c>
      <c r="U287">
        <v>38</v>
      </c>
    </row>
    <row r="288" spans="1:21" x14ac:dyDescent="0.25">
      <c r="A288" t="s">
        <v>368</v>
      </c>
      <c r="B288" t="s">
        <v>230</v>
      </c>
      <c r="C288" t="s">
        <v>231</v>
      </c>
      <c r="D288" t="s">
        <v>25</v>
      </c>
      <c r="E288" t="s">
        <v>24</v>
      </c>
      <c r="F288" t="s">
        <v>35</v>
      </c>
      <c r="G288" t="s">
        <v>71</v>
      </c>
      <c r="H288" t="s">
        <v>43</v>
      </c>
      <c r="I288">
        <v>3.6557300000000001</v>
      </c>
      <c r="J288">
        <v>0.81496000000000002</v>
      </c>
      <c r="K288">
        <v>1.359E-2</v>
      </c>
      <c r="L288">
        <v>-1.4999999999999999E-4</v>
      </c>
      <c r="N288">
        <v>3.66</v>
      </c>
      <c r="O288">
        <v>78.92</v>
      </c>
      <c r="P288">
        <v>6.7739999999999995E-2</v>
      </c>
      <c r="Q288">
        <v>56</v>
      </c>
      <c r="R288">
        <v>0.91400000000000003</v>
      </c>
      <c r="S288">
        <v>5.8</v>
      </c>
      <c r="T288">
        <v>100.6</v>
      </c>
      <c r="U288">
        <v>52</v>
      </c>
    </row>
    <row r="289" spans="1:21" x14ac:dyDescent="0.25">
      <c r="A289" t="s">
        <v>21</v>
      </c>
      <c r="B289" t="s">
        <v>72</v>
      </c>
      <c r="C289" t="s">
        <v>73</v>
      </c>
      <c r="D289" t="s">
        <v>25</v>
      </c>
      <c r="E289" t="s">
        <v>24</v>
      </c>
      <c r="F289" t="s">
        <v>35</v>
      </c>
      <c r="G289" t="s">
        <v>71</v>
      </c>
      <c r="H289" t="s">
        <v>33</v>
      </c>
      <c r="I289">
        <v>2.5433300000000001</v>
      </c>
      <c r="J289">
        <v>1.4276899999999999</v>
      </c>
      <c r="K289">
        <v>2.5430000000000001E-2</v>
      </c>
      <c r="N289">
        <v>2.54</v>
      </c>
      <c r="O289">
        <v>77.349999999999994</v>
      </c>
      <c r="P289">
        <v>0.15598000000000001</v>
      </c>
      <c r="Q289">
        <v>37</v>
      </c>
      <c r="R289">
        <v>0.91800000000000004</v>
      </c>
      <c r="S289">
        <v>5.3</v>
      </c>
      <c r="T289">
        <v>76.7</v>
      </c>
      <c r="U289">
        <v>34</v>
      </c>
    </row>
    <row r="290" spans="1:21" x14ac:dyDescent="0.25">
      <c r="A290" t="s">
        <v>21</v>
      </c>
      <c r="B290" t="s">
        <v>74</v>
      </c>
      <c r="C290" t="s">
        <v>75</v>
      </c>
      <c r="D290" t="s">
        <v>25</v>
      </c>
      <c r="E290" t="s">
        <v>24</v>
      </c>
      <c r="F290" t="s">
        <v>35</v>
      </c>
      <c r="G290" t="s">
        <v>44</v>
      </c>
      <c r="H290" t="s">
        <v>43</v>
      </c>
      <c r="I290">
        <v>-7.6277699999999999</v>
      </c>
      <c r="J290">
        <v>3.3461500000000002</v>
      </c>
      <c r="K290">
        <v>-3.5229999999999997E-2</v>
      </c>
      <c r="L290">
        <v>2.4000000000000001E-4</v>
      </c>
      <c r="N290">
        <v>2.1</v>
      </c>
      <c r="O290">
        <v>194.32</v>
      </c>
      <c r="P290">
        <v>3.7663500000000001</v>
      </c>
      <c r="Q290">
        <v>61</v>
      </c>
      <c r="R290">
        <v>0.93300000000000005</v>
      </c>
      <c r="S290">
        <v>7.1</v>
      </c>
      <c r="T290">
        <v>185.7</v>
      </c>
      <c r="U290">
        <v>57</v>
      </c>
    </row>
    <row r="291" spans="1:21" x14ac:dyDescent="0.25">
      <c r="A291" t="s">
        <v>92</v>
      </c>
      <c r="B291" t="s">
        <v>74</v>
      </c>
      <c r="C291" t="s">
        <v>75</v>
      </c>
      <c r="D291" t="s">
        <v>25</v>
      </c>
      <c r="E291" t="s">
        <v>24</v>
      </c>
      <c r="F291" t="s">
        <v>35</v>
      </c>
      <c r="G291" t="s">
        <v>36</v>
      </c>
      <c r="H291" t="s">
        <v>33</v>
      </c>
      <c r="I291">
        <v>0.94464000000000004</v>
      </c>
      <c r="J291">
        <v>2.2473800000000002</v>
      </c>
      <c r="K291">
        <v>-1.091E-2</v>
      </c>
      <c r="N291">
        <v>0.94</v>
      </c>
      <c r="O291">
        <v>114.54</v>
      </c>
      <c r="P291">
        <v>26.887989999999999</v>
      </c>
      <c r="Q291">
        <v>76</v>
      </c>
      <c r="R291">
        <v>0.89300000000000002</v>
      </c>
      <c r="S291">
        <v>6.1</v>
      </c>
      <c r="T291">
        <v>128.30000000000001</v>
      </c>
      <c r="U291">
        <v>73</v>
      </c>
    </row>
    <row r="292" spans="1:21" x14ac:dyDescent="0.25">
      <c r="A292" t="s">
        <v>343</v>
      </c>
      <c r="B292" t="s">
        <v>74</v>
      </c>
      <c r="C292" t="s">
        <v>75</v>
      </c>
      <c r="D292" t="s">
        <v>25</v>
      </c>
      <c r="E292" t="s">
        <v>24</v>
      </c>
      <c r="F292" t="s">
        <v>35</v>
      </c>
      <c r="G292" t="s">
        <v>36</v>
      </c>
      <c r="H292" t="s">
        <v>33</v>
      </c>
      <c r="I292">
        <v>1.9046099999999999</v>
      </c>
      <c r="J292">
        <v>0.50956999999999997</v>
      </c>
      <c r="K292">
        <v>3.739E-2</v>
      </c>
      <c r="N292">
        <v>1.9</v>
      </c>
      <c r="O292">
        <v>38.01</v>
      </c>
      <c r="P292">
        <v>1.07758</v>
      </c>
      <c r="Q292">
        <v>36</v>
      </c>
      <c r="R292">
        <v>0.94</v>
      </c>
      <c r="S292">
        <v>2.2999999999999998</v>
      </c>
      <c r="T292">
        <v>26.6</v>
      </c>
      <c r="U292">
        <v>33</v>
      </c>
    </row>
    <row r="293" spans="1:21" x14ac:dyDescent="0.25">
      <c r="A293" t="s">
        <v>343</v>
      </c>
      <c r="B293" t="s">
        <v>364</v>
      </c>
      <c r="C293" t="s">
        <v>365</v>
      </c>
      <c r="D293" t="s">
        <v>25</v>
      </c>
      <c r="E293" t="s">
        <v>24</v>
      </c>
      <c r="F293" t="s">
        <v>35</v>
      </c>
      <c r="G293" t="s">
        <v>71</v>
      </c>
      <c r="H293" t="s">
        <v>28</v>
      </c>
      <c r="I293">
        <v>2.5277500000000002</v>
      </c>
      <c r="J293">
        <v>1.2271099999999999</v>
      </c>
      <c r="N293">
        <v>2.5299999999999998</v>
      </c>
      <c r="O293">
        <v>67.56</v>
      </c>
      <c r="P293">
        <v>0.16958000000000001</v>
      </c>
      <c r="Q293">
        <v>32</v>
      </c>
      <c r="R293">
        <v>0.89200000000000002</v>
      </c>
      <c r="S293">
        <v>2.5</v>
      </c>
      <c r="T293">
        <v>60</v>
      </c>
      <c r="U293">
        <v>30</v>
      </c>
    </row>
    <row r="294" spans="1:21" x14ac:dyDescent="0.25">
      <c r="A294" t="s">
        <v>254</v>
      </c>
      <c r="B294" t="s">
        <v>267</v>
      </c>
      <c r="C294" t="s">
        <v>268</v>
      </c>
      <c r="D294" t="s">
        <v>25</v>
      </c>
      <c r="E294" t="s">
        <v>24</v>
      </c>
      <c r="F294" t="s">
        <v>35</v>
      </c>
      <c r="G294" t="s">
        <v>71</v>
      </c>
      <c r="H294" t="s">
        <v>43</v>
      </c>
      <c r="I294">
        <v>2.8481299999999998</v>
      </c>
      <c r="J294">
        <v>0.18509</v>
      </c>
      <c r="K294">
        <v>7.077E-2</v>
      </c>
      <c r="L294">
        <v>-9.6000000000000002E-4</v>
      </c>
      <c r="N294">
        <v>2.85</v>
      </c>
      <c r="O294">
        <v>69.5</v>
      </c>
      <c r="P294">
        <v>6.5689999999999998E-2</v>
      </c>
      <c r="Q294">
        <v>34</v>
      </c>
      <c r="R294">
        <v>0.95699999999999996</v>
      </c>
      <c r="S294">
        <v>2.5</v>
      </c>
      <c r="T294">
        <v>87.9</v>
      </c>
      <c r="U294">
        <v>30</v>
      </c>
    </row>
    <row r="295" spans="1:21" x14ac:dyDescent="0.25">
      <c r="A295" t="s">
        <v>368</v>
      </c>
      <c r="B295" t="s">
        <v>267</v>
      </c>
      <c r="C295" t="s">
        <v>268</v>
      </c>
      <c r="D295" t="s">
        <v>25</v>
      </c>
      <c r="E295" t="s">
        <v>24</v>
      </c>
      <c r="F295" t="s">
        <v>35</v>
      </c>
      <c r="G295" t="s">
        <v>71</v>
      </c>
      <c r="H295" t="s">
        <v>43</v>
      </c>
      <c r="I295">
        <v>2.53091</v>
      </c>
      <c r="J295">
        <v>0.90725999999999996</v>
      </c>
      <c r="K295">
        <v>2.3910000000000001E-2</v>
      </c>
      <c r="L295">
        <v>-2.5999999999999998E-4</v>
      </c>
      <c r="N295">
        <v>2.5299999999999998</v>
      </c>
      <c r="O295">
        <v>95.58</v>
      </c>
      <c r="P295">
        <v>9.0249999999999997E-2</v>
      </c>
      <c r="Q295">
        <v>62</v>
      </c>
      <c r="R295">
        <v>0.94299999999999995</v>
      </c>
      <c r="S295">
        <v>2.5</v>
      </c>
      <c r="T295">
        <v>132.1</v>
      </c>
      <c r="U295">
        <v>58</v>
      </c>
    </row>
    <row r="296" spans="1:21" x14ac:dyDescent="0.25">
      <c r="A296" t="s">
        <v>371</v>
      </c>
      <c r="B296" t="s">
        <v>400</v>
      </c>
      <c r="C296" t="s">
        <v>401</v>
      </c>
      <c r="D296" t="s">
        <v>25</v>
      </c>
      <c r="E296" t="s">
        <v>24</v>
      </c>
      <c r="F296" t="s">
        <v>35</v>
      </c>
      <c r="G296" t="s">
        <v>44</v>
      </c>
      <c r="H296" t="s">
        <v>43</v>
      </c>
      <c r="I296">
        <v>2.9876100000000001</v>
      </c>
      <c r="J296">
        <v>4.0721600000000002</v>
      </c>
      <c r="K296">
        <v>-8.1379999999999994E-2</v>
      </c>
      <c r="L296">
        <v>6.2E-4</v>
      </c>
      <c r="N296">
        <v>2.99</v>
      </c>
      <c r="O296">
        <v>165.34</v>
      </c>
      <c r="P296">
        <v>9.7404299999999999</v>
      </c>
      <c r="Q296">
        <v>60</v>
      </c>
      <c r="R296">
        <v>0.91600000000000004</v>
      </c>
      <c r="S296">
        <v>2.5</v>
      </c>
      <c r="T296">
        <v>168.7</v>
      </c>
      <c r="U296">
        <v>56</v>
      </c>
    </row>
    <row r="297" spans="1:21" x14ac:dyDescent="0.25">
      <c r="A297" t="s">
        <v>115</v>
      </c>
      <c r="B297" t="s">
        <v>144</v>
      </c>
      <c r="C297" t="s">
        <v>145</v>
      </c>
      <c r="D297" t="s">
        <v>25</v>
      </c>
      <c r="E297" t="s">
        <v>24</v>
      </c>
      <c r="F297" t="s">
        <v>35</v>
      </c>
      <c r="G297" t="s">
        <v>44</v>
      </c>
      <c r="H297" t="s">
        <v>28</v>
      </c>
      <c r="I297">
        <v>3.1962199999999998</v>
      </c>
      <c r="J297">
        <v>1.05121</v>
      </c>
      <c r="N297">
        <v>3.2</v>
      </c>
      <c r="O297">
        <v>114.62</v>
      </c>
      <c r="P297">
        <v>2.09246</v>
      </c>
      <c r="Q297">
        <v>37</v>
      </c>
      <c r="R297">
        <v>0.96199999999999997</v>
      </c>
      <c r="S297">
        <v>3.1</v>
      </c>
      <c r="T297">
        <v>145.69999999999999</v>
      </c>
      <c r="U297">
        <v>35</v>
      </c>
    </row>
    <row r="298" spans="1:21" x14ac:dyDescent="0.25">
      <c r="A298" t="s">
        <v>115</v>
      </c>
      <c r="B298" t="s">
        <v>146</v>
      </c>
      <c r="C298" t="s">
        <v>147</v>
      </c>
      <c r="D298" t="s">
        <v>25</v>
      </c>
      <c r="E298" t="s">
        <v>24</v>
      </c>
      <c r="F298" t="s">
        <v>35</v>
      </c>
      <c r="G298" t="s">
        <v>44</v>
      </c>
      <c r="H298" t="s">
        <v>28</v>
      </c>
      <c r="I298">
        <v>3.93912</v>
      </c>
      <c r="J298">
        <v>1.0768</v>
      </c>
      <c r="N298">
        <v>3.94</v>
      </c>
      <c r="O298">
        <v>70.7</v>
      </c>
      <c r="P298">
        <v>1.2917799999999999</v>
      </c>
      <c r="Q298">
        <v>36</v>
      </c>
      <c r="R298">
        <v>0.96599999999999997</v>
      </c>
      <c r="S298">
        <v>3.9</v>
      </c>
      <c r="T298">
        <v>68.599999999999994</v>
      </c>
      <c r="U298">
        <v>34</v>
      </c>
    </row>
    <row r="299" spans="1:21" x14ac:dyDescent="0.25">
      <c r="A299" t="s">
        <v>322</v>
      </c>
      <c r="B299" t="s">
        <v>146</v>
      </c>
      <c r="C299" t="s">
        <v>147</v>
      </c>
      <c r="D299" t="s">
        <v>25</v>
      </c>
      <c r="E299" t="s">
        <v>24</v>
      </c>
      <c r="F299" t="s">
        <v>35</v>
      </c>
      <c r="G299" t="s">
        <v>71</v>
      </c>
      <c r="H299" t="s">
        <v>33</v>
      </c>
      <c r="I299">
        <v>2.5213100000000002</v>
      </c>
      <c r="J299">
        <v>1.8692</v>
      </c>
      <c r="K299">
        <v>-1.9869999999999999E-2</v>
      </c>
      <c r="N299">
        <v>2.52</v>
      </c>
      <c r="O299">
        <v>46.48</v>
      </c>
      <c r="P299">
        <v>8.14E-2</v>
      </c>
      <c r="Q299">
        <v>31</v>
      </c>
      <c r="R299">
        <v>0.93899999999999995</v>
      </c>
      <c r="S299">
        <v>2.5</v>
      </c>
      <c r="T299">
        <v>70</v>
      </c>
      <c r="U299">
        <v>28</v>
      </c>
    </row>
    <row r="300" spans="1:21" x14ac:dyDescent="0.25">
      <c r="A300" t="s">
        <v>254</v>
      </c>
      <c r="B300" t="s">
        <v>269</v>
      </c>
      <c r="C300" t="s">
        <v>270</v>
      </c>
      <c r="D300" t="s">
        <v>25</v>
      </c>
      <c r="E300" t="s">
        <v>24</v>
      </c>
      <c r="F300" t="s">
        <v>35</v>
      </c>
      <c r="G300" t="s">
        <v>44</v>
      </c>
      <c r="H300" t="s">
        <v>28</v>
      </c>
      <c r="I300">
        <v>2.7978499999999999</v>
      </c>
      <c r="J300">
        <v>1.99742</v>
      </c>
      <c r="N300">
        <v>2.8</v>
      </c>
      <c r="O300">
        <v>154.6</v>
      </c>
      <c r="P300">
        <v>3.3736199999999998</v>
      </c>
      <c r="Q300">
        <v>62</v>
      </c>
      <c r="R300">
        <v>0.97499999999999998</v>
      </c>
      <c r="S300">
        <v>2.5</v>
      </c>
      <c r="T300">
        <v>190.9</v>
      </c>
      <c r="U300">
        <v>60</v>
      </c>
    </row>
    <row r="301" spans="1:21" x14ac:dyDescent="0.25">
      <c r="A301" t="s">
        <v>315</v>
      </c>
      <c r="B301" t="s">
        <v>269</v>
      </c>
      <c r="C301" t="s">
        <v>270</v>
      </c>
      <c r="D301" t="s">
        <v>25</v>
      </c>
      <c r="E301" t="s">
        <v>24</v>
      </c>
      <c r="F301" t="s">
        <v>35</v>
      </c>
      <c r="G301" t="s">
        <v>44</v>
      </c>
      <c r="H301" t="s">
        <v>28</v>
      </c>
      <c r="I301">
        <v>-0.95196999999999998</v>
      </c>
      <c r="J301">
        <v>2.6836099999999998</v>
      </c>
      <c r="N301">
        <v>1.73</v>
      </c>
      <c r="O301">
        <v>173.48</v>
      </c>
      <c r="P301">
        <v>6.1486999999999998</v>
      </c>
      <c r="Q301">
        <v>48</v>
      </c>
      <c r="R301">
        <v>0.93799999999999994</v>
      </c>
      <c r="S301">
        <v>2.2000000000000002</v>
      </c>
      <c r="T301">
        <v>173.1</v>
      </c>
      <c r="U301">
        <v>46</v>
      </c>
    </row>
    <row r="302" spans="1:21" x14ac:dyDescent="0.25">
      <c r="A302" t="s">
        <v>371</v>
      </c>
      <c r="B302" t="s">
        <v>402</v>
      </c>
      <c r="C302" t="s">
        <v>403</v>
      </c>
      <c r="D302" t="s">
        <v>25</v>
      </c>
      <c r="E302" t="s">
        <v>24</v>
      </c>
      <c r="F302" t="s">
        <v>35</v>
      </c>
      <c r="G302" t="s">
        <v>71</v>
      </c>
      <c r="H302" t="s">
        <v>43</v>
      </c>
      <c r="I302">
        <v>2.2694200000000002</v>
      </c>
      <c r="J302">
        <v>2.3113600000000001</v>
      </c>
      <c r="K302">
        <v>-4.5949999999999998E-2</v>
      </c>
      <c r="L302">
        <v>3.5E-4</v>
      </c>
      <c r="N302">
        <v>2.27</v>
      </c>
      <c r="O302">
        <v>120.43</v>
      </c>
      <c r="P302">
        <v>8.6559999999999998E-2</v>
      </c>
      <c r="Q302">
        <v>52</v>
      </c>
      <c r="R302">
        <v>0.92600000000000005</v>
      </c>
      <c r="S302">
        <v>2.5</v>
      </c>
      <c r="T302">
        <v>123.2</v>
      </c>
      <c r="U302">
        <v>48</v>
      </c>
    </row>
    <row r="303" spans="1:21" x14ac:dyDescent="0.25">
      <c r="A303" t="s">
        <v>371</v>
      </c>
      <c r="B303" t="s">
        <v>404</v>
      </c>
      <c r="C303" t="s">
        <v>405</v>
      </c>
      <c r="D303" t="s">
        <v>25</v>
      </c>
      <c r="E303" t="s">
        <v>24</v>
      </c>
      <c r="F303" t="s">
        <v>35</v>
      </c>
      <c r="G303" t="s">
        <v>71</v>
      </c>
      <c r="H303" t="s">
        <v>28</v>
      </c>
      <c r="I303">
        <v>1.5711299999999999</v>
      </c>
      <c r="J303">
        <v>1.11663</v>
      </c>
      <c r="N303">
        <v>1.57</v>
      </c>
      <c r="O303">
        <v>57.4</v>
      </c>
      <c r="P303">
        <v>0.1439</v>
      </c>
      <c r="Q303">
        <v>37</v>
      </c>
      <c r="R303">
        <v>0.84699999999999998</v>
      </c>
      <c r="S303">
        <v>3.6</v>
      </c>
      <c r="T303">
        <v>52.1</v>
      </c>
      <c r="U303">
        <v>35</v>
      </c>
    </row>
    <row r="304" spans="1:21" x14ac:dyDescent="0.25">
      <c r="A304" t="s">
        <v>371</v>
      </c>
      <c r="B304" t="s">
        <v>408</v>
      </c>
      <c r="C304" t="s">
        <v>409</v>
      </c>
      <c r="D304" t="s">
        <v>25</v>
      </c>
      <c r="E304" t="s">
        <v>24</v>
      </c>
      <c r="F304" t="s">
        <v>35</v>
      </c>
      <c r="G304" t="s">
        <v>44</v>
      </c>
      <c r="H304" t="s">
        <v>28</v>
      </c>
      <c r="I304">
        <v>2.3742800000000002</v>
      </c>
      <c r="J304">
        <v>1.19672</v>
      </c>
      <c r="N304">
        <v>2.37</v>
      </c>
      <c r="O304">
        <v>72.98</v>
      </c>
      <c r="P304">
        <v>3.0330900000000001</v>
      </c>
      <c r="Q304">
        <v>36</v>
      </c>
      <c r="R304">
        <v>0.92800000000000005</v>
      </c>
      <c r="S304">
        <v>2.5</v>
      </c>
      <c r="T304">
        <v>86.4</v>
      </c>
      <c r="U304">
        <v>34</v>
      </c>
    </row>
    <row r="305" spans="1:21" x14ac:dyDescent="0.25">
      <c r="A305" t="s">
        <v>371</v>
      </c>
      <c r="B305" t="s">
        <v>406</v>
      </c>
      <c r="C305" t="s">
        <v>407</v>
      </c>
      <c r="D305" t="s">
        <v>25</v>
      </c>
      <c r="E305" t="s">
        <v>24</v>
      </c>
      <c r="F305" t="s">
        <v>35</v>
      </c>
      <c r="G305" t="s">
        <v>71</v>
      </c>
      <c r="H305" t="s">
        <v>28</v>
      </c>
      <c r="I305">
        <v>2.3780800000000002</v>
      </c>
      <c r="J305">
        <v>1.2043299999999999</v>
      </c>
      <c r="N305">
        <v>2.38</v>
      </c>
      <c r="O305">
        <v>74.64</v>
      </c>
      <c r="P305">
        <v>0.27733999999999998</v>
      </c>
      <c r="Q305">
        <v>36</v>
      </c>
      <c r="R305">
        <v>0.82899999999999996</v>
      </c>
      <c r="S305">
        <v>2.5</v>
      </c>
      <c r="T305">
        <v>85.3</v>
      </c>
      <c r="U305">
        <v>34</v>
      </c>
    </row>
    <row r="306" spans="1:21" x14ac:dyDescent="0.25">
      <c r="A306" t="s">
        <v>234</v>
      </c>
      <c r="B306" t="s">
        <v>239</v>
      </c>
      <c r="C306" t="s">
        <v>240</v>
      </c>
      <c r="D306" t="s">
        <v>25</v>
      </c>
      <c r="E306" t="s">
        <v>24</v>
      </c>
      <c r="F306" t="s">
        <v>35</v>
      </c>
      <c r="G306">
        <v>1</v>
      </c>
      <c r="H306" t="s">
        <v>43</v>
      </c>
      <c r="I306">
        <v>3.2926500000000001</v>
      </c>
      <c r="J306">
        <v>1.6335</v>
      </c>
      <c r="K306">
        <v>-2.5739999999999999E-2</v>
      </c>
      <c r="L306">
        <v>4.0000000000000002E-4</v>
      </c>
      <c r="N306">
        <v>3.29</v>
      </c>
      <c r="O306">
        <v>117.21</v>
      </c>
      <c r="P306">
        <v>9.4755000000000003</v>
      </c>
      <c r="Q306">
        <v>46</v>
      </c>
      <c r="R306">
        <v>0.99</v>
      </c>
      <c r="S306">
        <v>5.3</v>
      </c>
      <c r="T306">
        <v>120</v>
      </c>
      <c r="U306">
        <v>42</v>
      </c>
    </row>
    <row r="307" spans="1:21" x14ac:dyDescent="0.25">
      <c r="A307" t="s">
        <v>243</v>
      </c>
      <c r="B307" t="s">
        <v>239</v>
      </c>
      <c r="C307" t="s">
        <v>240</v>
      </c>
      <c r="D307" t="s">
        <v>25</v>
      </c>
      <c r="E307" t="s">
        <v>24</v>
      </c>
      <c r="F307" t="s">
        <v>35</v>
      </c>
      <c r="G307" t="s">
        <v>44</v>
      </c>
      <c r="H307" t="s">
        <v>33</v>
      </c>
      <c r="I307">
        <v>2.8304800000000001</v>
      </c>
      <c r="J307">
        <v>1.41347</v>
      </c>
      <c r="K307">
        <v>-7.3000000000000001E-3</v>
      </c>
      <c r="N307">
        <v>2.83</v>
      </c>
      <c r="O307">
        <v>71.25</v>
      </c>
      <c r="P307">
        <v>1.7386299999999999</v>
      </c>
      <c r="Q307">
        <v>33</v>
      </c>
      <c r="R307">
        <v>0.95599999999999996</v>
      </c>
      <c r="S307">
        <v>2.9</v>
      </c>
      <c r="T307">
        <v>85</v>
      </c>
      <c r="U307">
        <v>30</v>
      </c>
    </row>
    <row r="308" spans="1:21" x14ac:dyDescent="0.25">
      <c r="A308" t="s">
        <v>278</v>
      </c>
      <c r="B308" t="s">
        <v>239</v>
      </c>
      <c r="C308" t="s">
        <v>240</v>
      </c>
      <c r="D308" t="s">
        <v>25</v>
      </c>
      <c r="E308" t="s">
        <v>24</v>
      </c>
      <c r="F308" t="s">
        <v>35</v>
      </c>
      <c r="G308" t="s">
        <v>44</v>
      </c>
      <c r="H308" t="s">
        <v>43</v>
      </c>
      <c r="I308">
        <v>-0.57557999999999998</v>
      </c>
      <c r="J308">
        <v>1.6899</v>
      </c>
      <c r="K308">
        <v>4.4200000000000003E-3</v>
      </c>
      <c r="L308">
        <v>-1.6000000000000001E-4</v>
      </c>
      <c r="N308">
        <v>1.1200000000000001</v>
      </c>
      <c r="O308">
        <v>84.85</v>
      </c>
      <c r="P308">
        <v>0.59158999999999995</v>
      </c>
      <c r="Q308">
        <v>39</v>
      </c>
      <c r="R308">
        <v>0.98899999999999999</v>
      </c>
      <c r="S308">
        <v>1</v>
      </c>
      <c r="T308">
        <v>94.7</v>
      </c>
      <c r="U308">
        <v>35</v>
      </c>
    </row>
    <row r="309" spans="1:21" x14ac:dyDescent="0.25">
      <c r="A309" t="s">
        <v>368</v>
      </c>
      <c r="B309" t="s">
        <v>239</v>
      </c>
      <c r="C309" t="s">
        <v>240</v>
      </c>
      <c r="D309" t="s">
        <v>25</v>
      </c>
      <c r="E309" t="s">
        <v>24</v>
      </c>
      <c r="F309" t="s">
        <v>35</v>
      </c>
      <c r="G309" t="s">
        <v>36</v>
      </c>
      <c r="H309" t="s">
        <v>33</v>
      </c>
      <c r="I309">
        <v>0.17199</v>
      </c>
      <c r="J309">
        <v>1.5643899999999999</v>
      </c>
      <c r="K309">
        <v>-8.6700000000000006E-3</v>
      </c>
      <c r="N309">
        <v>3.27</v>
      </c>
      <c r="O309">
        <v>70.72</v>
      </c>
      <c r="P309">
        <v>3.4693700000000001</v>
      </c>
      <c r="Q309">
        <v>59</v>
      </c>
      <c r="R309">
        <v>0.96099999999999997</v>
      </c>
      <c r="S309">
        <v>2.5</v>
      </c>
      <c r="T309">
        <v>87.1</v>
      </c>
      <c r="U309">
        <v>56</v>
      </c>
    </row>
    <row r="310" spans="1:21" x14ac:dyDescent="0.25">
      <c r="A310" t="s">
        <v>209</v>
      </c>
      <c r="B310" t="s">
        <v>232</v>
      </c>
      <c r="C310" t="s">
        <v>233</v>
      </c>
      <c r="D310" t="s">
        <v>25</v>
      </c>
      <c r="E310" t="s">
        <v>24</v>
      </c>
      <c r="F310" t="s">
        <v>35</v>
      </c>
      <c r="G310">
        <v>1</v>
      </c>
      <c r="H310" t="s">
        <v>31</v>
      </c>
      <c r="I310">
        <v>0.18526000000000001</v>
      </c>
      <c r="J310">
        <v>2.8223099999999999</v>
      </c>
      <c r="K310">
        <v>5.6309999999999999E-2</v>
      </c>
      <c r="N310">
        <v>1.69</v>
      </c>
      <c r="O310">
        <v>97.08</v>
      </c>
      <c r="P310">
        <v>0.23729</v>
      </c>
      <c r="Q310">
        <v>16</v>
      </c>
      <c r="R310">
        <v>0.93500000000000005</v>
      </c>
      <c r="S310">
        <v>4.8</v>
      </c>
      <c r="T310">
        <v>98.3</v>
      </c>
      <c r="U310">
        <v>14</v>
      </c>
    </row>
    <row r="311" spans="1:21" x14ac:dyDescent="0.25">
      <c r="A311" t="s">
        <v>234</v>
      </c>
      <c r="B311" t="s">
        <v>232</v>
      </c>
      <c r="C311" t="s">
        <v>233</v>
      </c>
      <c r="D311" t="s">
        <v>25</v>
      </c>
      <c r="E311" t="s">
        <v>24</v>
      </c>
      <c r="F311" t="s">
        <v>35</v>
      </c>
      <c r="G311" t="s">
        <v>36</v>
      </c>
      <c r="H311" t="s">
        <v>43</v>
      </c>
      <c r="I311">
        <v>3.3149199999999999</v>
      </c>
      <c r="J311">
        <v>1.20157</v>
      </c>
      <c r="K311">
        <v>0.13063</v>
      </c>
      <c r="L311">
        <v>-3.3600000000000001E-3</v>
      </c>
      <c r="N311">
        <v>3.31</v>
      </c>
      <c r="O311">
        <v>66.180000000000007</v>
      </c>
      <c r="P311">
        <v>0.76341999999999999</v>
      </c>
      <c r="Q311">
        <v>38</v>
      </c>
      <c r="R311">
        <v>0.995</v>
      </c>
      <c r="S311">
        <v>3.3</v>
      </c>
      <c r="T311">
        <v>67.099999999999994</v>
      </c>
      <c r="U311">
        <v>34</v>
      </c>
    </row>
    <row r="312" spans="1:21" x14ac:dyDescent="0.25">
      <c r="A312" t="s">
        <v>243</v>
      </c>
      <c r="B312" t="s">
        <v>232</v>
      </c>
      <c r="C312" t="s">
        <v>233</v>
      </c>
      <c r="D312" t="s">
        <v>25</v>
      </c>
      <c r="E312" t="s">
        <v>24</v>
      </c>
      <c r="F312" t="s">
        <v>35</v>
      </c>
      <c r="G312" t="s">
        <v>36</v>
      </c>
      <c r="H312" t="s">
        <v>33</v>
      </c>
      <c r="I312">
        <v>2.4046599999999998</v>
      </c>
      <c r="J312">
        <v>1.6155299999999999</v>
      </c>
      <c r="K312">
        <v>-1.12E-2</v>
      </c>
      <c r="N312">
        <v>2.4</v>
      </c>
      <c r="O312">
        <v>60.68</v>
      </c>
      <c r="P312">
        <v>4.4520499999999998</v>
      </c>
      <c r="Q312">
        <v>34</v>
      </c>
      <c r="R312">
        <v>0.96699999999999997</v>
      </c>
      <c r="S312">
        <v>2.9</v>
      </c>
      <c r="T312">
        <v>64.599999999999994</v>
      </c>
      <c r="U312">
        <v>31</v>
      </c>
    </row>
    <row r="313" spans="1:21" x14ac:dyDescent="0.25">
      <c r="A313" t="s">
        <v>271</v>
      </c>
      <c r="B313" t="s">
        <v>232</v>
      </c>
      <c r="C313" t="s">
        <v>233</v>
      </c>
      <c r="D313" t="s">
        <v>25</v>
      </c>
      <c r="E313" t="s">
        <v>24</v>
      </c>
      <c r="F313" t="s">
        <v>35</v>
      </c>
      <c r="G313" t="s">
        <v>44</v>
      </c>
      <c r="H313" t="s">
        <v>43</v>
      </c>
      <c r="I313">
        <v>2.7074099999999999</v>
      </c>
      <c r="J313">
        <v>1.43292</v>
      </c>
      <c r="K313">
        <v>-1.191E-2</v>
      </c>
      <c r="L313">
        <v>6.0000000000000002E-5</v>
      </c>
      <c r="N313">
        <v>2.71</v>
      </c>
      <c r="O313">
        <v>131.1</v>
      </c>
      <c r="P313">
        <v>1.5684</v>
      </c>
      <c r="Q313">
        <v>113</v>
      </c>
      <c r="R313">
        <v>0.94</v>
      </c>
      <c r="S313">
        <v>3.2</v>
      </c>
      <c r="T313">
        <v>130</v>
      </c>
      <c r="U313">
        <v>109</v>
      </c>
    </row>
    <row r="314" spans="1:21" x14ac:dyDescent="0.25">
      <c r="A314" t="s">
        <v>278</v>
      </c>
      <c r="B314" t="s">
        <v>232</v>
      </c>
      <c r="C314" t="s">
        <v>233</v>
      </c>
      <c r="D314" t="s">
        <v>25</v>
      </c>
      <c r="E314" t="s">
        <v>24</v>
      </c>
      <c r="F314" t="s">
        <v>35</v>
      </c>
      <c r="G314" t="s">
        <v>44</v>
      </c>
      <c r="H314" t="s">
        <v>43</v>
      </c>
      <c r="I314">
        <v>-0.74131999999999998</v>
      </c>
      <c r="J314">
        <v>1.9957800000000001</v>
      </c>
      <c r="K314">
        <v>-2.8029999999999999E-2</v>
      </c>
      <c r="L314">
        <v>2.7E-4</v>
      </c>
      <c r="N314">
        <v>1.23</v>
      </c>
      <c r="O314">
        <v>125.41</v>
      </c>
      <c r="P314">
        <v>0.94313999999999998</v>
      </c>
      <c r="Q314">
        <v>40</v>
      </c>
      <c r="R314">
        <v>0.97099999999999997</v>
      </c>
      <c r="S314">
        <v>1.2</v>
      </c>
      <c r="T314">
        <v>124.6</v>
      </c>
      <c r="U314">
        <v>36</v>
      </c>
    </row>
    <row r="315" spans="1:21" x14ac:dyDescent="0.25">
      <c r="A315" t="s">
        <v>271</v>
      </c>
      <c r="B315" t="s">
        <v>276</v>
      </c>
      <c r="C315" t="s">
        <v>277</v>
      </c>
      <c r="D315" t="s">
        <v>25</v>
      </c>
      <c r="E315" t="s">
        <v>24</v>
      </c>
      <c r="F315" t="s">
        <v>35</v>
      </c>
      <c r="G315">
        <v>1</v>
      </c>
      <c r="H315" t="s">
        <v>31</v>
      </c>
      <c r="I315">
        <v>1.3603400000000001</v>
      </c>
      <c r="J315">
        <v>1.49373</v>
      </c>
      <c r="K315">
        <v>0.29855999999999999</v>
      </c>
      <c r="N315">
        <v>3.02</v>
      </c>
      <c r="O315">
        <v>45.3</v>
      </c>
      <c r="P315">
        <v>0.5464</v>
      </c>
      <c r="Q315">
        <v>26</v>
      </c>
      <c r="R315">
        <v>0.53</v>
      </c>
      <c r="S315">
        <v>1.8</v>
      </c>
      <c r="T315">
        <v>83.8</v>
      </c>
      <c r="U315">
        <v>24</v>
      </c>
    </row>
    <row r="316" spans="1:21" x14ac:dyDescent="0.25">
      <c r="A316" t="s">
        <v>21</v>
      </c>
      <c r="B316" t="s">
        <v>86</v>
      </c>
      <c r="C316" t="s">
        <v>87</v>
      </c>
      <c r="D316" t="s">
        <v>25</v>
      </c>
      <c r="E316" t="s">
        <v>24</v>
      </c>
      <c r="F316" t="s">
        <v>35</v>
      </c>
      <c r="G316">
        <v>1</v>
      </c>
      <c r="H316" t="s">
        <v>28</v>
      </c>
      <c r="I316">
        <v>2.5962499999999999</v>
      </c>
      <c r="J316">
        <v>1.9985299999999999</v>
      </c>
      <c r="N316">
        <v>2.6</v>
      </c>
      <c r="O316">
        <v>82.54</v>
      </c>
      <c r="P316">
        <v>58.868879999999997</v>
      </c>
      <c r="Q316">
        <v>38</v>
      </c>
      <c r="R316">
        <v>0.84199999999999997</v>
      </c>
      <c r="S316">
        <v>1.5</v>
      </c>
      <c r="T316">
        <v>82.3</v>
      </c>
      <c r="U316">
        <v>36</v>
      </c>
    </row>
    <row r="317" spans="1:21" x14ac:dyDescent="0.25">
      <c r="A317" t="s">
        <v>322</v>
      </c>
      <c r="B317" t="s">
        <v>341</v>
      </c>
      <c r="C317" t="s">
        <v>342</v>
      </c>
      <c r="D317" t="s">
        <v>25</v>
      </c>
      <c r="E317" t="s">
        <v>24</v>
      </c>
      <c r="F317" t="s">
        <v>35</v>
      </c>
      <c r="G317" t="s">
        <v>36</v>
      </c>
      <c r="H317" t="s">
        <v>28</v>
      </c>
      <c r="I317">
        <v>4.6768200000000002</v>
      </c>
      <c r="J317">
        <v>0.69794</v>
      </c>
      <c r="N317">
        <v>4.68</v>
      </c>
      <c r="O317">
        <v>39.57</v>
      </c>
      <c r="P317">
        <v>4.8547799999999999</v>
      </c>
      <c r="Q317">
        <v>28</v>
      </c>
      <c r="R317">
        <v>0.82299999999999995</v>
      </c>
      <c r="S317">
        <v>3.1</v>
      </c>
      <c r="T317">
        <v>36</v>
      </c>
      <c r="U317">
        <v>26</v>
      </c>
    </row>
    <row r="318" spans="1:21" x14ac:dyDescent="0.25">
      <c r="A318" t="s">
        <v>302</v>
      </c>
      <c r="B318" t="s">
        <v>313</v>
      </c>
      <c r="C318" t="s">
        <v>314</v>
      </c>
      <c r="D318" t="s">
        <v>25</v>
      </c>
      <c r="E318" t="s">
        <v>24</v>
      </c>
      <c r="F318" t="s">
        <v>35</v>
      </c>
      <c r="G318">
        <v>1</v>
      </c>
      <c r="H318" t="s">
        <v>28</v>
      </c>
      <c r="I318">
        <v>-5.2565799999999996</v>
      </c>
      <c r="J318">
        <v>2.3951199999999999</v>
      </c>
      <c r="N318">
        <v>1.93</v>
      </c>
      <c r="O318">
        <v>90.55</v>
      </c>
      <c r="P318">
        <v>3.1008</v>
      </c>
      <c r="Q318">
        <v>32</v>
      </c>
      <c r="R318">
        <v>0.99199999999999999</v>
      </c>
      <c r="S318">
        <v>6.6</v>
      </c>
      <c r="T318">
        <v>81.5</v>
      </c>
      <c r="U318">
        <v>30</v>
      </c>
    </row>
    <row r="319" spans="1:21" x14ac:dyDescent="0.25">
      <c r="A319" t="s">
        <v>234</v>
      </c>
      <c r="B319" t="s">
        <v>241</v>
      </c>
      <c r="C319" t="s">
        <v>242</v>
      </c>
      <c r="D319" t="s">
        <v>25</v>
      </c>
      <c r="E319" t="s">
        <v>24</v>
      </c>
      <c r="F319" t="s">
        <v>35</v>
      </c>
      <c r="G319" t="s">
        <v>71</v>
      </c>
      <c r="H319" t="s">
        <v>33</v>
      </c>
      <c r="I319">
        <v>3.7954699999999999</v>
      </c>
      <c r="J319">
        <v>1.4532400000000001</v>
      </c>
      <c r="K319">
        <v>-2.9299999999999999E-3</v>
      </c>
      <c r="N319">
        <v>3.8</v>
      </c>
      <c r="O319">
        <v>114.49</v>
      </c>
      <c r="P319">
        <v>2.5090000000000001E-2</v>
      </c>
      <c r="Q319">
        <v>42</v>
      </c>
      <c r="R319">
        <v>0.98399999999999999</v>
      </c>
      <c r="S319">
        <v>3.8</v>
      </c>
      <c r="T319">
        <v>118.6</v>
      </c>
      <c r="U319">
        <v>39</v>
      </c>
    </row>
    <row r="320" spans="1:21" x14ac:dyDescent="0.25">
      <c r="A320" t="s">
        <v>243</v>
      </c>
      <c r="B320" t="s">
        <v>241</v>
      </c>
      <c r="C320" t="s">
        <v>242</v>
      </c>
      <c r="D320" t="s">
        <v>25</v>
      </c>
      <c r="E320" t="s">
        <v>24</v>
      </c>
      <c r="F320" t="s">
        <v>35</v>
      </c>
      <c r="G320" t="s">
        <v>44</v>
      </c>
      <c r="H320" t="s">
        <v>43</v>
      </c>
      <c r="I320">
        <v>2.8832300000000002</v>
      </c>
      <c r="J320">
        <v>3.0659800000000001</v>
      </c>
      <c r="K320">
        <v>-5.4480000000000001E-2</v>
      </c>
      <c r="L320">
        <v>3.6999999999999999E-4</v>
      </c>
      <c r="N320">
        <v>2.88</v>
      </c>
      <c r="O320">
        <v>112.89</v>
      </c>
      <c r="P320">
        <v>9.3462499999999995</v>
      </c>
      <c r="Q320">
        <v>61</v>
      </c>
      <c r="R320">
        <v>0.89400000000000002</v>
      </c>
      <c r="S320">
        <v>2.9</v>
      </c>
      <c r="T320">
        <v>139.5</v>
      </c>
      <c r="U320">
        <v>57</v>
      </c>
    </row>
    <row r="321" spans="1:21" x14ac:dyDescent="0.25">
      <c r="A321" t="s">
        <v>254</v>
      </c>
      <c r="B321" t="s">
        <v>241</v>
      </c>
      <c r="C321" t="s">
        <v>242</v>
      </c>
      <c r="D321" t="s">
        <v>25</v>
      </c>
      <c r="E321" t="s">
        <v>24</v>
      </c>
      <c r="F321" t="s">
        <v>35</v>
      </c>
      <c r="G321" t="s">
        <v>44</v>
      </c>
      <c r="H321" t="s">
        <v>28</v>
      </c>
      <c r="I321">
        <v>2.3540999999999999</v>
      </c>
      <c r="J321">
        <v>1.4064099999999999</v>
      </c>
      <c r="N321">
        <v>2.35</v>
      </c>
      <c r="O321">
        <v>121.9</v>
      </c>
      <c r="P321">
        <v>3.31433</v>
      </c>
      <c r="Q321">
        <v>60</v>
      </c>
      <c r="R321">
        <v>0.96099999999999997</v>
      </c>
      <c r="S321">
        <v>2</v>
      </c>
      <c r="T321">
        <v>120.1</v>
      </c>
      <c r="U321">
        <v>58</v>
      </c>
    </row>
    <row r="322" spans="1:21" x14ac:dyDescent="0.25">
      <c r="A322" t="s">
        <v>271</v>
      </c>
      <c r="B322" t="s">
        <v>241</v>
      </c>
      <c r="C322" t="s">
        <v>242</v>
      </c>
      <c r="D322" t="s">
        <v>25</v>
      </c>
      <c r="E322" t="s">
        <v>24</v>
      </c>
      <c r="F322" t="s">
        <v>35</v>
      </c>
      <c r="G322" t="s">
        <v>44</v>
      </c>
      <c r="H322" t="s">
        <v>28</v>
      </c>
      <c r="I322">
        <v>5.2898199999999997</v>
      </c>
      <c r="J322">
        <v>1.3163100000000001</v>
      </c>
      <c r="N322">
        <v>5.29</v>
      </c>
      <c r="O322">
        <v>132.97</v>
      </c>
      <c r="P322">
        <v>4.9351200000000004</v>
      </c>
      <c r="Q322">
        <v>44</v>
      </c>
      <c r="R322">
        <v>0.9</v>
      </c>
      <c r="S322">
        <v>5.5</v>
      </c>
      <c r="T322">
        <v>155.69999999999999</v>
      </c>
      <c r="U322">
        <v>42</v>
      </c>
    </row>
    <row r="323" spans="1:21" x14ac:dyDescent="0.25">
      <c r="A323" t="s">
        <v>278</v>
      </c>
      <c r="B323" t="s">
        <v>241</v>
      </c>
      <c r="C323" t="s">
        <v>242</v>
      </c>
      <c r="D323" t="s">
        <v>25</v>
      </c>
      <c r="E323" t="s">
        <v>24</v>
      </c>
      <c r="F323" t="s">
        <v>35</v>
      </c>
      <c r="G323" t="s">
        <v>44</v>
      </c>
      <c r="H323" t="s">
        <v>33</v>
      </c>
      <c r="I323">
        <v>-0.70738000000000001</v>
      </c>
      <c r="J323">
        <v>1.8165199999999999</v>
      </c>
      <c r="K323">
        <v>-5.0099999999999997E-3</v>
      </c>
      <c r="N323">
        <v>1.1000000000000001</v>
      </c>
      <c r="O323">
        <v>138.55000000000001</v>
      </c>
      <c r="P323">
        <v>1.36511</v>
      </c>
      <c r="Q323">
        <v>41</v>
      </c>
      <c r="R323">
        <v>0.98199999999999998</v>
      </c>
      <c r="S323">
        <v>0.7</v>
      </c>
      <c r="T323">
        <v>135.19999999999999</v>
      </c>
      <c r="U323">
        <v>38</v>
      </c>
    </row>
    <row r="324" spans="1:21" x14ac:dyDescent="0.25">
      <c r="A324" t="s">
        <v>21</v>
      </c>
      <c r="B324" t="s">
        <v>88</v>
      </c>
      <c r="C324" t="s">
        <v>89</v>
      </c>
      <c r="D324" t="s">
        <v>25</v>
      </c>
      <c r="E324" t="s">
        <v>24</v>
      </c>
      <c r="F324" t="s">
        <v>35</v>
      </c>
      <c r="G324" t="s">
        <v>44</v>
      </c>
      <c r="H324" t="s">
        <v>64</v>
      </c>
      <c r="I324">
        <v>0.493514813</v>
      </c>
      <c r="J324">
        <v>2.5506715550000001</v>
      </c>
      <c r="K324">
        <v>4.3342379999999998E-3</v>
      </c>
      <c r="N324">
        <v>0.64</v>
      </c>
      <c r="O324">
        <v>76.97</v>
      </c>
      <c r="P324">
        <v>72.907330000000002</v>
      </c>
      <c r="Q324">
        <v>36</v>
      </c>
      <c r="R324">
        <v>0.88300000000000001</v>
      </c>
      <c r="S324">
        <v>5.3</v>
      </c>
      <c r="T324">
        <v>66.2</v>
      </c>
      <c r="U324">
        <v>32</v>
      </c>
    </row>
    <row r="325" spans="1:21" x14ac:dyDescent="0.25">
      <c r="A325" t="s">
        <v>254</v>
      </c>
      <c r="B325" t="s">
        <v>88</v>
      </c>
      <c r="C325" t="s">
        <v>89</v>
      </c>
      <c r="D325" t="s">
        <v>25</v>
      </c>
      <c r="E325" t="s">
        <v>24</v>
      </c>
      <c r="F325" t="s">
        <v>35</v>
      </c>
      <c r="G325" t="s">
        <v>71</v>
      </c>
      <c r="H325" t="s">
        <v>43</v>
      </c>
      <c r="I325">
        <v>2.85154</v>
      </c>
      <c r="J325">
        <v>-0.15554000000000001</v>
      </c>
      <c r="K325">
        <v>7.6719999999999997E-2</v>
      </c>
      <c r="L325">
        <v>-1.1199999999999999E-3</v>
      </c>
      <c r="N325">
        <v>2.84</v>
      </c>
      <c r="O325">
        <v>48.79</v>
      </c>
      <c r="P325">
        <v>4.8149999999999998E-2</v>
      </c>
      <c r="Q325">
        <v>33</v>
      </c>
      <c r="R325">
        <v>0.93600000000000005</v>
      </c>
      <c r="S325">
        <v>2.5</v>
      </c>
      <c r="T325">
        <v>62</v>
      </c>
      <c r="U325">
        <v>29</v>
      </c>
    </row>
    <row r="326" spans="1:21" x14ac:dyDescent="0.25">
      <c r="A326" t="s">
        <v>315</v>
      </c>
      <c r="B326" t="s">
        <v>88</v>
      </c>
      <c r="C326" t="s">
        <v>89</v>
      </c>
      <c r="D326" t="s">
        <v>25</v>
      </c>
      <c r="E326" t="s">
        <v>24</v>
      </c>
      <c r="F326" t="s">
        <v>35</v>
      </c>
      <c r="G326" t="s">
        <v>44</v>
      </c>
      <c r="H326" t="s">
        <v>43</v>
      </c>
      <c r="I326">
        <v>2.3357999999999999</v>
      </c>
      <c r="J326">
        <v>2.0845500000000001</v>
      </c>
      <c r="K326">
        <v>-2.8879999999999999E-2</v>
      </c>
      <c r="L326">
        <v>2.3000000000000001E-4</v>
      </c>
      <c r="N326">
        <v>2.34</v>
      </c>
      <c r="O326">
        <v>104.3</v>
      </c>
      <c r="P326">
        <v>2.0661299999999998</v>
      </c>
      <c r="Q326">
        <v>60</v>
      </c>
      <c r="R326">
        <v>0.96199999999999997</v>
      </c>
      <c r="S326">
        <v>2.2999999999999998</v>
      </c>
      <c r="T326">
        <v>98.2</v>
      </c>
      <c r="U326">
        <v>56</v>
      </c>
    </row>
    <row r="327" spans="1:21" x14ac:dyDescent="0.25">
      <c r="A327" t="s">
        <v>343</v>
      </c>
      <c r="B327" t="s">
        <v>88</v>
      </c>
      <c r="C327" t="s">
        <v>89</v>
      </c>
      <c r="D327" t="s">
        <v>25</v>
      </c>
      <c r="E327" t="s">
        <v>24</v>
      </c>
      <c r="F327" t="s">
        <v>35</v>
      </c>
      <c r="G327" t="s">
        <v>44</v>
      </c>
      <c r="H327" t="s">
        <v>28</v>
      </c>
      <c r="I327">
        <v>2.5334400000000001</v>
      </c>
      <c r="J327">
        <v>1.02077</v>
      </c>
      <c r="N327">
        <v>2.5299999999999998</v>
      </c>
      <c r="O327">
        <v>53.57</v>
      </c>
      <c r="P327">
        <v>1.4815799999999999</v>
      </c>
      <c r="Q327">
        <v>36</v>
      </c>
      <c r="R327">
        <v>0.88600000000000001</v>
      </c>
      <c r="S327">
        <v>2.5</v>
      </c>
      <c r="T327">
        <v>31.6</v>
      </c>
      <c r="U327">
        <v>34</v>
      </c>
    </row>
    <row r="328" spans="1:21" x14ac:dyDescent="0.25">
      <c r="A328" t="s">
        <v>178</v>
      </c>
      <c r="B328" t="s">
        <v>207</v>
      </c>
      <c r="C328" t="s">
        <v>208</v>
      </c>
      <c r="D328" t="s">
        <v>25</v>
      </c>
      <c r="E328" t="s">
        <v>24</v>
      </c>
      <c r="F328" t="s">
        <v>35</v>
      </c>
      <c r="G328" t="s">
        <v>36</v>
      </c>
      <c r="H328" t="s">
        <v>33</v>
      </c>
      <c r="I328">
        <v>0.79764999999999997</v>
      </c>
      <c r="J328">
        <v>1.81294</v>
      </c>
      <c r="K328">
        <v>-7.7499999999999999E-3</v>
      </c>
      <c r="N328">
        <v>0.8</v>
      </c>
      <c r="O328">
        <v>105.74</v>
      </c>
      <c r="P328">
        <v>23.896809999999999</v>
      </c>
      <c r="Q328">
        <v>70</v>
      </c>
      <c r="R328">
        <v>0.89500000000000002</v>
      </c>
      <c r="S328">
        <v>2.5</v>
      </c>
      <c r="T328">
        <v>120.8</v>
      </c>
      <c r="U328">
        <v>67</v>
      </c>
    </row>
    <row r="329" spans="1:21" x14ac:dyDescent="0.25">
      <c r="A329" t="s">
        <v>209</v>
      </c>
      <c r="B329" t="s">
        <v>207</v>
      </c>
      <c r="C329" t="s">
        <v>208</v>
      </c>
      <c r="D329" t="s">
        <v>25</v>
      </c>
      <c r="E329" t="s">
        <v>24</v>
      </c>
      <c r="F329" t="s">
        <v>35</v>
      </c>
      <c r="G329" t="s">
        <v>44</v>
      </c>
      <c r="H329" t="s">
        <v>33</v>
      </c>
      <c r="I329">
        <v>3.76769</v>
      </c>
      <c r="J329">
        <v>1.8911100000000001</v>
      </c>
      <c r="K329">
        <v>-7.4999999999999997E-3</v>
      </c>
      <c r="N329">
        <v>3.77</v>
      </c>
      <c r="O329">
        <v>122.68</v>
      </c>
      <c r="P329">
        <v>8.4757499999999997</v>
      </c>
      <c r="Q329">
        <v>62</v>
      </c>
      <c r="R329">
        <v>0.92</v>
      </c>
      <c r="S329">
        <v>2</v>
      </c>
      <c r="T329">
        <v>122.2</v>
      </c>
      <c r="U329">
        <v>59</v>
      </c>
    </row>
    <row r="330" spans="1:21" x14ac:dyDescent="0.25">
      <c r="A330" t="s">
        <v>234</v>
      </c>
      <c r="B330" t="s">
        <v>207</v>
      </c>
      <c r="C330" t="s">
        <v>208</v>
      </c>
      <c r="D330" t="s">
        <v>25</v>
      </c>
      <c r="E330" t="s">
        <v>24</v>
      </c>
      <c r="F330" t="s">
        <v>35</v>
      </c>
      <c r="G330">
        <v>1</v>
      </c>
      <c r="H330" t="s">
        <v>43</v>
      </c>
      <c r="I330">
        <v>-8.7886600000000001</v>
      </c>
      <c r="J330">
        <v>5.6963200000000001</v>
      </c>
      <c r="K330">
        <v>-0.19864999999999999</v>
      </c>
      <c r="L330">
        <v>2.6900000000000001E-3</v>
      </c>
      <c r="N330">
        <v>1.83</v>
      </c>
      <c r="O330">
        <v>90.8</v>
      </c>
      <c r="P330">
        <v>69.590490000000003</v>
      </c>
      <c r="Q330">
        <v>37</v>
      </c>
      <c r="R330">
        <v>0.85299999999999998</v>
      </c>
      <c r="S330">
        <v>7</v>
      </c>
      <c r="T330">
        <v>86.9</v>
      </c>
      <c r="U330">
        <v>33</v>
      </c>
    </row>
    <row r="331" spans="1:21" x14ac:dyDescent="0.25">
      <c r="A331" t="s">
        <v>243</v>
      </c>
      <c r="B331" t="s">
        <v>207</v>
      </c>
      <c r="C331" t="s">
        <v>208</v>
      </c>
      <c r="D331" t="s">
        <v>25</v>
      </c>
      <c r="E331" t="s">
        <v>24</v>
      </c>
      <c r="F331" t="s">
        <v>35</v>
      </c>
      <c r="G331" t="s">
        <v>44</v>
      </c>
      <c r="H331" t="s">
        <v>33</v>
      </c>
      <c r="I331">
        <v>3.76769</v>
      </c>
      <c r="J331">
        <v>1.8911100000000001</v>
      </c>
      <c r="K331">
        <v>-7.4999999999999997E-3</v>
      </c>
      <c r="N331">
        <v>3.77</v>
      </c>
      <c r="O331">
        <v>119.63</v>
      </c>
      <c r="P331">
        <v>8.4757499999999997</v>
      </c>
      <c r="Q331">
        <v>62</v>
      </c>
      <c r="R331">
        <v>0.92</v>
      </c>
      <c r="S331">
        <v>3.8</v>
      </c>
      <c r="T331">
        <v>143.30000000000001</v>
      </c>
      <c r="U331">
        <v>59</v>
      </c>
    </row>
    <row r="332" spans="1:21" x14ac:dyDescent="0.25">
      <c r="A332" t="s">
        <v>368</v>
      </c>
      <c r="B332" t="s">
        <v>207</v>
      </c>
      <c r="C332" t="s">
        <v>208</v>
      </c>
      <c r="D332" t="s">
        <v>25</v>
      </c>
      <c r="E332" t="s">
        <v>24</v>
      </c>
      <c r="F332" t="s">
        <v>35</v>
      </c>
      <c r="G332" t="s">
        <v>44</v>
      </c>
      <c r="H332" t="s">
        <v>43</v>
      </c>
      <c r="I332">
        <v>-2.2080000000000002</v>
      </c>
      <c r="J332">
        <v>1.8743099999999999</v>
      </c>
      <c r="K332">
        <v>4.3699999999999998E-3</v>
      </c>
      <c r="L332">
        <v>-1.6000000000000001E-4</v>
      </c>
      <c r="N332">
        <v>1.56</v>
      </c>
      <c r="O332">
        <v>95.95</v>
      </c>
      <c r="P332">
        <v>2.70784</v>
      </c>
      <c r="Q332">
        <v>55</v>
      </c>
      <c r="R332">
        <v>0.94699999999999995</v>
      </c>
      <c r="S332">
        <v>3.8</v>
      </c>
      <c r="T332">
        <v>118.1</v>
      </c>
      <c r="U332">
        <v>51</v>
      </c>
    </row>
    <row r="333" spans="1:21" x14ac:dyDescent="0.25">
      <c r="A333" t="s">
        <v>149</v>
      </c>
      <c r="B333" t="s">
        <v>176</v>
      </c>
      <c r="C333" t="s">
        <v>177</v>
      </c>
      <c r="D333" t="s">
        <v>25</v>
      </c>
      <c r="E333" t="s">
        <v>24</v>
      </c>
      <c r="F333" t="s">
        <v>35</v>
      </c>
      <c r="G333" t="s">
        <v>71</v>
      </c>
      <c r="H333" t="s">
        <v>33</v>
      </c>
      <c r="I333">
        <v>2.5236100000000001</v>
      </c>
      <c r="J333">
        <v>1.63788</v>
      </c>
      <c r="K333">
        <v>-8.5500000000000003E-3</v>
      </c>
      <c r="N333">
        <v>2.52</v>
      </c>
      <c r="O333">
        <v>77.25</v>
      </c>
      <c r="P333">
        <v>0.14215</v>
      </c>
      <c r="Q333">
        <v>33</v>
      </c>
      <c r="R333">
        <v>0.92900000000000005</v>
      </c>
      <c r="S333">
        <v>2.5</v>
      </c>
      <c r="T333">
        <v>75</v>
      </c>
      <c r="U333">
        <v>30</v>
      </c>
    </row>
    <row r="334" spans="1:21" x14ac:dyDescent="0.25">
      <c r="A334" t="s">
        <v>271</v>
      </c>
      <c r="B334" t="s">
        <v>176</v>
      </c>
      <c r="C334" t="s">
        <v>177</v>
      </c>
      <c r="D334" t="s">
        <v>25</v>
      </c>
      <c r="E334" t="s">
        <v>24</v>
      </c>
      <c r="F334" t="s">
        <v>35</v>
      </c>
      <c r="G334" t="s">
        <v>44</v>
      </c>
      <c r="H334" t="s">
        <v>28</v>
      </c>
      <c r="I334">
        <v>2.1731699999999998</v>
      </c>
      <c r="J334">
        <v>1.3242400000000001</v>
      </c>
      <c r="N334">
        <v>2.17</v>
      </c>
      <c r="O334">
        <v>81.63</v>
      </c>
      <c r="P334">
        <v>3.5544699999999998</v>
      </c>
      <c r="Q334">
        <v>41</v>
      </c>
      <c r="R334">
        <v>0.84299999999999997</v>
      </c>
      <c r="S334">
        <v>2.9</v>
      </c>
      <c r="T334">
        <v>77.5</v>
      </c>
      <c r="U334">
        <v>39</v>
      </c>
    </row>
    <row r="335" spans="1:21" x14ac:dyDescent="0.25">
      <c r="A335" t="s">
        <v>315</v>
      </c>
      <c r="B335" t="s">
        <v>176</v>
      </c>
      <c r="C335" t="s">
        <v>177</v>
      </c>
      <c r="D335" t="s">
        <v>25</v>
      </c>
      <c r="E335" t="s">
        <v>24</v>
      </c>
      <c r="F335" t="s">
        <v>35</v>
      </c>
      <c r="G335" t="s">
        <v>71</v>
      </c>
      <c r="H335" t="s">
        <v>33</v>
      </c>
      <c r="I335">
        <v>1.3250200000000001</v>
      </c>
      <c r="J335">
        <v>2.1376200000000001</v>
      </c>
      <c r="K335">
        <v>-7.9100000000000004E-3</v>
      </c>
      <c r="N335">
        <v>1.33</v>
      </c>
      <c r="O335">
        <v>121.72</v>
      </c>
      <c r="P335">
        <v>0.17699999999999999</v>
      </c>
      <c r="Q335">
        <v>46</v>
      </c>
      <c r="R335">
        <v>0.93400000000000005</v>
      </c>
      <c r="S335">
        <v>3.5</v>
      </c>
      <c r="T335">
        <v>139.80000000000001</v>
      </c>
      <c r="U335">
        <v>43</v>
      </c>
    </row>
  </sheetData>
  <sortState xmlns:xlrd2="http://schemas.microsoft.com/office/spreadsheetml/2017/richdata2" ref="A2:U335">
    <sortCondition ref="B2:B335"/>
    <sortCondition ref="A2:A335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BAF535-4263-45E7-A809-D30CFCF10E03}">
  <dimension ref="A1:BC351"/>
  <sheetViews>
    <sheetView zoomScale="75" zoomScaleNormal="75" workbookViewId="0">
      <pane xSplit="3" ySplit="1" topLeftCell="I179" activePane="bottomRight" state="frozen"/>
      <selection pane="topRight" activeCell="D1" sqref="D1"/>
      <selection pane="bottomLeft" activeCell="A2" sqref="A2"/>
      <selection pane="bottomRight" activeCell="Y200" sqref="Y200"/>
    </sheetView>
  </sheetViews>
  <sheetFormatPr defaultRowHeight="15" x14ac:dyDescent="0.25"/>
  <cols>
    <col min="1" max="1" width="8.28515625" bestFit="1" customWidth="1"/>
    <col min="2" max="2" width="38" bestFit="1" customWidth="1"/>
    <col min="3" max="3" width="8" bestFit="1" customWidth="1"/>
    <col min="4" max="4" width="8.28515625" bestFit="1" customWidth="1"/>
    <col min="5" max="5" width="38" bestFit="1" customWidth="1"/>
    <col min="6" max="6" width="8" bestFit="1" customWidth="1"/>
    <col min="7" max="7" width="20.42578125" bestFit="1" customWidth="1"/>
    <col min="8" max="8" width="19.42578125" bestFit="1" customWidth="1"/>
    <col min="9" max="9" width="28.85546875" bestFit="1" customWidth="1"/>
    <col min="10" max="10" width="13.42578125" bestFit="1" customWidth="1"/>
    <col min="11" max="11" width="9" bestFit="1" customWidth="1"/>
    <col min="12" max="13" width="12" bestFit="1" customWidth="1"/>
    <col min="14" max="14" width="12.7109375" bestFit="1" customWidth="1"/>
    <col min="15" max="15" width="8.7109375" bestFit="1" customWidth="1"/>
    <col min="16" max="16" width="2.140625" bestFit="1" customWidth="1"/>
    <col min="17" max="17" width="9.28515625" bestFit="1" customWidth="1"/>
    <col min="18" max="18" width="9.5703125" bestFit="1" customWidth="1"/>
    <col min="19" max="19" width="12" bestFit="1" customWidth="1"/>
    <col min="20" max="20" width="4" bestFit="1" customWidth="1"/>
    <col min="21" max="21" width="6.28515625" bestFit="1" customWidth="1"/>
    <col min="22" max="22" width="14.85546875" customWidth="1"/>
    <col min="23" max="23" width="15.140625" customWidth="1"/>
    <col min="24" max="24" width="4" bestFit="1" customWidth="1"/>
    <col min="25" max="54" width="9.140625" style="4"/>
  </cols>
  <sheetData>
    <row r="1" spans="1:54" s="2" customFormat="1" ht="30" x14ac:dyDescent="0.25">
      <c r="A1" s="2" t="s">
        <v>0</v>
      </c>
      <c r="B1" s="2" t="s">
        <v>1</v>
      </c>
      <c r="C1" s="2" t="s">
        <v>2</v>
      </c>
      <c r="D1" s="2" t="s">
        <v>0</v>
      </c>
      <c r="E1" s="2" t="s">
        <v>1</v>
      </c>
      <c r="F1" s="2" t="s">
        <v>2</v>
      </c>
      <c r="G1" s="2" t="s">
        <v>3</v>
      </c>
      <c r="H1" s="2" t="s">
        <v>4</v>
      </c>
      <c r="I1" s="2" t="s">
        <v>5</v>
      </c>
      <c r="J1" s="2" t="s">
        <v>6</v>
      </c>
      <c r="K1" s="2" t="s">
        <v>7</v>
      </c>
      <c r="L1" s="2" t="s">
        <v>8</v>
      </c>
      <c r="M1" s="2" t="s">
        <v>9</v>
      </c>
      <c r="N1" s="2" t="s">
        <v>413</v>
      </c>
      <c r="O1" s="2" t="s">
        <v>11</v>
      </c>
      <c r="P1" s="2" t="s">
        <v>12</v>
      </c>
      <c r="Q1" s="2" t="s">
        <v>13</v>
      </c>
      <c r="R1" s="2" t="s">
        <v>14</v>
      </c>
      <c r="S1" s="2" t="s">
        <v>15</v>
      </c>
      <c r="T1" s="2" t="s">
        <v>16</v>
      </c>
      <c r="U1" s="2" t="s">
        <v>17</v>
      </c>
      <c r="V1" s="2" t="s">
        <v>724</v>
      </c>
      <c r="W1" s="2" t="s">
        <v>412</v>
      </c>
      <c r="X1" s="2" t="s">
        <v>20</v>
      </c>
      <c r="Y1" s="3">
        <v>5</v>
      </c>
      <c r="Z1" s="3">
        <v>10</v>
      </c>
      <c r="AA1" s="3">
        <v>15</v>
      </c>
      <c r="AB1" s="3">
        <v>20</v>
      </c>
      <c r="AC1" s="3">
        <v>25</v>
      </c>
      <c r="AD1" s="3">
        <v>30</v>
      </c>
      <c r="AE1" s="3">
        <v>35</v>
      </c>
      <c r="AF1" s="3">
        <v>40</v>
      </c>
      <c r="AG1" s="3">
        <v>45</v>
      </c>
      <c r="AH1" s="3">
        <v>50</v>
      </c>
      <c r="AI1" s="3">
        <v>55</v>
      </c>
      <c r="AJ1" s="3">
        <v>60</v>
      </c>
      <c r="AK1" s="3">
        <v>65</v>
      </c>
      <c r="AL1" s="3">
        <v>70</v>
      </c>
      <c r="AM1" s="3">
        <v>75</v>
      </c>
      <c r="AN1" s="3">
        <v>80</v>
      </c>
      <c r="AO1" s="3">
        <v>85</v>
      </c>
      <c r="AP1" s="3">
        <v>90</v>
      </c>
      <c r="AQ1" s="3">
        <v>95</v>
      </c>
      <c r="AR1" s="3">
        <v>100</v>
      </c>
      <c r="AS1" s="3">
        <v>105</v>
      </c>
      <c r="AT1" s="3">
        <v>110</v>
      </c>
      <c r="AU1" s="3">
        <v>115</v>
      </c>
      <c r="AV1" s="3">
        <v>120</v>
      </c>
      <c r="AW1" s="3">
        <v>125</v>
      </c>
      <c r="AX1" s="3">
        <v>130</v>
      </c>
      <c r="AY1" s="3">
        <v>135</v>
      </c>
      <c r="AZ1" s="3">
        <v>140</v>
      </c>
      <c r="BA1" s="3">
        <v>145</v>
      </c>
      <c r="BB1" s="3">
        <v>150</v>
      </c>
    </row>
    <row r="2" spans="1:54" x14ac:dyDescent="0.25">
      <c r="A2" t="s">
        <v>254</v>
      </c>
      <c r="B2" t="s">
        <v>255</v>
      </c>
      <c r="C2" t="s">
        <v>256</v>
      </c>
      <c r="D2" t="s">
        <v>254</v>
      </c>
      <c r="E2" t="s">
        <v>255</v>
      </c>
      <c r="F2" t="s">
        <v>256</v>
      </c>
      <c r="G2" t="s">
        <v>25</v>
      </c>
      <c r="H2" t="s">
        <v>24</v>
      </c>
      <c r="I2" t="s">
        <v>35</v>
      </c>
      <c r="J2" t="s">
        <v>71</v>
      </c>
      <c r="K2" t="s">
        <v>43</v>
      </c>
      <c r="L2">
        <v>2.85114</v>
      </c>
      <c r="M2">
        <v>-0.12224</v>
      </c>
      <c r="N2">
        <v>5.5960000000000003E-2</v>
      </c>
      <c r="O2">
        <v>-5.0000000000000001E-4</v>
      </c>
      <c r="Q2">
        <v>2.78</v>
      </c>
      <c r="R2">
        <v>99.03</v>
      </c>
      <c r="S2">
        <v>0.11337</v>
      </c>
      <c r="T2">
        <v>35</v>
      </c>
      <c r="U2">
        <v>0.90700000000000003</v>
      </c>
      <c r="V2">
        <v>1.5</v>
      </c>
      <c r="W2">
        <v>130.9</v>
      </c>
      <c r="X2">
        <v>31</v>
      </c>
      <c r="Y2" s="4">
        <f>IF(OR(($L2+$M2*Y$1+$N2*Y$1^2+$O2*Y$1^3)&gt;$W2,($L2+$M2*Y$1+$N2*Y$1^2+$O2*Y$1^3)&lt;$V2),"",($L2+$M2*Y$1+$N2*Y$1^2+$O2*Y$1^3))</f>
        <v>3.5764399999999998</v>
      </c>
      <c r="Z2" s="4">
        <f t="shared" ref="Z2:BB10" si="0">IF(OR(($L2+$M2*Z$1+$N2*Z$1^2+$O2*Z$1^3)&gt;$W2,($L2+$M2*Z$1+$N2*Z$1^2+$O2*Z$1^3)&lt;$V2),"",($L2+$M2*Z$1+$N2*Z$1^2+$O2*Z$1^3))</f>
        <v>6.7247400000000006</v>
      </c>
      <c r="AA2" s="4">
        <f t="shared" si="0"/>
        <v>11.921040000000001</v>
      </c>
      <c r="AB2" s="4">
        <f t="shared" si="0"/>
        <v>18.79034</v>
      </c>
      <c r="AC2" s="4">
        <f t="shared" si="0"/>
        <v>26.957639999999998</v>
      </c>
      <c r="AD2" s="4">
        <f t="shared" si="0"/>
        <v>36.047940000000004</v>
      </c>
      <c r="AE2" s="4">
        <f t="shared" si="0"/>
        <v>45.686239999999998</v>
      </c>
      <c r="AF2" s="4">
        <f t="shared" si="0"/>
        <v>55.497540000000001</v>
      </c>
      <c r="AG2" s="4">
        <f t="shared" si="0"/>
        <v>65.106840000000005</v>
      </c>
      <c r="AH2" s="4">
        <f t="shared" si="0"/>
        <v>74.139139999999998</v>
      </c>
      <c r="AI2" s="4">
        <f t="shared" si="0"/>
        <v>82.219439999999992</v>
      </c>
      <c r="AJ2" s="4">
        <f t="shared" si="0"/>
        <v>88.972740000000016</v>
      </c>
      <c r="AK2" s="4">
        <f t="shared" si="0"/>
        <v>94.024040000000014</v>
      </c>
      <c r="AL2" s="4">
        <f t="shared" si="0"/>
        <v>96.998339999999985</v>
      </c>
      <c r="AM2" s="4">
        <f t="shared" si="0"/>
        <v>97.520640000000014</v>
      </c>
    </row>
    <row r="3" spans="1:54" x14ac:dyDescent="0.25">
      <c r="A3" t="s">
        <v>278</v>
      </c>
      <c r="B3" t="s">
        <v>279</v>
      </c>
      <c r="C3" t="s">
        <v>280</v>
      </c>
      <c r="D3" t="s">
        <v>278</v>
      </c>
      <c r="E3" t="s">
        <v>279</v>
      </c>
      <c r="F3" t="s">
        <v>280</v>
      </c>
      <c r="G3" t="s">
        <v>25</v>
      </c>
      <c r="H3" t="s">
        <v>24</v>
      </c>
      <c r="I3" t="s">
        <v>35</v>
      </c>
      <c r="J3" t="s">
        <v>36</v>
      </c>
      <c r="K3" t="s">
        <v>43</v>
      </c>
      <c r="L3">
        <v>-0.21317</v>
      </c>
      <c r="M3">
        <v>1.9742900000000001</v>
      </c>
      <c r="N3">
        <v>-1.051E-2</v>
      </c>
      <c r="O3">
        <v>3.0000000000000001E-5</v>
      </c>
      <c r="Q3">
        <v>1.75</v>
      </c>
      <c r="R3">
        <v>174.33</v>
      </c>
      <c r="S3">
        <v>9.6208399999999994</v>
      </c>
      <c r="T3">
        <v>40</v>
      </c>
      <c r="U3">
        <v>0.97599999999999998</v>
      </c>
      <c r="V3">
        <v>1.3</v>
      </c>
      <c r="W3">
        <v>174</v>
      </c>
      <c r="X3">
        <v>36</v>
      </c>
      <c r="Y3" s="4">
        <f t="shared" ref="Y3:AN26" si="1">IF(OR(($L3+$M3*Y$1+$N3*Y$1^2+$O3*Y$1^3)&gt;$W3,($L3+$M3*Y$1+$N3*Y$1^2+$O3*Y$1^3)&lt;$V3),"",($L3+$M3*Y$1+$N3*Y$1^2+$O3*Y$1^3))</f>
        <v>9.399280000000001</v>
      </c>
      <c r="Z3" s="4">
        <f t="shared" si="0"/>
        <v>18.508730000000003</v>
      </c>
      <c r="AA3" s="4">
        <f t="shared" si="0"/>
        <v>27.13768</v>
      </c>
      <c r="AB3" s="4">
        <f t="shared" si="0"/>
        <v>35.308630000000008</v>
      </c>
      <c r="AC3" s="4">
        <f t="shared" si="0"/>
        <v>43.044080000000001</v>
      </c>
      <c r="AD3" s="4">
        <f t="shared" si="0"/>
        <v>50.366530000000012</v>
      </c>
      <c r="AE3" s="4">
        <f t="shared" si="0"/>
        <v>57.298479999999998</v>
      </c>
      <c r="AF3" s="4">
        <f t="shared" si="0"/>
        <v>63.862430000000003</v>
      </c>
      <c r="AG3" s="4">
        <f t="shared" si="0"/>
        <v>70.080879999999993</v>
      </c>
      <c r="AH3" s="4">
        <f t="shared" si="0"/>
        <v>75.97632999999999</v>
      </c>
      <c r="AI3" s="4">
        <f t="shared" si="0"/>
        <v>81.571280000000002</v>
      </c>
      <c r="AJ3" s="4">
        <f t="shared" si="0"/>
        <v>86.888230000000007</v>
      </c>
      <c r="AK3" s="4">
        <f t="shared" si="0"/>
        <v>91.949680000000015</v>
      </c>
      <c r="AL3" s="4">
        <f t="shared" si="0"/>
        <v>96.778130000000019</v>
      </c>
      <c r="AM3" s="4">
        <f t="shared" si="0"/>
        <v>101.39608000000001</v>
      </c>
      <c r="AN3" s="4">
        <f t="shared" si="0"/>
        <v>105.82603000000003</v>
      </c>
      <c r="AO3" s="4">
        <f t="shared" si="0"/>
        <v>110.09048</v>
      </c>
      <c r="AP3" s="4">
        <f t="shared" si="0"/>
        <v>114.21193000000002</v>
      </c>
      <c r="AQ3" s="4">
        <f t="shared" si="0"/>
        <v>118.21288000000003</v>
      </c>
      <c r="AR3" s="4">
        <f t="shared" si="0"/>
        <v>122.11583</v>
      </c>
      <c r="AS3" s="4">
        <f t="shared" si="0"/>
        <v>125.94328000000002</v>
      </c>
      <c r="AT3" s="4">
        <f t="shared" si="0"/>
        <v>129.71773000000002</v>
      </c>
      <c r="AU3" s="4">
        <f t="shared" si="0"/>
        <v>133.46168</v>
      </c>
      <c r="AV3" s="4">
        <f t="shared" si="0"/>
        <v>137.19763000000003</v>
      </c>
      <c r="AW3" s="4">
        <f t="shared" si="0"/>
        <v>140.94808000000003</v>
      </c>
      <c r="AX3" s="4">
        <f t="shared" si="0"/>
        <v>144.73553000000004</v>
      </c>
      <c r="AY3" s="4">
        <f t="shared" si="0"/>
        <v>148.58248000000003</v>
      </c>
      <c r="AZ3" s="4">
        <f t="shared" si="0"/>
        <v>152.51143000000002</v>
      </c>
      <c r="BA3" s="4">
        <f t="shared" si="0"/>
        <v>156.54488000000003</v>
      </c>
      <c r="BB3" s="4">
        <f t="shared" si="0"/>
        <v>160.70533000000003</v>
      </c>
    </row>
    <row r="4" spans="1:54" x14ac:dyDescent="0.25">
      <c r="A4" t="s">
        <v>254</v>
      </c>
      <c r="B4" t="s">
        <v>257</v>
      </c>
      <c r="C4" t="s">
        <v>258</v>
      </c>
      <c r="D4" t="s">
        <v>254</v>
      </c>
      <c r="E4" t="s">
        <v>257</v>
      </c>
      <c r="F4" t="s">
        <v>258</v>
      </c>
      <c r="G4" t="s">
        <v>25</v>
      </c>
      <c r="H4" t="s">
        <v>24</v>
      </c>
      <c r="I4" t="s">
        <v>35</v>
      </c>
      <c r="J4" t="s">
        <v>71</v>
      </c>
      <c r="K4" t="s">
        <v>43</v>
      </c>
      <c r="L4">
        <v>2.8476699999999999</v>
      </c>
      <c r="M4">
        <v>0.23083000000000001</v>
      </c>
      <c r="N4">
        <v>2.511E-2</v>
      </c>
      <c r="O4">
        <v>-2.7999999999999998E-4</v>
      </c>
      <c r="Q4">
        <v>2.85</v>
      </c>
      <c r="R4">
        <v>47.39</v>
      </c>
      <c r="S4">
        <v>2.4369999999999999E-2</v>
      </c>
      <c r="T4">
        <v>38</v>
      </c>
      <c r="U4">
        <v>0.94399999999999995</v>
      </c>
      <c r="V4">
        <v>2.5</v>
      </c>
      <c r="W4">
        <v>71.099999999999994</v>
      </c>
      <c r="X4">
        <v>34</v>
      </c>
      <c r="Y4" s="4">
        <f t="shared" si="1"/>
        <v>4.59457</v>
      </c>
      <c r="Z4" s="4">
        <f t="shared" si="0"/>
        <v>7.3869699999999998</v>
      </c>
      <c r="AA4" s="4">
        <f t="shared" si="0"/>
        <v>11.014869999999998</v>
      </c>
      <c r="AB4" s="4">
        <f t="shared" si="0"/>
        <v>15.268269999999999</v>
      </c>
      <c r="AC4" s="4">
        <f t="shared" si="0"/>
        <v>19.937170000000002</v>
      </c>
      <c r="AD4" s="4">
        <f t="shared" si="0"/>
        <v>24.81157</v>
      </c>
      <c r="AE4" s="4">
        <f t="shared" si="0"/>
        <v>29.681470000000001</v>
      </c>
      <c r="AF4" s="4">
        <f t="shared" si="0"/>
        <v>34.336870000000005</v>
      </c>
      <c r="AG4" s="4">
        <f t="shared" si="0"/>
        <v>38.567769999999996</v>
      </c>
      <c r="AH4" s="4">
        <f t="shared" si="0"/>
        <v>42.164169999999999</v>
      </c>
      <c r="AI4" s="4">
        <f t="shared" si="0"/>
        <v>44.916070000000005</v>
      </c>
      <c r="AJ4" s="4">
        <f t="shared" si="0"/>
        <v>46.61347</v>
      </c>
      <c r="AK4" s="4">
        <f t="shared" si="0"/>
        <v>47.046369999999996</v>
      </c>
    </row>
    <row r="5" spans="1:54" x14ac:dyDescent="0.25">
      <c r="A5" t="s">
        <v>209</v>
      </c>
      <c r="B5" t="s">
        <v>210</v>
      </c>
      <c r="C5" t="s">
        <v>211</v>
      </c>
      <c r="D5" t="s">
        <v>209</v>
      </c>
      <c r="E5" t="s">
        <v>210</v>
      </c>
      <c r="F5" t="s">
        <v>211</v>
      </c>
      <c r="G5" t="s">
        <v>25</v>
      </c>
      <c r="H5" t="s">
        <v>24</v>
      </c>
      <c r="I5" t="s">
        <v>35</v>
      </c>
      <c r="J5" t="s">
        <v>44</v>
      </c>
      <c r="K5" t="s">
        <v>43</v>
      </c>
      <c r="L5">
        <v>0.98207999999999995</v>
      </c>
      <c r="M5">
        <v>0.25006</v>
      </c>
      <c r="N5">
        <v>3.6580000000000001E-2</v>
      </c>
      <c r="O5">
        <v>-2.9999999999999997E-4</v>
      </c>
      <c r="Q5">
        <v>0.98</v>
      </c>
      <c r="R5">
        <v>103.07</v>
      </c>
      <c r="S5">
        <v>0.48365000000000002</v>
      </c>
      <c r="T5">
        <v>13</v>
      </c>
      <c r="U5">
        <v>0.97899999999999998</v>
      </c>
      <c r="V5">
        <v>4.8</v>
      </c>
      <c r="W5">
        <v>98.6</v>
      </c>
      <c r="X5">
        <v>9</v>
      </c>
      <c r="Y5" s="4" t="str">
        <f t="shared" si="1"/>
        <v/>
      </c>
      <c r="Z5" s="4">
        <f t="shared" si="0"/>
        <v>6.8406799999999999</v>
      </c>
      <c r="AA5" s="4">
        <f t="shared" si="0"/>
        <v>11.950980000000001</v>
      </c>
      <c r="AB5" s="4">
        <f t="shared" si="0"/>
        <v>18.215280000000003</v>
      </c>
      <c r="AC5" s="4">
        <f t="shared" si="0"/>
        <v>25.408580000000001</v>
      </c>
      <c r="AD5" s="4">
        <f t="shared" si="0"/>
        <v>33.305880000000002</v>
      </c>
      <c r="AE5" s="4">
        <f t="shared" si="0"/>
        <v>41.68218000000001</v>
      </c>
      <c r="AF5" s="4">
        <f t="shared" si="0"/>
        <v>50.312480000000008</v>
      </c>
      <c r="AG5" s="4">
        <f t="shared" si="0"/>
        <v>58.971780000000003</v>
      </c>
      <c r="AH5" s="4">
        <f t="shared" si="0"/>
        <v>67.435079999999999</v>
      </c>
      <c r="AI5" s="4">
        <f t="shared" si="0"/>
        <v>75.477380000000011</v>
      </c>
      <c r="AJ5" s="4">
        <f t="shared" si="0"/>
        <v>82.873680000000022</v>
      </c>
      <c r="AK5" s="4">
        <f t="shared" si="0"/>
        <v>89.398980000000023</v>
      </c>
      <c r="AL5" s="4">
        <f t="shared" si="0"/>
        <v>94.828280000000021</v>
      </c>
    </row>
    <row r="6" spans="1:54" x14ac:dyDescent="0.25">
      <c r="A6" t="s">
        <v>234</v>
      </c>
      <c r="B6" t="s">
        <v>210</v>
      </c>
      <c r="C6" t="s">
        <v>211</v>
      </c>
      <c r="D6" t="s">
        <v>234</v>
      </c>
      <c r="E6" t="s">
        <v>210</v>
      </c>
      <c r="F6" t="s">
        <v>211</v>
      </c>
      <c r="G6" t="s">
        <v>25</v>
      </c>
      <c r="H6" t="s">
        <v>24</v>
      </c>
      <c r="I6" t="s">
        <v>35</v>
      </c>
      <c r="J6">
        <v>1</v>
      </c>
      <c r="K6" t="s">
        <v>43</v>
      </c>
      <c r="L6">
        <v>-7.9461300000000001</v>
      </c>
      <c r="M6">
        <v>3.8058800000000002</v>
      </c>
      <c r="N6">
        <v>-9.3140000000000001E-2</v>
      </c>
      <c r="O6">
        <v>1.15E-3</v>
      </c>
      <c r="Q6">
        <v>2.66</v>
      </c>
      <c r="R6">
        <v>93.26</v>
      </c>
      <c r="S6">
        <v>8.9182500000000005</v>
      </c>
      <c r="T6">
        <v>48</v>
      </c>
      <c r="U6">
        <v>0.97299999999999998</v>
      </c>
      <c r="V6">
        <v>4.5999999999999996</v>
      </c>
      <c r="W6">
        <v>77.5</v>
      </c>
      <c r="X6">
        <v>44</v>
      </c>
      <c r="Y6" s="4">
        <f t="shared" si="1"/>
        <v>8.8985200000000031</v>
      </c>
      <c r="Z6" s="4">
        <f t="shared" si="0"/>
        <v>21.948670000000003</v>
      </c>
      <c r="AA6" s="4">
        <f t="shared" si="0"/>
        <v>32.066820000000007</v>
      </c>
      <c r="AB6" s="4">
        <f t="shared" si="0"/>
        <v>40.115470000000016</v>
      </c>
      <c r="AC6" s="4">
        <f t="shared" si="0"/>
        <v>46.95712000000001</v>
      </c>
      <c r="AD6" s="4">
        <f t="shared" si="0"/>
        <v>53.454270000000008</v>
      </c>
      <c r="AE6" s="4">
        <f t="shared" si="0"/>
        <v>60.469420000000007</v>
      </c>
      <c r="AF6" s="4">
        <f t="shared" si="0"/>
        <v>68.865070000000003</v>
      </c>
      <c r="AG6" s="4" t="str">
        <f t="shared" si="0"/>
        <v/>
      </c>
      <c r="AH6" s="4" t="str">
        <f t="shared" si="0"/>
        <v/>
      </c>
      <c r="AI6" s="4" t="str">
        <f t="shared" si="0"/>
        <v/>
      </c>
      <c r="AJ6" s="4" t="str">
        <f t="shared" si="0"/>
        <v/>
      </c>
      <c r="AK6" s="4" t="str">
        <f t="shared" si="0"/>
        <v/>
      </c>
      <c r="AL6" s="4" t="str">
        <f t="shared" si="0"/>
        <v/>
      </c>
      <c r="AM6" s="4" t="str">
        <f t="shared" si="0"/>
        <v/>
      </c>
      <c r="AN6" s="4" t="str">
        <f t="shared" si="0"/>
        <v/>
      </c>
      <c r="AO6" s="4" t="str">
        <f t="shared" si="0"/>
        <v/>
      </c>
      <c r="AP6" s="4" t="str">
        <f t="shared" si="0"/>
        <v/>
      </c>
      <c r="AQ6" s="4" t="str">
        <f t="shared" si="0"/>
        <v/>
      </c>
      <c r="AR6" s="4" t="str">
        <f t="shared" si="0"/>
        <v/>
      </c>
      <c r="AS6" s="4" t="str">
        <f t="shared" si="0"/>
        <v/>
      </c>
      <c r="AT6" s="4" t="str">
        <f t="shared" si="0"/>
        <v/>
      </c>
      <c r="AU6" s="4" t="str">
        <f t="shared" si="0"/>
        <v/>
      </c>
      <c r="AV6" s="4" t="str">
        <f t="shared" si="0"/>
        <v/>
      </c>
      <c r="AW6" s="4" t="str">
        <f t="shared" si="0"/>
        <v/>
      </c>
      <c r="AX6" s="4" t="str">
        <f t="shared" si="0"/>
        <v/>
      </c>
      <c r="AY6" s="4" t="str">
        <f t="shared" si="0"/>
        <v/>
      </c>
      <c r="AZ6" s="4" t="str">
        <f t="shared" si="0"/>
        <v/>
      </c>
      <c r="BA6" s="4" t="str">
        <f t="shared" si="0"/>
        <v/>
      </c>
      <c r="BB6" s="4" t="str">
        <f t="shared" si="0"/>
        <v/>
      </c>
    </row>
    <row r="7" spans="1:54" x14ac:dyDescent="0.25">
      <c r="A7" t="s">
        <v>278</v>
      </c>
      <c r="B7" t="s">
        <v>210</v>
      </c>
      <c r="C7" t="s">
        <v>211</v>
      </c>
      <c r="D7" t="s">
        <v>278</v>
      </c>
      <c r="E7" t="s">
        <v>210</v>
      </c>
      <c r="F7" t="s">
        <v>211</v>
      </c>
      <c r="G7" t="s">
        <v>25</v>
      </c>
      <c r="H7" t="s">
        <v>24</v>
      </c>
      <c r="I7" t="s">
        <v>35</v>
      </c>
      <c r="J7" t="s">
        <v>44</v>
      </c>
      <c r="K7" t="s">
        <v>43</v>
      </c>
      <c r="L7">
        <v>-0.85211000000000003</v>
      </c>
      <c r="M7">
        <v>2.4426999999999999</v>
      </c>
      <c r="N7">
        <v>-2.9929999999999998E-2</v>
      </c>
      <c r="O7">
        <v>2.2000000000000001E-4</v>
      </c>
      <c r="Q7">
        <v>1.56</v>
      </c>
      <c r="R7">
        <v>146.78</v>
      </c>
      <c r="S7">
        <v>1.4041300000000001</v>
      </c>
      <c r="T7">
        <v>74</v>
      </c>
      <c r="U7">
        <v>0.97699999999999998</v>
      </c>
      <c r="V7">
        <v>1.1000000000000001</v>
      </c>
      <c r="W7">
        <v>129.4</v>
      </c>
      <c r="X7">
        <v>70</v>
      </c>
      <c r="Y7" s="4">
        <f t="shared" si="1"/>
        <v>10.640639999999999</v>
      </c>
      <c r="Z7" s="4">
        <f t="shared" si="0"/>
        <v>20.80189</v>
      </c>
      <c r="AA7" s="4">
        <f t="shared" si="0"/>
        <v>29.796639999999993</v>
      </c>
      <c r="AB7" s="4">
        <f t="shared" si="0"/>
        <v>37.789889999999993</v>
      </c>
      <c r="AC7" s="4">
        <f t="shared" si="0"/>
        <v>44.946639999999995</v>
      </c>
      <c r="AD7" s="4">
        <f t="shared" si="0"/>
        <v>51.431889999999996</v>
      </c>
      <c r="AE7" s="4">
        <f t="shared" si="0"/>
        <v>57.410640000000015</v>
      </c>
      <c r="AF7" s="4">
        <f t="shared" si="0"/>
        <v>63.047890000000002</v>
      </c>
      <c r="AG7" s="4">
        <f t="shared" si="0"/>
        <v>68.50864</v>
      </c>
      <c r="AH7" s="4">
        <f t="shared" si="0"/>
        <v>73.957890000000006</v>
      </c>
      <c r="AI7" s="4">
        <f t="shared" si="0"/>
        <v>79.560640000000006</v>
      </c>
      <c r="AJ7" s="4">
        <f t="shared" si="0"/>
        <v>85.481889999999993</v>
      </c>
      <c r="AK7" s="4">
        <f t="shared" si="0"/>
        <v>91.88664</v>
      </c>
      <c r="AL7" s="4">
        <f t="shared" si="0"/>
        <v>98.93989000000002</v>
      </c>
      <c r="AM7" s="4">
        <f t="shared" si="0"/>
        <v>106.80663999999999</v>
      </c>
      <c r="AN7" s="4">
        <f t="shared" si="0"/>
        <v>115.65188999999999</v>
      </c>
      <c r="AO7" s="4">
        <f t="shared" si="0"/>
        <v>125.64063999999999</v>
      </c>
      <c r="AP7" s="4" t="str">
        <f t="shared" si="0"/>
        <v/>
      </c>
      <c r="AQ7" s="4" t="str">
        <f t="shared" si="0"/>
        <v/>
      </c>
      <c r="AR7" s="4" t="str">
        <f t="shared" si="0"/>
        <v/>
      </c>
      <c r="AS7" s="4" t="str">
        <f t="shared" si="0"/>
        <v/>
      </c>
      <c r="AT7" s="4" t="str">
        <f t="shared" si="0"/>
        <v/>
      </c>
      <c r="AU7" s="4" t="str">
        <f t="shared" si="0"/>
        <v/>
      </c>
      <c r="AV7" s="4" t="str">
        <f t="shared" si="0"/>
        <v/>
      </c>
      <c r="AW7" s="4" t="str">
        <f t="shared" si="0"/>
        <v/>
      </c>
      <c r="AX7" s="4" t="str">
        <f t="shared" si="0"/>
        <v/>
      </c>
      <c r="AY7" s="4" t="str">
        <f t="shared" si="0"/>
        <v/>
      </c>
      <c r="AZ7" s="4" t="str">
        <f t="shared" si="0"/>
        <v/>
      </c>
      <c r="BA7" s="4" t="str">
        <f t="shared" si="0"/>
        <v/>
      </c>
      <c r="BB7" s="4" t="str">
        <f t="shared" si="0"/>
        <v/>
      </c>
    </row>
    <row r="8" spans="1:54" x14ac:dyDescent="0.25">
      <c r="A8" t="s">
        <v>368</v>
      </c>
      <c r="B8" t="s">
        <v>210</v>
      </c>
      <c r="C8" t="s">
        <v>211</v>
      </c>
      <c r="D8" t="s">
        <v>368</v>
      </c>
      <c r="E8" t="s">
        <v>210</v>
      </c>
      <c r="F8" t="s">
        <v>211</v>
      </c>
      <c r="G8" t="s">
        <v>25</v>
      </c>
      <c r="H8" t="s">
        <v>24</v>
      </c>
      <c r="I8" t="s">
        <v>35</v>
      </c>
      <c r="J8" t="s">
        <v>44</v>
      </c>
      <c r="K8" t="s">
        <v>43</v>
      </c>
      <c r="L8">
        <v>4.4182800000000002</v>
      </c>
      <c r="M8">
        <v>1.08423</v>
      </c>
      <c r="N8">
        <v>8.0499999999999999E-3</v>
      </c>
      <c r="O8">
        <v>-1.2E-4</v>
      </c>
      <c r="Q8">
        <v>4.42</v>
      </c>
      <c r="R8">
        <v>79.42</v>
      </c>
      <c r="S8">
        <v>0.80745999999999996</v>
      </c>
      <c r="T8">
        <v>62</v>
      </c>
      <c r="U8">
        <v>0.96499999999999997</v>
      </c>
      <c r="V8">
        <v>5.3</v>
      </c>
      <c r="W8">
        <v>95</v>
      </c>
      <c r="X8">
        <v>58</v>
      </c>
      <c r="Y8" s="4">
        <f t="shared" si="1"/>
        <v>10.025679999999999</v>
      </c>
      <c r="Z8" s="4">
        <f t="shared" si="0"/>
        <v>15.945580000000001</v>
      </c>
      <c r="AA8" s="4">
        <f t="shared" si="0"/>
        <v>22.087979999999998</v>
      </c>
      <c r="AB8" s="4">
        <f t="shared" si="0"/>
        <v>28.362879999999997</v>
      </c>
      <c r="AC8" s="4">
        <f t="shared" si="0"/>
        <v>34.680279999999996</v>
      </c>
      <c r="AD8" s="4">
        <f t="shared" si="0"/>
        <v>40.950179999999996</v>
      </c>
      <c r="AE8" s="4">
        <f t="shared" si="0"/>
        <v>47.08258</v>
      </c>
      <c r="AF8" s="4">
        <f t="shared" si="0"/>
        <v>52.987479999999998</v>
      </c>
      <c r="AG8" s="4">
        <f t="shared" si="0"/>
        <v>58.574880000000007</v>
      </c>
      <c r="AH8" s="4">
        <f t="shared" si="0"/>
        <v>63.754780000000011</v>
      </c>
      <c r="AI8" s="4">
        <f t="shared" si="0"/>
        <v>68.437179999999984</v>
      </c>
      <c r="AJ8" s="4">
        <f t="shared" si="0"/>
        <v>72.532079999999993</v>
      </c>
      <c r="AK8" s="4">
        <f t="shared" si="0"/>
        <v>75.949480000000008</v>
      </c>
      <c r="AL8" s="4">
        <f t="shared" si="0"/>
        <v>78.599379999999996</v>
      </c>
      <c r="AM8" s="4">
        <f t="shared" si="0"/>
        <v>80.391779999999983</v>
      </c>
      <c r="AN8" s="4">
        <f t="shared" si="0"/>
        <v>81.236679999999978</v>
      </c>
    </row>
    <row r="9" spans="1:54" x14ac:dyDescent="0.25">
      <c r="A9" t="s">
        <v>234</v>
      </c>
      <c r="B9" t="s">
        <v>22</v>
      </c>
      <c r="C9" t="s">
        <v>23</v>
      </c>
      <c r="D9" t="s">
        <v>234</v>
      </c>
      <c r="E9" t="s">
        <v>22</v>
      </c>
      <c r="F9" t="s">
        <v>23</v>
      </c>
      <c r="G9" t="s">
        <v>25</v>
      </c>
      <c r="H9" t="s">
        <v>24</v>
      </c>
      <c r="I9" t="s">
        <v>35</v>
      </c>
      <c r="J9" t="s">
        <v>36</v>
      </c>
      <c r="K9" t="s">
        <v>43</v>
      </c>
      <c r="L9">
        <v>4.1216400000000002</v>
      </c>
      <c r="M9">
        <v>1.34432</v>
      </c>
      <c r="N9">
        <v>-7.2760000000000005E-2</v>
      </c>
      <c r="O9">
        <v>3.1099999999999999E-3</v>
      </c>
      <c r="Q9">
        <v>4.12</v>
      </c>
      <c r="R9">
        <v>63.03</v>
      </c>
      <c r="S9">
        <v>1.63944</v>
      </c>
      <c r="T9">
        <v>46</v>
      </c>
      <c r="U9">
        <v>0.98099999999999998</v>
      </c>
      <c r="V9">
        <v>3.8</v>
      </c>
      <c r="W9">
        <v>54.6</v>
      </c>
      <c r="X9">
        <v>42</v>
      </c>
      <c r="Y9" s="4">
        <f t="shared" si="1"/>
        <v>9.4129899999999989</v>
      </c>
      <c r="Z9" s="4">
        <f t="shared" si="0"/>
        <v>13.39884</v>
      </c>
      <c r="AA9" s="4">
        <f t="shared" si="0"/>
        <v>18.411689999999997</v>
      </c>
      <c r="AB9" s="4">
        <f t="shared" si="0"/>
        <v>26.784039999999994</v>
      </c>
      <c r="AC9" s="4">
        <f t="shared" si="0"/>
        <v>40.848389999999995</v>
      </c>
      <c r="AD9" s="4" t="str">
        <f t="shared" si="0"/>
        <v/>
      </c>
      <c r="AE9" s="4" t="str">
        <f t="shared" si="0"/>
        <v/>
      </c>
      <c r="AF9" s="4" t="str">
        <f t="shared" si="0"/>
        <v/>
      </c>
      <c r="AG9" s="4" t="str">
        <f t="shared" si="0"/>
        <v/>
      </c>
      <c r="AH9" s="4" t="str">
        <f t="shared" si="0"/>
        <v/>
      </c>
      <c r="AI9" s="4" t="str">
        <f t="shared" si="0"/>
        <v/>
      </c>
      <c r="AJ9" s="4" t="str">
        <f t="shared" si="0"/>
        <v/>
      </c>
      <c r="AK9" s="4" t="str">
        <f t="shared" si="0"/>
        <v/>
      </c>
      <c r="AL9" s="4" t="str">
        <f t="shared" si="0"/>
        <v/>
      </c>
      <c r="AM9" s="4" t="str">
        <f t="shared" si="0"/>
        <v/>
      </c>
      <c r="AN9" s="4" t="str">
        <f t="shared" si="0"/>
        <v/>
      </c>
      <c r="AO9" s="4" t="str">
        <f t="shared" si="0"/>
        <v/>
      </c>
      <c r="AP9" s="4" t="str">
        <f t="shared" si="0"/>
        <v/>
      </c>
      <c r="AQ9" s="4" t="str">
        <f t="shared" si="0"/>
        <v/>
      </c>
      <c r="AR9" s="4" t="str">
        <f t="shared" si="0"/>
        <v/>
      </c>
      <c r="AS9" s="4" t="str">
        <f t="shared" si="0"/>
        <v/>
      </c>
      <c r="AT9" s="4" t="str">
        <f t="shared" si="0"/>
        <v/>
      </c>
      <c r="AU9" s="4" t="str">
        <f t="shared" si="0"/>
        <v/>
      </c>
      <c r="AV9" s="4" t="str">
        <f t="shared" si="0"/>
        <v/>
      </c>
      <c r="AW9" s="4" t="str">
        <f t="shared" si="0"/>
        <v/>
      </c>
      <c r="AX9" s="4" t="str">
        <f t="shared" si="0"/>
        <v/>
      </c>
      <c r="AY9" s="4" t="str">
        <f t="shared" si="0"/>
        <v/>
      </c>
      <c r="AZ9" s="4" t="str">
        <f t="shared" si="0"/>
        <v/>
      </c>
      <c r="BA9" s="4" t="str">
        <f t="shared" si="0"/>
        <v/>
      </c>
      <c r="BB9" s="4" t="str">
        <f t="shared" si="0"/>
        <v/>
      </c>
    </row>
    <row r="10" spans="1:54" x14ac:dyDescent="0.25">
      <c r="A10" t="s">
        <v>271</v>
      </c>
      <c r="B10" t="s">
        <v>22</v>
      </c>
      <c r="C10" t="s">
        <v>23</v>
      </c>
      <c r="D10" t="s">
        <v>271</v>
      </c>
      <c r="E10" t="s">
        <v>22</v>
      </c>
      <c r="F10" t="s">
        <v>23</v>
      </c>
      <c r="G10" t="s">
        <v>25</v>
      </c>
      <c r="H10" t="s">
        <v>24</v>
      </c>
      <c r="I10" t="s">
        <v>35</v>
      </c>
      <c r="J10" t="s">
        <v>44</v>
      </c>
      <c r="K10" t="s">
        <v>43</v>
      </c>
      <c r="L10">
        <v>2.6416599999999999</v>
      </c>
      <c r="M10">
        <v>1.2707599999999999</v>
      </c>
      <c r="N10">
        <v>-1.7579999999999998E-2</v>
      </c>
      <c r="O10">
        <v>1.2E-4</v>
      </c>
      <c r="Q10">
        <v>2.64</v>
      </c>
      <c r="R10">
        <v>105.2</v>
      </c>
      <c r="S10">
        <v>0.66271000000000002</v>
      </c>
      <c r="T10">
        <v>62</v>
      </c>
      <c r="U10">
        <v>0.94599999999999995</v>
      </c>
      <c r="V10">
        <v>3.2</v>
      </c>
      <c r="W10">
        <v>124.5</v>
      </c>
      <c r="X10">
        <v>58</v>
      </c>
      <c r="Y10" s="4">
        <f t="shared" si="1"/>
        <v>8.5709599999999995</v>
      </c>
      <c r="Z10" s="4">
        <f t="shared" si="0"/>
        <v>13.711259999999999</v>
      </c>
      <c r="AA10" s="4">
        <f t="shared" si="0"/>
        <v>18.152560000000001</v>
      </c>
      <c r="AB10" s="4">
        <f t="shared" si="0"/>
        <v>21.984860000000001</v>
      </c>
      <c r="AC10" s="4">
        <f t="shared" si="0"/>
        <v>25.298160000000003</v>
      </c>
      <c r="AD10" s="4">
        <f t="shared" si="0"/>
        <v>28.182459999999999</v>
      </c>
      <c r="AE10" s="4">
        <f t="shared" si="0"/>
        <v>30.72776</v>
      </c>
      <c r="AF10" s="4">
        <f t="shared" si="0"/>
        <v>33.024060000000006</v>
      </c>
      <c r="AG10" s="4">
        <f t="shared" si="0"/>
        <v>35.161360000000002</v>
      </c>
      <c r="AH10" s="4">
        <f t="shared" si="0"/>
        <v>37.229660000000003</v>
      </c>
      <c r="AI10" s="4">
        <f t="shared" si="0"/>
        <v>39.31895999999999</v>
      </c>
      <c r="AJ10" s="4">
        <f t="shared" si="0"/>
        <v>41.519260000000003</v>
      </c>
      <c r="AK10" s="4">
        <f t="shared" si="0"/>
        <v>43.920559999999995</v>
      </c>
      <c r="AL10" s="4">
        <f t="shared" si="0"/>
        <v>46.612860000000005</v>
      </c>
      <c r="AM10" s="4">
        <f t="shared" si="0"/>
        <v>49.686160000000001</v>
      </c>
      <c r="AN10" s="4">
        <f t="shared" si="0"/>
        <v>53.230460000000015</v>
      </c>
      <c r="AO10" s="4">
        <f t="shared" si="0"/>
        <v>57.335760000000008</v>
      </c>
      <c r="AP10" s="4">
        <f t="shared" si="0"/>
        <v>62.092060000000004</v>
      </c>
      <c r="AQ10" s="4">
        <f t="shared" si="0"/>
        <v>67.589360000000013</v>
      </c>
      <c r="AR10" s="4">
        <f t="shared" si="0"/>
        <v>73.917660000000012</v>
      </c>
      <c r="AS10" s="4">
        <f t="shared" si="0"/>
        <v>81.166960000000017</v>
      </c>
      <c r="AT10" s="4">
        <f t="shared" si="0"/>
        <v>89.42725999999999</v>
      </c>
      <c r="AU10" s="4">
        <f t="shared" si="0"/>
        <v>98.78855999999999</v>
      </c>
      <c r="AV10" s="4">
        <f t="shared" si="0"/>
        <v>109.34086000000002</v>
      </c>
      <c r="AW10" s="4">
        <f t="shared" ref="AW10:BB10" si="2">IF(OR(($L10+$M10*AW$1+$N10*AW$1^2+$O10*AW$1^3)&gt;$W10,($L10+$M10*AW$1+$N10*AW$1^2+$O10*AW$1^3)&lt;$V10),"",($L10+$M10*AW$1+$N10*AW$1^2+$O10*AW$1^3))</f>
        <v>121.17416</v>
      </c>
      <c r="AX10" s="4" t="str">
        <f t="shared" si="2"/>
        <v/>
      </c>
      <c r="AY10" s="4" t="str">
        <f t="shared" si="2"/>
        <v/>
      </c>
      <c r="AZ10" s="4" t="str">
        <f t="shared" si="2"/>
        <v/>
      </c>
      <c r="BA10" s="4" t="str">
        <f t="shared" si="2"/>
        <v/>
      </c>
      <c r="BB10" s="4" t="str">
        <f t="shared" si="2"/>
        <v/>
      </c>
    </row>
    <row r="11" spans="1:54" x14ac:dyDescent="0.25">
      <c r="A11" t="s">
        <v>234</v>
      </c>
      <c r="B11" t="s">
        <v>150</v>
      </c>
      <c r="C11" t="s">
        <v>151</v>
      </c>
      <c r="D11" t="s">
        <v>234</v>
      </c>
      <c r="E11" t="s">
        <v>150</v>
      </c>
      <c r="F11" t="s">
        <v>151</v>
      </c>
      <c r="G11" t="s">
        <v>25</v>
      </c>
      <c r="H11" t="s">
        <v>24</v>
      </c>
      <c r="I11" t="s">
        <v>35</v>
      </c>
      <c r="J11">
        <v>1</v>
      </c>
      <c r="K11" t="s">
        <v>43</v>
      </c>
      <c r="L11">
        <v>-1.7914000000000001</v>
      </c>
      <c r="M11">
        <v>1.8894899999999999</v>
      </c>
      <c r="N11">
        <v>6.5759999999999999E-2</v>
      </c>
      <c r="O11">
        <v>-1.2099999999999999E-3</v>
      </c>
      <c r="Q11">
        <v>2.2400000000000002</v>
      </c>
      <c r="R11">
        <v>101.64</v>
      </c>
      <c r="S11">
        <v>34.676859999999998</v>
      </c>
      <c r="T11">
        <v>42</v>
      </c>
      <c r="U11">
        <v>0.96599999999999997</v>
      </c>
      <c r="V11">
        <v>0.8</v>
      </c>
      <c r="W11">
        <v>111</v>
      </c>
      <c r="X11">
        <v>38</v>
      </c>
      <c r="Y11" s="4">
        <f t="shared" si="1"/>
        <v>9.1487999999999996</v>
      </c>
      <c r="Z11" s="4">
        <f t="shared" si="1"/>
        <v>22.4695</v>
      </c>
      <c r="AA11" s="4">
        <f t="shared" si="1"/>
        <v>37.263199999999998</v>
      </c>
      <c r="AB11" s="4">
        <f t="shared" si="1"/>
        <v>52.622399999999992</v>
      </c>
      <c r="AC11" s="4">
        <f t="shared" si="1"/>
        <v>67.639600000000002</v>
      </c>
      <c r="AD11" s="4">
        <f t="shared" si="1"/>
        <v>81.407299999999992</v>
      </c>
      <c r="AE11" s="4">
        <f t="shared" si="1"/>
        <v>93.018000000000001</v>
      </c>
      <c r="AF11" s="4">
        <f t="shared" si="1"/>
        <v>101.5642</v>
      </c>
      <c r="AG11" s="4">
        <f t="shared" si="1"/>
        <v>106.13839999999999</v>
      </c>
    </row>
    <row r="12" spans="1:54" x14ac:dyDescent="0.25">
      <c r="A12" t="s">
        <v>368</v>
      </c>
      <c r="B12" t="s">
        <v>150</v>
      </c>
      <c r="C12" t="s">
        <v>151</v>
      </c>
      <c r="D12" t="s">
        <v>368</v>
      </c>
      <c r="E12" t="s">
        <v>150</v>
      </c>
      <c r="F12" t="s">
        <v>151</v>
      </c>
      <c r="G12" t="s">
        <v>25</v>
      </c>
      <c r="H12" t="s">
        <v>24</v>
      </c>
      <c r="I12" t="s">
        <v>35</v>
      </c>
      <c r="J12" t="s">
        <v>71</v>
      </c>
      <c r="K12" t="s">
        <v>43</v>
      </c>
      <c r="L12">
        <v>4.03735</v>
      </c>
      <c r="M12">
        <v>0.99778999999999995</v>
      </c>
      <c r="N12">
        <v>1.328E-2</v>
      </c>
      <c r="O12">
        <v>-1.1E-4</v>
      </c>
      <c r="Q12">
        <v>4.04</v>
      </c>
      <c r="R12">
        <v>122.73</v>
      </c>
      <c r="S12">
        <v>7.1489999999999998E-2</v>
      </c>
      <c r="T12">
        <v>58</v>
      </c>
      <c r="U12">
        <v>0.95199999999999996</v>
      </c>
      <c r="V12">
        <v>5.0999999999999996</v>
      </c>
      <c r="W12">
        <v>137.9</v>
      </c>
      <c r="X12">
        <v>54</v>
      </c>
      <c r="Y12" s="4">
        <f t="shared" si="1"/>
        <v>9.3445499999999999</v>
      </c>
      <c r="Z12" s="4">
        <f t="shared" si="1"/>
        <v>15.23325</v>
      </c>
      <c r="AA12" s="4">
        <f t="shared" si="1"/>
        <v>21.620949999999997</v>
      </c>
      <c r="AB12" s="4">
        <f t="shared" si="1"/>
        <v>28.425150000000002</v>
      </c>
      <c r="AC12" s="4">
        <f t="shared" si="1"/>
        <v>35.56335</v>
      </c>
      <c r="AD12" s="4">
        <f t="shared" si="1"/>
        <v>42.953049999999998</v>
      </c>
      <c r="AE12" s="4">
        <f t="shared" si="1"/>
        <v>50.511749999999992</v>
      </c>
      <c r="AF12" s="4">
        <f t="shared" si="1"/>
        <v>58.156950000000002</v>
      </c>
      <c r="AG12" s="4">
        <f t="shared" si="1"/>
        <v>65.806150000000002</v>
      </c>
      <c r="AH12" s="4">
        <f t="shared" si="1"/>
        <v>73.376850000000005</v>
      </c>
      <c r="AI12" s="4">
        <f t="shared" si="1"/>
        <v>80.786550000000005</v>
      </c>
      <c r="AJ12" s="4">
        <f t="shared" si="1"/>
        <v>87.952749999999995</v>
      </c>
      <c r="AK12" s="4">
        <f t="shared" si="1"/>
        <v>94.79294999999999</v>
      </c>
      <c r="AL12" s="4">
        <f t="shared" si="1"/>
        <v>101.22465000000001</v>
      </c>
      <c r="AM12" s="4">
        <f t="shared" si="1"/>
        <v>107.16534999999999</v>
      </c>
      <c r="AN12" s="4">
        <f t="shared" si="1"/>
        <v>112.53255000000001</v>
      </c>
      <c r="AO12" s="4">
        <f t="shared" ref="AO12:BB32" si="3">IF(OR(($L12+$M12*AO$1+$N12*AO$1^2+$O12*AO$1^3)&gt;$W12,($L12+$M12*AO$1+$N12*AO$1^2+$O12*AO$1^3)&lt;$V12),"",($L12+$M12*AO$1+$N12*AO$1^2+$O12*AO$1^3))</f>
        <v>117.24375000000001</v>
      </c>
      <c r="AP12" s="4">
        <f t="shared" si="3"/>
        <v>121.21645000000001</v>
      </c>
      <c r="AQ12" s="4">
        <f t="shared" si="3"/>
        <v>124.36814999999999</v>
      </c>
      <c r="AR12" s="4">
        <f t="shared" si="3"/>
        <v>126.61635000000001</v>
      </c>
      <c r="AS12" s="4">
        <f t="shared" si="3"/>
        <v>127.87855000000002</v>
      </c>
      <c r="AT12" s="4">
        <f t="shared" si="3"/>
        <v>128.07225000000003</v>
      </c>
    </row>
    <row r="13" spans="1:54" x14ac:dyDescent="0.25">
      <c r="A13" t="s">
        <v>234</v>
      </c>
      <c r="B13" t="s">
        <v>212</v>
      </c>
      <c r="C13" t="s">
        <v>213</v>
      </c>
      <c r="D13" t="s">
        <v>234</v>
      </c>
      <c r="E13" t="s">
        <v>212</v>
      </c>
      <c r="F13" t="s">
        <v>213</v>
      </c>
      <c r="G13" t="s">
        <v>25</v>
      </c>
      <c r="H13" t="s">
        <v>24</v>
      </c>
      <c r="I13" t="s">
        <v>35</v>
      </c>
      <c r="J13">
        <v>1</v>
      </c>
      <c r="K13" t="s">
        <v>43</v>
      </c>
      <c r="L13">
        <v>2.5236800000000001</v>
      </c>
      <c r="M13">
        <v>1.31314</v>
      </c>
      <c r="N13">
        <v>1.822E-2</v>
      </c>
      <c r="O13">
        <v>-2.7999999999999998E-4</v>
      </c>
      <c r="Q13">
        <v>2.52</v>
      </c>
      <c r="R13">
        <v>86.15</v>
      </c>
      <c r="S13">
        <v>3.16858</v>
      </c>
      <c r="T13">
        <v>48</v>
      </c>
      <c r="U13">
        <v>0.995</v>
      </c>
      <c r="V13">
        <v>3.3</v>
      </c>
      <c r="W13">
        <v>83.3</v>
      </c>
      <c r="X13">
        <v>44</v>
      </c>
      <c r="Y13" s="4">
        <f t="shared" si="1"/>
        <v>9.5098800000000008</v>
      </c>
      <c r="Z13" s="4">
        <f t="shared" si="1"/>
        <v>17.19708</v>
      </c>
      <c r="AA13" s="4">
        <f t="shared" si="1"/>
        <v>25.375279999999997</v>
      </c>
      <c r="AB13" s="4">
        <f t="shared" si="1"/>
        <v>33.834479999999992</v>
      </c>
      <c r="AC13" s="4">
        <f t="shared" si="1"/>
        <v>42.364679999999993</v>
      </c>
      <c r="AD13" s="4">
        <f t="shared" si="1"/>
        <v>50.755879999999991</v>
      </c>
      <c r="AE13" s="4">
        <f t="shared" si="1"/>
        <v>58.798079999999999</v>
      </c>
      <c r="AF13" s="4">
        <f t="shared" si="1"/>
        <v>66.281279999999995</v>
      </c>
      <c r="AG13" s="4">
        <f t="shared" si="1"/>
        <v>72.995480000000001</v>
      </c>
      <c r="AH13" s="4">
        <f t="shared" si="1"/>
        <v>78.730679999999992</v>
      </c>
      <c r="AI13" s="4">
        <f t="shared" si="1"/>
        <v>83.276879999999991</v>
      </c>
    </row>
    <row r="14" spans="1:54" x14ac:dyDescent="0.25">
      <c r="A14" t="s">
        <v>278</v>
      </c>
      <c r="B14" t="s">
        <v>212</v>
      </c>
      <c r="C14" t="s">
        <v>213</v>
      </c>
      <c r="D14" t="s">
        <v>278</v>
      </c>
      <c r="E14" t="s">
        <v>212</v>
      </c>
      <c r="F14" t="s">
        <v>213</v>
      </c>
      <c r="G14" t="s">
        <v>25</v>
      </c>
      <c r="H14" t="s">
        <v>24</v>
      </c>
      <c r="I14" t="s">
        <v>35</v>
      </c>
      <c r="J14" t="s">
        <v>36</v>
      </c>
      <c r="K14" t="s">
        <v>43</v>
      </c>
      <c r="L14">
        <v>1.47953</v>
      </c>
      <c r="M14">
        <v>1.6588499999999999</v>
      </c>
      <c r="N14">
        <v>5.13E-3</v>
      </c>
      <c r="O14">
        <v>-1.4999999999999999E-4</v>
      </c>
      <c r="Q14">
        <v>1.48</v>
      </c>
      <c r="R14">
        <v>91.77</v>
      </c>
      <c r="S14">
        <v>3.00231</v>
      </c>
      <c r="T14">
        <v>37</v>
      </c>
      <c r="U14">
        <v>0.99</v>
      </c>
      <c r="V14">
        <v>1.3</v>
      </c>
      <c r="W14">
        <v>97.9</v>
      </c>
      <c r="X14">
        <v>33</v>
      </c>
      <c r="Y14" s="4">
        <f t="shared" si="1"/>
        <v>9.8832799999999992</v>
      </c>
      <c r="Z14" s="4">
        <f t="shared" si="1"/>
        <v>18.431030000000003</v>
      </c>
      <c r="AA14" s="4">
        <f t="shared" si="1"/>
        <v>27.010279999999998</v>
      </c>
      <c r="AB14" s="4">
        <f t="shared" si="1"/>
        <v>35.508529999999993</v>
      </c>
      <c r="AC14" s="4">
        <f t="shared" si="1"/>
        <v>43.813279999999992</v>
      </c>
      <c r="AD14" s="4">
        <f t="shared" si="1"/>
        <v>51.812029999999993</v>
      </c>
      <c r="AE14" s="4">
        <f t="shared" si="1"/>
        <v>59.392280000000007</v>
      </c>
      <c r="AF14" s="4">
        <f t="shared" si="1"/>
        <v>66.44153</v>
      </c>
      <c r="AG14" s="4">
        <f t="shared" si="1"/>
        <v>72.847279999999984</v>
      </c>
      <c r="AH14" s="4">
        <f t="shared" si="1"/>
        <v>78.497029999999995</v>
      </c>
      <c r="AI14" s="4">
        <f t="shared" si="1"/>
        <v>83.278279999999995</v>
      </c>
      <c r="AJ14" s="4">
        <f t="shared" si="1"/>
        <v>87.078530000000001</v>
      </c>
      <c r="AK14" s="4">
        <f t="shared" si="1"/>
        <v>89.78528</v>
      </c>
      <c r="AL14" s="4">
        <f t="shared" si="1"/>
        <v>91.286030000000011</v>
      </c>
      <c r="AM14" s="4">
        <f t="shared" si="1"/>
        <v>91.468279999999993</v>
      </c>
    </row>
    <row r="15" spans="1:54" x14ac:dyDescent="0.25">
      <c r="A15" t="s">
        <v>302</v>
      </c>
      <c r="B15" t="s">
        <v>212</v>
      </c>
      <c r="C15" t="s">
        <v>213</v>
      </c>
      <c r="D15" t="s">
        <v>302</v>
      </c>
      <c r="E15" t="s">
        <v>212</v>
      </c>
      <c r="F15" t="s">
        <v>213</v>
      </c>
      <c r="G15" t="s">
        <v>25</v>
      </c>
      <c r="H15" t="s">
        <v>24</v>
      </c>
      <c r="I15" t="s">
        <v>35</v>
      </c>
      <c r="J15" t="s">
        <v>44</v>
      </c>
      <c r="K15" t="s">
        <v>43</v>
      </c>
      <c r="L15">
        <v>-1.68001</v>
      </c>
      <c r="M15">
        <v>2.3253599999999999</v>
      </c>
      <c r="N15">
        <v>-9.3999999999999997E-4</v>
      </c>
      <c r="O15">
        <v>-2.3000000000000001E-4</v>
      </c>
      <c r="Q15">
        <v>0.64</v>
      </c>
      <c r="R15">
        <v>84.67</v>
      </c>
      <c r="S15">
        <v>0.99265000000000003</v>
      </c>
      <c r="T15">
        <v>40</v>
      </c>
      <c r="U15">
        <v>0.97199999999999998</v>
      </c>
      <c r="V15">
        <v>5.6</v>
      </c>
      <c r="W15">
        <v>87.9</v>
      </c>
      <c r="X15">
        <v>36</v>
      </c>
      <c r="Y15" s="4">
        <f t="shared" si="1"/>
        <v>9.8945399999999992</v>
      </c>
      <c r="Z15" s="4">
        <f t="shared" si="1"/>
        <v>21.249589999999998</v>
      </c>
      <c r="AA15" s="4">
        <f t="shared" si="1"/>
        <v>32.212639999999993</v>
      </c>
      <c r="AB15" s="4">
        <f t="shared" si="1"/>
        <v>42.611189999999993</v>
      </c>
      <c r="AC15" s="4">
        <f t="shared" si="1"/>
        <v>52.272739999999999</v>
      </c>
      <c r="AD15" s="4">
        <f t="shared" si="1"/>
        <v>61.024789999999989</v>
      </c>
      <c r="AE15" s="4">
        <f t="shared" si="1"/>
        <v>68.694839999999999</v>
      </c>
      <c r="AF15" s="4">
        <f t="shared" si="1"/>
        <v>75.110389999999995</v>
      </c>
      <c r="AG15" s="4">
        <f t="shared" si="1"/>
        <v>80.098939999999999</v>
      </c>
      <c r="AH15" s="4">
        <f t="shared" si="1"/>
        <v>83.487990000000011</v>
      </c>
      <c r="AI15" s="4">
        <f t="shared" si="1"/>
        <v>85.105039999999988</v>
      </c>
    </row>
    <row r="16" spans="1:54" x14ac:dyDescent="0.25">
      <c r="A16" t="s">
        <v>368</v>
      </c>
      <c r="B16" t="s">
        <v>212</v>
      </c>
      <c r="C16" t="s">
        <v>213</v>
      </c>
      <c r="D16" t="s">
        <v>368</v>
      </c>
      <c r="E16" t="s">
        <v>212</v>
      </c>
      <c r="F16" t="s">
        <v>213</v>
      </c>
      <c r="G16" t="s">
        <v>25</v>
      </c>
      <c r="H16" t="s">
        <v>24</v>
      </c>
      <c r="I16" t="s">
        <v>35</v>
      </c>
      <c r="J16" t="s">
        <v>44</v>
      </c>
      <c r="K16" t="s">
        <v>43</v>
      </c>
      <c r="L16">
        <v>3.5779100000000001</v>
      </c>
      <c r="M16">
        <v>0.71647000000000005</v>
      </c>
      <c r="N16">
        <v>1.4160000000000001E-2</v>
      </c>
      <c r="O16">
        <v>-1.4999999999999999E-4</v>
      </c>
      <c r="Q16">
        <v>3.58</v>
      </c>
      <c r="R16">
        <v>76.42</v>
      </c>
      <c r="S16">
        <v>0.33427000000000001</v>
      </c>
      <c r="T16">
        <v>30</v>
      </c>
      <c r="U16">
        <v>0.98699999999999999</v>
      </c>
      <c r="V16">
        <v>4.0999999999999996</v>
      </c>
      <c r="W16">
        <v>80.5</v>
      </c>
      <c r="X16">
        <v>26</v>
      </c>
      <c r="Y16" s="4">
        <f t="shared" si="1"/>
        <v>7.4955100000000012</v>
      </c>
      <c r="Z16" s="4">
        <f t="shared" si="1"/>
        <v>12.008610000000001</v>
      </c>
      <c r="AA16" s="4">
        <f t="shared" si="1"/>
        <v>17.004709999999999</v>
      </c>
      <c r="AB16" s="4">
        <f t="shared" si="1"/>
        <v>22.371310000000005</v>
      </c>
      <c r="AC16" s="4">
        <f t="shared" si="1"/>
        <v>27.995910000000002</v>
      </c>
      <c r="AD16" s="4">
        <f t="shared" si="1"/>
        <v>33.766010000000009</v>
      </c>
      <c r="AE16" s="4">
        <f t="shared" si="1"/>
        <v>39.569110000000002</v>
      </c>
      <c r="AF16" s="4">
        <f t="shared" si="1"/>
        <v>45.292710000000007</v>
      </c>
      <c r="AG16" s="4">
        <f t="shared" si="1"/>
        <v>50.824310000000011</v>
      </c>
      <c r="AH16" s="4">
        <f t="shared" si="1"/>
        <v>56.051410000000004</v>
      </c>
      <c r="AI16" s="4">
        <f t="shared" si="1"/>
        <v>60.86151000000001</v>
      </c>
      <c r="AJ16" s="4">
        <f t="shared" si="1"/>
        <v>65.142110000000002</v>
      </c>
      <c r="AK16" s="4">
        <f t="shared" si="1"/>
        <v>68.780710000000013</v>
      </c>
      <c r="AL16" s="4">
        <f t="shared" si="1"/>
        <v>71.664810000000017</v>
      </c>
      <c r="AM16" s="4">
        <f t="shared" si="1"/>
        <v>73.681910000000016</v>
      </c>
      <c r="AN16" s="4">
        <f t="shared" si="1"/>
        <v>74.719510000000028</v>
      </c>
      <c r="AO16" s="4">
        <f t="shared" si="3"/>
        <v>74.665110000000013</v>
      </c>
    </row>
    <row r="17" spans="1:54" x14ac:dyDescent="0.25">
      <c r="A17" t="s">
        <v>115</v>
      </c>
      <c r="B17" t="s">
        <v>116</v>
      </c>
      <c r="C17" t="s">
        <v>117</v>
      </c>
      <c r="D17" t="s">
        <v>115</v>
      </c>
      <c r="E17" t="s">
        <v>116</v>
      </c>
      <c r="F17" t="s">
        <v>117</v>
      </c>
      <c r="G17" t="s">
        <v>25</v>
      </c>
      <c r="H17" t="s">
        <v>24</v>
      </c>
      <c r="I17" t="s">
        <v>35</v>
      </c>
      <c r="J17" t="s">
        <v>44</v>
      </c>
      <c r="K17" t="s">
        <v>43</v>
      </c>
      <c r="L17">
        <v>1.67923</v>
      </c>
      <c r="M17">
        <v>2.25021</v>
      </c>
      <c r="N17">
        <v>-8.0170000000000005E-2</v>
      </c>
      <c r="O17">
        <v>1.2199999999999999E-3</v>
      </c>
      <c r="Q17">
        <v>1.68</v>
      </c>
      <c r="R17">
        <v>66.02</v>
      </c>
      <c r="S17">
        <v>0.83430000000000004</v>
      </c>
      <c r="T17">
        <v>37</v>
      </c>
      <c r="U17">
        <v>0.96699999999999997</v>
      </c>
      <c r="V17">
        <v>1.5</v>
      </c>
      <c r="W17">
        <v>63.8</v>
      </c>
      <c r="X17">
        <v>33</v>
      </c>
      <c r="Y17" s="4">
        <f t="shared" si="1"/>
        <v>11.078529999999999</v>
      </c>
      <c r="Z17" s="4">
        <f t="shared" si="1"/>
        <v>17.384329999999999</v>
      </c>
      <c r="AA17" s="4">
        <f t="shared" si="1"/>
        <v>21.511629999999993</v>
      </c>
      <c r="AB17" s="4">
        <f t="shared" si="1"/>
        <v>24.375429999999987</v>
      </c>
      <c r="AC17" s="4">
        <f t="shared" si="1"/>
        <v>26.890729999999998</v>
      </c>
      <c r="AD17" s="4">
        <f t="shared" si="1"/>
        <v>29.972529999999992</v>
      </c>
      <c r="AE17" s="4">
        <f t="shared" si="1"/>
        <v>34.535829999999997</v>
      </c>
      <c r="AF17" s="4">
        <f t="shared" si="1"/>
        <v>41.495629999999977</v>
      </c>
      <c r="AG17" s="4">
        <f t="shared" si="1"/>
        <v>51.766929999999988</v>
      </c>
      <c r="AH17" s="4" t="str">
        <f t="shared" si="1"/>
        <v/>
      </c>
      <c r="AI17" s="4" t="str">
        <f t="shared" si="1"/>
        <v/>
      </c>
      <c r="AJ17" s="4" t="str">
        <f t="shared" si="1"/>
        <v/>
      </c>
      <c r="AK17" s="4" t="str">
        <f t="shared" si="1"/>
        <v/>
      </c>
      <c r="AL17" s="4" t="str">
        <f t="shared" si="1"/>
        <v/>
      </c>
      <c r="AM17" s="4" t="str">
        <f t="shared" si="1"/>
        <v/>
      </c>
      <c r="AN17" s="4" t="str">
        <f t="shared" si="1"/>
        <v/>
      </c>
      <c r="AO17" s="4" t="str">
        <f t="shared" si="3"/>
        <v/>
      </c>
      <c r="AP17" s="4" t="str">
        <f t="shared" si="3"/>
        <v/>
      </c>
      <c r="AQ17" s="4" t="str">
        <f t="shared" si="3"/>
        <v/>
      </c>
      <c r="AR17" s="4" t="str">
        <f t="shared" si="3"/>
        <v/>
      </c>
      <c r="AS17" s="4" t="str">
        <f t="shared" si="3"/>
        <v/>
      </c>
      <c r="AT17" s="4" t="str">
        <f t="shared" si="3"/>
        <v/>
      </c>
      <c r="AU17" s="4" t="str">
        <f t="shared" si="3"/>
        <v/>
      </c>
      <c r="AV17" s="4" t="str">
        <f t="shared" si="3"/>
        <v/>
      </c>
      <c r="AW17" s="4" t="str">
        <f t="shared" si="3"/>
        <v/>
      </c>
      <c r="AX17" s="4" t="str">
        <f t="shared" si="3"/>
        <v/>
      </c>
      <c r="AY17" s="4" t="str">
        <f t="shared" si="3"/>
        <v/>
      </c>
      <c r="AZ17" s="4" t="str">
        <f t="shared" si="3"/>
        <v/>
      </c>
      <c r="BA17" s="4" t="str">
        <f t="shared" si="3"/>
        <v/>
      </c>
      <c r="BB17" s="4" t="str">
        <f t="shared" si="3"/>
        <v/>
      </c>
    </row>
    <row r="18" spans="1:54" x14ac:dyDescent="0.25">
      <c r="A18" t="s">
        <v>343</v>
      </c>
      <c r="B18" t="s">
        <v>116</v>
      </c>
      <c r="C18" t="s">
        <v>117</v>
      </c>
      <c r="D18" t="s">
        <v>343</v>
      </c>
      <c r="E18" t="s">
        <v>116</v>
      </c>
      <c r="F18" t="s">
        <v>117</v>
      </c>
      <c r="G18" t="s">
        <v>25</v>
      </c>
      <c r="H18" t="s">
        <v>24</v>
      </c>
      <c r="I18" t="s">
        <v>35</v>
      </c>
      <c r="J18" t="s">
        <v>71</v>
      </c>
      <c r="K18" t="s">
        <v>43</v>
      </c>
      <c r="L18">
        <v>2.5237500000000002</v>
      </c>
      <c r="M18">
        <v>1.6222399999999999</v>
      </c>
      <c r="N18">
        <v>-3.3070000000000002E-2</v>
      </c>
      <c r="O18">
        <v>2.5000000000000001E-4</v>
      </c>
      <c r="Q18">
        <v>2.52</v>
      </c>
      <c r="R18">
        <v>68.400000000000006</v>
      </c>
      <c r="S18">
        <v>0.16353000000000001</v>
      </c>
      <c r="T18">
        <v>35</v>
      </c>
      <c r="U18">
        <v>0.873</v>
      </c>
      <c r="V18">
        <v>2.5</v>
      </c>
      <c r="W18">
        <v>65.7</v>
      </c>
      <c r="X18">
        <v>31</v>
      </c>
      <c r="Y18" s="4">
        <f t="shared" si="1"/>
        <v>9.8394499999999994</v>
      </c>
      <c r="Z18" s="4">
        <f t="shared" si="1"/>
        <v>15.68915</v>
      </c>
      <c r="AA18" s="4">
        <f t="shared" si="1"/>
        <v>20.260349999999995</v>
      </c>
      <c r="AB18" s="4">
        <f t="shared" si="1"/>
        <v>23.740549999999999</v>
      </c>
      <c r="AC18" s="4">
        <f t="shared" si="1"/>
        <v>26.317249999999994</v>
      </c>
      <c r="AD18" s="4">
        <f t="shared" si="1"/>
        <v>28.177949999999992</v>
      </c>
      <c r="AE18" s="4">
        <f t="shared" si="1"/>
        <v>29.510149999999996</v>
      </c>
      <c r="AF18" s="4">
        <f t="shared" si="1"/>
        <v>30.501350000000002</v>
      </c>
      <c r="AG18" s="4">
        <f t="shared" si="1"/>
        <v>31.33905</v>
      </c>
      <c r="AH18" s="4">
        <f t="shared" si="1"/>
        <v>32.21074999999999</v>
      </c>
      <c r="AI18" s="4">
        <f t="shared" si="1"/>
        <v>33.303949999999986</v>
      </c>
      <c r="AJ18" s="4">
        <f t="shared" si="1"/>
        <v>34.806149999999988</v>
      </c>
      <c r="AK18" s="4">
        <f t="shared" si="1"/>
        <v>36.904849999999996</v>
      </c>
      <c r="AL18" s="4">
        <f t="shared" si="1"/>
        <v>39.787549999999996</v>
      </c>
      <c r="AM18" s="4">
        <f t="shared" si="1"/>
        <v>43.641749999999988</v>
      </c>
      <c r="AN18" s="4">
        <f t="shared" si="1"/>
        <v>48.654949999999985</v>
      </c>
      <c r="AO18" s="4">
        <f t="shared" si="3"/>
        <v>55.014649999999989</v>
      </c>
      <c r="AP18" s="4">
        <f t="shared" si="3"/>
        <v>62.908349999999984</v>
      </c>
      <c r="AQ18" s="4" t="str">
        <f t="shared" si="3"/>
        <v/>
      </c>
      <c r="AR18" s="4" t="str">
        <f t="shared" si="3"/>
        <v/>
      </c>
      <c r="AS18" s="4" t="str">
        <f t="shared" si="3"/>
        <v/>
      </c>
      <c r="AT18" s="4" t="str">
        <f t="shared" si="3"/>
        <v/>
      </c>
      <c r="AU18" s="4" t="str">
        <f t="shared" si="3"/>
        <v/>
      </c>
      <c r="AV18" s="4" t="str">
        <f t="shared" si="3"/>
        <v/>
      </c>
      <c r="AW18" s="4" t="str">
        <f t="shared" si="3"/>
        <v/>
      </c>
      <c r="AX18" s="4" t="str">
        <f t="shared" si="3"/>
        <v/>
      </c>
      <c r="AY18" s="4" t="str">
        <f t="shared" si="3"/>
        <v/>
      </c>
      <c r="AZ18" s="4" t="str">
        <f t="shared" si="3"/>
        <v/>
      </c>
      <c r="BA18" s="4" t="str">
        <f t="shared" si="3"/>
        <v/>
      </c>
      <c r="BB18" s="4" t="str">
        <f t="shared" si="3"/>
        <v/>
      </c>
    </row>
    <row r="19" spans="1:54" x14ac:dyDescent="0.25">
      <c r="A19" t="s">
        <v>278</v>
      </c>
      <c r="B19" t="s">
        <v>281</v>
      </c>
      <c r="C19" t="s">
        <v>282</v>
      </c>
      <c r="D19" t="s">
        <v>278</v>
      </c>
      <c r="E19" t="s">
        <v>281</v>
      </c>
      <c r="F19" t="s">
        <v>282</v>
      </c>
      <c r="G19" t="s">
        <v>25</v>
      </c>
      <c r="H19" t="s">
        <v>24</v>
      </c>
      <c r="I19" t="s">
        <v>35</v>
      </c>
      <c r="J19" t="s">
        <v>44</v>
      </c>
      <c r="K19" t="s">
        <v>43</v>
      </c>
      <c r="L19">
        <v>-0.99936000000000003</v>
      </c>
      <c r="M19">
        <v>2.1607400000000001</v>
      </c>
      <c r="N19">
        <v>-8.8529999999999998E-2</v>
      </c>
      <c r="O19">
        <v>4.1200000000000004E-3</v>
      </c>
      <c r="Q19">
        <v>3</v>
      </c>
      <c r="R19">
        <v>51.96</v>
      </c>
      <c r="S19">
        <v>0.73563000000000001</v>
      </c>
      <c r="T19">
        <v>39</v>
      </c>
      <c r="U19">
        <v>0.97</v>
      </c>
      <c r="V19">
        <v>0.8</v>
      </c>
      <c r="W19">
        <v>51.6</v>
      </c>
      <c r="X19">
        <v>35</v>
      </c>
      <c r="Y19" s="4">
        <f t="shared" si="1"/>
        <v>8.1060900000000018</v>
      </c>
      <c r="Z19" s="4">
        <f t="shared" si="1"/>
        <v>15.875040000000002</v>
      </c>
      <c r="AA19" s="4">
        <f t="shared" si="1"/>
        <v>25.397490000000008</v>
      </c>
      <c r="AB19" s="4">
        <f t="shared" si="1"/>
        <v>39.763440000000003</v>
      </c>
      <c r="AC19" s="4" t="str">
        <f t="shared" si="1"/>
        <v/>
      </c>
      <c r="AD19" s="4" t="str">
        <f t="shared" si="1"/>
        <v/>
      </c>
      <c r="AE19" s="4" t="str">
        <f t="shared" si="1"/>
        <v/>
      </c>
      <c r="AF19" s="4" t="str">
        <f t="shared" si="1"/>
        <v/>
      </c>
      <c r="AG19" s="4" t="str">
        <f t="shared" si="1"/>
        <v/>
      </c>
      <c r="AH19" s="4" t="str">
        <f t="shared" si="1"/>
        <v/>
      </c>
      <c r="AI19" s="4" t="str">
        <f t="shared" si="1"/>
        <v/>
      </c>
      <c r="AJ19" s="4" t="str">
        <f t="shared" si="1"/>
        <v/>
      </c>
      <c r="AK19" s="4" t="str">
        <f t="shared" si="1"/>
        <v/>
      </c>
      <c r="AL19" s="4" t="str">
        <f t="shared" si="1"/>
        <v/>
      </c>
      <c r="AM19" s="4" t="str">
        <f t="shared" si="1"/>
        <v/>
      </c>
      <c r="AN19" s="4" t="str">
        <f t="shared" si="1"/>
        <v/>
      </c>
      <c r="AO19" s="4" t="str">
        <f t="shared" si="3"/>
        <v/>
      </c>
      <c r="AP19" s="4" t="str">
        <f t="shared" si="3"/>
        <v/>
      </c>
      <c r="AQ19" s="4" t="str">
        <f t="shared" si="3"/>
        <v/>
      </c>
      <c r="AR19" s="4" t="str">
        <f t="shared" si="3"/>
        <v/>
      </c>
      <c r="AS19" s="4" t="str">
        <f t="shared" si="3"/>
        <v/>
      </c>
      <c r="AT19" s="4" t="str">
        <f t="shared" si="3"/>
        <v/>
      </c>
      <c r="AU19" s="4" t="str">
        <f t="shared" si="3"/>
        <v/>
      </c>
      <c r="AV19" s="4" t="str">
        <f t="shared" si="3"/>
        <v/>
      </c>
      <c r="AW19" s="4" t="str">
        <f t="shared" si="3"/>
        <v/>
      </c>
      <c r="AX19" s="4" t="str">
        <f t="shared" si="3"/>
        <v/>
      </c>
      <c r="AY19" s="4" t="str">
        <f t="shared" si="3"/>
        <v/>
      </c>
      <c r="AZ19" s="4" t="str">
        <f t="shared" si="3"/>
        <v/>
      </c>
      <c r="BA19" s="4" t="str">
        <f t="shared" si="3"/>
        <v/>
      </c>
      <c r="BB19" s="4" t="str">
        <f t="shared" si="3"/>
        <v/>
      </c>
    </row>
    <row r="20" spans="1:54" x14ac:dyDescent="0.25">
      <c r="A20" t="s">
        <v>92</v>
      </c>
      <c r="B20" t="s">
        <v>97</v>
      </c>
      <c r="C20" t="s">
        <v>98</v>
      </c>
      <c r="D20" t="s">
        <v>92</v>
      </c>
      <c r="E20" t="s">
        <v>97</v>
      </c>
      <c r="F20" t="s">
        <v>98</v>
      </c>
      <c r="G20" t="s">
        <v>25</v>
      </c>
      <c r="H20" t="s">
        <v>24</v>
      </c>
      <c r="I20" t="s">
        <v>35</v>
      </c>
      <c r="J20" t="s">
        <v>71</v>
      </c>
      <c r="K20" t="s">
        <v>43</v>
      </c>
      <c r="L20">
        <v>3.0387400000000002</v>
      </c>
      <c r="M20">
        <v>0.92423999999999995</v>
      </c>
      <c r="N20">
        <v>6.5290000000000001E-2</v>
      </c>
      <c r="O20">
        <v>-1.25E-3</v>
      </c>
      <c r="Q20">
        <v>3.04</v>
      </c>
      <c r="R20">
        <v>64.739999999999995</v>
      </c>
      <c r="S20">
        <v>0.21129000000000001</v>
      </c>
      <c r="T20">
        <v>37</v>
      </c>
      <c r="U20">
        <v>0.90900000000000003</v>
      </c>
      <c r="V20">
        <v>3</v>
      </c>
      <c r="W20">
        <v>103.6</v>
      </c>
      <c r="X20">
        <v>33</v>
      </c>
      <c r="Y20" s="4">
        <f t="shared" si="1"/>
        <v>9.1359400000000015</v>
      </c>
      <c r="Z20" s="4">
        <f t="shared" si="1"/>
        <v>17.560140000000001</v>
      </c>
      <c r="AA20" s="4">
        <f t="shared" si="1"/>
        <v>27.373840000000001</v>
      </c>
      <c r="AB20" s="4">
        <f t="shared" si="1"/>
        <v>37.639539999999997</v>
      </c>
      <c r="AC20" s="4">
        <f t="shared" si="1"/>
        <v>47.41973999999999</v>
      </c>
      <c r="AD20" s="4">
        <f t="shared" si="1"/>
        <v>55.776939999999996</v>
      </c>
      <c r="AE20" s="4">
        <f t="shared" si="1"/>
        <v>61.77364</v>
      </c>
      <c r="AF20" s="4">
        <f t="shared" si="1"/>
        <v>64.472340000000003</v>
      </c>
    </row>
    <row r="21" spans="1:54" x14ac:dyDescent="0.25">
      <c r="A21" t="s">
        <v>234</v>
      </c>
      <c r="B21" t="s">
        <v>218</v>
      </c>
      <c r="C21" t="s">
        <v>219</v>
      </c>
      <c r="D21" t="s">
        <v>234</v>
      </c>
      <c r="E21" t="s">
        <v>218</v>
      </c>
      <c r="F21" t="s">
        <v>219</v>
      </c>
      <c r="G21" t="s">
        <v>25</v>
      </c>
      <c r="H21" t="s">
        <v>24</v>
      </c>
      <c r="I21" t="s">
        <v>35</v>
      </c>
      <c r="J21" t="s">
        <v>36</v>
      </c>
      <c r="K21" t="s">
        <v>43</v>
      </c>
      <c r="L21">
        <v>3.5479699999999998</v>
      </c>
      <c r="M21">
        <v>1.18435</v>
      </c>
      <c r="N21">
        <v>5.2200000000000003E-2</v>
      </c>
      <c r="O21">
        <v>-8.0999999999999996E-4</v>
      </c>
      <c r="Q21">
        <v>3.55</v>
      </c>
      <c r="R21">
        <v>92.48</v>
      </c>
      <c r="S21">
        <v>4.1288999999999998</v>
      </c>
      <c r="T21">
        <v>49</v>
      </c>
      <c r="U21">
        <v>0.98899999999999999</v>
      </c>
      <c r="V21">
        <v>3</v>
      </c>
      <c r="W21">
        <v>101.1</v>
      </c>
      <c r="X21">
        <v>45</v>
      </c>
      <c r="Y21" s="4">
        <f t="shared" si="1"/>
        <v>10.67347</v>
      </c>
      <c r="Z21" s="4">
        <f t="shared" si="1"/>
        <v>19.801470000000002</v>
      </c>
      <c r="AA21" s="4">
        <f t="shared" si="1"/>
        <v>30.324470000000005</v>
      </c>
      <c r="AB21" s="4">
        <f t="shared" si="1"/>
        <v>41.634970000000003</v>
      </c>
      <c r="AC21" s="4">
        <f t="shared" si="1"/>
        <v>53.125470000000007</v>
      </c>
      <c r="AD21" s="4">
        <f t="shared" si="1"/>
        <v>64.188469999999995</v>
      </c>
      <c r="AE21" s="4">
        <f t="shared" si="1"/>
        <v>74.216470000000015</v>
      </c>
      <c r="AF21" s="4">
        <f t="shared" si="1"/>
        <v>82.601970000000023</v>
      </c>
      <c r="AG21" s="4">
        <f t="shared" si="1"/>
        <v>88.737470000000002</v>
      </c>
      <c r="AH21" s="4">
        <f t="shared" si="1"/>
        <v>92.015469999999993</v>
      </c>
    </row>
    <row r="22" spans="1:54" x14ac:dyDescent="0.25">
      <c r="A22" t="s">
        <v>315</v>
      </c>
      <c r="B22" t="s">
        <v>154</v>
      </c>
      <c r="C22" t="s">
        <v>155</v>
      </c>
      <c r="D22" t="s">
        <v>315</v>
      </c>
      <c r="E22" t="s">
        <v>154</v>
      </c>
      <c r="F22" t="s">
        <v>155</v>
      </c>
      <c r="G22" t="s">
        <v>25</v>
      </c>
      <c r="H22" t="s">
        <v>24</v>
      </c>
      <c r="I22" t="s">
        <v>35</v>
      </c>
      <c r="J22" t="s">
        <v>44</v>
      </c>
      <c r="K22" t="s">
        <v>43</v>
      </c>
      <c r="L22">
        <v>0.83516000000000001</v>
      </c>
      <c r="M22">
        <v>2.4023300000000001</v>
      </c>
      <c r="N22">
        <v>-4.1829999999999999E-2</v>
      </c>
      <c r="O22">
        <v>3.6000000000000002E-4</v>
      </c>
      <c r="Q22">
        <v>3.2</v>
      </c>
      <c r="R22">
        <v>114.37</v>
      </c>
      <c r="S22">
        <v>3.2542599999999999</v>
      </c>
      <c r="T22">
        <v>59</v>
      </c>
      <c r="U22">
        <v>0.91600000000000004</v>
      </c>
      <c r="V22">
        <v>2.2000000000000002</v>
      </c>
      <c r="W22">
        <v>142</v>
      </c>
      <c r="X22">
        <v>55</v>
      </c>
      <c r="Y22" s="4">
        <f t="shared" si="1"/>
        <v>11.84606</v>
      </c>
      <c r="Z22" s="4">
        <f t="shared" si="1"/>
        <v>21.035459999999997</v>
      </c>
      <c r="AA22" s="4">
        <f t="shared" si="1"/>
        <v>28.673360000000006</v>
      </c>
      <c r="AB22" s="4">
        <f t="shared" si="1"/>
        <v>35.029760000000003</v>
      </c>
      <c r="AC22" s="4">
        <f t="shared" si="1"/>
        <v>40.374660000000006</v>
      </c>
      <c r="AD22" s="4">
        <f t="shared" si="1"/>
        <v>44.978060000000006</v>
      </c>
      <c r="AE22" s="4">
        <f t="shared" si="1"/>
        <v>49.109960000000015</v>
      </c>
      <c r="AF22" s="4">
        <f t="shared" si="1"/>
        <v>53.040360000000007</v>
      </c>
      <c r="AG22" s="4">
        <f t="shared" si="1"/>
        <v>57.039260000000006</v>
      </c>
      <c r="AH22" s="4">
        <f t="shared" si="1"/>
        <v>61.376660000000001</v>
      </c>
      <c r="AI22" s="4">
        <f t="shared" si="1"/>
        <v>66.32256000000001</v>
      </c>
      <c r="AJ22" s="4">
        <f t="shared" si="1"/>
        <v>72.146960000000021</v>
      </c>
      <c r="AK22" s="4">
        <f t="shared" si="1"/>
        <v>79.119860000000017</v>
      </c>
      <c r="AL22" s="4">
        <f t="shared" si="1"/>
        <v>87.511260000000036</v>
      </c>
      <c r="AM22" s="4">
        <f t="shared" si="1"/>
        <v>97.591160000000031</v>
      </c>
      <c r="AN22" s="4">
        <f t="shared" si="1"/>
        <v>109.62956000000003</v>
      </c>
      <c r="AO22" s="4">
        <f t="shared" si="3"/>
        <v>123.89646000000002</v>
      </c>
      <c r="AP22" s="4">
        <f t="shared" si="3"/>
        <v>140.66186000000002</v>
      </c>
      <c r="AQ22" s="4" t="str">
        <f t="shared" si="3"/>
        <v/>
      </c>
      <c r="AR22" s="4" t="str">
        <f t="shared" si="3"/>
        <v/>
      </c>
      <c r="AS22" s="4" t="str">
        <f t="shared" si="3"/>
        <v/>
      </c>
      <c r="AT22" s="4" t="str">
        <f t="shared" si="3"/>
        <v/>
      </c>
      <c r="AU22" s="4" t="str">
        <f t="shared" si="3"/>
        <v/>
      </c>
      <c r="AV22" s="4" t="str">
        <f t="shared" si="3"/>
        <v/>
      </c>
      <c r="AW22" s="4" t="str">
        <f t="shared" si="3"/>
        <v/>
      </c>
      <c r="AX22" s="4" t="str">
        <f t="shared" si="3"/>
        <v/>
      </c>
      <c r="AY22" s="4" t="str">
        <f t="shared" si="3"/>
        <v/>
      </c>
      <c r="AZ22" s="4" t="str">
        <f t="shared" si="3"/>
        <v/>
      </c>
      <c r="BA22" s="4" t="str">
        <f t="shared" si="3"/>
        <v/>
      </c>
      <c r="BB22" s="4" t="str">
        <f t="shared" si="3"/>
        <v/>
      </c>
    </row>
    <row r="23" spans="1:54" x14ac:dyDescent="0.25">
      <c r="A23" t="s">
        <v>209</v>
      </c>
      <c r="B23" t="s">
        <v>216</v>
      </c>
      <c r="C23" t="s">
        <v>217</v>
      </c>
      <c r="D23" t="s">
        <v>209</v>
      </c>
      <c r="E23" t="s">
        <v>216</v>
      </c>
      <c r="F23" t="s">
        <v>217</v>
      </c>
      <c r="G23" t="s">
        <v>25</v>
      </c>
      <c r="H23" t="s">
        <v>24</v>
      </c>
      <c r="I23" t="s">
        <v>35</v>
      </c>
      <c r="J23" t="s">
        <v>71</v>
      </c>
      <c r="K23" t="s">
        <v>43</v>
      </c>
      <c r="L23">
        <v>-8.5975099999999998</v>
      </c>
      <c r="M23">
        <v>3.0999699999999999</v>
      </c>
      <c r="N23">
        <v>-7.8020000000000006E-2</v>
      </c>
      <c r="O23">
        <v>7.2999999999999996E-4</v>
      </c>
      <c r="Q23">
        <v>2.6</v>
      </c>
      <c r="R23">
        <v>75</v>
      </c>
      <c r="S23">
        <v>3.9699999999999996E-3</v>
      </c>
      <c r="T23">
        <v>16</v>
      </c>
      <c r="U23">
        <v>0.99199999999999999</v>
      </c>
      <c r="V23">
        <v>2.8</v>
      </c>
      <c r="W23">
        <v>75.400000000000006</v>
      </c>
      <c r="X23">
        <v>12</v>
      </c>
      <c r="Y23" s="4">
        <f t="shared" si="1"/>
        <v>5.0430899999999985</v>
      </c>
      <c r="Z23" s="4">
        <f t="shared" si="1"/>
        <v>15.330189999999998</v>
      </c>
      <c r="AA23" s="4">
        <f t="shared" si="1"/>
        <v>22.81129</v>
      </c>
      <c r="AB23" s="4">
        <f t="shared" si="1"/>
        <v>28.033889999999992</v>
      </c>
      <c r="AC23" s="4">
        <f t="shared" si="1"/>
        <v>31.545490000000001</v>
      </c>
      <c r="AD23" s="4">
        <f t="shared" si="1"/>
        <v>33.893589999999989</v>
      </c>
      <c r="AE23" s="4">
        <f t="shared" si="1"/>
        <v>35.625689999999992</v>
      </c>
      <c r="AF23" s="4">
        <f t="shared" si="1"/>
        <v>37.28928999999998</v>
      </c>
      <c r="AG23" s="4">
        <f t="shared" si="1"/>
        <v>39.431889999999967</v>
      </c>
      <c r="AH23" s="4">
        <f t="shared" si="1"/>
        <v>42.600989999999996</v>
      </c>
      <c r="AI23" s="4">
        <f t="shared" si="1"/>
        <v>47.34408999999998</v>
      </c>
      <c r="AJ23" s="4">
        <f t="shared" si="1"/>
        <v>54.208689999999962</v>
      </c>
      <c r="AK23" s="4">
        <f t="shared" si="1"/>
        <v>63.742289999999997</v>
      </c>
      <c r="AL23" s="4" t="str">
        <f t="shared" si="1"/>
        <v/>
      </c>
      <c r="AM23" s="4" t="str">
        <f t="shared" si="1"/>
        <v/>
      </c>
      <c r="AN23" s="4" t="str">
        <f t="shared" si="1"/>
        <v/>
      </c>
      <c r="AO23" s="4" t="str">
        <f t="shared" si="3"/>
        <v/>
      </c>
      <c r="AP23" s="4" t="str">
        <f t="shared" si="3"/>
        <v/>
      </c>
      <c r="AQ23" s="4" t="str">
        <f t="shared" si="3"/>
        <v/>
      </c>
      <c r="AR23" s="4" t="str">
        <f t="shared" si="3"/>
        <v/>
      </c>
      <c r="AS23" s="4" t="str">
        <f t="shared" si="3"/>
        <v/>
      </c>
      <c r="AT23" s="4" t="str">
        <f t="shared" si="3"/>
        <v/>
      </c>
      <c r="AU23" s="4" t="str">
        <f t="shared" si="3"/>
        <v/>
      </c>
      <c r="AV23" s="4" t="str">
        <f t="shared" si="3"/>
        <v/>
      </c>
      <c r="AW23" s="4" t="str">
        <f t="shared" si="3"/>
        <v/>
      </c>
      <c r="AX23" s="4" t="str">
        <f t="shared" si="3"/>
        <v/>
      </c>
      <c r="AY23" s="4" t="str">
        <f t="shared" si="3"/>
        <v/>
      </c>
      <c r="AZ23" s="4" t="str">
        <f t="shared" si="3"/>
        <v/>
      </c>
      <c r="BA23" s="4" t="str">
        <f t="shared" si="3"/>
        <v/>
      </c>
      <c r="BB23" s="4" t="str">
        <f t="shared" si="3"/>
        <v/>
      </c>
    </row>
    <row r="24" spans="1:54" x14ac:dyDescent="0.25">
      <c r="A24" t="s">
        <v>115</v>
      </c>
      <c r="B24" t="s">
        <v>41</v>
      </c>
      <c r="C24" t="s">
        <v>42</v>
      </c>
      <c r="D24" t="s">
        <v>115</v>
      </c>
      <c r="E24" t="s">
        <v>41</v>
      </c>
      <c r="F24" t="s">
        <v>42</v>
      </c>
      <c r="G24" t="s">
        <v>25</v>
      </c>
      <c r="H24" t="s">
        <v>24</v>
      </c>
      <c r="I24" t="s">
        <v>35</v>
      </c>
      <c r="J24" t="s">
        <v>44</v>
      </c>
      <c r="K24" t="s">
        <v>43</v>
      </c>
      <c r="L24">
        <v>2.2768199999999998</v>
      </c>
      <c r="M24">
        <v>2.1215799999999998</v>
      </c>
      <c r="N24">
        <v>-2.7009999999999999E-2</v>
      </c>
      <c r="O24">
        <v>1.6000000000000001E-4</v>
      </c>
      <c r="Q24">
        <v>2.2799999999999998</v>
      </c>
      <c r="R24">
        <v>160.68</v>
      </c>
      <c r="S24">
        <v>1.15781</v>
      </c>
      <c r="T24">
        <v>57</v>
      </c>
      <c r="U24">
        <v>0.97799999999999998</v>
      </c>
      <c r="V24">
        <v>2.2999999999999998</v>
      </c>
      <c r="W24">
        <v>104.3</v>
      </c>
      <c r="X24">
        <v>53</v>
      </c>
      <c r="Y24" s="4">
        <f t="shared" si="1"/>
        <v>12.229469999999997</v>
      </c>
      <c r="Z24" s="4">
        <f t="shared" si="1"/>
        <v>20.951619999999998</v>
      </c>
      <c r="AA24" s="4">
        <f t="shared" si="1"/>
        <v>28.563269999999996</v>
      </c>
      <c r="AB24" s="4">
        <f t="shared" si="1"/>
        <v>35.184419999999996</v>
      </c>
      <c r="AC24" s="4">
        <f t="shared" si="1"/>
        <v>40.935069999999996</v>
      </c>
      <c r="AD24" s="4">
        <f t="shared" si="1"/>
        <v>45.935219999999994</v>
      </c>
      <c r="AE24" s="4">
        <f t="shared" si="1"/>
        <v>50.304869999999994</v>
      </c>
      <c r="AF24" s="4">
        <f t="shared" si="1"/>
        <v>54.164019999999994</v>
      </c>
      <c r="AG24" s="4">
        <f t="shared" si="1"/>
        <v>57.63266999999999</v>
      </c>
      <c r="AH24" s="4">
        <f t="shared" si="1"/>
        <v>60.830820000000003</v>
      </c>
      <c r="AI24" s="4">
        <f t="shared" si="1"/>
        <v>63.878470000000007</v>
      </c>
      <c r="AJ24" s="4">
        <f t="shared" si="1"/>
        <v>66.895619999999965</v>
      </c>
      <c r="AK24" s="4">
        <f t="shared" si="1"/>
        <v>70.002269999999982</v>
      </c>
      <c r="AL24" s="4">
        <f t="shared" si="1"/>
        <v>73.318419999999975</v>
      </c>
      <c r="AM24" s="4">
        <f t="shared" si="1"/>
        <v>76.964069999999964</v>
      </c>
      <c r="AN24" s="4">
        <f t="shared" si="1"/>
        <v>81.059219999999968</v>
      </c>
      <c r="AO24" s="4">
        <f t="shared" si="3"/>
        <v>85.723869999999991</v>
      </c>
      <c r="AP24" s="4">
        <f t="shared" si="3"/>
        <v>91.078019999999981</v>
      </c>
      <c r="AQ24" s="4">
        <f t="shared" si="3"/>
        <v>97.241669999999999</v>
      </c>
      <c r="AR24" s="4" t="str">
        <f t="shared" si="3"/>
        <v/>
      </c>
      <c r="AS24" s="4" t="str">
        <f t="shared" si="3"/>
        <v/>
      </c>
      <c r="AT24" s="4" t="str">
        <f t="shared" si="3"/>
        <v/>
      </c>
      <c r="AU24" s="4" t="str">
        <f t="shared" si="3"/>
        <v/>
      </c>
      <c r="AV24" s="4" t="str">
        <f t="shared" si="3"/>
        <v/>
      </c>
      <c r="AW24" s="4" t="str">
        <f t="shared" si="3"/>
        <v/>
      </c>
      <c r="AX24" s="4" t="str">
        <f t="shared" si="3"/>
        <v/>
      </c>
      <c r="AY24" s="4" t="str">
        <f t="shared" si="3"/>
        <v/>
      </c>
      <c r="AZ24" s="4" t="str">
        <f t="shared" si="3"/>
        <v/>
      </c>
      <c r="BA24" s="4" t="str">
        <f t="shared" si="3"/>
        <v/>
      </c>
      <c r="BB24" s="4" t="str">
        <f t="shared" si="3"/>
        <v/>
      </c>
    </row>
    <row r="25" spans="1:54" x14ac:dyDescent="0.25">
      <c r="A25" t="s">
        <v>371</v>
      </c>
      <c r="B25" t="s">
        <v>380</v>
      </c>
      <c r="C25" t="s">
        <v>381</v>
      </c>
      <c r="D25" t="s">
        <v>371</v>
      </c>
      <c r="E25" t="s">
        <v>380</v>
      </c>
      <c r="F25" t="s">
        <v>381</v>
      </c>
      <c r="G25" t="s">
        <v>25</v>
      </c>
      <c r="H25" t="s">
        <v>24</v>
      </c>
      <c r="I25" t="s">
        <v>35</v>
      </c>
      <c r="J25" t="s">
        <v>44</v>
      </c>
      <c r="K25" t="s">
        <v>43</v>
      </c>
      <c r="L25">
        <v>2.1946500000000002</v>
      </c>
      <c r="M25">
        <v>2.1309</v>
      </c>
      <c r="N25">
        <v>-7.1590000000000001E-2</v>
      </c>
      <c r="O25">
        <v>9.5E-4</v>
      </c>
      <c r="Q25">
        <v>2.19</v>
      </c>
      <c r="R25">
        <v>70.400000000000006</v>
      </c>
      <c r="S25">
        <v>2.34266</v>
      </c>
      <c r="T25">
        <v>35</v>
      </c>
      <c r="U25">
        <v>0.88</v>
      </c>
      <c r="V25">
        <v>2.5</v>
      </c>
      <c r="W25">
        <v>63.5</v>
      </c>
      <c r="X25">
        <v>31</v>
      </c>
      <c r="Y25" s="4">
        <f t="shared" si="1"/>
        <v>11.178150000000002</v>
      </c>
      <c r="Z25" s="4">
        <f t="shared" si="1"/>
        <v>17.294650000000001</v>
      </c>
      <c r="AA25" s="4">
        <f t="shared" si="1"/>
        <v>21.25665</v>
      </c>
      <c r="AB25" s="4">
        <f t="shared" si="1"/>
        <v>23.776650000000004</v>
      </c>
      <c r="AC25" s="4">
        <f t="shared" si="1"/>
        <v>25.567150000000005</v>
      </c>
      <c r="AD25" s="4">
        <f t="shared" si="1"/>
        <v>27.340650000000004</v>
      </c>
      <c r="AE25" s="4">
        <f t="shared" si="1"/>
        <v>29.809650000000005</v>
      </c>
      <c r="AF25" s="4">
        <f t="shared" si="1"/>
        <v>33.68665</v>
      </c>
      <c r="AG25" s="4">
        <f t="shared" si="1"/>
        <v>39.684149999999988</v>
      </c>
      <c r="AH25" s="4">
        <f t="shared" si="1"/>
        <v>48.514650000000003</v>
      </c>
      <c r="AI25" s="4">
        <f t="shared" si="1"/>
        <v>60.890649999999994</v>
      </c>
      <c r="AJ25" s="4" t="str">
        <f t="shared" si="1"/>
        <v/>
      </c>
      <c r="AK25" s="4" t="str">
        <f t="shared" si="1"/>
        <v/>
      </c>
      <c r="AL25" s="4" t="str">
        <f t="shared" si="1"/>
        <v/>
      </c>
      <c r="AM25" s="4" t="str">
        <f t="shared" si="1"/>
        <v/>
      </c>
      <c r="AN25" s="4" t="str">
        <f t="shared" si="1"/>
        <v/>
      </c>
      <c r="AO25" s="4" t="str">
        <f t="shared" si="3"/>
        <v/>
      </c>
      <c r="AP25" s="4" t="str">
        <f t="shared" si="3"/>
        <v/>
      </c>
      <c r="AQ25" s="4" t="str">
        <f t="shared" si="3"/>
        <v/>
      </c>
      <c r="AR25" s="4" t="str">
        <f t="shared" si="3"/>
        <v/>
      </c>
      <c r="AS25" s="4" t="str">
        <f t="shared" si="3"/>
        <v/>
      </c>
      <c r="AT25" s="4" t="str">
        <f t="shared" si="3"/>
        <v/>
      </c>
      <c r="AU25" s="4" t="str">
        <f t="shared" si="3"/>
        <v/>
      </c>
      <c r="AV25" s="4" t="str">
        <f t="shared" si="3"/>
        <v/>
      </c>
      <c r="AW25" s="4" t="str">
        <f t="shared" si="3"/>
        <v/>
      </c>
      <c r="AX25" s="4" t="str">
        <f t="shared" si="3"/>
        <v/>
      </c>
      <c r="AY25" s="4" t="str">
        <f t="shared" si="3"/>
        <v/>
      </c>
      <c r="AZ25" s="4" t="str">
        <f t="shared" si="3"/>
        <v/>
      </c>
      <c r="BA25" s="4" t="str">
        <f t="shared" si="3"/>
        <v/>
      </c>
      <c r="BB25" s="4" t="str">
        <f t="shared" si="3"/>
        <v/>
      </c>
    </row>
    <row r="26" spans="1:54" x14ac:dyDescent="0.25">
      <c r="A26" t="s">
        <v>278</v>
      </c>
      <c r="B26" t="s">
        <v>285</v>
      </c>
      <c r="C26" t="s">
        <v>286</v>
      </c>
      <c r="D26" t="s">
        <v>278</v>
      </c>
      <c r="E26" t="s">
        <v>285</v>
      </c>
      <c r="F26" t="s">
        <v>286</v>
      </c>
      <c r="G26" t="s">
        <v>25</v>
      </c>
      <c r="H26" t="s">
        <v>24</v>
      </c>
      <c r="I26" t="s">
        <v>35</v>
      </c>
      <c r="J26" t="s">
        <v>71</v>
      </c>
      <c r="K26" t="s">
        <v>43</v>
      </c>
      <c r="L26">
        <v>0.20544000000000001</v>
      </c>
      <c r="M26">
        <v>0.81745000000000001</v>
      </c>
      <c r="N26">
        <v>1.5939999999999999E-2</v>
      </c>
      <c r="O26">
        <v>-3.4000000000000002E-4</v>
      </c>
      <c r="Q26">
        <v>1.9</v>
      </c>
      <c r="R26">
        <v>38.229999999999997</v>
      </c>
      <c r="S26">
        <v>4.0750000000000001E-2</v>
      </c>
      <c r="T26">
        <v>74</v>
      </c>
      <c r="U26">
        <v>0.94699999999999995</v>
      </c>
      <c r="V26">
        <v>0.9</v>
      </c>
      <c r="W26">
        <v>52</v>
      </c>
      <c r="X26">
        <v>70</v>
      </c>
      <c r="Y26" s="4">
        <f t="shared" si="1"/>
        <v>4.6486900000000002</v>
      </c>
      <c r="Z26" s="4">
        <f t="shared" si="1"/>
        <v>9.6339399999999991</v>
      </c>
      <c r="AA26" s="4">
        <f t="shared" si="1"/>
        <v>14.906189999999999</v>
      </c>
      <c r="AB26" s="4">
        <f t="shared" si="1"/>
        <v>20.210439999999998</v>
      </c>
      <c r="AC26" s="4">
        <f t="shared" si="1"/>
        <v>25.291690000000003</v>
      </c>
      <c r="AD26" s="4">
        <f t="shared" si="1"/>
        <v>29.894939999999998</v>
      </c>
      <c r="AE26" s="4">
        <f t="shared" si="1"/>
        <v>33.765189999999997</v>
      </c>
      <c r="AF26" s="4">
        <f t="shared" ref="AF26:AU41" si="4">IF(OR(($L26+$M26*AF$1+$N26*AF$1^2+$O26*AF$1^3)&gt;$W26,($L26+$M26*AF$1+$N26*AF$1^2+$O26*AF$1^3)&lt;$V26),"",($L26+$M26*AF$1+$N26*AF$1^2+$O26*AF$1^3))</f>
        <v>36.647440000000003</v>
      </c>
      <c r="AG26" s="4">
        <f t="shared" si="4"/>
        <v>38.286690000000007</v>
      </c>
      <c r="AH26" s="4">
        <f t="shared" si="4"/>
        <v>38.427940000000007</v>
      </c>
    </row>
    <row r="27" spans="1:54" x14ac:dyDescent="0.25">
      <c r="A27" t="s">
        <v>278</v>
      </c>
      <c r="B27" t="s">
        <v>287</v>
      </c>
      <c r="C27" t="s">
        <v>288</v>
      </c>
      <c r="D27" t="s">
        <v>278</v>
      </c>
      <c r="E27" t="s">
        <v>287</v>
      </c>
      <c r="F27" t="s">
        <v>288</v>
      </c>
      <c r="G27" t="s">
        <v>25</v>
      </c>
      <c r="H27" t="s">
        <v>24</v>
      </c>
      <c r="I27" t="s">
        <v>35</v>
      </c>
      <c r="J27" t="s">
        <v>44</v>
      </c>
      <c r="K27" t="s">
        <v>43</v>
      </c>
      <c r="L27">
        <v>-2.6445400000000001</v>
      </c>
      <c r="M27">
        <v>3.2856299999999998</v>
      </c>
      <c r="N27">
        <v>-9.3640000000000001E-2</v>
      </c>
      <c r="O27">
        <v>1.58E-3</v>
      </c>
      <c r="Q27">
        <v>3.56</v>
      </c>
      <c r="R27">
        <v>87.41</v>
      </c>
      <c r="S27">
        <v>1.11111</v>
      </c>
      <c r="T27">
        <v>38</v>
      </c>
      <c r="U27">
        <v>0.97799999999999998</v>
      </c>
      <c r="V27">
        <v>1</v>
      </c>
      <c r="W27">
        <v>88.3</v>
      </c>
      <c r="X27">
        <v>34</v>
      </c>
      <c r="Y27" s="4">
        <f t="shared" ref="Y27:AN42" si="5">IF(OR(($L27+$M27*Y$1+$N27*Y$1^2+$O27*Y$1^3)&gt;$W27,($L27+$M27*Y$1+$N27*Y$1^2+$O27*Y$1^3)&lt;$V27),"",($L27+$M27*Y$1+$N27*Y$1^2+$O27*Y$1^3))</f>
        <v>11.640109999999998</v>
      </c>
      <c r="Z27" s="4">
        <f t="shared" si="5"/>
        <v>22.427759999999999</v>
      </c>
      <c r="AA27" s="4">
        <f t="shared" si="5"/>
        <v>30.903410000000001</v>
      </c>
      <c r="AB27" s="4">
        <f t="shared" si="5"/>
        <v>38.252059999999993</v>
      </c>
      <c r="AC27" s="4">
        <f t="shared" si="5"/>
        <v>45.658709999999992</v>
      </c>
      <c r="AD27" s="4">
        <f t="shared" si="5"/>
        <v>54.30836</v>
      </c>
      <c r="AE27" s="4">
        <f t="shared" si="5"/>
        <v>65.386009999999985</v>
      </c>
      <c r="AF27" s="4">
        <f t="shared" si="5"/>
        <v>80.076659999999976</v>
      </c>
      <c r="AG27" s="4" t="str">
        <f t="shared" si="5"/>
        <v/>
      </c>
      <c r="AH27" s="4" t="str">
        <f t="shared" si="5"/>
        <v/>
      </c>
      <c r="AI27" s="4" t="str">
        <f t="shared" si="5"/>
        <v/>
      </c>
      <c r="AJ27" s="4" t="str">
        <f t="shared" si="5"/>
        <v/>
      </c>
      <c r="AK27" s="4" t="str">
        <f t="shared" si="5"/>
        <v/>
      </c>
      <c r="AL27" s="4" t="str">
        <f t="shared" si="5"/>
        <v/>
      </c>
      <c r="AM27" s="4" t="str">
        <f t="shared" si="5"/>
        <v/>
      </c>
      <c r="AN27" s="4" t="str">
        <f t="shared" si="5"/>
        <v/>
      </c>
      <c r="AO27" s="4" t="str">
        <f t="shared" si="4"/>
        <v/>
      </c>
      <c r="AP27" s="4" t="str">
        <f t="shared" si="4"/>
        <v/>
      </c>
      <c r="AQ27" s="4" t="str">
        <f t="shared" si="4"/>
        <v/>
      </c>
      <c r="AR27" s="4" t="str">
        <f t="shared" si="4"/>
        <v/>
      </c>
      <c r="AS27" s="4" t="str">
        <f t="shared" si="4"/>
        <v/>
      </c>
      <c r="AT27" s="4" t="str">
        <f t="shared" si="4"/>
        <v/>
      </c>
      <c r="AU27" s="4" t="str">
        <f t="shared" si="4"/>
        <v/>
      </c>
      <c r="AV27" s="4" t="str">
        <f t="shared" si="3"/>
        <v/>
      </c>
      <c r="AW27" s="4" t="str">
        <f t="shared" si="3"/>
        <v/>
      </c>
      <c r="AX27" s="4" t="str">
        <f t="shared" si="3"/>
        <v/>
      </c>
      <c r="AY27" s="4" t="str">
        <f t="shared" si="3"/>
        <v/>
      </c>
      <c r="AZ27" s="4" t="str">
        <f t="shared" si="3"/>
        <v/>
      </c>
      <c r="BA27" s="4" t="str">
        <f t="shared" si="3"/>
        <v/>
      </c>
      <c r="BB27" s="4" t="str">
        <f t="shared" si="3"/>
        <v/>
      </c>
    </row>
    <row r="28" spans="1:54" x14ac:dyDescent="0.25">
      <c r="A28" t="s">
        <v>371</v>
      </c>
      <c r="B28" t="s">
        <v>392</v>
      </c>
      <c r="C28" t="s">
        <v>393</v>
      </c>
      <c r="D28" t="s">
        <v>371</v>
      </c>
      <c r="E28" t="s">
        <v>392</v>
      </c>
      <c r="F28" t="s">
        <v>393</v>
      </c>
      <c r="G28" t="s">
        <v>25</v>
      </c>
      <c r="H28" t="s">
        <v>24</v>
      </c>
      <c r="I28" t="s">
        <v>35</v>
      </c>
      <c r="J28" t="s">
        <v>44</v>
      </c>
      <c r="K28" t="s">
        <v>43</v>
      </c>
      <c r="L28">
        <v>2.2439399999999998</v>
      </c>
      <c r="M28">
        <v>1.91147</v>
      </c>
      <c r="N28">
        <v>-2.3230000000000001E-2</v>
      </c>
      <c r="O28">
        <v>1.2999999999999999E-4</v>
      </c>
      <c r="Q28">
        <v>4.13</v>
      </c>
      <c r="R28">
        <v>108.41</v>
      </c>
      <c r="S28">
        <v>3.3528500000000001</v>
      </c>
      <c r="T28">
        <v>59</v>
      </c>
      <c r="U28">
        <v>0.93300000000000005</v>
      </c>
      <c r="V28">
        <v>2.5</v>
      </c>
      <c r="W28">
        <v>180.3</v>
      </c>
      <c r="X28">
        <v>55</v>
      </c>
      <c r="Y28" s="4">
        <f t="shared" si="5"/>
        <v>11.236789999999999</v>
      </c>
      <c r="Z28" s="4">
        <f t="shared" si="5"/>
        <v>19.165639999999996</v>
      </c>
      <c r="AA28" s="4">
        <f t="shared" si="5"/>
        <v>26.127989999999997</v>
      </c>
      <c r="AB28" s="4">
        <f t="shared" si="5"/>
        <v>32.221339999999998</v>
      </c>
      <c r="AC28" s="4">
        <f t="shared" si="5"/>
        <v>37.543189999999996</v>
      </c>
      <c r="AD28" s="4">
        <f t="shared" si="5"/>
        <v>42.191039999999994</v>
      </c>
      <c r="AE28" s="4">
        <f t="shared" si="5"/>
        <v>46.262389999999989</v>
      </c>
      <c r="AF28" s="4">
        <f t="shared" si="5"/>
        <v>49.854739999999993</v>
      </c>
      <c r="AG28" s="4">
        <f t="shared" si="5"/>
        <v>53.065589999999986</v>
      </c>
      <c r="AH28" s="4">
        <f t="shared" si="5"/>
        <v>55.992439999999988</v>
      </c>
      <c r="AI28" s="4">
        <f t="shared" si="5"/>
        <v>58.73278999999998</v>
      </c>
      <c r="AJ28" s="4">
        <f t="shared" si="5"/>
        <v>61.384139999999988</v>
      </c>
      <c r="AK28" s="4">
        <f t="shared" si="5"/>
        <v>64.04398999999998</v>
      </c>
      <c r="AL28" s="4">
        <f t="shared" si="5"/>
        <v>66.809840000000008</v>
      </c>
      <c r="AM28" s="4">
        <f t="shared" si="5"/>
        <v>69.77919</v>
      </c>
      <c r="AN28" s="4">
        <f t="shared" si="5"/>
        <v>73.049539999999993</v>
      </c>
      <c r="AO28" s="4">
        <f t="shared" si="4"/>
        <v>76.718390000000014</v>
      </c>
      <c r="AP28" s="4">
        <f t="shared" si="4"/>
        <v>80.883239999999986</v>
      </c>
      <c r="AQ28" s="4">
        <f t="shared" si="4"/>
        <v>85.641589999999994</v>
      </c>
      <c r="AR28" s="4">
        <f t="shared" si="4"/>
        <v>91.090939999999989</v>
      </c>
      <c r="AS28" s="4">
        <f t="shared" si="4"/>
        <v>97.328789999999998</v>
      </c>
      <c r="AT28" s="4">
        <f t="shared" si="4"/>
        <v>104.45263999999995</v>
      </c>
      <c r="AU28" s="4">
        <f t="shared" si="4"/>
        <v>112.55999</v>
      </c>
      <c r="AV28" s="4">
        <f t="shared" si="3"/>
        <v>121.74833999999998</v>
      </c>
      <c r="AW28" s="4">
        <f t="shared" si="3"/>
        <v>132.11518999999998</v>
      </c>
      <c r="AX28" s="4">
        <f t="shared" si="3"/>
        <v>143.75803999999997</v>
      </c>
      <c r="AY28" s="4">
        <f t="shared" si="3"/>
        <v>156.77438999999998</v>
      </c>
      <c r="AZ28" s="4">
        <f t="shared" si="3"/>
        <v>171.26173999999997</v>
      </c>
      <c r="BA28" s="4" t="str">
        <f t="shared" si="3"/>
        <v/>
      </c>
      <c r="BB28" s="4" t="str">
        <f t="shared" si="3"/>
        <v/>
      </c>
    </row>
    <row r="29" spans="1:54" x14ac:dyDescent="0.25">
      <c r="A29" t="s">
        <v>322</v>
      </c>
      <c r="B29" t="s">
        <v>331</v>
      </c>
      <c r="C29" t="s">
        <v>332</v>
      </c>
      <c r="D29" t="s">
        <v>322</v>
      </c>
      <c r="E29" t="s">
        <v>331</v>
      </c>
      <c r="F29" t="s">
        <v>332</v>
      </c>
      <c r="G29" t="s">
        <v>25</v>
      </c>
      <c r="H29" t="s">
        <v>24</v>
      </c>
      <c r="I29" t="s">
        <v>35</v>
      </c>
      <c r="J29" t="s">
        <v>71</v>
      </c>
      <c r="K29" t="s">
        <v>43</v>
      </c>
      <c r="L29">
        <v>2.5038800000000001</v>
      </c>
      <c r="M29">
        <v>3.61389</v>
      </c>
      <c r="N29">
        <v>-0.12425</v>
      </c>
      <c r="O29">
        <v>1.6299999999999999E-3</v>
      </c>
      <c r="Q29">
        <v>2.5</v>
      </c>
      <c r="R29">
        <v>79.95</v>
      </c>
      <c r="S29">
        <v>4.2000000000000003E-2</v>
      </c>
      <c r="T29">
        <v>33</v>
      </c>
      <c r="U29">
        <v>0.97899999999999998</v>
      </c>
      <c r="V29">
        <v>2.5</v>
      </c>
      <c r="W29">
        <v>80</v>
      </c>
      <c r="X29">
        <v>29</v>
      </c>
      <c r="Y29" s="4">
        <f t="shared" si="5"/>
        <v>17.670829999999999</v>
      </c>
      <c r="Z29" s="4">
        <f t="shared" si="5"/>
        <v>27.84778</v>
      </c>
      <c r="AA29" s="4">
        <f t="shared" si="5"/>
        <v>34.257230000000007</v>
      </c>
      <c r="AB29" s="4">
        <f t="shared" si="5"/>
        <v>38.121679999999991</v>
      </c>
      <c r="AC29" s="4">
        <f t="shared" si="5"/>
        <v>40.663629999999998</v>
      </c>
      <c r="AD29" s="4">
        <f t="shared" si="5"/>
        <v>43.105579999999996</v>
      </c>
      <c r="AE29" s="4">
        <f t="shared" si="5"/>
        <v>46.670029999999983</v>
      </c>
      <c r="AF29" s="4">
        <f t="shared" si="5"/>
        <v>52.57947999999999</v>
      </c>
      <c r="AG29" s="4">
        <f t="shared" si="5"/>
        <v>62.056430000000034</v>
      </c>
      <c r="AH29" s="4">
        <f t="shared" si="5"/>
        <v>76.323380000000014</v>
      </c>
      <c r="AI29" s="4" t="str">
        <f t="shared" si="5"/>
        <v/>
      </c>
      <c r="AJ29" s="4" t="str">
        <f t="shared" si="5"/>
        <v/>
      </c>
      <c r="AK29" s="4" t="str">
        <f t="shared" si="5"/>
        <v/>
      </c>
      <c r="AL29" s="4" t="str">
        <f t="shared" si="5"/>
        <v/>
      </c>
      <c r="AM29" s="4" t="str">
        <f t="shared" si="5"/>
        <v/>
      </c>
      <c r="AN29" s="4" t="str">
        <f t="shared" si="5"/>
        <v/>
      </c>
      <c r="AO29" s="4" t="str">
        <f t="shared" si="4"/>
        <v/>
      </c>
      <c r="AP29" s="4" t="str">
        <f t="shared" si="4"/>
        <v/>
      </c>
      <c r="AQ29" s="4" t="str">
        <f t="shared" si="4"/>
        <v/>
      </c>
      <c r="AR29" s="4" t="str">
        <f t="shared" si="4"/>
        <v/>
      </c>
      <c r="AS29" s="4" t="str">
        <f t="shared" si="4"/>
        <v/>
      </c>
      <c r="AT29" s="4" t="str">
        <f t="shared" si="4"/>
        <v/>
      </c>
      <c r="AU29" s="4" t="str">
        <f t="shared" si="4"/>
        <v/>
      </c>
      <c r="AV29" s="4" t="str">
        <f t="shared" si="3"/>
        <v/>
      </c>
      <c r="AW29" s="4" t="str">
        <f t="shared" si="3"/>
        <v/>
      </c>
      <c r="AX29" s="4" t="str">
        <f t="shared" si="3"/>
        <v/>
      </c>
      <c r="AY29" s="4" t="str">
        <f t="shared" si="3"/>
        <v/>
      </c>
      <c r="AZ29" s="4" t="str">
        <f t="shared" si="3"/>
        <v/>
      </c>
      <c r="BA29" s="4" t="str">
        <f t="shared" si="3"/>
        <v/>
      </c>
      <c r="BB29" s="4" t="str">
        <f t="shared" si="3"/>
        <v/>
      </c>
    </row>
    <row r="30" spans="1:54" x14ac:dyDescent="0.25">
      <c r="A30" t="s">
        <v>234</v>
      </c>
      <c r="B30" t="s">
        <v>183</v>
      </c>
      <c r="C30" t="s">
        <v>184</v>
      </c>
      <c r="D30" t="s">
        <v>234</v>
      </c>
      <c r="E30" t="s">
        <v>183</v>
      </c>
      <c r="F30" t="s">
        <v>184</v>
      </c>
      <c r="G30" t="s">
        <v>25</v>
      </c>
      <c r="H30" t="s">
        <v>24</v>
      </c>
      <c r="I30" t="s">
        <v>35</v>
      </c>
      <c r="J30">
        <v>1</v>
      </c>
      <c r="K30" t="s">
        <v>43</v>
      </c>
      <c r="L30">
        <v>2.83778</v>
      </c>
      <c r="M30">
        <v>0.75231000000000003</v>
      </c>
      <c r="N30">
        <v>0.15945999999999999</v>
      </c>
      <c r="O30">
        <v>-4.8599999999999997E-3</v>
      </c>
      <c r="Q30">
        <v>2.84</v>
      </c>
      <c r="R30">
        <v>45.6</v>
      </c>
      <c r="S30">
        <v>1.9496100000000001</v>
      </c>
      <c r="T30">
        <v>38</v>
      </c>
      <c r="U30">
        <v>0.99099999999999999</v>
      </c>
      <c r="V30">
        <v>3.3</v>
      </c>
      <c r="W30">
        <v>46.7</v>
      </c>
      <c r="X30">
        <v>34</v>
      </c>
      <c r="Y30" s="4">
        <f t="shared" si="5"/>
        <v>9.9783299999999997</v>
      </c>
      <c r="Z30" s="4">
        <f t="shared" si="5"/>
        <v>21.44688</v>
      </c>
      <c r="AA30" s="4">
        <f t="shared" si="5"/>
        <v>33.598429999999993</v>
      </c>
      <c r="AB30" s="4">
        <f t="shared" si="5"/>
        <v>42.787980000000005</v>
      </c>
      <c r="AC30" s="4">
        <f t="shared" si="5"/>
        <v>45.370530000000002</v>
      </c>
      <c r="AD30" s="4">
        <f t="shared" si="5"/>
        <v>37.70107999999999</v>
      </c>
      <c r="AF30" s="4" t="str">
        <f t="shared" si="5"/>
        <v/>
      </c>
      <c r="AG30" s="4" t="str">
        <f t="shared" si="5"/>
        <v/>
      </c>
      <c r="AH30" s="4" t="str">
        <f t="shared" si="5"/>
        <v/>
      </c>
      <c r="AI30" s="4" t="str">
        <f t="shared" si="5"/>
        <v/>
      </c>
      <c r="AJ30" s="4" t="str">
        <f t="shared" si="5"/>
        <v/>
      </c>
      <c r="AK30" s="4" t="str">
        <f t="shared" si="5"/>
        <v/>
      </c>
      <c r="AL30" s="4" t="str">
        <f t="shared" si="5"/>
        <v/>
      </c>
      <c r="AM30" s="4" t="str">
        <f t="shared" si="5"/>
        <v/>
      </c>
      <c r="AN30" s="4" t="str">
        <f t="shared" si="5"/>
        <v/>
      </c>
      <c r="AO30" s="4" t="str">
        <f t="shared" si="4"/>
        <v/>
      </c>
      <c r="AP30" s="4" t="str">
        <f t="shared" si="4"/>
        <v/>
      </c>
      <c r="AQ30" s="4" t="str">
        <f t="shared" si="4"/>
        <v/>
      </c>
      <c r="AR30" s="4" t="str">
        <f t="shared" si="4"/>
        <v/>
      </c>
      <c r="AS30" s="4" t="str">
        <f t="shared" si="4"/>
        <v/>
      </c>
      <c r="AT30" s="4" t="str">
        <f t="shared" si="4"/>
        <v/>
      </c>
      <c r="AU30" s="4" t="str">
        <f t="shared" si="4"/>
        <v/>
      </c>
      <c r="AV30" s="4" t="str">
        <f t="shared" si="3"/>
        <v/>
      </c>
      <c r="AW30" s="4" t="str">
        <f t="shared" si="3"/>
        <v/>
      </c>
      <c r="AX30" s="4" t="str">
        <f t="shared" si="3"/>
        <v/>
      </c>
      <c r="AY30" s="4" t="str">
        <f t="shared" si="3"/>
        <v/>
      </c>
      <c r="AZ30" s="4" t="str">
        <f t="shared" si="3"/>
        <v/>
      </c>
      <c r="BA30" s="4" t="str">
        <f t="shared" si="3"/>
        <v/>
      </c>
      <c r="BB30" s="4" t="str">
        <f t="shared" si="3"/>
        <v/>
      </c>
    </row>
    <row r="31" spans="1:54" x14ac:dyDescent="0.25">
      <c r="A31" t="s">
        <v>243</v>
      </c>
      <c r="B31" t="s">
        <v>183</v>
      </c>
      <c r="C31" t="s">
        <v>184</v>
      </c>
      <c r="D31" t="s">
        <v>243</v>
      </c>
      <c r="E31" t="s">
        <v>183</v>
      </c>
      <c r="F31" t="s">
        <v>184</v>
      </c>
      <c r="G31" t="s">
        <v>25</v>
      </c>
      <c r="H31" t="s">
        <v>24</v>
      </c>
      <c r="I31" t="s">
        <v>35</v>
      </c>
      <c r="J31" t="s">
        <v>71</v>
      </c>
      <c r="K31" t="s">
        <v>43</v>
      </c>
      <c r="L31">
        <v>2.8422000000000001</v>
      </c>
      <c r="M31">
        <v>0.77951000000000004</v>
      </c>
      <c r="N31">
        <v>3.184E-2</v>
      </c>
      <c r="O31">
        <v>-3.8999999999999999E-4</v>
      </c>
      <c r="Q31">
        <v>2.84</v>
      </c>
      <c r="R31">
        <v>80.31</v>
      </c>
      <c r="S31">
        <v>3.7319999999999999E-2</v>
      </c>
      <c r="T31">
        <v>31</v>
      </c>
      <c r="U31">
        <v>0.97199999999999998</v>
      </c>
      <c r="V31">
        <v>2.9</v>
      </c>
      <c r="W31">
        <v>89.2</v>
      </c>
      <c r="X31">
        <v>27</v>
      </c>
      <c r="Y31" s="4">
        <f t="shared" si="5"/>
        <v>7.487000000000001</v>
      </c>
      <c r="Z31" s="4">
        <f t="shared" si="5"/>
        <v>13.4313</v>
      </c>
      <c r="AA31" s="4">
        <f t="shared" si="5"/>
        <v>20.3826</v>
      </c>
      <c r="AB31" s="4">
        <f t="shared" si="5"/>
        <v>28.048400000000001</v>
      </c>
      <c r="AC31" s="4">
        <f t="shared" si="5"/>
        <v>36.136200000000002</v>
      </c>
      <c r="AD31" s="4">
        <f t="shared" si="5"/>
        <v>44.353499999999997</v>
      </c>
      <c r="AE31" s="4">
        <f t="shared" si="5"/>
        <v>52.407800000000009</v>
      </c>
      <c r="AF31" s="4">
        <f t="shared" si="5"/>
        <v>60.006599999999999</v>
      </c>
      <c r="AG31" s="4">
        <f t="shared" si="5"/>
        <v>66.857400000000013</v>
      </c>
      <c r="AH31" s="4">
        <f t="shared" si="5"/>
        <v>72.667699999999996</v>
      </c>
      <c r="AI31" s="4">
        <f t="shared" si="5"/>
        <v>77.144999999999996</v>
      </c>
      <c r="AJ31" s="4">
        <f t="shared" si="5"/>
        <v>79.996799999999993</v>
      </c>
      <c r="AK31" s="4">
        <f t="shared" si="5"/>
        <v>80.930600000000013</v>
      </c>
    </row>
    <row r="32" spans="1:54" x14ac:dyDescent="0.25">
      <c r="A32" t="s">
        <v>368</v>
      </c>
      <c r="B32" t="s">
        <v>183</v>
      </c>
      <c r="C32" t="s">
        <v>184</v>
      </c>
      <c r="D32" t="s">
        <v>368</v>
      </c>
      <c r="E32" t="s">
        <v>183</v>
      </c>
      <c r="F32" t="s">
        <v>184</v>
      </c>
      <c r="G32" t="s">
        <v>25</v>
      </c>
      <c r="H32" t="s">
        <v>24</v>
      </c>
      <c r="I32" t="s">
        <v>35</v>
      </c>
      <c r="J32" t="s">
        <v>44</v>
      </c>
      <c r="K32" t="s">
        <v>43</v>
      </c>
      <c r="L32">
        <v>-8.4305099999999999</v>
      </c>
      <c r="M32">
        <v>2.7956799999999999</v>
      </c>
      <c r="N32">
        <v>-4.0489999999999998E-2</v>
      </c>
      <c r="O32">
        <v>2.4000000000000001E-4</v>
      </c>
      <c r="Q32">
        <v>2.12</v>
      </c>
      <c r="R32">
        <v>105.58</v>
      </c>
      <c r="S32">
        <v>1.5861700000000001</v>
      </c>
      <c r="T32">
        <v>32</v>
      </c>
      <c r="U32">
        <v>0.90800000000000003</v>
      </c>
      <c r="V32">
        <v>3.8</v>
      </c>
      <c r="W32">
        <v>105.9</v>
      </c>
      <c r="X32">
        <v>28</v>
      </c>
      <c r="Y32" s="4">
        <f t="shared" si="5"/>
        <v>4.565640000000001</v>
      </c>
      <c r="Z32" s="4">
        <f t="shared" si="5"/>
        <v>15.717290000000004</v>
      </c>
      <c r="AA32" s="4">
        <f t="shared" si="5"/>
        <v>25.204440000000002</v>
      </c>
      <c r="AB32" s="4">
        <f t="shared" si="5"/>
        <v>33.207090000000008</v>
      </c>
      <c r="AC32" s="4">
        <f t="shared" si="5"/>
        <v>39.905239999999999</v>
      </c>
      <c r="AD32" s="4">
        <f t="shared" si="5"/>
        <v>45.478890000000007</v>
      </c>
      <c r="AE32" s="4">
        <f t="shared" si="5"/>
        <v>50.108040000000003</v>
      </c>
      <c r="AF32" s="4">
        <f t="shared" si="5"/>
        <v>53.972690000000014</v>
      </c>
      <c r="AG32" s="4">
        <f t="shared" si="5"/>
        <v>57.252840000000006</v>
      </c>
      <c r="AH32" s="4">
        <f t="shared" si="5"/>
        <v>60.128489999999999</v>
      </c>
      <c r="AI32" s="4">
        <f t="shared" si="5"/>
        <v>62.779639999999993</v>
      </c>
      <c r="AJ32" s="4">
        <f t="shared" si="5"/>
        <v>65.386290000000031</v>
      </c>
      <c r="AK32" s="4">
        <f t="shared" si="5"/>
        <v>68.128440000000012</v>
      </c>
      <c r="AL32" s="4">
        <f t="shared" si="5"/>
        <v>71.186090000000021</v>
      </c>
      <c r="AM32" s="4">
        <f t="shared" si="5"/>
        <v>74.739239999999995</v>
      </c>
      <c r="AN32" s="4">
        <f t="shared" si="5"/>
        <v>78.967890000000054</v>
      </c>
      <c r="AO32" s="4">
        <f t="shared" si="4"/>
        <v>84.052040000000005</v>
      </c>
      <c r="AP32" s="4">
        <f t="shared" si="4"/>
        <v>90.171690000000012</v>
      </c>
      <c r="AQ32" s="4">
        <f t="shared" si="4"/>
        <v>97.506840000000039</v>
      </c>
      <c r="AR32" s="4" t="str">
        <f t="shared" si="4"/>
        <v/>
      </c>
      <c r="AS32" s="4" t="str">
        <f t="shared" si="4"/>
        <v/>
      </c>
      <c r="AT32" s="4" t="str">
        <f t="shared" si="4"/>
        <v/>
      </c>
      <c r="AU32" s="4" t="str">
        <f t="shared" si="4"/>
        <v/>
      </c>
      <c r="AV32" s="4" t="str">
        <f t="shared" si="3"/>
        <v/>
      </c>
      <c r="AW32" s="4" t="str">
        <f t="shared" si="3"/>
        <v/>
      </c>
      <c r="AX32" s="4" t="str">
        <f t="shared" si="3"/>
        <v/>
      </c>
      <c r="AY32" s="4" t="str">
        <f t="shared" ref="AY32:BB32" si="6">IF(OR(($L32+$M32*AY$1+$N32*AY$1^2+$O32*AY$1^3)&gt;$W32,($L32+$M32*AY$1+$N32*AY$1^2+$O32*AY$1^3)&lt;$V32),"",($L32+$M32*AY$1+$N32*AY$1^2+$O32*AY$1^3))</f>
        <v/>
      </c>
      <c r="AZ32" s="4" t="str">
        <f t="shared" si="6"/>
        <v/>
      </c>
      <c r="BA32" s="4" t="str">
        <f t="shared" si="6"/>
        <v/>
      </c>
      <c r="BB32" s="4" t="str">
        <f t="shared" si="6"/>
        <v/>
      </c>
    </row>
    <row r="33" spans="1:54" x14ac:dyDescent="0.25">
      <c r="A33" t="s">
        <v>278</v>
      </c>
      <c r="B33" t="s">
        <v>289</v>
      </c>
      <c r="C33" t="s">
        <v>290</v>
      </c>
      <c r="D33" t="s">
        <v>278</v>
      </c>
      <c r="E33" t="s">
        <v>289</v>
      </c>
      <c r="F33" t="s">
        <v>290</v>
      </c>
      <c r="G33" t="s">
        <v>25</v>
      </c>
      <c r="H33" t="s">
        <v>24</v>
      </c>
      <c r="I33" t="s">
        <v>35</v>
      </c>
      <c r="J33" t="s">
        <v>44</v>
      </c>
      <c r="K33" t="s">
        <v>43</v>
      </c>
      <c r="L33">
        <v>-1.63283</v>
      </c>
      <c r="M33">
        <v>2.29867</v>
      </c>
      <c r="N33">
        <v>-2.7349999999999999E-2</v>
      </c>
      <c r="O33">
        <v>1.6000000000000001E-4</v>
      </c>
      <c r="Q33">
        <v>2.86</v>
      </c>
      <c r="R33">
        <v>94.09</v>
      </c>
      <c r="S33">
        <v>1.1920299999999999</v>
      </c>
      <c r="T33">
        <v>39</v>
      </c>
      <c r="U33">
        <v>0.97699999999999998</v>
      </c>
      <c r="V33">
        <v>1</v>
      </c>
      <c r="W33">
        <v>141.19999999999999</v>
      </c>
      <c r="X33">
        <v>35</v>
      </c>
      <c r="Y33" s="4">
        <f t="shared" si="5"/>
        <v>9.196769999999999</v>
      </c>
      <c r="Z33" s="4">
        <f t="shared" si="5"/>
        <v>18.778870000000001</v>
      </c>
      <c r="AA33" s="4">
        <f t="shared" si="5"/>
        <v>27.233470000000001</v>
      </c>
      <c r="AB33" s="4">
        <f t="shared" si="5"/>
        <v>34.680570000000003</v>
      </c>
      <c r="AC33" s="4">
        <f t="shared" si="5"/>
        <v>41.240169999999999</v>
      </c>
      <c r="AD33" s="4">
        <f t="shared" si="5"/>
        <v>47.032270000000004</v>
      </c>
      <c r="AE33" s="4">
        <f t="shared" si="5"/>
        <v>52.176870000000008</v>
      </c>
      <c r="AF33" s="4">
        <f t="shared" si="5"/>
        <v>56.793970000000002</v>
      </c>
      <c r="AG33" s="4">
        <f t="shared" si="5"/>
        <v>61.003570000000011</v>
      </c>
      <c r="AH33" s="4">
        <f t="shared" si="5"/>
        <v>64.925669999999997</v>
      </c>
      <c r="AI33" s="4">
        <f t="shared" si="5"/>
        <v>68.680270000000007</v>
      </c>
      <c r="AJ33" s="4">
        <f t="shared" si="5"/>
        <v>72.38736999999999</v>
      </c>
      <c r="AK33" s="4">
        <f t="shared" si="5"/>
        <v>76.166969999999992</v>
      </c>
      <c r="AL33" s="4">
        <f t="shared" si="5"/>
        <v>80.139070000000004</v>
      </c>
      <c r="AM33" s="4">
        <f t="shared" si="5"/>
        <v>84.423669999999987</v>
      </c>
      <c r="AN33" s="4">
        <f t="shared" si="5"/>
        <v>89.140769999999989</v>
      </c>
      <c r="AO33" s="4">
        <f t="shared" si="4"/>
        <v>94.410370000000015</v>
      </c>
      <c r="AP33" s="4">
        <f t="shared" si="4"/>
        <v>100.35247000000001</v>
      </c>
      <c r="AQ33" s="4">
        <f t="shared" si="4"/>
        <v>107.08707000000001</v>
      </c>
      <c r="AR33" s="4">
        <f t="shared" si="4"/>
        <v>114.73416999999998</v>
      </c>
      <c r="AS33" s="4">
        <f t="shared" si="4"/>
        <v>123.41377000000003</v>
      </c>
      <c r="AT33" s="4">
        <f t="shared" si="4"/>
        <v>133.24587</v>
      </c>
      <c r="AU33" s="4" t="str">
        <f t="shared" si="4"/>
        <v/>
      </c>
      <c r="AV33" s="4" t="str">
        <f t="shared" ref="AV33:BB40" si="7">IF(OR(($L33+$M33*AV$1+$N33*AV$1^2+$O33*AV$1^3)&gt;$W33,($L33+$M33*AV$1+$N33*AV$1^2+$O33*AV$1^3)&lt;$V33),"",($L33+$M33*AV$1+$N33*AV$1^2+$O33*AV$1^3))</f>
        <v/>
      </c>
      <c r="AW33" s="4" t="str">
        <f t="shared" si="7"/>
        <v/>
      </c>
      <c r="AX33" s="4" t="str">
        <f t="shared" si="7"/>
        <v/>
      </c>
      <c r="AY33" s="4" t="str">
        <f t="shared" si="7"/>
        <v/>
      </c>
      <c r="AZ33" s="4" t="str">
        <f t="shared" si="7"/>
        <v/>
      </c>
      <c r="BA33" s="4" t="str">
        <f t="shared" si="7"/>
        <v/>
      </c>
      <c r="BB33" s="4" t="str">
        <f t="shared" si="7"/>
        <v/>
      </c>
    </row>
    <row r="34" spans="1:54" x14ac:dyDescent="0.25">
      <c r="A34" t="s">
        <v>271</v>
      </c>
      <c r="B34" t="s">
        <v>187</v>
      </c>
      <c r="C34" t="s">
        <v>188</v>
      </c>
      <c r="D34" t="s">
        <v>271</v>
      </c>
      <c r="E34" t="s">
        <v>187</v>
      </c>
      <c r="F34" t="s">
        <v>188</v>
      </c>
      <c r="G34" t="s">
        <v>25</v>
      </c>
      <c r="H34" t="s">
        <v>24</v>
      </c>
      <c r="I34" t="s">
        <v>35</v>
      </c>
      <c r="J34" t="s">
        <v>36</v>
      </c>
      <c r="K34" t="s">
        <v>43</v>
      </c>
      <c r="L34">
        <v>2.41764</v>
      </c>
      <c r="M34">
        <v>1.4625999999999999</v>
      </c>
      <c r="N34">
        <v>-2.052E-2</v>
      </c>
      <c r="O34">
        <v>1.6000000000000001E-4</v>
      </c>
      <c r="Q34">
        <v>2.42</v>
      </c>
      <c r="R34">
        <v>123.45</v>
      </c>
      <c r="S34">
        <v>3.0580599999999998</v>
      </c>
      <c r="T34">
        <v>41</v>
      </c>
      <c r="U34">
        <v>0.94699999999999995</v>
      </c>
      <c r="V34">
        <v>2.7</v>
      </c>
      <c r="W34">
        <v>122.7</v>
      </c>
      <c r="X34">
        <v>37</v>
      </c>
      <c r="Y34" s="4">
        <f t="shared" si="5"/>
        <v>9.237639999999999</v>
      </c>
      <c r="Z34" s="4">
        <f t="shared" si="5"/>
        <v>15.15164</v>
      </c>
      <c r="AA34" s="4">
        <f t="shared" si="5"/>
        <v>20.279639999999997</v>
      </c>
      <c r="AB34" s="4">
        <f t="shared" si="5"/>
        <v>24.741639999999997</v>
      </c>
      <c r="AC34" s="4">
        <f t="shared" si="5"/>
        <v>28.657639999999997</v>
      </c>
      <c r="AD34" s="4">
        <f t="shared" si="5"/>
        <v>32.147639999999996</v>
      </c>
      <c r="AE34" s="4">
        <f t="shared" si="5"/>
        <v>35.331639999999993</v>
      </c>
      <c r="AF34" s="4">
        <f t="shared" si="5"/>
        <v>38.329639999999998</v>
      </c>
      <c r="AG34" s="4">
        <f t="shared" si="5"/>
        <v>41.26164</v>
      </c>
      <c r="AH34" s="4">
        <f t="shared" si="5"/>
        <v>44.247640000000004</v>
      </c>
      <c r="AI34" s="4">
        <f t="shared" si="5"/>
        <v>47.407640000000001</v>
      </c>
      <c r="AJ34" s="4">
        <f t="shared" si="5"/>
        <v>50.861640000000008</v>
      </c>
      <c r="AK34" s="4">
        <f t="shared" si="5"/>
        <v>54.729639999999996</v>
      </c>
      <c r="AL34" s="4">
        <f t="shared" si="5"/>
        <v>59.131639999999997</v>
      </c>
      <c r="AM34" s="4">
        <f t="shared" si="5"/>
        <v>64.187640000000002</v>
      </c>
      <c r="AN34" s="4">
        <f t="shared" si="5"/>
        <v>70.01764</v>
      </c>
      <c r="AO34" s="4">
        <f t="shared" si="4"/>
        <v>76.741640000000004</v>
      </c>
      <c r="AP34" s="4">
        <f t="shared" si="4"/>
        <v>84.479640000000018</v>
      </c>
      <c r="AQ34" s="4">
        <f t="shared" si="4"/>
        <v>93.351640000000003</v>
      </c>
      <c r="AR34" s="4">
        <f t="shared" si="4"/>
        <v>103.47764000000001</v>
      </c>
      <c r="AS34" s="4">
        <f t="shared" si="4"/>
        <v>114.97764000000001</v>
      </c>
      <c r="AT34" s="4" t="str">
        <f t="shared" si="4"/>
        <v/>
      </c>
      <c r="AU34" s="4" t="str">
        <f t="shared" si="4"/>
        <v/>
      </c>
      <c r="AV34" s="4" t="str">
        <f t="shared" si="7"/>
        <v/>
      </c>
      <c r="AW34" s="4" t="str">
        <f t="shared" si="7"/>
        <v/>
      </c>
      <c r="AX34" s="4" t="str">
        <f t="shared" si="7"/>
        <v/>
      </c>
      <c r="AY34" s="4" t="str">
        <f t="shared" si="7"/>
        <v/>
      </c>
      <c r="AZ34" s="4" t="str">
        <f t="shared" si="7"/>
        <v/>
      </c>
      <c r="BA34" s="4" t="str">
        <f t="shared" si="7"/>
        <v/>
      </c>
      <c r="BB34" s="4" t="str">
        <f t="shared" si="7"/>
        <v/>
      </c>
    </row>
    <row r="35" spans="1:54" x14ac:dyDescent="0.25">
      <c r="A35" t="s">
        <v>178</v>
      </c>
      <c r="B35" t="s">
        <v>189</v>
      </c>
      <c r="C35" t="s">
        <v>190</v>
      </c>
      <c r="D35" t="s">
        <v>178</v>
      </c>
      <c r="E35" t="s">
        <v>189</v>
      </c>
      <c r="F35" t="s">
        <v>190</v>
      </c>
      <c r="G35" t="s">
        <v>25</v>
      </c>
      <c r="H35" t="s">
        <v>24</v>
      </c>
      <c r="I35" t="s">
        <v>35</v>
      </c>
      <c r="J35" t="s">
        <v>71</v>
      </c>
      <c r="K35" t="s">
        <v>43</v>
      </c>
      <c r="L35">
        <v>4.6134500000000003</v>
      </c>
      <c r="M35">
        <v>0.39974999999999999</v>
      </c>
      <c r="N35">
        <v>5.339E-2</v>
      </c>
      <c r="O35">
        <v>-7.3999999999999999E-4</v>
      </c>
      <c r="Q35">
        <v>4.6100000000000003</v>
      </c>
      <c r="R35">
        <v>65.67</v>
      </c>
      <c r="S35">
        <v>0.12717000000000001</v>
      </c>
      <c r="T35">
        <v>65</v>
      </c>
      <c r="U35">
        <v>0.89800000000000002</v>
      </c>
      <c r="V35">
        <v>4.3</v>
      </c>
      <c r="W35">
        <v>78.7</v>
      </c>
      <c r="X35">
        <v>61</v>
      </c>
      <c r="Y35" s="4">
        <f t="shared" si="5"/>
        <v>7.8544500000000008</v>
      </c>
      <c r="Z35" s="4">
        <f t="shared" si="5"/>
        <v>13.209950000000001</v>
      </c>
      <c r="AA35" s="4">
        <f t="shared" si="5"/>
        <v>20.124950000000002</v>
      </c>
      <c r="AB35" s="4">
        <f t="shared" si="5"/>
        <v>28.044449999999998</v>
      </c>
      <c r="AC35" s="4">
        <f t="shared" si="5"/>
        <v>36.413449999999997</v>
      </c>
      <c r="AD35" s="4">
        <f t="shared" si="5"/>
        <v>44.676949999999991</v>
      </c>
      <c r="AE35" s="4">
        <f t="shared" si="5"/>
        <v>52.279950000000007</v>
      </c>
      <c r="AF35" s="4">
        <f t="shared" si="5"/>
        <v>58.667450000000017</v>
      </c>
      <c r="AG35" s="4">
        <f t="shared" si="5"/>
        <v>63.284449999999993</v>
      </c>
      <c r="AH35" s="4">
        <f t="shared" si="5"/>
        <v>65.575950000000006</v>
      </c>
    </row>
    <row r="36" spans="1:54" x14ac:dyDescent="0.25">
      <c r="A36" t="s">
        <v>315</v>
      </c>
      <c r="B36" t="s">
        <v>122</v>
      </c>
      <c r="C36" t="s">
        <v>123</v>
      </c>
      <c r="D36" t="s">
        <v>315</v>
      </c>
      <c r="E36" t="s">
        <v>122</v>
      </c>
      <c r="F36" t="s">
        <v>123</v>
      </c>
      <c r="G36" t="s">
        <v>25</v>
      </c>
      <c r="H36" t="s">
        <v>24</v>
      </c>
      <c r="I36" t="s">
        <v>35</v>
      </c>
      <c r="J36" t="s">
        <v>71</v>
      </c>
      <c r="K36" t="s">
        <v>43</v>
      </c>
      <c r="L36">
        <v>1.2221599999999999</v>
      </c>
      <c r="M36">
        <v>3.0808900000000001</v>
      </c>
      <c r="N36">
        <v>-6.2770000000000006E-2</v>
      </c>
      <c r="O36">
        <v>5.5000000000000003E-4</v>
      </c>
      <c r="Q36">
        <v>1.22</v>
      </c>
      <c r="R36">
        <v>116.04</v>
      </c>
      <c r="S36">
        <v>0.10097</v>
      </c>
      <c r="T36">
        <v>39</v>
      </c>
      <c r="U36">
        <v>0.95299999999999996</v>
      </c>
      <c r="V36">
        <v>4.4000000000000004</v>
      </c>
      <c r="W36">
        <v>145.5</v>
      </c>
      <c r="X36">
        <v>35</v>
      </c>
      <c r="Y36" s="4">
        <f t="shared" si="5"/>
        <v>15.126109999999999</v>
      </c>
      <c r="Z36" s="4">
        <f t="shared" si="5"/>
        <v>26.304060000000003</v>
      </c>
      <c r="AA36" s="4">
        <f t="shared" si="5"/>
        <v>35.168510000000012</v>
      </c>
      <c r="AB36" s="4">
        <f t="shared" si="5"/>
        <v>42.131959999999999</v>
      </c>
      <c r="AC36" s="4">
        <f t="shared" si="5"/>
        <v>47.606909999999999</v>
      </c>
      <c r="AD36" s="4">
        <f t="shared" si="5"/>
        <v>52.005860000000006</v>
      </c>
      <c r="AE36" s="4">
        <f t="shared" si="5"/>
        <v>55.741309999999999</v>
      </c>
      <c r="AF36" s="4">
        <f t="shared" si="5"/>
        <v>59.225759999999994</v>
      </c>
      <c r="AG36" s="4">
        <f t="shared" si="5"/>
        <v>62.871709999999993</v>
      </c>
      <c r="AH36" s="4">
        <f t="shared" si="5"/>
        <v>67.09165999999999</v>
      </c>
      <c r="AI36" s="4">
        <f t="shared" si="5"/>
        <v>72.298109999999994</v>
      </c>
      <c r="AJ36" s="4">
        <f t="shared" si="5"/>
        <v>78.903559999999999</v>
      </c>
      <c r="AK36" s="4">
        <f t="shared" si="5"/>
        <v>87.320510000000013</v>
      </c>
      <c r="AL36" s="4">
        <f t="shared" si="5"/>
        <v>97.961459999999988</v>
      </c>
      <c r="AM36" s="4">
        <f t="shared" si="5"/>
        <v>111.23891</v>
      </c>
      <c r="AN36" s="4">
        <f t="shared" si="5"/>
        <v>127.56535999999997</v>
      </c>
      <c r="AO36" s="4" t="str">
        <f t="shared" si="4"/>
        <v/>
      </c>
      <c r="AP36" s="4" t="str">
        <f t="shared" si="4"/>
        <v/>
      </c>
      <c r="AQ36" s="4" t="str">
        <f t="shared" si="4"/>
        <v/>
      </c>
      <c r="AR36" s="4" t="str">
        <f t="shared" si="4"/>
        <v/>
      </c>
      <c r="AS36" s="4" t="str">
        <f t="shared" si="4"/>
        <v/>
      </c>
      <c r="AT36" s="4" t="str">
        <f t="shared" si="4"/>
        <v/>
      </c>
      <c r="AU36" s="4" t="str">
        <f t="shared" si="4"/>
        <v/>
      </c>
      <c r="AV36" s="4" t="str">
        <f t="shared" si="7"/>
        <v/>
      </c>
      <c r="AW36" s="4" t="str">
        <f t="shared" si="7"/>
        <v/>
      </c>
      <c r="AX36" s="4" t="str">
        <f t="shared" si="7"/>
        <v/>
      </c>
      <c r="AY36" s="4" t="str">
        <f t="shared" si="7"/>
        <v/>
      </c>
      <c r="AZ36" s="4" t="str">
        <f t="shared" si="7"/>
        <v/>
      </c>
      <c r="BA36" s="4" t="str">
        <f t="shared" si="7"/>
        <v/>
      </c>
      <c r="BB36" s="4" t="str">
        <f t="shared" si="7"/>
        <v/>
      </c>
    </row>
    <row r="37" spans="1:54" x14ac:dyDescent="0.25">
      <c r="A37" t="s">
        <v>115</v>
      </c>
      <c r="B37" t="s">
        <v>124</v>
      </c>
      <c r="C37" t="s">
        <v>125</v>
      </c>
      <c r="D37" t="s">
        <v>115</v>
      </c>
      <c r="E37" t="s">
        <v>124</v>
      </c>
      <c r="F37" t="s">
        <v>125</v>
      </c>
      <c r="G37" t="s">
        <v>25</v>
      </c>
      <c r="H37" t="s">
        <v>24</v>
      </c>
      <c r="I37" t="s">
        <v>35</v>
      </c>
      <c r="J37" t="s">
        <v>44</v>
      </c>
      <c r="K37" t="s">
        <v>43</v>
      </c>
      <c r="L37">
        <v>-0.86799000000000004</v>
      </c>
      <c r="M37">
        <v>2.2972299999999999</v>
      </c>
      <c r="N37">
        <v>-5.9240000000000001E-2</v>
      </c>
      <c r="O37">
        <v>6.8000000000000005E-4</v>
      </c>
      <c r="Q37">
        <v>1.37</v>
      </c>
      <c r="R37">
        <v>50.82</v>
      </c>
      <c r="S37">
        <v>1.84087</v>
      </c>
      <c r="T37">
        <v>37</v>
      </c>
      <c r="U37">
        <v>0.87</v>
      </c>
      <c r="V37">
        <v>2.4</v>
      </c>
      <c r="W37">
        <v>74.7</v>
      </c>
      <c r="X37">
        <v>33</v>
      </c>
      <c r="Y37" s="4">
        <f t="shared" si="5"/>
        <v>9.2221599999999988</v>
      </c>
      <c r="Z37" s="4">
        <f t="shared" si="5"/>
        <v>16.860309999999998</v>
      </c>
      <c r="AA37" s="4">
        <f t="shared" si="5"/>
        <v>22.556460000000001</v>
      </c>
      <c r="AB37" s="4">
        <f t="shared" si="5"/>
        <v>26.820609999999995</v>
      </c>
      <c r="AC37" s="4">
        <f t="shared" si="5"/>
        <v>30.162759999999999</v>
      </c>
      <c r="AD37" s="4">
        <f t="shared" si="5"/>
        <v>33.092909999999989</v>
      </c>
      <c r="AE37" s="4">
        <f t="shared" si="5"/>
        <v>36.121059999999986</v>
      </c>
      <c r="AF37" s="4">
        <f t="shared" si="5"/>
        <v>39.757209999999979</v>
      </c>
      <c r="AG37" s="4">
        <f t="shared" si="5"/>
        <v>44.511359999999996</v>
      </c>
      <c r="AH37" s="4">
        <f t="shared" si="5"/>
        <v>50.893509999999992</v>
      </c>
      <c r="AI37" s="4">
        <f t="shared" si="5"/>
        <v>59.413659999999993</v>
      </c>
      <c r="AJ37" s="4">
        <f t="shared" si="5"/>
        <v>70.581810000000019</v>
      </c>
      <c r="AK37" s="4" t="str">
        <f t="shared" si="5"/>
        <v/>
      </c>
      <c r="AL37" s="4" t="str">
        <f t="shared" si="5"/>
        <v/>
      </c>
      <c r="AM37" s="4" t="str">
        <f t="shared" si="5"/>
        <v/>
      </c>
      <c r="AN37" s="4" t="str">
        <f t="shared" si="5"/>
        <v/>
      </c>
      <c r="AO37" s="4" t="str">
        <f t="shared" si="4"/>
        <v/>
      </c>
      <c r="AP37" s="4" t="str">
        <f t="shared" si="4"/>
        <v/>
      </c>
      <c r="AQ37" s="4" t="str">
        <f t="shared" si="4"/>
        <v/>
      </c>
      <c r="AR37" s="4" t="str">
        <f t="shared" si="4"/>
        <v/>
      </c>
      <c r="AS37" s="4" t="str">
        <f t="shared" si="4"/>
        <v/>
      </c>
      <c r="AT37" s="4" t="str">
        <f t="shared" si="4"/>
        <v/>
      </c>
      <c r="AU37" s="4" t="str">
        <f t="shared" si="4"/>
        <v/>
      </c>
      <c r="AV37" s="4" t="str">
        <f t="shared" si="7"/>
        <v/>
      </c>
      <c r="AW37" s="4" t="str">
        <f t="shared" si="7"/>
        <v/>
      </c>
      <c r="AX37" s="4" t="str">
        <f t="shared" si="7"/>
        <v/>
      </c>
      <c r="AY37" s="4" t="str">
        <f t="shared" si="7"/>
        <v/>
      </c>
      <c r="AZ37" s="4" t="str">
        <f t="shared" si="7"/>
        <v/>
      </c>
      <c r="BA37" s="4" t="str">
        <f t="shared" si="7"/>
        <v/>
      </c>
      <c r="BB37" s="4" t="str">
        <f t="shared" si="7"/>
        <v/>
      </c>
    </row>
    <row r="38" spans="1:54" x14ac:dyDescent="0.25">
      <c r="A38" t="s">
        <v>149</v>
      </c>
      <c r="B38" t="s">
        <v>124</v>
      </c>
      <c r="C38" t="s">
        <v>125</v>
      </c>
      <c r="D38" t="s">
        <v>149</v>
      </c>
      <c r="E38" t="s">
        <v>124</v>
      </c>
      <c r="F38" t="s">
        <v>125</v>
      </c>
      <c r="G38" t="s">
        <v>25</v>
      </c>
      <c r="H38" t="s">
        <v>24</v>
      </c>
      <c r="I38" t="s">
        <v>35</v>
      </c>
      <c r="J38" t="s">
        <v>71</v>
      </c>
      <c r="K38" t="s">
        <v>43</v>
      </c>
      <c r="L38">
        <v>2.5410400000000002</v>
      </c>
      <c r="M38">
        <v>-0.10417999999999999</v>
      </c>
      <c r="N38">
        <v>5.3100000000000001E-2</v>
      </c>
      <c r="O38">
        <v>-5.1999999999999995E-4</v>
      </c>
      <c r="Q38">
        <v>2.4900000000000002</v>
      </c>
      <c r="R38">
        <v>76.459999999999994</v>
      </c>
      <c r="S38">
        <v>7.0150000000000004E-2</v>
      </c>
      <c r="T38">
        <v>34</v>
      </c>
      <c r="U38">
        <v>0.92100000000000004</v>
      </c>
      <c r="V38">
        <v>2.5</v>
      </c>
      <c r="W38">
        <v>78</v>
      </c>
      <c r="X38">
        <v>30</v>
      </c>
      <c r="Y38" s="4">
        <f t="shared" si="5"/>
        <v>3.2826400000000007</v>
      </c>
      <c r="Z38" s="4">
        <f t="shared" si="5"/>
        <v>6.2892400000000013</v>
      </c>
      <c r="AA38" s="4">
        <f t="shared" si="5"/>
        <v>11.170840000000002</v>
      </c>
      <c r="AB38" s="4">
        <f t="shared" si="5"/>
        <v>17.537440000000004</v>
      </c>
      <c r="AC38" s="4">
        <f t="shared" si="5"/>
        <v>24.999040000000001</v>
      </c>
      <c r="AD38" s="4">
        <f t="shared" si="5"/>
        <v>33.165640000000003</v>
      </c>
      <c r="AE38" s="4">
        <f t="shared" si="5"/>
        <v>41.647239999999996</v>
      </c>
      <c r="AF38" s="4">
        <f t="shared" si="5"/>
        <v>50.053840000000015</v>
      </c>
      <c r="AG38" s="4">
        <f t="shared" si="5"/>
        <v>57.995440000000009</v>
      </c>
      <c r="AH38" s="4">
        <f t="shared" si="5"/>
        <v>65.082040000000006</v>
      </c>
      <c r="AI38" s="4">
        <f t="shared" si="5"/>
        <v>70.923640000000006</v>
      </c>
      <c r="AJ38" s="4">
        <f t="shared" si="5"/>
        <v>75.130240000000015</v>
      </c>
      <c r="AK38" s="4">
        <f t="shared" si="5"/>
        <v>77.311840000000018</v>
      </c>
    </row>
    <row r="39" spans="1:54" x14ac:dyDescent="0.25">
      <c r="A39" t="s">
        <v>315</v>
      </c>
      <c r="B39" t="s">
        <v>124</v>
      </c>
      <c r="C39" t="s">
        <v>125</v>
      </c>
      <c r="D39" t="s">
        <v>315</v>
      </c>
      <c r="E39" t="s">
        <v>124</v>
      </c>
      <c r="F39" t="s">
        <v>125</v>
      </c>
      <c r="G39" t="s">
        <v>25</v>
      </c>
      <c r="H39" t="s">
        <v>24</v>
      </c>
      <c r="I39" t="s">
        <v>35</v>
      </c>
      <c r="J39" t="s">
        <v>44</v>
      </c>
      <c r="K39" t="s">
        <v>43</v>
      </c>
      <c r="L39">
        <v>0.45133000000000001</v>
      </c>
      <c r="M39">
        <v>1.7385699999999999</v>
      </c>
      <c r="N39">
        <v>-2.112E-2</v>
      </c>
      <c r="O39">
        <v>1.2999999999999999E-4</v>
      </c>
      <c r="Q39">
        <v>2.17</v>
      </c>
      <c r="R39">
        <v>120.81</v>
      </c>
      <c r="S39">
        <v>2.0729799999999998</v>
      </c>
      <c r="T39">
        <v>60</v>
      </c>
      <c r="U39">
        <v>0.95</v>
      </c>
      <c r="V39">
        <v>0.6</v>
      </c>
      <c r="W39">
        <v>117.1</v>
      </c>
      <c r="X39">
        <v>56</v>
      </c>
      <c r="Y39" s="4">
        <f t="shared" si="5"/>
        <v>8.6324299999999994</v>
      </c>
      <c r="Z39" s="4">
        <f t="shared" si="5"/>
        <v>15.855029999999999</v>
      </c>
      <c r="AA39" s="4">
        <f t="shared" si="5"/>
        <v>22.216629999999999</v>
      </c>
      <c r="AB39" s="4">
        <f t="shared" si="5"/>
        <v>27.814729999999997</v>
      </c>
      <c r="AC39" s="4">
        <f t="shared" si="5"/>
        <v>32.746830000000003</v>
      </c>
      <c r="AD39" s="4">
        <f t="shared" si="5"/>
        <v>37.110430000000001</v>
      </c>
      <c r="AE39" s="4">
        <f t="shared" si="5"/>
        <v>41.003029999999995</v>
      </c>
      <c r="AF39" s="4">
        <f t="shared" si="5"/>
        <v>44.522129999999997</v>
      </c>
      <c r="AG39" s="4">
        <f t="shared" si="5"/>
        <v>47.765229999999988</v>
      </c>
      <c r="AH39" s="4">
        <f t="shared" si="5"/>
        <v>50.829830000000001</v>
      </c>
      <c r="AI39" s="4">
        <f t="shared" si="5"/>
        <v>53.81342999999999</v>
      </c>
      <c r="AJ39" s="4">
        <f t="shared" si="5"/>
        <v>56.81353</v>
      </c>
      <c r="AK39" s="4">
        <f t="shared" si="5"/>
        <v>59.927629999999986</v>
      </c>
      <c r="AL39" s="4">
        <f t="shared" si="5"/>
        <v>63.253229999999995</v>
      </c>
      <c r="AM39" s="4">
        <f t="shared" si="5"/>
        <v>66.887830000000008</v>
      </c>
      <c r="AN39" s="4">
        <f t="shared" si="5"/>
        <v>70.928929999999994</v>
      </c>
      <c r="AO39" s="4">
        <f t="shared" si="4"/>
        <v>75.474029999999985</v>
      </c>
      <c r="AP39" s="4">
        <f t="shared" si="4"/>
        <v>80.620629999999991</v>
      </c>
      <c r="AQ39" s="4">
        <f t="shared" si="4"/>
        <v>86.46623000000001</v>
      </c>
      <c r="AR39" s="4">
        <f t="shared" si="4"/>
        <v>93.108330000000024</v>
      </c>
      <c r="AS39" s="4">
        <f t="shared" si="4"/>
        <v>100.64443</v>
      </c>
      <c r="AT39" s="4">
        <f t="shared" si="4"/>
        <v>109.17202999999998</v>
      </c>
      <c r="AU39" s="4" t="str">
        <f t="shared" si="4"/>
        <v/>
      </c>
      <c r="AV39" s="4" t="str">
        <f t="shared" si="7"/>
        <v/>
      </c>
      <c r="AW39" s="4" t="str">
        <f t="shared" si="7"/>
        <v/>
      </c>
      <c r="AX39" s="4" t="str">
        <f t="shared" si="7"/>
        <v/>
      </c>
      <c r="AY39" s="4" t="str">
        <f t="shared" si="7"/>
        <v/>
      </c>
      <c r="AZ39" s="4" t="str">
        <f t="shared" si="7"/>
        <v/>
      </c>
      <c r="BA39" s="4" t="str">
        <f t="shared" si="7"/>
        <v/>
      </c>
      <c r="BB39" s="4" t="str">
        <f t="shared" si="7"/>
        <v/>
      </c>
    </row>
    <row r="40" spans="1:54" x14ac:dyDescent="0.25">
      <c r="A40" t="s">
        <v>234</v>
      </c>
      <c r="B40" t="s">
        <v>101</v>
      </c>
      <c r="C40" t="s">
        <v>102</v>
      </c>
      <c r="D40" t="s">
        <v>234</v>
      </c>
      <c r="E40" t="s">
        <v>101</v>
      </c>
      <c r="F40" t="s">
        <v>102</v>
      </c>
      <c r="G40" t="s">
        <v>25</v>
      </c>
      <c r="H40" t="s">
        <v>24</v>
      </c>
      <c r="I40" t="s">
        <v>35</v>
      </c>
      <c r="J40" t="s">
        <v>36</v>
      </c>
      <c r="K40" t="s">
        <v>43</v>
      </c>
      <c r="L40">
        <v>4.2279499999999999</v>
      </c>
      <c r="M40">
        <v>-0.82484000000000002</v>
      </c>
      <c r="N40">
        <v>0.37242999999999998</v>
      </c>
      <c r="O40">
        <v>-1.051E-2</v>
      </c>
      <c r="Q40">
        <v>3.77</v>
      </c>
      <c r="R40">
        <v>53.79</v>
      </c>
      <c r="S40">
        <v>2.5996000000000001</v>
      </c>
      <c r="T40">
        <v>48</v>
      </c>
      <c r="U40">
        <v>0.98399999999999999</v>
      </c>
      <c r="V40">
        <v>4.0999999999999996</v>
      </c>
      <c r="W40">
        <v>61.5</v>
      </c>
      <c r="X40">
        <v>44</v>
      </c>
      <c r="Y40" s="4">
        <f t="shared" si="5"/>
        <v>8.1007499999999979</v>
      </c>
      <c r="Z40" s="4">
        <f t="shared" si="5"/>
        <v>22.71255</v>
      </c>
      <c r="AA40" s="4">
        <f t="shared" si="5"/>
        <v>40.180850000000007</v>
      </c>
      <c r="AB40" s="4">
        <f t="shared" si="5"/>
        <v>52.623149999999995</v>
      </c>
      <c r="AE40" s="4" t="str">
        <f t="shared" si="5"/>
        <v/>
      </c>
      <c r="AF40" s="4" t="str">
        <f t="shared" si="5"/>
        <v/>
      </c>
      <c r="AG40" s="4" t="str">
        <f t="shared" si="5"/>
        <v/>
      </c>
      <c r="AH40" s="4" t="str">
        <f t="shared" si="5"/>
        <v/>
      </c>
      <c r="AI40" s="4" t="str">
        <f t="shared" si="5"/>
        <v/>
      </c>
      <c r="AJ40" s="4" t="str">
        <f t="shared" si="5"/>
        <v/>
      </c>
      <c r="AK40" s="4" t="str">
        <f t="shared" si="5"/>
        <v/>
      </c>
      <c r="AL40" s="4" t="str">
        <f t="shared" si="5"/>
        <v/>
      </c>
      <c r="AM40" s="4" t="str">
        <f t="shared" si="5"/>
        <v/>
      </c>
      <c r="AN40" s="4" t="str">
        <f t="shared" si="5"/>
        <v/>
      </c>
      <c r="AO40" s="4" t="str">
        <f t="shared" si="4"/>
        <v/>
      </c>
      <c r="AP40" s="4" t="str">
        <f t="shared" si="4"/>
        <v/>
      </c>
      <c r="AQ40" s="4" t="str">
        <f t="shared" si="4"/>
        <v/>
      </c>
      <c r="AR40" s="4" t="str">
        <f t="shared" si="4"/>
        <v/>
      </c>
      <c r="AS40" s="4" t="str">
        <f t="shared" si="4"/>
        <v/>
      </c>
      <c r="AT40" s="4" t="str">
        <f t="shared" si="4"/>
        <v/>
      </c>
      <c r="AU40" s="4" t="str">
        <f t="shared" si="4"/>
        <v/>
      </c>
      <c r="AV40" s="4" t="str">
        <f t="shared" si="7"/>
        <v/>
      </c>
      <c r="AW40" s="4" t="str">
        <f t="shared" si="7"/>
        <v/>
      </c>
      <c r="AX40" s="4" t="str">
        <f t="shared" si="7"/>
        <v/>
      </c>
      <c r="AY40" s="4" t="str">
        <f t="shared" si="7"/>
        <v/>
      </c>
      <c r="AZ40" s="4" t="str">
        <f t="shared" si="7"/>
        <v/>
      </c>
      <c r="BA40" s="4" t="str">
        <f t="shared" si="7"/>
        <v/>
      </c>
      <c r="BB40" s="4" t="str">
        <f t="shared" si="7"/>
        <v/>
      </c>
    </row>
    <row r="41" spans="1:54" x14ac:dyDescent="0.25">
      <c r="A41" t="s">
        <v>368</v>
      </c>
      <c r="B41" t="s">
        <v>101</v>
      </c>
      <c r="C41" t="s">
        <v>102</v>
      </c>
      <c r="D41" t="s">
        <v>368</v>
      </c>
      <c r="E41" t="s">
        <v>101</v>
      </c>
      <c r="F41" t="s">
        <v>102</v>
      </c>
      <c r="G41" t="s">
        <v>25</v>
      </c>
      <c r="H41" t="s">
        <v>24</v>
      </c>
      <c r="I41" t="s">
        <v>35</v>
      </c>
      <c r="J41" t="s">
        <v>36</v>
      </c>
      <c r="K41" t="s">
        <v>43</v>
      </c>
      <c r="L41">
        <v>2.4909400000000002</v>
      </c>
      <c r="M41">
        <v>1.2233000000000001</v>
      </c>
      <c r="N41">
        <v>4.1799999999999997E-3</v>
      </c>
      <c r="O41">
        <v>-8.0000000000000007E-5</v>
      </c>
      <c r="Q41">
        <v>2.4900000000000002</v>
      </c>
      <c r="R41">
        <v>85.84</v>
      </c>
      <c r="S41">
        <v>2.80552</v>
      </c>
      <c r="T41">
        <v>33</v>
      </c>
      <c r="U41">
        <v>0.97699999999999998</v>
      </c>
      <c r="V41">
        <v>4.3</v>
      </c>
      <c r="W41">
        <v>93.2</v>
      </c>
      <c r="X41">
        <v>29</v>
      </c>
      <c r="Y41" s="4">
        <f t="shared" si="5"/>
        <v>8.7019400000000005</v>
      </c>
      <c r="Z41" s="4">
        <f t="shared" si="5"/>
        <v>15.06194</v>
      </c>
      <c r="AA41" s="4">
        <f t="shared" si="5"/>
        <v>21.510940000000002</v>
      </c>
      <c r="AB41" s="4">
        <f t="shared" si="5"/>
        <v>27.988940000000003</v>
      </c>
      <c r="AC41" s="4">
        <f t="shared" si="5"/>
        <v>34.435940000000002</v>
      </c>
      <c r="AD41" s="4">
        <f t="shared" si="5"/>
        <v>40.791939999999997</v>
      </c>
      <c r="AE41" s="4">
        <f t="shared" si="5"/>
        <v>46.996940000000002</v>
      </c>
      <c r="AF41" s="4">
        <f t="shared" si="5"/>
        <v>52.990940000000009</v>
      </c>
      <c r="AG41" s="4">
        <f t="shared" si="5"/>
        <v>58.713940000000001</v>
      </c>
      <c r="AH41" s="4">
        <f t="shared" si="5"/>
        <v>64.105940000000004</v>
      </c>
      <c r="AI41" s="4">
        <f t="shared" si="5"/>
        <v>69.106939999999994</v>
      </c>
      <c r="AJ41" s="4">
        <f t="shared" si="5"/>
        <v>73.656939999999992</v>
      </c>
      <c r="AK41" s="4">
        <f t="shared" si="5"/>
        <v>77.695939999999993</v>
      </c>
      <c r="AL41" s="4">
        <f t="shared" si="5"/>
        <v>81.163939999999997</v>
      </c>
      <c r="AM41" s="4">
        <f t="shared" si="5"/>
        <v>84.00094</v>
      </c>
      <c r="AN41" s="4">
        <f t="shared" si="5"/>
        <v>86.146940000000001</v>
      </c>
      <c r="AO41" s="4">
        <f t="shared" si="4"/>
        <v>87.541940000000011</v>
      </c>
      <c r="AP41" s="4">
        <f t="shared" si="4"/>
        <v>88.12594</v>
      </c>
    </row>
    <row r="42" spans="1:54" x14ac:dyDescent="0.25">
      <c r="A42" t="s">
        <v>92</v>
      </c>
      <c r="B42" t="s">
        <v>103</v>
      </c>
      <c r="C42" t="s">
        <v>104</v>
      </c>
      <c r="D42" t="s">
        <v>92</v>
      </c>
      <c r="E42" t="s">
        <v>103</v>
      </c>
      <c r="F42" t="s">
        <v>104</v>
      </c>
      <c r="G42" t="s">
        <v>25</v>
      </c>
      <c r="H42" t="s">
        <v>24</v>
      </c>
      <c r="I42" t="s">
        <v>35</v>
      </c>
      <c r="J42" t="s">
        <v>71</v>
      </c>
      <c r="K42" t="s">
        <v>43</v>
      </c>
      <c r="L42">
        <v>2.5392399999999999</v>
      </c>
      <c r="M42">
        <v>7.6819999999999999E-2</v>
      </c>
      <c r="N42">
        <v>8.8770000000000002E-2</v>
      </c>
      <c r="O42">
        <v>-1.72E-3</v>
      </c>
      <c r="Q42">
        <v>2.54</v>
      </c>
      <c r="R42">
        <v>40.14</v>
      </c>
      <c r="S42">
        <v>6.4079999999999998E-2</v>
      </c>
      <c r="T42">
        <v>37</v>
      </c>
      <c r="U42">
        <v>0.93300000000000005</v>
      </c>
      <c r="V42">
        <v>2.5</v>
      </c>
      <c r="W42">
        <v>39.6</v>
      </c>
      <c r="X42">
        <v>33</v>
      </c>
      <c r="Y42" s="4">
        <f t="shared" si="5"/>
        <v>4.9275900000000004</v>
      </c>
      <c r="Z42" s="4">
        <f t="shared" si="5"/>
        <v>10.46444</v>
      </c>
      <c r="AA42" s="4">
        <f t="shared" si="5"/>
        <v>17.85979</v>
      </c>
      <c r="AB42" s="4">
        <f t="shared" si="5"/>
        <v>25.823640000000005</v>
      </c>
      <c r="AC42" s="4">
        <f t="shared" si="5"/>
        <v>33.065989999999999</v>
      </c>
      <c r="AD42" s="4">
        <f t="shared" si="5"/>
        <v>38.296840000000003</v>
      </c>
    </row>
    <row r="43" spans="1:54" x14ac:dyDescent="0.25">
      <c r="A43" t="s">
        <v>371</v>
      </c>
      <c r="B43" t="s">
        <v>396</v>
      </c>
      <c r="C43" t="s">
        <v>397</v>
      </c>
      <c r="D43" t="s">
        <v>371</v>
      </c>
      <c r="E43" t="s">
        <v>396</v>
      </c>
      <c r="F43" t="s">
        <v>397</v>
      </c>
      <c r="G43" t="s">
        <v>25</v>
      </c>
      <c r="H43" t="s">
        <v>24</v>
      </c>
      <c r="I43" t="s">
        <v>35</v>
      </c>
      <c r="J43" t="s">
        <v>71</v>
      </c>
      <c r="K43" t="s">
        <v>43</v>
      </c>
      <c r="L43">
        <v>1.679</v>
      </c>
      <c r="M43">
        <v>1.21217</v>
      </c>
      <c r="N43">
        <v>-3.124E-2</v>
      </c>
      <c r="O43">
        <v>3.6999999999999999E-4</v>
      </c>
      <c r="Q43">
        <v>1.68</v>
      </c>
      <c r="R43">
        <v>45.67</v>
      </c>
      <c r="S43">
        <v>6.0879999999999997E-2</v>
      </c>
      <c r="T43">
        <v>36</v>
      </c>
      <c r="U43">
        <v>0.85899999999999999</v>
      </c>
      <c r="V43">
        <v>1.8</v>
      </c>
      <c r="W43">
        <v>56.4</v>
      </c>
      <c r="X43">
        <v>32</v>
      </c>
      <c r="Y43" s="4">
        <f t="shared" ref="Y43:AN58" si="8">IF(OR(($L43+$M43*Y$1+$N43*Y$1^2+$O43*Y$1^3)&gt;$W43,($L43+$M43*Y$1+$N43*Y$1^2+$O43*Y$1^3)&lt;$V43),"",($L43+$M43*Y$1+$N43*Y$1^2+$O43*Y$1^3))</f>
        <v>7.0051000000000005</v>
      </c>
      <c r="Z43" s="4">
        <f t="shared" si="8"/>
        <v>11.0467</v>
      </c>
      <c r="AA43" s="4">
        <f t="shared" si="8"/>
        <v>14.081299999999997</v>
      </c>
      <c r="AB43" s="4">
        <f t="shared" si="8"/>
        <v>16.386399999999998</v>
      </c>
      <c r="AC43" s="4">
        <f t="shared" si="8"/>
        <v>18.2395</v>
      </c>
      <c r="AD43" s="4">
        <f t="shared" si="8"/>
        <v>19.918100000000003</v>
      </c>
      <c r="AE43" s="4">
        <f t="shared" si="8"/>
        <v>21.699700000000004</v>
      </c>
      <c r="AF43" s="4">
        <f t="shared" si="8"/>
        <v>23.861800000000002</v>
      </c>
      <c r="AG43" s="4">
        <f t="shared" si="8"/>
        <v>26.681899999999999</v>
      </c>
      <c r="AH43" s="4">
        <f t="shared" si="8"/>
        <v>30.437500000000007</v>
      </c>
      <c r="AI43" s="4">
        <f t="shared" si="8"/>
        <v>35.406099999999988</v>
      </c>
      <c r="AJ43" s="4">
        <f t="shared" si="8"/>
        <v>41.865200000000002</v>
      </c>
      <c r="AK43" s="4">
        <f t="shared" si="8"/>
        <v>50.092299999999994</v>
      </c>
      <c r="AL43" s="4" t="str">
        <f t="shared" si="8"/>
        <v/>
      </c>
      <c r="AM43" s="4" t="str">
        <f t="shared" si="8"/>
        <v/>
      </c>
      <c r="AN43" s="4" t="str">
        <f t="shared" si="8"/>
        <v/>
      </c>
      <c r="AO43" s="4" t="str">
        <f t="shared" ref="AO43:BB57" si="9">IF(OR(($L43+$M43*AO$1+$N43*AO$1^2+$O43*AO$1^3)&gt;$W43,($L43+$M43*AO$1+$N43*AO$1^2+$O43*AO$1^3)&lt;$V43),"",($L43+$M43*AO$1+$N43*AO$1^2+$O43*AO$1^3))</f>
        <v/>
      </c>
      <c r="AP43" s="4" t="str">
        <f t="shared" si="9"/>
        <v/>
      </c>
      <c r="AQ43" s="4" t="str">
        <f t="shared" si="9"/>
        <v/>
      </c>
      <c r="AR43" s="4" t="str">
        <f t="shared" si="9"/>
        <v/>
      </c>
      <c r="AS43" s="4" t="str">
        <f t="shared" si="9"/>
        <v/>
      </c>
      <c r="AT43" s="4" t="str">
        <f t="shared" si="9"/>
        <v/>
      </c>
      <c r="AU43" s="4" t="str">
        <f t="shared" si="9"/>
        <v/>
      </c>
      <c r="AV43" s="4" t="str">
        <f t="shared" si="9"/>
        <v/>
      </c>
      <c r="AW43" s="4" t="str">
        <f t="shared" si="9"/>
        <v/>
      </c>
      <c r="AX43" s="4" t="str">
        <f t="shared" si="9"/>
        <v/>
      </c>
      <c r="AY43" s="4" t="str">
        <f t="shared" si="9"/>
        <v/>
      </c>
      <c r="AZ43" s="4" t="str">
        <f t="shared" si="9"/>
        <v/>
      </c>
      <c r="BA43" s="4" t="str">
        <f t="shared" si="9"/>
        <v/>
      </c>
      <c r="BB43" s="4" t="str">
        <f t="shared" si="9"/>
        <v/>
      </c>
    </row>
    <row r="44" spans="1:54" x14ac:dyDescent="0.25">
      <c r="A44" t="s">
        <v>115</v>
      </c>
      <c r="B44" t="s">
        <v>126</v>
      </c>
      <c r="C44" t="s">
        <v>127</v>
      </c>
      <c r="D44" t="s">
        <v>115</v>
      </c>
      <c r="E44" t="s">
        <v>126</v>
      </c>
      <c r="F44" t="s">
        <v>127</v>
      </c>
      <c r="G44" t="s">
        <v>25</v>
      </c>
      <c r="H44" t="s">
        <v>24</v>
      </c>
      <c r="I44" t="s">
        <v>35</v>
      </c>
      <c r="J44" t="s">
        <v>36</v>
      </c>
      <c r="K44" t="s">
        <v>43</v>
      </c>
      <c r="L44">
        <v>2.0031699999999999</v>
      </c>
      <c r="M44">
        <v>2.47309</v>
      </c>
      <c r="N44">
        <v>-5.5870000000000003E-2</v>
      </c>
      <c r="O44">
        <v>5.1000000000000004E-4</v>
      </c>
      <c r="Q44">
        <v>2</v>
      </c>
      <c r="R44">
        <v>69.400000000000006</v>
      </c>
      <c r="S44">
        <v>3.1892499999999999</v>
      </c>
      <c r="T44">
        <v>63</v>
      </c>
      <c r="U44">
        <v>0.97099999999999997</v>
      </c>
      <c r="V44">
        <v>2</v>
      </c>
      <c r="W44">
        <v>55.4</v>
      </c>
      <c r="X44">
        <v>59</v>
      </c>
      <c r="Y44" s="4">
        <f t="shared" si="8"/>
        <v>13.03562</v>
      </c>
      <c r="Z44" s="4">
        <f t="shared" si="8"/>
        <v>21.657070000000001</v>
      </c>
      <c r="AA44" s="4">
        <f t="shared" si="8"/>
        <v>28.250019999999999</v>
      </c>
      <c r="AB44" s="4">
        <f t="shared" si="8"/>
        <v>33.196969999999993</v>
      </c>
      <c r="AC44" s="4">
        <f t="shared" si="8"/>
        <v>36.880419999999994</v>
      </c>
      <c r="AD44" s="4">
        <f t="shared" si="8"/>
        <v>39.682870000000001</v>
      </c>
      <c r="AE44" s="4">
        <f t="shared" si="8"/>
        <v>41.986819999999987</v>
      </c>
      <c r="AF44" s="4">
        <f t="shared" si="8"/>
        <v>44.174769999999981</v>
      </c>
      <c r="AG44" s="4">
        <f t="shared" si="8"/>
        <v>46.629219999999997</v>
      </c>
      <c r="AH44" s="4">
        <f t="shared" si="8"/>
        <v>49.732669999999992</v>
      </c>
      <c r="AI44" s="4">
        <f t="shared" si="8"/>
        <v>53.867620000000002</v>
      </c>
      <c r="AJ44" s="4" t="str">
        <f t="shared" si="8"/>
        <v/>
      </c>
      <c r="AK44" s="4" t="str">
        <f t="shared" si="8"/>
        <v/>
      </c>
      <c r="AL44" s="4" t="str">
        <f t="shared" si="8"/>
        <v/>
      </c>
      <c r="AM44" s="4" t="str">
        <f t="shared" si="8"/>
        <v/>
      </c>
      <c r="AN44" s="4" t="str">
        <f t="shared" si="8"/>
        <v/>
      </c>
      <c r="AO44" s="4" t="str">
        <f t="shared" si="9"/>
        <v/>
      </c>
      <c r="AP44" s="4" t="str">
        <f t="shared" si="9"/>
        <v/>
      </c>
      <c r="AQ44" s="4" t="str">
        <f t="shared" si="9"/>
        <v/>
      </c>
      <c r="AR44" s="4" t="str">
        <f t="shared" si="9"/>
        <v/>
      </c>
      <c r="AS44" s="4" t="str">
        <f t="shared" si="9"/>
        <v/>
      </c>
      <c r="AT44" s="4" t="str">
        <f t="shared" si="9"/>
        <v/>
      </c>
      <c r="AU44" s="4" t="str">
        <f t="shared" si="9"/>
        <v/>
      </c>
      <c r="AV44" s="4" t="str">
        <f t="shared" si="9"/>
        <v/>
      </c>
      <c r="AW44" s="4" t="str">
        <f t="shared" si="9"/>
        <v/>
      </c>
      <c r="AX44" s="4" t="str">
        <f t="shared" si="9"/>
        <v/>
      </c>
      <c r="AY44" s="4" t="str">
        <f t="shared" si="9"/>
        <v/>
      </c>
      <c r="AZ44" s="4" t="str">
        <f t="shared" si="9"/>
        <v/>
      </c>
      <c r="BA44" s="4" t="str">
        <f t="shared" si="9"/>
        <v/>
      </c>
      <c r="BB44" s="4" t="str">
        <f t="shared" si="9"/>
        <v/>
      </c>
    </row>
    <row r="45" spans="1:54" x14ac:dyDescent="0.25">
      <c r="A45" t="s">
        <v>21</v>
      </c>
      <c r="B45" t="s">
        <v>47</v>
      </c>
      <c r="C45" t="s">
        <v>48</v>
      </c>
      <c r="D45" t="s">
        <v>21</v>
      </c>
      <c r="E45" t="s">
        <v>47</v>
      </c>
      <c r="F45" t="s">
        <v>48</v>
      </c>
      <c r="G45" t="s">
        <v>25</v>
      </c>
      <c r="H45" t="s">
        <v>24</v>
      </c>
      <c r="I45" t="s">
        <v>35</v>
      </c>
      <c r="J45" t="s">
        <v>44</v>
      </c>
      <c r="K45" t="s">
        <v>43</v>
      </c>
      <c r="L45">
        <v>-0.6109</v>
      </c>
      <c r="M45">
        <v>1.6331100000000001</v>
      </c>
      <c r="N45">
        <v>1.4500000000000001E-2</v>
      </c>
      <c r="O45">
        <v>-2.2000000000000001E-4</v>
      </c>
      <c r="Q45">
        <v>1.04</v>
      </c>
      <c r="R45">
        <v>80.53</v>
      </c>
      <c r="S45">
        <v>3.5906799999999999</v>
      </c>
      <c r="T45">
        <v>48</v>
      </c>
      <c r="U45">
        <v>0.90500000000000003</v>
      </c>
      <c r="V45">
        <v>2.8</v>
      </c>
      <c r="W45">
        <v>100.1</v>
      </c>
      <c r="X45">
        <v>44</v>
      </c>
      <c r="Y45" s="4">
        <f t="shared" si="8"/>
        <v>7.8896499999999996</v>
      </c>
      <c r="Z45" s="4">
        <f t="shared" si="8"/>
        <v>16.950199999999999</v>
      </c>
      <c r="AA45" s="4">
        <f t="shared" si="8"/>
        <v>26.405750000000001</v>
      </c>
      <c r="AB45" s="4">
        <f t="shared" si="8"/>
        <v>36.091299999999997</v>
      </c>
      <c r="AC45" s="4">
        <f t="shared" si="8"/>
        <v>45.841850000000001</v>
      </c>
      <c r="AD45" s="4">
        <f t="shared" si="8"/>
        <v>55.492400000000004</v>
      </c>
      <c r="AE45" s="4">
        <f t="shared" si="8"/>
        <v>64.877949999999998</v>
      </c>
      <c r="AF45" s="4">
        <f t="shared" si="8"/>
        <v>73.833500000000001</v>
      </c>
      <c r="AG45" s="4">
        <f t="shared" si="8"/>
        <v>82.194050000000004</v>
      </c>
      <c r="AH45" s="4">
        <f t="shared" si="8"/>
        <v>89.794600000000003</v>
      </c>
      <c r="AI45" s="4">
        <f t="shared" si="8"/>
        <v>96.470150000000018</v>
      </c>
    </row>
    <row r="46" spans="1:54" x14ac:dyDescent="0.25">
      <c r="A46" t="s">
        <v>315</v>
      </c>
      <c r="B46" t="s">
        <v>53</v>
      </c>
      <c r="C46" t="s">
        <v>54</v>
      </c>
      <c r="D46" t="s">
        <v>315</v>
      </c>
      <c r="E46" t="s">
        <v>53</v>
      </c>
      <c r="F46" t="s">
        <v>54</v>
      </c>
      <c r="G46" t="s">
        <v>25</v>
      </c>
      <c r="H46" t="s">
        <v>24</v>
      </c>
      <c r="I46" t="s">
        <v>35</v>
      </c>
      <c r="J46" t="s">
        <v>44</v>
      </c>
      <c r="K46" t="s">
        <v>43</v>
      </c>
      <c r="L46">
        <v>2.0263599999999999</v>
      </c>
      <c r="M46">
        <v>1.2172700000000001</v>
      </c>
      <c r="N46">
        <v>-2.189E-2</v>
      </c>
      <c r="O46">
        <v>1.9000000000000001E-4</v>
      </c>
      <c r="Q46">
        <v>2.0299999999999998</v>
      </c>
      <c r="R46">
        <v>40.369999999999997</v>
      </c>
      <c r="S46">
        <v>0.28049000000000002</v>
      </c>
      <c r="T46">
        <v>26</v>
      </c>
      <c r="U46">
        <v>0.97399999999999998</v>
      </c>
      <c r="V46">
        <v>2.1</v>
      </c>
      <c r="W46">
        <v>42</v>
      </c>
      <c r="X46">
        <v>22</v>
      </c>
      <c r="Y46" s="4">
        <f t="shared" si="8"/>
        <v>7.5892099999999996</v>
      </c>
      <c r="Z46" s="4">
        <f t="shared" si="8"/>
        <v>12.200060000000001</v>
      </c>
      <c r="AA46" s="4">
        <f t="shared" si="8"/>
        <v>16.001410000000003</v>
      </c>
      <c r="AB46" s="4">
        <f t="shared" si="8"/>
        <v>19.135760000000001</v>
      </c>
      <c r="AC46" s="4">
        <f t="shared" si="8"/>
        <v>21.745609999999999</v>
      </c>
      <c r="AD46" s="4">
        <f t="shared" si="8"/>
        <v>23.973459999999999</v>
      </c>
      <c r="AE46" s="4">
        <f t="shared" si="8"/>
        <v>25.96181</v>
      </c>
      <c r="AF46" s="4">
        <f t="shared" si="8"/>
        <v>27.853159999999999</v>
      </c>
      <c r="AG46" s="4">
        <f t="shared" si="8"/>
        <v>29.790010000000006</v>
      </c>
      <c r="AH46" s="4">
        <f t="shared" si="8"/>
        <v>31.914859999999997</v>
      </c>
      <c r="AI46" s="4">
        <f t="shared" si="8"/>
        <v>34.37021</v>
      </c>
      <c r="AJ46" s="4">
        <f t="shared" si="8"/>
        <v>37.298560000000002</v>
      </c>
      <c r="AK46" s="4">
        <f t="shared" si="8"/>
        <v>40.842410000000008</v>
      </c>
      <c r="AL46" s="4" t="str">
        <f t="shared" si="8"/>
        <v/>
      </c>
      <c r="AM46" s="4" t="str">
        <f t="shared" si="8"/>
        <v/>
      </c>
      <c r="AN46" s="4" t="str">
        <f t="shared" si="8"/>
        <v/>
      </c>
      <c r="AO46" s="4" t="str">
        <f t="shared" si="9"/>
        <v/>
      </c>
      <c r="AP46" s="4" t="str">
        <f t="shared" si="9"/>
        <v/>
      </c>
      <c r="AQ46" s="4" t="str">
        <f t="shared" si="9"/>
        <v/>
      </c>
      <c r="AR46" s="4" t="str">
        <f t="shared" si="9"/>
        <v/>
      </c>
      <c r="AS46" s="4" t="str">
        <f t="shared" si="9"/>
        <v/>
      </c>
      <c r="AT46" s="4" t="str">
        <f t="shared" si="9"/>
        <v/>
      </c>
      <c r="AU46" s="4" t="str">
        <f t="shared" si="9"/>
        <v/>
      </c>
      <c r="AV46" s="4" t="str">
        <f t="shared" si="9"/>
        <v/>
      </c>
      <c r="AW46" s="4" t="str">
        <f t="shared" si="9"/>
        <v/>
      </c>
      <c r="AX46" s="4" t="str">
        <f t="shared" si="9"/>
        <v/>
      </c>
      <c r="AY46" s="4" t="str">
        <f t="shared" si="9"/>
        <v/>
      </c>
      <c r="AZ46" s="4" t="str">
        <f t="shared" si="9"/>
        <v/>
      </c>
      <c r="BA46" s="4" t="str">
        <f t="shared" si="9"/>
        <v/>
      </c>
      <c r="BB46" s="4" t="str">
        <f t="shared" si="9"/>
        <v/>
      </c>
    </row>
    <row r="47" spans="1:54" x14ac:dyDescent="0.25">
      <c r="A47" t="s">
        <v>302</v>
      </c>
      <c r="B47" t="s">
        <v>305</v>
      </c>
      <c r="C47" t="s">
        <v>306</v>
      </c>
      <c r="D47" t="s">
        <v>302</v>
      </c>
      <c r="E47" t="s">
        <v>305</v>
      </c>
      <c r="F47" t="s">
        <v>306</v>
      </c>
      <c r="G47" t="s">
        <v>25</v>
      </c>
      <c r="H47" t="s">
        <v>24</v>
      </c>
      <c r="I47" t="s">
        <v>35</v>
      </c>
      <c r="J47" t="s">
        <v>71</v>
      </c>
      <c r="K47" t="s">
        <v>43</v>
      </c>
      <c r="L47">
        <v>2.5376799999999999</v>
      </c>
      <c r="M47">
        <v>0.23252999999999999</v>
      </c>
      <c r="N47">
        <v>0.10403999999999999</v>
      </c>
      <c r="O47">
        <v>-2E-3</v>
      </c>
      <c r="Q47">
        <v>2.54</v>
      </c>
      <c r="R47">
        <v>52.36</v>
      </c>
      <c r="S47">
        <v>0.11724999999999999</v>
      </c>
      <c r="T47">
        <v>40</v>
      </c>
      <c r="U47">
        <v>0.93600000000000005</v>
      </c>
      <c r="V47">
        <v>2.5</v>
      </c>
      <c r="W47">
        <v>55</v>
      </c>
      <c r="X47">
        <v>36</v>
      </c>
      <c r="Y47" s="4">
        <f t="shared" si="8"/>
        <v>6.0513300000000001</v>
      </c>
      <c r="Z47" s="4">
        <f t="shared" si="8"/>
        <v>13.26698</v>
      </c>
      <c r="AA47" s="4">
        <f t="shared" si="8"/>
        <v>22.684629999999999</v>
      </c>
      <c r="AB47" s="4">
        <f t="shared" si="8"/>
        <v>32.804279999999999</v>
      </c>
      <c r="AC47" s="4">
        <f t="shared" si="8"/>
        <v>42.125929999999997</v>
      </c>
      <c r="AD47" s="4">
        <f t="shared" si="8"/>
        <v>49.14958</v>
      </c>
      <c r="AE47" s="4">
        <f t="shared" si="8"/>
        <v>52.375229999999988</v>
      </c>
    </row>
    <row r="48" spans="1:54" x14ac:dyDescent="0.25">
      <c r="A48" t="s">
        <v>115</v>
      </c>
      <c r="B48" t="s">
        <v>128</v>
      </c>
      <c r="C48" t="s">
        <v>129</v>
      </c>
      <c r="D48" t="s">
        <v>115</v>
      </c>
      <c r="E48" t="s">
        <v>128</v>
      </c>
      <c r="F48" t="s">
        <v>129</v>
      </c>
      <c r="G48" t="s">
        <v>25</v>
      </c>
      <c r="H48" t="s">
        <v>24</v>
      </c>
      <c r="I48" t="s">
        <v>35</v>
      </c>
      <c r="J48" t="s">
        <v>44</v>
      </c>
      <c r="K48" t="s">
        <v>43</v>
      </c>
      <c r="L48">
        <v>1.9770399999999999</v>
      </c>
      <c r="M48">
        <v>2.27475</v>
      </c>
      <c r="N48">
        <v>-5.2810000000000003E-2</v>
      </c>
      <c r="O48">
        <v>5.6999999999999998E-4</v>
      </c>
      <c r="Q48">
        <v>1.98</v>
      </c>
      <c r="R48">
        <v>83.06</v>
      </c>
      <c r="S48">
        <v>1.6526000000000001</v>
      </c>
      <c r="T48">
        <v>37</v>
      </c>
      <c r="U48">
        <v>0.96</v>
      </c>
      <c r="V48">
        <v>1.7</v>
      </c>
      <c r="W48">
        <v>79.7</v>
      </c>
      <c r="X48">
        <v>33</v>
      </c>
      <c r="Y48" s="4">
        <f t="shared" si="8"/>
        <v>12.101790000000001</v>
      </c>
      <c r="Z48" s="4">
        <f t="shared" si="8"/>
        <v>20.013539999999999</v>
      </c>
      <c r="AA48" s="4">
        <f t="shared" si="8"/>
        <v>26.139790000000005</v>
      </c>
      <c r="AB48" s="4">
        <f t="shared" si="8"/>
        <v>30.908040000000003</v>
      </c>
      <c r="AC48" s="4">
        <f t="shared" si="8"/>
        <v>34.74579</v>
      </c>
      <c r="AD48" s="4">
        <f t="shared" si="8"/>
        <v>38.080540000000006</v>
      </c>
      <c r="AE48" s="4">
        <f t="shared" si="8"/>
        <v>41.339790000000008</v>
      </c>
      <c r="AF48" s="4">
        <f t="shared" si="8"/>
        <v>44.951039999999999</v>
      </c>
      <c r="AG48" s="4">
        <f t="shared" si="8"/>
        <v>49.341789999999989</v>
      </c>
      <c r="AH48" s="4">
        <f t="shared" si="8"/>
        <v>54.939539999999994</v>
      </c>
      <c r="AI48" s="4">
        <f t="shared" si="8"/>
        <v>62.171789999999973</v>
      </c>
      <c r="AJ48" s="4">
        <f t="shared" si="8"/>
        <v>71.466039999999978</v>
      </c>
      <c r="AK48" s="4" t="str">
        <f t="shared" si="8"/>
        <v/>
      </c>
      <c r="AL48" s="4" t="str">
        <f t="shared" si="8"/>
        <v/>
      </c>
      <c r="AM48" s="4" t="str">
        <f t="shared" si="8"/>
        <v/>
      </c>
      <c r="AN48" s="4" t="str">
        <f t="shared" si="8"/>
        <v/>
      </c>
      <c r="AO48" s="4" t="str">
        <f t="shared" si="9"/>
        <v/>
      </c>
      <c r="AP48" s="4" t="str">
        <f t="shared" si="9"/>
        <v/>
      </c>
      <c r="AQ48" s="4" t="str">
        <f t="shared" si="9"/>
        <v/>
      </c>
      <c r="AR48" s="4" t="str">
        <f t="shared" si="9"/>
        <v/>
      </c>
      <c r="AS48" s="4" t="str">
        <f t="shared" si="9"/>
        <v/>
      </c>
      <c r="AT48" s="4" t="str">
        <f t="shared" si="9"/>
        <v/>
      </c>
      <c r="AU48" s="4" t="str">
        <f t="shared" si="9"/>
        <v/>
      </c>
      <c r="AV48" s="4" t="str">
        <f t="shared" si="9"/>
        <v/>
      </c>
      <c r="AW48" s="4" t="str">
        <f t="shared" si="9"/>
        <v/>
      </c>
      <c r="AX48" s="4" t="str">
        <f t="shared" si="9"/>
        <v/>
      </c>
      <c r="AY48" s="4" t="str">
        <f t="shared" si="9"/>
        <v/>
      </c>
      <c r="AZ48" s="4" t="str">
        <f t="shared" si="9"/>
        <v/>
      </c>
      <c r="BA48" s="4" t="str">
        <f t="shared" si="9"/>
        <v/>
      </c>
      <c r="BB48" s="4" t="str">
        <f t="shared" si="9"/>
        <v/>
      </c>
    </row>
    <row r="49" spans="1:54" x14ac:dyDescent="0.25">
      <c r="A49" t="s">
        <v>315</v>
      </c>
      <c r="B49" t="s">
        <v>128</v>
      </c>
      <c r="C49" t="s">
        <v>129</v>
      </c>
      <c r="D49" t="s">
        <v>315</v>
      </c>
      <c r="E49" t="s">
        <v>128</v>
      </c>
      <c r="F49" t="s">
        <v>129</v>
      </c>
      <c r="G49" t="s">
        <v>25</v>
      </c>
      <c r="H49" t="s">
        <v>24</v>
      </c>
      <c r="I49" t="s">
        <v>35</v>
      </c>
      <c r="J49" t="s">
        <v>44</v>
      </c>
      <c r="K49" t="s">
        <v>43</v>
      </c>
      <c r="L49">
        <v>1.77312</v>
      </c>
      <c r="M49">
        <v>2.3413400000000002</v>
      </c>
      <c r="N49">
        <v>-3.313E-2</v>
      </c>
      <c r="O49">
        <v>2.5999999999999998E-4</v>
      </c>
      <c r="Q49">
        <v>1.77</v>
      </c>
      <c r="R49">
        <v>104.81</v>
      </c>
      <c r="S49">
        <v>3.6737199999999999</v>
      </c>
      <c r="T49">
        <v>56</v>
      </c>
      <c r="U49">
        <v>0.94499999999999995</v>
      </c>
      <c r="V49">
        <v>2.1</v>
      </c>
      <c r="W49">
        <v>140.80000000000001</v>
      </c>
      <c r="X49">
        <v>52</v>
      </c>
      <c r="Y49" s="4">
        <f t="shared" si="8"/>
        <v>12.684070000000002</v>
      </c>
      <c r="Z49" s="4">
        <f t="shared" si="8"/>
        <v>22.133520000000004</v>
      </c>
      <c r="AA49" s="4">
        <f t="shared" si="8"/>
        <v>30.316469999999999</v>
      </c>
      <c r="AB49" s="4">
        <f t="shared" si="8"/>
        <v>37.42792</v>
      </c>
      <c r="AC49" s="4">
        <f t="shared" si="8"/>
        <v>43.662869999999998</v>
      </c>
      <c r="AD49" s="4">
        <f t="shared" si="8"/>
        <v>49.21632000000001</v>
      </c>
      <c r="AE49" s="4">
        <f t="shared" si="8"/>
        <v>54.283270000000023</v>
      </c>
      <c r="AF49" s="4">
        <f t="shared" si="8"/>
        <v>59.058720000000008</v>
      </c>
      <c r="AG49" s="4">
        <f t="shared" si="8"/>
        <v>63.737670000000008</v>
      </c>
      <c r="AH49" s="4">
        <f t="shared" si="8"/>
        <v>68.51512000000001</v>
      </c>
      <c r="AI49" s="4">
        <f t="shared" si="8"/>
        <v>73.586070000000021</v>
      </c>
      <c r="AJ49" s="4">
        <f t="shared" si="8"/>
        <v>79.145520000000005</v>
      </c>
      <c r="AK49" s="4">
        <f t="shared" si="8"/>
        <v>85.388469999999998</v>
      </c>
      <c r="AL49" s="4">
        <f t="shared" si="8"/>
        <v>92.509920000000037</v>
      </c>
      <c r="AM49" s="4">
        <f t="shared" si="8"/>
        <v>100.70487000000001</v>
      </c>
      <c r="AN49" s="4">
        <f t="shared" si="8"/>
        <v>110.16831999999999</v>
      </c>
      <c r="AO49" s="4">
        <f t="shared" si="9"/>
        <v>121.09527</v>
      </c>
      <c r="AP49" s="4">
        <f t="shared" si="9"/>
        <v>133.68072000000001</v>
      </c>
      <c r="AQ49" s="4" t="str">
        <f t="shared" si="9"/>
        <v/>
      </c>
      <c r="AR49" s="4" t="str">
        <f t="shared" si="9"/>
        <v/>
      </c>
      <c r="AS49" s="4" t="str">
        <f t="shared" si="9"/>
        <v/>
      </c>
      <c r="AT49" s="4" t="str">
        <f t="shared" si="9"/>
        <v/>
      </c>
      <c r="AU49" s="4" t="str">
        <f t="shared" si="9"/>
        <v/>
      </c>
      <c r="AV49" s="4" t="str">
        <f t="shared" si="9"/>
        <v/>
      </c>
      <c r="AW49" s="4" t="str">
        <f t="shared" si="9"/>
        <v/>
      </c>
      <c r="AX49" s="4" t="str">
        <f t="shared" si="9"/>
        <v/>
      </c>
      <c r="AY49" s="4" t="str">
        <f t="shared" si="9"/>
        <v/>
      </c>
      <c r="AZ49" s="4" t="str">
        <f t="shared" si="9"/>
        <v/>
      </c>
      <c r="BA49" s="4" t="str">
        <f t="shared" si="9"/>
        <v/>
      </c>
      <c r="BB49" s="4" t="str">
        <f t="shared" si="9"/>
        <v/>
      </c>
    </row>
    <row r="50" spans="1:54" x14ac:dyDescent="0.25">
      <c r="A50" t="s">
        <v>115</v>
      </c>
      <c r="B50" t="s">
        <v>58</v>
      </c>
      <c r="C50" t="s">
        <v>59</v>
      </c>
      <c r="D50" t="s">
        <v>115</v>
      </c>
      <c r="E50" t="s">
        <v>58</v>
      </c>
      <c r="F50" t="s">
        <v>59</v>
      </c>
      <c r="G50" t="s">
        <v>25</v>
      </c>
      <c r="H50" t="s">
        <v>24</v>
      </c>
      <c r="I50" t="s">
        <v>35</v>
      </c>
      <c r="J50" t="s">
        <v>44</v>
      </c>
      <c r="K50" t="s">
        <v>43</v>
      </c>
      <c r="L50">
        <v>2.24478</v>
      </c>
      <c r="M50">
        <v>1.2765500000000001</v>
      </c>
      <c r="N50">
        <v>-1.9040000000000001E-2</v>
      </c>
      <c r="O50">
        <v>2.2000000000000001E-4</v>
      </c>
      <c r="Q50">
        <v>2.2400000000000002</v>
      </c>
      <c r="R50">
        <v>76.34</v>
      </c>
      <c r="S50">
        <v>0.69657000000000002</v>
      </c>
      <c r="T50">
        <v>37</v>
      </c>
      <c r="U50">
        <v>0.96899999999999997</v>
      </c>
      <c r="V50">
        <v>2.2000000000000002</v>
      </c>
      <c r="W50">
        <v>79</v>
      </c>
      <c r="X50">
        <v>33</v>
      </c>
      <c r="Y50" s="4">
        <f t="shared" si="8"/>
        <v>8.1790299999999991</v>
      </c>
      <c r="Z50" s="4">
        <f t="shared" si="8"/>
        <v>13.326280000000002</v>
      </c>
      <c r="AA50" s="4">
        <f t="shared" si="8"/>
        <v>17.851529999999997</v>
      </c>
      <c r="AB50" s="4">
        <f t="shared" si="8"/>
        <v>21.919780000000003</v>
      </c>
      <c r="AC50" s="4">
        <f t="shared" si="8"/>
        <v>25.69603</v>
      </c>
      <c r="AD50" s="4">
        <f t="shared" si="8"/>
        <v>29.345279999999999</v>
      </c>
      <c r="AE50" s="4">
        <f t="shared" si="8"/>
        <v>33.032530000000001</v>
      </c>
      <c r="AF50" s="4">
        <f t="shared" si="8"/>
        <v>36.922780000000003</v>
      </c>
      <c r="AG50" s="4">
        <f t="shared" si="8"/>
        <v>41.18103</v>
      </c>
      <c r="AH50" s="4">
        <f t="shared" si="8"/>
        <v>45.972280000000005</v>
      </c>
      <c r="AI50" s="4">
        <f t="shared" si="8"/>
        <v>51.461530000000003</v>
      </c>
      <c r="AJ50" s="4">
        <f t="shared" si="8"/>
        <v>57.813780000000001</v>
      </c>
      <c r="AK50" s="4">
        <f t="shared" si="8"/>
        <v>65.194030000000012</v>
      </c>
      <c r="AL50" s="4">
        <f t="shared" si="8"/>
        <v>73.767280000000014</v>
      </c>
      <c r="AM50" s="4" t="str">
        <f t="shared" si="8"/>
        <v/>
      </c>
      <c r="AN50" s="4" t="str">
        <f t="shared" si="8"/>
        <v/>
      </c>
      <c r="AO50" s="4" t="str">
        <f t="shared" si="9"/>
        <v/>
      </c>
      <c r="AP50" s="4" t="str">
        <f t="shared" si="9"/>
        <v/>
      </c>
      <c r="AQ50" s="4" t="str">
        <f t="shared" si="9"/>
        <v/>
      </c>
      <c r="AR50" s="4" t="str">
        <f t="shared" si="9"/>
        <v/>
      </c>
      <c r="AS50" s="4" t="str">
        <f t="shared" si="9"/>
        <v/>
      </c>
      <c r="AT50" s="4" t="str">
        <f t="shared" si="9"/>
        <v/>
      </c>
      <c r="AU50" s="4" t="str">
        <f t="shared" si="9"/>
        <v/>
      </c>
      <c r="AV50" s="4" t="str">
        <f t="shared" si="9"/>
        <v/>
      </c>
      <c r="AW50" s="4" t="str">
        <f t="shared" si="9"/>
        <v/>
      </c>
      <c r="AX50" s="4" t="str">
        <f t="shared" si="9"/>
        <v/>
      </c>
      <c r="AY50" s="4" t="str">
        <f t="shared" si="9"/>
        <v/>
      </c>
      <c r="AZ50" s="4" t="str">
        <f t="shared" si="9"/>
        <v/>
      </c>
      <c r="BA50" s="4" t="str">
        <f t="shared" si="9"/>
        <v/>
      </c>
      <c r="BB50" s="4" t="str">
        <f t="shared" si="9"/>
        <v/>
      </c>
    </row>
    <row r="51" spans="1:54" x14ac:dyDescent="0.25">
      <c r="A51" t="s">
        <v>322</v>
      </c>
      <c r="B51" t="s">
        <v>58</v>
      </c>
      <c r="C51" t="s">
        <v>59</v>
      </c>
      <c r="D51" t="s">
        <v>322</v>
      </c>
      <c r="E51" t="s">
        <v>58</v>
      </c>
      <c r="F51" t="s">
        <v>59</v>
      </c>
      <c r="G51" t="s">
        <v>25</v>
      </c>
      <c r="H51" t="s">
        <v>24</v>
      </c>
      <c r="I51" t="s">
        <v>35</v>
      </c>
      <c r="J51" t="s">
        <v>71</v>
      </c>
      <c r="K51" t="s">
        <v>43</v>
      </c>
      <c r="L51">
        <v>2.5372400000000002</v>
      </c>
      <c r="M51">
        <v>0.27511000000000002</v>
      </c>
      <c r="N51">
        <v>3.8730000000000001E-2</v>
      </c>
      <c r="O51">
        <v>-4.8000000000000001E-4</v>
      </c>
      <c r="Q51">
        <v>2.54</v>
      </c>
      <c r="R51">
        <v>55.89</v>
      </c>
      <c r="S51">
        <v>5.5989999999999998E-2</v>
      </c>
      <c r="T51">
        <v>28</v>
      </c>
      <c r="U51">
        <v>0.93100000000000005</v>
      </c>
      <c r="V51">
        <v>2.5</v>
      </c>
      <c r="W51">
        <v>60</v>
      </c>
      <c r="X51">
        <v>24</v>
      </c>
      <c r="Y51" s="4">
        <f t="shared" si="8"/>
        <v>4.8210400000000009</v>
      </c>
      <c r="Z51" s="4">
        <f t="shared" si="8"/>
        <v>8.6813399999999987</v>
      </c>
      <c r="AA51" s="4">
        <f t="shared" si="8"/>
        <v>13.758140000000001</v>
      </c>
      <c r="AB51" s="4">
        <f t="shared" si="8"/>
        <v>19.691440000000004</v>
      </c>
      <c r="AC51" s="4">
        <f t="shared" si="8"/>
        <v>26.12124</v>
      </c>
      <c r="AD51" s="4">
        <f t="shared" si="8"/>
        <v>32.687539999999998</v>
      </c>
      <c r="AE51" s="4">
        <f t="shared" si="8"/>
        <v>39.03034000000001</v>
      </c>
      <c r="AF51" s="4">
        <f t="shared" si="8"/>
        <v>44.789640000000006</v>
      </c>
      <c r="AG51" s="4">
        <f t="shared" si="8"/>
        <v>49.605440000000009</v>
      </c>
      <c r="AH51" s="4">
        <f t="shared" si="8"/>
        <v>53.117739999999998</v>
      </c>
      <c r="AI51" s="4">
        <f t="shared" si="8"/>
        <v>54.966539999999995</v>
      </c>
    </row>
    <row r="52" spans="1:54" x14ac:dyDescent="0.25">
      <c r="A52" t="s">
        <v>234</v>
      </c>
      <c r="B52" t="s">
        <v>191</v>
      </c>
      <c r="C52" t="s">
        <v>192</v>
      </c>
      <c r="D52" t="s">
        <v>234</v>
      </c>
      <c r="E52" t="s">
        <v>191</v>
      </c>
      <c r="F52" t="s">
        <v>192</v>
      </c>
      <c r="G52" t="s">
        <v>25</v>
      </c>
      <c r="H52" t="s">
        <v>24</v>
      </c>
      <c r="I52" t="s">
        <v>35</v>
      </c>
      <c r="J52" t="s">
        <v>36</v>
      </c>
      <c r="K52" t="s">
        <v>43</v>
      </c>
      <c r="L52">
        <v>3.23454</v>
      </c>
      <c r="M52">
        <v>1.60114</v>
      </c>
      <c r="N52">
        <v>-7.2300000000000003E-2</v>
      </c>
      <c r="O52">
        <v>1.8500000000000001E-3</v>
      </c>
      <c r="Q52">
        <v>3.23</v>
      </c>
      <c r="R52">
        <v>69.760000000000005</v>
      </c>
      <c r="S52">
        <v>6.1579899999999999</v>
      </c>
      <c r="T52">
        <v>50</v>
      </c>
      <c r="U52">
        <v>0.94399999999999995</v>
      </c>
      <c r="V52">
        <v>1.3</v>
      </c>
      <c r="W52">
        <v>55.9</v>
      </c>
      <c r="X52">
        <v>46</v>
      </c>
      <c r="Y52" s="4">
        <f t="shared" si="8"/>
        <v>9.6639899999999983</v>
      </c>
      <c r="Z52" s="4">
        <f t="shared" si="8"/>
        <v>13.86594</v>
      </c>
      <c r="AA52" s="4">
        <f t="shared" si="8"/>
        <v>17.227889999999995</v>
      </c>
      <c r="AB52" s="4">
        <f t="shared" si="8"/>
        <v>21.137340000000005</v>
      </c>
      <c r="AC52" s="4">
        <f t="shared" si="8"/>
        <v>26.981790000000004</v>
      </c>
      <c r="AD52" s="4">
        <f t="shared" si="8"/>
        <v>36.148739999999997</v>
      </c>
      <c r="AE52" s="4">
        <f t="shared" si="8"/>
        <v>50.025690000000004</v>
      </c>
      <c r="AF52" s="4" t="str">
        <f t="shared" si="8"/>
        <v/>
      </c>
      <c r="AG52" s="4" t="str">
        <f t="shared" si="8"/>
        <v/>
      </c>
      <c r="AH52" s="4" t="str">
        <f t="shared" si="8"/>
        <v/>
      </c>
      <c r="AI52" s="4" t="str">
        <f t="shared" si="8"/>
        <v/>
      </c>
      <c r="AJ52" s="4" t="str">
        <f t="shared" si="8"/>
        <v/>
      </c>
      <c r="AK52" s="4" t="str">
        <f t="shared" si="8"/>
        <v/>
      </c>
      <c r="AL52" s="4" t="str">
        <f t="shared" si="8"/>
        <v/>
      </c>
      <c r="AM52" s="4" t="str">
        <f t="shared" si="8"/>
        <v/>
      </c>
      <c r="AN52" s="4" t="str">
        <f t="shared" si="8"/>
        <v/>
      </c>
      <c r="AO52" s="4" t="str">
        <f t="shared" si="9"/>
        <v/>
      </c>
      <c r="AP52" s="4" t="str">
        <f t="shared" si="9"/>
        <v/>
      </c>
      <c r="AQ52" s="4" t="str">
        <f t="shared" si="9"/>
        <v/>
      </c>
      <c r="AR52" s="4" t="str">
        <f t="shared" si="9"/>
        <v/>
      </c>
      <c r="AS52" s="4" t="str">
        <f t="shared" si="9"/>
        <v/>
      </c>
      <c r="AT52" s="4" t="str">
        <f t="shared" si="9"/>
        <v/>
      </c>
      <c r="AU52" s="4" t="str">
        <f t="shared" si="9"/>
        <v/>
      </c>
      <c r="AV52" s="4" t="str">
        <f t="shared" si="9"/>
        <v/>
      </c>
      <c r="AW52" s="4" t="str">
        <f t="shared" si="9"/>
        <v/>
      </c>
      <c r="AX52" s="4" t="str">
        <f t="shared" si="9"/>
        <v/>
      </c>
      <c r="AY52" s="4" t="str">
        <f t="shared" si="9"/>
        <v/>
      </c>
      <c r="AZ52" s="4" t="str">
        <f t="shared" si="9"/>
        <v/>
      </c>
      <c r="BA52" s="4" t="str">
        <f t="shared" si="9"/>
        <v/>
      </c>
      <c r="BB52" s="4" t="str">
        <f t="shared" si="9"/>
        <v/>
      </c>
    </row>
    <row r="53" spans="1:54" x14ac:dyDescent="0.25">
      <c r="A53" t="s">
        <v>322</v>
      </c>
      <c r="B53" t="s">
        <v>333</v>
      </c>
      <c r="C53" t="s">
        <v>334</v>
      </c>
      <c r="D53" t="s">
        <v>322</v>
      </c>
      <c r="E53" t="s">
        <v>333</v>
      </c>
      <c r="F53" t="s">
        <v>334</v>
      </c>
      <c r="G53" t="s">
        <v>25</v>
      </c>
      <c r="H53" t="s">
        <v>24</v>
      </c>
      <c r="I53" t="s">
        <v>35</v>
      </c>
      <c r="J53" t="s">
        <v>71</v>
      </c>
      <c r="K53" t="s">
        <v>43</v>
      </c>
      <c r="L53">
        <v>2.5227300000000001</v>
      </c>
      <c r="M53">
        <v>1.7278899999999999</v>
      </c>
      <c r="N53">
        <v>-4.419E-2</v>
      </c>
      <c r="O53">
        <v>7.2999999999999996E-4</v>
      </c>
      <c r="Q53">
        <v>2.52</v>
      </c>
      <c r="R53">
        <v>85.16</v>
      </c>
      <c r="S53">
        <v>8.2650000000000001E-2</v>
      </c>
      <c r="T53">
        <v>28</v>
      </c>
      <c r="U53">
        <v>0.93799999999999994</v>
      </c>
      <c r="V53">
        <v>2.5</v>
      </c>
      <c r="W53">
        <v>85</v>
      </c>
      <c r="X53">
        <v>24</v>
      </c>
      <c r="Y53" s="4">
        <f t="shared" si="8"/>
        <v>10.148680000000001</v>
      </c>
      <c r="Z53" s="4">
        <f t="shared" si="8"/>
        <v>16.112629999999999</v>
      </c>
      <c r="AA53" s="4">
        <f t="shared" si="8"/>
        <v>20.96208</v>
      </c>
      <c r="AB53" s="4">
        <f t="shared" si="8"/>
        <v>25.244530000000005</v>
      </c>
      <c r="AC53" s="4">
        <f t="shared" si="8"/>
        <v>29.507480000000001</v>
      </c>
      <c r="AD53" s="4">
        <f t="shared" si="8"/>
        <v>34.298429999999996</v>
      </c>
      <c r="AE53" s="4">
        <f t="shared" si="8"/>
        <v>40.164879999999997</v>
      </c>
      <c r="AF53" s="4">
        <f t="shared" si="8"/>
        <v>47.654330000000002</v>
      </c>
      <c r="AG53" s="4">
        <f t="shared" si="8"/>
        <v>57.314279999999982</v>
      </c>
      <c r="AH53" s="4">
        <f t="shared" si="8"/>
        <v>69.692229999999995</v>
      </c>
      <c r="AI53" s="4" t="str">
        <f t="shared" si="8"/>
        <v/>
      </c>
      <c r="AJ53" s="4" t="str">
        <f t="shared" si="8"/>
        <v/>
      </c>
      <c r="AK53" s="4" t="str">
        <f t="shared" si="8"/>
        <v/>
      </c>
      <c r="AL53" s="4" t="str">
        <f t="shared" si="8"/>
        <v/>
      </c>
      <c r="AM53" s="4" t="str">
        <f t="shared" si="8"/>
        <v/>
      </c>
      <c r="AN53" s="4" t="str">
        <f t="shared" si="8"/>
        <v/>
      </c>
      <c r="AO53" s="4" t="str">
        <f t="shared" si="9"/>
        <v/>
      </c>
      <c r="AP53" s="4" t="str">
        <f t="shared" si="9"/>
        <v/>
      </c>
      <c r="AQ53" s="4" t="str">
        <f t="shared" si="9"/>
        <v/>
      </c>
      <c r="AR53" s="4" t="str">
        <f t="shared" si="9"/>
        <v/>
      </c>
      <c r="AS53" s="4" t="str">
        <f t="shared" si="9"/>
        <v/>
      </c>
      <c r="AT53" s="4" t="str">
        <f t="shared" si="9"/>
        <v/>
      </c>
      <c r="AU53" s="4" t="str">
        <f t="shared" si="9"/>
        <v/>
      </c>
      <c r="AV53" s="4" t="str">
        <f t="shared" si="9"/>
        <v/>
      </c>
      <c r="AW53" s="4" t="str">
        <f t="shared" si="9"/>
        <v/>
      </c>
      <c r="AX53" s="4" t="str">
        <f t="shared" si="9"/>
        <v/>
      </c>
      <c r="AY53" s="4" t="str">
        <f t="shared" si="9"/>
        <v/>
      </c>
      <c r="AZ53" s="4" t="str">
        <f t="shared" si="9"/>
        <v/>
      </c>
      <c r="BA53" s="4" t="str">
        <f t="shared" si="9"/>
        <v/>
      </c>
      <c r="BB53" s="4" t="str">
        <f t="shared" si="9"/>
        <v/>
      </c>
    </row>
    <row r="54" spans="1:54" x14ac:dyDescent="0.25">
      <c r="A54" t="s">
        <v>278</v>
      </c>
      <c r="B54" t="s">
        <v>291</v>
      </c>
      <c r="C54" t="s">
        <v>292</v>
      </c>
      <c r="D54" t="s">
        <v>278</v>
      </c>
      <c r="E54" t="s">
        <v>291</v>
      </c>
      <c r="F54" t="s">
        <v>292</v>
      </c>
      <c r="G54" t="s">
        <v>25</v>
      </c>
      <c r="H54" t="s">
        <v>24</v>
      </c>
      <c r="I54" t="s">
        <v>35</v>
      </c>
      <c r="J54" t="s">
        <v>36</v>
      </c>
      <c r="K54" t="s">
        <v>43</v>
      </c>
      <c r="L54">
        <v>-4.5025599999999999</v>
      </c>
      <c r="M54">
        <v>4.4926700000000004</v>
      </c>
      <c r="N54">
        <v>-0.14463999999999999</v>
      </c>
      <c r="O54">
        <v>1.8799999999999999E-3</v>
      </c>
      <c r="Q54">
        <v>3.92</v>
      </c>
      <c r="R54">
        <v>68.25</v>
      </c>
      <c r="S54">
        <v>3.67605</v>
      </c>
      <c r="T54">
        <v>38</v>
      </c>
      <c r="U54">
        <v>0.97099999999999997</v>
      </c>
      <c r="V54">
        <v>1.1000000000000001</v>
      </c>
      <c r="W54">
        <v>61.5</v>
      </c>
      <c r="X54">
        <v>34</v>
      </c>
      <c r="Y54" s="4">
        <f t="shared" si="8"/>
        <v>14.579790000000003</v>
      </c>
      <c r="Z54" s="4">
        <f t="shared" si="8"/>
        <v>27.840140000000002</v>
      </c>
      <c r="AA54" s="4">
        <f t="shared" si="8"/>
        <v>36.688490000000002</v>
      </c>
      <c r="AB54" s="4">
        <f t="shared" si="8"/>
        <v>42.53484000000001</v>
      </c>
      <c r="AC54" s="4">
        <f t="shared" si="8"/>
        <v>46.789190000000019</v>
      </c>
      <c r="AD54" s="4">
        <f t="shared" si="8"/>
        <v>50.861540000000026</v>
      </c>
      <c r="AE54" s="4">
        <f t="shared" si="8"/>
        <v>56.161890000000042</v>
      </c>
      <c r="AF54" s="4" t="str">
        <f t="shared" si="8"/>
        <v/>
      </c>
      <c r="AG54" s="4" t="str">
        <f t="shared" si="8"/>
        <v/>
      </c>
      <c r="AH54" s="4" t="str">
        <f t="shared" si="8"/>
        <v/>
      </c>
      <c r="AI54" s="4" t="str">
        <f t="shared" si="8"/>
        <v/>
      </c>
      <c r="AJ54" s="4" t="str">
        <f t="shared" si="8"/>
        <v/>
      </c>
      <c r="AK54" s="4" t="str">
        <f t="shared" si="8"/>
        <v/>
      </c>
      <c r="AL54" s="4" t="str">
        <f t="shared" si="8"/>
        <v/>
      </c>
      <c r="AM54" s="4" t="str">
        <f t="shared" si="8"/>
        <v/>
      </c>
      <c r="AN54" s="4" t="str">
        <f t="shared" si="8"/>
        <v/>
      </c>
      <c r="AO54" s="4" t="str">
        <f t="shared" si="9"/>
        <v/>
      </c>
      <c r="AP54" s="4" t="str">
        <f t="shared" si="9"/>
        <v/>
      </c>
      <c r="AQ54" s="4" t="str">
        <f t="shared" si="9"/>
        <v/>
      </c>
      <c r="AR54" s="4" t="str">
        <f t="shared" si="9"/>
        <v/>
      </c>
      <c r="AS54" s="4" t="str">
        <f t="shared" si="9"/>
        <v/>
      </c>
      <c r="AT54" s="4" t="str">
        <f t="shared" si="9"/>
        <v/>
      </c>
      <c r="AU54" s="4" t="str">
        <f t="shared" si="9"/>
        <v/>
      </c>
      <c r="AV54" s="4" t="str">
        <f t="shared" si="9"/>
        <v/>
      </c>
      <c r="AW54" s="4" t="str">
        <f t="shared" si="9"/>
        <v/>
      </c>
      <c r="AX54" s="4" t="str">
        <f t="shared" si="9"/>
        <v/>
      </c>
      <c r="AY54" s="4" t="str">
        <f t="shared" si="9"/>
        <v/>
      </c>
      <c r="AZ54" s="4" t="str">
        <f t="shared" si="9"/>
        <v/>
      </c>
      <c r="BA54" s="4" t="str">
        <f t="shared" si="9"/>
        <v/>
      </c>
      <c r="BB54" s="4" t="str">
        <f t="shared" si="9"/>
        <v/>
      </c>
    </row>
    <row r="55" spans="1:54" x14ac:dyDescent="0.25">
      <c r="A55" t="s">
        <v>343</v>
      </c>
      <c r="B55" t="s">
        <v>291</v>
      </c>
      <c r="C55" t="s">
        <v>292</v>
      </c>
      <c r="D55" t="s">
        <v>343</v>
      </c>
      <c r="E55" t="s">
        <v>291</v>
      </c>
      <c r="F55" t="s">
        <v>292</v>
      </c>
      <c r="G55" t="s">
        <v>25</v>
      </c>
      <c r="H55" t="s">
        <v>24</v>
      </c>
      <c r="I55" t="s">
        <v>35</v>
      </c>
      <c r="J55" t="s">
        <v>71</v>
      </c>
      <c r="K55" t="s">
        <v>43</v>
      </c>
      <c r="L55">
        <v>0.58767000000000003</v>
      </c>
      <c r="M55">
        <v>1.3122</v>
      </c>
      <c r="N55">
        <v>9.9100000000000004E-3</v>
      </c>
      <c r="O55">
        <v>-1.3999999999999999E-4</v>
      </c>
      <c r="Q55">
        <v>1.91</v>
      </c>
      <c r="R55">
        <v>97.24</v>
      </c>
      <c r="S55">
        <v>7.1620000000000003E-2</v>
      </c>
      <c r="T55">
        <v>39</v>
      </c>
      <c r="U55">
        <v>0.95</v>
      </c>
      <c r="V55">
        <v>3</v>
      </c>
      <c r="W55">
        <v>111</v>
      </c>
      <c r="X55">
        <v>35</v>
      </c>
      <c r="Y55" s="4">
        <f t="shared" si="8"/>
        <v>7.3789199999999999</v>
      </c>
      <c r="Z55" s="4">
        <f t="shared" si="8"/>
        <v>14.560669999999998</v>
      </c>
      <c r="AA55" s="4">
        <f t="shared" si="8"/>
        <v>22.027919999999998</v>
      </c>
      <c r="AB55" s="4">
        <f t="shared" si="8"/>
        <v>29.675669999999997</v>
      </c>
      <c r="AC55" s="4">
        <f t="shared" si="8"/>
        <v>37.398920000000004</v>
      </c>
      <c r="AD55" s="4">
        <f t="shared" si="8"/>
        <v>45.092669999999998</v>
      </c>
      <c r="AE55" s="4">
        <f t="shared" si="8"/>
        <v>52.651920000000004</v>
      </c>
      <c r="AF55" s="4">
        <f t="shared" si="8"/>
        <v>59.971669999999996</v>
      </c>
      <c r="AG55" s="4">
        <f t="shared" si="8"/>
        <v>66.946920000000006</v>
      </c>
      <c r="AH55" s="4">
        <f t="shared" si="8"/>
        <v>73.472670000000008</v>
      </c>
      <c r="AI55" s="4">
        <f t="shared" si="8"/>
        <v>79.44392000000002</v>
      </c>
      <c r="AJ55" s="4">
        <f t="shared" si="8"/>
        <v>84.755670000000009</v>
      </c>
      <c r="AK55" s="4">
        <f t="shared" si="8"/>
        <v>89.302920000000029</v>
      </c>
      <c r="AL55" s="4">
        <f t="shared" si="8"/>
        <v>92.980670000000018</v>
      </c>
      <c r="AM55" s="4">
        <f t="shared" si="8"/>
        <v>95.683920000000001</v>
      </c>
      <c r="AN55" s="4">
        <f t="shared" si="8"/>
        <v>97.307670000000016</v>
      </c>
      <c r="AO55" s="4">
        <f t="shared" si="9"/>
        <v>97.746920000000017</v>
      </c>
    </row>
    <row r="56" spans="1:54" x14ac:dyDescent="0.25">
      <c r="A56" t="s">
        <v>115</v>
      </c>
      <c r="B56" t="s">
        <v>130</v>
      </c>
      <c r="C56" t="s">
        <v>131</v>
      </c>
      <c r="D56" t="s">
        <v>115</v>
      </c>
      <c r="E56" t="s">
        <v>130</v>
      </c>
      <c r="F56" t="s">
        <v>131</v>
      </c>
      <c r="G56" t="s">
        <v>25</v>
      </c>
      <c r="H56" t="s">
        <v>24</v>
      </c>
      <c r="I56" t="s">
        <v>35</v>
      </c>
      <c r="J56" t="s">
        <v>71</v>
      </c>
      <c r="K56" t="s">
        <v>43</v>
      </c>
      <c r="L56">
        <v>5.2842099999999999</v>
      </c>
      <c r="M56">
        <v>-1.3733599999999999</v>
      </c>
      <c r="N56">
        <v>0.41881000000000002</v>
      </c>
      <c r="O56">
        <v>-1.1469999999999999E-2</v>
      </c>
      <c r="Q56">
        <v>4.12</v>
      </c>
      <c r="R56">
        <v>55.74</v>
      </c>
      <c r="S56">
        <v>0.17426</v>
      </c>
      <c r="T56">
        <v>37</v>
      </c>
      <c r="U56">
        <v>0.95599999999999996</v>
      </c>
      <c r="V56">
        <v>3.8</v>
      </c>
      <c r="W56">
        <v>77.3</v>
      </c>
      <c r="X56">
        <v>33</v>
      </c>
      <c r="Y56" s="4">
        <f t="shared" si="8"/>
        <v>7.4539100000000005</v>
      </c>
      <c r="Z56" s="4">
        <f t="shared" si="8"/>
        <v>21.96161</v>
      </c>
      <c r="AA56" s="4">
        <f t="shared" si="8"/>
        <v>40.204810000000002</v>
      </c>
      <c r="AB56" s="4">
        <f t="shared" si="8"/>
        <v>53.58101000000002</v>
      </c>
    </row>
    <row r="57" spans="1:54" x14ac:dyDescent="0.25">
      <c r="A57" t="s">
        <v>115</v>
      </c>
      <c r="B57" t="s">
        <v>132</v>
      </c>
      <c r="C57" t="s">
        <v>133</v>
      </c>
      <c r="D57" t="s">
        <v>115</v>
      </c>
      <c r="E57" t="s">
        <v>132</v>
      </c>
      <c r="F57" t="s">
        <v>133</v>
      </c>
      <c r="G57" t="s">
        <v>25</v>
      </c>
      <c r="H57" t="s">
        <v>24</v>
      </c>
      <c r="I57" t="s">
        <v>35</v>
      </c>
      <c r="J57" t="s">
        <v>71</v>
      </c>
      <c r="K57" t="s">
        <v>43</v>
      </c>
      <c r="L57">
        <v>0.97362000000000004</v>
      </c>
      <c r="M57">
        <v>2.6379299999999999</v>
      </c>
      <c r="N57">
        <v>-5.8279999999999998E-2</v>
      </c>
      <c r="O57">
        <v>1.1100000000000001E-3</v>
      </c>
      <c r="Q57">
        <v>0.97</v>
      </c>
      <c r="R57">
        <v>84.36</v>
      </c>
      <c r="S57">
        <v>0.12279</v>
      </c>
      <c r="T57">
        <v>39</v>
      </c>
      <c r="U57">
        <v>0.96599999999999997</v>
      </c>
      <c r="V57">
        <v>1</v>
      </c>
      <c r="W57">
        <v>73.7</v>
      </c>
      <c r="X57">
        <v>35</v>
      </c>
      <c r="Y57" s="4">
        <f t="shared" si="8"/>
        <v>12.84502</v>
      </c>
      <c r="Z57" s="4">
        <f t="shared" si="8"/>
        <v>22.634920000000001</v>
      </c>
      <c r="AA57" s="4">
        <f t="shared" si="8"/>
        <v>31.175819999999998</v>
      </c>
      <c r="AB57" s="4">
        <f t="shared" si="8"/>
        <v>39.300220000000003</v>
      </c>
      <c r="AC57" s="4">
        <f t="shared" si="8"/>
        <v>47.840620000000001</v>
      </c>
      <c r="AD57" s="4">
        <f t="shared" si="8"/>
        <v>57.629519999999999</v>
      </c>
      <c r="AE57" s="4">
        <f t="shared" si="8"/>
        <v>69.499420000000001</v>
      </c>
      <c r="AF57" s="4" t="str">
        <f t="shared" si="8"/>
        <v/>
      </c>
      <c r="AG57" s="4" t="str">
        <f t="shared" si="8"/>
        <v/>
      </c>
      <c r="AH57" s="4" t="str">
        <f t="shared" si="8"/>
        <v/>
      </c>
      <c r="AI57" s="4" t="str">
        <f t="shared" si="8"/>
        <v/>
      </c>
      <c r="AJ57" s="4" t="str">
        <f t="shared" si="8"/>
        <v/>
      </c>
      <c r="AK57" s="4" t="str">
        <f t="shared" si="8"/>
        <v/>
      </c>
      <c r="AL57" s="4" t="str">
        <f t="shared" si="8"/>
        <v/>
      </c>
      <c r="AM57" s="4" t="str">
        <f t="shared" si="8"/>
        <v/>
      </c>
      <c r="AN57" s="4" t="str">
        <f t="shared" si="8"/>
        <v/>
      </c>
      <c r="AO57" s="4" t="str">
        <f t="shared" si="9"/>
        <v/>
      </c>
      <c r="AP57" s="4" t="str">
        <f t="shared" si="9"/>
        <v/>
      </c>
      <c r="AQ57" s="4" t="str">
        <f t="shared" si="9"/>
        <v/>
      </c>
      <c r="AR57" s="4" t="str">
        <f t="shared" si="9"/>
        <v/>
      </c>
      <c r="AS57" s="4" t="str">
        <f t="shared" si="9"/>
        <v/>
      </c>
      <c r="AT57" s="4" t="str">
        <f t="shared" si="9"/>
        <v/>
      </c>
      <c r="AU57" s="4" t="str">
        <f t="shared" si="9"/>
        <v/>
      </c>
      <c r="AV57" s="4" t="str">
        <f t="shared" si="9"/>
        <v/>
      </c>
      <c r="AW57" s="4" t="str">
        <f t="shared" si="9"/>
        <v/>
      </c>
      <c r="AX57" s="4" t="str">
        <f t="shared" si="9"/>
        <v/>
      </c>
      <c r="AY57" s="4" t="str">
        <f t="shared" si="9"/>
        <v/>
      </c>
      <c r="AZ57" s="4" t="str">
        <f t="shared" si="9"/>
        <v/>
      </c>
      <c r="BA57" s="4" t="str">
        <f t="shared" si="9"/>
        <v/>
      </c>
      <c r="BB57" s="4" t="str">
        <f t="shared" si="9"/>
        <v/>
      </c>
    </row>
    <row r="58" spans="1:54" x14ac:dyDescent="0.25">
      <c r="A58" t="s">
        <v>243</v>
      </c>
      <c r="B58" t="s">
        <v>197</v>
      </c>
      <c r="C58" t="s">
        <v>198</v>
      </c>
      <c r="D58" t="s">
        <v>243</v>
      </c>
      <c r="E58" t="s">
        <v>197</v>
      </c>
      <c r="F58" t="s">
        <v>198</v>
      </c>
      <c r="G58" t="s">
        <v>25</v>
      </c>
      <c r="H58" t="s">
        <v>24</v>
      </c>
      <c r="I58" t="s">
        <v>35</v>
      </c>
      <c r="J58" t="s">
        <v>44</v>
      </c>
      <c r="K58" t="s">
        <v>43</v>
      </c>
      <c r="L58">
        <v>3.16683</v>
      </c>
      <c r="M58">
        <v>0.67259999999999998</v>
      </c>
      <c r="N58">
        <v>6.0060000000000002E-2</v>
      </c>
      <c r="O58">
        <v>-1.2099999999999999E-3</v>
      </c>
      <c r="Q58">
        <v>3.17</v>
      </c>
      <c r="R58">
        <v>49.22</v>
      </c>
      <c r="S58">
        <v>2.39479</v>
      </c>
      <c r="T58">
        <v>33</v>
      </c>
      <c r="U58">
        <v>0.93200000000000005</v>
      </c>
      <c r="V58">
        <v>2.9</v>
      </c>
      <c r="W58">
        <v>56</v>
      </c>
      <c r="X58">
        <v>29</v>
      </c>
      <c r="Y58" s="4">
        <f t="shared" si="8"/>
        <v>7.8800800000000004</v>
      </c>
      <c r="Z58" s="4">
        <f t="shared" si="8"/>
        <v>14.688829999999999</v>
      </c>
      <c r="AA58" s="4">
        <f t="shared" si="8"/>
        <v>22.685580000000002</v>
      </c>
      <c r="AB58" s="4">
        <f t="shared" si="8"/>
        <v>30.962830000000004</v>
      </c>
      <c r="AC58" s="4">
        <f t="shared" si="8"/>
        <v>38.613079999999997</v>
      </c>
      <c r="AD58" s="4">
        <f t="shared" si="8"/>
        <v>44.728830000000009</v>
      </c>
      <c r="AE58" s="4">
        <f t="shared" si="8"/>
        <v>48.40258</v>
      </c>
      <c r="AF58" s="4">
        <f t="shared" si="8"/>
        <v>48.726830000000007</v>
      </c>
    </row>
    <row r="59" spans="1:54" x14ac:dyDescent="0.25">
      <c r="A59" t="s">
        <v>209</v>
      </c>
      <c r="B59" t="s">
        <v>226</v>
      </c>
      <c r="C59" t="s">
        <v>227</v>
      </c>
      <c r="D59" t="s">
        <v>209</v>
      </c>
      <c r="E59" t="s">
        <v>226</v>
      </c>
      <c r="F59" t="s">
        <v>227</v>
      </c>
      <c r="G59" t="s">
        <v>25</v>
      </c>
      <c r="H59" t="s">
        <v>24</v>
      </c>
      <c r="I59" t="s">
        <v>35</v>
      </c>
      <c r="J59">
        <v>1</v>
      </c>
      <c r="K59" t="s">
        <v>43</v>
      </c>
      <c r="L59">
        <v>1.87523</v>
      </c>
      <c r="M59">
        <v>1.11975</v>
      </c>
      <c r="N59">
        <v>-1.146E-2</v>
      </c>
      <c r="O59">
        <v>6.0000000000000002E-5</v>
      </c>
      <c r="Q59">
        <v>1.88</v>
      </c>
      <c r="R59">
        <v>67.36</v>
      </c>
      <c r="S59">
        <v>5.6203099999999999</v>
      </c>
      <c r="T59">
        <v>43</v>
      </c>
      <c r="U59">
        <v>0.97199999999999998</v>
      </c>
      <c r="V59">
        <v>3.6</v>
      </c>
      <c r="W59">
        <v>66</v>
      </c>
      <c r="X59">
        <v>39</v>
      </c>
      <c r="Y59" s="4">
        <f t="shared" ref="Y59:AN74" si="10">IF(OR(($L59+$M59*Y$1+$N59*Y$1^2+$O59*Y$1^3)&gt;$W59,($L59+$M59*Y$1+$N59*Y$1^2+$O59*Y$1^3)&lt;$V59),"",($L59+$M59*Y$1+$N59*Y$1^2+$O59*Y$1^3))</f>
        <v>7.1949800000000002</v>
      </c>
      <c r="Z59" s="4">
        <f t="shared" si="10"/>
        <v>11.98673</v>
      </c>
      <c r="AA59" s="4">
        <f t="shared" si="10"/>
        <v>16.295479999999998</v>
      </c>
      <c r="AB59" s="4">
        <f t="shared" si="10"/>
        <v>20.166229999999999</v>
      </c>
      <c r="AC59" s="4">
        <f t="shared" si="10"/>
        <v>23.643979999999999</v>
      </c>
      <c r="AD59" s="4">
        <f t="shared" si="10"/>
        <v>26.773730000000004</v>
      </c>
      <c r="AE59" s="4">
        <f t="shared" si="10"/>
        <v>29.600480000000008</v>
      </c>
      <c r="AF59" s="4">
        <f t="shared" si="10"/>
        <v>32.169230000000006</v>
      </c>
      <c r="AG59" s="4">
        <f t="shared" si="10"/>
        <v>34.524980000000006</v>
      </c>
      <c r="AH59" s="4">
        <f t="shared" si="10"/>
        <v>36.712730000000008</v>
      </c>
      <c r="AI59" s="4">
        <f t="shared" si="10"/>
        <v>38.777480000000004</v>
      </c>
      <c r="AJ59" s="4">
        <f t="shared" si="10"/>
        <v>40.764230000000005</v>
      </c>
      <c r="AK59" s="4">
        <f t="shared" si="10"/>
        <v>42.717979999999997</v>
      </c>
      <c r="AL59" s="4">
        <f t="shared" si="10"/>
        <v>44.683730000000011</v>
      </c>
      <c r="AM59" s="4">
        <f t="shared" si="10"/>
        <v>46.706480000000013</v>
      </c>
      <c r="AN59" s="4">
        <f t="shared" si="10"/>
        <v>48.831230000000005</v>
      </c>
      <c r="AO59" s="4">
        <f t="shared" ref="AO59:BB72" si="11">IF(OR(($L59+$M59*AO$1+$N59*AO$1^2+$O59*AO$1^3)&gt;$W59,($L59+$M59*AO$1+$N59*AO$1^2+$O59*AO$1^3)&lt;$V59),"",($L59+$M59*AO$1+$N59*AO$1^2+$O59*AO$1^3))</f>
        <v>51.102980000000009</v>
      </c>
      <c r="AP59" s="4">
        <f t="shared" si="11"/>
        <v>53.566730000000014</v>
      </c>
      <c r="AQ59" s="4">
        <f t="shared" si="11"/>
        <v>56.267479999999999</v>
      </c>
      <c r="AR59" s="4">
        <f t="shared" si="11"/>
        <v>59.250230000000016</v>
      </c>
      <c r="AS59" s="4">
        <f t="shared" si="11"/>
        <v>62.55998000000001</v>
      </c>
      <c r="AT59" s="4" t="str">
        <f t="shared" si="11"/>
        <v/>
      </c>
      <c r="AU59" s="4" t="str">
        <f t="shared" si="11"/>
        <v/>
      </c>
      <c r="AV59" s="4" t="str">
        <f t="shared" si="11"/>
        <v/>
      </c>
      <c r="AW59" s="4" t="str">
        <f t="shared" si="11"/>
        <v/>
      </c>
      <c r="AX59" s="4" t="str">
        <f t="shared" si="11"/>
        <v/>
      </c>
      <c r="AY59" s="4" t="str">
        <f t="shared" si="11"/>
        <v/>
      </c>
      <c r="AZ59" s="4" t="str">
        <f t="shared" si="11"/>
        <v/>
      </c>
      <c r="BA59" s="4" t="str">
        <f t="shared" si="11"/>
        <v/>
      </c>
      <c r="BB59" s="4" t="str">
        <f t="shared" si="11"/>
        <v/>
      </c>
    </row>
    <row r="60" spans="1:54" x14ac:dyDescent="0.25">
      <c r="A60" t="s">
        <v>271</v>
      </c>
      <c r="B60" t="s">
        <v>226</v>
      </c>
      <c r="C60" t="s">
        <v>227</v>
      </c>
      <c r="D60" t="s">
        <v>271</v>
      </c>
      <c r="E60" t="s">
        <v>226</v>
      </c>
      <c r="F60" t="s">
        <v>227</v>
      </c>
      <c r="G60" t="s">
        <v>25</v>
      </c>
      <c r="H60" t="s">
        <v>24</v>
      </c>
      <c r="I60" t="s">
        <v>35</v>
      </c>
      <c r="J60">
        <v>1</v>
      </c>
      <c r="K60" t="s">
        <v>43</v>
      </c>
      <c r="L60">
        <v>1.87523</v>
      </c>
      <c r="M60">
        <v>1.11975</v>
      </c>
      <c r="N60">
        <v>-1.146E-2</v>
      </c>
      <c r="O60">
        <v>6.0000000000000002E-5</v>
      </c>
      <c r="Q60">
        <v>2.98</v>
      </c>
      <c r="R60">
        <v>96.1</v>
      </c>
      <c r="S60">
        <v>5.6203099999999999</v>
      </c>
      <c r="T60">
        <v>43</v>
      </c>
      <c r="U60">
        <v>0.97199999999999998</v>
      </c>
      <c r="V60">
        <v>2.2000000000000002</v>
      </c>
      <c r="W60">
        <v>95.4</v>
      </c>
      <c r="X60">
        <v>39</v>
      </c>
      <c r="Y60" s="4">
        <f t="shared" si="10"/>
        <v>7.1949800000000002</v>
      </c>
      <c r="Z60" s="4">
        <f t="shared" si="10"/>
        <v>11.98673</v>
      </c>
      <c r="AA60" s="4">
        <f t="shared" si="10"/>
        <v>16.295479999999998</v>
      </c>
      <c r="AB60" s="4">
        <f t="shared" si="10"/>
        <v>20.166229999999999</v>
      </c>
      <c r="AC60" s="4">
        <f t="shared" si="10"/>
        <v>23.643979999999999</v>
      </c>
      <c r="AD60" s="4">
        <f t="shared" si="10"/>
        <v>26.773730000000004</v>
      </c>
      <c r="AE60" s="4">
        <f t="shared" si="10"/>
        <v>29.600480000000008</v>
      </c>
      <c r="AF60" s="4">
        <f t="shared" si="10"/>
        <v>32.169230000000006</v>
      </c>
      <c r="AG60" s="4">
        <f t="shared" si="10"/>
        <v>34.524980000000006</v>
      </c>
      <c r="AH60" s="4">
        <f t="shared" si="10"/>
        <v>36.712730000000008</v>
      </c>
      <c r="AI60" s="4">
        <f t="shared" si="10"/>
        <v>38.777480000000004</v>
      </c>
      <c r="AJ60" s="4">
        <f t="shared" si="10"/>
        <v>40.764230000000005</v>
      </c>
      <c r="AK60" s="4">
        <f t="shared" si="10"/>
        <v>42.717979999999997</v>
      </c>
      <c r="AL60" s="4">
        <f t="shared" si="10"/>
        <v>44.683730000000011</v>
      </c>
      <c r="AM60" s="4">
        <f t="shared" si="10"/>
        <v>46.706480000000013</v>
      </c>
      <c r="AN60" s="4">
        <f t="shared" si="10"/>
        <v>48.831230000000005</v>
      </c>
      <c r="AO60" s="4">
        <f t="shared" si="11"/>
        <v>51.102980000000009</v>
      </c>
      <c r="AP60" s="4">
        <f t="shared" si="11"/>
        <v>53.566730000000014</v>
      </c>
      <c r="AQ60" s="4">
        <f t="shared" si="11"/>
        <v>56.267479999999999</v>
      </c>
      <c r="AR60" s="4">
        <f t="shared" si="11"/>
        <v>59.250230000000016</v>
      </c>
      <c r="AS60" s="4">
        <f t="shared" si="11"/>
        <v>62.55998000000001</v>
      </c>
      <c r="AT60" s="4">
        <f t="shared" si="11"/>
        <v>66.241730000000004</v>
      </c>
      <c r="AU60" s="4">
        <f t="shared" si="11"/>
        <v>70.340479999999985</v>
      </c>
      <c r="AV60" s="4">
        <f t="shared" si="11"/>
        <v>74.901229999999998</v>
      </c>
      <c r="AW60" s="4">
        <f t="shared" si="11"/>
        <v>79.968979999999988</v>
      </c>
      <c r="AX60" s="4">
        <f t="shared" si="11"/>
        <v>85.58872999999997</v>
      </c>
      <c r="AY60" s="4">
        <f t="shared" si="11"/>
        <v>91.805479999999989</v>
      </c>
      <c r="AZ60" s="4" t="str">
        <f t="shared" si="11"/>
        <v/>
      </c>
      <c r="BA60" s="4" t="str">
        <f t="shared" si="11"/>
        <v/>
      </c>
      <c r="BB60" s="4" t="str">
        <f t="shared" si="11"/>
        <v/>
      </c>
    </row>
    <row r="61" spans="1:54" x14ac:dyDescent="0.25">
      <c r="A61" t="s">
        <v>149</v>
      </c>
      <c r="B61" t="s">
        <v>169</v>
      </c>
      <c r="C61" t="s">
        <v>170</v>
      </c>
      <c r="D61" t="s">
        <v>149</v>
      </c>
      <c r="E61" t="s">
        <v>169</v>
      </c>
      <c r="F61" t="s">
        <v>170</v>
      </c>
      <c r="G61" t="s">
        <v>25</v>
      </c>
      <c r="H61" t="s">
        <v>24</v>
      </c>
      <c r="I61" t="s">
        <v>35</v>
      </c>
      <c r="J61" t="s">
        <v>71</v>
      </c>
      <c r="K61" t="s">
        <v>43</v>
      </c>
      <c r="L61">
        <v>2.5116700000000001</v>
      </c>
      <c r="M61">
        <v>2.8338100000000002</v>
      </c>
      <c r="N61">
        <v>-7.8719999999999998E-2</v>
      </c>
      <c r="O61">
        <v>7.3999999999999999E-4</v>
      </c>
      <c r="Q61">
        <v>2.5099999999999998</v>
      </c>
      <c r="R61">
        <v>40.32</v>
      </c>
      <c r="S61">
        <v>2.2890000000000001E-2</v>
      </c>
      <c r="T61">
        <v>28</v>
      </c>
      <c r="U61">
        <v>0.98299999999999998</v>
      </c>
      <c r="V61">
        <v>2.5</v>
      </c>
      <c r="W61">
        <v>50</v>
      </c>
      <c r="X61">
        <v>24</v>
      </c>
      <c r="Y61" s="4">
        <f t="shared" si="10"/>
        <v>14.80522</v>
      </c>
      <c r="Z61" s="4">
        <f t="shared" si="10"/>
        <v>23.717769999999998</v>
      </c>
      <c r="AA61" s="4">
        <f t="shared" si="10"/>
        <v>29.804320000000004</v>
      </c>
      <c r="AB61" s="4">
        <f t="shared" si="10"/>
        <v>33.619870000000006</v>
      </c>
      <c r="AC61" s="4">
        <f t="shared" si="10"/>
        <v>35.719420000000007</v>
      </c>
      <c r="AD61" s="4">
        <f t="shared" si="10"/>
        <v>36.657970000000006</v>
      </c>
      <c r="AE61" s="4">
        <f t="shared" si="10"/>
        <v>36.990519999999997</v>
      </c>
      <c r="AF61" s="4">
        <f t="shared" si="10"/>
        <v>37.272069999999999</v>
      </c>
      <c r="AG61" s="4">
        <f t="shared" si="10"/>
        <v>38.057620000000014</v>
      </c>
      <c r="AH61" s="4">
        <f t="shared" si="10"/>
        <v>39.902170000000041</v>
      </c>
      <c r="AI61" s="4">
        <f t="shared" si="10"/>
        <v>43.360720000000029</v>
      </c>
      <c r="AJ61" s="4">
        <f t="shared" si="10"/>
        <v>48.988270000000028</v>
      </c>
      <c r="AK61" s="4" t="str">
        <f t="shared" si="10"/>
        <v/>
      </c>
      <c r="AL61" s="4" t="str">
        <f t="shared" si="10"/>
        <v/>
      </c>
      <c r="AM61" s="4" t="str">
        <f t="shared" si="10"/>
        <v/>
      </c>
      <c r="AN61" s="4" t="str">
        <f t="shared" si="10"/>
        <v/>
      </c>
      <c r="AO61" s="4" t="str">
        <f t="shared" si="11"/>
        <v/>
      </c>
      <c r="AP61" s="4" t="str">
        <f t="shared" si="11"/>
        <v/>
      </c>
      <c r="AQ61" s="4" t="str">
        <f t="shared" si="11"/>
        <v/>
      </c>
      <c r="AR61" s="4" t="str">
        <f t="shared" si="11"/>
        <v/>
      </c>
      <c r="AS61" s="4" t="str">
        <f t="shared" si="11"/>
        <v/>
      </c>
      <c r="AT61" s="4" t="str">
        <f t="shared" si="11"/>
        <v/>
      </c>
      <c r="AU61" s="4" t="str">
        <f t="shared" si="11"/>
        <v/>
      </c>
      <c r="AV61" s="4" t="str">
        <f t="shared" si="11"/>
        <v/>
      </c>
      <c r="AW61" s="4" t="str">
        <f t="shared" si="11"/>
        <v/>
      </c>
      <c r="AX61" s="4" t="str">
        <f t="shared" si="11"/>
        <v/>
      </c>
      <c r="AY61" s="4" t="str">
        <f t="shared" si="11"/>
        <v/>
      </c>
      <c r="AZ61" s="4" t="str">
        <f t="shared" si="11"/>
        <v/>
      </c>
      <c r="BA61" s="4" t="str">
        <f t="shared" si="11"/>
        <v/>
      </c>
      <c r="BB61" s="4" t="str">
        <f t="shared" si="11"/>
        <v/>
      </c>
    </row>
    <row r="62" spans="1:54" x14ac:dyDescent="0.25">
      <c r="A62" t="s">
        <v>115</v>
      </c>
      <c r="B62" t="s">
        <v>134</v>
      </c>
      <c r="C62" t="s">
        <v>135</v>
      </c>
      <c r="D62" t="s">
        <v>115</v>
      </c>
      <c r="E62" t="s">
        <v>134</v>
      </c>
      <c r="F62" t="s">
        <v>135</v>
      </c>
      <c r="G62" t="s">
        <v>25</v>
      </c>
      <c r="H62" t="s">
        <v>24</v>
      </c>
      <c r="I62" t="s">
        <v>35</v>
      </c>
      <c r="J62" t="s">
        <v>36</v>
      </c>
      <c r="K62" t="s">
        <v>43</v>
      </c>
      <c r="L62">
        <v>2.6179899999999998</v>
      </c>
      <c r="M62">
        <v>2.0505100000000001</v>
      </c>
      <c r="N62">
        <v>-9.0999999999999998E-2</v>
      </c>
      <c r="O62">
        <v>1.9499999999999999E-3</v>
      </c>
      <c r="Q62">
        <v>2.62</v>
      </c>
      <c r="R62">
        <v>38.97</v>
      </c>
      <c r="S62">
        <v>1.1920200000000001</v>
      </c>
      <c r="T62">
        <v>40</v>
      </c>
      <c r="U62">
        <v>0.97699999999999998</v>
      </c>
      <c r="V62">
        <v>2.2999999999999998</v>
      </c>
      <c r="W62">
        <v>36.1</v>
      </c>
      <c r="X62">
        <v>36</v>
      </c>
      <c r="Y62" s="4">
        <f t="shared" si="10"/>
        <v>10.839289999999998</v>
      </c>
      <c r="Z62" s="4">
        <f t="shared" si="10"/>
        <v>15.973089999999997</v>
      </c>
      <c r="AA62" s="4">
        <f t="shared" si="10"/>
        <v>19.481890000000007</v>
      </c>
      <c r="AB62" s="4">
        <f t="shared" si="10"/>
        <v>22.828189999999999</v>
      </c>
      <c r="AC62" s="4">
        <f t="shared" si="10"/>
        <v>27.474490000000003</v>
      </c>
      <c r="AD62" s="4">
        <f t="shared" si="10"/>
        <v>34.883290000000009</v>
      </c>
      <c r="AE62" s="4" t="str">
        <f t="shared" si="10"/>
        <v/>
      </c>
      <c r="AF62" s="4" t="str">
        <f t="shared" si="10"/>
        <v/>
      </c>
      <c r="AG62" s="4" t="str">
        <f t="shared" si="10"/>
        <v/>
      </c>
      <c r="AH62" s="4" t="str">
        <f t="shared" si="10"/>
        <v/>
      </c>
      <c r="AI62" s="4" t="str">
        <f t="shared" si="10"/>
        <v/>
      </c>
      <c r="AJ62" s="4" t="str">
        <f t="shared" si="10"/>
        <v/>
      </c>
      <c r="AK62" s="4" t="str">
        <f t="shared" si="10"/>
        <v/>
      </c>
      <c r="AL62" s="4" t="str">
        <f t="shared" si="10"/>
        <v/>
      </c>
      <c r="AM62" s="4" t="str">
        <f t="shared" si="10"/>
        <v/>
      </c>
      <c r="AN62" s="4" t="str">
        <f t="shared" si="10"/>
        <v/>
      </c>
      <c r="AO62" s="4" t="str">
        <f t="shared" si="11"/>
        <v/>
      </c>
      <c r="AP62" s="4" t="str">
        <f t="shared" si="11"/>
        <v/>
      </c>
      <c r="AQ62" s="4" t="str">
        <f t="shared" si="11"/>
        <v/>
      </c>
      <c r="AR62" s="4" t="str">
        <f t="shared" si="11"/>
        <v/>
      </c>
      <c r="AS62" s="4" t="str">
        <f t="shared" si="11"/>
        <v/>
      </c>
      <c r="AT62" s="4" t="str">
        <f t="shared" si="11"/>
        <v/>
      </c>
      <c r="AU62" s="4" t="str">
        <f t="shared" si="11"/>
        <v/>
      </c>
      <c r="AV62" s="4" t="str">
        <f t="shared" si="11"/>
        <v/>
      </c>
      <c r="AW62" s="4" t="str">
        <f t="shared" si="11"/>
        <v/>
      </c>
      <c r="AX62" s="4" t="str">
        <f t="shared" si="11"/>
        <v/>
      </c>
      <c r="AY62" s="4" t="str">
        <f t="shared" si="11"/>
        <v/>
      </c>
      <c r="AZ62" s="4" t="str">
        <f t="shared" si="11"/>
        <v/>
      </c>
      <c r="BA62" s="4" t="str">
        <f t="shared" si="11"/>
        <v/>
      </c>
      <c r="BB62" s="4" t="str">
        <f t="shared" si="11"/>
        <v/>
      </c>
    </row>
    <row r="63" spans="1:54" x14ac:dyDescent="0.25">
      <c r="A63" t="s">
        <v>149</v>
      </c>
      <c r="B63" t="s">
        <v>136</v>
      </c>
      <c r="C63" t="s">
        <v>137</v>
      </c>
      <c r="D63" t="s">
        <v>149</v>
      </c>
      <c r="E63" t="s">
        <v>136</v>
      </c>
      <c r="F63" t="s">
        <v>137</v>
      </c>
      <c r="G63" t="s">
        <v>25</v>
      </c>
      <c r="H63" t="s">
        <v>24</v>
      </c>
      <c r="I63" t="s">
        <v>35</v>
      </c>
      <c r="J63" t="s">
        <v>36</v>
      </c>
      <c r="K63" t="s">
        <v>43</v>
      </c>
      <c r="L63">
        <v>2.7434599999999998</v>
      </c>
      <c r="M63">
        <v>2.7631299999999999</v>
      </c>
      <c r="N63">
        <v>-4.9480000000000003E-2</v>
      </c>
      <c r="O63">
        <v>2.9999999999999997E-4</v>
      </c>
      <c r="Q63">
        <v>2.74</v>
      </c>
      <c r="R63">
        <v>55.57</v>
      </c>
      <c r="S63">
        <v>16.9542</v>
      </c>
      <c r="T63">
        <v>29</v>
      </c>
      <c r="U63">
        <v>0.89900000000000002</v>
      </c>
      <c r="V63">
        <v>2.5</v>
      </c>
      <c r="W63">
        <v>70</v>
      </c>
      <c r="X63">
        <v>25</v>
      </c>
      <c r="Y63" s="4">
        <f t="shared" si="10"/>
        <v>15.35961</v>
      </c>
      <c r="Z63" s="4">
        <f t="shared" si="10"/>
        <v>25.726759999999999</v>
      </c>
      <c r="AA63" s="4">
        <f t="shared" si="10"/>
        <v>34.06991</v>
      </c>
      <c r="AB63" s="4">
        <f t="shared" si="10"/>
        <v>40.614059999999995</v>
      </c>
      <c r="AC63" s="4">
        <f t="shared" si="10"/>
        <v>45.584209999999999</v>
      </c>
      <c r="AD63" s="4">
        <f t="shared" si="10"/>
        <v>49.205359999999999</v>
      </c>
      <c r="AE63" s="4">
        <f t="shared" si="10"/>
        <v>51.702509999999982</v>
      </c>
      <c r="AF63" s="4">
        <f t="shared" si="10"/>
        <v>53.300659999999993</v>
      </c>
      <c r="AG63" s="4">
        <f t="shared" si="10"/>
        <v>54.224809999999984</v>
      </c>
      <c r="AH63" s="4">
        <f t="shared" si="10"/>
        <v>54.69995999999999</v>
      </c>
      <c r="AI63" s="4">
        <f t="shared" si="10"/>
        <v>54.951109999999971</v>
      </c>
      <c r="AJ63" s="4">
        <f t="shared" si="10"/>
        <v>55.203259999999986</v>
      </c>
      <c r="AK63" s="4">
        <f t="shared" si="10"/>
        <v>55.681409999999943</v>
      </c>
      <c r="AL63" s="4">
        <f t="shared" si="10"/>
        <v>56.61055999999995</v>
      </c>
      <c r="AM63" s="4">
        <f t="shared" si="10"/>
        <v>58.21570999999993</v>
      </c>
      <c r="AN63" s="4">
        <f t="shared" si="10"/>
        <v>60.721859999999964</v>
      </c>
      <c r="AO63" s="4">
        <f t="shared" si="11"/>
        <v>64.354009999999988</v>
      </c>
      <c r="AP63" s="4">
        <f t="shared" si="11"/>
        <v>69.337159999999955</v>
      </c>
      <c r="AQ63" s="4" t="str">
        <f t="shared" si="11"/>
        <v/>
      </c>
      <c r="AR63" s="4" t="str">
        <f t="shared" si="11"/>
        <v/>
      </c>
      <c r="AS63" s="4" t="str">
        <f t="shared" si="11"/>
        <v/>
      </c>
      <c r="AT63" s="4" t="str">
        <f t="shared" si="11"/>
        <v/>
      </c>
      <c r="AU63" s="4" t="str">
        <f t="shared" si="11"/>
        <v/>
      </c>
      <c r="AV63" s="4" t="str">
        <f t="shared" si="11"/>
        <v/>
      </c>
      <c r="AW63" s="4" t="str">
        <f t="shared" si="11"/>
        <v/>
      </c>
      <c r="AX63" s="4" t="str">
        <f t="shared" si="11"/>
        <v/>
      </c>
      <c r="AY63" s="4" t="str">
        <f t="shared" si="11"/>
        <v/>
      </c>
      <c r="AZ63" s="4" t="str">
        <f t="shared" si="11"/>
        <v/>
      </c>
      <c r="BA63" s="4" t="str">
        <f t="shared" si="11"/>
        <v/>
      </c>
      <c r="BB63" s="4" t="str">
        <f t="shared" si="11"/>
        <v/>
      </c>
    </row>
    <row r="64" spans="1:54" x14ac:dyDescent="0.25">
      <c r="A64" t="s">
        <v>368</v>
      </c>
      <c r="B64" t="s">
        <v>136</v>
      </c>
      <c r="C64" t="s">
        <v>137</v>
      </c>
      <c r="D64" t="s">
        <v>368</v>
      </c>
      <c r="E64" t="s">
        <v>136</v>
      </c>
      <c r="F64" t="s">
        <v>137</v>
      </c>
      <c r="G64" t="s">
        <v>25</v>
      </c>
      <c r="H64" t="s">
        <v>24</v>
      </c>
      <c r="I64" t="s">
        <v>35</v>
      </c>
      <c r="J64" t="s">
        <v>44</v>
      </c>
      <c r="K64" t="s">
        <v>43</v>
      </c>
      <c r="L64">
        <v>3.1675499999999999</v>
      </c>
      <c r="M64">
        <v>1.9672000000000001</v>
      </c>
      <c r="N64">
        <v>-2.1909999999999999E-2</v>
      </c>
      <c r="O64">
        <v>1.2999999999999999E-4</v>
      </c>
      <c r="Q64">
        <v>3.17</v>
      </c>
      <c r="R64">
        <v>122.97</v>
      </c>
      <c r="S64">
        <v>3.0525600000000002</v>
      </c>
      <c r="T64">
        <v>64</v>
      </c>
      <c r="U64">
        <v>0.91200000000000003</v>
      </c>
      <c r="V64">
        <v>4.5999999999999996</v>
      </c>
      <c r="W64">
        <v>120.1</v>
      </c>
      <c r="X64">
        <v>60</v>
      </c>
      <c r="Y64" s="4">
        <f t="shared" si="10"/>
        <v>12.472049999999999</v>
      </c>
      <c r="Z64" s="4">
        <f t="shared" si="10"/>
        <v>20.778549999999999</v>
      </c>
      <c r="AA64" s="4">
        <f t="shared" si="10"/>
        <v>28.184550000000002</v>
      </c>
      <c r="AB64" s="4">
        <f t="shared" si="10"/>
        <v>34.787550000000003</v>
      </c>
      <c r="AC64" s="4">
        <f t="shared" si="10"/>
        <v>40.685049999999997</v>
      </c>
      <c r="AD64" s="4">
        <f t="shared" si="10"/>
        <v>45.974550000000001</v>
      </c>
      <c r="AE64" s="4">
        <f t="shared" si="10"/>
        <v>50.753550000000011</v>
      </c>
      <c r="AF64" s="4">
        <f t="shared" si="10"/>
        <v>55.119550000000011</v>
      </c>
      <c r="AG64" s="4">
        <f t="shared" si="10"/>
        <v>59.170050000000003</v>
      </c>
      <c r="AH64" s="4">
        <f t="shared" si="10"/>
        <v>63.002550000000006</v>
      </c>
      <c r="AI64" s="4">
        <f t="shared" si="10"/>
        <v>66.714550000000003</v>
      </c>
      <c r="AJ64" s="4">
        <f t="shared" si="10"/>
        <v>70.403550000000024</v>
      </c>
      <c r="AK64" s="4">
        <f t="shared" si="10"/>
        <v>74.167049999999989</v>
      </c>
      <c r="AL64" s="4">
        <f t="shared" si="10"/>
        <v>78.102550000000008</v>
      </c>
      <c r="AM64" s="4">
        <f t="shared" si="10"/>
        <v>82.307549999999992</v>
      </c>
      <c r="AN64" s="4">
        <f t="shared" si="10"/>
        <v>86.879550000000009</v>
      </c>
      <c r="AO64" s="4">
        <f t="shared" si="11"/>
        <v>91.916050000000027</v>
      </c>
      <c r="AP64" s="4">
        <f t="shared" si="11"/>
        <v>97.51455</v>
      </c>
      <c r="AQ64" s="4">
        <f t="shared" si="11"/>
        <v>103.77255000000004</v>
      </c>
      <c r="AR64" s="4">
        <f t="shared" si="11"/>
        <v>110.78755000000001</v>
      </c>
      <c r="AS64" s="4">
        <f t="shared" si="11"/>
        <v>118.65705</v>
      </c>
      <c r="AT64" s="4" t="str">
        <f t="shared" si="11"/>
        <v/>
      </c>
      <c r="AU64" s="4" t="str">
        <f t="shared" si="11"/>
        <v/>
      </c>
      <c r="AV64" s="4" t="str">
        <f t="shared" si="11"/>
        <v/>
      </c>
      <c r="AW64" s="4" t="str">
        <f t="shared" si="11"/>
        <v/>
      </c>
      <c r="AX64" s="4" t="str">
        <f t="shared" si="11"/>
        <v/>
      </c>
      <c r="AY64" s="4" t="str">
        <f t="shared" si="11"/>
        <v/>
      </c>
      <c r="AZ64" s="4" t="str">
        <f t="shared" si="11"/>
        <v/>
      </c>
      <c r="BA64" s="4" t="str">
        <f t="shared" si="11"/>
        <v/>
      </c>
      <c r="BB64" s="4" t="str">
        <f t="shared" si="11"/>
        <v/>
      </c>
    </row>
    <row r="65" spans="1:54" x14ac:dyDescent="0.25">
      <c r="A65" t="s">
        <v>21</v>
      </c>
      <c r="B65" t="s">
        <v>83</v>
      </c>
      <c r="C65" t="s">
        <v>84</v>
      </c>
      <c r="D65" t="s">
        <v>21</v>
      </c>
      <c r="E65" t="s">
        <v>83</v>
      </c>
      <c r="F65" t="s">
        <v>84</v>
      </c>
      <c r="G65" t="s">
        <v>25</v>
      </c>
      <c r="H65" t="s">
        <v>24</v>
      </c>
      <c r="I65" t="s">
        <v>35</v>
      </c>
      <c r="J65">
        <v>1</v>
      </c>
      <c r="K65" t="s">
        <v>43</v>
      </c>
      <c r="L65">
        <v>-9.7409700000000008</v>
      </c>
      <c r="M65">
        <v>7.5086700000000004</v>
      </c>
      <c r="N65">
        <v>-0.40910000000000002</v>
      </c>
      <c r="O65">
        <v>7.6699999999999997E-3</v>
      </c>
      <c r="Q65">
        <v>3.7</v>
      </c>
      <c r="R65">
        <v>54.3</v>
      </c>
      <c r="S65">
        <v>68.263959999999997</v>
      </c>
      <c r="T65">
        <v>34</v>
      </c>
      <c r="U65">
        <v>0.51700000000000002</v>
      </c>
      <c r="V65">
        <v>4.3</v>
      </c>
      <c r="W65">
        <v>53.1</v>
      </c>
      <c r="X65">
        <v>30</v>
      </c>
      <c r="Y65" s="4">
        <f t="shared" si="10"/>
        <v>18.533629999999999</v>
      </c>
      <c r="Z65" s="4">
        <f t="shared" si="10"/>
        <v>32.105730000000001</v>
      </c>
      <c r="AA65" s="4">
        <f t="shared" si="10"/>
        <v>36.727830000000012</v>
      </c>
      <c r="AB65" s="4">
        <f t="shared" si="10"/>
        <v>38.152429999999995</v>
      </c>
      <c r="AC65" s="4">
        <f t="shared" si="10"/>
        <v>42.132030000000015</v>
      </c>
      <c r="AD65" s="4" t="str">
        <f t="shared" si="10"/>
        <v/>
      </c>
      <c r="AE65" s="4" t="str">
        <f t="shared" si="10"/>
        <v/>
      </c>
      <c r="AF65" s="4" t="str">
        <f t="shared" si="10"/>
        <v/>
      </c>
      <c r="AG65" s="4" t="str">
        <f t="shared" si="10"/>
        <v/>
      </c>
      <c r="AH65" s="4" t="str">
        <f t="shared" si="10"/>
        <v/>
      </c>
      <c r="AI65" s="4" t="str">
        <f t="shared" si="10"/>
        <v/>
      </c>
      <c r="AJ65" s="4" t="str">
        <f t="shared" si="10"/>
        <v/>
      </c>
      <c r="AK65" s="4" t="str">
        <f t="shared" si="10"/>
        <v/>
      </c>
      <c r="AL65" s="4" t="str">
        <f t="shared" si="10"/>
        <v/>
      </c>
      <c r="AM65" s="4" t="str">
        <f t="shared" si="10"/>
        <v/>
      </c>
      <c r="AN65" s="4" t="str">
        <f t="shared" si="10"/>
        <v/>
      </c>
      <c r="AO65" s="4" t="str">
        <f t="shared" si="11"/>
        <v/>
      </c>
      <c r="AP65" s="4" t="str">
        <f t="shared" si="11"/>
        <v/>
      </c>
      <c r="AQ65" s="4" t="str">
        <f t="shared" si="11"/>
        <v/>
      </c>
      <c r="AR65" s="4" t="str">
        <f t="shared" si="11"/>
        <v/>
      </c>
      <c r="AS65" s="4" t="str">
        <f t="shared" si="11"/>
        <v/>
      </c>
      <c r="AT65" s="4" t="str">
        <f t="shared" si="11"/>
        <v/>
      </c>
      <c r="AU65" s="4" t="str">
        <f t="shared" si="11"/>
        <v/>
      </c>
      <c r="AV65" s="4" t="str">
        <f t="shared" si="11"/>
        <v/>
      </c>
      <c r="AW65" s="4" t="str">
        <f t="shared" si="11"/>
        <v/>
      </c>
      <c r="AX65" s="4" t="str">
        <f t="shared" si="11"/>
        <v/>
      </c>
      <c r="AY65" s="4" t="str">
        <f t="shared" si="11"/>
        <v/>
      </c>
      <c r="AZ65" s="4" t="str">
        <f t="shared" si="11"/>
        <v/>
      </c>
      <c r="BA65" s="4" t="str">
        <f t="shared" si="11"/>
        <v/>
      </c>
      <c r="BB65" s="4" t="str">
        <f t="shared" si="11"/>
        <v/>
      </c>
    </row>
    <row r="66" spans="1:54" x14ac:dyDescent="0.25">
      <c r="A66" t="s">
        <v>278</v>
      </c>
      <c r="B66" t="s">
        <v>295</v>
      </c>
      <c r="C66" t="s">
        <v>296</v>
      </c>
      <c r="D66" t="s">
        <v>278</v>
      </c>
      <c r="E66" t="s">
        <v>295</v>
      </c>
      <c r="F66" t="s">
        <v>296</v>
      </c>
      <c r="G66" t="s">
        <v>25</v>
      </c>
      <c r="H66" t="s">
        <v>24</v>
      </c>
      <c r="I66" t="s">
        <v>35</v>
      </c>
      <c r="J66" t="s">
        <v>44</v>
      </c>
      <c r="K66" t="s">
        <v>43</v>
      </c>
      <c r="L66">
        <v>-0.52236000000000005</v>
      </c>
      <c r="M66">
        <v>1.1951099999999999</v>
      </c>
      <c r="N66">
        <v>1.779E-2</v>
      </c>
      <c r="O66">
        <v>-1.1E-4</v>
      </c>
      <c r="Q66">
        <v>1.94</v>
      </c>
      <c r="R66">
        <v>134.01</v>
      </c>
      <c r="S66">
        <v>0.42886000000000002</v>
      </c>
      <c r="T66">
        <v>36</v>
      </c>
      <c r="U66">
        <v>0.995</v>
      </c>
      <c r="V66">
        <v>1</v>
      </c>
      <c r="W66">
        <v>204.5</v>
      </c>
      <c r="X66">
        <v>32</v>
      </c>
      <c r="Y66" s="4">
        <f t="shared" si="10"/>
        <v>5.8841899999999994</v>
      </c>
      <c r="Z66" s="4">
        <f t="shared" si="10"/>
        <v>13.097739999999998</v>
      </c>
      <c r="AA66" s="4">
        <f t="shared" si="10"/>
        <v>21.035789999999999</v>
      </c>
      <c r="AB66" s="4">
        <f t="shared" si="10"/>
        <v>29.615839999999999</v>
      </c>
      <c r="AC66" s="4">
        <f t="shared" si="10"/>
        <v>38.755389999999998</v>
      </c>
      <c r="AD66" s="4">
        <f t="shared" si="10"/>
        <v>48.371939999999995</v>
      </c>
      <c r="AE66" s="4">
        <f t="shared" si="10"/>
        <v>58.382989999999992</v>
      </c>
      <c r="AF66" s="4">
        <f t="shared" si="10"/>
        <v>68.706039999999987</v>
      </c>
      <c r="AG66" s="4">
        <f t="shared" si="10"/>
        <v>79.258589999999998</v>
      </c>
      <c r="AH66" s="4">
        <f t="shared" si="10"/>
        <v>89.95814</v>
      </c>
      <c r="AI66" s="4">
        <f t="shared" si="10"/>
        <v>100.72219</v>
      </c>
      <c r="AJ66" s="4">
        <f t="shared" si="10"/>
        <v>111.46823999999997</v>
      </c>
      <c r="AK66" s="4">
        <f t="shared" si="10"/>
        <v>122.11378999999999</v>
      </c>
      <c r="AL66" s="4">
        <f t="shared" si="10"/>
        <v>132.57633999999996</v>
      </c>
      <c r="AM66" s="4">
        <f t="shared" si="10"/>
        <v>142.77339000000001</v>
      </c>
      <c r="AN66" s="4">
        <f t="shared" si="10"/>
        <v>152.62243999999998</v>
      </c>
      <c r="AO66" s="4">
        <f t="shared" si="11"/>
        <v>162.04098999999997</v>
      </c>
      <c r="AP66" s="4">
        <f t="shared" si="11"/>
        <v>170.94653999999997</v>
      </c>
      <c r="AQ66" s="4">
        <f t="shared" si="11"/>
        <v>179.25658999999999</v>
      </c>
      <c r="AR66" s="4">
        <f t="shared" si="11"/>
        <v>186.88864000000001</v>
      </c>
      <c r="AS66" s="4">
        <f t="shared" si="11"/>
        <v>193.76018999999997</v>
      </c>
      <c r="AT66" s="4">
        <f t="shared" si="11"/>
        <v>199.78874000000005</v>
      </c>
      <c r="AU66" s="4" t="str">
        <f t="shared" si="11"/>
        <v/>
      </c>
      <c r="AV66" s="4" t="str">
        <f t="shared" si="11"/>
        <v/>
      </c>
      <c r="AW66" s="4" t="str">
        <f t="shared" si="11"/>
        <v/>
      </c>
      <c r="AX66" s="4" t="str">
        <f t="shared" si="11"/>
        <v/>
      </c>
      <c r="AY66" s="4" t="str">
        <f t="shared" si="11"/>
        <v/>
      </c>
      <c r="AZ66" s="4" t="str">
        <f t="shared" si="11"/>
        <v/>
      </c>
      <c r="BA66" s="4" t="str">
        <f t="shared" si="11"/>
        <v/>
      </c>
      <c r="BB66" s="4" t="str">
        <f t="shared" si="11"/>
        <v/>
      </c>
    </row>
    <row r="67" spans="1:54" x14ac:dyDescent="0.25">
      <c r="A67" t="s">
        <v>209</v>
      </c>
      <c r="B67" t="s">
        <v>228</v>
      </c>
      <c r="C67" t="s">
        <v>229</v>
      </c>
      <c r="D67" t="s">
        <v>209</v>
      </c>
      <c r="E67" t="s">
        <v>228</v>
      </c>
      <c r="F67" t="s">
        <v>229</v>
      </c>
      <c r="G67" t="s">
        <v>25</v>
      </c>
      <c r="H67" t="s">
        <v>24</v>
      </c>
      <c r="I67" t="s">
        <v>35</v>
      </c>
      <c r="J67">
        <v>1</v>
      </c>
      <c r="K67" t="s">
        <v>43</v>
      </c>
      <c r="L67">
        <v>-23.631399999999999</v>
      </c>
      <c r="M67">
        <v>6.1354100000000003</v>
      </c>
      <c r="N67">
        <v>-0.13833999999999999</v>
      </c>
      <c r="O67">
        <v>1.0200000000000001E-3</v>
      </c>
      <c r="Q67">
        <v>3.71</v>
      </c>
      <c r="R67">
        <v>153.12</v>
      </c>
      <c r="S67">
        <v>51.368259999999999</v>
      </c>
      <c r="T67">
        <v>16</v>
      </c>
      <c r="U67">
        <v>0.91100000000000003</v>
      </c>
      <c r="V67">
        <v>4.5999999999999996</v>
      </c>
      <c r="W67">
        <v>145.80000000000001</v>
      </c>
      <c r="X67">
        <v>12</v>
      </c>
      <c r="Y67" s="4" t="str">
        <f t="shared" si="10"/>
        <v/>
      </c>
      <c r="Z67" s="4">
        <f t="shared" si="10"/>
        <v>24.908700000000003</v>
      </c>
      <c r="AA67" s="4">
        <f t="shared" si="10"/>
        <v>40.715750000000007</v>
      </c>
      <c r="AB67" s="4">
        <f t="shared" si="10"/>
        <v>51.900800000000004</v>
      </c>
      <c r="AC67" s="4">
        <f t="shared" si="10"/>
        <v>59.228850000000008</v>
      </c>
      <c r="AD67" s="4">
        <f t="shared" si="10"/>
        <v>63.464900000000029</v>
      </c>
      <c r="AE67" s="4">
        <f t="shared" si="10"/>
        <v>65.373950000000022</v>
      </c>
      <c r="AF67" s="4">
        <f t="shared" si="10"/>
        <v>65.721000000000032</v>
      </c>
      <c r="AG67" s="4">
        <f t="shared" si="10"/>
        <v>65.271050000000074</v>
      </c>
      <c r="AH67" s="4">
        <f t="shared" si="10"/>
        <v>64.78910000000009</v>
      </c>
      <c r="AI67" s="4">
        <f t="shared" si="10"/>
        <v>65.040150000000068</v>
      </c>
      <c r="AJ67" s="4">
        <f t="shared" si="10"/>
        <v>66.789200000000079</v>
      </c>
      <c r="AK67" s="4">
        <f t="shared" si="10"/>
        <v>70.801250000000039</v>
      </c>
      <c r="AL67" s="4">
        <f t="shared" si="10"/>
        <v>77.841300000000047</v>
      </c>
      <c r="AM67" s="4">
        <f t="shared" si="10"/>
        <v>88.674350000000175</v>
      </c>
      <c r="AN67" s="4">
        <f t="shared" si="10"/>
        <v>104.06540000000007</v>
      </c>
      <c r="AO67" s="4">
        <f t="shared" si="11"/>
        <v>124.77945000000011</v>
      </c>
      <c r="AP67" s="4" t="str">
        <f t="shared" si="11"/>
        <v/>
      </c>
      <c r="AQ67" s="4" t="str">
        <f t="shared" si="11"/>
        <v/>
      </c>
      <c r="AR67" s="4" t="str">
        <f t="shared" si="11"/>
        <v/>
      </c>
      <c r="AS67" s="4" t="str">
        <f t="shared" si="11"/>
        <v/>
      </c>
      <c r="AT67" s="4" t="str">
        <f t="shared" si="11"/>
        <v/>
      </c>
      <c r="AU67" s="4" t="str">
        <f t="shared" si="11"/>
        <v/>
      </c>
      <c r="AV67" s="4" t="str">
        <f t="shared" si="11"/>
        <v/>
      </c>
      <c r="AW67" s="4" t="str">
        <f t="shared" si="11"/>
        <v/>
      </c>
      <c r="AX67" s="4" t="str">
        <f t="shared" si="11"/>
        <v/>
      </c>
      <c r="AY67" s="4" t="str">
        <f t="shared" si="11"/>
        <v/>
      </c>
      <c r="AZ67" s="4" t="str">
        <f t="shared" si="11"/>
        <v/>
      </c>
      <c r="BA67" s="4" t="str">
        <f t="shared" si="11"/>
        <v/>
      </c>
      <c r="BB67" s="4" t="str">
        <f t="shared" si="11"/>
        <v/>
      </c>
    </row>
    <row r="68" spans="1:54" x14ac:dyDescent="0.25">
      <c r="A68" t="s">
        <v>178</v>
      </c>
      <c r="B68" t="s">
        <v>205</v>
      </c>
      <c r="C68" t="s">
        <v>206</v>
      </c>
      <c r="D68" t="s">
        <v>178</v>
      </c>
      <c r="E68" t="s">
        <v>205</v>
      </c>
      <c r="F68" t="s">
        <v>206</v>
      </c>
      <c r="G68" t="s">
        <v>25</v>
      </c>
      <c r="H68" t="s">
        <v>24</v>
      </c>
      <c r="I68" t="s">
        <v>35</v>
      </c>
      <c r="J68" t="s">
        <v>36</v>
      </c>
      <c r="K68" t="s">
        <v>43</v>
      </c>
      <c r="L68">
        <v>-6.4258199999999999</v>
      </c>
      <c r="M68">
        <v>4.0861900000000002</v>
      </c>
      <c r="N68">
        <v>-7.2470000000000007E-2</v>
      </c>
      <c r="O68">
        <v>5.1999999999999995E-4</v>
      </c>
      <c r="Q68">
        <v>1.46</v>
      </c>
      <c r="R68">
        <v>120.92</v>
      </c>
      <c r="S68">
        <v>19.564219999999999</v>
      </c>
      <c r="T68">
        <v>69</v>
      </c>
      <c r="U68">
        <v>0.91300000000000003</v>
      </c>
      <c r="V68">
        <v>4.5999999999999996</v>
      </c>
      <c r="W68">
        <v>135.1</v>
      </c>
      <c r="X68">
        <v>65</v>
      </c>
      <c r="Y68" s="4">
        <f t="shared" si="10"/>
        <v>12.258380000000002</v>
      </c>
      <c r="Z68" s="4">
        <f t="shared" si="10"/>
        <v>27.709080000000004</v>
      </c>
      <c r="AA68" s="4">
        <f t="shared" si="10"/>
        <v>40.316279999999999</v>
      </c>
      <c r="AB68" s="4">
        <f t="shared" si="10"/>
        <v>50.469980000000007</v>
      </c>
      <c r="AC68" s="4">
        <f t="shared" si="10"/>
        <v>58.560180000000003</v>
      </c>
      <c r="AD68" s="4">
        <f t="shared" si="10"/>
        <v>64.976879999999994</v>
      </c>
      <c r="AE68" s="4">
        <f t="shared" si="10"/>
        <v>70.110080000000011</v>
      </c>
      <c r="AF68" s="4">
        <f t="shared" si="10"/>
        <v>74.34978000000001</v>
      </c>
      <c r="AG68" s="4">
        <f t="shared" si="10"/>
        <v>78.085980000000006</v>
      </c>
      <c r="AH68" s="4">
        <f t="shared" si="10"/>
        <v>81.708680000000015</v>
      </c>
      <c r="AI68" s="4">
        <f t="shared" si="10"/>
        <v>85.607879999999994</v>
      </c>
      <c r="AJ68" s="4">
        <f t="shared" si="10"/>
        <v>90.173580000000015</v>
      </c>
      <c r="AK68" s="4">
        <f t="shared" si="10"/>
        <v>95.795779999999951</v>
      </c>
      <c r="AL68" s="4">
        <f t="shared" si="10"/>
        <v>102.86447999999999</v>
      </c>
      <c r="AM68" s="4">
        <f t="shared" si="10"/>
        <v>111.76967999999997</v>
      </c>
      <c r="AN68" s="4">
        <f t="shared" si="10"/>
        <v>122.90137999999996</v>
      </c>
      <c r="AO68" s="4" t="str">
        <f t="shared" si="11"/>
        <v/>
      </c>
      <c r="AP68" s="4" t="str">
        <f t="shared" si="11"/>
        <v/>
      </c>
      <c r="AQ68" s="4" t="str">
        <f t="shared" si="11"/>
        <v/>
      </c>
      <c r="AR68" s="4" t="str">
        <f t="shared" si="11"/>
        <v/>
      </c>
      <c r="AS68" s="4" t="str">
        <f t="shared" si="11"/>
        <v/>
      </c>
      <c r="AT68" s="4" t="str">
        <f t="shared" si="11"/>
        <v/>
      </c>
      <c r="AU68" s="4" t="str">
        <f t="shared" si="11"/>
        <v/>
      </c>
      <c r="AV68" s="4" t="str">
        <f t="shared" si="11"/>
        <v/>
      </c>
      <c r="AW68" s="4" t="str">
        <f t="shared" si="11"/>
        <v/>
      </c>
      <c r="AX68" s="4" t="str">
        <f t="shared" si="11"/>
        <v/>
      </c>
      <c r="AY68" s="4" t="str">
        <f t="shared" si="11"/>
        <v/>
      </c>
      <c r="AZ68" s="4" t="str">
        <f t="shared" si="11"/>
        <v/>
      </c>
      <c r="BA68" s="4" t="str">
        <f t="shared" si="11"/>
        <v/>
      </c>
      <c r="BB68" s="4" t="str">
        <f t="shared" si="11"/>
        <v/>
      </c>
    </row>
    <row r="69" spans="1:54" x14ac:dyDescent="0.25">
      <c r="A69" t="s">
        <v>115</v>
      </c>
      <c r="B69" t="s">
        <v>109</v>
      </c>
      <c r="C69" t="s">
        <v>110</v>
      </c>
      <c r="D69" t="s">
        <v>115</v>
      </c>
      <c r="E69" t="s">
        <v>109</v>
      </c>
      <c r="F69" t="s">
        <v>110</v>
      </c>
      <c r="G69" t="s">
        <v>25</v>
      </c>
      <c r="H69" t="s">
        <v>24</v>
      </c>
      <c r="I69" t="s">
        <v>35</v>
      </c>
      <c r="J69" t="s">
        <v>44</v>
      </c>
      <c r="K69" t="s">
        <v>43</v>
      </c>
      <c r="L69">
        <v>2.9989599999999998</v>
      </c>
      <c r="M69">
        <v>0.27151999999999998</v>
      </c>
      <c r="N69">
        <v>0.10985</v>
      </c>
      <c r="O69">
        <v>-2.64E-3</v>
      </c>
      <c r="Q69">
        <v>3</v>
      </c>
      <c r="R69">
        <v>38.840000000000003</v>
      </c>
      <c r="S69">
        <v>2.06481</v>
      </c>
      <c r="T69">
        <v>39</v>
      </c>
      <c r="U69">
        <v>0.91900000000000004</v>
      </c>
      <c r="V69">
        <v>2.9</v>
      </c>
      <c r="W69">
        <v>45.4</v>
      </c>
      <c r="X69">
        <v>35</v>
      </c>
      <c r="Y69" s="4">
        <f t="shared" si="10"/>
        <v>6.7728099999999998</v>
      </c>
      <c r="Z69" s="4">
        <f t="shared" si="10"/>
        <v>14.059159999999999</v>
      </c>
      <c r="AA69" s="4">
        <f t="shared" si="10"/>
        <v>22.87801</v>
      </c>
      <c r="AB69" s="4">
        <f t="shared" si="10"/>
        <v>31.249359999999999</v>
      </c>
      <c r="AC69" s="4">
        <f t="shared" si="10"/>
        <v>37.193209999999993</v>
      </c>
      <c r="AD69" s="4">
        <f t="shared" si="10"/>
        <v>38.729560000000006</v>
      </c>
    </row>
    <row r="70" spans="1:54" x14ac:dyDescent="0.25">
      <c r="A70" t="s">
        <v>315</v>
      </c>
      <c r="B70" t="s">
        <v>140</v>
      </c>
      <c r="C70" t="s">
        <v>141</v>
      </c>
      <c r="D70" t="s">
        <v>315</v>
      </c>
      <c r="E70" t="s">
        <v>140</v>
      </c>
      <c r="F70" t="s">
        <v>141</v>
      </c>
      <c r="G70" t="s">
        <v>25</v>
      </c>
      <c r="H70" t="s">
        <v>24</v>
      </c>
      <c r="I70" t="s">
        <v>35</v>
      </c>
      <c r="J70" t="s">
        <v>71</v>
      </c>
      <c r="K70" t="s">
        <v>43</v>
      </c>
      <c r="L70">
        <v>2.25596</v>
      </c>
      <c r="M70">
        <v>1.4338200000000001</v>
      </c>
      <c r="N70">
        <v>1.1469999999999999E-2</v>
      </c>
      <c r="O70">
        <v>-1.8000000000000001E-4</v>
      </c>
      <c r="Q70">
        <v>2.2599999999999998</v>
      </c>
      <c r="R70">
        <v>96.89</v>
      </c>
      <c r="S70">
        <v>0.14166000000000001</v>
      </c>
      <c r="T70">
        <v>60</v>
      </c>
      <c r="U70">
        <v>0.93799999999999994</v>
      </c>
      <c r="V70">
        <v>2.4</v>
      </c>
      <c r="W70">
        <v>134.5</v>
      </c>
      <c r="X70">
        <v>56</v>
      </c>
      <c r="Y70" s="4">
        <f t="shared" si="10"/>
        <v>9.689309999999999</v>
      </c>
      <c r="Z70" s="4">
        <f t="shared" si="10"/>
        <v>17.561160000000001</v>
      </c>
      <c r="AA70" s="4">
        <f t="shared" si="10"/>
        <v>25.736509999999999</v>
      </c>
      <c r="AB70" s="4">
        <f t="shared" si="10"/>
        <v>34.080360000000006</v>
      </c>
      <c r="AC70" s="4">
        <f t="shared" si="10"/>
        <v>42.457710000000006</v>
      </c>
      <c r="AD70" s="4">
        <f t="shared" si="10"/>
        <v>50.733560000000004</v>
      </c>
      <c r="AE70" s="4">
        <f t="shared" si="10"/>
        <v>58.772909999999996</v>
      </c>
      <c r="AF70" s="4">
        <f t="shared" si="10"/>
        <v>66.440760000000012</v>
      </c>
      <c r="AG70" s="4">
        <f t="shared" si="10"/>
        <v>73.602109999999996</v>
      </c>
      <c r="AH70" s="4">
        <f t="shared" si="10"/>
        <v>80.121960000000001</v>
      </c>
      <c r="AI70" s="4">
        <f t="shared" si="10"/>
        <v>85.865309999999994</v>
      </c>
      <c r="AJ70" s="4">
        <f t="shared" si="10"/>
        <v>90.697159999999997</v>
      </c>
      <c r="AK70" s="4">
        <f t="shared" si="10"/>
        <v>94.482509999999991</v>
      </c>
      <c r="AL70" s="4">
        <f t="shared" si="10"/>
        <v>97.086359999999985</v>
      </c>
      <c r="AM70" s="4">
        <f t="shared" si="10"/>
        <v>98.373710000000017</v>
      </c>
    </row>
    <row r="71" spans="1:54" x14ac:dyDescent="0.25">
      <c r="A71" t="s">
        <v>21</v>
      </c>
      <c r="B71" t="s">
        <v>69</v>
      </c>
      <c r="C71" t="s">
        <v>70</v>
      </c>
      <c r="D71" t="s">
        <v>21</v>
      </c>
      <c r="E71" t="s">
        <v>69</v>
      </c>
      <c r="F71" t="s">
        <v>70</v>
      </c>
      <c r="G71" t="s">
        <v>25</v>
      </c>
      <c r="H71" t="s">
        <v>24</v>
      </c>
      <c r="I71" t="s">
        <v>35</v>
      </c>
      <c r="J71" t="s">
        <v>71</v>
      </c>
      <c r="K71" t="s">
        <v>43</v>
      </c>
      <c r="L71">
        <v>1.3062100000000001</v>
      </c>
      <c r="M71">
        <v>1.2398800000000001</v>
      </c>
      <c r="N71">
        <v>4.9119999999999997E-2</v>
      </c>
      <c r="O71">
        <v>-6.4999999999999997E-4</v>
      </c>
      <c r="Q71">
        <v>1.31</v>
      </c>
      <c r="R71">
        <v>112.84</v>
      </c>
      <c r="S71">
        <v>0.11319</v>
      </c>
      <c r="T71">
        <v>61</v>
      </c>
      <c r="U71">
        <v>0.94699999999999995</v>
      </c>
      <c r="V71">
        <v>6.4</v>
      </c>
      <c r="W71">
        <v>164.8</v>
      </c>
      <c r="X71">
        <v>57</v>
      </c>
      <c r="Y71" s="4">
        <f t="shared" si="10"/>
        <v>8.6523599999999998</v>
      </c>
      <c r="Z71" s="4">
        <f t="shared" si="10"/>
        <v>17.967010000000002</v>
      </c>
      <c r="AA71" s="4">
        <f t="shared" si="10"/>
        <v>28.76266</v>
      </c>
      <c r="AB71" s="4">
        <f t="shared" si="10"/>
        <v>40.551810000000003</v>
      </c>
      <c r="AC71" s="4">
        <f t="shared" si="10"/>
        <v>52.84696000000001</v>
      </c>
      <c r="AD71" s="4">
        <f t="shared" si="10"/>
        <v>65.160610000000005</v>
      </c>
      <c r="AE71" s="4">
        <f t="shared" si="10"/>
        <v>77.005259999999993</v>
      </c>
      <c r="AF71" s="4">
        <f t="shared" si="10"/>
        <v>87.893410000000017</v>
      </c>
      <c r="AG71" s="4">
        <f t="shared" si="10"/>
        <v>97.337559999999996</v>
      </c>
      <c r="AH71" s="4">
        <f t="shared" si="10"/>
        <v>104.85021</v>
      </c>
      <c r="AI71" s="4">
        <f t="shared" si="10"/>
        <v>109.94386000000002</v>
      </c>
      <c r="AJ71" s="4">
        <f t="shared" si="10"/>
        <v>112.13101</v>
      </c>
    </row>
    <row r="72" spans="1:54" x14ac:dyDescent="0.25">
      <c r="A72" t="s">
        <v>315</v>
      </c>
      <c r="B72" t="s">
        <v>320</v>
      </c>
      <c r="C72" t="s">
        <v>321</v>
      </c>
      <c r="D72" t="s">
        <v>315</v>
      </c>
      <c r="E72" t="s">
        <v>320</v>
      </c>
      <c r="F72" t="s">
        <v>321</v>
      </c>
      <c r="G72" t="s">
        <v>25</v>
      </c>
      <c r="H72" t="s">
        <v>24</v>
      </c>
      <c r="I72" t="s">
        <v>35</v>
      </c>
      <c r="J72" t="s">
        <v>44</v>
      </c>
      <c r="K72" t="s">
        <v>43</v>
      </c>
      <c r="L72">
        <v>2.2821099999999999</v>
      </c>
      <c r="M72">
        <v>1.6646300000000001</v>
      </c>
      <c r="N72">
        <v>-1.025E-2</v>
      </c>
      <c r="O72">
        <v>2.0000000000000002E-5</v>
      </c>
      <c r="Q72">
        <v>2.2799999999999998</v>
      </c>
      <c r="R72">
        <v>135.26</v>
      </c>
      <c r="S72">
        <v>3.1586099999999999</v>
      </c>
      <c r="T72">
        <v>48</v>
      </c>
      <c r="U72">
        <v>0.92100000000000004</v>
      </c>
      <c r="V72">
        <v>3.7</v>
      </c>
      <c r="W72">
        <v>139.4</v>
      </c>
      <c r="X72">
        <v>44</v>
      </c>
      <c r="Y72" s="4">
        <f t="shared" si="10"/>
        <v>10.351509999999999</v>
      </c>
      <c r="Z72" s="4">
        <f t="shared" si="10"/>
        <v>17.923410000000001</v>
      </c>
      <c r="AA72" s="4">
        <f t="shared" si="10"/>
        <v>25.012810000000002</v>
      </c>
      <c r="AB72" s="4">
        <f t="shared" si="10"/>
        <v>31.634710000000002</v>
      </c>
      <c r="AC72" s="4">
        <f t="shared" si="10"/>
        <v>37.804110000000001</v>
      </c>
      <c r="AD72" s="4">
        <f t="shared" si="10"/>
        <v>43.536010000000005</v>
      </c>
      <c r="AE72" s="4">
        <f t="shared" si="10"/>
        <v>48.845410000000008</v>
      </c>
      <c r="AF72" s="4">
        <f t="shared" si="10"/>
        <v>53.747309999999999</v>
      </c>
      <c r="AG72" s="4">
        <f t="shared" si="10"/>
        <v>58.256709999999998</v>
      </c>
      <c r="AH72" s="4">
        <f t="shared" si="10"/>
        <v>62.38861</v>
      </c>
      <c r="AI72" s="4">
        <f t="shared" si="10"/>
        <v>66.158010000000004</v>
      </c>
      <c r="AJ72" s="4">
        <f t="shared" si="10"/>
        <v>69.579910000000012</v>
      </c>
      <c r="AK72" s="4">
        <f t="shared" si="10"/>
        <v>72.669310000000024</v>
      </c>
      <c r="AL72" s="4">
        <f t="shared" si="10"/>
        <v>75.441209999999998</v>
      </c>
      <c r="AM72" s="4">
        <f t="shared" si="10"/>
        <v>77.910610000000005</v>
      </c>
      <c r="AN72" s="4">
        <f t="shared" si="10"/>
        <v>80.092509999999976</v>
      </c>
      <c r="AO72" s="4">
        <f t="shared" si="11"/>
        <v>82.001909999999981</v>
      </c>
      <c r="AP72" s="4">
        <f t="shared" si="11"/>
        <v>83.653809999999979</v>
      </c>
      <c r="AQ72" s="4">
        <f t="shared" si="11"/>
        <v>85.06320999999997</v>
      </c>
      <c r="AR72" s="4">
        <f t="shared" si="11"/>
        <v>86.245109999999983</v>
      </c>
      <c r="AS72" s="4">
        <f t="shared" si="11"/>
        <v>87.214509999999976</v>
      </c>
      <c r="AT72" s="4">
        <f t="shared" si="11"/>
        <v>87.986410000000006</v>
      </c>
      <c r="AU72" s="4">
        <f t="shared" si="11"/>
        <v>88.575810000000004</v>
      </c>
      <c r="AV72" s="4">
        <f t="shared" si="11"/>
        <v>88.997710000000012</v>
      </c>
      <c r="AW72" s="4">
        <f t="shared" si="11"/>
        <v>89.267110000000002</v>
      </c>
      <c r="AX72" s="4">
        <f t="shared" si="11"/>
        <v>89.399010000000004</v>
      </c>
      <c r="AY72" s="4">
        <f t="shared" si="11"/>
        <v>89.408410000000003</v>
      </c>
    </row>
    <row r="73" spans="1:54" x14ac:dyDescent="0.25">
      <c r="A73" t="s">
        <v>92</v>
      </c>
      <c r="B73" t="s">
        <v>111</v>
      </c>
      <c r="C73" t="s">
        <v>112</v>
      </c>
      <c r="D73" t="s">
        <v>92</v>
      </c>
      <c r="E73" t="s">
        <v>111</v>
      </c>
      <c r="F73" t="s">
        <v>112</v>
      </c>
      <c r="G73" t="s">
        <v>25</v>
      </c>
      <c r="H73" t="s">
        <v>24</v>
      </c>
      <c r="I73" t="s">
        <v>35</v>
      </c>
      <c r="J73" t="s">
        <v>71</v>
      </c>
      <c r="K73" t="s">
        <v>43</v>
      </c>
      <c r="L73">
        <v>2.5305800000000001</v>
      </c>
      <c r="M73">
        <v>0.94545999999999997</v>
      </c>
      <c r="N73">
        <v>2.6200000000000001E-2</v>
      </c>
      <c r="O73">
        <v>-3.2000000000000003E-4</v>
      </c>
      <c r="Q73">
        <v>2.5299999999999998</v>
      </c>
      <c r="R73">
        <v>86.53</v>
      </c>
      <c r="S73">
        <v>0.14202999999999999</v>
      </c>
      <c r="T73">
        <v>68</v>
      </c>
      <c r="U73">
        <v>0.92600000000000005</v>
      </c>
      <c r="V73">
        <v>2.5</v>
      </c>
      <c r="W73">
        <v>100.1</v>
      </c>
      <c r="X73">
        <v>64</v>
      </c>
      <c r="Y73" s="4">
        <f t="shared" si="10"/>
        <v>7.8728800000000003</v>
      </c>
      <c r="Z73" s="4">
        <f t="shared" si="10"/>
        <v>14.28518</v>
      </c>
      <c r="AA73" s="4">
        <f t="shared" si="10"/>
        <v>21.527479999999997</v>
      </c>
      <c r="AB73" s="4">
        <f t="shared" si="10"/>
        <v>29.359780000000001</v>
      </c>
      <c r="AC73" s="4">
        <f t="shared" si="10"/>
        <v>37.542079999999999</v>
      </c>
      <c r="AD73" s="4">
        <f t="shared" si="10"/>
        <v>45.834379999999996</v>
      </c>
      <c r="AE73" s="4">
        <f t="shared" si="10"/>
        <v>53.996679999999998</v>
      </c>
      <c r="AF73" s="4">
        <f t="shared" si="10"/>
        <v>61.788979999999995</v>
      </c>
      <c r="AG73" s="4">
        <f t="shared" si="10"/>
        <v>68.971280000000007</v>
      </c>
      <c r="AH73" s="4">
        <f t="shared" si="10"/>
        <v>75.303579999999997</v>
      </c>
      <c r="AI73" s="4">
        <f t="shared" si="10"/>
        <v>80.545880000000011</v>
      </c>
      <c r="AJ73" s="4">
        <f t="shared" si="10"/>
        <v>84.458179999999999</v>
      </c>
      <c r="AK73" s="4">
        <f t="shared" si="10"/>
        <v>86.800479999999979</v>
      </c>
      <c r="AL73" s="4">
        <f t="shared" si="10"/>
        <v>87.33278</v>
      </c>
    </row>
    <row r="74" spans="1:54" x14ac:dyDescent="0.25">
      <c r="A74" t="s">
        <v>302</v>
      </c>
      <c r="B74" t="s">
        <v>111</v>
      </c>
      <c r="C74" t="s">
        <v>112</v>
      </c>
      <c r="D74" t="s">
        <v>302</v>
      </c>
      <c r="E74" t="s">
        <v>111</v>
      </c>
      <c r="F74" t="s">
        <v>112</v>
      </c>
      <c r="G74" t="s">
        <v>25</v>
      </c>
      <c r="H74" t="s">
        <v>24</v>
      </c>
      <c r="I74" t="s">
        <v>35</v>
      </c>
      <c r="J74" t="s">
        <v>44</v>
      </c>
      <c r="K74" t="s">
        <v>43</v>
      </c>
      <c r="L74">
        <v>4.5197700000000003</v>
      </c>
      <c r="M74">
        <v>1.2601800000000001</v>
      </c>
      <c r="N74">
        <v>2.6460000000000001E-2</v>
      </c>
      <c r="O74">
        <v>-3.2000000000000003E-4</v>
      </c>
      <c r="Q74">
        <v>4.5199999999999996</v>
      </c>
      <c r="R74">
        <v>112.17</v>
      </c>
      <c r="S74">
        <v>0.91664000000000001</v>
      </c>
      <c r="T74">
        <v>45</v>
      </c>
      <c r="U74">
        <v>0.98199999999999998</v>
      </c>
      <c r="V74">
        <v>7.6</v>
      </c>
      <c r="W74">
        <v>118.9</v>
      </c>
      <c r="X74">
        <v>41</v>
      </c>
      <c r="Y74" s="4">
        <f t="shared" si="10"/>
        <v>11.442170000000001</v>
      </c>
      <c r="Z74" s="4">
        <f t="shared" si="10"/>
        <v>19.447570000000002</v>
      </c>
      <c r="AA74" s="4">
        <f t="shared" si="10"/>
        <v>28.295970000000004</v>
      </c>
      <c r="AB74" s="4">
        <f t="shared" si="10"/>
        <v>37.747370000000004</v>
      </c>
      <c r="AC74" s="4">
        <f t="shared" si="10"/>
        <v>47.561770000000003</v>
      </c>
      <c r="AD74" s="4">
        <f t="shared" si="10"/>
        <v>57.499170000000007</v>
      </c>
      <c r="AE74" s="4">
        <f t="shared" si="10"/>
        <v>67.319569999999999</v>
      </c>
      <c r="AF74" s="4">
        <f t="shared" si="10"/>
        <v>76.782969999999992</v>
      </c>
      <c r="AG74" s="4">
        <f t="shared" si="10"/>
        <v>85.649370000000005</v>
      </c>
      <c r="AH74" s="4">
        <f t="shared" si="10"/>
        <v>93.678769999999986</v>
      </c>
      <c r="AI74" s="4">
        <f t="shared" si="10"/>
        <v>100.63117</v>
      </c>
      <c r="AJ74" s="4">
        <f t="shared" si="10"/>
        <v>106.26657</v>
      </c>
      <c r="AK74" s="4">
        <f t="shared" si="10"/>
        <v>110.34497</v>
      </c>
      <c r="AL74" s="4">
        <f t="shared" si="10"/>
        <v>112.62636999999999</v>
      </c>
      <c r="AM74" s="4">
        <f t="shared" si="10"/>
        <v>112.87076999999999</v>
      </c>
    </row>
    <row r="75" spans="1:54" x14ac:dyDescent="0.25">
      <c r="A75" t="s">
        <v>234</v>
      </c>
      <c r="B75" t="s">
        <v>237</v>
      </c>
      <c r="C75" t="s">
        <v>238</v>
      </c>
      <c r="D75" t="s">
        <v>234</v>
      </c>
      <c r="E75" t="s">
        <v>237</v>
      </c>
      <c r="F75" t="s">
        <v>238</v>
      </c>
      <c r="G75" t="s">
        <v>25</v>
      </c>
      <c r="H75" t="s">
        <v>24</v>
      </c>
      <c r="I75" t="s">
        <v>35</v>
      </c>
      <c r="J75" t="s">
        <v>44</v>
      </c>
      <c r="K75" t="s">
        <v>43</v>
      </c>
      <c r="L75">
        <v>3.31385</v>
      </c>
      <c r="M75">
        <v>-0.16442000000000001</v>
      </c>
      <c r="N75">
        <v>0.14155999999999999</v>
      </c>
      <c r="O75">
        <v>-2.4499999999999999E-3</v>
      </c>
      <c r="Q75">
        <v>3.29</v>
      </c>
      <c r="R75">
        <v>67.23</v>
      </c>
      <c r="S75">
        <v>0.79452999999999996</v>
      </c>
      <c r="T75">
        <v>47</v>
      </c>
      <c r="U75">
        <v>0.98299999999999998</v>
      </c>
      <c r="V75">
        <v>3.3</v>
      </c>
      <c r="W75">
        <v>69.099999999999994</v>
      </c>
      <c r="X75">
        <v>43</v>
      </c>
      <c r="Y75" s="4">
        <f t="shared" ref="Y75:AN90" si="12">IF(OR(($L75+$M75*Y$1+$N75*Y$1^2+$O75*Y$1^3)&gt;$W75,($L75+$M75*Y$1+$N75*Y$1^2+$O75*Y$1^3)&lt;$V75),"",($L75+$M75*Y$1+$N75*Y$1^2+$O75*Y$1^3))</f>
        <v>5.724499999999999</v>
      </c>
      <c r="Z75" s="4">
        <f t="shared" si="12"/>
        <v>13.37565</v>
      </c>
      <c r="AA75" s="4">
        <f t="shared" si="12"/>
        <v>24.4298</v>
      </c>
      <c r="AB75" s="4">
        <f t="shared" si="12"/>
        <v>37.049449999999993</v>
      </c>
      <c r="AC75" s="4">
        <f t="shared" si="12"/>
        <v>49.397099999999995</v>
      </c>
      <c r="AD75" s="4">
        <f t="shared" si="12"/>
        <v>59.635249999999999</v>
      </c>
      <c r="AE75" s="4">
        <f t="shared" si="12"/>
        <v>65.926399999999987</v>
      </c>
      <c r="AF75" s="4">
        <f t="shared" si="12"/>
        <v>66.433050000000009</v>
      </c>
    </row>
    <row r="76" spans="1:54" x14ac:dyDescent="0.25">
      <c r="A76" t="s">
        <v>278</v>
      </c>
      <c r="B76" t="s">
        <v>230</v>
      </c>
      <c r="C76" t="s">
        <v>231</v>
      </c>
      <c r="D76" t="s">
        <v>278</v>
      </c>
      <c r="E76" t="s">
        <v>230</v>
      </c>
      <c r="F76" t="s">
        <v>231</v>
      </c>
      <c r="G76" t="s">
        <v>25</v>
      </c>
      <c r="H76" t="s">
        <v>24</v>
      </c>
      <c r="I76" t="s">
        <v>35</v>
      </c>
      <c r="J76" t="s">
        <v>44</v>
      </c>
      <c r="K76" t="s">
        <v>43</v>
      </c>
      <c r="L76">
        <v>0.12978000000000001</v>
      </c>
      <c r="M76">
        <v>1.83846</v>
      </c>
      <c r="N76">
        <v>2.001E-2</v>
      </c>
      <c r="O76">
        <v>-3.6000000000000002E-4</v>
      </c>
      <c r="Q76">
        <v>1.99</v>
      </c>
      <c r="R76">
        <v>105.87</v>
      </c>
      <c r="S76">
        <v>1.5816699999999999</v>
      </c>
      <c r="T76">
        <v>39</v>
      </c>
      <c r="U76">
        <v>0.98</v>
      </c>
      <c r="V76">
        <v>1.2</v>
      </c>
      <c r="W76">
        <v>113.7</v>
      </c>
      <c r="X76">
        <v>35</v>
      </c>
      <c r="Y76" s="4">
        <f t="shared" si="12"/>
        <v>9.7773299999999992</v>
      </c>
      <c r="Z76" s="4">
        <f t="shared" si="12"/>
        <v>20.155380000000001</v>
      </c>
      <c r="AA76" s="4">
        <f t="shared" si="12"/>
        <v>30.993929999999995</v>
      </c>
      <c r="AB76" s="4">
        <f t="shared" si="12"/>
        <v>42.02297999999999</v>
      </c>
      <c r="AC76" s="4">
        <f t="shared" si="12"/>
        <v>52.972529999999999</v>
      </c>
      <c r="AD76" s="4">
        <f t="shared" si="12"/>
        <v>63.572579999999988</v>
      </c>
      <c r="AE76" s="4">
        <f t="shared" si="12"/>
        <v>73.553129999999982</v>
      </c>
      <c r="AF76" s="4">
        <f t="shared" si="12"/>
        <v>82.644179999999992</v>
      </c>
      <c r="AG76" s="4">
        <f t="shared" si="12"/>
        <v>90.575729999999993</v>
      </c>
      <c r="AH76" s="4">
        <f t="shared" si="12"/>
        <v>97.07777999999999</v>
      </c>
      <c r="AI76" s="4">
        <f t="shared" si="12"/>
        <v>101.88032999999999</v>
      </c>
      <c r="AJ76" s="4">
        <f t="shared" si="12"/>
        <v>104.71337999999999</v>
      </c>
      <c r="AK76" s="4">
        <f t="shared" si="12"/>
        <v>105.30692999999997</v>
      </c>
    </row>
    <row r="77" spans="1:54" x14ac:dyDescent="0.25">
      <c r="A77" t="s">
        <v>368</v>
      </c>
      <c r="B77" t="s">
        <v>230</v>
      </c>
      <c r="C77" t="s">
        <v>231</v>
      </c>
      <c r="D77" t="s">
        <v>368</v>
      </c>
      <c r="E77" t="s">
        <v>230</v>
      </c>
      <c r="F77" t="s">
        <v>231</v>
      </c>
      <c r="G77" t="s">
        <v>25</v>
      </c>
      <c r="H77" t="s">
        <v>24</v>
      </c>
      <c r="I77" t="s">
        <v>35</v>
      </c>
      <c r="J77" t="s">
        <v>71</v>
      </c>
      <c r="K77" t="s">
        <v>43</v>
      </c>
      <c r="L77">
        <v>3.6557300000000001</v>
      </c>
      <c r="M77">
        <v>0.81496000000000002</v>
      </c>
      <c r="N77">
        <v>1.359E-2</v>
      </c>
      <c r="O77">
        <v>-1.4999999999999999E-4</v>
      </c>
      <c r="Q77">
        <v>3.66</v>
      </c>
      <c r="R77">
        <v>78.92</v>
      </c>
      <c r="S77">
        <v>6.7739999999999995E-2</v>
      </c>
      <c r="T77">
        <v>56</v>
      </c>
      <c r="U77">
        <v>0.91400000000000003</v>
      </c>
      <c r="V77">
        <v>5.8</v>
      </c>
      <c r="W77">
        <v>100.6</v>
      </c>
      <c r="X77">
        <v>52</v>
      </c>
      <c r="Y77" s="4">
        <f t="shared" si="12"/>
        <v>8.0515299999999996</v>
      </c>
      <c r="Z77" s="4">
        <f t="shared" si="12"/>
        <v>13.014329999999999</v>
      </c>
      <c r="AA77" s="4">
        <f t="shared" si="12"/>
        <v>18.431629999999998</v>
      </c>
      <c r="AB77" s="4">
        <f t="shared" si="12"/>
        <v>24.190929999999998</v>
      </c>
      <c r="AC77" s="4">
        <f t="shared" si="12"/>
        <v>30.179729999999999</v>
      </c>
      <c r="AD77" s="4">
        <f t="shared" si="12"/>
        <v>36.285530000000008</v>
      </c>
      <c r="AE77" s="4">
        <f t="shared" si="12"/>
        <v>42.395829999999997</v>
      </c>
      <c r="AF77" s="4">
        <f t="shared" si="12"/>
        <v>48.398129999999995</v>
      </c>
      <c r="AG77" s="4">
        <f t="shared" si="12"/>
        <v>54.179929999999999</v>
      </c>
      <c r="AH77" s="4">
        <f t="shared" si="12"/>
        <v>59.62872999999999</v>
      </c>
      <c r="AI77" s="4">
        <f t="shared" si="12"/>
        <v>64.63203</v>
      </c>
      <c r="AJ77" s="4">
        <f t="shared" si="12"/>
        <v>69.077329999999989</v>
      </c>
      <c r="AK77" s="4">
        <f t="shared" si="12"/>
        <v>72.852130000000002</v>
      </c>
      <c r="AL77" s="4">
        <f t="shared" si="12"/>
        <v>75.84393</v>
      </c>
      <c r="AM77" s="4">
        <f t="shared" si="12"/>
        <v>77.940229999999985</v>
      </c>
      <c r="AN77" s="4">
        <f t="shared" si="12"/>
        <v>79.028530000000003</v>
      </c>
      <c r="AO77" s="4">
        <f t="shared" ref="AO77:BB88" si="13">IF(OR(($L77+$M77*AO$1+$N77*AO$1^2+$O77*AO$1^3)&gt;$W77,($L77+$M77*AO$1+$N77*AO$1^2+$O77*AO$1^3)&lt;$V77),"",($L77+$M77*AO$1+$N77*AO$1^2+$O77*AO$1^3))</f>
        <v>78.996330000000015</v>
      </c>
    </row>
    <row r="78" spans="1:54" x14ac:dyDescent="0.25">
      <c r="A78" t="s">
        <v>21</v>
      </c>
      <c r="B78" t="s">
        <v>74</v>
      </c>
      <c r="C78" t="s">
        <v>75</v>
      </c>
      <c r="D78" t="s">
        <v>21</v>
      </c>
      <c r="E78" t="s">
        <v>74</v>
      </c>
      <c r="F78" t="s">
        <v>75</v>
      </c>
      <c r="G78" t="s">
        <v>25</v>
      </c>
      <c r="H78" t="s">
        <v>24</v>
      </c>
      <c r="I78" t="s">
        <v>35</v>
      </c>
      <c r="J78" t="s">
        <v>44</v>
      </c>
      <c r="K78" t="s">
        <v>43</v>
      </c>
      <c r="L78">
        <v>-7.6277699999999999</v>
      </c>
      <c r="M78">
        <v>3.3461500000000002</v>
      </c>
      <c r="N78">
        <v>-3.5229999999999997E-2</v>
      </c>
      <c r="O78">
        <v>2.4000000000000001E-4</v>
      </c>
      <c r="Q78">
        <v>2.1</v>
      </c>
      <c r="R78">
        <v>194.32</v>
      </c>
      <c r="S78">
        <v>3.7663500000000001</v>
      </c>
      <c r="T78">
        <v>61</v>
      </c>
      <c r="U78">
        <v>0.93300000000000005</v>
      </c>
      <c r="V78">
        <v>7.1</v>
      </c>
      <c r="W78">
        <v>185.7</v>
      </c>
      <c r="X78">
        <v>57</v>
      </c>
      <c r="Y78" s="4">
        <f t="shared" si="12"/>
        <v>8.2522299999999991</v>
      </c>
      <c r="Z78" s="4">
        <f t="shared" si="12"/>
        <v>22.550730000000001</v>
      </c>
      <c r="AA78" s="4">
        <f t="shared" si="12"/>
        <v>35.447730000000007</v>
      </c>
      <c r="AB78" s="4">
        <f t="shared" si="12"/>
        <v>47.123230000000007</v>
      </c>
      <c r="AC78" s="4">
        <f t="shared" si="12"/>
        <v>57.757230000000007</v>
      </c>
      <c r="AD78" s="4">
        <f t="shared" si="12"/>
        <v>67.529730000000015</v>
      </c>
      <c r="AE78" s="4">
        <f t="shared" si="12"/>
        <v>76.620730000000023</v>
      </c>
      <c r="AF78" s="4">
        <f t="shared" si="12"/>
        <v>85.21023000000001</v>
      </c>
      <c r="AG78" s="4">
        <f t="shared" si="12"/>
        <v>93.478230000000011</v>
      </c>
      <c r="AH78" s="4">
        <f t="shared" si="12"/>
        <v>101.60473000000002</v>
      </c>
      <c r="AI78" s="4">
        <f t="shared" si="12"/>
        <v>109.76973000000001</v>
      </c>
      <c r="AJ78" s="4">
        <f t="shared" si="12"/>
        <v>118.15323000000002</v>
      </c>
      <c r="AK78" s="4">
        <f t="shared" si="12"/>
        <v>126.93523000000002</v>
      </c>
      <c r="AL78" s="4">
        <f t="shared" si="12"/>
        <v>136.29573000000005</v>
      </c>
      <c r="AM78" s="4">
        <f t="shared" si="12"/>
        <v>146.41473000000002</v>
      </c>
      <c r="AN78" s="4">
        <f t="shared" si="12"/>
        <v>157.47223000000002</v>
      </c>
      <c r="AO78" s="4">
        <f t="shared" si="13"/>
        <v>169.64823000000004</v>
      </c>
      <c r="AP78" s="4">
        <f t="shared" si="13"/>
        <v>183.12273000000002</v>
      </c>
      <c r="AQ78" s="4" t="str">
        <f t="shared" si="13"/>
        <v/>
      </c>
      <c r="AR78" s="4" t="str">
        <f t="shared" si="13"/>
        <v/>
      </c>
      <c r="AS78" s="4" t="str">
        <f t="shared" si="13"/>
        <v/>
      </c>
      <c r="AT78" s="4" t="str">
        <f t="shared" si="13"/>
        <v/>
      </c>
      <c r="AU78" s="4" t="str">
        <f t="shared" si="13"/>
        <v/>
      </c>
      <c r="AV78" s="4" t="str">
        <f t="shared" si="13"/>
        <v/>
      </c>
      <c r="AW78" s="4" t="str">
        <f t="shared" si="13"/>
        <v/>
      </c>
      <c r="AX78" s="4" t="str">
        <f t="shared" si="13"/>
        <v/>
      </c>
      <c r="AY78" s="4" t="str">
        <f t="shared" si="13"/>
        <v/>
      </c>
      <c r="AZ78" s="4" t="str">
        <f t="shared" si="13"/>
        <v/>
      </c>
      <c r="BA78" s="4" t="str">
        <f t="shared" si="13"/>
        <v/>
      </c>
      <c r="BB78" s="4" t="str">
        <f t="shared" si="13"/>
        <v/>
      </c>
    </row>
    <row r="79" spans="1:54" x14ac:dyDescent="0.25">
      <c r="A79" t="s">
        <v>254</v>
      </c>
      <c r="B79" t="s">
        <v>267</v>
      </c>
      <c r="C79" t="s">
        <v>268</v>
      </c>
      <c r="D79" t="s">
        <v>254</v>
      </c>
      <c r="E79" t="s">
        <v>267</v>
      </c>
      <c r="F79" t="s">
        <v>268</v>
      </c>
      <c r="G79" t="s">
        <v>25</v>
      </c>
      <c r="H79" t="s">
        <v>24</v>
      </c>
      <c r="I79" t="s">
        <v>35</v>
      </c>
      <c r="J79" t="s">
        <v>71</v>
      </c>
      <c r="K79" t="s">
        <v>43</v>
      </c>
      <c r="L79">
        <v>2.8481299999999998</v>
      </c>
      <c r="M79">
        <v>0.18509</v>
      </c>
      <c r="N79">
        <v>7.077E-2</v>
      </c>
      <c r="O79">
        <v>-9.6000000000000002E-4</v>
      </c>
      <c r="Q79">
        <v>2.85</v>
      </c>
      <c r="R79">
        <v>69.5</v>
      </c>
      <c r="S79">
        <v>6.5689999999999998E-2</v>
      </c>
      <c r="T79">
        <v>34</v>
      </c>
      <c r="U79">
        <v>0.95699999999999996</v>
      </c>
      <c r="V79">
        <v>2.5</v>
      </c>
      <c r="W79">
        <v>87.9</v>
      </c>
      <c r="X79">
        <v>30</v>
      </c>
      <c r="Y79" s="4">
        <f t="shared" si="12"/>
        <v>5.4228300000000003</v>
      </c>
      <c r="Z79" s="4">
        <f t="shared" si="12"/>
        <v>10.816029999999998</v>
      </c>
      <c r="AA79" s="4">
        <f t="shared" si="12"/>
        <v>18.307729999999999</v>
      </c>
      <c r="AB79" s="4">
        <f t="shared" si="12"/>
        <v>27.177929999999996</v>
      </c>
      <c r="AC79" s="4">
        <f t="shared" si="12"/>
        <v>36.706630000000004</v>
      </c>
      <c r="AD79" s="4">
        <f t="shared" si="12"/>
        <v>46.173829999999995</v>
      </c>
      <c r="AE79" s="4">
        <f t="shared" si="12"/>
        <v>54.859529999999999</v>
      </c>
      <c r="AF79" s="4">
        <f t="shared" si="12"/>
        <v>62.043729999999989</v>
      </c>
      <c r="AG79" s="4">
        <f t="shared" si="12"/>
        <v>67.00642999999998</v>
      </c>
      <c r="AH79" s="4">
        <f t="shared" si="12"/>
        <v>69.027630000000016</v>
      </c>
    </row>
    <row r="80" spans="1:54" x14ac:dyDescent="0.25">
      <c r="A80" t="s">
        <v>368</v>
      </c>
      <c r="B80" t="s">
        <v>267</v>
      </c>
      <c r="C80" t="s">
        <v>268</v>
      </c>
      <c r="D80" t="s">
        <v>368</v>
      </c>
      <c r="E80" t="s">
        <v>267</v>
      </c>
      <c r="F80" t="s">
        <v>268</v>
      </c>
      <c r="G80" t="s">
        <v>25</v>
      </c>
      <c r="H80" t="s">
        <v>24</v>
      </c>
      <c r="I80" t="s">
        <v>35</v>
      </c>
      <c r="J80" t="s">
        <v>71</v>
      </c>
      <c r="K80" t="s">
        <v>43</v>
      </c>
      <c r="L80">
        <v>2.53091</v>
      </c>
      <c r="M80">
        <v>0.90725999999999996</v>
      </c>
      <c r="N80">
        <v>2.3910000000000001E-2</v>
      </c>
      <c r="O80">
        <v>-2.5999999999999998E-4</v>
      </c>
      <c r="Q80">
        <v>2.5299999999999998</v>
      </c>
      <c r="R80">
        <v>95.58</v>
      </c>
      <c r="S80">
        <v>9.0249999999999997E-2</v>
      </c>
      <c r="T80">
        <v>62</v>
      </c>
      <c r="U80">
        <v>0.94299999999999995</v>
      </c>
      <c r="V80">
        <v>2.5</v>
      </c>
      <c r="W80">
        <v>132.1</v>
      </c>
      <c r="X80">
        <v>58</v>
      </c>
      <c r="Y80" s="4">
        <f t="shared" si="12"/>
        <v>7.6324599999999991</v>
      </c>
      <c r="Z80" s="4">
        <f t="shared" si="12"/>
        <v>13.73451</v>
      </c>
      <c r="AA80" s="4">
        <f t="shared" si="12"/>
        <v>20.642059999999997</v>
      </c>
      <c r="AB80" s="4">
        <f t="shared" si="12"/>
        <v>28.16011</v>
      </c>
      <c r="AC80" s="4">
        <f t="shared" si="12"/>
        <v>36.09366</v>
      </c>
      <c r="AD80" s="4">
        <f t="shared" si="12"/>
        <v>44.247709999999998</v>
      </c>
      <c r="AE80" s="4">
        <f t="shared" si="12"/>
        <v>52.427259999999997</v>
      </c>
      <c r="AF80" s="4">
        <f t="shared" si="12"/>
        <v>60.437309999999997</v>
      </c>
      <c r="AG80" s="4">
        <f t="shared" si="12"/>
        <v>68.082859999999997</v>
      </c>
      <c r="AH80" s="4">
        <f t="shared" si="12"/>
        <v>75.168909999999997</v>
      </c>
      <c r="AI80" s="4">
        <f t="shared" si="12"/>
        <v>81.500460000000004</v>
      </c>
      <c r="AJ80" s="4">
        <f t="shared" si="12"/>
        <v>86.882509999999996</v>
      </c>
      <c r="AK80" s="4">
        <f t="shared" si="12"/>
        <v>91.120060000000009</v>
      </c>
      <c r="AL80" s="4">
        <f t="shared" si="12"/>
        <v>94.018109999999993</v>
      </c>
      <c r="AM80" s="4">
        <f t="shared" si="12"/>
        <v>95.381660000000025</v>
      </c>
    </row>
    <row r="81" spans="1:55" x14ac:dyDescent="0.25">
      <c r="A81" t="s">
        <v>371</v>
      </c>
      <c r="B81" t="s">
        <v>400</v>
      </c>
      <c r="C81" t="s">
        <v>401</v>
      </c>
      <c r="D81" t="s">
        <v>371</v>
      </c>
      <c r="E81" t="s">
        <v>400</v>
      </c>
      <c r="F81" t="s">
        <v>401</v>
      </c>
      <c r="G81" t="s">
        <v>25</v>
      </c>
      <c r="H81" t="s">
        <v>24</v>
      </c>
      <c r="I81" t="s">
        <v>35</v>
      </c>
      <c r="J81" t="s">
        <v>44</v>
      </c>
      <c r="K81" t="s">
        <v>43</v>
      </c>
      <c r="L81">
        <v>2.9876100000000001</v>
      </c>
      <c r="M81">
        <v>4.0721600000000002</v>
      </c>
      <c r="N81">
        <v>-8.1379999999999994E-2</v>
      </c>
      <c r="O81">
        <v>6.2E-4</v>
      </c>
      <c r="Q81">
        <v>2.99</v>
      </c>
      <c r="R81">
        <v>165.34</v>
      </c>
      <c r="S81">
        <v>9.7404299999999999</v>
      </c>
      <c r="T81">
        <v>60</v>
      </c>
      <c r="U81">
        <v>0.91600000000000004</v>
      </c>
      <c r="V81">
        <v>2.5</v>
      </c>
      <c r="W81">
        <v>168.7</v>
      </c>
      <c r="X81">
        <v>56</v>
      </c>
      <c r="Y81" s="4">
        <f t="shared" si="12"/>
        <v>21.39141</v>
      </c>
      <c r="Z81" s="4">
        <f t="shared" si="12"/>
        <v>36.191209999999998</v>
      </c>
      <c r="AA81" s="4">
        <f t="shared" si="12"/>
        <v>47.852010000000014</v>
      </c>
      <c r="AB81" s="4">
        <f t="shared" si="12"/>
        <v>56.838810000000009</v>
      </c>
      <c r="AC81" s="4">
        <f t="shared" si="12"/>
        <v>63.616610000000009</v>
      </c>
      <c r="AD81" s="4">
        <f t="shared" si="12"/>
        <v>68.650410000000022</v>
      </c>
      <c r="AE81" s="4">
        <f t="shared" si="12"/>
        <v>72.405209999999997</v>
      </c>
      <c r="AF81" s="4">
        <f t="shared" si="12"/>
        <v>75.346010000000007</v>
      </c>
      <c r="AG81" s="4">
        <f t="shared" si="12"/>
        <v>77.937810000000013</v>
      </c>
      <c r="AH81" s="4">
        <f t="shared" si="12"/>
        <v>80.645610000000005</v>
      </c>
      <c r="AI81" s="4">
        <f t="shared" si="12"/>
        <v>83.934410000000014</v>
      </c>
      <c r="AJ81" s="4">
        <f t="shared" si="12"/>
        <v>88.269210000000044</v>
      </c>
      <c r="AK81" s="4">
        <f t="shared" si="12"/>
        <v>94.115010000000069</v>
      </c>
      <c r="AL81" s="4">
        <f t="shared" si="12"/>
        <v>101.93681000000007</v>
      </c>
      <c r="AM81" s="4">
        <f t="shared" si="12"/>
        <v>112.19961000000006</v>
      </c>
      <c r="AN81" s="4">
        <f t="shared" si="12"/>
        <v>125.36841000000004</v>
      </c>
      <c r="AO81" s="4">
        <f t="shared" si="13"/>
        <v>141.90821000000011</v>
      </c>
      <c r="AP81" s="4">
        <f t="shared" si="13"/>
        <v>162.28401000000008</v>
      </c>
      <c r="AQ81" s="4" t="str">
        <f t="shared" si="13"/>
        <v/>
      </c>
      <c r="AR81" s="4" t="str">
        <f t="shared" si="13"/>
        <v/>
      </c>
      <c r="AS81" s="4" t="str">
        <f t="shared" si="13"/>
        <v/>
      </c>
      <c r="AT81" s="4" t="str">
        <f t="shared" si="13"/>
        <v/>
      </c>
      <c r="AU81" s="4" t="str">
        <f t="shared" si="13"/>
        <v/>
      </c>
      <c r="AV81" s="4" t="str">
        <f t="shared" si="13"/>
        <v/>
      </c>
      <c r="AW81" s="4" t="str">
        <f t="shared" si="13"/>
        <v/>
      </c>
      <c r="AX81" s="4" t="str">
        <f t="shared" si="13"/>
        <v/>
      </c>
      <c r="AY81" s="4" t="str">
        <f t="shared" si="13"/>
        <v/>
      </c>
      <c r="AZ81" s="4" t="str">
        <f t="shared" si="13"/>
        <v/>
      </c>
      <c r="BA81" s="4" t="str">
        <f t="shared" si="13"/>
        <v/>
      </c>
      <c r="BB81" s="4" t="str">
        <f t="shared" si="13"/>
        <v/>
      </c>
    </row>
    <row r="82" spans="1:55" x14ac:dyDescent="0.25">
      <c r="A82" t="s">
        <v>371</v>
      </c>
      <c r="B82" t="s">
        <v>402</v>
      </c>
      <c r="C82" t="s">
        <v>403</v>
      </c>
      <c r="D82" t="s">
        <v>371</v>
      </c>
      <c r="E82" t="s">
        <v>402</v>
      </c>
      <c r="F82" t="s">
        <v>403</v>
      </c>
      <c r="G82" t="s">
        <v>25</v>
      </c>
      <c r="H82" t="s">
        <v>24</v>
      </c>
      <c r="I82" t="s">
        <v>35</v>
      </c>
      <c r="J82" t="s">
        <v>71</v>
      </c>
      <c r="K82" t="s">
        <v>43</v>
      </c>
      <c r="L82">
        <v>2.2694200000000002</v>
      </c>
      <c r="M82">
        <v>2.3113600000000001</v>
      </c>
      <c r="N82">
        <v>-4.5949999999999998E-2</v>
      </c>
      <c r="O82">
        <v>3.5E-4</v>
      </c>
      <c r="Q82">
        <v>2.27</v>
      </c>
      <c r="R82">
        <v>120.43</v>
      </c>
      <c r="S82">
        <v>8.6559999999999998E-2</v>
      </c>
      <c r="T82">
        <v>52</v>
      </c>
      <c r="U82">
        <v>0.92600000000000005</v>
      </c>
      <c r="V82">
        <v>2.5</v>
      </c>
      <c r="W82">
        <v>123.2</v>
      </c>
      <c r="X82">
        <v>48</v>
      </c>
      <c r="Y82" s="4">
        <f t="shared" si="12"/>
        <v>12.721220000000001</v>
      </c>
      <c r="Z82" s="4">
        <f t="shared" si="12"/>
        <v>21.138020000000004</v>
      </c>
      <c r="AA82" s="4">
        <f t="shared" si="12"/>
        <v>27.782319999999999</v>
      </c>
      <c r="AB82" s="4">
        <f t="shared" si="12"/>
        <v>32.916620000000009</v>
      </c>
      <c r="AC82" s="4">
        <f t="shared" si="12"/>
        <v>36.803420000000003</v>
      </c>
      <c r="AD82" s="4">
        <f t="shared" si="12"/>
        <v>39.705219999999997</v>
      </c>
      <c r="AE82" s="4">
        <f t="shared" si="12"/>
        <v>41.884519999999995</v>
      </c>
      <c r="AF82" s="4">
        <f t="shared" si="12"/>
        <v>43.603820000000006</v>
      </c>
      <c r="AG82" s="4">
        <f t="shared" si="12"/>
        <v>45.125619999999998</v>
      </c>
      <c r="AH82" s="4">
        <f t="shared" si="12"/>
        <v>46.712419999999995</v>
      </c>
      <c r="AI82" s="4">
        <f t="shared" si="12"/>
        <v>48.62672000000002</v>
      </c>
      <c r="AJ82" s="4">
        <f t="shared" si="12"/>
        <v>51.131020000000007</v>
      </c>
      <c r="AK82" s="4">
        <f t="shared" si="12"/>
        <v>54.487820000000028</v>
      </c>
      <c r="AL82" s="4">
        <f t="shared" si="12"/>
        <v>58.959619999999987</v>
      </c>
      <c r="AM82" s="4">
        <f t="shared" si="12"/>
        <v>64.808920000000001</v>
      </c>
      <c r="AN82" s="4">
        <f t="shared" si="12"/>
        <v>72.298220000000015</v>
      </c>
      <c r="AO82" s="4">
        <f t="shared" si="13"/>
        <v>81.690020000000004</v>
      </c>
      <c r="AP82" s="4">
        <f t="shared" si="13"/>
        <v>93.246820000000014</v>
      </c>
      <c r="AQ82" s="4">
        <f t="shared" si="13"/>
        <v>107.23112000000006</v>
      </c>
      <c r="AR82" s="4" t="str">
        <f t="shared" si="13"/>
        <v/>
      </c>
      <c r="AS82" s="4" t="str">
        <f t="shared" si="13"/>
        <v/>
      </c>
      <c r="AT82" s="4" t="str">
        <f t="shared" si="13"/>
        <v/>
      </c>
      <c r="AU82" s="4" t="str">
        <f t="shared" si="13"/>
        <v/>
      </c>
      <c r="AV82" s="4" t="str">
        <f t="shared" si="13"/>
        <v/>
      </c>
      <c r="AW82" s="4" t="str">
        <f t="shared" si="13"/>
        <v/>
      </c>
      <c r="AX82" s="4" t="str">
        <f t="shared" si="13"/>
        <v/>
      </c>
      <c r="AY82" s="4" t="str">
        <f t="shared" si="13"/>
        <v/>
      </c>
      <c r="AZ82" s="4" t="str">
        <f t="shared" si="13"/>
        <v/>
      </c>
      <c r="BA82" s="4" t="str">
        <f t="shared" si="13"/>
        <v/>
      </c>
      <c r="BB82" s="4" t="str">
        <f t="shared" si="13"/>
        <v/>
      </c>
    </row>
    <row r="83" spans="1:55" x14ac:dyDescent="0.25">
      <c r="A83" t="s">
        <v>234</v>
      </c>
      <c r="B83" t="s">
        <v>239</v>
      </c>
      <c r="C83" t="s">
        <v>240</v>
      </c>
      <c r="D83" t="s">
        <v>234</v>
      </c>
      <c r="E83" t="s">
        <v>239</v>
      </c>
      <c r="F83" t="s">
        <v>240</v>
      </c>
      <c r="G83" t="s">
        <v>25</v>
      </c>
      <c r="H83" t="s">
        <v>24</v>
      </c>
      <c r="I83" t="s">
        <v>35</v>
      </c>
      <c r="J83">
        <v>1</v>
      </c>
      <c r="K83" t="s">
        <v>43</v>
      </c>
      <c r="L83">
        <v>3.2926500000000001</v>
      </c>
      <c r="M83">
        <v>1.6335</v>
      </c>
      <c r="N83">
        <v>-2.5739999999999999E-2</v>
      </c>
      <c r="O83">
        <v>4.0000000000000002E-4</v>
      </c>
      <c r="Q83">
        <v>3.29</v>
      </c>
      <c r="R83">
        <v>117.21</v>
      </c>
      <c r="S83">
        <v>9.4755000000000003</v>
      </c>
      <c r="T83">
        <v>46</v>
      </c>
      <c r="U83">
        <v>0.99</v>
      </c>
      <c r="V83">
        <v>5.3</v>
      </c>
      <c r="W83">
        <v>120</v>
      </c>
      <c r="X83">
        <v>42</v>
      </c>
      <c r="Y83" s="4">
        <f t="shared" si="12"/>
        <v>10.866650000000002</v>
      </c>
      <c r="Z83" s="4">
        <f t="shared" si="12"/>
        <v>17.453650000000003</v>
      </c>
      <c r="AA83" s="4">
        <f t="shared" si="12"/>
        <v>23.353650000000002</v>
      </c>
      <c r="AB83" s="4">
        <f t="shared" si="12"/>
        <v>28.866650000000003</v>
      </c>
      <c r="AC83" s="4">
        <f t="shared" si="12"/>
        <v>34.292650000000002</v>
      </c>
      <c r="AD83" s="4">
        <f t="shared" si="12"/>
        <v>39.931649999999998</v>
      </c>
      <c r="AE83" s="4">
        <f t="shared" si="12"/>
        <v>46.083650000000006</v>
      </c>
      <c r="AF83" s="4">
        <f t="shared" si="12"/>
        <v>53.048650000000002</v>
      </c>
      <c r="AG83" s="4">
        <f t="shared" si="12"/>
        <v>61.126649999999991</v>
      </c>
      <c r="AH83" s="4">
        <f t="shared" si="12"/>
        <v>70.617649999999998</v>
      </c>
      <c r="AI83" s="4">
        <f t="shared" si="12"/>
        <v>81.821649999999991</v>
      </c>
      <c r="AJ83" s="4">
        <f t="shared" si="12"/>
        <v>95.03864999999999</v>
      </c>
      <c r="AK83" s="4">
        <f t="shared" si="12"/>
        <v>110.56865000000001</v>
      </c>
      <c r="AL83" s="4" t="str">
        <f t="shared" si="12"/>
        <v/>
      </c>
      <c r="AM83" s="4" t="str">
        <f t="shared" si="12"/>
        <v/>
      </c>
      <c r="AN83" s="4" t="str">
        <f t="shared" si="12"/>
        <v/>
      </c>
      <c r="AO83" s="4" t="str">
        <f t="shared" si="13"/>
        <v/>
      </c>
      <c r="AP83" s="4" t="str">
        <f t="shared" si="13"/>
        <v/>
      </c>
      <c r="AQ83" s="4" t="str">
        <f t="shared" si="13"/>
        <v/>
      </c>
      <c r="AR83" s="4" t="str">
        <f t="shared" si="13"/>
        <v/>
      </c>
      <c r="AS83" s="4" t="str">
        <f t="shared" si="13"/>
        <v/>
      </c>
      <c r="AT83" s="4" t="str">
        <f t="shared" si="13"/>
        <v/>
      </c>
      <c r="AU83" s="4" t="str">
        <f t="shared" si="13"/>
        <v/>
      </c>
      <c r="AV83" s="4" t="str">
        <f t="shared" si="13"/>
        <v/>
      </c>
      <c r="AW83" s="4" t="str">
        <f t="shared" si="13"/>
        <v/>
      </c>
      <c r="AX83" s="4" t="str">
        <f t="shared" si="13"/>
        <v/>
      </c>
      <c r="AY83" s="4" t="str">
        <f t="shared" si="13"/>
        <v/>
      </c>
      <c r="AZ83" s="4" t="str">
        <f t="shared" si="13"/>
        <v/>
      </c>
      <c r="BA83" s="4" t="str">
        <f t="shared" si="13"/>
        <v/>
      </c>
      <c r="BB83" s="4" t="str">
        <f t="shared" si="13"/>
        <v/>
      </c>
    </row>
    <row r="84" spans="1:55" x14ac:dyDescent="0.25">
      <c r="A84" t="s">
        <v>278</v>
      </c>
      <c r="B84" t="s">
        <v>239</v>
      </c>
      <c r="C84" t="s">
        <v>240</v>
      </c>
      <c r="D84" t="s">
        <v>278</v>
      </c>
      <c r="E84" t="s">
        <v>239</v>
      </c>
      <c r="F84" t="s">
        <v>240</v>
      </c>
      <c r="G84" t="s">
        <v>25</v>
      </c>
      <c r="H84" t="s">
        <v>24</v>
      </c>
      <c r="I84" t="s">
        <v>35</v>
      </c>
      <c r="J84" t="s">
        <v>44</v>
      </c>
      <c r="K84" t="s">
        <v>43</v>
      </c>
      <c r="L84">
        <v>-0.57557999999999998</v>
      </c>
      <c r="M84">
        <v>1.6899</v>
      </c>
      <c r="N84">
        <v>4.4200000000000003E-3</v>
      </c>
      <c r="O84">
        <v>-1.6000000000000001E-4</v>
      </c>
      <c r="Q84">
        <v>1.1200000000000001</v>
      </c>
      <c r="R84">
        <v>84.85</v>
      </c>
      <c r="S84">
        <v>0.59158999999999995</v>
      </c>
      <c r="T84">
        <v>39</v>
      </c>
      <c r="U84">
        <v>0.98899999999999999</v>
      </c>
      <c r="V84">
        <v>1</v>
      </c>
      <c r="W84">
        <v>94.7</v>
      </c>
      <c r="X84">
        <v>35</v>
      </c>
      <c r="Y84" s="4">
        <f t="shared" si="12"/>
        <v>7.9644200000000005</v>
      </c>
      <c r="Z84" s="4">
        <f t="shared" si="12"/>
        <v>16.605420000000002</v>
      </c>
      <c r="AA84" s="4">
        <f t="shared" si="12"/>
        <v>25.227419999999999</v>
      </c>
      <c r="AB84" s="4">
        <f t="shared" si="12"/>
        <v>33.710419999999999</v>
      </c>
      <c r="AC84" s="4">
        <f t="shared" si="12"/>
        <v>41.934420000000003</v>
      </c>
      <c r="AD84" s="4">
        <f t="shared" si="12"/>
        <v>49.779419999999995</v>
      </c>
      <c r="AE84" s="4">
        <f t="shared" si="12"/>
        <v>57.125419999999991</v>
      </c>
      <c r="AF84" s="4">
        <f t="shared" si="12"/>
        <v>63.852420000000002</v>
      </c>
      <c r="AG84" s="4">
        <f t="shared" si="12"/>
        <v>69.840420000000009</v>
      </c>
      <c r="AH84" s="4">
        <f t="shared" si="12"/>
        <v>74.96942</v>
      </c>
      <c r="AI84" s="4">
        <f t="shared" si="12"/>
        <v>79.119419999999991</v>
      </c>
      <c r="AJ84" s="4">
        <f t="shared" si="12"/>
        <v>82.170419999999993</v>
      </c>
      <c r="AK84" s="4">
        <f t="shared" si="12"/>
        <v>84.002420000000001</v>
      </c>
      <c r="AL84" s="4">
        <f t="shared" si="12"/>
        <v>84.495419999999996</v>
      </c>
    </row>
    <row r="85" spans="1:55" x14ac:dyDescent="0.25">
      <c r="A85" t="s">
        <v>234</v>
      </c>
      <c r="B85" t="s">
        <v>232</v>
      </c>
      <c r="C85" t="s">
        <v>233</v>
      </c>
      <c r="D85" t="s">
        <v>234</v>
      </c>
      <c r="E85" t="s">
        <v>232</v>
      </c>
      <c r="F85" t="s">
        <v>233</v>
      </c>
      <c r="G85" t="s">
        <v>25</v>
      </c>
      <c r="H85" t="s">
        <v>24</v>
      </c>
      <c r="I85" t="s">
        <v>35</v>
      </c>
      <c r="J85" t="s">
        <v>36</v>
      </c>
      <c r="K85" t="s">
        <v>43</v>
      </c>
      <c r="L85">
        <v>3.3149199999999999</v>
      </c>
      <c r="M85">
        <v>1.20157</v>
      </c>
      <c r="N85">
        <v>0.13063</v>
      </c>
      <c r="O85">
        <v>-3.3600000000000001E-3</v>
      </c>
      <c r="Q85">
        <v>3.31</v>
      </c>
      <c r="R85">
        <v>66.180000000000007</v>
      </c>
      <c r="S85">
        <v>0.76341999999999999</v>
      </c>
      <c r="T85">
        <v>38</v>
      </c>
      <c r="U85">
        <v>0.995</v>
      </c>
      <c r="V85">
        <v>3.3</v>
      </c>
      <c r="W85">
        <v>67.099999999999994</v>
      </c>
      <c r="X85">
        <v>34</v>
      </c>
      <c r="Y85" s="4">
        <f t="shared" si="12"/>
        <v>12.168519999999999</v>
      </c>
      <c r="Z85" s="4">
        <f t="shared" si="12"/>
        <v>25.033619999999999</v>
      </c>
      <c r="AA85" s="4">
        <f t="shared" si="12"/>
        <v>39.390219999999999</v>
      </c>
      <c r="AB85" s="4">
        <f t="shared" si="12"/>
        <v>52.718319999999999</v>
      </c>
      <c r="AC85" s="4">
        <f t="shared" si="12"/>
        <v>62.497919999999993</v>
      </c>
      <c r="AD85" s="4">
        <f t="shared" si="12"/>
        <v>66.209019999999981</v>
      </c>
    </row>
    <row r="86" spans="1:55" x14ac:dyDescent="0.25">
      <c r="A86" t="s">
        <v>271</v>
      </c>
      <c r="B86" t="s">
        <v>232</v>
      </c>
      <c r="C86" t="s">
        <v>233</v>
      </c>
      <c r="D86" t="s">
        <v>271</v>
      </c>
      <c r="E86" t="s">
        <v>232</v>
      </c>
      <c r="F86" t="s">
        <v>233</v>
      </c>
      <c r="G86" t="s">
        <v>25</v>
      </c>
      <c r="H86" t="s">
        <v>24</v>
      </c>
      <c r="I86" t="s">
        <v>35</v>
      </c>
      <c r="J86" t="s">
        <v>44</v>
      </c>
      <c r="K86" t="s">
        <v>43</v>
      </c>
      <c r="L86">
        <v>2.7074099999999999</v>
      </c>
      <c r="M86">
        <v>1.43292</v>
      </c>
      <c r="N86">
        <v>-1.191E-2</v>
      </c>
      <c r="O86">
        <v>6.0000000000000002E-5</v>
      </c>
      <c r="Q86">
        <v>2.71</v>
      </c>
      <c r="R86">
        <v>131.1</v>
      </c>
      <c r="S86">
        <v>1.5684</v>
      </c>
      <c r="T86">
        <v>113</v>
      </c>
      <c r="U86">
        <v>0.94</v>
      </c>
      <c r="V86">
        <v>3.2</v>
      </c>
      <c r="W86">
        <v>130</v>
      </c>
      <c r="X86">
        <v>109</v>
      </c>
      <c r="Y86" s="4">
        <f t="shared" si="12"/>
        <v>9.5817599999999992</v>
      </c>
      <c r="Z86" s="4">
        <f t="shared" si="12"/>
        <v>15.905609999999999</v>
      </c>
      <c r="AA86" s="4">
        <f t="shared" si="12"/>
        <v>21.723959999999998</v>
      </c>
      <c r="AB86" s="4">
        <f t="shared" si="12"/>
        <v>27.081810000000001</v>
      </c>
      <c r="AC86" s="4">
        <f t="shared" si="12"/>
        <v>32.024160000000002</v>
      </c>
      <c r="AD86" s="4">
        <f t="shared" si="12"/>
        <v>36.59601</v>
      </c>
      <c r="AE86" s="4">
        <f t="shared" si="12"/>
        <v>40.842359999999999</v>
      </c>
      <c r="AF86" s="4">
        <f t="shared" si="12"/>
        <v>44.808210000000003</v>
      </c>
      <c r="AG86" s="4">
        <f t="shared" si="12"/>
        <v>48.53855999999999</v>
      </c>
      <c r="AH86" s="4">
        <f t="shared" si="12"/>
        <v>52.078409999999991</v>
      </c>
      <c r="AI86" s="4">
        <f t="shared" si="12"/>
        <v>55.472759999999987</v>
      </c>
      <c r="AJ86" s="4">
        <f t="shared" si="12"/>
        <v>58.766609999999993</v>
      </c>
      <c r="AK86" s="4">
        <f t="shared" si="12"/>
        <v>62.00495999999999</v>
      </c>
      <c r="AL86" s="4">
        <f t="shared" si="12"/>
        <v>65.232810000000001</v>
      </c>
      <c r="AM86" s="4">
        <f t="shared" si="12"/>
        <v>68.495159999999984</v>
      </c>
      <c r="AN86" s="4">
        <f t="shared" si="12"/>
        <v>71.837009999999992</v>
      </c>
      <c r="AO86" s="4">
        <f t="shared" si="13"/>
        <v>75.303359999999998</v>
      </c>
      <c r="AP86" s="4">
        <f t="shared" si="13"/>
        <v>78.939210000000003</v>
      </c>
      <c r="AQ86" s="4">
        <f t="shared" si="13"/>
        <v>82.789559999999994</v>
      </c>
      <c r="AR86" s="4">
        <f t="shared" si="13"/>
        <v>86.899410000000003</v>
      </c>
      <c r="AS86" s="4">
        <f t="shared" si="13"/>
        <v>91.313760000000016</v>
      </c>
      <c r="AT86" s="4">
        <f t="shared" si="13"/>
        <v>96.077609999999979</v>
      </c>
      <c r="AU86" s="4">
        <f t="shared" si="13"/>
        <v>101.23596000000001</v>
      </c>
      <c r="AV86" s="4">
        <f t="shared" si="13"/>
        <v>106.83381</v>
      </c>
      <c r="AW86" s="4">
        <f t="shared" si="13"/>
        <v>112.91616000000002</v>
      </c>
      <c r="AX86" s="4">
        <f t="shared" si="13"/>
        <v>119.52800999999999</v>
      </c>
      <c r="AY86" s="4">
        <f t="shared" si="13"/>
        <v>126.71436</v>
      </c>
      <c r="AZ86" s="4" t="str">
        <f t="shared" si="13"/>
        <v/>
      </c>
      <c r="BA86" s="4" t="str">
        <f t="shared" si="13"/>
        <v/>
      </c>
      <c r="BB86" s="4" t="str">
        <f t="shared" si="13"/>
        <v/>
      </c>
    </row>
    <row r="87" spans="1:55" x14ac:dyDescent="0.25">
      <c r="A87" t="s">
        <v>278</v>
      </c>
      <c r="B87" t="s">
        <v>232</v>
      </c>
      <c r="C87" t="s">
        <v>233</v>
      </c>
      <c r="D87" t="s">
        <v>278</v>
      </c>
      <c r="E87" t="s">
        <v>232</v>
      </c>
      <c r="F87" t="s">
        <v>233</v>
      </c>
      <c r="G87" t="s">
        <v>25</v>
      </c>
      <c r="H87" t="s">
        <v>24</v>
      </c>
      <c r="I87" t="s">
        <v>35</v>
      </c>
      <c r="J87" t="s">
        <v>44</v>
      </c>
      <c r="K87" t="s">
        <v>43</v>
      </c>
      <c r="L87">
        <v>-0.74131999999999998</v>
      </c>
      <c r="M87">
        <v>1.9957800000000001</v>
      </c>
      <c r="N87">
        <v>-2.8029999999999999E-2</v>
      </c>
      <c r="O87">
        <v>2.7E-4</v>
      </c>
      <c r="Q87">
        <v>1.23</v>
      </c>
      <c r="R87">
        <v>125.41</v>
      </c>
      <c r="S87">
        <v>0.94313999999999998</v>
      </c>
      <c r="T87">
        <v>40</v>
      </c>
      <c r="U87">
        <v>0.97099999999999997</v>
      </c>
      <c r="V87">
        <v>1.2</v>
      </c>
      <c r="W87">
        <v>124.6</v>
      </c>
      <c r="X87">
        <v>36</v>
      </c>
      <c r="Y87" s="4">
        <f t="shared" si="12"/>
        <v>8.5705800000000014</v>
      </c>
      <c r="Z87" s="4">
        <f t="shared" si="12"/>
        <v>16.683480000000003</v>
      </c>
      <c r="AA87" s="4">
        <f t="shared" si="12"/>
        <v>23.799879999999998</v>
      </c>
      <c r="AB87" s="4">
        <f t="shared" si="12"/>
        <v>30.122280000000003</v>
      </c>
      <c r="AC87" s="4">
        <f t="shared" si="12"/>
        <v>35.853179999999995</v>
      </c>
      <c r="AD87" s="4">
        <f t="shared" si="12"/>
        <v>41.195079999999997</v>
      </c>
      <c r="AE87" s="4">
        <f t="shared" si="12"/>
        <v>46.350479999999997</v>
      </c>
      <c r="AF87" s="4">
        <f t="shared" si="12"/>
        <v>51.52188000000001</v>
      </c>
      <c r="AG87" s="4">
        <f t="shared" si="12"/>
        <v>56.911780000000007</v>
      </c>
      <c r="AH87" s="4">
        <f t="shared" si="12"/>
        <v>62.722679999999997</v>
      </c>
      <c r="AI87" s="4">
        <f t="shared" si="12"/>
        <v>69.157080000000008</v>
      </c>
      <c r="AJ87" s="4">
        <f t="shared" si="12"/>
        <v>76.417480000000012</v>
      </c>
      <c r="AK87" s="4">
        <f t="shared" si="12"/>
        <v>84.706380000000024</v>
      </c>
      <c r="AL87" s="4">
        <f t="shared" si="12"/>
        <v>94.226279999999988</v>
      </c>
      <c r="AM87" s="4">
        <f t="shared" si="12"/>
        <v>105.17968000000002</v>
      </c>
      <c r="AN87" s="4">
        <f t="shared" si="12"/>
        <v>117.76908000000003</v>
      </c>
      <c r="AO87" s="4" t="str">
        <f t="shared" si="13"/>
        <v/>
      </c>
      <c r="AP87" s="4" t="str">
        <f t="shared" si="13"/>
        <v/>
      </c>
      <c r="AQ87" s="4" t="str">
        <f t="shared" si="13"/>
        <v/>
      </c>
      <c r="AR87" s="4" t="str">
        <f t="shared" si="13"/>
        <v/>
      </c>
      <c r="AS87" s="4" t="str">
        <f t="shared" si="13"/>
        <v/>
      </c>
      <c r="AT87" s="4" t="str">
        <f t="shared" si="13"/>
        <v/>
      </c>
      <c r="AU87" s="4" t="str">
        <f t="shared" si="13"/>
        <v/>
      </c>
      <c r="AV87" s="4" t="str">
        <f t="shared" si="13"/>
        <v/>
      </c>
      <c r="AW87" s="4" t="str">
        <f t="shared" si="13"/>
        <v/>
      </c>
      <c r="AX87" s="4" t="str">
        <f t="shared" si="13"/>
        <v/>
      </c>
      <c r="AY87" s="4" t="str">
        <f t="shared" si="13"/>
        <v/>
      </c>
      <c r="AZ87" s="4" t="str">
        <f t="shared" si="13"/>
        <v/>
      </c>
      <c r="BA87" s="4" t="str">
        <f t="shared" si="13"/>
        <v/>
      </c>
      <c r="BB87" s="4" t="str">
        <f t="shared" si="13"/>
        <v/>
      </c>
    </row>
    <row r="88" spans="1:55" x14ac:dyDescent="0.25">
      <c r="A88" t="s">
        <v>243</v>
      </c>
      <c r="B88" t="s">
        <v>241</v>
      </c>
      <c r="C88" t="s">
        <v>242</v>
      </c>
      <c r="D88" t="s">
        <v>243</v>
      </c>
      <c r="E88" t="s">
        <v>241</v>
      </c>
      <c r="F88" t="s">
        <v>242</v>
      </c>
      <c r="G88" t="s">
        <v>25</v>
      </c>
      <c r="H88" t="s">
        <v>24</v>
      </c>
      <c r="I88" t="s">
        <v>35</v>
      </c>
      <c r="J88" t="s">
        <v>44</v>
      </c>
      <c r="K88" t="s">
        <v>43</v>
      </c>
      <c r="L88">
        <v>2.8832300000000002</v>
      </c>
      <c r="M88">
        <v>3.0659800000000001</v>
      </c>
      <c r="N88">
        <v>-5.4480000000000001E-2</v>
      </c>
      <c r="O88">
        <v>3.6999999999999999E-4</v>
      </c>
      <c r="Q88">
        <v>2.88</v>
      </c>
      <c r="R88">
        <v>112.89</v>
      </c>
      <c r="S88">
        <v>9.3462499999999995</v>
      </c>
      <c r="T88">
        <v>61</v>
      </c>
      <c r="U88">
        <v>0.89400000000000002</v>
      </c>
      <c r="V88">
        <v>2.9</v>
      </c>
      <c r="W88">
        <v>139.5</v>
      </c>
      <c r="X88">
        <v>57</v>
      </c>
      <c r="Y88" s="4">
        <f t="shared" si="12"/>
        <v>16.897379999999998</v>
      </c>
      <c r="Z88" s="4">
        <f t="shared" si="12"/>
        <v>28.465030000000002</v>
      </c>
      <c r="AA88" s="4">
        <f t="shared" si="12"/>
        <v>37.863679999999995</v>
      </c>
      <c r="AB88" s="4">
        <f t="shared" si="12"/>
        <v>45.370830000000005</v>
      </c>
      <c r="AC88" s="4">
        <f t="shared" si="12"/>
        <v>51.263980000000004</v>
      </c>
      <c r="AD88" s="4">
        <f t="shared" si="12"/>
        <v>55.820629999999994</v>
      </c>
      <c r="AE88" s="4">
        <f t="shared" si="12"/>
        <v>59.318280000000001</v>
      </c>
      <c r="AF88" s="4">
        <f t="shared" si="12"/>
        <v>62.034429999999993</v>
      </c>
      <c r="AG88" s="4">
        <f t="shared" si="12"/>
        <v>64.246579999999994</v>
      </c>
      <c r="AH88" s="4">
        <f t="shared" si="12"/>
        <v>66.232230000000015</v>
      </c>
      <c r="AI88" s="4">
        <f t="shared" si="12"/>
        <v>68.268880000000024</v>
      </c>
      <c r="AJ88" s="4">
        <f t="shared" si="12"/>
        <v>70.634029999999981</v>
      </c>
      <c r="AK88" s="4">
        <f t="shared" si="12"/>
        <v>73.605180000000004</v>
      </c>
      <c r="AL88" s="4">
        <f t="shared" si="12"/>
        <v>77.459830000000011</v>
      </c>
      <c r="AM88" s="4">
        <f t="shared" si="12"/>
        <v>82.475480000000033</v>
      </c>
      <c r="AN88" s="4">
        <f t="shared" si="12"/>
        <v>88.929629999999975</v>
      </c>
      <c r="AO88" s="4">
        <f t="shared" si="13"/>
        <v>97.09978000000001</v>
      </c>
      <c r="AP88" s="4">
        <f t="shared" si="13"/>
        <v>107.26343000000003</v>
      </c>
      <c r="AQ88" s="4">
        <f t="shared" si="13"/>
        <v>119.69808</v>
      </c>
      <c r="AR88" s="4">
        <f t="shared" si="13"/>
        <v>134.68123000000008</v>
      </c>
      <c r="AS88" s="4" t="str">
        <f t="shared" si="13"/>
        <v/>
      </c>
      <c r="AT88" s="4" t="str">
        <f t="shared" si="13"/>
        <v/>
      </c>
      <c r="AU88" s="4" t="str">
        <f t="shared" si="13"/>
        <v/>
      </c>
      <c r="AV88" s="4" t="str">
        <f t="shared" si="13"/>
        <v/>
      </c>
      <c r="AW88" s="4" t="str">
        <f t="shared" si="13"/>
        <v/>
      </c>
      <c r="AX88" s="4" t="str">
        <f t="shared" si="13"/>
        <v/>
      </c>
      <c r="AY88" s="4" t="str">
        <f t="shared" si="13"/>
        <v/>
      </c>
      <c r="AZ88" s="4" t="str">
        <f t="shared" si="13"/>
        <v/>
      </c>
      <c r="BA88" s="4" t="str">
        <f t="shared" si="13"/>
        <v/>
      </c>
      <c r="BB88" s="4" t="str">
        <f t="shared" si="13"/>
        <v/>
      </c>
    </row>
    <row r="89" spans="1:55" x14ac:dyDescent="0.25">
      <c r="A89" t="s">
        <v>254</v>
      </c>
      <c r="B89" t="s">
        <v>88</v>
      </c>
      <c r="C89" t="s">
        <v>89</v>
      </c>
      <c r="D89" t="s">
        <v>254</v>
      </c>
      <c r="E89" t="s">
        <v>88</v>
      </c>
      <c r="F89" t="s">
        <v>89</v>
      </c>
      <c r="G89" t="s">
        <v>25</v>
      </c>
      <c r="H89" t="s">
        <v>24</v>
      </c>
      <c r="I89" t="s">
        <v>35</v>
      </c>
      <c r="J89" t="s">
        <v>71</v>
      </c>
      <c r="K89" t="s">
        <v>43</v>
      </c>
      <c r="L89">
        <v>2.85154</v>
      </c>
      <c r="M89">
        <v>-0.15554000000000001</v>
      </c>
      <c r="N89">
        <v>7.6719999999999997E-2</v>
      </c>
      <c r="O89">
        <v>-1.1199999999999999E-3</v>
      </c>
      <c r="Q89">
        <v>2.84</v>
      </c>
      <c r="R89">
        <v>48.79</v>
      </c>
      <c r="S89">
        <v>4.8149999999999998E-2</v>
      </c>
      <c r="T89">
        <v>33</v>
      </c>
      <c r="U89">
        <v>0.93600000000000005</v>
      </c>
      <c r="V89">
        <v>2.5</v>
      </c>
      <c r="W89">
        <v>62</v>
      </c>
      <c r="X89">
        <v>29</v>
      </c>
      <c r="Y89" s="4">
        <f t="shared" si="12"/>
        <v>3.8518399999999997</v>
      </c>
      <c r="Z89" s="4">
        <f t="shared" si="12"/>
        <v>7.8481399999999999</v>
      </c>
      <c r="AA89" s="4">
        <f t="shared" si="12"/>
        <v>14.000439999999999</v>
      </c>
      <c r="AB89" s="4">
        <f t="shared" si="12"/>
        <v>21.468739999999997</v>
      </c>
      <c r="AC89" s="4">
        <f t="shared" si="12"/>
        <v>29.413039999999995</v>
      </c>
      <c r="AD89" s="4">
        <f t="shared" si="12"/>
        <v>36.993340000000003</v>
      </c>
      <c r="AE89" s="4">
        <f t="shared" si="12"/>
        <v>43.369640000000004</v>
      </c>
      <c r="AF89" s="4">
        <f t="shared" si="12"/>
        <v>47.701940000000008</v>
      </c>
      <c r="AG89" s="4">
        <f t="shared" si="12"/>
        <v>49.150240000000011</v>
      </c>
    </row>
    <row r="90" spans="1:55" x14ac:dyDescent="0.25">
      <c r="A90" t="s">
        <v>315</v>
      </c>
      <c r="B90" t="s">
        <v>88</v>
      </c>
      <c r="C90" t="s">
        <v>89</v>
      </c>
      <c r="D90" t="s">
        <v>315</v>
      </c>
      <c r="E90" t="s">
        <v>88</v>
      </c>
      <c r="F90" t="s">
        <v>89</v>
      </c>
      <c r="G90" t="s">
        <v>25</v>
      </c>
      <c r="H90" t="s">
        <v>24</v>
      </c>
      <c r="I90" t="s">
        <v>35</v>
      </c>
      <c r="J90" t="s">
        <v>44</v>
      </c>
      <c r="K90" t="s">
        <v>43</v>
      </c>
      <c r="L90">
        <v>2.3357999999999999</v>
      </c>
      <c r="M90">
        <v>2.0845500000000001</v>
      </c>
      <c r="N90">
        <v>-2.8879999999999999E-2</v>
      </c>
      <c r="O90">
        <v>2.3000000000000001E-4</v>
      </c>
      <c r="Q90">
        <v>2.34</v>
      </c>
      <c r="R90">
        <v>104.3</v>
      </c>
      <c r="S90">
        <v>2.0661299999999998</v>
      </c>
      <c r="T90">
        <v>60</v>
      </c>
      <c r="U90">
        <v>0.96199999999999997</v>
      </c>
      <c r="V90">
        <v>2.2999999999999998</v>
      </c>
      <c r="W90">
        <v>98.2</v>
      </c>
      <c r="X90">
        <v>56</v>
      </c>
      <c r="Y90" s="4">
        <f t="shared" si="12"/>
        <v>12.065300000000001</v>
      </c>
      <c r="Z90" s="4">
        <f t="shared" si="12"/>
        <v>20.523300000000003</v>
      </c>
      <c r="AA90" s="4">
        <f t="shared" si="12"/>
        <v>27.882300000000001</v>
      </c>
      <c r="AB90" s="4">
        <f t="shared" si="12"/>
        <v>34.314800000000005</v>
      </c>
      <c r="AC90" s="4">
        <f t="shared" si="12"/>
        <v>39.993300000000005</v>
      </c>
      <c r="AD90" s="4">
        <f t="shared" si="12"/>
        <v>45.090300000000006</v>
      </c>
      <c r="AE90" s="4">
        <f t="shared" si="12"/>
        <v>49.778300000000002</v>
      </c>
      <c r="AF90" s="4">
        <f t="shared" si="12"/>
        <v>54.229800000000012</v>
      </c>
      <c r="AG90" s="4">
        <f t="shared" si="12"/>
        <v>58.617300000000021</v>
      </c>
      <c r="AH90" s="4">
        <f t="shared" si="12"/>
        <v>63.11330000000001</v>
      </c>
      <c r="AI90" s="4">
        <f t="shared" si="12"/>
        <v>67.890300000000011</v>
      </c>
      <c r="AJ90" s="4">
        <f t="shared" si="12"/>
        <v>73.120800000000003</v>
      </c>
      <c r="AK90" s="4">
        <f t="shared" si="12"/>
        <v>78.977300000000014</v>
      </c>
      <c r="AL90" s="4">
        <f t="shared" si="12"/>
        <v>85.632300000000001</v>
      </c>
      <c r="AM90" s="4">
        <f t="shared" si="12"/>
        <v>93.25830000000002</v>
      </c>
      <c r="AN90" s="4" t="str">
        <f t="shared" ref="AN90:BB91" si="14">IF(OR(($L90+$M90*AN$1+$N90*AN$1^2+$O90*AN$1^3)&gt;$W90,($L90+$M90*AN$1+$N90*AN$1^2+$O90*AN$1^3)&lt;$V90),"",($L90+$M90*AN$1+$N90*AN$1^2+$O90*AN$1^3))</f>
        <v/>
      </c>
      <c r="AO90" s="4" t="str">
        <f t="shared" si="14"/>
        <v/>
      </c>
      <c r="AP90" s="4" t="str">
        <f t="shared" si="14"/>
        <v/>
      </c>
      <c r="AQ90" s="4" t="str">
        <f t="shared" si="14"/>
        <v/>
      </c>
      <c r="AR90" s="4" t="str">
        <f t="shared" si="14"/>
        <v/>
      </c>
      <c r="AS90" s="4" t="str">
        <f t="shared" si="14"/>
        <v/>
      </c>
      <c r="AT90" s="4" t="str">
        <f t="shared" si="14"/>
        <v/>
      </c>
      <c r="AU90" s="4" t="str">
        <f t="shared" si="14"/>
        <v/>
      </c>
      <c r="AV90" s="4" t="str">
        <f t="shared" si="14"/>
        <v/>
      </c>
      <c r="AW90" s="4" t="str">
        <f t="shared" si="14"/>
        <v/>
      </c>
      <c r="AX90" s="4" t="str">
        <f t="shared" si="14"/>
        <v/>
      </c>
      <c r="AY90" s="4" t="str">
        <f t="shared" si="14"/>
        <v/>
      </c>
      <c r="AZ90" s="4" t="str">
        <f t="shared" si="14"/>
        <v/>
      </c>
      <c r="BA90" s="4" t="str">
        <f t="shared" si="14"/>
        <v/>
      </c>
      <c r="BB90" s="4" t="str">
        <f t="shared" si="14"/>
        <v/>
      </c>
    </row>
    <row r="91" spans="1:55" x14ac:dyDescent="0.25">
      <c r="A91" t="s">
        <v>234</v>
      </c>
      <c r="B91" t="s">
        <v>207</v>
      </c>
      <c r="C91" t="s">
        <v>208</v>
      </c>
      <c r="D91" t="s">
        <v>234</v>
      </c>
      <c r="E91" t="s">
        <v>207</v>
      </c>
      <c r="F91" t="s">
        <v>208</v>
      </c>
      <c r="G91" t="s">
        <v>25</v>
      </c>
      <c r="H91" t="s">
        <v>24</v>
      </c>
      <c r="I91" t="s">
        <v>35</v>
      </c>
      <c r="J91">
        <v>1</v>
      </c>
      <c r="K91" t="s">
        <v>43</v>
      </c>
      <c r="L91">
        <v>-8.7886600000000001</v>
      </c>
      <c r="M91">
        <v>5.6963200000000001</v>
      </c>
      <c r="N91">
        <v>-0.19864999999999999</v>
      </c>
      <c r="O91">
        <v>2.6900000000000001E-3</v>
      </c>
      <c r="Q91">
        <v>1.83</v>
      </c>
      <c r="R91">
        <v>90.8</v>
      </c>
      <c r="S91">
        <v>69.590490000000003</v>
      </c>
      <c r="T91">
        <v>37</v>
      </c>
      <c r="U91">
        <v>0.85299999999999998</v>
      </c>
      <c r="V91">
        <v>7</v>
      </c>
      <c r="W91">
        <v>86.9</v>
      </c>
      <c r="X91">
        <v>33</v>
      </c>
      <c r="Y91" s="4">
        <f t="shared" ref="Y91:AN92" si="15">IF(OR(($L91+$M91*Y$1+$N91*Y$1^2+$O91*Y$1^3)&gt;$W91,($L91+$M91*Y$1+$N91*Y$1^2+$O91*Y$1^3)&lt;$V91),"",($L91+$M91*Y$1+$N91*Y$1^2+$O91*Y$1^3))</f>
        <v>15.062940000000001</v>
      </c>
      <c r="Z91" s="4">
        <f t="shared" si="15"/>
        <v>30.999540000000003</v>
      </c>
      <c r="AA91" s="4">
        <f t="shared" si="15"/>
        <v>41.038639999999994</v>
      </c>
      <c r="AB91" s="4">
        <f t="shared" si="15"/>
        <v>47.19774000000001</v>
      </c>
      <c r="AC91" s="4">
        <f t="shared" si="15"/>
        <v>51.494340000000022</v>
      </c>
      <c r="AD91" s="4">
        <f t="shared" si="15"/>
        <v>55.945940000000022</v>
      </c>
      <c r="AE91" s="4">
        <f t="shared" si="15"/>
        <v>62.570040000000006</v>
      </c>
      <c r="AF91" s="4">
        <f t="shared" si="15"/>
        <v>73.384140000000031</v>
      </c>
      <c r="AG91" s="4" t="str">
        <f t="shared" si="15"/>
        <v/>
      </c>
      <c r="AH91" s="4" t="str">
        <f t="shared" si="15"/>
        <v/>
      </c>
      <c r="AI91" s="4" t="str">
        <f t="shared" si="15"/>
        <v/>
      </c>
      <c r="AJ91" s="4" t="str">
        <f t="shared" si="15"/>
        <v/>
      </c>
      <c r="AK91" s="4" t="str">
        <f t="shared" si="15"/>
        <v/>
      </c>
      <c r="AL91" s="4" t="str">
        <f t="shared" si="15"/>
        <v/>
      </c>
      <c r="AM91" s="4" t="str">
        <f t="shared" si="15"/>
        <v/>
      </c>
      <c r="AN91" s="4" t="str">
        <f t="shared" si="15"/>
        <v/>
      </c>
      <c r="AO91" s="4" t="str">
        <f t="shared" si="14"/>
        <v/>
      </c>
      <c r="AP91" s="4" t="str">
        <f t="shared" si="14"/>
        <v/>
      </c>
      <c r="AQ91" s="4" t="str">
        <f t="shared" si="14"/>
        <v/>
      </c>
      <c r="AR91" s="4" t="str">
        <f t="shared" si="14"/>
        <v/>
      </c>
      <c r="AS91" s="4" t="str">
        <f t="shared" si="14"/>
        <v/>
      </c>
      <c r="AT91" s="4" t="str">
        <f t="shared" si="14"/>
        <v/>
      </c>
      <c r="AU91" s="4" t="str">
        <f t="shared" si="14"/>
        <v/>
      </c>
      <c r="AV91" s="4" t="str">
        <f t="shared" si="14"/>
        <v/>
      </c>
      <c r="AW91" s="4" t="str">
        <f t="shared" si="14"/>
        <v/>
      </c>
      <c r="AX91" s="4" t="str">
        <f t="shared" si="14"/>
        <v/>
      </c>
      <c r="AY91" s="4" t="str">
        <f t="shared" si="14"/>
        <v/>
      </c>
      <c r="AZ91" s="4" t="str">
        <f t="shared" si="14"/>
        <v/>
      </c>
      <c r="BA91" s="4" t="str">
        <f t="shared" si="14"/>
        <v/>
      </c>
      <c r="BB91" s="4" t="str">
        <f t="shared" si="14"/>
        <v/>
      </c>
    </row>
    <row r="92" spans="1:55" x14ac:dyDescent="0.25">
      <c r="A92" t="s">
        <v>368</v>
      </c>
      <c r="B92" t="s">
        <v>207</v>
      </c>
      <c r="C92" t="s">
        <v>208</v>
      </c>
      <c r="D92" t="s">
        <v>368</v>
      </c>
      <c r="E92" t="s">
        <v>207</v>
      </c>
      <c r="F92" t="s">
        <v>208</v>
      </c>
      <c r="G92" t="s">
        <v>25</v>
      </c>
      <c r="H92" t="s">
        <v>24</v>
      </c>
      <c r="I92" t="s">
        <v>35</v>
      </c>
      <c r="J92" t="s">
        <v>44</v>
      </c>
      <c r="K92" t="s">
        <v>43</v>
      </c>
      <c r="L92">
        <v>-2.2080000000000002</v>
      </c>
      <c r="M92">
        <v>1.8743099999999999</v>
      </c>
      <c r="N92">
        <v>4.3699999999999998E-3</v>
      </c>
      <c r="O92">
        <v>-1.6000000000000001E-4</v>
      </c>
      <c r="Q92">
        <v>1.56</v>
      </c>
      <c r="R92">
        <v>95.95</v>
      </c>
      <c r="S92">
        <v>2.70784</v>
      </c>
      <c r="T92">
        <v>55</v>
      </c>
      <c r="U92">
        <v>0.94699999999999995</v>
      </c>
      <c r="V92">
        <v>3.8</v>
      </c>
      <c r="W92">
        <v>118.1</v>
      </c>
      <c r="X92">
        <v>51</v>
      </c>
      <c r="Y92" s="4">
        <f t="shared" si="15"/>
        <v>7.2527999999999997</v>
      </c>
      <c r="Z92" s="4">
        <f t="shared" si="15"/>
        <v>16.812100000000001</v>
      </c>
      <c r="AA92" s="4">
        <f t="shared" si="15"/>
        <v>26.349899999999998</v>
      </c>
      <c r="AB92" s="4">
        <f t="shared" si="15"/>
        <v>35.746199999999995</v>
      </c>
      <c r="AC92" s="4">
        <f t="shared" si="15"/>
        <v>44.881</v>
      </c>
      <c r="AD92" s="4">
        <f t="shared" si="15"/>
        <v>53.634299999999996</v>
      </c>
      <c r="AE92" s="4">
        <f t="shared" si="15"/>
        <v>61.886099999999999</v>
      </c>
      <c r="AF92" s="4">
        <f t="shared" si="15"/>
        <v>69.516400000000004</v>
      </c>
      <c r="AG92" s="4">
        <f t="shared" si="15"/>
        <v>76.405199999999994</v>
      </c>
      <c r="AH92" s="4">
        <f t="shared" si="15"/>
        <v>82.43249999999999</v>
      </c>
      <c r="AI92" s="4">
        <f t="shared" si="15"/>
        <v>87.47829999999999</v>
      </c>
      <c r="AJ92" s="4">
        <f t="shared" si="15"/>
        <v>91.422599999999989</v>
      </c>
      <c r="AK92" s="4">
        <f t="shared" si="15"/>
        <v>94.145399999999995</v>
      </c>
      <c r="AL92" s="4">
        <f t="shared" si="15"/>
        <v>95.526700000000005</v>
      </c>
    </row>
    <row r="93" spans="1:55" x14ac:dyDescent="0.25">
      <c r="A93" t="s">
        <v>343</v>
      </c>
      <c r="B93" t="s">
        <v>189</v>
      </c>
      <c r="C93" t="s">
        <v>190</v>
      </c>
      <c r="D93" t="s">
        <v>343</v>
      </c>
      <c r="E93" t="s">
        <v>189</v>
      </c>
      <c r="F93" t="s">
        <v>190</v>
      </c>
      <c r="G93" t="s">
        <v>25</v>
      </c>
      <c r="H93" t="s">
        <v>24</v>
      </c>
      <c r="I93" t="s">
        <v>35</v>
      </c>
      <c r="J93">
        <v>1</v>
      </c>
      <c r="K93" t="s">
        <v>63</v>
      </c>
      <c r="L93">
        <v>1.71976</v>
      </c>
      <c r="M93">
        <v>5.8819999999999997E-2</v>
      </c>
      <c r="N93">
        <v>0.14849999999999999</v>
      </c>
      <c r="Q93">
        <v>6.01</v>
      </c>
      <c r="R93">
        <v>84.87</v>
      </c>
      <c r="S93">
        <v>0.14849999999999999</v>
      </c>
      <c r="T93">
        <v>59</v>
      </c>
      <c r="U93">
        <v>0.77500000000000002</v>
      </c>
      <c r="V93">
        <v>2.5</v>
      </c>
      <c r="W93">
        <v>80.400000000000006</v>
      </c>
      <c r="X93">
        <v>57</v>
      </c>
    </row>
    <row r="94" spans="1:55" x14ac:dyDescent="0.25">
      <c r="A94" t="s">
        <v>343</v>
      </c>
      <c r="B94" t="s">
        <v>344</v>
      </c>
      <c r="C94" t="s">
        <v>345</v>
      </c>
      <c r="D94" t="s">
        <v>343</v>
      </c>
      <c r="E94" t="s">
        <v>344</v>
      </c>
      <c r="F94" t="s">
        <v>345</v>
      </c>
      <c r="G94" t="s">
        <v>25</v>
      </c>
      <c r="H94" t="s">
        <v>24</v>
      </c>
      <c r="I94" t="s">
        <v>35</v>
      </c>
      <c r="J94" t="s">
        <v>71</v>
      </c>
      <c r="K94" t="s">
        <v>28</v>
      </c>
      <c r="L94">
        <v>2.5289700000000002</v>
      </c>
      <c r="M94">
        <v>1.10273</v>
      </c>
      <c r="Q94">
        <v>2.5299999999999998</v>
      </c>
      <c r="R94">
        <v>46.64</v>
      </c>
      <c r="S94">
        <v>0.31569000000000003</v>
      </c>
      <c r="T94">
        <v>31</v>
      </c>
      <c r="U94">
        <v>0.78100000000000003</v>
      </c>
      <c r="V94">
        <v>2.5</v>
      </c>
      <c r="W94">
        <v>42.6</v>
      </c>
      <c r="X94">
        <v>29</v>
      </c>
      <c r="Y94" s="4">
        <f>IF(OR(($L94+$M94*Y$1)&gt;$W94,($L94+$M94*Y$1)&lt;$V94),"",($L94+$M94*Y$1))</f>
        <v>8.0426199999999994</v>
      </c>
      <c r="Z94" s="4">
        <f t="shared" ref="Z94:AV104" si="16">IF(OR(($L94+$M94*Z$1)&gt;$W94,($L94+$M94*Z$1)&lt;$V94),"",($L94+$M94*Z$1))</f>
        <v>13.556270000000001</v>
      </c>
      <c r="AA94" s="4">
        <f t="shared" si="16"/>
        <v>19.06992</v>
      </c>
      <c r="AB94" s="4">
        <f t="shared" si="16"/>
        <v>24.583570000000002</v>
      </c>
      <c r="AC94" s="4">
        <f t="shared" si="16"/>
        <v>30.09722</v>
      </c>
      <c r="AD94" s="4">
        <f t="shared" si="16"/>
        <v>35.610869999999998</v>
      </c>
      <c r="AE94" s="4">
        <f t="shared" si="16"/>
        <v>41.124520000000004</v>
      </c>
      <c r="AF94" s="4" t="str">
        <f t="shared" si="16"/>
        <v/>
      </c>
      <c r="AG94" s="4" t="str">
        <f t="shared" si="16"/>
        <v/>
      </c>
      <c r="AH94" s="4" t="str">
        <f t="shared" si="16"/>
        <v/>
      </c>
      <c r="AI94" s="4" t="str">
        <f t="shared" si="16"/>
        <v/>
      </c>
      <c r="AJ94" s="4" t="str">
        <f t="shared" si="16"/>
        <v/>
      </c>
      <c r="AK94" s="4" t="str">
        <f t="shared" si="16"/>
        <v/>
      </c>
      <c r="AL94" s="4" t="str">
        <f t="shared" si="16"/>
        <v/>
      </c>
      <c r="AM94" s="4" t="str">
        <f t="shared" si="16"/>
        <v/>
      </c>
      <c r="AN94" s="4" t="str">
        <f t="shared" si="16"/>
        <v/>
      </c>
      <c r="AO94" s="4" t="str">
        <f t="shared" si="16"/>
        <v/>
      </c>
      <c r="AP94" s="4" t="str">
        <f t="shared" si="16"/>
        <v/>
      </c>
      <c r="AQ94" s="4" t="str">
        <f t="shared" si="16"/>
        <v/>
      </c>
      <c r="AR94" s="4" t="str">
        <f t="shared" si="16"/>
        <v/>
      </c>
      <c r="AS94" s="4" t="str">
        <f t="shared" si="16"/>
        <v/>
      </c>
      <c r="AT94" s="4" t="str">
        <f t="shared" si="16"/>
        <v/>
      </c>
      <c r="AU94" s="4" t="str">
        <f t="shared" si="16"/>
        <v/>
      </c>
      <c r="AV94" s="4" t="str">
        <f t="shared" si="16"/>
        <v/>
      </c>
      <c r="AW94" s="4" t="str">
        <f>IF(OR(($L94+$M94*AW$1)&gt;$W94,($L94+$M94*AW$1)&lt;$V94),"",($L94+$M94*AW$1))</f>
        <v/>
      </c>
      <c r="AX94" s="4" t="str">
        <f t="shared" ref="AX94:BB104" si="17">IF(OR(($L94+$M94*AX$1)&gt;$W94,($L94+$M94*AX$1)&lt;$V94),"",($L94+$M94*AX$1))</f>
        <v/>
      </c>
      <c r="AY94" s="4" t="str">
        <f t="shared" si="17"/>
        <v/>
      </c>
      <c r="AZ94" s="4" t="str">
        <f t="shared" si="17"/>
        <v/>
      </c>
      <c r="BA94" s="4" t="str">
        <f t="shared" si="17"/>
        <v/>
      </c>
      <c r="BB94" s="4" t="str">
        <f t="shared" si="17"/>
        <v/>
      </c>
      <c r="BC94" s="4"/>
    </row>
    <row r="95" spans="1:55" x14ac:dyDescent="0.25">
      <c r="A95" t="s">
        <v>343</v>
      </c>
      <c r="B95" t="s">
        <v>346</v>
      </c>
      <c r="C95" t="s">
        <v>347</v>
      </c>
      <c r="D95" t="s">
        <v>343</v>
      </c>
      <c r="E95" t="s">
        <v>346</v>
      </c>
      <c r="F95" t="s">
        <v>347</v>
      </c>
      <c r="G95" t="s">
        <v>25</v>
      </c>
      <c r="H95" t="s">
        <v>24</v>
      </c>
      <c r="I95" t="s">
        <v>35</v>
      </c>
      <c r="J95" t="s">
        <v>71</v>
      </c>
      <c r="K95" t="s">
        <v>28</v>
      </c>
      <c r="L95">
        <v>2.5225900000000001</v>
      </c>
      <c r="M95">
        <v>1.7413799999999999</v>
      </c>
      <c r="Q95">
        <v>2.52</v>
      </c>
      <c r="R95">
        <v>63.47</v>
      </c>
      <c r="S95">
        <v>0.53673000000000004</v>
      </c>
      <c r="T95">
        <v>37</v>
      </c>
      <c r="U95">
        <v>0.84099999999999997</v>
      </c>
      <c r="V95">
        <v>2.5</v>
      </c>
      <c r="W95">
        <v>58</v>
      </c>
      <c r="X95">
        <v>35</v>
      </c>
      <c r="Y95" s="4">
        <f t="shared" ref="Y95:AN120" si="18">IF(OR(($L95+$M95*Y$1)&gt;$W95,($L95+$M95*Y$1)&lt;$V95),"",($L95+$M95*Y$1))</f>
        <v>11.229489999999998</v>
      </c>
      <c r="Z95" s="4">
        <f t="shared" si="16"/>
        <v>19.936389999999999</v>
      </c>
      <c r="AA95" s="4">
        <f t="shared" si="16"/>
        <v>28.64329</v>
      </c>
      <c r="AB95" s="4">
        <f t="shared" si="16"/>
        <v>37.350189999999998</v>
      </c>
      <c r="AC95" s="4">
        <f t="shared" si="16"/>
        <v>46.057090000000002</v>
      </c>
      <c r="AD95" s="4">
        <f t="shared" si="16"/>
        <v>54.76399</v>
      </c>
      <c r="AE95" s="4" t="str">
        <f t="shared" si="16"/>
        <v/>
      </c>
      <c r="AF95" s="4" t="str">
        <f t="shared" si="16"/>
        <v/>
      </c>
      <c r="AG95" s="4" t="str">
        <f t="shared" si="16"/>
        <v/>
      </c>
      <c r="AH95" s="4" t="str">
        <f t="shared" si="16"/>
        <v/>
      </c>
      <c r="AI95" s="4" t="str">
        <f t="shared" si="16"/>
        <v/>
      </c>
      <c r="AJ95" s="4" t="str">
        <f t="shared" si="16"/>
        <v/>
      </c>
      <c r="AK95" s="4" t="str">
        <f t="shared" si="16"/>
        <v/>
      </c>
      <c r="AL95" s="4" t="str">
        <f t="shared" si="16"/>
        <v/>
      </c>
      <c r="AM95" s="4" t="str">
        <f t="shared" si="16"/>
        <v/>
      </c>
      <c r="AN95" s="4" t="str">
        <f t="shared" si="16"/>
        <v/>
      </c>
      <c r="AO95" s="4" t="str">
        <f t="shared" si="16"/>
        <v/>
      </c>
      <c r="AP95" s="4" t="str">
        <f t="shared" si="16"/>
        <v/>
      </c>
      <c r="AQ95" s="4" t="str">
        <f t="shared" si="16"/>
        <v/>
      </c>
      <c r="AR95" s="4" t="str">
        <f t="shared" si="16"/>
        <v/>
      </c>
      <c r="AS95" s="4" t="str">
        <f t="shared" si="16"/>
        <v/>
      </c>
      <c r="AT95" s="4" t="str">
        <f t="shared" si="16"/>
        <v/>
      </c>
      <c r="AU95" s="4" t="str">
        <f t="shared" si="16"/>
        <v/>
      </c>
      <c r="AV95" s="4" t="str">
        <f t="shared" si="16"/>
        <v/>
      </c>
      <c r="AW95" s="4" t="str">
        <f t="shared" ref="AW95:BB126" si="19">IF(OR(($L95+$M95*AW$1)&gt;$W95,($L95+$M95*AW$1)&lt;$V95),"",($L95+$M95*AW$1))</f>
        <v/>
      </c>
      <c r="AX95" s="4" t="str">
        <f t="shared" si="17"/>
        <v/>
      </c>
      <c r="AY95" s="4" t="str">
        <f t="shared" si="17"/>
        <v/>
      </c>
      <c r="AZ95" s="4" t="str">
        <f t="shared" si="17"/>
        <v/>
      </c>
      <c r="BA95" s="4" t="str">
        <f t="shared" si="17"/>
        <v/>
      </c>
      <c r="BB95" s="4" t="str">
        <f t="shared" si="17"/>
        <v/>
      </c>
    </row>
    <row r="96" spans="1:55" x14ac:dyDescent="0.25">
      <c r="A96" t="s">
        <v>234</v>
      </c>
      <c r="B96" t="s">
        <v>235</v>
      </c>
      <c r="C96" t="s">
        <v>236</v>
      </c>
      <c r="D96" t="s">
        <v>234</v>
      </c>
      <c r="E96" t="s">
        <v>235</v>
      </c>
      <c r="F96" t="s">
        <v>236</v>
      </c>
      <c r="G96" t="s">
        <v>25</v>
      </c>
      <c r="H96" t="s">
        <v>24</v>
      </c>
      <c r="I96" t="s">
        <v>35</v>
      </c>
      <c r="J96" t="s">
        <v>44</v>
      </c>
      <c r="K96" t="s">
        <v>28</v>
      </c>
      <c r="L96">
        <v>4.2805</v>
      </c>
      <c r="M96">
        <v>2.1092900000000001</v>
      </c>
      <c r="Q96">
        <v>4.28</v>
      </c>
      <c r="R96">
        <v>88.65</v>
      </c>
      <c r="S96">
        <v>2.61565</v>
      </c>
      <c r="T96">
        <v>42</v>
      </c>
      <c r="U96">
        <v>0.96599999999999997</v>
      </c>
      <c r="V96">
        <v>4.3</v>
      </c>
      <c r="W96">
        <v>92.5</v>
      </c>
      <c r="X96">
        <v>40</v>
      </c>
      <c r="Y96" s="4">
        <f t="shared" si="18"/>
        <v>14.82695</v>
      </c>
      <c r="Z96" s="4">
        <f t="shared" si="16"/>
        <v>25.3734</v>
      </c>
      <c r="AA96" s="4">
        <f t="shared" si="16"/>
        <v>35.919849999999997</v>
      </c>
      <c r="AB96" s="4">
        <f t="shared" si="16"/>
        <v>46.466300000000004</v>
      </c>
      <c r="AC96" s="4">
        <f t="shared" si="16"/>
        <v>57.012749999999997</v>
      </c>
      <c r="AD96" s="4">
        <f t="shared" si="16"/>
        <v>67.559200000000004</v>
      </c>
      <c r="AE96" s="4">
        <f t="shared" si="16"/>
        <v>78.105650000000011</v>
      </c>
      <c r="AF96" s="4">
        <f t="shared" si="16"/>
        <v>88.652100000000004</v>
      </c>
      <c r="AG96" s="4" t="str">
        <f t="shared" si="16"/>
        <v/>
      </c>
      <c r="AH96" s="4" t="str">
        <f t="shared" si="16"/>
        <v/>
      </c>
      <c r="AI96" s="4" t="str">
        <f t="shared" si="16"/>
        <v/>
      </c>
      <c r="AJ96" s="4" t="str">
        <f t="shared" si="16"/>
        <v/>
      </c>
      <c r="AK96" s="4" t="str">
        <f t="shared" si="16"/>
        <v/>
      </c>
      <c r="AL96" s="4" t="str">
        <f t="shared" si="16"/>
        <v/>
      </c>
      <c r="AM96" s="4" t="str">
        <f t="shared" si="16"/>
        <v/>
      </c>
      <c r="AN96" s="4" t="str">
        <f t="shared" si="16"/>
        <v/>
      </c>
      <c r="AO96" s="4" t="str">
        <f t="shared" si="16"/>
        <v/>
      </c>
      <c r="AP96" s="4" t="str">
        <f t="shared" si="16"/>
        <v/>
      </c>
      <c r="AQ96" s="4" t="str">
        <f t="shared" si="16"/>
        <v/>
      </c>
      <c r="AR96" s="4" t="str">
        <f t="shared" si="16"/>
        <v/>
      </c>
      <c r="AS96" s="4" t="str">
        <f t="shared" si="16"/>
        <v/>
      </c>
      <c r="AT96" s="4" t="str">
        <f t="shared" si="16"/>
        <v/>
      </c>
      <c r="AU96" s="4" t="str">
        <f t="shared" si="16"/>
        <v/>
      </c>
      <c r="AV96" s="4" t="str">
        <f t="shared" si="16"/>
        <v/>
      </c>
      <c r="AW96" s="4" t="str">
        <f t="shared" si="19"/>
        <v/>
      </c>
      <c r="AX96" s="4" t="str">
        <f t="shared" si="17"/>
        <v/>
      </c>
      <c r="AY96" s="4" t="str">
        <f t="shared" si="17"/>
        <v/>
      </c>
      <c r="AZ96" s="4" t="str">
        <f t="shared" si="17"/>
        <v/>
      </c>
      <c r="BA96" s="4" t="str">
        <f t="shared" si="17"/>
        <v/>
      </c>
      <c r="BB96" s="4" t="str">
        <f t="shared" si="17"/>
        <v/>
      </c>
    </row>
    <row r="97" spans="1:54" x14ac:dyDescent="0.25">
      <c r="A97" t="s">
        <v>271</v>
      </c>
      <c r="B97" t="s">
        <v>210</v>
      </c>
      <c r="C97" t="s">
        <v>211</v>
      </c>
      <c r="D97" t="s">
        <v>271</v>
      </c>
      <c r="E97" t="s">
        <v>210</v>
      </c>
      <c r="F97" t="s">
        <v>211</v>
      </c>
      <c r="G97" t="s">
        <v>25</v>
      </c>
      <c r="H97" t="s">
        <v>24</v>
      </c>
      <c r="I97" t="s">
        <v>35</v>
      </c>
      <c r="J97">
        <v>1</v>
      </c>
      <c r="K97" t="s">
        <v>28</v>
      </c>
      <c r="L97">
        <v>5.6170499999999999</v>
      </c>
      <c r="M97">
        <v>0.91635999999999995</v>
      </c>
      <c r="Q97">
        <v>5.62</v>
      </c>
      <c r="R97">
        <v>114.66</v>
      </c>
      <c r="S97">
        <v>36.411180000000002</v>
      </c>
      <c r="T97">
        <v>48</v>
      </c>
      <c r="U97">
        <v>0.91</v>
      </c>
      <c r="V97">
        <v>2.7</v>
      </c>
      <c r="W97">
        <v>120.7</v>
      </c>
      <c r="X97">
        <v>46</v>
      </c>
      <c r="Y97" s="4">
        <f t="shared" si="18"/>
        <v>10.19885</v>
      </c>
      <c r="Z97" s="4">
        <f t="shared" si="16"/>
        <v>14.780649999999998</v>
      </c>
      <c r="AA97" s="4">
        <f t="shared" si="16"/>
        <v>19.362449999999999</v>
      </c>
      <c r="AB97" s="4">
        <f t="shared" si="16"/>
        <v>23.944249999999997</v>
      </c>
      <c r="AC97" s="4">
        <f t="shared" si="16"/>
        <v>28.526049999999998</v>
      </c>
      <c r="AD97" s="4">
        <f t="shared" si="16"/>
        <v>33.107849999999999</v>
      </c>
      <c r="AE97" s="4">
        <f t="shared" si="16"/>
        <v>37.68965</v>
      </c>
      <c r="AF97" s="4">
        <f t="shared" si="16"/>
        <v>42.271449999999994</v>
      </c>
      <c r="AG97" s="4">
        <f t="shared" si="16"/>
        <v>46.853249999999996</v>
      </c>
      <c r="AH97" s="4">
        <f t="shared" si="16"/>
        <v>51.435049999999997</v>
      </c>
      <c r="AI97" s="4">
        <f t="shared" si="16"/>
        <v>56.016849999999998</v>
      </c>
      <c r="AJ97" s="4">
        <f t="shared" si="16"/>
        <v>60.598649999999999</v>
      </c>
      <c r="AK97" s="4">
        <f t="shared" si="16"/>
        <v>65.180449999999993</v>
      </c>
      <c r="AL97" s="4">
        <f t="shared" si="16"/>
        <v>69.762250000000009</v>
      </c>
      <c r="AM97" s="4">
        <f t="shared" si="16"/>
        <v>74.344049999999996</v>
      </c>
      <c r="AN97" s="4">
        <f t="shared" si="16"/>
        <v>78.925849999999997</v>
      </c>
      <c r="AO97" s="4">
        <f t="shared" si="16"/>
        <v>83.507649999999998</v>
      </c>
      <c r="AP97" s="4">
        <f t="shared" si="16"/>
        <v>88.089449999999999</v>
      </c>
      <c r="AQ97" s="4">
        <f t="shared" si="16"/>
        <v>92.671250000000001</v>
      </c>
      <c r="AR97" s="4">
        <f t="shared" si="16"/>
        <v>97.253050000000002</v>
      </c>
      <c r="AS97" s="4">
        <f t="shared" si="16"/>
        <v>101.83485</v>
      </c>
      <c r="AT97" s="4">
        <f t="shared" si="16"/>
        <v>106.41665</v>
      </c>
      <c r="AU97" s="4">
        <f t="shared" si="16"/>
        <v>110.99845000000001</v>
      </c>
      <c r="AV97" s="4">
        <f t="shared" si="16"/>
        <v>115.58025000000001</v>
      </c>
      <c r="AW97" s="4">
        <f t="shared" si="19"/>
        <v>120.16204999999999</v>
      </c>
      <c r="AX97" s="4" t="str">
        <f t="shared" si="17"/>
        <v/>
      </c>
      <c r="AY97" s="4" t="str">
        <f t="shared" si="17"/>
        <v/>
      </c>
      <c r="AZ97" s="4" t="str">
        <f t="shared" si="17"/>
        <v/>
      </c>
      <c r="BA97" s="4" t="str">
        <f t="shared" si="17"/>
        <v/>
      </c>
      <c r="BB97" s="4" t="str">
        <f t="shared" si="17"/>
        <v/>
      </c>
    </row>
    <row r="98" spans="1:54" x14ac:dyDescent="0.25">
      <c r="A98" t="s">
        <v>92</v>
      </c>
      <c r="B98" t="s">
        <v>22</v>
      </c>
      <c r="C98" t="s">
        <v>23</v>
      </c>
      <c r="D98" t="s">
        <v>92</v>
      </c>
      <c r="E98" t="s">
        <v>22</v>
      </c>
      <c r="F98" t="s">
        <v>23</v>
      </c>
      <c r="G98" t="s">
        <v>25</v>
      </c>
      <c r="H98" t="s">
        <v>24</v>
      </c>
      <c r="I98" t="s">
        <v>35</v>
      </c>
      <c r="J98" t="s">
        <v>44</v>
      </c>
      <c r="K98" t="s">
        <v>28</v>
      </c>
      <c r="L98">
        <v>2.5294400000000001</v>
      </c>
      <c r="M98">
        <v>1.7845500000000001</v>
      </c>
      <c r="Q98">
        <v>2.5299999999999998</v>
      </c>
      <c r="R98">
        <v>70.34</v>
      </c>
      <c r="S98">
        <v>6.99627</v>
      </c>
      <c r="T98">
        <v>36</v>
      </c>
      <c r="U98">
        <v>0.85</v>
      </c>
      <c r="V98">
        <v>2.5</v>
      </c>
      <c r="W98">
        <v>68.599999999999994</v>
      </c>
      <c r="X98">
        <v>34</v>
      </c>
      <c r="Y98" s="4">
        <f t="shared" si="18"/>
        <v>11.452190000000002</v>
      </c>
      <c r="Z98" s="4">
        <f t="shared" si="16"/>
        <v>20.374940000000002</v>
      </c>
      <c r="AA98" s="4">
        <f t="shared" si="16"/>
        <v>29.297690000000003</v>
      </c>
      <c r="AB98" s="4">
        <f t="shared" si="16"/>
        <v>38.220440000000004</v>
      </c>
      <c r="AC98" s="4">
        <f t="shared" si="16"/>
        <v>47.143190000000004</v>
      </c>
      <c r="AD98" s="4">
        <f t="shared" si="16"/>
        <v>56.065940000000005</v>
      </c>
      <c r="AE98" s="4">
        <f t="shared" si="16"/>
        <v>64.988690000000005</v>
      </c>
      <c r="AF98" s="4" t="str">
        <f t="shared" si="16"/>
        <v/>
      </c>
      <c r="AG98" s="4" t="str">
        <f t="shared" si="16"/>
        <v/>
      </c>
      <c r="AH98" s="4" t="str">
        <f t="shared" si="16"/>
        <v/>
      </c>
      <c r="AI98" s="4" t="str">
        <f t="shared" si="16"/>
        <v/>
      </c>
      <c r="AJ98" s="4" t="str">
        <f t="shared" si="16"/>
        <v/>
      </c>
      <c r="AK98" s="4" t="str">
        <f t="shared" si="16"/>
        <v/>
      </c>
      <c r="AL98" s="4" t="str">
        <f t="shared" si="16"/>
        <v/>
      </c>
      <c r="AM98" s="4" t="str">
        <f t="shared" si="16"/>
        <v/>
      </c>
      <c r="AN98" s="4" t="str">
        <f t="shared" si="16"/>
        <v/>
      </c>
      <c r="AO98" s="4" t="str">
        <f t="shared" si="16"/>
        <v/>
      </c>
      <c r="AP98" s="4" t="str">
        <f t="shared" si="16"/>
        <v/>
      </c>
      <c r="AQ98" s="4" t="str">
        <f t="shared" si="16"/>
        <v/>
      </c>
      <c r="AR98" s="4" t="str">
        <f t="shared" si="16"/>
        <v/>
      </c>
      <c r="AS98" s="4" t="str">
        <f t="shared" si="16"/>
        <v/>
      </c>
      <c r="AT98" s="4" t="str">
        <f t="shared" si="16"/>
        <v/>
      </c>
      <c r="AU98" s="4" t="str">
        <f t="shared" si="16"/>
        <v/>
      </c>
      <c r="AV98" s="4" t="str">
        <f t="shared" si="16"/>
        <v/>
      </c>
      <c r="AW98" s="4" t="str">
        <f t="shared" si="19"/>
        <v/>
      </c>
      <c r="AX98" s="4" t="str">
        <f t="shared" si="17"/>
        <v/>
      </c>
      <c r="AY98" s="4" t="str">
        <f t="shared" si="17"/>
        <v/>
      </c>
      <c r="AZ98" s="4" t="str">
        <f t="shared" si="17"/>
        <v/>
      </c>
      <c r="BA98" s="4" t="str">
        <f t="shared" si="17"/>
        <v/>
      </c>
      <c r="BB98" s="4" t="str">
        <f t="shared" si="17"/>
        <v/>
      </c>
    </row>
    <row r="99" spans="1:54" x14ac:dyDescent="0.25">
      <c r="A99" t="s">
        <v>278</v>
      </c>
      <c r="B99" t="s">
        <v>22</v>
      </c>
      <c r="C99" t="s">
        <v>23</v>
      </c>
      <c r="D99" t="s">
        <v>278</v>
      </c>
      <c r="E99" t="s">
        <v>22</v>
      </c>
      <c r="F99" t="s">
        <v>23</v>
      </c>
      <c r="G99" t="s">
        <v>25</v>
      </c>
      <c r="H99" t="s">
        <v>24</v>
      </c>
      <c r="I99" t="s">
        <v>35</v>
      </c>
      <c r="J99" t="s">
        <v>44</v>
      </c>
      <c r="K99" t="s">
        <v>28</v>
      </c>
      <c r="L99">
        <v>-0.28783999999999998</v>
      </c>
      <c r="M99">
        <v>1.6126400000000001</v>
      </c>
      <c r="Q99">
        <v>1.32</v>
      </c>
      <c r="R99">
        <v>96.47</v>
      </c>
      <c r="S99">
        <v>0.47538000000000002</v>
      </c>
      <c r="T99">
        <v>39</v>
      </c>
      <c r="U99">
        <v>0.98599999999999999</v>
      </c>
      <c r="V99">
        <v>1.2</v>
      </c>
      <c r="W99">
        <v>95</v>
      </c>
      <c r="X99">
        <v>37</v>
      </c>
      <c r="Y99" s="4">
        <f t="shared" si="18"/>
        <v>7.77536</v>
      </c>
      <c r="Z99" s="4">
        <f t="shared" si="16"/>
        <v>15.838560000000001</v>
      </c>
      <c r="AA99" s="4">
        <f t="shared" si="16"/>
        <v>23.901760000000003</v>
      </c>
      <c r="AB99" s="4">
        <f t="shared" si="16"/>
        <v>31.964960000000001</v>
      </c>
      <c r="AC99" s="4">
        <f t="shared" si="16"/>
        <v>40.02816</v>
      </c>
      <c r="AD99" s="4">
        <f t="shared" si="16"/>
        <v>48.091360000000002</v>
      </c>
      <c r="AE99" s="4">
        <f t="shared" si="16"/>
        <v>56.154559999999996</v>
      </c>
      <c r="AF99" s="4">
        <f t="shared" si="16"/>
        <v>64.217759999999998</v>
      </c>
      <c r="AG99" s="4">
        <f t="shared" si="16"/>
        <v>72.280960000000007</v>
      </c>
      <c r="AH99" s="4">
        <f t="shared" si="16"/>
        <v>80.344160000000002</v>
      </c>
      <c r="AI99" s="4">
        <f t="shared" si="16"/>
        <v>88.407359999999997</v>
      </c>
      <c r="AJ99" s="4" t="str">
        <f t="shared" si="16"/>
        <v/>
      </c>
      <c r="AK99" s="4" t="str">
        <f t="shared" si="16"/>
        <v/>
      </c>
      <c r="AL99" s="4" t="str">
        <f t="shared" si="16"/>
        <v/>
      </c>
      <c r="AM99" s="4" t="str">
        <f t="shared" si="16"/>
        <v/>
      </c>
      <c r="AN99" s="4" t="str">
        <f t="shared" si="16"/>
        <v/>
      </c>
      <c r="AO99" s="4" t="str">
        <f t="shared" si="16"/>
        <v/>
      </c>
      <c r="AP99" s="4" t="str">
        <f t="shared" si="16"/>
        <v/>
      </c>
      <c r="AQ99" s="4" t="str">
        <f t="shared" si="16"/>
        <v/>
      </c>
      <c r="AR99" s="4" t="str">
        <f t="shared" si="16"/>
        <v/>
      </c>
      <c r="AS99" s="4" t="str">
        <f t="shared" si="16"/>
        <v/>
      </c>
      <c r="AT99" s="4" t="str">
        <f t="shared" si="16"/>
        <v/>
      </c>
      <c r="AU99" s="4" t="str">
        <f t="shared" si="16"/>
        <v/>
      </c>
      <c r="AV99" s="4" t="str">
        <f t="shared" si="16"/>
        <v/>
      </c>
      <c r="AW99" s="4" t="str">
        <f t="shared" si="19"/>
        <v/>
      </c>
      <c r="AX99" s="4" t="str">
        <f t="shared" si="17"/>
        <v/>
      </c>
      <c r="AY99" s="4" t="str">
        <f t="shared" si="17"/>
        <v/>
      </c>
      <c r="AZ99" s="4" t="str">
        <f t="shared" si="17"/>
        <v/>
      </c>
      <c r="BA99" s="4" t="str">
        <f t="shared" si="17"/>
        <v/>
      </c>
      <c r="BB99" s="4" t="str">
        <f t="shared" si="17"/>
        <v/>
      </c>
    </row>
    <row r="100" spans="1:54" x14ac:dyDescent="0.25">
      <c r="A100" t="s">
        <v>149</v>
      </c>
      <c r="B100" t="s">
        <v>150</v>
      </c>
      <c r="C100" t="s">
        <v>151</v>
      </c>
      <c r="D100" t="s">
        <v>149</v>
      </c>
      <c r="E100" t="s">
        <v>150</v>
      </c>
      <c r="F100" t="s">
        <v>151</v>
      </c>
      <c r="G100" t="s">
        <v>25</v>
      </c>
      <c r="H100" t="s">
        <v>24</v>
      </c>
      <c r="I100" t="s">
        <v>35</v>
      </c>
      <c r="J100" t="s">
        <v>44</v>
      </c>
      <c r="K100" t="s">
        <v>28</v>
      </c>
      <c r="L100">
        <v>2.5124499999999999</v>
      </c>
      <c r="M100">
        <v>1.6505000000000001</v>
      </c>
      <c r="Q100">
        <v>2.5099999999999998</v>
      </c>
      <c r="R100">
        <v>126.3</v>
      </c>
      <c r="S100">
        <v>6.7813100000000004</v>
      </c>
      <c r="T100">
        <v>29</v>
      </c>
      <c r="U100">
        <v>0.92400000000000004</v>
      </c>
      <c r="V100">
        <v>2.5</v>
      </c>
      <c r="W100">
        <v>119.9</v>
      </c>
      <c r="X100">
        <v>27</v>
      </c>
      <c r="Y100" s="4">
        <f t="shared" si="18"/>
        <v>10.764950000000001</v>
      </c>
      <c r="Z100" s="4">
        <f t="shared" si="16"/>
        <v>19.017450000000004</v>
      </c>
      <c r="AA100" s="4">
        <f t="shared" si="16"/>
        <v>27.269950000000001</v>
      </c>
      <c r="AB100" s="4">
        <f t="shared" si="16"/>
        <v>35.522450000000006</v>
      </c>
      <c r="AC100" s="4">
        <f t="shared" si="16"/>
        <v>43.774950000000004</v>
      </c>
      <c r="AD100" s="4">
        <f t="shared" si="16"/>
        <v>52.027450000000002</v>
      </c>
      <c r="AE100" s="4">
        <f t="shared" si="16"/>
        <v>60.279950000000007</v>
      </c>
      <c r="AF100" s="4">
        <f t="shared" si="16"/>
        <v>68.532450000000011</v>
      </c>
      <c r="AG100" s="4">
        <f t="shared" si="16"/>
        <v>76.784950000000009</v>
      </c>
      <c r="AH100" s="4">
        <f t="shared" si="16"/>
        <v>85.037450000000007</v>
      </c>
      <c r="AI100" s="4">
        <f t="shared" si="16"/>
        <v>93.289950000000005</v>
      </c>
      <c r="AJ100" s="4">
        <f t="shared" si="16"/>
        <v>101.54245</v>
      </c>
      <c r="AK100" s="4">
        <f t="shared" si="16"/>
        <v>109.79495</v>
      </c>
      <c r="AL100" s="4">
        <f t="shared" si="16"/>
        <v>118.04745000000001</v>
      </c>
      <c r="AM100" s="4" t="str">
        <f t="shared" si="16"/>
        <v/>
      </c>
      <c r="AN100" s="4" t="str">
        <f t="shared" si="16"/>
        <v/>
      </c>
      <c r="AO100" s="4" t="str">
        <f t="shared" si="16"/>
        <v/>
      </c>
      <c r="AP100" s="4" t="str">
        <f t="shared" si="16"/>
        <v/>
      </c>
      <c r="AQ100" s="4" t="str">
        <f t="shared" si="16"/>
        <v/>
      </c>
      <c r="AR100" s="4" t="str">
        <f t="shared" si="16"/>
        <v/>
      </c>
      <c r="AS100" s="4" t="str">
        <f t="shared" si="16"/>
        <v/>
      </c>
      <c r="AT100" s="4" t="str">
        <f t="shared" si="16"/>
        <v/>
      </c>
      <c r="AU100" s="4" t="str">
        <f t="shared" si="16"/>
        <v/>
      </c>
      <c r="AV100" s="4" t="str">
        <f t="shared" si="16"/>
        <v/>
      </c>
      <c r="AW100" s="4" t="str">
        <f t="shared" si="19"/>
        <v/>
      </c>
      <c r="AX100" s="4" t="str">
        <f t="shared" si="17"/>
        <v/>
      </c>
      <c r="AY100" s="4" t="str">
        <f t="shared" si="17"/>
        <v/>
      </c>
      <c r="AZ100" s="4" t="str">
        <f t="shared" si="17"/>
        <v/>
      </c>
      <c r="BA100" s="4" t="str">
        <f t="shared" si="17"/>
        <v/>
      </c>
      <c r="BB100" s="4" t="str">
        <f t="shared" si="17"/>
        <v/>
      </c>
    </row>
    <row r="101" spans="1:54" x14ac:dyDescent="0.25">
      <c r="A101" t="s">
        <v>302</v>
      </c>
      <c r="B101" t="s">
        <v>150</v>
      </c>
      <c r="C101" t="s">
        <v>151</v>
      </c>
      <c r="D101" t="s">
        <v>302</v>
      </c>
      <c r="E101" t="s">
        <v>150</v>
      </c>
      <c r="F101" t="s">
        <v>151</v>
      </c>
      <c r="G101" t="s">
        <v>25</v>
      </c>
      <c r="H101" t="s">
        <v>24</v>
      </c>
      <c r="I101" t="s">
        <v>35</v>
      </c>
      <c r="J101" t="s">
        <v>36</v>
      </c>
      <c r="K101" t="s">
        <v>28</v>
      </c>
      <c r="L101">
        <v>1.2963899999999999</v>
      </c>
      <c r="M101">
        <v>2.1088900000000002</v>
      </c>
      <c r="Q101">
        <v>1.3</v>
      </c>
      <c r="R101">
        <v>127.83</v>
      </c>
      <c r="S101">
        <v>16.884889999999999</v>
      </c>
      <c r="T101">
        <v>48</v>
      </c>
      <c r="U101">
        <v>0.93700000000000006</v>
      </c>
      <c r="V101">
        <v>3</v>
      </c>
      <c r="W101">
        <v>122.7</v>
      </c>
      <c r="X101">
        <v>46</v>
      </c>
      <c r="Y101" s="4">
        <f t="shared" si="18"/>
        <v>11.840840000000002</v>
      </c>
      <c r="Z101" s="4">
        <f t="shared" si="16"/>
        <v>22.385290000000001</v>
      </c>
      <c r="AA101" s="4">
        <f t="shared" si="16"/>
        <v>32.929740000000002</v>
      </c>
      <c r="AB101" s="4">
        <f t="shared" si="16"/>
        <v>43.474190000000007</v>
      </c>
      <c r="AC101" s="4">
        <f t="shared" si="16"/>
        <v>54.018640000000005</v>
      </c>
      <c r="AD101" s="4">
        <f t="shared" si="16"/>
        <v>64.563090000000003</v>
      </c>
      <c r="AE101" s="4">
        <f t="shared" si="16"/>
        <v>75.107540000000014</v>
      </c>
      <c r="AF101" s="4">
        <f t="shared" si="16"/>
        <v>85.651990000000012</v>
      </c>
      <c r="AG101" s="4">
        <f t="shared" si="16"/>
        <v>96.19644000000001</v>
      </c>
      <c r="AH101" s="4">
        <f t="shared" si="16"/>
        <v>106.74089000000001</v>
      </c>
      <c r="AI101" s="4">
        <f t="shared" si="16"/>
        <v>117.28534000000001</v>
      </c>
      <c r="AJ101" s="4" t="str">
        <f t="shared" si="16"/>
        <v/>
      </c>
      <c r="AK101" s="4" t="str">
        <f t="shared" si="16"/>
        <v/>
      </c>
      <c r="AL101" s="4" t="str">
        <f t="shared" si="16"/>
        <v/>
      </c>
      <c r="AM101" s="4" t="str">
        <f t="shared" si="16"/>
        <v/>
      </c>
      <c r="AN101" s="4" t="str">
        <f t="shared" si="16"/>
        <v/>
      </c>
      <c r="AO101" s="4" t="str">
        <f t="shared" si="16"/>
        <v/>
      </c>
      <c r="AP101" s="4" t="str">
        <f t="shared" si="16"/>
        <v/>
      </c>
      <c r="AQ101" s="4" t="str">
        <f t="shared" si="16"/>
        <v/>
      </c>
      <c r="AR101" s="4" t="str">
        <f t="shared" si="16"/>
        <v/>
      </c>
      <c r="AS101" s="4" t="str">
        <f t="shared" si="16"/>
        <v/>
      </c>
      <c r="AT101" s="4" t="str">
        <f t="shared" si="16"/>
        <v/>
      </c>
      <c r="AU101" s="4" t="str">
        <f t="shared" si="16"/>
        <v/>
      </c>
      <c r="AV101" s="4" t="str">
        <f t="shared" si="16"/>
        <v/>
      </c>
      <c r="AW101" s="4" t="str">
        <f t="shared" si="19"/>
        <v/>
      </c>
      <c r="AX101" s="4" t="str">
        <f t="shared" si="17"/>
        <v/>
      </c>
      <c r="AY101" s="4" t="str">
        <f t="shared" si="17"/>
        <v/>
      </c>
      <c r="AZ101" s="4" t="str">
        <f t="shared" si="17"/>
        <v/>
      </c>
      <c r="BA101" s="4" t="str">
        <f t="shared" si="17"/>
        <v/>
      </c>
      <c r="BB101" s="4" t="str">
        <f t="shared" si="17"/>
        <v/>
      </c>
    </row>
    <row r="102" spans="1:54" x14ac:dyDescent="0.25">
      <c r="A102" t="s">
        <v>243</v>
      </c>
      <c r="B102" t="s">
        <v>212</v>
      </c>
      <c r="C102" t="s">
        <v>213</v>
      </c>
      <c r="D102" t="s">
        <v>243</v>
      </c>
      <c r="E102" t="s">
        <v>212</v>
      </c>
      <c r="F102" t="s">
        <v>213</v>
      </c>
      <c r="G102" t="s">
        <v>25</v>
      </c>
      <c r="H102" t="s">
        <v>24</v>
      </c>
      <c r="I102" t="s">
        <v>35</v>
      </c>
      <c r="J102" t="s">
        <v>44</v>
      </c>
      <c r="K102" t="s">
        <v>28</v>
      </c>
      <c r="L102">
        <v>2.30714</v>
      </c>
      <c r="M102">
        <v>1.02877</v>
      </c>
      <c r="Q102">
        <v>2.31</v>
      </c>
      <c r="R102">
        <v>84.61</v>
      </c>
      <c r="S102">
        <v>1.0545899999999999</v>
      </c>
      <c r="T102">
        <v>22</v>
      </c>
      <c r="U102">
        <v>0.94299999999999995</v>
      </c>
      <c r="V102">
        <v>2.2999999999999998</v>
      </c>
      <c r="W102">
        <v>84.2</v>
      </c>
      <c r="X102">
        <v>20</v>
      </c>
      <c r="Y102" s="4">
        <f t="shared" si="18"/>
        <v>7.4509899999999991</v>
      </c>
      <c r="Z102" s="4">
        <f t="shared" si="16"/>
        <v>12.59484</v>
      </c>
      <c r="AA102" s="4">
        <f t="shared" si="16"/>
        <v>17.738689999999998</v>
      </c>
      <c r="AB102" s="4">
        <f t="shared" si="16"/>
        <v>22.882539999999999</v>
      </c>
      <c r="AC102" s="4">
        <f t="shared" si="16"/>
        <v>28.026389999999999</v>
      </c>
      <c r="AD102" s="4">
        <f t="shared" si="16"/>
        <v>33.17024</v>
      </c>
      <c r="AE102" s="4">
        <f t="shared" si="16"/>
        <v>38.314089999999993</v>
      </c>
      <c r="AF102" s="4">
        <f t="shared" si="16"/>
        <v>43.457939999999994</v>
      </c>
      <c r="AG102" s="4">
        <f t="shared" si="16"/>
        <v>48.601789999999994</v>
      </c>
      <c r="AH102" s="4">
        <f t="shared" si="16"/>
        <v>53.745639999999995</v>
      </c>
      <c r="AI102" s="4">
        <f t="shared" si="16"/>
        <v>58.889489999999995</v>
      </c>
      <c r="AJ102" s="4">
        <f t="shared" si="16"/>
        <v>64.033339999999995</v>
      </c>
      <c r="AK102" s="4">
        <f t="shared" si="16"/>
        <v>69.177189999999996</v>
      </c>
      <c r="AL102" s="4">
        <f t="shared" si="16"/>
        <v>74.321039999999996</v>
      </c>
      <c r="AM102" s="4">
        <f t="shared" si="16"/>
        <v>79.464889999999997</v>
      </c>
      <c r="AN102" s="4" t="str">
        <f t="shared" si="16"/>
        <v/>
      </c>
      <c r="AO102" s="4" t="str">
        <f t="shared" si="16"/>
        <v/>
      </c>
      <c r="AP102" s="4" t="str">
        <f t="shared" si="16"/>
        <v/>
      </c>
      <c r="AQ102" s="4" t="str">
        <f t="shared" si="16"/>
        <v/>
      </c>
      <c r="AR102" s="4" t="str">
        <f t="shared" si="16"/>
        <v/>
      </c>
      <c r="AS102" s="4" t="str">
        <f t="shared" si="16"/>
        <v/>
      </c>
      <c r="AT102" s="4" t="str">
        <f t="shared" si="16"/>
        <v/>
      </c>
      <c r="AU102" s="4" t="str">
        <f t="shared" si="16"/>
        <v/>
      </c>
      <c r="AV102" s="4" t="str">
        <f t="shared" si="16"/>
        <v/>
      </c>
      <c r="AW102" s="4" t="str">
        <f t="shared" si="19"/>
        <v/>
      </c>
      <c r="AX102" s="4" t="str">
        <f t="shared" si="17"/>
        <v/>
      </c>
      <c r="AY102" s="4" t="str">
        <f t="shared" si="17"/>
        <v/>
      </c>
      <c r="AZ102" s="4" t="str">
        <f t="shared" si="17"/>
        <v/>
      </c>
      <c r="BA102" s="4" t="str">
        <f t="shared" si="17"/>
        <v/>
      </c>
      <c r="BB102" s="4" t="str">
        <f t="shared" si="17"/>
        <v/>
      </c>
    </row>
    <row r="103" spans="1:54" x14ac:dyDescent="0.25">
      <c r="A103" t="s">
        <v>271</v>
      </c>
      <c r="B103" t="s">
        <v>212</v>
      </c>
      <c r="C103" t="s">
        <v>213</v>
      </c>
      <c r="D103" t="s">
        <v>271</v>
      </c>
      <c r="E103" t="s">
        <v>212</v>
      </c>
      <c r="F103" t="s">
        <v>213</v>
      </c>
      <c r="G103" t="s">
        <v>25</v>
      </c>
      <c r="H103" t="s">
        <v>24</v>
      </c>
      <c r="I103" t="s">
        <v>35</v>
      </c>
      <c r="J103" t="s">
        <v>44</v>
      </c>
      <c r="K103" t="s">
        <v>28</v>
      </c>
      <c r="L103">
        <v>2.1708500000000002</v>
      </c>
      <c r="M103">
        <v>0.85396000000000005</v>
      </c>
      <c r="Q103">
        <v>2.17</v>
      </c>
      <c r="R103">
        <v>105.5</v>
      </c>
      <c r="S103">
        <v>0.76475000000000004</v>
      </c>
      <c r="T103">
        <v>16</v>
      </c>
      <c r="U103">
        <v>0.90800000000000003</v>
      </c>
      <c r="V103">
        <v>2.9</v>
      </c>
      <c r="W103">
        <v>105.7</v>
      </c>
      <c r="X103">
        <v>14</v>
      </c>
      <c r="Y103" s="4">
        <f t="shared" si="18"/>
        <v>6.4406499999999998</v>
      </c>
      <c r="Z103" s="4">
        <f t="shared" si="16"/>
        <v>10.71045</v>
      </c>
      <c r="AA103" s="4">
        <f t="shared" si="16"/>
        <v>14.98025</v>
      </c>
      <c r="AB103" s="4">
        <f t="shared" si="16"/>
        <v>19.250050000000002</v>
      </c>
      <c r="AC103" s="4">
        <f t="shared" si="16"/>
        <v>23.519850000000002</v>
      </c>
      <c r="AD103" s="4">
        <f t="shared" si="16"/>
        <v>27.789650000000002</v>
      </c>
      <c r="AE103" s="4">
        <f t="shared" si="16"/>
        <v>32.059449999999998</v>
      </c>
      <c r="AF103" s="4">
        <f t="shared" si="16"/>
        <v>36.329250000000002</v>
      </c>
      <c r="AG103" s="4">
        <f t="shared" si="16"/>
        <v>40.599050000000005</v>
      </c>
      <c r="AH103" s="4">
        <f t="shared" si="16"/>
        <v>44.868850000000002</v>
      </c>
      <c r="AI103" s="4">
        <f t="shared" si="16"/>
        <v>49.138650000000005</v>
      </c>
      <c r="AJ103" s="4">
        <f t="shared" si="16"/>
        <v>53.408450000000002</v>
      </c>
      <c r="AK103" s="4">
        <f t="shared" si="16"/>
        <v>57.678250000000006</v>
      </c>
      <c r="AL103" s="4">
        <f t="shared" si="16"/>
        <v>61.948050000000002</v>
      </c>
      <c r="AM103" s="4">
        <f t="shared" si="16"/>
        <v>66.217849999999999</v>
      </c>
      <c r="AN103" s="4">
        <f t="shared" si="16"/>
        <v>70.487650000000002</v>
      </c>
      <c r="AO103" s="4">
        <f t="shared" si="16"/>
        <v>74.757450000000006</v>
      </c>
      <c r="AP103" s="4">
        <f t="shared" si="16"/>
        <v>79.027250000000009</v>
      </c>
      <c r="AQ103" s="4">
        <f t="shared" si="16"/>
        <v>83.297050000000013</v>
      </c>
      <c r="AR103" s="4">
        <f t="shared" si="16"/>
        <v>87.566850000000002</v>
      </c>
      <c r="AS103" s="4">
        <f t="shared" si="16"/>
        <v>91.836650000000006</v>
      </c>
      <c r="AT103" s="4">
        <f t="shared" si="16"/>
        <v>96.106450000000009</v>
      </c>
      <c r="AU103" s="4">
        <f t="shared" si="16"/>
        <v>100.37625000000001</v>
      </c>
      <c r="AV103" s="4">
        <f t="shared" si="16"/>
        <v>104.64605</v>
      </c>
      <c r="AW103" s="4" t="str">
        <f t="shared" si="19"/>
        <v/>
      </c>
      <c r="AX103" s="4" t="str">
        <f t="shared" si="17"/>
        <v/>
      </c>
      <c r="AY103" s="4" t="str">
        <f t="shared" si="17"/>
        <v/>
      </c>
      <c r="AZ103" s="4" t="str">
        <f t="shared" si="17"/>
        <v/>
      </c>
      <c r="BA103" s="4" t="str">
        <f t="shared" si="17"/>
        <v/>
      </c>
      <c r="BB103" s="4" t="str">
        <f t="shared" si="17"/>
        <v/>
      </c>
    </row>
    <row r="104" spans="1:54" x14ac:dyDescent="0.25">
      <c r="A104" t="s">
        <v>302</v>
      </c>
      <c r="B104" t="s">
        <v>303</v>
      </c>
      <c r="C104" t="s">
        <v>304</v>
      </c>
      <c r="D104" t="s">
        <v>302</v>
      </c>
      <c r="E104" t="s">
        <v>303</v>
      </c>
      <c r="F104" t="s">
        <v>304</v>
      </c>
      <c r="G104" t="s">
        <v>25</v>
      </c>
      <c r="H104" t="s">
        <v>24</v>
      </c>
      <c r="I104" t="s">
        <v>35</v>
      </c>
      <c r="J104" t="s">
        <v>71</v>
      </c>
      <c r="K104" t="s">
        <v>28</v>
      </c>
      <c r="L104">
        <v>-1.1718299999999999</v>
      </c>
      <c r="M104">
        <v>2.1232099999999998</v>
      </c>
      <c r="Q104">
        <v>0.95</v>
      </c>
      <c r="R104">
        <v>73.14</v>
      </c>
      <c r="S104">
        <v>0.27528999999999998</v>
      </c>
      <c r="T104">
        <v>39</v>
      </c>
      <c r="U104">
        <v>0.89300000000000002</v>
      </c>
      <c r="V104">
        <v>3.6</v>
      </c>
      <c r="W104">
        <v>72.099999999999994</v>
      </c>
      <c r="X104">
        <v>37</v>
      </c>
      <c r="Y104" s="4">
        <f t="shared" si="18"/>
        <v>9.4442199999999996</v>
      </c>
      <c r="Z104" s="4">
        <f t="shared" si="16"/>
        <v>20.060269999999999</v>
      </c>
      <c r="AA104" s="4">
        <f t="shared" si="16"/>
        <v>30.676319999999997</v>
      </c>
      <c r="AB104" s="4">
        <f t="shared" si="16"/>
        <v>41.292369999999998</v>
      </c>
      <c r="AC104" s="4">
        <f t="shared" si="16"/>
        <v>51.908419999999992</v>
      </c>
      <c r="AD104" s="4">
        <f t="shared" si="16"/>
        <v>62.524469999999994</v>
      </c>
      <c r="AE104" s="4" t="str">
        <f t="shared" si="16"/>
        <v/>
      </c>
      <c r="AF104" s="4" t="str">
        <f t="shared" si="16"/>
        <v/>
      </c>
      <c r="AG104" s="4" t="str">
        <f t="shared" si="16"/>
        <v/>
      </c>
      <c r="AH104" s="4" t="str">
        <f t="shared" si="16"/>
        <v/>
      </c>
      <c r="AI104" s="4" t="str">
        <f t="shared" si="16"/>
        <v/>
      </c>
      <c r="AJ104" s="4" t="str">
        <f t="shared" si="16"/>
        <v/>
      </c>
      <c r="AK104" s="4" t="str">
        <f t="shared" si="16"/>
        <v/>
      </c>
      <c r="AL104" s="4" t="str">
        <f t="shared" si="16"/>
        <v/>
      </c>
      <c r="AM104" s="4" t="str">
        <f t="shared" si="16"/>
        <v/>
      </c>
      <c r="AN104" s="4" t="str">
        <f t="shared" si="16"/>
        <v/>
      </c>
      <c r="AO104" s="4" t="str">
        <f t="shared" si="16"/>
        <v/>
      </c>
      <c r="AP104" s="4" t="str">
        <f t="shared" si="16"/>
        <v/>
      </c>
      <c r="AQ104" s="4" t="str">
        <f t="shared" si="16"/>
        <v/>
      </c>
      <c r="AR104" s="4" t="str">
        <f t="shared" ref="AR104:AV104" si="20">IF(OR(($L104+$M104*AR$1)&gt;$W104,($L104+$M104*AR$1)&lt;$V104),"",($L104+$M104*AR$1))</f>
        <v/>
      </c>
      <c r="AS104" s="4" t="str">
        <f t="shared" si="20"/>
        <v/>
      </c>
      <c r="AT104" s="4" t="str">
        <f t="shared" si="20"/>
        <v/>
      </c>
      <c r="AU104" s="4" t="str">
        <f t="shared" si="20"/>
        <v/>
      </c>
      <c r="AV104" s="4" t="str">
        <f t="shared" si="20"/>
        <v/>
      </c>
      <c r="AW104" s="4" t="str">
        <f t="shared" si="19"/>
        <v/>
      </c>
      <c r="AX104" s="4" t="str">
        <f t="shared" si="17"/>
        <v/>
      </c>
      <c r="AY104" s="4" t="str">
        <f t="shared" si="17"/>
        <v/>
      </c>
      <c r="AZ104" s="4" t="str">
        <f t="shared" si="17"/>
        <v/>
      </c>
      <c r="BA104" s="4" t="str">
        <f t="shared" si="17"/>
        <v/>
      </c>
      <c r="BB104" s="4" t="str">
        <f t="shared" si="17"/>
        <v/>
      </c>
    </row>
    <row r="105" spans="1:54" x14ac:dyDescent="0.25">
      <c r="A105" t="s">
        <v>149</v>
      </c>
      <c r="B105" t="s">
        <v>152</v>
      </c>
      <c r="C105" t="s">
        <v>153</v>
      </c>
      <c r="D105" t="s">
        <v>149</v>
      </c>
      <c r="E105" t="s">
        <v>152</v>
      </c>
      <c r="F105" t="s">
        <v>153</v>
      </c>
      <c r="G105" t="s">
        <v>25</v>
      </c>
      <c r="H105" t="s">
        <v>24</v>
      </c>
      <c r="I105" t="s">
        <v>35</v>
      </c>
      <c r="J105" t="s">
        <v>71</v>
      </c>
      <c r="K105" t="s">
        <v>28</v>
      </c>
      <c r="L105">
        <v>2.5312100000000002</v>
      </c>
      <c r="M105">
        <v>0.87956999999999996</v>
      </c>
      <c r="Q105">
        <v>2.5299999999999998</v>
      </c>
      <c r="R105">
        <v>47.39</v>
      </c>
      <c r="S105">
        <v>0.11735</v>
      </c>
      <c r="T105">
        <v>29</v>
      </c>
      <c r="U105">
        <v>0.85899999999999999</v>
      </c>
      <c r="V105">
        <v>2.5</v>
      </c>
      <c r="W105">
        <v>47.6</v>
      </c>
      <c r="X105">
        <v>27</v>
      </c>
      <c r="Y105" s="4">
        <f t="shared" si="18"/>
        <v>6.9290599999999998</v>
      </c>
      <c r="Z105" s="4">
        <f t="shared" si="18"/>
        <v>11.32691</v>
      </c>
      <c r="AA105" s="4">
        <f t="shared" si="18"/>
        <v>15.72476</v>
      </c>
      <c r="AB105" s="4">
        <f t="shared" si="18"/>
        <v>20.122610000000002</v>
      </c>
      <c r="AC105" s="4">
        <f t="shared" si="18"/>
        <v>24.52046</v>
      </c>
      <c r="AD105" s="4">
        <f t="shared" si="18"/>
        <v>28.918310000000002</v>
      </c>
      <c r="AE105" s="4">
        <f t="shared" si="18"/>
        <v>33.316159999999996</v>
      </c>
      <c r="AF105" s="4">
        <f t="shared" si="18"/>
        <v>37.714010000000002</v>
      </c>
      <c r="AG105" s="4">
        <f t="shared" si="18"/>
        <v>42.11186</v>
      </c>
      <c r="AH105" s="4">
        <f t="shared" si="18"/>
        <v>46.509709999999998</v>
      </c>
      <c r="AI105" s="4" t="str">
        <f t="shared" si="18"/>
        <v/>
      </c>
      <c r="AJ105" s="4" t="str">
        <f t="shared" si="18"/>
        <v/>
      </c>
      <c r="AK105" s="4" t="str">
        <f t="shared" si="18"/>
        <v/>
      </c>
      <c r="AL105" s="4" t="str">
        <f t="shared" si="18"/>
        <v/>
      </c>
      <c r="AM105" s="4" t="str">
        <f t="shared" si="18"/>
        <v/>
      </c>
      <c r="AN105" s="4" t="str">
        <f t="shared" si="18"/>
        <v/>
      </c>
      <c r="AO105" s="4" t="str">
        <f t="shared" ref="AO105:BB141" si="21">IF(OR(($L105+$M105*AO$1)&gt;$W105,($L105+$M105*AO$1)&lt;$V105),"",($L105+$M105*AO$1))</f>
        <v/>
      </c>
      <c r="AP105" s="4" t="str">
        <f t="shared" si="21"/>
        <v/>
      </c>
      <c r="AQ105" s="4" t="str">
        <f t="shared" si="21"/>
        <v/>
      </c>
      <c r="AR105" s="4" t="str">
        <f t="shared" si="21"/>
        <v/>
      </c>
      <c r="AS105" s="4" t="str">
        <f t="shared" si="21"/>
        <v/>
      </c>
      <c r="AT105" s="4" t="str">
        <f t="shared" si="21"/>
        <v/>
      </c>
      <c r="AU105" s="4" t="str">
        <f t="shared" si="21"/>
        <v/>
      </c>
      <c r="AV105" s="4" t="str">
        <f t="shared" si="21"/>
        <v/>
      </c>
      <c r="AW105" s="4" t="str">
        <f t="shared" si="19"/>
        <v/>
      </c>
      <c r="AX105" s="4" t="str">
        <f t="shared" si="19"/>
        <v/>
      </c>
      <c r="AY105" s="4" t="str">
        <f t="shared" si="19"/>
        <v/>
      </c>
      <c r="AZ105" s="4" t="str">
        <f t="shared" si="19"/>
        <v/>
      </c>
      <c r="BA105" s="4" t="str">
        <f t="shared" si="19"/>
        <v/>
      </c>
      <c r="BB105" s="4" t="str">
        <f t="shared" si="19"/>
        <v/>
      </c>
    </row>
    <row r="106" spans="1:54" x14ac:dyDescent="0.25">
      <c r="A106" t="s">
        <v>322</v>
      </c>
      <c r="B106" t="s">
        <v>323</v>
      </c>
      <c r="C106" t="s">
        <v>324</v>
      </c>
      <c r="D106" t="s">
        <v>322</v>
      </c>
      <c r="E106" t="s">
        <v>323</v>
      </c>
      <c r="F106" t="s">
        <v>324</v>
      </c>
      <c r="G106" t="s">
        <v>25</v>
      </c>
      <c r="H106" t="s">
        <v>24</v>
      </c>
      <c r="I106" t="s">
        <v>35</v>
      </c>
      <c r="J106" t="s">
        <v>71</v>
      </c>
      <c r="K106" t="s">
        <v>28</v>
      </c>
      <c r="L106">
        <v>2.5340199999999999</v>
      </c>
      <c r="M106">
        <v>0.59753999999999996</v>
      </c>
      <c r="Q106">
        <v>2.5299999999999998</v>
      </c>
      <c r="R106">
        <v>35.4</v>
      </c>
      <c r="S106">
        <v>9.9000000000000008E-3</v>
      </c>
      <c r="T106">
        <v>28</v>
      </c>
      <c r="U106">
        <v>0.97099999999999997</v>
      </c>
      <c r="V106">
        <v>2.5</v>
      </c>
      <c r="W106">
        <v>38</v>
      </c>
      <c r="X106">
        <v>26</v>
      </c>
      <c r="Y106" s="4">
        <f t="shared" si="18"/>
        <v>5.5217200000000002</v>
      </c>
      <c r="Z106" s="4">
        <f t="shared" si="18"/>
        <v>8.5094199999999987</v>
      </c>
      <c r="AA106" s="4">
        <f t="shared" si="18"/>
        <v>11.497119999999999</v>
      </c>
      <c r="AB106" s="4">
        <f t="shared" si="18"/>
        <v>14.484819999999999</v>
      </c>
      <c r="AC106" s="4">
        <f t="shared" si="18"/>
        <v>17.472519999999999</v>
      </c>
      <c r="AD106" s="4">
        <f t="shared" si="18"/>
        <v>20.46022</v>
      </c>
      <c r="AE106" s="4">
        <f t="shared" si="18"/>
        <v>23.447919999999996</v>
      </c>
      <c r="AF106" s="4">
        <f t="shared" si="18"/>
        <v>26.43562</v>
      </c>
      <c r="AG106" s="4">
        <f t="shared" si="18"/>
        <v>29.423319999999997</v>
      </c>
      <c r="AH106" s="4">
        <f t="shared" si="18"/>
        <v>32.411020000000001</v>
      </c>
      <c r="AI106" s="4">
        <f t="shared" si="18"/>
        <v>35.398719999999997</v>
      </c>
      <c r="AJ106" s="4" t="str">
        <f t="shared" si="18"/>
        <v/>
      </c>
      <c r="AK106" s="4" t="str">
        <f t="shared" si="18"/>
        <v/>
      </c>
      <c r="AL106" s="4" t="str">
        <f t="shared" si="18"/>
        <v/>
      </c>
      <c r="AM106" s="4" t="str">
        <f t="shared" si="18"/>
        <v/>
      </c>
      <c r="AN106" s="4" t="str">
        <f t="shared" si="18"/>
        <v/>
      </c>
      <c r="AO106" s="4" t="str">
        <f t="shared" si="21"/>
        <v/>
      </c>
      <c r="AP106" s="4" t="str">
        <f t="shared" si="21"/>
        <v/>
      </c>
      <c r="AQ106" s="4" t="str">
        <f t="shared" si="21"/>
        <v/>
      </c>
      <c r="AR106" s="4" t="str">
        <f t="shared" si="21"/>
        <v/>
      </c>
      <c r="AS106" s="4" t="str">
        <f t="shared" si="21"/>
        <v/>
      </c>
      <c r="AT106" s="4" t="str">
        <f t="shared" si="21"/>
        <v/>
      </c>
      <c r="AU106" s="4" t="str">
        <f t="shared" si="21"/>
        <v/>
      </c>
      <c r="AV106" s="4" t="str">
        <f t="shared" si="21"/>
        <v/>
      </c>
      <c r="AW106" s="4" t="str">
        <f t="shared" si="19"/>
        <v/>
      </c>
      <c r="AX106" s="4" t="str">
        <f t="shared" si="19"/>
        <v/>
      </c>
      <c r="AY106" s="4" t="str">
        <f t="shared" si="19"/>
        <v/>
      </c>
      <c r="AZ106" s="4" t="str">
        <f t="shared" si="19"/>
        <v/>
      </c>
      <c r="BA106" s="4" t="str">
        <f t="shared" si="19"/>
        <v/>
      </c>
      <c r="BB106" s="4" t="str">
        <f t="shared" si="19"/>
        <v/>
      </c>
    </row>
    <row r="107" spans="1:54" x14ac:dyDescent="0.25">
      <c r="A107" t="s">
        <v>278</v>
      </c>
      <c r="B107" t="s">
        <v>283</v>
      </c>
      <c r="C107" t="s">
        <v>284</v>
      </c>
      <c r="D107" t="s">
        <v>278</v>
      </c>
      <c r="E107" t="s">
        <v>283</v>
      </c>
      <c r="F107" t="s">
        <v>284</v>
      </c>
      <c r="G107" t="s">
        <v>25</v>
      </c>
      <c r="H107" t="s">
        <v>24</v>
      </c>
      <c r="I107" t="s">
        <v>35</v>
      </c>
      <c r="J107" t="s">
        <v>71</v>
      </c>
      <c r="K107" t="s">
        <v>28</v>
      </c>
      <c r="L107">
        <v>-0.54179999999999995</v>
      </c>
      <c r="M107">
        <v>2.2305199999999998</v>
      </c>
      <c r="Q107">
        <v>3.92</v>
      </c>
      <c r="R107">
        <v>50.76</v>
      </c>
      <c r="S107">
        <v>0.23807</v>
      </c>
      <c r="T107">
        <v>38</v>
      </c>
      <c r="U107">
        <v>0.92900000000000005</v>
      </c>
      <c r="V107">
        <v>2.9</v>
      </c>
      <c r="W107">
        <v>89.6</v>
      </c>
      <c r="X107">
        <v>36</v>
      </c>
      <c r="Y107" s="4">
        <f t="shared" si="18"/>
        <v>10.610799999999999</v>
      </c>
      <c r="Z107" s="4">
        <f t="shared" si="18"/>
        <v>21.763400000000001</v>
      </c>
      <c r="AA107" s="4">
        <f t="shared" si="18"/>
        <v>32.915999999999997</v>
      </c>
      <c r="AB107" s="4">
        <f t="shared" si="18"/>
        <v>44.068599999999996</v>
      </c>
      <c r="AC107" s="4">
        <f t="shared" si="18"/>
        <v>55.221199999999996</v>
      </c>
      <c r="AD107" s="4">
        <f t="shared" si="18"/>
        <v>66.373800000000003</v>
      </c>
      <c r="AE107" s="4">
        <f t="shared" si="18"/>
        <v>77.526399999999995</v>
      </c>
      <c r="AF107" s="4">
        <f t="shared" si="18"/>
        <v>88.679000000000002</v>
      </c>
      <c r="AG107" s="4" t="str">
        <f t="shared" si="18"/>
        <v/>
      </c>
      <c r="AH107" s="4" t="str">
        <f t="shared" si="18"/>
        <v/>
      </c>
      <c r="AI107" s="4" t="str">
        <f t="shared" si="18"/>
        <v/>
      </c>
      <c r="AJ107" s="4" t="str">
        <f t="shared" si="18"/>
        <v/>
      </c>
      <c r="AK107" s="4" t="str">
        <f t="shared" si="18"/>
        <v/>
      </c>
      <c r="AL107" s="4" t="str">
        <f t="shared" si="18"/>
        <v/>
      </c>
      <c r="AM107" s="4" t="str">
        <f t="shared" si="18"/>
        <v/>
      </c>
      <c r="AN107" s="4" t="str">
        <f t="shared" si="18"/>
        <v/>
      </c>
      <c r="AO107" s="4" t="str">
        <f t="shared" si="21"/>
        <v/>
      </c>
      <c r="AP107" s="4" t="str">
        <f t="shared" si="21"/>
        <v/>
      </c>
      <c r="AQ107" s="4" t="str">
        <f t="shared" si="21"/>
        <v/>
      </c>
      <c r="AR107" s="4" t="str">
        <f t="shared" si="21"/>
        <v/>
      </c>
      <c r="AS107" s="4" t="str">
        <f t="shared" si="21"/>
        <v/>
      </c>
      <c r="AT107" s="4" t="str">
        <f t="shared" si="21"/>
        <v/>
      </c>
      <c r="AU107" s="4" t="str">
        <f t="shared" si="21"/>
        <v/>
      </c>
      <c r="AV107" s="4" t="str">
        <f t="shared" si="21"/>
        <v/>
      </c>
      <c r="AW107" s="4" t="str">
        <f t="shared" si="19"/>
        <v/>
      </c>
      <c r="AX107" s="4" t="str">
        <f t="shared" si="19"/>
        <v/>
      </c>
      <c r="AY107" s="4" t="str">
        <f t="shared" si="19"/>
        <v/>
      </c>
      <c r="AZ107" s="4" t="str">
        <f t="shared" si="19"/>
        <v/>
      </c>
      <c r="BA107" s="4" t="str">
        <f t="shared" si="19"/>
        <v/>
      </c>
      <c r="BB107" s="4" t="str">
        <f t="shared" si="19"/>
        <v/>
      </c>
    </row>
    <row r="108" spans="1:54" x14ac:dyDescent="0.25">
      <c r="A108" t="s">
        <v>92</v>
      </c>
      <c r="B108" t="s">
        <v>95</v>
      </c>
      <c r="C108" t="s">
        <v>96</v>
      </c>
      <c r="D108" t="s">
        <v>92</v>
      </c>
      <c r="E108" t="s">
        <v>95</v>
      </c>
      <c r="F108" t="s">
        <v>96</v>
      </c>
      <c r="G108" t="s">
        <v>25</v>
      </c>
      <c r="H108" t="s">
        <v>24</v>
      </c>
      <c r="I108" t="s">
        <v>35</v>
      </c>
      <c r="J108" t="s">
        <v>71</v>
      </c>
      <c r="K108" t="s">
        <v>28</v>
      </c>
      <c r="L108">
        <v>2.5274105320000002</v>
      </c>
      <c r="M108">
        <v>1.2582426339999999</v>
      </c>
      <c r="Q108">
        <v>2.5299999999999998</v>
      </c>
      <c r="R108">
        <v>90.6</v>
      </c>
      <c r="S108">
        <v>9.0929999999999997E-2</v>
      </c>
      <c r="T108">
        <v>36</v>
      </c>
      <c r="U108">
        <v>0.94299999999999995</v>
      </c>
      <c r="V108">
        <v>2.5</v>
      </c>
      <c r="W108">
        <v>90.9</v>
      </c>
      <c r="X108">
        <v>34</v>
      </c>
      <c r="Y108" s="4">
        <f t="shared" si="18"/>
        <v>8.818623702</v>
      </c>
      <c r="Z108" s="4">
        <f t="shared" si="18"/>
        <v>15.109836871999999</v>
      </c>
      <c r="AA108" s="4">
        <f t="shared" si="18"/>
        <v>21.401050042000001</v>
      </c>
      <c r="AB108" s="4">
        <f t="shared" si="18"/>
        <v>27.692263212</v>
      </c>
      <c r="AC108" s="4">
        <f t="shared" si="18"/>
        <v>33.983476381999999</v>
      </c>
      <c r="AD108" s="4">
        <f t="shared" si="18"/>
        <v>40.274689551999998</v>
      </c>
      <c r="AE108" s="4">
        <f t="shared" si="18"/>
        <v>46.565902721999997</v>
      </c>
      <c r="AF108" s="4">
        <f t="shared" si="18"/>
        <v>52.857115891999996</v>
      </c>
      <c r="AG108" s="4">
        <f t="shared" si="18"/>
        <v>59.148329061999995</v>
      </c>
      <c r="AH108" s="4">
        <f t="shared" si="18"/>
        <v>65.439542231999994</v>
      </c>
      <c r="AI108" s="4">
        <f t="shared" si="18"/>
        <v>71.730755402</v>
      </c>
      <c r="AJ108" s="4">
        <f t="shared" si="18"/>
        <v>78.021968572000006</v>
      </c>
      <c r="AK108" s="4">
        <f t="shared" si="18"/>
        <v>84.313181741999998</v>
      </c>
      <c r="AL108" s="4">
        <f t="shared" si="18"/>
        <v>90.604394912000004</v>
      </c>
      <c r="AM108" s="4" t="str">
        <f t="shared" si="18"/>
        <v/>
      </c>
      <c r="AN108" s="4" t="str">
        <f t="shared" si="18"/>
        <v/>
      </c>
      <c r="AO108" s="4" t="str">
        <f t="shared" si="21"/>
        <v/>
      </c>
      <c r="AP108" s="4" t="str">
        <f t="shared" si="21"/>
        <v/>
      </c>
      <c r="AQ108" s="4" t="str">
        <f t="shared" si="21"/>
        <v/>
      </c>
      <c r="AR108" s="4" t="str">
        <f t="shared" si="21"/>
        <v/>
      </c>
      <c r="AS108" s="4" t="str">
        <f t="shared" si="21"/>
        <v/>
      </c>
      <c r="AT108" s="4" t="str">
        <f t="shared" si="21"/>
        <v/>
      </c>
      <c r="AU108" s="4" t="str">
        <f t="shared" si="21"/>
        <v/>
      </c>
      <c r="AV108" s="4" t="str">
        <f t="shared" si="21"/>
        <v/>
      </c>
      <c r="AW108" s="4" t="str">
        <f t="shared" si="19"/>
        <v/>
      </c>
      <c r="AX108" s="4" t="str">
        <f t="shared" si="19"/>
        <v/>
      </c>
      <c r="AY108" s="4" t="str">
        <f t="shared" si="19"/>
        <v/>
      </c>
      <c r="AZ108" s="4" t="str">
        <f t="shared" si="19"/>
        <v/>
      </c>
      <c r="BA108" s="4" t="str">
        <f t="shared" si="19"/>
        <v/>
      </c>
      <c r="BB108" s="4" t="str">
        <f t="shared" si="19"/>
        <v/>
      </c>
    </row>
    <row r="109" spans="1:54" x14ac:dyDescent="0.25">
      <c r="A109" t="s">
        <v>371</v>
      </c>
      <c r="B109" t="s">
        <v>378</v>
      </c>
      <c r="C109" t="s">
        <v>379</v>
      </c>
      <c r="D109" t="s">
        <v>371</v>
      </c>
      <c r="E109" t="s">
        <v>378</v>
      </c>
      <c r="F109" t="s">
        <v>379</v>
      </c>
      <c r="G109" t="s">
        <v>25</v>
      </c>
      <c r="H109" t="s">
        <v>24</v>
      </c>
      <c r="I109" t="s">
        <v>35</v>
      </c>
      <c r="J109" t="s">
        <v>71</v>
      </c>
      <c r="K109" t="s">
        <v>28</v>
      </c>
      <c r="L109">
        <v>2.3889399999999998</v>
      </c>
      <c r="M109">
        <v>1.1044700000000001</v>
      </c>
      <c r="Q109">
        <v>3.49</v>
      </c>
      <c r="R109">
        <v>78.599999999999994</v>
      </c>
      <c r="S109">
        <v>9.6729999999999997E-2</v>
      </c>
      <c r="T109">
        <v>41</v>
      </c>
      <c r="U109">
        <v>0.92200000000000004</v>
      </c>
      <c r="V109">
        <v>2.5</v>
      </c>
      <c r="W109">
        <v>93.7</v>
      </c>
      <c r="X109">
        <v>39</v>
      </c>
      <c r="Y109" s="4">
        <f t="shared" si="18"/>
        <v>7.9112900000000002</v>
      </c>
      <c r="Z109" s="4">
        <f t="shared" si="18"/>
        <v>13.43364</v>
      </c>
      <c r="AA109" s="4">
        <f t="shared" si="18"/>
        <v>18.95599</v>
      </c>
      <c r="AB109" s="4">
        <f t="shared" si="18"/>
        <v>24.478340000000003</v>
      </c>
      <c r="AC109" s="4">
        <f t="shared" si="18"/>
        <v>30.000689999999999</v>
      </c>
      <c r="AD109" s="4">
        <f t="shared" si="18"/>
        <v>35.523040000000002</v>
      </c>
      <c r="AE109" s="4">
        <f t="shared" si="18"/>
        <v>41.045389999999998</v>
      </c>
      <c r="AF109" s="4">
        <f t="shared" si="18"/>
        <v>46.567740000000001</v>
      </c>
      <c r="AG109" s="4">
        <f t="shared" si="18"/>
        <v>52.090090000000004</v>
      </c>
      <c r="AH109" s="4">
        <f t="shared" si="18"/>
        <v>57.612439999999999</v>
      </c>
      <c r="AI109" s="4">
        <f t="shared" si="18"/>
        <v>63.134790000000002</v>
      </c>
      <c r="AJ109" s="4">
        <f t="shared" si="18"/>
        <v>68.657140000000012</v>
      </c>
      <c r="AK109" s="4">
        <f t="shared" si="18"/>
        <v>74.179490000000015</v>
      </c>
      <c r="AL109" s="4">
        <f t="shared" si="18"/>
        <v>79.701840000000004</v>
      </c>
      <c r="AM109" s="4">
        <f t="shared" si="18"/>
        <v>85.224190000000007</v>
      </c>
      <c r="AN109" s="4">
        <f t="shared" si="18"/>
        <v>90.74654000000001</v>
      </c>
      <c r="AO109" s="4" t="str">
        <f t="shared" si="21"/>
        <v/>
      </c>
      <c r="AP109" s="4" t="str">
        <f t="shared" si="21"/>
        <v/>
      </c>
      <c r="AQ109" s="4" t="str">
        <f t="shared" si="21"/>
        <v/>
      </c>
      <c r="AR109" s="4" t="str">
        <f t="shared" si="21"/>
        <v/>
      </c>
      <c r="AS109" s="4" t="str">
        <f t="shared" si="21"/>
        <v/>
      </c>
      <c r="AT109" s="4" t="str">
        <f t="shared" si="21"/>
        <v/>
      </c>
      <c r="AU109" s="4" t="str">
        <f t="shared" si="21"/>
        <v/>
      </c>
      <c r="AV109" s="4" t="str">
        <f t="shared" si="21"/>
        <v/>
      </c>
      <c r="AW109" s="4" t="str">
        <f t="shared" si="19"/>
        <v/>
      </c>
      <c r="AX109" s="4" t="str">
        <f t="shared" si="19"/>
        <v/>
      </c>
      <c r="AY109" s="4" t="str">
        <f t="shared" si="19"/>
        <v/>
      </c>
      <c r="AZ109" s="4" t="str">
        <f t="shared" si="19"/>
        <v/>
      </c>
      <c r="BA109" s="4" t="str">
        <f t="shared" si="19"/>
        <v/>
      </c>
      <c r="BB109" s="4" t="str">
        <f t="shared" si="19"/>
        <v/>
      </c>
    </row>
    <row r="110" spans="1:54" x14ac:dyDescent="0.25">
      <c r="A110" t="s">
        <v>371</v>
      </c>
      <c r="B110" t="s">
        <v>374</v>
      </c>
      <c r="C110" t="s">
        <v>375</v>
      </c>
      <c r="D110" t="s">
        <v>371</v>
      </c>
      <c r="E110" t="s">
        <v>374</v>
      </c>
      <c r="F110" t="s">
        <v>375</v>
      </c>
      <c r="G110" t="s">
        <v>25</v>
      </c>
      <c r="H110" t="s">
        <v>24</v>
      </c>
      <c r="I110" t="s">
        <v>35</v>
      </c>
      <c r="J110" t="s">
        <v>71</v>
      </c>
      <c r="K110" t="s">
        <v>28</v>
      </c>
      <c r="L110">
        <v>2.4409200000000002</v>
      </c>
      <c r="M110">
        <v>0.99002999999999997</v>
      </c>
      <c r="Q110">
        <v>2.44</v>
      </c>
      <c r="R110">
        <v>116.29</v>
      </c>
      <c r="S110">
        <v>0.12223000000000001</v>
      </c>
      <c r="T110">
        <v>62</v>
      </c>
      <c r="U110">
        <v>0.88500000000000001</v>
      </c>
      <c r="V110">
        <v>2.5</v>
      </c>
      <c r="W110">
        <v>162.30000000000001</v>
      </c>
      <c r="X110">
        <v>60</v>
      </c>
      <c r="Y110" s="4">
        <f t="shared" si="18"/>
        <v>7.39107</v>
      </c>
      <c r="Z110" s="4">
        <f t="shared" si="18"/>
        <v>12.34122</v>
      </c>
      <c r="AA110" s="4">
        <f t="shared" si="18"/>
        <v>17.291370000000001</v>
      </c>
      <c r="AB110" s="4">
        <f t="shared" si="18"/>
        <v>22.241520000000001</v>
      </c>
      <c r="AC110" s="4">
        <f t="shared" si="18"/>
        <v>27.191670000000002</v>
      </c>
      <c r="AD110" s="4">
        <f t="shared" si="18"/>
        <v>32.141819999999996</v>
      </c>
      <c r="AE110" s="4">
        <f t="shared" si="18"/>
        <v>37.091969999999996</v>
      </c>
      <c r="AF110" s="4">
        <f t="shared" si="18"/>
        <v>42.042119999999997</v>
      </c>
      <c r="AG110" s="4">
        <f t="shared" si="18"/>
        <v>46.992269999999998</v>
      </c>
      <c r="AH110" s="4">
        <f t="shared" si="18"/>
        <v>51.942419999999998</v>
      </c>
      <c r="AI110" s="4">
        <f t="shared" si="18"/>
        <v>56.892569999999999</v>
      </c>
      <c r="AJ110" s="4">
        <f t="shared" si="18"/>
        <v>61.842719999999993</v>
      </c>
      <c r="AK110" s="4">
        <f t="shared" si="18"/>
        <v>66.792870000000008</v>
      </c>
      <c r="AL110" s="4">
        <f t="shared" si="18"/>
        <v>71.743020000000001</v>
      </c>
      <c r="AM110" s="4">
        <f t="shared" si="18"/>
        <v>76.693170000000009</v>
      </c>
      <c r="AN110" s="4">
        <f t="shared" si="18"/>
        <v>81.643320000000003</v>
      </c>
      <c r="AO110" s="4">
        <f t="shared" si="21"/>
        <v>86.593469999999996</v>
      </c>
      <c r="AP110" s="4">
        <f t="shared" si="21"/>
        <v>91.543620000000004</v>
      </c>
      <c r="AQ110" s="4">
        <f t="shared" si="21"/>
        <v>96.493769999999998</v>
      </c>
      <c r="AR110" s="4">
        <f t="shared" si="21"/>
        <v>101.44392000000001</v>
      </c>
      <c r="AS110" s="4">
        <f t="shared" si="21"/>
        <v>106.39407</v>
      </c>
      <c r="AT110" s="4">
        <f t="shared" si="21"/>
        <v>111.34422000000001</v>
      </c>
      <c r="AU110" s="4">
        <f t="shared" si="21"/>
        <v>116.29437</v>
      </c>
      <c r="AV110" s="4">
        <f t="shared" si="21"/>
        <v>121.24451999999999</v>
      </c>
      <c r="AW110" s="4">
        <f t="shared" si="19"/>
        <v>126.19467</v>
      </c>
      <c r="AX110" s="4">
        <f t="shared" si="19"/>
        <v>131.14482000000001</v>
      </c>
      <c r="AY110" s="4">
        <f t="shared" si="19"/>
        <v>136.09496999999999</v>
      </c>
      <c r="AZ110" s="4">
        <f t="shared" si="19"/>
        <v>141.04512</v>
      </c>
      <c r="BA110" s="4">
        <f t="shared" si="19"/>
        <v>145.99527</v>
      </c>
      <c r="BB110" s="4">
        <f t="shared" si="19"/>
        <v>150.94542000000001</v>
      </c>
    </row>
    <row r="111" spans="1:54" x14ac:dyDescent="0.25">
      <c r="A111" t="s">
        <v>209</v>
      </c>
      <c r="B111" t="s">
        <v>218</v>
      </c>
      <c r="C111" t="s">
        <v>219</v>
      </c>
      <c r="D111" t="s">
        <v>209</v>
      </c>
      <c r="E111" t="s">
        <v>218</v>
      </c>
      <c r="F111" t="s">
        <v>219</v>
      </c>
      <c r="G111" t="s">
        <v>25</v>
      </c>
      <c r="H111" t="s">
        <v>24</v>
      </c>
      <c r="I111" t="s">
        <v>35</v>
      </c>
      <c r="J111" t="s">
        <v>71</v>
      </c>
      <c r="K111" t="s">
        <v>28</v>
      </c>
      <c r="L111">
        <v>2.83867</v>
      </c>
      <c r="M111">
        <v>1.1325000000000001</v>
      </c>
      <c r="Q111">
        <v>2.84</v>
      </c>
      <c r="R111">
        <v>82.11</v>
      </c>
      <c r="S111">
        <v>9.1670000000000001E-2</v>
      </c>
      <c r="T111">
        <v>67</v>
      </c>
      <c r="U111">
        <v>0.93100000000000005</v>
      </c>
      <c r="V111">
        <v>2.9</v>
      </c>
      <c r="W111">
        <v>115</v>
      </c>
      <c r="X111">
        <v>65</v>
      </c>
      <c r="Y111" s="4">
        <f t="shared" si="18"/>
        <v>8.5011700000000001</v>
      </c>
      <c r="Z111" s="4">
        <f t="shared" si="18"/>
        <v>14.163670000000002</v>
      </c>
      <c r="AA111" s="4">
        <f t="shared" si="18"/>
        <v>19.826170000000001</v>
      </c>
      <c r="AB111" s="4">
        <f t="shared" si="18"/>
        <v>25.488670000000003</v>
      </c>
      <c r="AC111" s="4">
        <f t="shared" si="18"/>
        <v>31.15117</v>
      </c>
      <c r="AD111" s="4">
        <f t="shared" si="18"/>
        <v>36.813670000000002</v>
      </c>
      <c r="AE111" s="4">
        <f t="shared" si="18"/>
        <v>42.476170000000003</v>
      </c>
      <c r="AF111" s="4">
        <f t="shared" si="18"/>
        <v>48.138670000000005</v>
      </c>
      <c r="AG111" s="4">
        <f t="shared" si="18"/>
        <v>53.801170000000006</v>
      </c>
      <c r="AH111" s="4">
        <f t="shared" si="18"/>
        <v>59.46367</v>
      </c>
      <c r="AI111" s="4">
        <f t="shared" si="18"/>
        <v>65.126170000000002</v>
      </c>
      <c r="AJ111" s="4">
        <f t="shared" si="18"/>
        <v>70.788669999999996</v>
      </c>
      <c r="AK111" s="4">
        <f t="shared" si="18"/>
        <v>76.451169999999991</v>
      </c>
      <c r="AL111" s="4">
        <f t="shared" si="18"/>
        <v>82.113669999999999</v>
      </c>
      <c r="AM111" s="4">
        <f t="shared" si="18"/>
        <v>87.776169999999993</v>
      </c>
      <c r="AN111" s="4">
        <f t="shared" si="18"/>
        <v>93.438670000000002</v>
      </c>
      <c r="AO111" s="4">
        <f t="shared" si="21"/>
        <v>99.101169999999996</v>
      </c>
      <c r="AP111" s="4">
        <f t="shared" si="21"/>
        <v>104.76367</v>
      </c>
      <c r="AQ111" s="4">
        <f t="shared" si="21"/>
        <v>110.42617</v>
      </c>
      <c r="AR111" s="4" t="str">
        <f t="shared" si="21"/>
        <v/>
      </c>
      <c r="AS111" s="4" t="str">
        <f t="shared" si="21"/>
        <v/>
      </c>
      <c r="AT111" s="4" t="str">
        <f t="shared" si="21"/>
        <v/>
      </c>
      <c r="AU111" s="4" t="str">
        <f t="shared" si="21"/>
        <v/>
      </c>
      <c r="AV111" s="4" t="str">
        <f t="shared" si="21"/>
        <v/>
      </c>
      <c r="AW111" s="4" t="str">
        <f t="shared" si="19"/>
        <v/>
      </c>
      <c r="AX111" s="4" t="str">
        <f t="shared" si="19"/>
        <v/>
      </c>
      <c r="AY111" s="4" t="str">
        <f t="shared" si="19"/>
        <v/>
      </c>
      <c r="AZ111" s="4" t="str">
        <f t="shared" si="19"/>
        <v/>
      </c>
      <c r="BA111" s="4" t="str">
        <f t="shared" si="19"/>
        <v/>
      </c>
      <c r="BB111" s="4" t="str">
        <f t="shared" si="19"/>
        <v/>
      </c>
    </row>
    <row r="112" spans="1:54" x14ac:dyDescent="0.25">
      <c r="A112" t="s">
        <v>243</v>
      </c>
      <c r="B112" t="s">
        <v>218</v>
      </c>
      <c r="C112" t="s">
        <v>219</v>
      </c>
      <c r="D112" t="s">
        <v>243</v>
      </c>
      <c r="E112" t="s">
        <v>218</v>
      </c>
      <c r="F112" t="s">
        <v>219</v>
      </c>
      <c r="G112" t="s">
        <v>25</v>
      </c>
      <c r="H112" t="s">
        <v>24</v>
      </c>
      <c r="I112" t="s">
        <v>35</v>
      </c>
      <c r="J112" t="s">
        <v>71</v>
      </c>
      <c r="K112" t="s">
        <v>28</v>
      </c>
      <c r="L112">
        <v>2.83867</v>
      </c>
      <c r="M112">
        <v>1.1325000000000001</v>
      </c>
      <c r="Q112">
        <v>2.84</v>
      </c>
      <c r="R112">
        <v>116.09</v>
      </c>
      <c r="S112">
        <v>9.1670000000000001E-2</v>
      </c>
      <c r="T112">
        <v>67</v>
      </c>
      <c r="U112">
        <v>0.93100000000000005</v>
      </c>
      <c r="V112">
        <v>2.9</v>
      </c>
      <c r="W112">
        <v>115</v>
      </c>
      <c r="X112">
        <v>65</v>
      </c>
      <c r="Y112" s="4">
        <f t="shared" si="18"/>
        <v>8.5011700000000001</v>
      </c>
      <c r="Z112" s="4">
        <f t="shared" si="18"/>
        <v>14.163670000000002</v>
      </c>
      <c r="AA112" s="4">
        <f t="shared" si="18"/>
        <v>19.826170000000001</v>
      </c>
      <c r="AB112" s="4">
        <f t="shared" si="18"/>
        <v>25.488670000000003</v>
      </c>
      <c r="AC112" s="4">
        <f t="shared" si="18"/>
        <v>31.15117</v>
      </c>
      <c r="AD112" s="4">
        <f t="shared" si="18"/>
        <v>36.813670000000002</v>
      </c>
      <c r="AE112" s="4">
        <f t="shared" si="18"/>
        <v>42.476170000000003</v>
      </c>
      <c r="AF112" s="4">
        <f t="shared" si="18"/>
        <v>48.138670000000005</v>
      </c>
      <c r="AG112" s="4">
        <f t="shared" si="18"/>
        <v>53.801170000000006</v>
      </c>
      <c r="AH112" s="4">
        <f t="shared" si="18"/>
        <v>59.46367</v>
      </c>
      <c r="AI112" s="4">
        <f t="shared" si="18"/>
        <v>65.126170000000002</v>
      </c>
      <c r="AJ112" s="4">
        <f t="shared" si="18"/>
        <v>70.788669999999996</v>
      </c>
      <c r="AK112" s="4">
        <f t="shared" si="18"/>
        <v>76.451169999999991</v>
      </c>
      <c r="AL112" s="4">
        <f t="shared" si="18"/>
        <v>82.113669999999999</v>
      </c>
      <c r="AM112" s="4">
        <f t="shared" si="18"/>
        <v>87.776169999999993</v>
      </c>
      <c r="AN112" s="4">
        <f t="shared" si="18"/>
        <v>93.438670000000002</v>
      </c>
      <c r="AO112" s="4">
        <f t="shared" si="21"/>
        <v>99.101169999999996</v>
      </c>
      <c r="AP112" s="4">
        <f t="shared" si="21"/>
        <v>104.76367</v>
      </c>
      <c r="AQ112" s="4">
        <f t="shared" si="21"/>
        <v>110.42617</v>
      </c>
      <c r="AR112" s="4" t="str">
        <f t="shared" si="21"/>
        <v/>
      </c>
      <c r="AS112" s="4" t="str">
        <f t="shared" si="21"/>
        <v/>
      </c>
      <c r="AT112" s="4" t="str">
        <f t="shared" si="21"/>
        <v/>
      </c>
      <c r="AU112" s="4" t="str">
        <f t="shared" si="21"/>
        <v/>
      </c>
      <c r="AV112" s="4" t="str">
        <f t="shared" si="21"/>
        <v/>
      </c>
      <c r="AW112" s="4" t="str">
        <f t="shared" si="19"/>
        <v/>
      </c>
      <c r="AX112" s="4" t="str">
        <f t="shared" si="19"/>
        <v/>
      </c>
      <c r="AY112" s="4" t="str">
        <f t="shared" si="19"/>
        <v/>
      </c>
      <c r="AZ112" s="4" t="str">
        <f t="shared" si="19"/>
        <v/>
      </c>
      <c r="BA112" s="4" t="str">
        <f t="shared" si="19"/>
        <v/>
      </c>
      <c r="BB112" s="4" t="str">
        <f t="shared" si="19"/>
        <v/>
      </c>
    </row>
    <row r="113" spans="1:54" x14ac:dyDescent="0.25">
      <c r="A113" t="s">
        <v>178</v>
      </c>
      <c r="B113" t="s">
        <v>179</v>
      </c>
      <c r="C113" t="s">
        <v>180</v>
      </c>
      <c r="D113" t="s">
        <v>178</v>
      </c>
      <c r="E113" t="s">
        <v>179</v>
      </c>
      <c r="F113" t="s">
        <v>180</v>
      </c>
      <c r="G113" t="s">
        <v>25</v>
      </c>
      <c r="H113" t="s">
        <v>24</v>
      </c>
      <c r="I113" t="s">
        <v>35</v>
      </c>
      <c r="J113" t="s">
        <v>44</v>
      </c>
      <c r="K113" t="s">
        <v>28</v>
      </c>
      <c r="L113">
        <v>4.2970499999999996</v>
      </c>
      <c r="M113">
        <v>0.92974999999999997</v>
      </c>
      <c r="Q113">
        <v>4.3</v>
      </c>
      <c r="R113">
        <v>41.49</v>
      </c>
      <c r="S113">
        <v>1.75474</v>
      </c>
      <c r="T113">
        <v>30</v>
      </c>
      <c r="U113">
        <v>0.59</v>
      </c>
      <c r="V113">
        <v>2.8</v>
      </c>
      <c r="W113">
        <v>35.6</v>
      </c>
      <c r="X113">
        <v>28</v>
      </c>
      <c r="Y113" s="4">
        <f t="shared" si="18"/>
        <v>8.9457999999999984</v>
      </c>
      <c r="Z113" s="4">
        <f t="shared" si="18"/>
        <v>13.594549999999998</v>
      </c>
      <c r="AA113" s="4">
        <f t="shared" si="18"/>
        <v>18.243299999999998</v>
      </c>
      <c r="AB113" s="4">
        <f t="shared" si="18"/>
        <v>22.892049999999998</v>
      </c>
      <c r="AC113" s="4">
        <f t="shared" si="18"/>
        <v>27.540799999999997</v>
      </c>
      <c r="AD113" s="4">
        <f t="shared" si="18"/>
        <v>32.189549999999997</v>
      </c>
      <c r="AE113" s="4" t="str">
        <f t="shared" si="18"/>
        <v/>
      </c>
      <c r="AF113" s="4" t="str">
        <f t="shared" si="18"/>
        <v/>
      </c>
      <c r="AG113" s="4" t="str">
        <f t="shared" si="18"/>
        <v/>
      </c>
      <c r="AH113" s="4" t="str">
        <f t="shared" si="18"/>
        <v/>
      </c>
      <c r="AI113" s="4" t="str">
        <f t="shared" si="18"/>
        <v/>
      </c>
      <c r="AJ113" s="4" t="str">
        <f t="shared" si="18"/>
        <v/>
      </c>
      <c r="AK113" s="4" t="str">
        <f t="shared" si="18"/>
        <v/>
      </c>
      <c r="AL113" s="4" t="str">
        <f t="shared" si="18"/>
        <v/>
      </c>
      <c r="AM113" s="4" t="str">
        <f t="shared" si="18"/>
        <v/>
      </c>
      <c r="AN113" s="4" t="str">
        <f t="shared" si="18"/>
        <v/>
      </c>
      <c r="AO113" s="4" t="str">
        <f t="shared" si="21"/>
        <v/>
      </c>
      <c r="AP113" s="4" t="str">
        <f t="shared" si="21"/>
        <v/>
      </c>
      <c r="AQ113" s="4" t="str">
        <f t="shared" si="21"/>
        <v/>
      </c>
      <c r="AR113" s="4" t="str">
        <f t="shared" si="21"/>
        <v/>
      </c>
      <c r="AS113" s="4" t="str">
        <f t="shared" si="21"/>
        <v/>
      </c>
      <c r="AT113" s="4" t="str">
        <f t="shared" si="21"/>
        <v/>
      </c>
      <c r="AU113" s="4" t="str">
        <f t="shared" si="21"/>
        <v/>
      </c>
      <c r="AV113" s="4" t="str">
        <f t="shared" si="21"/>
        <v/>
      </c>
      <c r="AW113" s="4" t="str">
        <f t="shared" si="19"/>
        <v/>
      </c>
      <c r="AX113" s="4" t="str">
        <f t="shared" si="19"/>
        <v/>
      </c>
      <c r="AY113" s="4" t="str">
        <f t="shared" si="19"/>
        <v/>
      </c>
      <c r="AZ113" s="4" t="str">
        <f t="shared" si="19"/>
        <v/>
      </c>
      <c r="BA113" s="4" t="str">
        <f t="shared" si="19"/>
        <v/>
      </c>
      <c r="BB113" s="4" t="str">
        <f t="shared" si="19"/>
        <v/>
      </c>
    </row>
    <row r="114" spans="1:54" x14ac:dyDescent="0.25">
      <c r="A114" t="s">
        <v>343</v>
      </c>
      <c r="B114" t="s">
        <v>179</v>
      </c>
      <c r="C114" t="s">
        <v>180</v>
      </c>
      <c r="D114" t="s">
        <v>343</v>
      </c>
      <c r="E114" t="s">
        <v>179</v>
      </c>
      <c r="F114" t="s">
        <v>180</v>
      </c>
      <c r="G114" t="s">
        <v>25</v>
      </c>
      <c r="H114" t="s">
        <v>24</v>
      </c>
      <c r="I114" t="s">
        <v>35</v>
      </c>
      <c r="J114" t="s">
        <v>44</v>
      </c>
      <c r="K114" t="s">
        <v>28</v>
      </c>
      <c r="L114">
        <v>2.5437500000000002</v>
      </c>
      <c r="M114">
        <v>0.96982999999999997</v>
      </c>
      <c r="Q114">
        <v>2.54</v>
      </c>
      <c r="R114">
        <v>53.94</v>
      </c>
      <c r="S114">
        <v>3.3315800000000002</v>
      </c>
      <c r="T114">
        <v>34</v>
      </c>
      <c r="U114">
        <v>0.82399999999999995</v>
      </c>
      <c r="V114">
        <v>2.5</v>
      </c>
      <c r="W114">
        <v>41.4</v>
      </c>
      <c r="X114">
        <v>32</v>
      </c>
      <c r="Y114" s="4">
        <f t="shared" si="18"/>
        <v>7.3929</v>
      </c>
      <c r="Z114" s="4">
        <f t="shared" si="18"/>
        <v>12.242049999999999</v>
      </c>
      <c r="AA114" s="4">
        <f t="shared" si="18"/>
        <v>17.091200000000001</v>
      </c>
      <c r="AB114" s="4">
        <f t="shared" si="18"/>
        <v>21.940349999999999</v>
      </c>
      <c r="AC114" s="4">
        <f t="shared" si="18"/>
        <v>26.7895</v>
      </c>
      <c r="AD114" s="4">
        <f t="shared" si="18"/>
        <v>31.638649999999998</v>
      </c>
      <c r="AE114" s="4">
        <f t="shared" si="18"/>
        <v>36.4878</v>
      </c>
      <c r="AF114" s="4">
        <f t="shared" si="18"/>
        <v>41.336950000000002</v>
      </c>
      <c r="AG114" s="4" t="str">
        <f t="shared" si="18"/>
        <v/>
      </c>
      <c r="AH114" s="4" t="str">
        <f t="shared" si="18"/>
        <v/>
      </c>
      <c r="AI114" s="4" t="str">
        <f t="shared" si="18"/>
        <v/>
      </c>
      <c r="AJ114" s="4" t="str">
        <f t="shared" si="18"/>
        <v/>
      </c>
      <c r="AK114" s="4" t="str">
        <f t="shared" si="18"/>
        <v/>
      </c>
      <c r="AL114" s="4" t="str">
        <f t="shared" si="18"/>
        <v/>
      </c>
      <c r="AM114" s="4" t="str">
        <f t="shared" si="18"/>
        <v/>
      </c>
      <c r="AN114" s="4" t="str">
        <f t="shared" si="18"/>
        <v/>
      </c>
      <c r="AO114" s="4" t="str">
        <f t="shared" si="21"/>
        <v/>
      </c>
      <c r="AP114" s="4" t="str">
        <f t="shared" si="21"/>
        <v/>
      </c>
      <c r="AQ114" s="4" t="str">
        <f t="shared" si="21"/>
        <v/>
      </c>
      <c r="AR114" s="4" t="str">
        <f t="shared" si="21"/>
        <v/>
      </c>
      <c r="AS114" s="4" t="str">
        <f t="shared" si="21"/>
        <v/>
      </c>
      <c r="AT114" s="4" t="str">
        <f t="shared" si="21"/>
        <v/>
      </c>
      <c r="AU114" s="4" t="str">
        <f t="shared" si="21"/>
        <v/>
      </c>
      <c r="AV114" s="4" t="str">
        <f t="shared" si="21"/>
        <v/>
      </c>
      <c r="AW114" s="4" t="str">
        <f t="shared" si="19"/>
        <v/>
      </c>
      <c r="AX114" s="4" t="str">
        <f t="shared" si="19"/>
        <v/>
      </c>
      <c r="AY114" s="4" t="str">
        <f t="shared" si="19"/>
        <v/>
      </c>
      <c r="AZ114" s="4" t="str">
        <f t="shared" si="19"/>
        <v/>
      </c>
      <c r="BA114" s="4" t="str">
        <f t="shared" si="19"/>
        <v/>
      </c>
      <c r="BB114" s="4" t="str">
        <f t="shared" si="19"/>
        <v/>
      </c>
    </row>
    <row r="115" spans="1:54" x14ac:dyDescent="0.25">
      <c r="A115" t="s">
        <v>322</v>
      </c>
      <c r="B115" t="s">
        <v>41</v>
      </c>
      <c r="C115" t="s">
        <v>42</v>
      </c>
      <c r="D115" t="s">
        <v>322</v>
      </c>
      <c r="E115" t="s">
        <v>41</v>
      </c>
      <c r="F115" t="s">
        <v>42</v>
      </c>
      <c r="G115" t="s">
        <v>25</v>
      </c>
      <c r="H115" t="s">
        <v>24</v>
      </c>
      <c r="I115" t="s">
        <v>35</v>
      </c>
      <c r="J115" t="s">
        <v>71</v>
      </c>
      <c r="K115" t="s">
        <v>28</v>
      </c>
      <c r="L115">
        <v>2.5266899999999999</v>
      </c>
      <c r="M115">
        <v>1.33056</v>
      </c>
      <c r="Q115">
        <v>2.5299999999999998</v>
      </c>
      <c r="R115">
        <v>115.62</v>
      </c>
      <c r="S115">
        <v>0.12466000000000001</v>
      </c>
      <c r="T115">
        <v>29</v>
      </c>
      <c r="U115">
        <v>0.92900000000000005</v>
      </c>
      <c r="V115">
        <v>2.5</v>
      </c>
      <c r="W115">
        <v>90</v>
      </c>
      <c r="X115">
        <v>27</v>
      </c>
      <c r="Y115" s="4">
        <f t="shared" si="18"/>
        <v>9.1794899999999995</v>
      </c>
      <c r="Z115" s="4">
        <f t="shared" si="18"/>
        <v>15.83229</v>
      </c>
      <c r="AA115" s="4">
        <f t="shared" si="18"/>
        <v>22.48509</v>
      </c>
      <c r="AB115" s="4">
        <f t="shared" si="18"/>
        <v>29.137889999999999</v>
      </c>
      <c r="AC115" s="4">
        <f t="shared" si="18"/>
        <v>35.790689999999998</v>
      </c>
      <c r="AD115" s="4">
        <f t="shared" si="18"/>
        <v>42.443490000000004</v>
      </c>
      <c r="AE115" s="4">
        <f t="shared" si="18"/>
        <v>49.096290000000003</v>
      </c>
      <c r="AF115" s="4">
        <f t="shared" si="18"/>
        <v>55.749090000000002</v>
      </c>
      <c r="AG115" s="4">
        <f t="shared" si="18"/>
        <v>62.401890000000002</v>
      </c>
      <c r="AH115" s="4">
        <f t="shared" si="18"/>
        <v>69.054689999999994</v>
      </c>
      <c r="AI115" s="4">
        <f t="shared" si="18"/>
        <v>75.707490000000007</v>
      </c>
      <c r="AJ115" s="4">
        <f t="shared" si="18"/>
        <v>82.360290000000006</v>
      </c>
      <c r="AK115" s="4">
        <f t="shared" si="18"/>
        <v>89.013090000000005</v>
      </c>
      <c r="AL115" s="4" t="str">
        <f t="shared" si="18"/>
        <v/>
      </c>
      <c r="AM115" s="4" t="str">
        <f t="shared" si="18"/>
        <v/>
      </c>
      <c r="AN115" s="4" t="str">
        <f t="shared" si="18"/>
        <v/>
      </c>
      <c r="AO115" s="4" t="str">
        <f t="shared" si="21"/>
        <v/>
      </c>
      <c r="AP115" s="4" t="str">
        <f t="shared" si="21"/>
        <v/>
      </c>
      <c r="AQ115" s="4" t="str">
        <f t="shared" si="21"/>
        <v/>
      </c>
      <c r="AR115" s="4" t="str">
        <f t="shared" si="21"/>
        <v/>
      </c>
      <c r="AS115" s="4" t="str">
        <f t="shared" si="21"/>
        <v/>
      </c>
      <c r="AT115" s="4" t="str">
        <f t="shared" si="21"/>
        <v/>
      </c>
      <c r="AU115" s="4" t="str">
        <f t="shared" si="21"/>
        <v/>
      </c>
      <c r="AV115" s="4" t="str">
        <f t="shared" si="21"/>
        <v/>
      </c>
      <c r="AW115" s="4" t="str">
        <f t="shared" si="19"/>
        <v/>
      </c>
      <c r="AX115" s="4" t="str">
        <f t="shared" si="19"/>
        <v/>
      </c>
      <c r="AY115" s="4" t="str">
        <f t="shared" si="19"/>
        <v/>
      </c>
      <c r="AZ115" s="4" t="str">
        <f t="shared" si="19"/>
        <v/>
      </c>
      <c r="BA115" s="4" t="str">
        <f t="shared" si="19"/>
        <v/>
      </c>
      <c r="BB115" s="4" t="str">
        <f t="shared" si="19"/>
        <v/>
      </c>
    </row>
    <row r="116" spans="1:54" x14ac:dyDescent="0.25">
      <c r="A116" t="s">
        <v>302</v>
      </c>
      <c r="B116" t="s">
        <v>99</v>
      </c>
      <c r="C116" t="s">
        <v>100</v>
      </c>
      <c r="D116" t="s">
        <v>302</v>
      </c>
      <c r="E116" t="s">
        <v>99</v>
      </c>
      <c r="F116" t="s">
        <v>100</v>
      </c>
      <c r="G116" t="s">
        <v>25</v>
      </c>
      <c r="H116" t="s">
        <v>24</v>
      </c>
      <c r="I116" t="s">
        <v>35</v>
      </c>
      <c r="J116" t="s">
        <v>44</v>
      </c>
      <c r="K116" t="s">
        <v>28</v>
      </c>
      <c r="L116">
        <v>-2.1408100000000001</v>
      </c>
      <c r="M116">
        <v>1.79176</v>
      </c>
      <c r="Q116">
        <v>1.44</v>
      </c>
      <c r="R116">
        <v>51.61</v>
      </c>
      <c r="S116">
        <v>1.3797600000000001</v>
      </c>
      <c r="T116">
        <v>33</v>
      </c>
      <c r="U116">
        <v>0.90700000000000003</v>
      </c>
      <c r="V116">
        <v>1.3</v>
      </c>
      <c r="W116">
        <v>49</v>
      </c>
      <c r="X116">
        <v>31</v>
      </c>
      <c r="Y116" s="4">
        <f t="shared" si="18"/>
        <v>6.81799</v>
      </c>
      <c r="Z116" s="4">
        <f t="shared" si="18"/>
        <v>15.77679</v>
      </c>
      <c r="AA116" s="4">
        <f t="shared" si="18"/>
        <v>24.735590000000002</v>
      </c>
      <c r="AB116" s="4">
        <f t="shared" si="18"/>
        <v>33.694389999999999</v>
      </c>
      <c r="AC116" s="4">
        <f t="shared" si="18"/>
        <v>42.653189999999995</v>
      </c>
      <c r="AD116" s="4" t="str">
        <f t="shared" si="18"/>
        <v/>
      </c>
      <c r="AE116" s="4" t="str">
        <f t="shared" si="18"/>
        <v/>
      </c>
      <c r="AF116" s="4" t="str">
        <f t="shared" si="18"/>
        <v/>
      </c>
      <c r="AG116" s="4" t="str">
        <f t="shared" si="18"/>
        <v/>
      </c>
      <c r="AH116" s="4" t="str">
        <f t="shared" si="18"/>
        <v/>
      </c>
      <c r="AI116" s="4" t="str">
        <f t="shared" si="18"/>
        <v/>
      </c>
      <c r="AJ116" s="4" t="str">
        <f t="shared" si="18"/>
        <v/>
      </c>
      <c r="AK116" s="4" t="str">
        <f t="shared" si="18"/>
        <v/>
      </c>
      <c r="AL116" s="4" t="str">
        <f t="shared" si="18"/>
        <v/>
      </c>
      <c r="AM116" s="4" t="str">
        <f t="shared" si="18"/>
        <v/>
      </c>
      <c r="AN116" s="4" t="str">
        <f t="shared" si="18"/>
        <v/>
      </c>
      <c r="AO116" s="4" t="str">
        <f t="shared" si="21"/>
        <v/>
      </c>
      <c r="AP116" s="4" t="str">
        <f t="shared" si="21"/>
        <v/>
      </c>
      <c r="AQ116" s="4" t="str">
        <f t="shared" si="21"/>
        <v/>
      </c>
      <c r="AR116" s="4" t="str">
        <f t="shared" si="21"/>
        <v/>
      </c>
      <c r="AS116" s="4" t="str">
        <f t="shared" si="21"/>
        <v/>
      </c>
      <c r="AT116" s="4" t="str">
        <f t="shared" si="21"/>
        <v/>
      </c>
      <c r="AU116" s="4" t="str">
        <f t="shared" si="21"/>
        <v/>
      </c>
      <c r="AV116" s="4" t="str">
        <f t="shared" si="21"/>
        <v/>
      </c>
      <c r="AW116" s="4" t="str">
        <f t="shared" si="19"/>
        <v/>
      </c>
      <c r="AX116" s="4" t="str">
        <f t="shared" si="19"/>
        <v/>
      </c>
      <c r="AY116" s="4" t="str">
        <f t="shared" si="19"/>
        <v/>
      </c>
      <c r="AZ116" s="4" t="str">
        <f t="shared" si="19"/>
        <v/>
      </c>
      <c r="BA116" s="4" t="str">
        <f t="shared" si="19"/>
        <v/>
      </c>
      <c r="BB116" s="4" t="str">
        <f t="shared" si="19"/>
        <v/>
      </c>
    </row>
    <row r="117" spans="1:54" x14ac:dyDescent="0.25">
      <c r="A117" t="s">
        <v>371</v>
      </c>
      <c r="B117" t="s">
        <v>390</v>
      </c>
      <c r="C117" t="s">
        <v>391</v>
      </c>
      <c r="D117" t="s">
        <v>371</v>
      </c>
      <c r="E117" t="s">
        <v>390</v>
      </c>
      <c r="F117" t="s">
        <v>391</v>
      </c>
      <c r="G117" t="s">
        <v>25</v>
      </c>
      <c r="H117" t="s">
        <v>24</v>
      </c>
      <c r="I117" t="s">
        <v>35</v>
      </c>
      <c r="J117" t="s">
        <v>71</v>
      </c>
      <c r="K117" t="s">
        <v>28</v>
      </c>
      <c r="L117">
        <v>2.41656</v>
      </c>
      <c r="M117">
        <v>0.83335000000000004</v>
      </c>
      <c r="Q117">
        <v>2.42</v>
      </c>
      <c r="R117">
        <v>60.75</v>
      </c>
      <c r="S117">
        <v>0.12576000000000001</v>
      </c>
      <c r="T117">
        <v>34</v>
      </c>
      <c r="U117">
        <v>0.83699999999999997</v>
      </c>
      <c r="V117">
        <v>2.5</v>
      </c>
      <c r="W117">
        <v>62.2</v>
      </c>
      <c r="X117">
        <v>32</v>
      </c>
      <c r="Y117" s="4">
        <f t="shared" si="18"/>
        <v>6.5833100000000009</v>
      </c>
      <c r="Z117" s="4">
        <f t="shared" si="18"/>
        <v>10.750060000000001</v>
      </c>
      <c r="AA117" s="4">
        <f t="shared" si="18"/>
        <v>14.916810000000002</v>
      </c>
      <c r="AB117" s="4">
        <f t="shared" si="18"/>
        <v>19.083560000000002</v>
      </c>
      <c r="AC117" s="4">
        <f t="shared" si="18"/>
        <v>23.250310000000002</v>
      </c>
      <c r="AD117" s="4">
        <f t="shared" si="18"/>
        <v>27.417060000000003</v>
      </c>
      <c r="AE117" s="4">
        <f t="shared" si="18"/>
        <v>31.583810000000003</v>
      </c>
      <c r="AF117" s="4">
        <f t="shared" si="18"/>
        <v>35.75056</v>
      </c>
      <c r="AG117" s="4">
        <f t="shared" si="18"/>
        <v>39.917310000000001</v>
      </c>
      <c r="AH117" s="4">
        <f t="shared" si="18"/>
        <v>44.084060000000001</v>
      </c>
      <c r="AI117" s="4">
        <f t="shared" si="18"/>
        <v>48.250810000000001</v>
      </c>
      <c r="AJ117" s="4">
        <f t="shared" si="18"/>
        <v>52.417560000000002</v>
      </c>
      <c r="AK117" s="4">
        <f t="shared" si="18"/>
        <v>56.584310000000002</v>
      </c>
      <c r="AL117" s="4">
        <f t="shared" si="18"/>
        <v>60.751060000000003</v>
      </c>
      <c r="AM117" s="4" t="str">
        <f t="shared" si="18"/>
        <v/>
      </c>
      <c r="AN117" s="4" t="str">
        <f t="shared" si="18"/>
        <v/>
      </c>
      <c r="AO117" s="4" t="str">
        <f t="shared" si="21"/>
        <v/>
      </c>
      <c r="AP117" s="4" t="str">
        <f t="shared" si="21"/>
        <v/>
      </c>
      <c r="AQ117" s="4" t="str">
        <f t="shared" si="21"/>
        <v/>
      </c>
      <c r="AR117" s="4" t="str">
        <f t="shared" si="21"/>
        <v/>
      </c>
      <c r="AS117" s="4" t="str">
        <f t="shared" si="21"/>
        <v/>
      </c>
      <c r="AT117" s="4" t="str">
        <f t="shared" si="21"/>
        <v/>
      </c>
      <c r="AU117" s="4" t="str">
        <f t="shared" si="21"/>
        <v/>
      </c>
      <c r="AV117" s="4" t="str">
        <f t="shared" si="21"/>
        <v/>
      </c>
      <c r="AW117" s="4" t="str">
        <f t="shared" si="19"/>
        <v/>
      </c>
      <c r="AX117" s="4" t="str">
        <f t="shared" si="19"/>
        <v/>
      </c>
      <c r="AY117" s="4" t="str">
        <f t="shared" si="19"/>
        <v/>
      </c>
      <c r="AZ117" s="4" t="str">
        <f t="shared" si="19"/>
        <v/>
      </c>
      <c r="BA117" s="4" t="str">
        <f t="shared" si="19"/>
        <v/>
      </c>
      <c r="BB117" s="4" t="str">
        <f t="shared" si="19"/>
        <v/>
      </c>
    </row>
    <row r="118" spans="1:54" x14ac:dyDescent="0.25">
      <c r="A118" t="s">
        <v>21</v>
      </c>
      <c r="B118" t="s">
        <v>45</v>
      </c>
      <c r="C118" t="s">
        <v>46</v>
      </c>
      <c r="D118" t="s">
        <v>21</v>
      </c>
      <c r="E118" t="s">
        <v>45</v>
      </c>
      <c r="F118" t="s">
        <v>46</v>
      </c>
      <c r="G118" t="s">
        <v>25</v>
      </c>
      <c r="H118" t="s">
        <v>24</v>
      </c>
      <c r="I118" t="s">
        <v>35</v>
      </c>
      <c r="J118" t="s">
        <v>44</v>
      </c>
      <c r="K118" t="s">
        <v>28</v>
      </c>
      <c r="L118">
        <v>1.7260899999999999</v>
      </c>
      <c r="M118">
        <v>1.7715700000000001</v>
      </c>
      <c r="Q118">
        <v>1.73</v>
      </c>
      <c r="R118">
        <v>54.87</v>
      </c>
      <c r="S118">
        <v>5.6037699999999999</v>
      </c>
      <c r="T118">
        <v>30</v>
      </c>
      <c r="U118">
        <v>0.60899999999999999</v>
      </c>
      <c r="V118">
        <v>1.5</v>
      </c>
      <c r="W118">
        <v>43</v>
      </c>
      <c r="X118">
        <v>28</v>
      </c>
      <c r="Y118" s="4">
        <f t="shared" si="18"/>
        <v>10.58394</v>
      </c>
      <c r="Z118" s="4">
        <f t="shared" si="18"/>
        <v>19.441790000000001</v>
      </c>
      <c r="AA118" s="4">
        <f t="shared" si="18"/>
        <v>28.29964</v>
      </c>
      <c r="AB118" s="4">
        <f t="shared" si="18"/>
        <v>37.157490000000003</v>
      </c>
      <c r="AC118" s="4" t="str">
        <f t="shared" si="18"/>
        <v/>
      </c>
      <c r="AD118" s="4" t="str">
        <f t="shared" si="18"/>
        <v/>
      </c>
      <c r="AE118" s="4" t="str">
        <f t="shared" si="18"/>
        <v/>
      </c>
      <c r="AF118" s="4" t="str">
        <f t="shared" si="18"/>
        <v/>
      </c>
      <c r="AG118" s="4" t="str">
        <f t="shared" si="18"/>
        <v/>
      </c>
      <c r="AH118" s="4" t="str">
        <f t="shared" si="18"/>
        <v/>
      </c>
      <c r="AI118" s="4" t="str">
        <f t="shared" si="18"/>
        <v/>
      </c>
      <c r="AJ118" s="4" t="str">
        <f t="shared" si="18"/>
        <v/>
      </c>
      <c r="AK118" s="4" t="str">
        <f t="shared" si="18"/>
        <v/>
      </c>
      <c r="AL118" s="4" t="str">
        <f t="shared" si="18"/>
        <v/>
      </c>
      <c r="AM118" s="4" t="str">
        <f t="shared" si="18"/>
        <v/>
      </c>
      <c r="AN118" s="4" t="str">
        <f t="shared" si="18"/>
        <v/>
      </c>
      <c r="AO118" s="4" t="str">
        <f t="shared" si="21"/>
        <v/>
      </c>
      <c r="AP118" s="4" t="str">
        <f t="shared" si="21"/>
        <v/>
      </c>
      <c r="AQ118" s="4" t="str">
        <f t="shared" si="21"/>
        <v/>
      </c>
      <c r="AR118" s="4" t="str">
        <f t="shared" si="21"/>
        <v/>
      </c>
      <c r="AS118" s="4" t="str">
        <f t="shared" si="21"/>
        <v/>
      </c>
      <c r="AT118" s="4" t="str">
        <f t="shared" si="21"/>
        <v/>
      </c>
      <c r="AU118" s="4" t="str">
        <f t="shared" si="21"/>
        <v/>
      </c>
      <c r="AV118" s="4" t="str">
        <f t="shared" si="21"/>
        <v/>
      </c>
      <c r="AW118" s="4" t="str">
        <f t="shared" si="19"/>
        <v/>
      </c>
      <c r="AX118" s="4" t="str">
        <f t="shared" si="19"/>
        <v/>
      </c>
      <c r="AY118" s="4" t="str">
        <f t="shared" si="19"/>
        <v/>
      </c>
      <c r="AZ118" s="4" t="str">
        <f t="shared" si="19"/>
        <v/>
      </c>
      <c r="BA118" s="4" t="str">
        <f t="shared" si="19"/>
        <v/>
      </c>
      <c r="BB118" s="4" t="str">
        <f t="shared" si="19"/>
        <v/>
      </c>
    </row>
    <row r="119" spans="1:54" x14ac:dyDescent="0.25">
      <c r="A119" t="s">
        <v>343</v>
      </c>
      <c r="B119" t="s">
        <v>350</v>
      </c>
      <c r="C119" t="s">
        <v>351</v>
      </c>
      <c r="D119" t="s">
        <v>343</v>
      </c>
      <c r="E119" t="s">
        <v>350</v>
      </c>
      <c r="F119" t="s">
        <v>351</v>
      </c>
      <c r="G119" t="s">
        <v>25</v>
      </c>
      <c r="H119" t="s">
        <v>24</v>
      </c>
      <c r="I119" t="s">
        <v>35</v>
      </c>
      <c r="J119" t="s">
        <v>44</v>
      </c>
      <c r="K119" t="s">
        <v>28</v>
      </c>
      <c r="L119">
        <v>2.5589599999999999</v>
      </c>
      <c r="M119">
        <v>1.8348599999999999</v>
      </c>
      <c r="Q119">
        <v>2.56</v>
      </c>
      <c r="R119">
        <v>85.13</v>
      </c>
      <c r="S119">
        <v>7.4408099999999999</v>
      </c>
      <c r="T119">
        <v>36</v>
      </c>
      <c r="U119">
        <v>0.89300000000000002</v>
      </c>
      <c r="V119">
        <v>2.5</v>
      </c>
      <c r="W119">
        <v>86.9</v>
      </c>
      <c r="X119">
        <v>34</v>
      </c>
      <c r="Y119" s="4">
        <f t="shared" si="18"/>
        <v>11.733259999999998</v>
      </c>
      <c r="Z119" s="4">
        <f t="shared" si="18"/>
        <v>20.907559999999997</v>
      </c>
      <c r="AA119" s="4">
        <f t="shared" si="18"/>
        <v>30.081859999999999</v>
      </c>
      <c r="AB119" s="4">
        <f t="shared" si="18"/>
        <v>39.256159999999994</v>
      </c>
      <c r="AC119" s="4">
        <f t="shared" si="18"/>
        <v>48.430459999999997</v>
      </c>
      <c r="AD119" s="4">
        <f t="shared" si="18"/>
        <v>57.604759999999999</v>
      </c>
      <c r="AE119" s="4">
        <f t="shared" si="18"/>
        <v>66.779060000000001</v>
      </c>
      <c r="AF119" s="4">
        <f t="shared" si="18"/>
        <v>75.953359999999989</v>
      </c>
      <c r="AG119" s="4">
        <f t="shared" si="18"/>
        <v>85.127659999999992</v>
      </c>
      <c r="AH119" s="4" t="str">
        <f t="shared" si="18"/>
        <v/>
      </c>
      <c r="AI119" s="4" t="str">
        <f t="shared" si="18"/>
        <v/>
      </c>
      <c r="AJ119" s="4" t="str">
        <f t="shared" si="18"/>
        <v/>
      </c>
      <c r="AK119" s="4" t="str">
        <f t="shared" si="18"/>
        <v/>
      </c>
      <c r="AL119" s="4" t="str">
        <f t="shared" si="18"/>
        <v/>
      </c>
      <c r="AM119" s="4" t="str">
        <f t="shared" si="18"/>
        <v/>
      </c>
      <c r="AN119" s="4" t="str">
        <f t="shared" si="18"/>
        <v/>
      </c>
      <c r="AO119" s="4" t="str">
        <f t="shared" si="21"/>
        <v/>
      </c>
      <c r="AP119" s="4" t="str">
        <f t="shared" si="21"/>
        <v/>
      </c>
      <c r="AQ119" s="4" t="str">
        <f t="shared" si="21"/>
        <v/>
      </c>
      <c r="AR119" s="4" t="str">
        <f t="shared" si="21"/>
        <v/>
      </c>
      <c r="AS119" s="4" t="str">
        <f t="shared" si="21"/>
        <v/>
      </c>
      <c r="AT119" s="4" t="str">
        <f t="shared" si="21"/>
        <v/>
      </c>
      <c r="AU119" s="4" t="str">
        <f t="shared" si="21"/>
        <v/>
      </c>
      <c r="AV119" s="4" t="str">
        <f t="shared" si="21"/>
        <v/>
      </c>
      <c r="AW119" s="4" t="str">
        <f t="shared" si="19"/>
        <v/>
      </c>
      <c r="AX119" s="4" t="str">
        <f t="shared" si="19"/>
        <v/>
      </c>
      <c r="AY119" s="4" t="str">
        <f t="shared" si="19"/>
        <v/>
      </c>
      <c r="AZ119" s="4" t="str">
        <f t="shared" si="19"/>
        <v/>
      </c>
      <c r="BA119" s="4" t="str">
        <f t="shared" si="19"/>
        <v/>
      </c>
      <c r="BB119" s="4" t="str">
        <f t="shared" si="19"/>
        <v/>
      </c>
    </row>
    <row r="120" spans="1:54" x14ac:dyDescent="0.25">
      <c r="A120" t="s">
        <v>371</v>
      </c>
      <c r="B120" t="s">
        <v>394</v>
      </c>
      <c r="C120" t="s">
        <v>395</v>
      </c>
      <c r="D120" t="s">
        <v>371</v>
      </c>
      <c r="E120" t="s">
        <v>394</v>
      </c>
      <c r="F120" t="s">
        <v>395</v>
      </c>
      <c r="G120" t="s">
        <v>25</v>
      </c>
      <c r="H120" t="s">
        <v>24</v>
      </c>
      <c r="I120" t="s">
        <v>35</v>
      </c>
      <c r="J120" t="s">
        <v>44</v>
      </c>
      <c r="K120" t="s">
        <v>28</v>
      </c>
      <c r="L120">
        <v>0.53420000000000001</v>
      </c>
      <c r="M120">
        <v>1.04288</v>
      </c>
      <c r="Q120">
        <v>1.58</v>
      </c>
      <c r="R120">
        <v>61.02</v>
      </c>
      <c r="S120">
        <v>1.7433700000000001</v>
      </c>
      <c r="T120">
        <v>35</v>
      </c>
      <c r="U120">
        <v>0.88200000000000001</v>
      </c>
      <c r="V120">
        <v>2.5</v>
      </c>
      <c r="W120">
        <v>57.7</v>
      </c>
      <c r="X120">
        <v>33</v>
      </c>
      <c r="Y120" s="4">
        <f t="shared" si="18"/>
        <v>5.7486000000000006</v>
      </c>
      <c r="Z120" s="4">
        <f t="shared" si="18"/>
        <v>10.963000000000001</v>
      </c>
      <c r="AA120" s="4">
        <f t="shared" si="18"/>
        <v>16.177399999999999</v>
      </c>
      <c r="AB120" s="4">
        <f t="shared" si="18"/>
        <v>21.3918</v>
      </c>
      <c r="AC120" s="4">
        <f t="shared" si="18"/>
        <v>26.606199999999998</v>
      </c>
      <c r="AD120" s="4">
        <f t="shared" ref="AD120:AS135" si="22">IF(OR(($L120+$M120*AD$1)&gt;$W120,($L120+$M120*AD$1)&lt;$V120),"",($L120+$M120*AD$1))</f>
        <v>31.820599999999999</v>
      </c>
      <c r="AE120" s="4">
        <f t="shared" si="22"/>
        <v>37.034999999999997</v>
      </c>
      <c r="AF120" s="4">
        <f t="shared" si="22"/>
        <v>42.249400000000001</v>
      </c>
      <c r="AG120" s="4">
        <f t="shared" si="22"/>
        <v>47.463799999999999</v>
      </c>
      <c r="AH120" s="4">
        <f t="shared" si="22"/>
        <v>52.678199999999997</v>
      </c>
      <c r="AI120" s="4" t="str">
        <f t="shared" si="22"/>
        <v/>
      </c>
      <c r="AJ120" s="4" t="str">
        <f t="shared" si="22"/>
        <v/>
      </c>
      <c r="AK120" s="4" t="str">
        <f t="shared" si="22"/>
        <v/>
      </c>
      <c r="AL120" s="4" t="str">
        <f t="shared" si="22"/>
        <v/>
      </c>
      <c r="AM120" s="4" t="str">
        <f t="shared" si="22"/>
        <v/>
      </c>
      <c r="AN120" s="4" t="str">
        <f t="shared" si="22"/>
        <v/>
      </c>
      <c r="AO120" s="4" t="str">
        <f t="shared" si="22"/>
        <v/>
      </c>
      <c r="AP120" s="4" t="str">
        <f t="shared" si="22"/>
        <v/>
      </c>
      <c r="AQ120" s="4" t="str">
        <f t="shared" si="22"/>
        <v/>
      </c>
      <c r="AR120" s="4" t="str">
        <f t="shared" si="22"/>
        <v/>
      </c>
      <c r="AS120" s="4" t="str">
        <f t="shared" si="22"/>
        <v/>
      </c>
      <c r="AT120" s="4" t="str">
        <f t="shared" si="21"/>
        <v/>
      </c>
      <c r="AU120" s="4" t="str">
        <f t="shared" si="21"/>
        <v/>
      </c>
      <c r="AV120" s="4" t="str">
        <f t="shared" si="21"/>
        <v/>
      </c>
      <c r="AW120" s="4" t="str">
        <f t="shared" si="19"/>
        <v/>
      </c>
      <c r="AX120" s="4" t="str">
        <f t="shared" si="19"/>
        <v/>
      </c>
      <c r="AY120" s="4" t="str">
        <f t="shared" si="19"/>
        <v/>
      </c>
      <c r="AZ120" s="4" t="str">
        <f t="shared" si="19"/>
        <v/>
      </c>
      <c r="BA120" s="4" t="str">
        <f t="shared" si="19"/>
        <v/>
      </c>
      <c r="BB120" s="4" t="str">
        <f t="shared" si="19"/>
        <v/>
      </c>
    </row>
    <row r="121" spans="1:54" x14ac:dyDescent="0.25">
      <c r="A121" t="s">
        <v>178</v>
      </c>
      <c r="B121" t="s">
        <v>183</v>
      </c>
      <c r="C121" t="s">
        <v>184</v>
      </c>
      <c r="D121" t="s">
        <v>178</v>
      </c>
      <c r="E121" t="s">
        <v>183</v>
      </c>
      <c r="F121" t="s">
        <v>184</v>
      </c>
      <c r="G121" t="s">
        <v>25</v>
      </c>
      <c r="H121" t="s">
        <v>24</v>
      </c>
      <c r="I121" t="s">
        <v>35</v>
      </c>
      <c r="J121" t="s">
        <v>71</v>
      </c>
      <c r="K121" t="s">
        <v>28</v>
      </c>
      <c r="L121">
        <v>0.94594</v>
      </c>
      <c r="M121">
        <v>1.4962299999999999</v>
      </c>
      <c r="Q121">
        <v>2.44</v>
      </c>
      <c r="R121">
        <v>75.760000000000005</v>
      </c>
      <c r="S121">
        <v>0.15789</v>
      </c>
      <c r="T121">
        <v>28</v>
      </c>
      <c r="U121">
        <v>0.87</v>
      </c>
      <c r="V121">
        <v>5.0999999999999996</v>
      </c>
      <c r="W121">
        <v>68.099999999999994</v>
      </c>
      <c r="X121">
        <v>26</v>
      </c>
      <c r="Y121" s="4">
        <f t="shared" ref="Y121:AN136" si="23">IF(OR(($L121+$M121*Y$1)&gt;$W121,($L121+$M121*Y$1)&lt;$V121),"",($L121+$M121*Y$1))</f>
        <v>8.4270899999999997</v>
      </c>
      <c r="Z121" s="4">
        <f t="shared" si="23"/>
        <v>15.908239999999999</v>
      </c>
      <c r="AA121" s="4">
        <f t="shared" si="23"/>
        <v>23.389389999999999</v>
      </c>
      <c r="AB121" s="4">
        <f t="shared" si="23"/>
        <v>30.870539999999998</v>
      </c>
      <c r="AC121" s="4">
        <f t="shared" si="23"/>
        <v>38.351689999999998</v>
      </c>
      <c r="AD121" s="4">
        <f t="shared" si="23"/>
        <v>45.832839999999997</v>
      </c>
      <c r="AE121" s="4">
        <f t="shared" si="23"/>
        <v>53.313989999999997</v>
      </c>
      <c r="AF121" s="4">
        <f t="shared" si="23"/>
        <v>60.795139999999996</v>
      </c>
      <c r="AG121" s="4" t="str">
        <f t="shared" si="23"/>
        <v/>
      </c>
      <c r="AH121" s="4" t="str">
        <f t="shared" si="23"/>
        <v/>
      </c>
      <c r="AI121" s="4" t="str">
        <f t="shared" si="23"/>
        <v/>
      </c>
      <c r="AJ121" s="4" t="str">
        <f t="shared" si="23"/>
        <v/>
      </c>
      <c r="AK121" s="4" t="str">
        <f t="shared" si="23"/>
        <v/>
      </c>
      <c r="AL121" s="4" t="str">
        <f t="shared" si="23"/>
        <v/>
      </c>
      <c r="AM121" s="4" t="str">
        <f t="shared" si="23"/>
        <v/>
      </c>
      <c r="AN121" s="4" t="str">
        <f t="shared" si="23"/>
        <v/>
      </c>
      <c r="AO121" s="4" t="str">
        <f t="shared" si="22"/>
        <v/>
      </c>
      <c r="AP121" s="4" t="str">
        <f t="shared" si="22"/>
        <v/>
      </c>
      <c r="AQ121" s="4" t="str">
        <f t="shared" si="22"/>
        <v/>
      </c>
      <c r="AR121" s="4" t="str">
        <f t="shared" si="22"/>
        <v/>
      </c>
      <c r="AS121" s="4" t="str">
        <f t="shared" si="22"/>
        <v/>
      </c>
      <c r="AT121" s="4" t="str">
        <f t="shared" si="21"/>
        <v/>
      </c>
      <c r="AU121" s="4" t="str">
        <f t="shared" si="21"/>
        <v/>
      </c>
      <c r="AV121" s="4" t="str">
        <f t="shared" si="21"/>
        <v/>
      </c>
      <c r="AW121" s="4" t="str">
        <f t="shared" si="19"/>
        <v/>
      </c>
      <c r="AX121" s="4" t="str">
        <f t="shared" si="19"/>
        <v/>
      </c>
      <c r="AY121" s="4" t="str">
        <f t="shared" si="19"/>
        <v/>
      </c>
      <c r="AZ121" s="4" t="str">
        <f t="shared" si="19"/>
        <v/>
      </c>
      <c r="BA121" s="4" t="str">
        <f t="shared" si="19"/>
        <v/>
      </c>
      <c r="BB121" s="4" t="str">
        <f t="shared" si="19"/>
        <v/>
      </c>
    </row>
    <row r="122" spans="1:54" x14ac:dyDescent="0.25">
      <c r="A122" t="s">
        <v>149</v>
      </c>
      <c r="B122" t="s">
        <v>161</v>
      </c>
      <c r="C122" t="s">
        <v>162</v>
      </c>
      <c r="D122" t="s">
        <v>149</v>
      </c>
      <c r="E122" t="s">
        <v>161</v>
      </c>
      <c r="F122" t="s">
        <v>162</v>
      </c>
      <c r="G122" t="s">
        <v>25</v>
      </c>
      <c r="H122" t="s">
        <v>24</v>
      </c>
      <c r="I122" t="s">
        <v>35</v>
      </c>
      <c r="J122" t="s">
        <v>36</v>
      </c>
      <c r="K122" t="s">
        <v>28</v>
      </c>
      <c r="L122">
        <v>3.0692599999999999</v>
      </c>
      <c r="M122">
        <v>1.12052</v>
      </c>
      <c r="Q122">
        <v>3.07</v>
      </c>
      <c r="R122">
        <v>70.3</v>
      </c>
      <c r="S122">
        <v>9.1555099999999996</v>
      </c>
      <c r="T122">
        <v>29</v>
      </c>
      <c r="U122">
        <v>0.90200000000000002</v>
      </c>
      <c r="V122">
        <v>2.5</v>
      </c>
      <c r="W122">
        <v>66</v>
      </c>
      <c r="X122">
        <v>27</v>
      </c>
      <c r="Y122" s="4">
        <f t="shared" si="23"/>
        <v>8.6718599999999988</v>
      </c>
      <c r="Z122" s="4">
        <f t="shared" si="23"/>
        <v>14.274459999999999</v>
      </c>
      <c r="AA122" s="4">
        <f t="shared" si="23"/>
        <v>19.87706</v>
      </c>
      <c r="AB122" s="4">
        <f t="shared" si="23"/>
        <v>25.479659999999999</v>
      </c>
      <c r="AC122" s="4">
        <f t="shared" si="23"/>
        <v>31.082259999999998</v>
      </c>
      <c r="AD122" s="4">
        <f t="shared" si="23"/>
        <v>36.68486</v>
      </c>
      <c r="AE122" s="4">
        <f t="shared" si="23"/>
        <v>42.287459999999996</v>
      </c>
      <c r="AF122" s="4">
        <f t="shared" si="23"/>
        <v>47.890059999999998</v>
      </c>
      <c r="AG122" s="4">
        <f t="shared" si="23"/>
        <v>53.492660000000001</v>
      </c>
      <c r="AH122" s="4">
        <f t="shared" si="23"/>
        <v>59.095259999999996</v>
      </c>
      <c r="AI122" s="4">
        <f t="shared" si="23"/>
        <v>64.697859999999991</v>
      </c>
      <c r="AJ122" s="4" t="str">
        <f t="shared" si="23"/>
        <v/>
      </c>
      <c r="AK122" s="4" t="str">
        <f t="shared" si="23"/>
        <v/>
      </c>
      <c r="AL122" s="4" t="str">
        <f t="shared" si="23"/>
        <v/>
      </c>
      <c r="AM122" s="4" t="str">
        <f t="shared" si="23"/>
        <v/>
      </c>
      <c r="AN122" s="4" t="str">
        <f t="shared" si="23"/>
        <v/>
      </c>
      <c r="AO122" s="4" t="str">
        <f t="shared" si="22"/>
        <v/>
      </c>
      <c r="AP122" s="4" t="str">
        <f t="shared" si="22"/>
        <v/>
      </c>
      <c r="AQ122" s="4" t="str">
        <f t="shared" si="22"/>
        <v/>
      </c>
      <c r="AR122" s="4" t="str">
        <f t="shared" si="22"/>
        <v/>
      </c>
      <c r="AS122" s="4" t="str">
        <f t="shared" si="22"/>
        <v/>
      </c>
      <c r="AT122" s="4" t="str">
        <f t="shared" si="21"/>
        <v/>
      </c>
      <c r="AU122" s="4" t="str">
        <f t="shared" si="21"/>
        <v/>
      </c>
      <c r="AV122" s="4" t="str">
        <f t="shared" si="21"/>
        <v/>
      </c>
      <c r="AW122" s="4" t="str">
        <f t="shared" si="19"/>
        <v/>
      </c>
      <c r="AX122" s="4" t="str">
        <f t="shared" si="19"/>
        <v/>
      </c>
      <c r="AY122" s="4" t="str">
        <f t="shared" si="19"/>
        <v/>
      </c>
      <c r="AZ122" s="4" t="str">
        <f t="shared" si="19"/>
        <v/>
      </c>
      <c r="BA122" s="4" t="str">
        <f t="shared" si="19"/>
        <v/>
      </c>
      <c r="BB122" s="4" t="str">
        <f t="shared" si="19"/>
        <v/>
      </c>
    </row>
    <row r="123" spans="1:54" x14ac:dyDescent="0.25">
      <c r="A123" t="s">
        <v>178</v>
      </c>
      <c r="B123" t="s">
        <v>187</v>
      </c>
      <c r="C123" t="s">
        <v>188</v>
      </c>
      <c r="D123" t="s">
        <v>178</v>
      </c>
      <c r="E123" t="s">
        <v>187</v>
      </c>
      <c r="F123" t="s">
        <v>188</v>
      </c>
      <c r="G123" t="s">
        <v>25</v>
      </c>
      <c r="H123" t="s">
        <v>24</v>
      </c>
      <c r="I123" t="s">
        <v>35</v>
      </c>
      <c r="J123" t="s">
        <v>71</v>
      </c>
      <c r="K123" t="s">
        <v>28</v>
      </c>
      <c r="L123">
        <v>2.4363600000000001</v>
      </c>
      <c r="M123">
        <v>1.13626</v>
      </c>
      <c r="Q123">
        <v>2.44</v>
      </c>
      <c r="R123">
        <v>70.61</v>
      </c>
      <c r="S123">
        <v>0.10217</v>
      </c>
      <c r="T123">
        <v>31</v>
      </c>
      <c r="U123">
        <v>0.874</v>
      </c>
      <c r="V123">
        <v>5.0999999999999996</v>
      </c>
      <c r="W123">
        <v>65.8</v>
      </c>
      <c r="X123">
        <v>29</v>
      </c>
      <c r="Y123" s="4">
        <f t="shared" si="23"/>
        <v>8.1176600000000008</v>
      </c>
      <c r="Z123" s="4">
        <f t="shared" si="23"/>
        <v>13.798960000000001</v>
      </c>
      <c r="AA123" s="4">
        <f t="shared" si="23"/>
        <v>19.480260000000001</v>
      </c>
      <c r="AB123" s="4">
        <f t="shared" si="23"/>
        <v>25.161560000000001</v>
      </c>
      <c r="AC123" s="4">
        <f t="shared" si="23"/>
        <v>30.842860000000002</v>
      </c>
      <c r="AD123" s="4">
        <f t="shared" si="23"/>
        <v>36.524160000000002</v>
      </c>
      <c r="AE123" s="4">
        <f t="shared" si="23"/>
        <v>42.205460000000002</v>
      </c>
      <c r="AF123" s="4">
        <f t="shared" si="23"/>
        <v>47.886760000000002</v>
      </c>
      <c r="AG123" s="4">
        <f t="shared" si="23"/>
        <v>53.568060000000003</v>
      </c>
      <c r="AH123" s="4">
        <f t="shared" si="23"/>
        <v>59.249360000000003</v>
      </c>
      <c r="AI123" s="4">
        <f t="shared" si="23"/>
        <v>64.930660000000003</v>
      </c>
      <c r="AJ123" s="4" t="str">
        <f t="shared" si="23"/>
        <v/>
      </c>
      <c r="AK123" s="4" t="str">
        <f t="shared" si="23"/>
        <v/>
      </c>
      <c r="AL123" s="4" t="str">
        <f t="shared" si="23"/>
        <v/>
      </c>
      <c r="AM123" s="4" t="str">
        <f t="shared" si="23"/>
        <v/>
      </c>
      <c r="AN123" s="4" t="str">
        <f t="shared" si="23"/>
        <v/>
      </c>
      <c r="AO123" s="4" t="str">
        <f t="shared" si="22"/>
        <v/>
      </c>
      <c r="AP123" s="4" t="str">
        <f t="shared" si="22"/>
        <v/>
      </c>
      <c r="AQ123" s="4" t="str">
        <f t="shared" si="22"/>
        <v/>
      </c>
      <c r="AR123" s="4" t="str">
        <f t="shared" si="22"/>
        <v/>
      </c>
      <c r="AS123" s="4" t="str">
        <f t="shared" si="22"/>
        <v/>
      </c>
      <c r="AT123" s="4" t="str">
        <f t="shared" si="21"/>
        <v/>
      </c>
      <c r="AU123" s="4" t="str">
        <f t="shared" si="21"/>
        <v/>
      </c>
      <c r="AV123" s="4" t="str">
        <f t="shared" si="21"/>
        <v/>
      </c>
      <c r="AW123" s="4" t="str">
        <f t="shared" si="19"/>
        <v/>
      </c>
      <c r="AX123" s="4" t="str">
        <f t="shared" si="19"/>
        <v/>
      </c>
      <c r="AY123" s="4" t="str">
        <f t="shared" si="19"/>
        <v/>
      </c>
      <c r="AZ123" s="4" t="str">
        <f t="shared" si="19"/>
        <v/>
      </c>
      <c r="BA123" s="4" t="str">
        <f t="shared" si="19"/>
        <v/>
      </c>
      <c r="BB123" s="4" t="str">
        <f t="shared" si="19"/>
        <v/>
      </c>
    </row>
    <row r="124" spans="1:54" x14ac:dyDescent="0.25">
      <c r="A124" t="s">
        <v>234</v>
      </c>
      <c r="B124" t="s">
        <v>124</v>
      </c>
      <c r="C124" t="s">
        <v>125</v>
      </c>
      <c r="D124" t="s">
        <v>234</v>
      </c>
      <c r="E124" t="s">
        <v>124</v>
      </c>
      <c r="F124" t="s">
        <v>125</v>
      </c>
      <c r="G124" t="s">
        <v>25</v>
      </c>
      <c r="H124" t="s">
        <v>24</v>
      </c>
      <c r="I124" t="s">
        <v>35</v>
      </c>
      <c r="J124" t="s">
        <v>36</v>
      </c>
      <c r="K124" t="s">
        <v>28</v>
      </c>
      <c r="L124">
        <v>3.58555</v>
      </c>
      <c r="M124">
        <v>1.14093</v>
      </c>
      <c r="Q124">
        <v>3.59</v>
      </c>
      <c r="R124">
        <v>49.22</v>
      </c>
      <c r="S124">
        <v>3.0045199999999999</v>
      </c>
      <c r="T124">
        <v>48</v>
      </c>
      <c r="U124">
        <v>0.95299999999999996</v>
      </c>
      <c r="V124">
        <v>3</v>
      </c>
      <c r="W124">
        <v>38.6</v>
      </c>
      <c r="X124">
        <v>46</v>
      </c>
      <c r="Y124" s="4">
        <f t="shared" si="23"/>
        <v>9.2902000000000005</v>
      </c>
      <c r="Z124" s="4">
        <f t="shared" si="23"/>
        <v>14.99485</v>
      </c>
      <c r="AA124" s="4">
        <f t="shared" si="23"/>
        <v>20.6995</v>
      </c>
      <c r="AB124" s="4">
        <f t="shared" si="23"/>
        <v>26.404150000000001</v>
      </c>
      <c r="AC124" s="4">
        <f t="shared" si="23"/>
        <v>32.108800000000002</v>
      </c>
      <c r="AD124" s="4">
        <f t="shared" si="23"/>
        <v>37.813449999999996</v>
      </c>
      <c r="AE124" s="4" t="str">
        <f t="shared" si="23"/>
        <v/>
      </c>
      <c r="AF124" s="4" t="str">
        <f t="shared" si="23"/>
        <v/>
      </c>
      <c r="AG124" s="4" t="str">
        <f t="shared" si="23"/>
        <v/>
      </c>
      <c r="AH124" s="4" t="str">
        <f t="shared" si="23"/>
        <v/>
      </c>
      <c r="AI124" s="4" t="str">
        <f t="shared" si="23"/>
        <v/>
      </c>
      <c r="AJ124" s="4" t="str">
        <f t="shared" si="23"/>
        <v/>
      </c>
      <c r="AK124" s="4" t="str">
        <f t="shared" si="23"/>
        <v/>
      </c>
      <c r="AL124" s="4" t="str">
        <f t="shared" si="23"/>
        <v/>
      </c>
      <c r="AM124" s="4" t="str">
        <f t="shared" si="23"/>
        <v/>
      </c>
      <c r="AN124" s="4" t="str">
        <f t="shared" si="23"/>
        <v/>
      </c>
      <c r="AO124" s="4" t="str">
        <f t="shared" si="22"/>
        <v/>
      </c>
      <c r="AP124" s="4" t="str">
        <f t="shared" si="22"/>
        <v/>
      </c>
      <c r="AQ124" s="4" t="str">
        <f t="shared" si="22"/>
        <v/>
      </c>
      <c r="AR124" s="4" t="str">
        <f t="shared" si="22"/>
        <v/>
      </c>
      <c r="AS124" s="4" t="str">
        <f t="shared" si="22"/>
        <v/>
      </c>
      <c r="AT124" s="4" t="str">
        <f t="shared" si="21"/>
        <v/>
      </c>
      <c r="AU124" s="4" t="str">
        <f t="shared" si="21"/>
        <v/>
      </c>
      <c r="AV124" s="4" t="str">
        <f t="shared" si="21"/>
        <v/>
      </c>
      <c r="AW124" s="4" t="str">
        <f t="shared" si="19"/>
        <v/>
      </c>
      <c r="AX124" s="4" t="str">
        <f t="shared" si="19"/>
        <v/>
      </c>
      <c r="AY124" s="4" t="str">
        <f t="shared" si="19"/>
        <v/>
      </c>
      <c r="AZ124" s="4" t="str">
        <f t="shared" si="19"/>
        <v/>
      </c>
      <c r="BA124" s="4" t="str">
        <f t="shared" si="19"/>
        <v/>
      </c>
      <c r="BB124" s="4" t="str">
        <f t="shared" si="19"/>
        <v/>
      </c>
    </row>
    <row r="125" spans="1:54" x14ac:dyDescent="0.25">
      <c r="A125" t="s">
        <v>254</v>
      </c>
      <c r="B125" t="s">
        <v>124</v>
      </c>
      <c r="C125" t="s">
        <v>125</v>
      </c>
      <c r="D125" t="s">
        <v>254</v>
      </c>
      <c r="E125" t="s">
        <v>124</v>
      </c>
      <c r="F125" t="s">
        <v>125</v>
      </c>
      <c r="G125" t="s">
        <v>25</v>
      </c>
      <c r="H125" t="s">
        <v>24</v>
      </c>
      <c r="I125" t="s">
        <v>35</v>
      </c>
      <c r="J125" t="s">
        <v>36</v>
      </c>
      <c r="K125" t="s">
        <v>28</v>
      </c>
      <c r="L125">
        <v>2.0701700000000001</v>
      </c>
      <c r="M125">
        <v>0.63932999999999995</v>
      </c>
      <c r="Q125">
        <v>2.0699999999999998</v>
      </c>
      <c r="R125">
        <v>39.15</v>
      </c>
      <c r="S125">
        <v>5.2138499999999999</v>
      </c>
      <c r="T125">
        <v>34</v>
      </c>
      <c r="U125">
        <v>0.9</v>
      </c>
      <c r="V125">
        <v>0.5</v>
      </c>
      <c r="W125">
        <v>38.700000000000003</v>
      </c>
      <c r="X125">
        <v>32</v>
      </c>
      <c r="Y125" s="4">
        <f t="shared" si="23"/>
        <v>5.2668200000000001</v>
      </c>
      <c r="Z125" s="4">
        <f t="shared" si="23"/>
        <v>8.4634700000000009</v>
      </c>
      <c r="AA125" s="4">
        <f t="shared" si="23"/>
        <v>11.660119999999999</v>
      </c>
      <c r="AB125" s="4">
        <f t="shared" si="23"/>
        <v>14.856770000000001</v>
      </c>
      <c r="AC125" s="4">
        <f t="shared" si="23"/>
        <v>18.053419999999999</v>
      </c>
      <c r="AD125" s="4">
        <f t="shared" si="23"/>
        <v>21.250070000000001</v>
      </c>
      <c r="AE125" s="4">
        <f t="shared" si="23"/>
        <v>24.446719999999999</v>
      </c>
      <c r="AF125" s="4">
        <f t="shared" si="23"/>
        <v>27.643370000000001</v>
      </c>
      <c r="AG125" s="4">
        <f t="shared" si="23"/>
        <v>30.840019999999999</v>
      </c>
      <c r="AH125" s="4">
        <f t="shared" si="23"/>
        <v>34.036669999999994</v>
      </c>
      <c r="AI125" s="4">
        <f t="shared" si="23"/>
        <v>37.233319999999992</v>
      </c>
      <c r="AJ125" s="4" t="str">
        <f t="shared" si="23"/>
        <v/>
      </c>
      <c r="AK125" s="4" t="str">
        <f t="shared" si="23"/>
        <v/>
      </c>
      <c r="AL125" s="4" t="str">
        <f t="shared" si="23"/>
        <v/>
      </c>
      <c r="AM125" s="4" t="str">
        <f t="shared" si="23"/>
        <v/>
      </c>
      <c r="AN125" s="4" t="str">
        <f t="shared" si="23"/>
        <v/>
      </c>
      <c r="AO125" s="4" t="str">
        <f t="shared" si="22"/>
        <v/>
      </c>
      <c r="AP125" s="4" t="str">
        <f t="shared" si="22"/>
        <v/>
      </c>
      <c r="AQ125" s="4" t="str">
        <f t="shared" si="22"/>
        <v/>
      </c>
      <c r="AR125" s="4" t="str">
        <f t="shared" si="22"/>
        <v/>
      </c>
      <c r="AS125" s="4" t="str">
        <f t="shared" si="22"/>
        <v/>
      </c>
      <c r="AT125" s="4" t="str">
        <f t="shared" si="21"/>
        <v/>
      </c>
      <c r="AU125" s="4" t="str">
        <f t="shared" si="21"/>
        <v/>
      </c>
      <c r="AV125" s="4" t="str">
        <f t="shared" si="21"/>
        <v/>
      </c>
      <c r="AW125" s="4" t="str">
        <f t="shared" si="19"/>
        <v/>
      </c>
      <c r="AX125" s="4" t="str">
        <f t="shared" si="19"/>
        <v/>
      </c>
      <c r="AY125" s="4" t="str">
        <f t="shared" si="19"/>
        <v/>
      </c>
      <c r="AZ125" s="4" t="str">
        <f t="shared" si="19"/>
        <v/>
      </c>
      <c r="BA125" s="4" t="str">
        <f t="shared" si="19"/>
        <v/>
      </c>
      <c r="BB125" s="4" t="str">
        <f t="shared" si="19"/>
        <v/>
      </c>
    </row>
    <row r="126" spans="1:54" x14ac:dyDescent="0.25">
      <c r="A126" t="s">
        <v>149</v>
      </c>
      <c r="B126" t="s">
        <v>101</v>
      </c>
      <c r="C126" t="s">
        <v>102</v>
      </c>
      <c r="D126" t="s">
        <v>149</v>
      </c>
      <c r="E126" t="s">
        <v>101</v>
      </c>
      <c r="F126" t="s">
        <v>102</v>
      </c>
      <c r="G126" t="s">
        <v>25</v>
      </c>
      <c r="H126" t="s">
        <v>24</v>
      </c>
      <c r="I126" t="s">
        <v>35</v>
      </c>
      <c r="J126" t="s">
        <v>71</v>
      </c>
      <c r="K126" t="s">
        <v>28</v>
      </c>
      <c r="L126">
        <v>2.5264000000000002</v>
      </c>
      <c r="M126">
        <v>1.3603700000000001</v>
      </c>
      <c r="Q126">
        <v>2.5299999999999998</v>
      </c>
      <c r="R126">
        <v>70.55</v>
      </c>
      <c r="S126">
        <v>0.10317</v>
      </c>
      <c r="T126">
        <v>29</v>
      </c>
      <c r="U126">
        <v>0.94299999999999995</v>
      </c>
      <c r="V126">
        <v>2.5</v>
      </c>
      <c r="W126">
        <v>80</v>
      </c>
      <c r="X126">
        <v>27</v>
      </c>
      <c r="Y126" s="4">
        <f t="shared" si="23"/>
        <v>9.3282500000000006</v>
      </c>
      <c r="Z126" s="4">
        <f t="shared" si="23"/>
        <v>16.130099999999999</v>
      </c>
      <c r="AA126" s="4">
        <f t="shared" si="23"/>
        <v>22.931950000000001</v>
      </c>
      <c r="AB126" s="4">
        <f t="shared" si="23"/>
        <v>29.733799999999999</v>
      </c>
      <c r="AC126" s="4">
        <f t="shared" si="23"/>
        <v>36.535650000000004</v>
      </c>
      <c r="AD126" s="4">
        <f t="shared" si="23"/>
        <v>43.337500000000006</v>
      </c>
      <c r="AE126" s="4">
        <f t="shared" si="23"/>
        <v>50.139350000000007</v>
      </c>
      <c r="AF126" s="4">
        <f t="shared" si="23"/>
        <v>56.941200000000002</v>
      </c>
      <c r="AG126" s="4">
        <f t="shared" si="23"/>
        <v>63.743050000000004</v>
      </c>
      <c r="AH126" s="4">
        <f t="shared" si="23"/>
        <v>70.544899999999998</v>
      </c>
      <c r="AI126" s="4">
        <f t="shared" si="23"/>
        <v>77.34675</v>
      </c>
      <c r="AJ126" s="4" t="str">
        <f t="shared" si="23"/>
        <v/>
      </c>
      <c r="AK126" s="4" t="str">
        <f t="shared" si="23"/>
        <v/>
      </c>
      <c r="AL126" s="4" t="str">
        <f t="shared" si="23"/>
        <v/>
      </c>
      <c r="AM126" s="4" t="str">
        <f t="shared" si="23"/>
        <v/>
      </c>
      <c r="AN126" s="4" t="str">
        <f t="shared" si="23"/>
        <v/>
      </c>
      <c r="AO126" s="4" t="str">
        <f t="shared" si="22"/>
        <v/>
      </c>
      <c r="AP126" s="4" t="str">
        <f t="shared" si="22"/>
        <v/>
      </c>
      <c r="AQ126" s="4" t="str">
        <f t="shared" si="22"/>
        <v/>
      </c>
      <c r="AR126" s="4" t="str">
        <f t="shared" si="22"/>
        <v/>
      </c>
      <c r="AS126" s="4" t="str">
        <f t="shared" si="22"/>
        <v/>
      </c>
      <c r="AT126" s="4" t="str">
        <f t="shared" si="21"/>
        <v/>
      </c>
      <c r="AU126" s="4" t="str">
        <f t="shared" si="21"/>
        <v/>
      </c>
      <c r="AV126" s="4" t="str">
        <f t="shared" si="21"/>
        <v/>
      </c>
      <c r="AW126" s="4" t="str">
        <f t="shared" si="19"/>
        <v/>
      </c>
      <c r="AX126" s="4" t="str">
        <f t="shared" si="19"/>
        <v/>
      </c>
      <c r="AY126" s="4" t="str">
        <f t="shared" si="19"/>
        <v/>
      </c>
      <c r="AZ126" s="4" t="str">
        <f t="shared" si="19"/>
        <v/>
      </c>
      <c r="BA126" s="4" t="str">
        <f t="shared" si="19"/>
        <v/>
      </c>
      <c r="BB126" s="4" t="str">
        <f t="shared" si="19"/>
        <v/>
      </c>
    </row>
    <row r="127" spans="1:54" x14ac:dyDescent="0.25">
      <c r="A127" t="s">
        <v>178</v>
      </c>
      <c r="B127" t="s">
        <v>101</v>
      </c>
      <c r="C127" t="s">
        <v>102</v>
      </c>
      <c r="D127" t="s">
        <v>178</v>
      </c>
      <c r="E127" t="s">
        <v>101</v>
      </c>
      <c r="F127" t="s">
        <v>102</v>
      </c>
      <c r="G127" t="s">
        <v>25</v>
      </c>
      <c r="H127" t="s">
        <v>24</v>
      </c>
      <c r="I127" t="s">
        <v>35</v>
      </c>
      <c r="J127" t="s">
        <v>36</v>
      </c>
      <c r="K127" t="s">
        <v>28</v>
      </c>
      <c r="L127">
        <v>2.71672</v>
      </c>
      <c r="M127">
        <v>1.1116900000000001</v>
      </c>
      <c r="Q127">
        <v>2.72</v>
      </c>
      <c r="R127">
        <v>66.08</v>
      </c>
      <c r="S127">
        <v>8.5622199999999999</v>
      </c>
      <c r="T127">
        <v>68</v>
      </c>
      <c r="U127">
        <v>0.88600000000000001</v>
      </c>
      <c r="V127">
        <v>4.8</v>
      </c>
      <c r="W127">
        <v>66.8</v>
      </c>
      <c r="X127">
        <v>66</v>
      </c>
      <c r="Y127" s="4">
        <f t="shared" si="23"/>
        <v>8.275170000000001</v>
      </c>
      <c r="Z127" s="4">
        <f t="shared" si="23"/>
        <v>13.833620000000002</v>
      </c>
      <c r="AA127" s="4">
        <f t="shared" si="23"/>
        <v>19.39207</v>
      </c>
      <c r="AB127" s="4">
        <f t="shared" si="23"/>
        <v>24.950520000000001</v>
      </c>
      <c r="AC127" s="4">
        <f t="shared" si="23"/>
        <v>30.508970000000001</v>
      </c>
      <c r="AD127" s="4">
        <f t="shared" si="23"/>
        <v>36.067420000000006</v>
      </c>
      <c r="AE127" s="4">
        <f t="shared" si="23"/>
        <v>41.625870000000006</v>
      </c>
      <c r="AF127" s="4">
        <f t="shared" si="23"/>
        <v>47.184320000000007</v>
      </c>
      <c r="AG127" s="4">
        <f t="shared" si="23"/>
        <v>52.742770000000007</v>
      </c>
      <c r="AH127" s="4">
        <f t="shared" si="23"/>
        <v>58.301220000000008</v>
      </c>
      <c r="AI127" s="4">
        <f t="shared" si="23"/>
        <v>63.859670000000008</v>
      </c>
      <c r="AJ127" s="4" t="str">
        <f t="shared" si="23"/>
        <v/>
      </c>
      <c r="AK127" s="4" t="str">
        <f t="shared" si="23"/>
        <v/>
      </c>
      <c r="AL127" s="4" t="str">
        <f t="shared" si="23"/>
        <v/>
      </c>
      <c r="AM127" s="4" t="str">
        <f t="shared" si="23"/>
        <v/>
      </c>
      <c r="AN127" s="4" t="str">
        <f t="shared" si="23"/>
        <v/>
      </c>
      <c r="AO127" s="4" t="str">
        <f t="shared" si="22"/>
        <v/>
      </c>
      <c r="AP127" s="4" t="str">
        <f t="shared" si="22"/>
        <v/>
      </c>
      <c r="AQ127" s="4" t="str">
        <f t="shared" si="22"/>
        <v/>
      </c>
      <c r="AR127" s="4" t="str">
        <f t="shared" si="22"/>
        <v/>
      </c>
      <c r="AS127" s="4" t="str">
        <f t="shared" si="22"/>
        <v/>
      </c>
      <c r="AT127" s="4" t="str">
        <f t="shared" si="21"/>
        <v/>
      </c>
      <c r="AU127" s="4" t="str">
        <f t="shared" si="21"/>
        <v/>
      </c>
      <c r="AV127" s="4" t="str">
        <f t="shared" si="21"/>
        <v/>
      </c>
      <c r="AW127" s="4" t="str">
        <f t="shared" si="21"/>
        <v/>
      </c>
      <c r="AX127" s="4" t="str">
        <f t="shared" si="21"/>
        <v/>
      </c>
      <c r="AY127" s="4" t="str">
        <f t="shared" si="21"/>
        <v/>
      </c>
      <c r="AZ127" s="4" t="str">
        <f t="shared" si="21"/>
        <v/>
      </c>
      <c r="BA127" s="4" t="str">
        <f t="shared" si="21"/>
        <v/>
      </c>
      <c r="BB127" s="4" t="str">
        <f t="shared" si="21"/>
        <v/>
      </c>
    </row>
    <row r="128" spans="1:54" x14ac:dyDescent="0.25">
      <c r="A128" t="s">
        <v>209</v>
      </c>
      <c r="B128" t="s">
        <v>101</v>
      </c>
      <c r="C128" t="s">
        <v>102</v>
      </c>
      <c r="D128" t="s">
        <v>209</v>
      </c>
      <c r="E128" t="s">
        <v>101</v>
      </c>
      <c r="F128" t="s">
        <v>102</v>
      </c>
      <c r="G128" t="s">
        <v>25</v>
      </c>
      <c r="H128" t="s">
        <v>24</v>
      </c>
      <c r="I128" t="s">
        <v>35</v>
      </c>
      <c r="J128" t="s">
        <v>44</v>
      </c>
      <c r="K128" t="s">
        <v>28</v>
      </c>
      <c r="L128">
        <v>1.8553599999999999</v>
      </c>
      <c r="M128">
        <v>1.13446</v>
      </c>
      <c r="Q128">
        <v>1.86</v>
      </c>
      <c r="R128">
        <v>115.3</v>
      </c>
      <c r="S128">
        <v>0.87827</v>
      </c>
      <c r="T128">
        <v>19</v>
      </c>
      <c r="U128">
        <v>0.92700000000000005</v>
      </c>
      <c r="V128">
        <v>4.0999999999999996</v>
      </c>
      <c r="W128">
        <v>113</v>
      </c>
      <c r="X128">
        <v>17</v>
      </c>
      <c r="Y128" s="4">
        <f t="shared" si="23"/>
        <v>7.52766</v>
      </c>
      <c r="Z128" s="4">
        <f t="shared" si="23"/>
        <v>13.199959999999999</v>
      </c>
      <c r="AA128" s="4">
        <f t="shared" si="23"/>
        <v>18.872260000000001</v>
      </c>
      <c r="AB128" s="4">
        <f t="shared" si="23"/>
        <v>24.544560000000001</v>
      </c>
      <c r="AC128" s="4">
        <f t="shared" si="23"/>
        <v>30.21686</v>
      </c>
      <c r="AD128" s="4">
        <f t="shared" si="23"/>
        <v>35.889159999999997</v>
      </c>
      <c r="AE128" s="4">
        <f t="shared" si="23"/>
        <v>41.561459999999997</v>
      </c>
      <c r="AF128" s="4">
        <f t="shared" si="23"/>
        <v>47.233759999999997</v>
      </c>
      <c r="AG128" s="4">
        <f t="shared" si="23"/>
        <v>52.906059999999997</v>
      </c>
      <c r="AH128" s="4">
        <f t="shared" si="23"/>
        <v>58.578359999999996</v>
      </c>
      <c r="AI128" s="4">
        <f t="shared" si="23"/>
        <v>64.250659999999996</v>
      </c>
      <c r="AJ128" s="4">
        <f t="shared" si="23"/>
        <v>69.922960000000003</v>
      </c>
      <c r="AK128" s="4">
        <f t="shared" si="23"/>
        <v>75.59526000000001</v>
      </c>
      <c r="AL128" s="4">
        <f t="shared" si="23"/>
        <v>81.267560000000003</v>
      </c>
      <c r="AM128" s="4">
        <f t="shared" si="23"/>
        <v>86.93986000000001</v>
      </c>
      <c r="AN128" s="4">
        <f t="shared" si="23"/>
        <v>92.612160000000003</v>
      </c>
      <c r="AO128" s="4">
        <f t="shared" si="22"/>
        <v>98.28446000000001</v>
      </c>
      <c r="AP128" s="4">
        <f t="shared" si="22"/>
        <v>103.95676</v>
      </c>
      <c r="AQ128" s="4">
        <f t="shared" si="22"/>
        <v>109.62906000000001</v>
      </c>
      <c r="AR128" s="4" t="str">
        <f t="shared" si="22"/>
        <v/>
      </c>
      <c r="AS128" s="4" t="str">
        <f t="shared" si="22"/>
        <v/>
      </c>
      <c r="AT128" s="4" t="str">
        <f t="shared" si="21"/>
        <v/>
      </c>
      <c r="AU128" s="4" t="str">
        <f t="shared" si="21"/>
        <v/>
      </c>
      <c r="AV128" s="4" t="str">
        <f t="shared" si="21"/>
        <v/>
      </c>
      <c r="AW128" s="4" t="str">
        <f t="shared" si="21"/>
        <v/>
      </c>
      <c r="AX128" s="4" t="str">
        <f t="shared" si="21"/>
        <v/>
      </c>
      <c r="AY128" s="4" t="str">
        <f t="shared" si="21"/>
        <v/>
      </c>
      <c r="AZ128" s="4" t="str">
        <f t="shared" si="21"/>
        <v/>
      </c>
      <c r="BA128" s="4" t="str">
        <f t="shared" si="21"/>
        <v/>
      </c>
      <c r="BB128" s="4" t="str">
        <f t="shared" si="21"/>
        <v/>
      </c>
    </row>
    <row r="129" spans="1:54" x14ac:dyDescent="0.25">
      <c r="A129" t="s">
        <v>243</v>
      </c>
      <c r="B129" t="s">
        <v>244</v>
      </c>
      <c r="C129" t="s">
        <v>245</v>
      </c>
      <c r="D129" t="s">
        <v>243</v>
      </c>
      <c r="E129" t="s">
        <v>244</v>
      </c>
      <c r="F129" t="s">
        <v>245</v>
      </c>
      <c r="G129" t="s">
        <v>25</v>
      </c>
      <c r="H129" t="s">
        <v>24</v>
      </c>
      <c r="I129" t="s">
        <v>35</v>
      </c>
      <c r="J129" t="s">
        <v>71</v>
      </c>
      <c r="K129" t="s">
        <v>28</v>
      </c>
      <c r="L129">
        <v>2.8408799999999998</v>
      </c>
      <c r="M129">
        <v>0.91269999999999996</v>
      </c>
      <c r="Q129">
        <v>2.84</v>
      </c>
      <c r="R129">
        <v>66.73</v>
      </c>
      <c r="S129">
        <v>0.13396</v>
      </c>
      <c r="T129">
        <v>31</v>
      </c>
      <c r="U129">
        <v>0.85199999999999998</v>
      </c>
      <c r="V129">
        <v>2.9</v>
      </c>
      <c r="W129">
        <v>67.3</v>
      </c>
      <c r="X129">
        <v>29</v>
      </c>
      <c r="Y129" s="4">
        <f t="shared" si="23"/>
        <v>7.4043799999999997</v>
      </c>
      <c r="Z129" s="4">
        <f t="shared" si="23"/>
        <v>11.967879999999999</v>
      </c>
      <c r="AA129" s="4">
        <f t="shared" si="23"/>
        <v>16.531379999999999</v>
      </c>
      <c r="AB129" s="4">
        <f t="shared" si="23"/>
        <v>21.094879999999996</v>
      </c>
      <c r="AC129" s="4">
        <f t="shared" si="23"/>
        <v>25.658379999999998</v>
      </c>
      <c r="AD129" s="4">
        <f t="shared" si="23"/>
        <v>30.221879999999999</v>
      </c>
      <c r="AE129" s="4">
        <f t="shared" si="23"/>
        <v>34.785379999999996</v>
      </c>
      <c r="AF129" s="4">
        <f t="shared" si="23"/>
        <v>39.348879999999994</v>
      </c>
      <c r="AG129" s="4">
        <f t="shared" si="23"/>
        <v>43.912379999999999</v>
      </c>
      <c r="AH129" s="4">
        <f t="shared" si="23"/>
        <v>48.475879999999997</v>
      </c>
      <c r="AI129" s="4">
        <f t="shared" si="23"/>
        <v>53.039379999999994</v>
      </c>
      <c r="AJ129" s="4">
        <f t="shared" si="23"/>
        <v>57.602879999999999</v>
      </c>
      <c r="AK129" s="4">
        <f t="shared" si="23"/>
        <v>62.166379999999997</v>
      </c>
      <c r="AL129" s="4">
        <f t="shared" si="23"/>
        <v>66.729879999999994</v>
      </c>
      <c r="AM129" s="4" t="str">
        <f t="shared" si="23"/>
        <v/>
      </c>
      <c r="AN129" s="4" t="str">
        <f t="shared" si="23"/>
        <v/>
      </c>
      <c r="AO129" s="4" t="str">
        <f t="shared" si="22"/>
        <v/>
      </c>
      <c r="AP129" s="4" t="str">
        <f t="shared" si="22"/>
        <v/>
      </c>
      <c r="AQ129" s="4" t="str">
        <f t="shared" si="22"/>
        <v/>
      </c>
      <c r="AR129" s="4" t="str">
        <f t="shared" si="22"/>
        <v/>
      </c>
      <c r="AS129" s="4" t="str">
        <f t="shared" si="22"/>
        <v/>
      </c>
      <c r="AT129" s="4" t="str">
        <f t="shared" si="21"/>
        <v/>
      </c>
      <c r="AU129" s="4" t="str">
        <f t="shared" si="21"/>
        <v/>
      </c>
      <c r="AV129" s="4" t="str">
        <f t="shared" si="21"/>
        <v/>
      </c>
      <c r="AW129" s="4" t="str">
        <f t="shared" si="21"/>
        <v/>
      </c>
      <c r="AX129" s="4" t="str">
        <f t="shared" si="21"/>
        <v/>
      </c>
      <c r="AY129" s="4" t="str">
        <f t="shared" si="21"/>
        <v/>
      </c>
      <c r="AZ129" s="4" t="str">
        <f t="shared" si="21"/>
        <v/>
      </c>
      <c r="BA129" s="4" t="str">
        <f t="shared" si="21"/>
        <v/>
      </c>
      <c r="BB129" s="4" t="str">
        <f t="shared" si="21"/>
        <v/>
      </c>
    </row>
    <row r="130" spans="1:54" x14ac:dyDescent="0.25">
      <c r="A130" t="s">
        <v>302</v>
      </c>
      <c r="B130" t="s">
        <v>103</v>
      </c>
      <c r="C130" t="s">
        <v>104</v>
      </c>
      <c r="D130" t="s">
        <v>302</v>
      </c>
      <c r="E130" t="s">
        <v>103</v>
      </c>
      <c r="F130" t="s">
        <v>104</v>
      </c>
      <c r="G130" t="s">
        <v>25</v>
      </c>
      <c r="H130" t="s">
        <v>24</v>
      </c>
      <c r="I130" t="s">
        <v>35</v>
      </c>
      <c r="J130" t="s">
        <v>71</v>
      </c>
      <c r="K130" t="s">
        <v>28</v>
      </c>
      <c r="L130">
        <v>0.35017999999999999</v>
      </c>
      <c r="M130">
        <v>0.91074999999999995</v>
      </c>
      <c r="Q130">
        <v>1.26</v>
      </c>
      <c r="R130">
        <v>55</v>
      </c>
      <c r="S130">
        <v>1.4189999999999999E-2</v>
      </c>
      <c r="T130">
        <v>34</v>
      </c>
      <c r="U130">
        <v>0.94699999999999995</v>
      </c>
      <c r="V130">
        <v>6.6</v>
      </c>
      <c r="W130">
        <v>55.4</v>
      </c>
      <c r="X130">
        <v>32</v>
      </c>
      <c r="Y130" s="4" t="str">
        <f t="shared" si="23"/>
        <v/>
      </c>
      <c r="Z130" s="4">
        <f t="shared" si="23"/>
        <v>9.4576799999999999</v>
      </c>
      <c r="AA130" s="4">
        <f t="shared" si="23"/>
        <v>14.011429999999999</v>
      </c>
      <c r="AB130" s="4">
        <f t="shared" si="23"/>
        <v>18.565180000000002</v>
      </c>
      <c r="AC130" s="4">
        <f t="shared" si="23"/>
        <v>23.118929999999999</v>
      </c>
      <c r="AD130" s="4">
        <f t="shared" si="23"/>
        <v>27.67268</v>
      </c>
      <c r="AE130" s="4">
        <f t="shared" si="23"/>
        <v>32.226430000000001</v>
      </c>
      <c r="AF130" s="4">
        <f t="shared" si="23"/>
        <v>36.780180000000001</v>
      </c>
      <c r="AG130" s="4">
        <f t="shared" si="23"/>
        <v>41.333930000000002</v>
      </c>
      <c r="AH130" s="4">
        <f t="shared" si="23"/>
        <v>45.887679999999996</v>
      </c>
      <c r="AI130" s="4">
        <f t="shared" si="23"/>
        <v>50.441429999999997</v>
      </c>
      <c r="AJ130" s="4">
        <f t="shared" si="23"/>
        <v>54.995179999999998</v>
      </c>
      <c r="AK130" s="4" t="str">
        <f t="shared" si="23"/>
        <v/>
      </c>
      <c r="AL130" s="4" t="str">
        <f t="shared" si="23"/>
        <v/>
      </c>
      <c r="AM130" s="4" t="str">
        <f t="shared" si="23"/>
        <v/>
      </c>
      <c r="AN130" s="4" t="str">
        <f t="shared" si="23"/>
        <v/>
      </c>
      <c r="AO130" s="4" t="str">
        <f t="shared" si="22"/>
        <v/>
      </c>
      <c r="AP130" s="4" t="str">
        <f t="shared" si="22"/>
        <v/>
      </c>
      <c r="AQ130" s="4" t="str">
        <f t="shared" si="22"/>
        <v/>
      </c>
      <c r="AR130" s="4" t="str">
        <f t="shared" si="22"/>
        <v/>
      </c>
      <c r="AS130" s="4" t="str">
        <f t="shared" si="22"/>
        <v/>
      </c>
      <c r="AT130" s="4" t="str">
        <f t="shared" si="21"/>
        <v/>
      </c>
      <c r="AU130" s="4" t="str">
        <f t="shared" si="21"/>
        <v/>
      </c>
      <c r="AV130" s="4" t="str">
        <f t="shared" si="21"/>
        <v/>
      </c>
      <c r="AW130" s="4" t="str">
        <f t="shared" si="21"/>
        <v/>
      </c>
      <c r="AX130" s="4" t="str">
        <f t="shared" si="21"/>
        <v/>
      </c>
      <c r="AY130" s="4" t="str">
        <f t="shared" si="21"/>
        <v/>
      </c>
      <c r="AZ130" s="4" t="str">
        <f t="shared" si="21"/>
        <v/>
      </c>
      <c r="BA130" s="4" t="str">
        <f t="shared" si="21"/>
        <v/>
      </c>
      <c r="BB130" s="4" t="str">
        <f t="shared" si="21"/>
        <v/>
      </c>
    </row>
    <row r="131" spans="1:54" x14ac:dyDescent="0.25">
      <c r="A131" t="s">
        <v>322</v>
      </c>
      <c r="B131" t="s">
        <v>126</v>
      </c>
      <c r="C131" t="s">
        <v>127</v>
      </c>
      <c r="D131" t="s">
        <v>322</v>
      </c>
      <c r="E131" t="s">
        <v>126</v>
      </c>
      <c r="F131" t="s">
        <v>127</v>
      </c>
      <c r="G131" t="s">
        <v>25</v>
      </c>
      <c r="H131" t="s">
        <v>24</v>
      </c>
      <c r="I131" t="s">
        <v>35</v>
      </c>
      <c r="J131" t="s">
        <v>71</v>
      </c>
      <c r="K131" t="s">
        <v>28</v>
      </c>
      <c r="L131">
        <v>2.6779099999999998</v>
      </c>
      <c r="M131">
        <v>0.78173999999999999</v>
      </c>
      <c r="Q131">
        <v>2.68</v>
      </c>
      <c r="R131">
        <v>61.31</v>
      </c>
      <c r="S131">
        <v>5.2900000000000003E-2</v>
      </c>
      <c r="T131">
        <v>32</v>
      </c>
      <c r="U131">
        <v>0.89200000000000002</v>
      </c>
      <c r="V131">
        <v>3</v>
      </c>
      <c r="W131">
        <v>58</v>
      </c>
      <c r="X131">
        <v>30</v>
      </c>
      <c r="Y131" s="4">
        <f t="shared" si="23"/>
        <v>6.5866100000000003</v>
      </c>
      <c r="Z131" s="4">
        <f t="shared" si="23"/>
        <v>10.49531</v>
      </c>
      <c r="AA131" s="4">
        <f t="shared" si="23"/>
        <v>14.40401</v>
      </c>
      <c r="AB131" s="4">
        <f t="shared" si="23"/>
        <v>18.312709999999999</v>
      </c>
      <c r="AC131" s="4">
        <f t="shared" si="23"/>
        <v>22.221409999999999</v>
      </c>
      <c r="AD131" s="4">
        <f t="shared" si="23"/>
        <v>26.130110000000002</v>
      </c>
      <c r="AE131" s="4">
        <f t="shared" si="23"/>
        <v>30.038810000000002</v>
      </c>
      <c r="AF131" s="4">
        <f t="shared" si="23"/>
        <v>33.947510000000001</v>
      </c>
      <c r="AG131" s="4">
        <f t="shared" si="23"/>
        <v>37.856209999999997</v>
      </c>
      <c r="AH131" s="4">
        <f t="shared" si="23"/>
        <v>41.764909999999993</v>
      </c>
      <c r="AI131" s="4">
        <f t="shared" si="23"/>
        <v>45.673609999999996</v>
      </c>
      <c r="AJ131" s="4">
        <f t="shared" si="23"/>
        <v>49.58231</v>
      </c>
      <c r="AK131" s="4">
        <f t="shared" si="23"/>
        <v>53.491009999999996</v>
      </c>
      <c r="AL131" s="4">
        <f t="shared" si="23"/>
        <v>57.399709999999999</v>
      </c>
      <c r="AM131" s="4" t="str">
        <f t="shared" si="23"/>
        <v/>
      </c>
      <c r="AN131" s="4" t="str">
        <f t="shared" si="23"/>
        <v/>
      </c>
      <c r="AO131" s="4" t="str">
        <f t="shared" si="22"/>
        <v/>
      </c>
      <c r="AP131" s="4" t="str">
        <f t="shared" si="22"/>
        <v/>
      </c>
      <c r="AQ131" s="4" t="str">
        <f t="shared" si="22"/>
        <v/>
      </c>
      <c r="AR131" s="4" t="str">
        <f t="shared" si="22"/>
        <v/>
      </c>
      <c r="AS131" s="4" t="str">
        <f t="shared" si="22"/>
        <v/>
      </c>
      <c r="AT131" s="4" t="str">
        <f t="shared" si="21"/>
        <v/>
      </c>
      <c r="AU131" s="4" t="str">
        <f t="shared" si="21"/>
        <v/>
      </c>
      <c r="AV131" s="4" t="str">
        <f t="shared" si="21"/>
        <v/>
      </c>
      <c r="AW131" s="4" t="str">
        <f t="shared" si="21"/>
        <v/>
      </c>
      <c r="AX131" s="4" t="str">
        <f t="shared" si="21"/>
        <v/>
      </c>
      <c r="AY131" s="4" t="str">
        <f t="shared" si="21"/>
        <v/>
      </c>
      <c r="AZ131" s="4" t="str">
        <f t="shared" si="21"/>
        <v/>
      </c>
      <c r="BA131" s="4" t="str">
        <f t="shared" si="21"/>
        <v/>
      </c>
      <c r="BB131" s="4" t="str">
        <f t="shared" si="21"/>
        <v/>
      </c>
    </row>
    <row r="132" spans="1:54" x14ac:dyDescent="0.25">
      <c r="A132" t="s">
        <v>178</v>
      </c>
      <c r="B132" t="s">
        <v>167</v>
      </c>
      <c r="C132" t="s">
        <v>168</v>
      </c>
      <c r="D132" t="s">
        <v>178</v>
      </c>
      <c r="E132" t="s">
        <v>167</v>
      </c>
      <c r="F132" t="s">
        <v>168</v>
      </c>
      <c r="G132" t="s">
        <v>25</v>
      </c>
      <c r="H132" t="s">
        <v>24</v>
      </c>
      <c r="I132" t="s">
        <v>35</v>
      </c>
      <c r="J132" t="s">
        <v>44</v>
      </c>
      <c r="K132" t="s">
        <v>28</v>
      </c>
      <c r="L132">
        <v>6.1552699999999998</v>
      </c>
      <c r="M132">
        <v>0.70399999999999996</v>
      </c>
      <c r="Q132">
        <v>6.16</v>
      </c>
      <c r="R132">
        <v>50.51</v>
      </c>
      <c r="S132">
        <v>0.54466000000000003</v>
      </c>
      <c r="T132">
        <v>28</v>
      </c>
      <c r="U132">
        <v>0.89</v>
      </c>
      <c r="V132">
        <v>6.6</v>
      </c>
      <c r="W132">
        <v>45.5</v>
      </c>
      <c r="X132">
        <v>26</v>
      </c>
      <c r="Y132" s="4">
        <f t="shared" si="23"/>
        <v>9.6752699999999994</v>
      </c>
      <c r="Z132" s="4">
        <f t="shared" si="23"/>
        <v>13.195269999999999</v>
      </c>
      <c r="AA132" s="4">
        <f t="shared" si="23"/>
        <v>16.715269999999997</v>
      </c>
      <c r="AB132" s="4">
        <f t="shared" si="23"/>
        <v>20.23527</v>
      </c>
      <c r="AC132" s="4">
        <f t="shared" si="23"/>
        <v>23.755269999999996</v>
      </c>
      <c r="AD132" s="4">
        <f t="shared" si="23"/>
        <v>27.275269999999999</v>
      </c>
      <c r="AE132" s="4">
        <f t="shared" si="23"/>
        <v>30.795269999999995</v>
      </c>
      <c r="AF132" s="4">
        <f t="shared" si="23"/>
        <v>34.315269999999998</v>
      </c>
      <c r="AG132" s="4">
        <f t="shared" si="23"/>
        <v>37.835270000000001</v>
      </c>
      <c r="AH132" s="4">
        <f t="shared" si="23"/>
        <v>41.355269999999997</v>
      </c>
      <c r="AI132" s="4">
        <f t="shared" si="23"/>
        <v>44.87527</v>
      </c>
      <c r="AJ132" s="4" t="str">
        <f t="shared" si="23"/>
        <v/>
      </c>
      <c r="AK132" s="4" t="str">
        <f t="shared" si="23"/>
        <v/>
      </c>
      <c r="AL132" s="4" t="str">
        <f t="shared" si="23"/>
        <v/>
      </c>
      <c r="AM132" s="4" t="str">
        <f t="shared" si="23"/>
        <v/>
      </c>
      <c r="AN132" s="4" t="str">
        <f t="shared" si="23"/>
        <v/>
      </c>
      <c r="AO132" s="4" t="str">
        <f t="shared" si="22"/>
        <v/>
      </c>
      <c r="AP132" s="4" t="str">
        <f t="shared" si="22"/>
        <v/>
      </c>
      <c r="AQ132" s="4" t="str">
        <f t="shared" si="22"/>
        <v/>
      </c>
      <c r="AR132" s="4" t="str">
        <f t="shared" si="22"/>
        <v/>
      </c>
      <c r="AS132" s="4" t="str">
        <f t="shared" si="22"/>
        <v/>
      </c>
      <c r="AT132" s="4" t="str">
        <f t="shared" si="21"/>
        <v/>
      </c>
      <c r="AU132" s="4" t="str">
        <f t="shared" si="21"/>
        <v/>
      </c>
      <c r="AV132" s="4" t="str">
        <f t="shared" si="21"/>
        <v/>
      </c>
      <c r="AW132" s="4" t="str">
        <f t="shared" si="21"/>
        <v/>
      </c>
      <c r="AX132" s="4" t="str">
        <f t="shared" si="21"/>
        <v/>
      </c>
      <c r="AY132" s="4" t="str">
        <f t="shared" si="21"/>
        <v/>
      </c>
      <c r="AZ132" s="4" t="str">
        <f t="shared" si="21"/>
        <v/>
      </c>
      <c r="BA132" s="4" t="str">
        <f t="shared" si="21"/>
        <v/>
      </c>
      <c r="BB132" s="4" t="str">
        <f t="shared" si="21"/>
        <v/>
      </c>
    </row>
    <row r="133" spans="1:54" x14ac:dyDescent="0.25">
      <c r="A133" t="s">
        <v>21</v>
      </c>
      <c r="B133" t="s">
        <v>53</v>
      </c>
      <c r="C133" t="s">
        <v>54</v>
      </c>
      <c r="D133" t="s">
        <v>21</v>
      </c>
      <c r="E133" t="s">
        <v>53</v>
      </c>
      <c r="F133" t="s">
        <v>54</v>
      </c>
      <c r="G133" t="s">
        <v>25</v>
      </c>
      <c r="H133" t="s">
        <v>24</v>
      </c>
      <c r="I133" t="s">
        <v>35</v>
      </c>
      <c r="J133">
        <v>1</v>
      </c>
      <c r="K133" t="s">
        <v>28</v>
      </c>
      <c r="L133">
        <v>5.70526</v>
      </c>
      <c r="M133">
        <v>1.95628</v>
      </c>
      <c r="Q133">
        <v>5.71</v>
      </c>
      <c r="R133">
        <v>64.39</v>
      </c>
      <c r="S133">
        <v>65.599249999999998</v>
      </c>
      <c r="T133">
        <v>34</v>
      </c>
      <c r="U133">
        <v>0.71399999999999997</v>
      </c>
      <c r="V133">
        <v>4.0999999999999996</v>
      </c>
      <c r="W133">
        <v>60.7</v>
      </c>
      <c r="X133">
        <v>32</v>
      </c>
      <c r="Y133" s="4">
        <f t="shared" si="23"/>
        <v>15.486660000000001</v>
      </c>
      <c r="Z133" s="4">
        <f t="shared" si="23"/>
        <v>25.268059999999998</v>
      </c>
      <c r="AA133" s="4">
        <f t="shared" si="23"/>
        <v>35.049460000000003</v>
      </c>
      <c r="AB133" s="4">
        <f t="shared" si="23"/>
        <v>44.830860000000001</v>
      </c>
      <c r="AC133" s="4">
        <f t="shared" si="23"/>
        <v>54.612260000000006</v>
      </c>
      <c r="AD133" s="4" t="str">
        <f t="shared" si="23"/>
        <v/>
      </c>
      <c r="AE133" s="4" t="str">
        <f t="shared" si="23"/>
        <v/>
      </c>
      <c r="AF133" s="4" t="str">
        <f t="shared" si="23"/>
        <v/>
      </c>
      <c r="AG133" s="4" t="str">
        <f t="shared" si="23"/>
        <v/>
      </c>
      <c r="AH133" s="4" t="str">
        <f t="shared" si="23"/>
        <v/>
      </c>
      <c r="AI133" s="4" t="str">
        <f t="shared" si="23"/>
        <v/>
      </c>
      <c r="AJ133" s="4" t="str">
        <f t="shared" si="23"/>
        <v/>
      </c>
      <c r="AK133" s="4" t="str">
        <f t="shared" si="23"/>
        <v/>
      </c>
      <c r="AL133" s="4" t="str">
        <f t="shared" si="23"/>
        <v/>
      </c>
      <c r="AM133" s="4" t="str">
        <f t="shared" si="23"/>
        <v/>
      </c>
      <c r="AN133" s="4" t="str">
        <f t="shared" si="23"/>
        <v/>
      </c>
      <c r="AO133" s="4" t="str">
        <f t="shared" si="22"/>
        <v/>
      </c>
      <c r="AP133" s="4" t="str">
        <f t="shared" si="22"/>
        <v/>
      </c>
      <c r="AQ133" s="4" t="str">
        <f t="shared" si="22"/>
        <v/>
      </c>
      <c r="AR133" s="4" t="str">
        <f t="shared" si="22"/>
        <v/>
      </c>
      <c r="AS133" s="4" t="str">
        <f t="shared" si="22"/>
        <v/>
      </c>
      <c r="AT133" s="4" t="str">
        <f t="shared" si="21"/>
        <v/>
      </c>
      <c r="AU133" s="4" t="str">
        <f t="shared" si="21"/>
        <v/>
      </c>
      <c r="AV133" s="4" t="str">
        <f t="shared" si="21"/>
        <v/>
      </c>
      <c r="AW133" s="4" t="str">
        <f t="shared" si="21"/>
        <v/>
      </c>
      <c r="AX133" s="4" t="str">
        <f t="shared" si="21"/>
        <v/>
      </c>
      <c r="AY133" s="4" t="str">
        <f t="shared" si="21"/>
        <v/>
      </c>
      <c r="AZ133" s="4" t="str">
        <f t="shared" si="21"/>
        <v/>
      </c>
      <c r="BA133" s="4" t="str">
        <f t="shared" si="21"/>
        <v/>
      </c>
      <c r="BB133" s="4" t="str">
        <f t="shared" si="21"/>
        <v/>
      </c>
    </row>
    <row r="134" spans="1:54" x14ac:dyDescent="0.25">
      <c r="A134" t="s">
        <v>92</v>
      </c>
      <c r="B134" t="s">
        <v>53</v>
      </c>
      <c r="C134" t="s">
        <v>54</v>
      </c>
      <c r="D134" t="s">
        <v>92</v>
      </c>
      <c r="E134" t="s">
        <v>53</v>
      </c>
      <c r="F134" t="s">
        <v>54</v>
      </c>
      <c r="G134" t="s">
        <v>25</v>
      </c>
      <c r="H134" t="s">
        <v>24</v>
      </c>
      <c r="I134" t="s">
        <v>35</v>
      </c>
      <c r="J134" t="s">
        <v>36</v>
      </c>
      <c r="K134" t="s">
        <v>28</v>
      </c>
      <c r="L134">
        <v>3.8514200000000001</v>
      </c>
      <c r="M134">
        <v>1.1732800000000001</v>
      </c>
      <c r="Q134">
        <v>3.85</v>
      </c>
      <c r="R134">
        <v>62.52</v>
      </c>
      <c r="S134">
        <v>22.50113</v>
      </c>
      <c r="T134">
        <v>42</v>
      </c>
      <c r="U134">
        <v>0.80900000000000005</v>
      </c>
      <c r="V134">
        <v>2.5</v>
      </c>
      <c r="W134">
        <v>76.599999999999994</v>
      </c>
      <c r="X134">
        <v>40</v>
      </c>
      <c r="Y134" s="4">
        <f t="shared" si="23"/>
        <v>9.7178199999999997</v>
      </c>
      <c r="Z134" s="4">
        <f t="shared" si="23"/>
        <v>15.584220000000002</v>
      </c>
      <c r="AA134" s="4">
        <f t="shared" si="23"/>
        <v>21.450620000000004</v>
      </c>
      <c r="AB134" s="4">
        <f t="shared" si="23"/>
        <v>27.317020000000003</v>
      </c>
      <c r="AC134" s="4">
        <f t="shared" si="23"/>
        <v>33.183419999999998</v>
      </c>
      <c r="AD134" s="4">
        <f t="shared" si="23"/>
        <v>39.049820000000004</v>
      </c>
      <c r="AE134" s="4">
        <f t="shared" si="23"/>
        <v>44.916220000000003</v>
      </c>
      <c r="AF134" s="4">
        <f t="shared" si="23"/>
        <v>50.782620000000001</v>
      </c>
      <c r="AG134" s="4">
        <f t="shared" si="23"/>
        <v>56.64902</v>
      </c>
      <c r="AH134" s="4">
        <f t="shared" si="23"/>
        <v>62.515419999999999</v>
      </c>
      <c r="AI134" s="4">
        <f t="shared" si="23"/>
        <v>68.381820000000005</v>
      </c>
      <c r="AJ134" s="4">
        <f t="shared" si="23"/>
        <v>74.248220000000018</v>
      </c>
      <c r="AK134" s="4" t="str">
        <f t="shared" si="23"/>
        <v/>
      </c>
      <c r="AL134" s="4" t="str">
        <f t="shared" si="23"/>
        <v/>
      </c>
      <c r="AM134" s="4" t="str">
        <f t="shared" si="23"/>
        <v/>
      </c>
      <c r="AN134" s="4" t="str">
        <f t="shared" si="23"/>
        <v/>
      </c>
      <c r="AO134" s="4" t="str">
        <f t="shared" si="22"/>
        <v/>
      </c>
      <c r="AP134" s="4" t="str">
        <f t="shared" si="22"/>
        <v/>
      </c>
      <c r="AQ134" s="4" t="str">
        <f t="shared" si="22"/>
        <v/>
      </c>
      <c r="AR134" s="4" t="str">
        <f t="shared" si="22"/>
        <v/>
      </c>
      <c r="AS134" s="4" t="str">
        <f t="shared" si="22"/>
        <v/>
      </c>
      <c r="AT134" s="4" t="str">
        <f t="shared" si="21"/>
        <v/>
      </c>
      <c r="AU134" s="4" t="str">
        <f t="shared" si="21"/>
        <v/>
      </c>
      <c r="AV134" s="4" t="str">
        <f t="shared" si="21"/>
        <v/>
      </c>
      <c r="AW134" s="4" t="str">
        <f t="shared" si="21"/>
        <v/>
      </c>
      <c r="AX134" s="4" t="str">
        <f t="shared" si="21"/>
        <v/>
      </c>
      <c r="AY134" s="4" t="str">
        <f t="shared" si="21"/>
        <v/>
      </c>
      <c r="AZ134" s="4" t="str">
        <f t="shared" si="21"/>
        <v/>
      </c>
      <c r="BA134" s="4" t="str">
        <f t="shared" si="21"/>
        <v/>
      </c>
      <c r="BB134" s="4" t="str">
        <f t="shared" si="21"/>
        <v/>
      </c>
    </row>
    <row r="135" spans="1:54" x14ac:dyDescent="0.25">
      <c r="A135" t="s">
        <v>115</v>
      </c>
      <c r="B135" t="s">
        <v>53</v>
      </c>
      <c r="C135" t="s">
        <v>54</v>
      </c>
      <c r="D135" t="s">
        <v>115</v>
      </c>
      <c r="E135" t="s">
        <v>53</v>
      </c>
      <c r="F135" t="s">
        <v>54</v>
      </c>
      <c r="G135" t="s">
        <v>25</v>
      </c>
      <c r="H135" t="s">
        <v>24</v>
      </c>
      <c r="I135" t="s">
        <v>35</v>
      </c>
      <c r="J135" t="s">
        <v>36</v>
      </c>
      <c r="K135" t="s">
        <v>28</v>
      </c>
      <c r="L135">
        <v>2.7851300000000001</v>
      </c>
      <c r="M135">
        <v>0.48853000000000002</v>
      </c>
      <c r="Q135">
        <v>2.79</v>
      </c>
      <c r="R135">
        <v>34.54</v>
      </c>
      <c r="S135">
        <v>0.81649000000000005</v>
      </c>
      <c r="T135">
        <v>61</v>
      </c>
      <c r="U135">
        <v>0.97599999999999998</v>
      </c>
      <c r="V135">
        <v>2.6</v>
      </c>
      <c r="W135">
        <v>33.9</v>
      </c>
      <c r="X135">
        <v>59</v>
      </c>
      <c r="Y135" s="4">
        <f t="shared" si="23"/>
        <v>5.2277800000000001</v>
      </c>
      <c r="Z135" s="4">
        <f t="shared" si="23"/>
        <v>7.6704299999999996</v>
      </c>
      <c r="AA135" s="4">
        <f t="shared" si="23"/>
        <v>10.11308</v>
      </c>
      <c r="AB135" s="4">
        <f t="shared" si="23"/>
        <v>12.555730000000001</v>
      </c>
      <c r="AC135" s="4">
        <f t="shared" si="23"/>
        <v>14.998380000000001</v>
      </c>
      <c r="AD135" s="4">
        <f t="shared" si="23"/>
        <v>17.441030000000001</v>
      </c>
      <c r="AE135" s="4">
        <f t="shared" si="23"/>
        <v>19.883679999999998</v>
      </c>
      <c r="AF135" s="4">
        <f t="shared" si="23"/>
        <v>22.326329999999999</v>
      </c>
      <c r="AG135" s="4">
        <f t="shared" si="23"/>
        <v>24.768979999999999</v>
      </c>
      <c r="AH135" s="4">
        <f t="shared" si="23"/>
        <v>27.21163</v>
      </c>
      <c r="AI135" s="4">
        <f t="shared" si="23"/>
        <v>29.65428</v>
      </c>
      <c r="AJ135" s="4">
        <f t="shared" si="23"/>
        <v>32.09693</v>
      </c>
      <c r="AK135" s="4" t="str">
        <f t="shared" si="23"/>
        <v/>
      </c>
      <c r="AL135" s="4" t="str">
        <f t="shared" si="23"/>
        <v/>
      </c>
      <c r="AM135" s="4" t="str">
        <f t="shared" si="23"/>
        <v/>
      </c>
      <c r="AN135" s="4" t="str">
        <f t="shared" si="23"/>
        <v/>
      </c>
      <c r="AO135" s="4" t="str">
        <f t="shared" si="22"/>
        <v/>
      </c>
      <c r="AP135" s="4" t="str">
        <f t="shared" si="22"/>
        <v/>
      </c>
      <c r="AQ135" s="4" t="str">
        <f t="shared" si="22"/>
        <v/>
      </c>
      <c r="AR135" s="4" t="str">
        <f t="shared" si="22"/>
        <v/>
      </c>
      <c r="AS135" s="4" t="str">
        <f t="shared" si="22"/>
        <v/>
      </c>
      <c r="AT135" s="4" t="str">
        <f t="shared" si="21"/>
        <v/>
      </c>
      <c r="AU135" s="4" t="str">
        <f t="shared" si="21"/>
        <v/>
      </c>
      <c r="AV135" s="4" t="str">
        <f t="shared" si="21"/>
        <v/>
      </c>
      <c r="AW135" s="4" t="str">
        <f t="shared" si="21"/>
        <v/>
      </c>
      <c r="AX135" s="4" t="str">
        <f t="shared" si="21"/>
        <v/>
      </c>
      <c r="AY135" s="4" t="str">
        <f t="shared" si="21"/>
        <v/>
      </c>
      <c r="AZ135" s="4" t="str">
        <f t="shared" si="21"/>
        <v/>
      </c>
      <c r="BA135" s="4" t="str">
        <f t="shared" si="21"/>
        <v/>
      </c>
      <c r="BB135" s="4" t="str">
        <f t="shared" si="21"/>
        <v/>
      </c>
    </row>
    <row r="136" spans="1:54" x14ac:dyDescent="0.25">
      <c r="A136" t="s">
        <v>149</v>
      </c>
      <c r="B136" t="s">
        <v>53</v>
      </c>
      <c r="C136" t="s">
        <v>54</v>
      </c>
      <c r="D136" t="s">
        <v>149</v>
      </c>
      <c r="E136" t="s">
        <v>53</v>
      </c>
      <c r="F136" t="s">
        <v>54</v>
      </c>
      <c r="G136" t="s">
        <v>25</v>
      </c>
      <c r="H136" t="s">
        <v>24</v>
      </c>
      <c r="I136" t="s">
        <v>35</v>
      </c>
      <c r="J136" t="s">
        <v>71</v>
      </c>
      <c r="K136" t="s">
        <v>28</v>
      </c>
      <c r="L136">
        <v>2.5361099999999999</v>
      </c>
      <c r="M136">
        <v>0.38823000000000002</v>
      </c>
      <c r="Q136">
        <v>2.54</v>
      </c>
      <c r="R136">
        <v>35.15</v>
      </c>
      <c r="S136">
        <v>3.4639999999999997E-2</v>
      </c>
      <c r="T136">
        <v>28</v>
      </c>
      <c r="U136">
        <v>0.8</v>
      </c>
      <c r="V136">
        <v>2.5</v>
      </c>
      <c r="W136">
        <v>35.200000000000003</v>
      </c>
      <c r="X136">
        <v>26</v>
      </c>
      <c r="Y136" s="4">
        <f t="shared" si="23"/>
        <v>4.4772600000000002</v>
      </c>
      <c r="Z136" s="4">
        <f t="shared" si="23"/>
        <v>6.4184099999999997</v>
      </c>
      <c r="AA136" s="4">
        <f t="shared" si="23"/>
        <v>8.3595600000000001</v>
      </c>
      <c r="AB136" s="4">
        <f t="shared" si="23"/>
        <v>10.30071</v>
      </c>
      <c r="AC136" s="4">
        <f t="shared" si="23"/>
        <v>12.241859999999999</v>
      </c>
      <c r="AD136" s="4">
        <f t="shared" si="23"/>
        <v>14.183009999999999</v>
      </c>
      <c r="AE136" s="4">
        <f t="shared" si="23"/>
        <v>16.12416</v>
      </c>
      <c r="AF136" s="4">
        <f t="shared" si="23"/>
        <v>18.06531</v>
      </c>
      <c r="AG136" s="4">
        <f t="shared" si="23"/>
        <v>20.006460000000001</v>
      </c>
      <c r="AH136" s="4">
        <f t="shared" si="23"/>
        <v>21.947610000000001</v>
      </c>
      <c r="AI136" s="4">
        <f t="shared" si="23"/>
        <v>23.888760000000001</v>
      </c>
      <c r="AJ136" s="4">
        <f t="shared" si="23"/>
        <v>25.829910000000002</v>
      </c>
      <c r="AK136" s="4">
        <f t="shared" si="23"/>
        <v>27.771060000000002</v>
      </c>
      <c r="AL136" s="4">
        <f t="shared" si="23"/>
        <v>29.712210000000002</v>
      </c>
      <c r="AM136" s="4">
        <f t="shared" si="23"/>
        <v>31.653360000000003</v>
      </c>
      <c r="AN136" s="4">
        <f t="shared" ref="AN136:AV151" si="24">IF(OR(($L136+$M136*AN$1)&gt;$W136,($L136+$M136*AN$1)&lt;$V136),"",($L136+$M136*AN$1))</f>
        <v>33.59451</v>
      </c>
      <c r="AO136" s="4" t="str">
        <f t="shared" si="24"/>
        <v/>
      </c>
      <c r="AP136" s="4" t="str">
        <f t="shared" si="24"/>
        <v/>
      </c>
      <c r="AQ136" s="4" t="str">
        <f t="shared" si="24"/>
        <v/>
      </c>
      <c r="AR136" s="4" t="str">
        <f t="shared" si="24"/>
        <v/>
      </c>
      <c r="AS136" s="4" t="str">
        <f t="shared" si="24"/>
        <v/>
      </c>
      <c r="AT136" s="4" t="str">
        <f t="shared" si="24"/>
        <v/>
      </c>
      <c r="AU136" s="4" t="str">
        <f t="shared" si="24"/>
        <v/>
      </c>
      <c r="AV136" s="4" t="str">
        <f t="shared" si="24"/>
        <v/>
      </c>
      <c r="AW136" s="4" t="str">
        <f t="shared" si="21"/>
        <v/>
      </c>
      <c r="AX136" s="4" t="str">
        <f t="shared" si="21"/>
        <v/>
      </c>
      <c r="AY136" s="4" t="str">
        <f t="shared" si="21"/>
        <v/>
      </c>
      <c r="AZ136" s="4" t="str">
        <f t="shared" si="21"/>
        <v/>
      </c>
      <c r="BA136" s="4" t="str">
        <f t="shared" si="21"/>
        <v/>
      </c>
      <c r="BB136" s="4" t="str">
        <f t="shared" si="21"/>
        <v/>
      </c>
    </row>
    <row r="137" spans="1:54" x14ac:dyDescent="0.25">
      <c r="A137" t="s">
        <v>149</v>
      </c>
      <c r="B137" t="s">
        <v>56</v>
      </c>
      <c r="C137" t="s">
        <v>57</v>
      </c>
      <c r="D137" t="s">
        <v>149</v>
      </c>
      <c r="E137" t="s">
        <v>56</v>
      </c>
      <c r="F137" t="s">
        <v>57</v>
      </c>
      <c r="G137" t="s">
        <v>25</v>
      </c>
      <c r="H137" t="s">
        <v>24</v>
      </c>
      <c r="I137" t="s">
        <v>35</v>
      </c>
      <c r="J137" t="s">
        <v>71</v>
      </c>
      <c r="K137" t="s">
        <v>28</v>
      </c>
      <c r="L137">
        <v>2.5280399999999998</v>
      </c>
      <c r="M137">
        <v>1.1953499999999999</v>
      </c>
      <c r="Q137">
        <v>2.5299999999999998</v>
      </c>
      <c r="R137">
        <v>80.23</v>
      </c>
      <c r="S137">
        <v>0.11043</v>
      </c>
      <c r="T137">
        <v>32</v>
      </c>
      <c r="U137">
        <v>0.92400000000000004</v>
      </c>
      <c r="V137">
        <v>2.5</v>
      </c>
      <c r="W137">
        <v>120</v>
      </c>
      <c r="X137">
        <v>30</v>
      </c>
      <c r="Y137" s="4">
        <f t="shared" ref="Y137:AN152" si="25">IF(OR(($L137+$M137*Y$1)&gt;$W137,($L137+$M137*Y$1)&lt;$V137),"",($L137+$M137*Y$1))</f>
        <v>8.5047899999999998</v>
      </c>
      <c r="Z137" s="4">
        <f t="shared" si="25"/>
        <v>14.481539999999999</v>
      </c>
      <c r="AA137" s="4">
        <f t="shared" si="25"/>
        <v>20.458289999999998</v>
      </c>
      <c r="AB137" s="4">
        <f t="shared" si="25"/>
        <v>26.435039999999997</v>
      </c>
      <c r="AC137" s="4">
        <f t="shared" si="25"/>
        <v>32.411789999999996</v>
      </c>
      <c r="AD137" s="4">
        <f t="shared" si="25"/>
        <v>38.388539999999992</v>
      </c>
      <c r="AE137" s="4">
        <f t="shared" si="25"/>
        <v>44.365289999999995</v>
      </c>
      <c r="AF137" s="4">
        <f t="shared" si="25"/>
        <v>50.34203999999999</v>
      </c>
      <c r="AG137" s="4">
        <f t="shared" si="25"/>
        <v>56.318789999999993</v>
      </c>
      <c r="AH137" s="4">
        <f t="shared" si="25"/>
        <v>62.295539999999995</v>
      </c>
      <c r="AI137" s="4">
        <f t="shared" si="25"/>
        <v>68.272289999999998</v>
      </c>
      <c r="AJ137" s="4">
        <f t="shared" si="25"/>
        <v>74.249039999999994</v>
      </c>
      <c r="AK137" s="4">
        <f t="shared" si="25"/>
        <v>80.225790000000003</v>
      </c>
      <c r="AL137" s="4">
        <f t="shared" si="25"/>
        <v>86.202539999999999</v>
      </c>
      <c r="AM137" s="4">
        <f t="shared" si="25"/>
        <v>92.179289999999995</v>
      </c>
      <c r="AN137" s="4">
        <f t="shared" si="25"/>
        <v>98.15603999999999</v>
      </c>
      <c r="AO137" s="4">
        <f t="shared" si="24"/>
        <v>104.13279</v>
      </c>
      <c r="AP137" s="4">
        <f t="shared" si="24"/>
        <v>110.10954</v>
      </c>
      <c r="AQ137" s="4">
        <f t="shared" si="24"/>
        <v>116.08628999999999</v>
      </c>
      <c r="AR137" s="4" t="str">
        <f t="shared" si="24"/>
        <v/>
      </c>
      <c r="AS137" s="4" t="str">
        <f t="shared" si="24"/>
        <v/>
      </c>
      <c r="AT137" s="4" t="str">
        <f t="shared" si="24"/>
        <v/>
      </c>
      <c r="AU137" s="4" t="str">
        <f t="shared" si="24"/>
        <v/>
      </c>
      <c r="AV137" s="4" t="str">
        <f t="shared" si="24"/>
        <v/>
      </c>
      <c r="AW137" s="4" t="str">
        <f t="shared" si="21"/>
        <v/>
      </c>
      <c r="AX137" s="4" t="str">
        <f t="shared" si="21"/>
        <v/>
      </c>
      <c r="AY137" s="4" t="str">
        <f t="shared" si="21"/>
        <v/>
      </c>
      <c r="AZ137" s="4" t="str">
        <f t="shared" si="21"/>
        <v/>
      </c>
      <c r="BA137" s="4" t="str">
        <f t="shared" si="21"/>
        <v/>
      </c>
      <c r="BB137" s="4" t="str">
        <f t="shared" si="21"/>
        <v/>
      </c>
    </row>
    <row r="138" spans="1:54" x14ac:dyDescent="0.25">
      <c r="A138" t="s">
        <v>278</v>
      </c>
      <c r="B138" t="s">
        <v>56</v>
      </c>
      <c r="C138" t="s">
        <v>57</v>
      </c>
      <c r="D138" t="s">
        <v>278</v>
      </c>
      <c r="E138" t="s">
        <v>56</v>
      </c>
      <c r="F138" t="s">
        <v>57</v>
      </c>
      <c r="G138" t="s">
        <v>25</v>
      </c>
      <c r="H138" t="s">
        <v>24</v>
      </c>
      <c r="I138" t="s">
        <v>35</v>
      </c>
      <c r="J138" t="s">
        <v>36</v>
      </c>
      <c r="K138" t="s">
        <v>28</v>
      </c>
      <c r="L138">
        <v>2.0236399999999999</v>
      </c>
      <c r="M138">
        <v>1.6410199999999999</v>
      </c>
      <c r="Q138">
        <v>2.02</v>
      </c>
      <c r="R138">
        <v>67.66</v>
      </c>
      <c r="S138">
        <v>6.5540500000000002</v>
      </c>
      <c r="T138">
        <v>73</v>
      </c>
      <c r="U138">
        <v>0.94099999999999995</v>
      </c>
      <c r="V138">
        <v>1</v>
      </c>
      <c r="W138">
        <v>74.400000000000006</v>
      </c>
      <c r="X138">
        <v>71</v>
      </c>
      <c r="Y138" s="4">
        <f t="shared" si="25"/>
        <v>10.22874</v>
      </c>
      <c r="Z138" s="4">
        <f t="shared" si="25"/>
        <v>18.43384</v>
      </c>
      <c r="AA138" s="4">
        <f t="shared" si="25"/>
        <v>26.638939999999998</v>
      </c>
      <c r="AB138" s="4">
        <f t="shared" si="25"/>
        <v>34.84404</v>
      </c>
      <c r="AC138" s="4">
        <f t="shared" si="25"/>
        <v>43.049140000000001</v>
      </c>
      <c r="AD138" s="4">
        <f t="shared" si="25"/>
        <v>51.254239999999996</v>
      </c>
      <c r="AE138" s="4">
        <f t="shared" si="25"/>
        <v>59.459339999999997</v>
      </c>
      <c r="AF138" s="4">
        <f t="shared" si="25"/>
        <v>67.664439999999999</v>
      </c>
      <c r="AG138" s="4" t="str">
        <f t="shared" si="25"/>
        <v/>
      </c>
      <c r="AH138" s="4" t="str">
        <f t="shared" si="25"/>
        <v/>
      </c>
      <c r="AI138" s="4" t="str">
        <f t="shared" si="25"/>
        <v/>
      </c>
      <c r="AJ138" s="4" t="str">
        <f t="shared" si="25"/>
        <v/>
      </c>
      <c r="AK138" s="4" t="str">
        <f t="shared" si="25"/>
        <v/>
      </c>
      <c r="AL138" s="4" t="str">
        <f t="shared" si="25"/>
        <v/>
      </c>
      <c r="AM138" s="4" t="str">
        <f t="shared" si="25"/>
        <v/>
      </c>
      <c r="AN138" s="4" t="str">
        <f t="shared" si="25"/>
        <v/>
      </c>
      <c r="AO138" s="4" t="str">
        <f t="shared" si="24"/>
        <v/>
      </c>
      <c r="AP138" s="4" t="str">
        <f t="shared" si="24"/>
        <v/>
      </c>
      <c r="AQ138" s="4" t="str">
        <f t="shared" si="24"/>
        <v/>
      </c>
      <c r="AR138" s="4" t="str">
        <f t="shared" si="24"/>
        <v/>
      </c>
      <c r="AS138" s="4" t="str">
        <f t="shared" si="24"/>
        <v/>
      </c>
      <c r="AT138" s="4" t="str">
        <f t="shared" si="24"/>
        <v/>
      </c>
      <c r="AU138" s="4" t="str">
        <f t="shared" si="24"/>
        <v/>
      </c>
      <c r="AV138" s="4" t="str">
        <f t="shared" si="24"/>
        <v/>
      </c>
      <c r="AW138" s="4" t="str">
        <f t="shared" si="21"/>
        <v/>
      </c>
      <c r="AX138" s="4" t="str">
        <f t="shared" si="21"/>
        <v/>
      </c>
      <c r="AY138" s="4" t="str">
        <f t="shared" si="21"/>
        <v/>
      </c>
      <c r="AZ138" s="4" t="str">
        <f t="shared" si="21"/>
        <v/>
      </c>
      <c r="BA138" s="4" t="str">
        <f t="shared" si="21"/>
        <v/>
      </c>
      <c r="BB138" s="4" t="str">
        <f t="shared" si="21"/>
        <v/>
      </c>
    </row>
    <row r="139" spans="1:54" x14ac:dyDescent="0.25">
      <c r="A139" t="s">
        <v>302</v>
      </c>
      <c r="B139" t="s">
        <v>56</v>
      </c>
      <c r="C139" t="s">
        <v>57</v>
      </c>
      <c r="D139" t="s">
        <v>302</v>
      </c>
      <c r="E139" t="s">
        <v>56</v>
      </c>
      <c r="F139" t="s">
        <v>57</v>
      </c>
      <c r="G139" t="s">
        <v>25</v>
      </c>
      <c r="H139" t="s">
        <v>24</v>
      </c>
      <c r="I139" t="s">
        <v>35</v>
      </c>
      <c r="J139" t="s">
        <v>44</v>
      </c>
      <c r="K139" t="s">
        <v>28</v>
      </c>
      <c r="L139">
        <v>-1.8038799999999999</v>
      </c>
      <c r="M139">
        <v>2.0529500000000001</v>
      </c>
      <c r="Q139">
        <v>2.2999999999999998</v>
      </c>
      <c r="R139">
        <v>121.37</v>
      </c>
      <c r="S139">
        <v>1.14615</v>
      </c>
      <c r="T139">
        <v>43</v>
      </c>
      <c r="U139">
        <v>0.97799999999999998</v>
      </c>
      <c r="V139">
        <v>5.6</v>
      </c>
      <c r="W139">
        <v>114.8</v>
      </c>
      <c r="X139">
        <v>41</v>
      </c>
      <c r="Y139" s="4">
        <f t="shared" si="25"/>
        <v>8.4608699999999999</v>
      </c>
      <c r="Z139" s="4">
        <f t="shared" si="25"/>
        <v>18.725619999999999</v>
      </c>
      <c r="AA139" s="4">
        <f t="shared" si="25"/>
        <v>28.990370000000002</v>
      </c>
      <c r="AB139" s="4">
        <f t="shared" si="25"/>
        <v>39.255119999999998</v>
      </c>
      <c r="AC139" s="4">
        <f t="shared" si="25"/>
        <v>49.519870000000004</v>
      </c>
      <c r="AD139" s="4">
        <f t="shared" si="25"/>
        <v>59.784620000000004</v>
      </c>
      <c r="AE139" s="4">
        <f t="shared" si="25"/>
        <v>70.049369999999996</v>
      </c>
      <c r="AF139" s="4">
        <f t="shared" si="25"/>
        <v>80.314119999999988</v>
      </c>
      <c r="AG139" s="4">
        <f t="shared" si="25"/>
        <v>90.578869999999995</v>
      </c>
      <c r="AH139" s="4">
        <f t="shared" si="25"/>
        <v>100.84362</v>
      </c>
      <c r="AI139" s="4">
        <f t="shared" si="25"/>
        <v>111.10836999999999</v>
      </c>
      <c r="AJ139" s="4" t="str">
        <f t="shared" si="25"/>
        <v/>
      </c>
      <c r="AK139" s="4" t="str">
        <f t="shared" si="25"/>
        <v/>
      </c>
      <c r="AL139" s="4" t="str">
        <f t="shared" si="25"/>
        <v/>
      </c>
      <c r="AM139" s="4" t="str">
        <f t="shared" si="25"/>
        <v/>
      </c>
      <c r="AN139" s="4" t="str">
        <f t="shared" si="25"/>
        <v/>
      </c>
      <c r="AO139" s="4" t="str">
        <f t="shared" si="24"/>
        <v/>
      </c>
      <c r="AP139" s="4" t="str">
        <f t="shared" si="24"/>
        <v/>
      </c>
      <c r="AQ139" s="4" t="str">
        <f t="shared" si="24"/>
        <v/>
      </c>
      <c r="AR139" s="4" t="str">
        <f t="shared" si="24"/>
        <v/>
      </c>
      <c r="AS139" s="4" t="str">
        <f t="shared" si="24"/>
        <v/>
      </c>
      <c r="AT139" s="4" t="str">
        <f t="shared" si="24"/>
        <v/>
      </c>
      <c r="AU139" s="4" t="str">
        <f t="shared" si="24"/>
        <v/>
      </c>
      <c r="AV139" s="4" t="str">
        <f t="shared" si="24"/>
        <v/>
      </c>
      <c r="AW139" s="4" t="str">
        <f t="shared" si="21"/>
        <v/>
      </c>
      <c r="AX139" s="4" t="str">
        <f t="shared" si="21"/>
        <v/>
      </c>
      <c r="AY139" s="4" t="str">
        <f t="shared" si="21"/>
        <v/>
      </c>
      <c r="AZ139" s="4" t="str">
        <f t="shared" si="21"/>
        <v/>
      </c>
      <c r="BA139" s="4" t="str">
        <f t="shared" si="21"/>
        <v/>
      </c>
      <c r="BB139" s="4" t="str">
        <f t="shared" si="21"/>
        <v/>
      </c>
    </row>
    <row r="140" spans="1:54" x14ac:dyDescent="0.25">
      <c r="A140" t="s">
        <v>254</v>
      </c>
      <c r="B140" t="s">
        <v>128</v>
      </c>
      <c r="C140" t="s">
        <v>129</v>
      </c>
      <c r="D140" t="s">
        <v>254</v>
      </c>
      <c r="E140" t="s">
        <v>128</v>
      </c>
      <c r="F140" t="s">
        <v>129</v>
      </c>
      <c r="G140" t="s">
        <v>25</v>
      </c>
      <c r="H140" t="s">
        <v>24</v>
      </c>
      <c r="I140" t="s">
        <v>35</v>
      </c>
      <c r="J140" t="s">
        <v>71</v>
      </c>
      <c r="K140" t="s">
        <v>28</v>
      </c>
      <c r="L140">
        <v>2.8410700000000002</v>
      </c>
      <c r="M140">
        <v>0.89366999999999996</v>
      </c>
      <c r="Q140">
        <v>2.84</v>
      </c>
      <c r="R140">
        <v>84.17</v>
      </c>
      <c r="S140">
        <v>5.246E-2</v>
      </c>
      <c r="T140">
        <v>34</v>
      </c>
      <c r="U140">
        <v>0.93500000000000005</v>
      </c>
      <c r="V140">
        <v>2.9</v>
      </c>
      <c r="W140">
        <v>74.3</v>
      </c>
      <c r="X140">
        <v>32</v>
      </c>
      <c r="Y140" s="4">
        <f t="shared" si="25"/>
        <v>7.3094200000000003</v>
      </c>
      <c r="Z140" s="4">
        <f t="shared" si="25"/>
        <v>11.77777</v>
      </c>
      <c r="AA140" s="4">
        <f t="shared" si="25"/>
        <v>16.246119999999998</v>
      </c>
      <c r="AB140" s="4">
        <f t="shared" si="25"/>
        <v>20.714469999999999</v>
      </c>
      <c r="AC140" s="4">
        <f t="shared" si="25"/>
        <v>25.18282</v>
      </c>
      <c r="AD140" s="4">
        <f t="shared" si="25"/>
        <v>29.65117</v>
      </c>
      <c r="AE140" s="4">
        <f t="shared" si="25"/>
        <v>34.119520000000001</v>
      </c>
      <c r="AF140" s="4">
        <f t="shared" si="25"/>
        <v>38.587870000000002</v>
      </c>
      <c r="AG140" s="4">
        <f t="shared" si="25"/>
        <v>43.056220000000003</v>
      </c>
      <c r="AH140" s="4">
        <f t="shared" si="25"/>
        <v>47.524569999999997</v>
      </c>
      <c r="AI140" s="4">
        <f t="shared" si="25"/>
        <v>51.992919999999998</v>
      </c>
      <c r="AJ140" s="4">
        <f t="shared" si="25"/>
        <v>56.461269999999999</v>
      </c>
      <c r="AK140" s="4">
        <f t="shared" si="25"/>
        <v>60.92962</v>
      </c>
      <c r="AL140" s="4">
        <f t="shared" si="25"/>
        <v>65.397970000000001</v>
      </c>
      <c r="AM140" s="4">
        <f t="shared" si="25"/>
        <v>69.866320000000002</v>
      </c>
      <c r="AN140" s="4" t="str">
        <f t="shared" si="25"/>
        <v/>
      </c>
      <c r="AO140" s="4" t="str">
        <f t="shared" si="24"/>
        <v/>
      </c>
      <c r="AP140" s="4" t="str">
        <f t="shared" si="24"/>
        <v/>
      </c>
      <c r="AQ140" s="4" t="str">
        <f t="shared" si="24"/>
        <v/>
      </c>
      <c r="AR140" s="4" t="str">
        <f t="shared" si="24"/>
        <v/>
      </c>
      <c r="AS140" s="4" t="str">
        <f t="shared" si="24"/>
        <v/>
      </c>
      <c r="AT140" s="4" t="str">
        <f t="shared" si="24"/>
        <v/>
      </c>
      <c r="AU140" s="4" t="str">
        <f t="shared" si="24"/>
        <v/>
      </c>
      <c r="AV140" s="4" t="str">
        <f t="shared" si="24"/>
        <v/>
      </c>
      <c r="AW140" s="4" t="str">
        <f t="shared" si="21"/>
        <v/>
      </c>
      <c r="AX140" s="4" t="str">
        <f t="shared" si="21"/>
        <v/>
      </c>
      <c r="AY140" s="4" t="str">
        <f t="shared" si="21"/>
        <v/>
      </c>
      <c r="AZ140" s="4" t="str">
        <f t="shared" si="21"/>
        <v/>
      </c>
      <c r="BA140" s="4" t="str">
        <f t="shared" si="21"/>
        <v/>
      </c>
      <c r="BB140" s="4" t="str">
        <f t="shared" si="21"/>
        <v/>
      </c>
    </row>
    <row r="141" spans="1:54" x14ac:dyDescent="0.25">
      <c r="A141" t="s">
        <v>92</v>
      </c>
      <c r="B141" t="s">
        <v>58</v>
      </c>
      <c r="C141" t="s">
        <v>59</v>
      </c>
      <c r="D141" t="s">
        <v>92</v>
      </c>
      <c r="E141" t="s">
        <v>58</v>
      </c>
      <c r="F141" t="s">
        <v>59</v>
      </c>
      <c r="G141" t="s">
        <v>25</v>
      </c>
      <c r="H141" t="s">
        <v>24</v>
      </c>
      <c r="I141" t="s">
        <v>35</v>
      </c>
      <c r="J141" t="s">
        <v>44</v>
      </c>
      <c r="K141" t="s">
        <v>28</v>
      </c>
      <c r="L141">
        <v>2.5468000000000002</v>
      </c>
      <c r="M141">
        <v>1.2182299999999999</v>
      </c>
      <c r="Q141">
        <v>2.5499999999999998</v>
      </c>
      <c r="R141">
        <v>67.11</v>
      </c>
      <c r="S141">
        <v>4.9470599999999996</v>
      </c>
      <c r="T141">
        <v>40</v>
      </c>
      <c r="U141">
        <v>0.88600000000000001</v>
      </c>
      <c r="V141">
        <v>2.5</v>
      </c>
      <c r="W141">
        <v>92.7</v>
      </c>
      <c r="X141">
        <v>38</v>
      </c>
      <c r="Y141" s="4">
        <f t="shared" si="25"/>
        <v>8.63795</v>
      </c>
      <c r="Z141" s="4">
        <f t="shared" si="25"/>
        <v>14.729099999999999</v>
      </c>
      <c r="AA141" s="4">
        <f t="shared" si="25"/>
        <v>20.820250000000001</v>
      </c>
      <c r="AB141" s="4">
        <f t="shared" si="25"/>
        <v>26.9114</v>
      </c>
      <c r="AC141" s="4">
        <f t="shared" si="25"/>
        <v>33.002549999999999</v>
      </c>
      <c r="AD141" s="4">
        <f t="shared" si="25"/>
        <v>39.093699999999998</v>
      </c>
      <c r="AE141" s="4">
        <f t="shared" si="25"/>
        <v>45.184849999999997</v>
      </c>
      <c r="AF141" s="4">
        <f t="shared" si="25"/>
        <v>51.275999999999996</v>
      </c>
      <c r="AG141" s="4">
        <f t="shared" si="25"/>
        <v>57.367149999999995</v>
      </c>
      <c r="AH141" s="4">
        <f t="shared" si="25"/>
        <v>63.458299999999994</v>
      </c>
      <c r="AI141" s="4">
        <f t="shared" si="25"/>
        <v>69.549450000000007</v>
      </c>
      <c r="AJ141" s="4">
        <f t="shared" si="25"/>
        <v>75.640600000000006</v>
      </c>
      <c r="AK141" s="4">
        <f t="shared" si="25"/>
        <v>81.731750000000005</v>
      </c>
      <c r="AL141" s="4">
        <f t="shared" si="25"/>
        <v>87.822900000000004</v>
      </c>
      <c r="AM141" s="4" t="str">
        <f t="shared" si="25"/>
        <v/>
      </c>
      <c r="AN141" s="4" t="str">
        <f t="shared" si="25"/>
        <v/>
      </c>
      <c r="AO141" s="4" t="str">
        <f t="shared" si="24"/>
        <v/>
      </c>
      <c r="AP141" s="4" t="str">
        <f t="shared" si="24"/>
        <v/>
      </c>
      <c r="AQ141" s="4" t="str">
        <f t="shared" si="24"/>
        <v/>
      </c>
      <c r="AR141" s="4" t="str">
        <f t="shared" si="24"/>
        <v/>
      </c>
      <c r="AS141" s="4" t="str">
        <f t="shared" si="24"/>
        <v/>
      </c>
      <c r="AT141" s="4" t="str">
        <f t="shared" si="24"/>
        <v/>
      </c>
      <c r="AU141" s="4" t="str">
        <f t="shared" si="24"/>
        <v/>
      </c>
      <c r="AV141" s="4" t="str">
        <f t="shared" si="24"/>
        <v/>
      </c>
      <c r="AW141" s="4" t="str">
        <f t="shared" si="21"/>
        <v/>
      </c>
      <c r="AX141" s="4" t="str">
        <f t="shared" si="21"/>
        <v/>
      </c>
      <c r="AY141" s="4" t="str">
        <f t="shared" si="21"/>
        <v/>
      </c>
      <c r="AZ141" s="4" t="str">
        <f t="shared" ref="AW141:BB172" si="26">IF(OR(($L141+$M141*AZ$1)&gt;$W141,($L141+$M141*AZ$1)&lt;$V141),"",($L141+$M141*AZ$1))</f>
        <v/>
      </c>
      <c r="BA141" s="4" t="str">
        <f t="shared" si="26"/>
        <v/>
      </c>
      <c r="BB141" s="4" t="str">
        <f t="shared" si="26"/>
        <v/>
      </c>
    </row>
    <row r="142" spans="1:54" x14ac:dyDescent="0.25">
      <c r="A142" t="s">
        <v>149</v>
      </c>
      <c r="B142" t="s">
        <v>58</v>
      </c>
      <c r="C142" t="s">
        <v>59</v>
      </c>
      <c r="D142" t="s">
        <v>149</v>
      </c>
      <c r="E142" t="s">
        <v>58</v>
      </c>
      <c r="F142" t="s">
        <v>59</v>
      </c>
      <c r="G142" t="s">
        <v>25</v>
      </c>
      <c r="H142" t="s">
        <v>24</v>
      </c>
      <c r="I142" t="s">
        <v>35</v>
      </c>
      <c r="J142" t="s">
        <v>71</v>
      </c>
      <c r="K142" t="s">
        <v>28</v>
      </c>
      <c r="L142">
        <v>2.53226</v>
      </c>
      <c r="M142">
        <v>0.77381999999999995</v>
      </c>
      <c r="Q142">
        <v>2.5299999999999998</v>
      </c>
      <c r="R142">
        <v>55.15</v>
      </c>
      <c r="S142">
        <v>5.679E-2</v>
      </c>
      <c r="T142">
        <v>31</v>
      </c>
      <c r="U142">
        <v>0.90800000000000003</v>
      </c>
      <c r="V142">
        <v>2.5</v>
      </c>
      <c r="W142">
        <v>62.7</v>
      </c>
      <c r="X142">
        <v>29</v>
      </c>
      <c r="Y142" s="4">
        <f t="shared" si="25"/>
        <v>6.4013599999999995</v>
      </c>
      <c r="Z142" s="4">
        <f t="shared" si="25"/>
        <v>10.27046</v>
      </c>
      <c r="AA142" s="4">
        <f t="shared" si="25"/>
        <v>14.139559999999999</v>
      </c>
      <c r="AB142" s="4">
        <f t="shared" si="25"/>
        <v>18.008659999999999</v>
      </c>
      <c r="AC142" s="4">
        <f t="shared" si="25"/>
        <v>21.877759999999999</v>
      </c>
      <c r="AD142" s="4">
        <f t="shared" si="25"/>
        <v>25.746859999999998</v>
      </c>
      <c r="AE142" s="4">
        <f t="shared" si="25"/>
        <v>29.615959999999998</v>
      </c>
      <c r="AF142" s="4">
        <f t="shared" si="25"/>
        <v>33.485059999999997</v>
      </c>
      <c r="AG142" s="4">
        <f t="shared" si="25"/>
        <v>37.35416</v>
      </c>
      <c r="AH142" s="4">
        <f t="shared" si="25"/>
        <v>41.223259999999996</v>
      </c>
      <c r="AI142" s="4">
        <f t="shared" si="25"/>
        <v>45.092359999999999</v>
      </c>
      <c r="AJ142" s="4">
        <f t="shared" si="25"/>
        <v>48.961459999999995</v>
      </c>
      <c r="AK142" s="4">
        <f t="shared" si="25"/>
        <v>52.830559999999998</v>
      </c>
      <c r="AL142" s="4">
        <f t="shared" si="25"/>
        <v>56.699659999999994</v>
      </c>
      <c r="AM142" s="4">
        <f t="shared" si="25"/>
        <v>60.568759999999997</v>
      </c>
      <c r="AN142" s="4" t="str">
        <f t="shared" si="25"/>
        <v/>
      </c>
      <c r="AO142" s="4" t="str">
        <f t="shared" si="24"/>
        <v/>
      </c>
      <c r="AP142" s="4" t="str">
        <f t="shared" si="24"/>
        <v/>
      </c>
      <c r="AQ142" s="4" t="str">
        <f t="shared" si="24"/>
        <v/>
      </c>
      <c r="AR142" s="4" t="str">
        <f t="shared" si="24"/>
        <v/>
      </c>
      <c r="AS142" s="4" t="str">
        <f t="shared" si="24"/>
        <v/>
      </c>
      <c r="AT142" s="4" t="str">
        <f t="shared" si="24"/>
        <v/>
      </c>
      <c r="AU142" s="4" t="str">
        <f t="shared" si="24"/>
        <v/>
      </c>
      <c r="AV142" s="4" t="str">
        <f t="shared" si="24"/>
        <v/>
      </c>
      <c r="AW142" s="4" t="str">
        <f t="shared" si="26"/>
        <v/>
      </c>
      <c r="AX142" s="4" t="str">
        <f t="shared" si="26"/>
        <v/>
      </c>
      <c r="AY142" s="4" t="str">
        <f t="shared" si="26"/>
        <v/>
      </c>
      <c r="AZ142" s="4" t="str">
        <f t="shared" si="26"/>
        <v/>
      </c>
      <c r="BA142" s="4" t="str">
        <f t="shared" si="26"/>
        <v/>
      </c>
      <c r="BB142" s="4" t="str">
        <f t="shared" si="26"/>
        <v/>
      </c>
    </row>
    <row r="143" spans="1:54" x14ac:dyDescent="0.25">
      <c r="A143" t="s">
        <v>178</v>
      </c>
      <c r="B143" t="s">
        <v>191</v>
      </c>
      <c r="C143" t="s">
        <v>192</v>
      </c>
      <c r="D143" t="s">
        <v>178</v>
      </c>
      <c r="E143" t="s">
        <v>191</v>
      </c>
      <c r="F143" t="s">
        <v>192</v>
      </c>
      <c r="G143" t="s">
        <v>25</v>
      </c>
      <c r="H143" t="s">
        <v>24</v>
      </c>
      <c r="I143" t="s">
        <v>35</v>
      </c>
      <c r="J143" t="s">
        <v>71</v>
      </c>
      <c r="K143" t="s">
        <v>28</v>
      </c>
      <c r="L143">
        <v>4.2610599999999996</v>
      </c>
      <c r="M143">
        <v>0.71828000000000003</v>
      </c>
      <c r="Q143">
        <v>4.26</v>
      </c>
      <c r="R143">
        <v>45.2</v>
      </c>
      <c r="S143">
        <v>6.4619999999999997E-2</v>
      </c>
      <c r="T143">
        <v>30</v>
      </c>
      <c r="U143">
        <v>0.82299999999999995</v>
      </c>
      <c r="V143">
        <v>6.4</v>
      </c>
      <c r="W143">
        <v>43.7</v>
      </c>
      <c r="X143">
        <v>28</v>
      </c>
      <c r="Y143" s="4">
        <f t="shared" si="25"/>
        <v>7.8524599999999998</v>
      </c>
      <c r="Z143" s="4">
        <f t="shared" si="25"/>
        <v>11.443860000000001</v>
      </c>
      <c r="AA143" s="4">
        <f t="shared" si="25"/>
        <v>15.035260000000001</v>
      </c>
      <c r="AB143" s="4">
        <f t="shared" si="25"/>
        <v>18.626660000000001</v>
      </c>
      <c r="AC143" s="4">
        <f t="shared" si="25"/>
        <v>22.218060000000001</v>
      </c>
      <c r="AD143" s="4">
        <f t="shared" si="25"/>
        <v>25.809460000000001</v>
      </c>
      <c r="AE143" s="4">
        <f t="shared" si="25"/>
        <v>29.400860000000002</v>
      </c>
      <c r="AF143" s="4">
        <f t="shared" si="25"/>
        <v>32.992260000000002</v>
      </c>
      <c r="AG143" s="4">
        <f t="shared" si="25"/>
        <v>36.583660000000002</v>
      </c>
      <c r="AH143" s="4">
        <f t="shared" si="25"/>
        <v>40.175060000000002</v>
      </c>
      <c r="AI143" s="4" t="str">
        <f t="shared" si="25"/>
        <v/>
      </c>
      <c r="AJ143" s="4" t="str">
        <f t="shared" si="25"/>
        <v/>
      </c>
      <c r="AK143" s="4" t="str">
        <f t="shared" si="25"/>
        <v/>
      </c>
      <c r="AL143" s="4" t="str">
        <f t="shared" si="25"/>
        <v/>
      </c>
      <c r="AM143" s="4" t="str">
        <f t="shared" si="25"/>
        <v/>
      </c>
      <c r="AN143" s="4" t="str">
        <f t="shared" si="25"/>
        <v/>
      </c>
      <c r="AO143" s="4" t="str">
        <f t="shared" si="24"/>
        <v/>
      </c>
      <c r="AP143" s="4" t="str">
        <f t="shared" si="24"/>
        <v/>
      </c>
      <c r="AQ143" s="4" t="str">
        <f t="shared" si="24"/>
        <v/>
      </c>
      <c r="AR143" s="4" t="str">
        <f t="shared" si="24"/>
        <v/>
      </c>
      <c r="AS143" s="4" t="str">
        <f t="shared" si="24"/>
        <v/>
      </c>
      <c r="AT143" s="4" t="str">
        <f t="shared" si="24"/>
        <v/>
      </c>
      <c r="AU143" s="4" t="str">
        <f t="shared" si="24"/>
        <v/>
      </c>
      <c r="AV143" s="4" t="str">
        <f t="shared" si="24"/>
        <v/>
      </c>
      <c r="AW143" s="4" t="str">
        <f t="shared" si="26"/>
        <v/>
      </c>
      <c r="AX143" s="4" t="str">
        <f t="shared" si="26"/>
        <v/>
      </c>
      <c r="AY143" s="4" t="str">
        <f t="shared" si="26"/>
        <v/>
      </c>
      <c r="AZ143" s="4" t="str">
        <f t="shared" si="26"/>
        <v/>
      </c>
      <c r="BA143" s="4" t="str">
        <f t="shared" si="26"/>
        <v/>
      </c>
      <c r="BB143" s="4" t="str">
        <f t="shared" si="26"/>
        <v/>
      </c>
    </row>
    <row r="144" spans="1:54" x14ac:dyDescent="0.25">
      <c r="A144" t="s">
        <v>209</v>
      </c>
      <c r="B144" t="s">
        <v>191</v>
      </c>
      <c r="C144" t="s">
        <v>192</v>
      </c>
      <c r="D144" t="s">
        <v>209</v>
      </c>
      <c r="E144" t="s">
        <v>191</v>
      </c>
      <c r="F144" t="s">
        <v>192</v>
      </c>
      <c r="G144" t="s">
        <v>25</v>
      </c>
      <c r="H144" t="s">
        <v>24</v>
      </c>
      <c r="I144" t="s">
        <v>35</v>
      </c>
      <c r="J144" t="s">
        <v>71</v>
      </c>
      <c r="K144" t="s">
        <v>28</v>
      </c>
      <c r="L144">
        <v>2.48841</v>
      </c>
      <c r="M144">
        <v>1.1559299999999999</v>
      </c>
      <c r="Q144">
        <v>2.4900000000000002</v>
      </c>
      <c r="R144">
        <v>60.28</v>
      </c>
      <c r="S144">
        <v>0.18129999999999999</v>
      </c>
      <c r="T144">
        <v>31</v>
      </c>
      <c r="U144">
        <v>0.873</v>
      </c>
      <c r="V144">
        <v>4.0999999999999996</v>
      </c>
      <c r="W144">
        <v>53.8</v>
      </c>
      <c r="X144">
        <v>29</v>
      </c>
      <c r="Y144" s="4">
        <f t="shared" si="25"/>
        <v>8.2680599999999984</v>
      </c>
      <c r="Z144" s="4">
        <f t="shared" si="25"/>
        <v>14.047709999999999</v>
      </c>
      <c r="AA144" s="4">
        <f t="shared" si="25"/>
        <v>19.827359999999999</v>
      </c>
      <c r="AB144" s="4">
        <f t="shared" si="25"/>
        <v>25.607009999999995</v>
      </c>
      <c r="AC144" s="4">
        <f t="shared" si="25"/>
        <v>31.386659999999999</v>
      </c>
      <c r="AD144" s="4">
        <f t="shared" si="25"/>
        <v>37.166309999999996</v>
      </c>
      <c r="AE144" s="4">
        <f t="shared" si="25"/>
        <v>42.945959999999999</v>
      </c>
      <c r="AF144" s="4">
        <f t="shared" si="25"/>
        <v>48.725609999999996</v>
      </c>
      <c r="AG144" s="4" t="str">
        <f t="shared" si="25"/>
        <v/>
      </c>
      <c r="AH144" s="4" t="str">
        <f t="shared" si="25"/>
        <v/>
      </c>
      <c r="AI144" s="4" t="str">
        <f t="shared" si="25"/>
        <v/>
      </c>
      <c r="AJ144" s="4" t="str">
        <f t="shared" si="25"/>
        <v/>
      </c>
      <c r="AK144" s="4" t="str">
        <f t="shared" si="25"/>
        <v/>
      </c>
      <c r="AL144" s="4" t="str">
        <f t="shared" si="25"/>
        <v/>
      </c>
      <c r="AM144" s="4" t="str">
        <f t="shared" si="25"/>
        <v/>
      </c>
      <c r="AN144" s="4" t="str">
        <f t="shared" si="25"/>
        <v/>
      </c>
      <c r="AO144" s="4" t="str">
        <f t="shared" si="24"/>
        <v/>
      </c>
      <c r="AP144" s="4" t="str">
        <f t="shared" si="24"/>
        <v/>
      </c>
      <c r="AQ144" s="4" t="str">
        <f t="shared" si="24"/>
        <v/>
      </c>
      <c r="AR144" s="4" t="str">
        <f t="shared" si="24"/>
        <v/>
      </c>
      <c r="AS144" s="4" t="str">
        <f t="shared" si="24"/>
        <v/>
      </c>
      <c r="AT144" s="4" t="str">
        <f t="shared" si="24"/>
        <v/>
      </c>
      <c r="AU144" s="4" t="str">
        <f t="shared" si="24"/>
        <v/>
      </c>
      <c r="AV144" s="4" t="str">
        <f t="shared" si="24"/>
        <v/>
      </c>
      <c r="AW144" s="4" t="str">
        <f t="shared" si="26"/>
        <v/>
      </c>
      <c r="AX144" s="4" t="str">
        <f t="shared" si="26"/>
        <v/>
      </c>
      <c r="AY144" s="4" t="str">
        <f t="shared" si="26"/>
        <v/>
      </c>
      <c r="AZ144" s="4" t="str">
        <f t="shared" si="26"/>
        <v/>
      </c>
      <c r="BA144" s="4" t="str">
        <f t="shared" si="26"/>
        <v/>
      </c>
      <c r="BB144" s="4" t="str">
        <f t="shared" si="26"/>
        <v/>
      </c>
    </row>
    <row r="145" spans="1:54" x14ac:dyDescent="0.25">
      <c r="A145" t="s">
        <v>243</v>
      </c>
      <c r="B145" t="s">
        <v>191</v>
      </c>
      <c r="C145" t="s">
        <v>192</v>
      </c>
      <c r="D145" t="s">
        <v>243</v>
      </c>
      <c r="E145" t="s">
        <v>191</v>
      </c>
      <c r="F145" t="s">
        <v>192</v>
      </c>
      <c r="G145" t="s">
        <v>25</v>
      </c>
      <c r="H145" t="s">
        <v>24</v>
      </c>
      <c r="I145" t="s">
        <v>35</v>
      </c>
      <c r="J145" t="s">
        <v>71</v>
      </c>
      <c r="K145" t="s">
        <v>28</v>
      </c>
      <c r="L145">
        <v>2.48841</v>
      </c>
      <c r="M145">
        <v>1.1559299999999999</v>
      </c>
      <c r="Q145">
        <v>2.4900000000000002</v>
      </c>
      <c r="R145">
        <v>60.28</v>
      </c>
      <c r="S145">
        <v>0.18129999999999999</v>
      </c>
      <c r="T145">
        <v>31</v>
      </c>
      <c r="U145">
        <v>0.873</v>
      </c>
      <c r="V145">
        <v>2.5</v>
      </c>
      <c r="W145">
        <v>64.5</v>
      </c>
      <c r="X145">
        <v>29</v>
      </c>
      <c r="Y145" s="4">
        <f t="shared" si="25"/>
        <v>8.2680599999999984</v>
      </c>
      <c r="Z145" s="4">
        <f t="shared" si="25"/>
        <v>14.047709999999999</v>
      </c>
      <c r="AA145" s="4">
        <f t="shared" si="25"/>
        <v>19.827359999999999</v>
      </c>
      <c r="AB145" s="4">
        <f t="shared" si="25"/>
        <v>25.607009999999995</v>
      </c>
      <c r="AC145" s="4">
        <f t="shared" si="25"/>
        <v>31.386659999999999</v>
      </c>
      <c r="AD145" s="4">
        <f t="shared" si="25"/>
        <v>37.166309999999996</v>
      </c>
      <c r="AE145" s="4">
        <f t="shared" si="25"/>
        <v>42.945959999999999</v>
      </c>
      <c r="AF145" s="4">
        <f t="shared" si="25"/>
        <v>48.725609999999996</v>
      </c>
      <c r="AG145" s="4">
        <f t="shared" si="25"/>
        <v>54.50526</v>
      </c>
      <c r="AH145" s="4">
        <f t="shared" si="25"/>
        <v>60.284909999999996</v>
      </c>
      <c r="AI145" s="4" t="str">
        <f t="shared" si="25"/>
        <v/>
      </c>
      <c r="AJ145" s="4" t="str">
        <f t="shared" si="25"/>
        <v/>
      </c>
      <c r="AK145" s="4" t="str">
        <f t="shared" si="25"/>
        <v/>
      </c>
      <c r="AL145" s="4" t="str">
        <f t="shared" si="25"/>
        <v/>
      </c>
      <c r="AM145" s="4" t="str">
        <f t="shared" si="25"/>
        <v/>
      </c>
      <c r="AN145" s="4" t="str">
        <f t="shared" si="25"/>
        <v/>
      </c>
      <c r="AO145" s="4" t="str">
        <f t="shared" si="24"/>
        <v/>
      </c>
      <c r="AP145" s="4" t="str">
        <f t="shared" si="24"/>
        <v/>
      </c>
      <c r="AQ145" s="4" t="str">
        <f t="shared" si="24"/>
        <v/>
      </c>
      <c r="AR145" s="4" t="str">
        <f t="shared" si="24"/>
        <v/>
      </c>
      <c r="AS145" s="4" t="str">
        <f t="shared" si="24"/>
        <v/>
      </c>
      <c r="AT145" s="4" t="str">
        <f t="shared" si="24"/>
        <v/>
      </c>
      <c r="AU145" s="4" t="str">
        <f t="shared" si="24"/>
        <v/>
      </c>
      <c r="AV145" s="4" t="str">
        <f t="shared" si="24"/>
        <v/>
      </c>
      <c r="AW145" s="4" t="str">
        <f t="shared" si="26"/>
        <v/>
      </c>
      <c r="AX145" s="4" t="str">
        <f t="shared" si="26"/>
        <v/>
      </c>
      <c r="AY145" s="4" t="str">
        <f t="shared" si="26"/>
        <v/>
      </c>
      <c r="AZ145" s="4" t="str">
        <f t="shared" si="26"/>
        <v/>
      </c>
      <c r="BA145" s="4" t="str">
        <f t="shared" si="26"/>
        <v/>
      </c>
      <c r="BB145" s="4" t="str">
        <f t="shared" si="26"/>
        <v/>
      </c>
    </row>
    <row r="146" spans="1:54" x14ac:dyDescent="0.25">
      <c r="A146" t="s">
        <v>271</v>
      </c>
      <c r="B146" t="s">
        <v>191</v>
      </c>
      <c r="C146" t="s">
        <v>192</v>
      </c>
      <c r="D146" t="s">
        <v>271</v>
      </c>
      <c r="E146" t="s">
        <v>191</v>
      </c>
      <c r="F146" t="s">
        <v>192</v>
      </c>
      <c r="G146" t="s">
        <v>25</v>
      </c>
      <c r="H146" t="s">
        <v>24</v>
      </c>
      <c r="I146" t="s">
        <v>35</v>
      </c>
      <c r="J146" t="s">
        <v>36</v>
      </c>
      <c r="K146" t="s">
        <v>28</v>
      </c>
      <c r="L146">
        <v>2.8470499999999999</v>
      </c>
      <c r="M146">
        <v>0.74534999999999996</v>
      </c>
      <c r="Q146">
        <v>2.85</v>
      </c>
      <c r="R146">
        <v>46.08</v>
      </c>
      <c r="S146">
        <v>3.9249399999999999</v>
      </c>
      <c r="T146">
        <v>24</v>
      </c>
      <c r="U146">
        <v>0.871</v>
      </c>
      <c r="V146">
        <v>2</v>
      </c>
      <c r="W146">
        <v>45.7</v>
      </c>
      <c r="X146">
        <v>22</v>
      </c>
      <c r="Y146" s="4">
        <f t="shared" si="25"/>
        <v>6.5738000000000003</v>
      </c>
      <c r="Z146" s="4">
        <f t="shared" si="25"/>
        <v>10.300549999999999</v>
      </c>
      <c r="AA146" s="4">
        <f t="shared" si="25"/>
        <v>14.027299999999999</v>
      </c>
      <c r="AB146" s="4">
        <f t="shared" si="25"/>
        <v>17.754049999999999</v>
      </c>
      <c r="AC146" s="4">
        <f t="shared" si="25"/>
        <v>21.480799999999999</v>
      </c>
      <c r="AD146" s="4">
        <f t="shared" si="25"/>
        <v>25.207549999999998</v>
      </c>
      <c r="AE146" s="4">
        <f t="shared" si="25"/>
        <v>28.934299999999997</v>
      </c>
      <c r="AF146" s="4">
        <f t="shared" si="25"/>
        <v>32.661050000000003</v>
      </c>
      <c r="AG146" s="4">
        <f t="shared" si="25"/>
        <v>36.387799999999999</v>
      </c>
      <c r="AH146" s="4">
        <f t="shared" si="25"/>
        <v>40.114550000000001</v>
      </c>
      <c r="AI146" s="4">
        <f t="shared" si="25"/>
        <v>43.841300000000004</v>
      </c>
      <c r="AJ146" s="4" t="str">
        <f t="shared" si="25"/>
        <v/>
      </c>
      <c r="AK146" s="4" t="str">
        <f t="shared" si="25"/>
        <v/>
      </c>
      <c r="AL146" s="4" t="str">
        <f t="shared" si="25"/>
        <v/>
      </c>
      <c r="AM146" s="4" t="str">
        <f t="shared" si="25"/>
        <v/>
      </c>
      <c r="AN146" s="4" t="str">
        <f t="shared" si="25"/>
        <v/>
      </c>
      <c r="AO146" s="4" t="str">
        <f t="shared" si="24"/>
        <v/>
      </c>
      <c r="AP146" s="4" t="str">
        <f t="shared" si="24"/>
        <v/>
      </c>
      <c r="AQ146" s="4" t="str">
        <f t="shared" si="24"/>
        <v/>
      </c>
      <c r="AR146" s="4" t="str">
        <f t="shared" si="24"/>
        <v/>
      </c>
      <c r="AS146" s="4" t="str">
        <f t="shared" si="24"/>
        <v/>
      </c>
      <c r="AT146" s="4" t="str">
        <f t="shared" si="24"/>
        <v/>
      </c>
      <c r="AU146" s="4" t="str">
        <f t="shared" si="24"/>
        <v/>
      </c>
      <c r="AV146" s="4" t="str">
        <f t="shared" si="24"/>
        <v/>
      </c>
      <c r="AW146" s="4" t="str">
        <f t="shared" si="26"/>
        <v/>
      </c>
      <c r="AX146" s="4" t="str">
        <f t="shared" si="26"/>
        <v/>
      </c>
      <c r="AY146" s="4" t="str">
        <f t="shared" si="26"/>
        <v/>
      </c>
      <c r="AZ146" s="4" t="str">
        <f t="shared" si="26"/>
        <v/>
      </c>
      <c r="BA146" s="4" t="str">
        <f t="shared" si="26"/>
        <v/>
      </c>
      <c r="BB146" s="4" t="str">
        <f t="shared" si="26"/>
        <v/>
      </c>
    </row>
    <row r="147" spans="1:54" x14ac:dyDescent="0.25">
      <c r="A147" t="s">
        <v>371</v>
      </c>
      <c r="B147" t="s">
        <v>335</v>
      </c>
      <c r="C147" t="s">
        <v>336</v>
      </c>
      <c r="D147" t="s">
        <v>371</v>
      </c>
      <c r="E147" t="s">
        <v>335</v>
      </c>
      <c r="F147" t="s">
        <v>336</v>
      </c>
      <c r="G147" t="s">
        <v>25</v>
      </c>
      <c r="H147" t="s">
        <v>24</v>
      </c>
      <c r="I147" t="s">
        <v>35</v>
      </c>
      <c r="J147" t="s">
        <v>71</v>
      </c>
      <c r="K147" t="s">
        <v>28</v>
      </c>
      <c r="L147">
        <v>2.3563399999999999</v>
      </c>
      <c r="M147">
        <v>1.43309</v>
      </c>
      <c r="Q147">
        <v>2.36</v>
      </c>
      <c r="R147">
        <v>81.180000000000007</v>
      </c>
      <c r="S147">
        <v>0.30258000000000002</v>
      </c>
      <c r="T147">
        <v>59</v>
      </c>
      <c r="U147">
        <v>0.86599999999999999</v>
      </c>
      <c r="V147">
        <v>2.5</v>
      </c>
      <c r="W147">
        <v>85.1</v>
      </c>
      <c r="X147">
        <v>57</v>
      </c>
      <c r="Y147" s="4">
        <f t="shared" si="25"/>
        <v>9.5217899999999993</v>
      </c>
      <c r="Z147" s="4">
        <f t="shared" si="25"/>
        <v>16.687239999999999</v>
      </c>
      <c r="AA147" s="4">
        <f t="shared" si="25"/>
        <v>23.852689999999999</v>
      </c>
      <c r="AB147" s="4">
        <f t="shared" si="25"/>
        <v>31.018139999999999</v>
      </c>
      <c r="AC147" s="4">
        <f t="shared" si="25"/>
        <v>38.183590000000002</v>
      </c>
      <c r="AD147" s="4">
        <f t="shared" si="25"/>
        <v>45.349040000000002</v>
      </c>
      <c r="AE147" s="4">
        <f t="shared" si="25"/>
        <v>52.514490000000002</v>
      </c>
      <c r="AF147" s="4">
        <f t="shared" si="25"/>
        <v>59.679940000000002</v>
      </c>
      <c r="AG147" s="4">
        <f t="shared" si="25"/>
        <v>66.845389999999995</v>
      </c>
      <c r="AH147" s="4">
        <f t="shared" si="25"/>
        <v>74.010840000000002</v>
      </c>
      <c r="AI147" s="4">
        <f t="shared" si="25"/>
        <v>81.176290000000009</v>
      </c>
      <c r="AJ147" s="4" t="str">
        <f t="shared" si="25"/>
        <v/>
      </c>
      <c r="AK147" s="4" t="str">
        <f t="shared" si="25"/>
        <v/>
      </c>
      <c r="AL147" s="4" t="str">
        <f t="shared" si="25"/>
        <v/>
      </c>
      <c r="AM147" s="4" t="str">
        <f t="shared" si="25"/>
        <v/>
      </c>
      <c r="AN147" s="4" t="str">
        <f t="shared" si="25"/>
        <v/>
      </c>
      <c r="AO147" s="4" t="str">
        <f t="shared" si="24"/>
        <v/>
      </c>
      <c r="AP147" s="4" t="str">
        <f t="shared" si="24"/>
        <v/>
      </c>
      <c r="AQ147" s="4" t="str">
        <f t="shared" si="24"/>
        <v/>
      </c>
      <c r="AR147" s="4" t="str">
        <f t="shared" si="24"/>
        <v/>
      </c>
      <c r="AS147" s="4" t="str">
        <f t="shared" si="24"/>
        <v/>
      </c>
      <c r="AT147" s="4" t="str">
        <f t="shared" si="24"/>
        <v/>
      </c>
      <c r="AU147" s="4" t="str">
        <f t="shared" si="24"/>
        <v/>
      </c>
      <c r="AV147" s="4" t="str">
        <f t="shared" si="24"/>
        <v/>
      </c>
      <c r="AW147" s="4" t="str">
        <f t="shared" si="26"/>
        <v/>
      </c>
      <c r="AX147" s="4" t="str">
        <f t="shared" si="26"/>
        <v/>
      </c>
      <c r="AY147" s="4" t="str">
        <f t="shared" si="26"/>
        <v/>
      </c>
      <c r="AZ147" s="4" t="str">
        <f t="shared" si="26"/>
        <v/>
      </c>
      <c r="BA147" s="4" t="str">
        <f t="shared" si="26"/>
        <v/>
      </c>
      <c r="BB147" s="4" t="str">
        <f t="shared" si="26"/>
        <v/>
      </c>
    </row>
    <row r="148" spans="1:54" x14ac:dyDescent="0.25">
      <c r="A148" t="s">
        <v>343</v>
      </c>
      <c r="B148" t="s">
        <v>348</v>
      </c>
      <c r="C148" t="s">
        <v>349</v>
      </c>
      <c r="D148" t="s">
        <v>343</v>
      </c>
      <c r="E148" t="s">
        <v>348</v>
      </c>
      <c r="F148" t="s">
        <v>349</v>
      </c>
      <c r="G148" t="s">
        <v>25</v>
      </c>
      <c r="H148" t="s">
        <v>24</v>
      </c>
      <c r="I148" t="s">
        <v>35</v>
      </c>
      <c r="J148" t="s">
        <v>71</v>
      </c>
      <c r="K148" t="s">
        <v>28</v>
      </c>
      <c r="L148">
        <v>2.5287600000000001</v>
      </c>
      <c r="M148">
        <v>1.1194299999999999</v>
      </c>
      <c r="Q148">
        <v>2.5299999999999998</v>
      </c>
      <c r="R148">
        <v>41.71</v>
      </c>
      <c r="S148">
        <v>0.33440999999999999</v>
      </c>
      <c r="T148">
        <v>32</v>
      </c>
      <c r="U148">
        <v>0.77600000000000002</v>
      </c>
      <c r="V148">
        <v>2.5</v>
      </c>
      <c r="W148">
        <v>45</v>
      </c>
      <c r="X148">
        <v>30</v>
      </c>
      <c r="Y148" s="4">
        <f t="shared" si="25"/>
        <v>8.1259099999999993</v>
      </c>
      <c r="Z148" s="4">
        <f t="shared" si="25"/>
        <v>13.723059999999998</v>
      </c>
      <c r="AA148" s="4">
        <f t="shared" si="25"/>
        <v>19.320209999999996</v>
      </c>
      <c r="AB148" s="4">
        <f t="shared" si="25"/>
        <v>24.917359999999995</v>
      </c>
      <c r="AC148" s="4">
        <f t="shared" si="25"/>
        <v>30.514510000000001</v>
      </c>
      <c r="AD148" s="4">
        <f t="shared" si="25"/>
        <v>36.111659999999993</v>
      </c>
      <c r="AE148" s="4">
        <f t="shared" si="25"/>
        <v>41.708809999999993</v>
      </c>
      <c r="AF148" s="4" t="str">
        <f t="shared" si="25"/>
        <v/>
      </c>
      <c r="AG148" s="4" t="str">
        <f t="shared" si="25"/>
        <v/>
      </c>
      <c r="AH148" s="4" t="str">
        <f t="shared" si="25"/>
        <v/>
      </c>
      <c r="AI148" s="4" t="str">
        <f t="shared" si="25"/>
        <v/>
      </c>
      <c r="AJ148" s="4" t="str">
        <f t="shared" si="25"/>
        <v/>
      </c>
      <c r="AK148" s="4" t="str">
        <f t="shared" si="25"/>
        <v/>
      </c>
      <c r="AL148" s="4" t="str">
        <f t="shared" si="25"/>
        <v/>
      </c>
      <c r="AM148" s="4" t="str">
        <f t="shared" si="25"/>
        <v/>
      </c>
      <c r="AN148" s="4" t="str">
        <f t="shared" si="25"/>
        <v/>
      </c>
      <c r="AO148" s="4" t="str">
        <f t="shared" si="24"/>
        <v/>
      </c>
      <c r="AP148" s="4" t="str">
        <f t="shared" si="24"/>
        <v/>
      </c>
      <c r="AQ148" s="4" t="str">
        <f t="shared" si="24"/>
        <v/>
      </c>
      <c r="AR148" s="4" t="str">
        <f t="shared" si="24"/>
        <v/>
      </c>
      <c r="AS148" s="4" t="str">
        <f t="shared" si="24"/>
        <v/>
      </c>
      <c r="AT148" s="4" t="str">
        <f t="shared" si="24"/>
        <v/>
      </c>
      <c r="AU148" s="4" t="str">
        <f t="shared" si="24"/>
        <v/>
      </c>
      <c r="AV148" s="4" t="str">
        <f t="shared" si="24"/>
        <v/>
      </c>
      <c r="AW148" s="4" t="str">
        <f t="shared" si="26"/>
        <v/>
      </c>
      <c r="AX148" s="4" t="str">
        <f t="shared" si="26"/>
        <v/>
      </c>
      <c r="AY148" s="4" t="str">
        <f t="shared" si="26"/>
        <v/>
      </c>
      <c r="AZ148" s="4" t="str">
        <f t="shared" si="26"/>
        <v/>
      </c>
      <c r="BA148" s="4" t="str">
        <f t="shared" si="26"/>
        <v/>
      </c>
      <c r="BB148" s="4" t="str">
        <f t="shared" si="26"/>
        <v/>
      </c>
    </row>
    <row r="149" spans="1:54" x14ac:dyDescent="0.25">
      <c r="A149" t="s">
        <v>178</v>
      </c>
      <c r="B149" t="s">
        <v>193</v>
      </c>
      <c r="C149" t="s">
        <v>194</v>
      </c>
      <c r="D149" t="s">
        <v>178</v>
      </c>
      <c r="E149" t="s">
        <v>193</v>
      </c>
      <c r="F149" t="s">
        <v>194</v>
      </c>
      <c r="G149" t="s">
        <v>25</v>
      </c>
      <c r="H149" t="s">
        <v>24</v>
      </c>
      <c r="I149" t="s">
        <v>35</v>
      </c>
      <c r="J149" t="s">
        <v>36</v>
      </c>
      <c r="K149" t="s">
        <v>28</v>
      </c>
      <c r="L149">
        <v>5.0137600000000004</v>
      </c>
      <c r="M149">
        <v>0.55730999999999997</v>
      </c>
      <c r="Q149">
        <v>5.01</v>
      </c>
      <c r="R149">
        <v>36.78</v>
      </c>
      <c r="S149">
        <v>4.9157999999999999</v>
      </c>
      <c r="T149">
        <v>29</v>
      </c>
      <c r="U149">
        <v>0.75800000000000001</v>
      </c>
      <c r="V149">
        <v>5.0999999999999996</v>
      </c>
      <c r="W149">
        <v>37.799999999999997</v>
      </c>
      <c r="X149">
        <v>27</v>
      </c>
      <c r="Y149" s="4">
        <f t="shared" si="25"/>
        <v>7.8003100000000005</v>
      </c>
      <c r="Z149" s="4">
        <f t="shared" si="25"/>
        <v>10.586860000000001</v>
      </c>
      <c r="AA149" s="4">
        <f t="shared" si="25"/>
        <v>13.37341</v>
      </c>
      <c r="AB149" s="4">
        <f t="shared" si="25"/>
        <v>16.159960000000002</v>
      </c>
      <c r="AC149" s="4">
        <f t="shared" si="25"/>
        <v>18.94651</v>
      </c>
      <c r="AD149" s="4">
        <f t="shared" si="25"/>
        <v>21.733060000000002</v>
      </c>
      <c r="AE149" s="4">
        <f t="shared" si="25"/>
        <v>24.51961</v>
      </c>
      <c r="AF149" s="4">
        <f t="shared" si="25"/>
        <v>27.306160000000002</v>
      </c>
      <c r="AG149" s="4">
        <f t="shared" si="25"/>
        <v>30.09271</v>
      </c>
      <c r="AH149" s="4">
        <f t="shared" si="25"/>
        <v>32.879259999999995</v>
      </c>
      <c r="AI149" s="4">
        <f t="shared" si="25"/>
        <v>35.66581</v>
      </c>
      <c r="AJ149" s="4" t="str">
        <f t="shared" si="25"/>
        <v/>
      </c>
      <c r="AK149" s="4" t="str">
        <f t="shared" si="25"/>
        <v/>
      </c>
      <c r="AL149" s="4" t="str">
        <f t="shared" si="25"/>
        <v/>
      </c>
      <c r="AM149" s="4" t="str">
        <f t="shared" si="25"/>
        <v/>
      </c>
      <c r="AN149" s="4" t="str">
        <f t="shared" si="25"/>
        <v/>
      </c>
      <c r="AO149" s="4" t="str">
        <f t="shared" si="24"/>
        <v/>
      </c>
      <c r="AP149" s="4" t="str">
        <f t="shared" si="24"/>
        <v/>
      </c>
      <c r="AQ149" s="4" t="str">
        <f t="shared" si="24"/>
        <v/>
      </c>
      <c r="AR149" s="4" t="str">
        <f t="shared" si="24"/>
        <v/>
      </c>
      <c r="AS149" s="4" t="str">
        <f t="shared" si="24"/>
        <v/>
      </c>
      <c r="AT149" s="4" t="str">
        <f t="shared" si="24"/>
        <v/>
      </c>
      <c r="AU149" s="4" t="str">
        <f t="shared" si="24"/>
        <v/>
      </c>
      <c r="AV149" s="4" t="str">
        <f t="shared" si="24"/>
        <v/>
      </c>
      <c r="AW149" s="4" t="str">
        <f t="shared" si="26"/>
        <v/>
      </c>
      <c r="AX149" s="4" t="str">
        <f t="shared" si="26"/>
        <v/>
      </c>
      <c r="AY149" s="4" t="str">
        <f t="shared" si="26"/>
        <v/>
      </c>
      <c r="AZ149" s="4" t="str">
        <f t="shared" si="26"/>
        <v/>
      </c>
      <c r="BA149" s="4" t="str">
        <f t="shared" si="26"/>
        <v/>
      </c>
      <c r="BB149" s="4" t="str">
        <f t="shared" si="26"/>
        <v/>
      </c>
    </row>
    <row r="150" spans="1:54" x14ac:dyDescent="0.25">
      <c r="A150" t="s">
        <v>343</v>
      </c>
      <c r="B150" t="s">
        <v>358</v>
      </c>
      <c r="C150" t="s">
        <v>359</v>
      </c>
      <c r="D150" t="s">
        <v>343</v>
      </c>
      <c r="E150" t="s">
        <v>358</v>
      </c>
      <c r="F150" t="s">
        <v>359</v>
      </c>
      <c r="G150" t="s">
        <v>25</v>
      </c>
      <c r="H150" t="s">
        <v>24</v>
      </c>
      <c r="I150" t="s">
        <v>35</v>
      </c>
      <c r="J150" t="s">
        <v>71</v>
      </c>
      <c r="K150" t="s">
        <v>28</v>
      </c>
      <c r="L150">
        <v>2.5304600000000002</v>
      </c>
      <c r="M150">
        <v>0.95333999999999997</v>
      </c>
      <c r="Q150">
        <v>2.5299999999999998</v>
      </c>
      <c r="R150">
        <v>50.2</v>
      </c>
      <c r="S150">
        <v>0.18842999999999999</v>
      </c>
      <c r="T150">
        <v>30</v>
      </c>
      <c r="U150">
        <v>0.81699999999999995</v>
      </c>
      <c r="V150">
        <v>2.5</v>
      </c>
      <c r="W150">
        <v>46.2</v>
      </c>
      <c r="X150">
        <v>28</v>
      </c>
      <c r="Y150" s="4">
        <f t="shared" si="25"/>
        <v>7.2971599999999999</v>
      </c>
      <c r="Z150" s="4">
        <f t="shared" si="25"/>
        <v>12.06386</v>
      </c>
      <c r="AA150" s="4">
        <f t="shared" si="25"/>
        <v>16.830559999999998</v>
      </c>
      <c r="AB150" s="4">
        <f t="shared" si="25"/>
        <v>21.597260000000002</v>
      </c>
      <c r="AC150" s="4">
        <f t="shared" si="25"/>
        <v>26.363960000000002</v>
      </c>
      <c r="AD150" s="4">
        <f t="shared" si="25"/>
        <v>31.130659999999999</v>
      </c>
      <c r="AE150" s="4">
        <f t="shared" si="25"/>
        <v>35.897359999999999</v>
      </c>
      <c r="AF150" s="4">
        <f t="shared" si="25"/>
        <v>40.664059999999999</v>
      </c>
      <c r="AG150" s="4">
        <f t="shared" si="25"/>
        <v>45.430759999999999</v>
      </c>
      <c r="AH150" s="4" t="str">
        <f t="shared" si="25"/>
        <v/>
      </c>
      <c r="AI150" s="4" t="str">
        <f t="shared" si="25"/>
        <v/>
      </c>
      <c r="AJ150" s="4" t="str">
        <f t="shared" si="25"/>
        <v/>
      </c>
      <c r="AK150" s="4" t="str">
        <f t="shared" si="25"/>
        <v/>
      </c>
      <c r="AL150" s="4" t="str">
        <f t="shared" si="25"/>
        <v/>
      </c>
      <c r="AM150" s="4" t="str">
        <f t="shared" si="25"/>
        <v/>
      </c>
      <c r="AN150" s="4" t="str">
        <f t="shared" si="25"/>
        <v/>
      </c>
      <c r="AO150" s="4" t="str">
        <f t="shared" si="24"/>
        <v/>
      </c>
      <c r="AP150" s="4" t="str">
        <f t="shared" si="24"/>
        <v/>
      </c>
      <c r="AQ150" s="4" t="str">
        <f t="shared" si="24"/>
        <v/>
      </c>
      <c r="AR150" s="4" t="str">
        <f t="shared" si="24"/>
        <v/>
      </c>
      <c r="AS150" s="4" t="str">
        <f t="shared" si="24"/>
        <v/>
      </c>
      <c r="AT150" s="4" t="str">
        <f t="shared" si="24"/>
        <v/>
      </c>
      <c r="AU150" s="4" t="str">
        <f t="shared" si="24"/>
        <v/>
      </c>
      <c r="AV150" s="4" t="str">
        <f t="shared" si="24"/>
        <v/>
      </c>
      <c r="AW150" s="4" t="str">
        <f t="shared" si="26"/>
        <v/>
      </c>
      <c r="AX150" s="4" t="str">
        <f t="shared" si="26"/>
        <v/>
      </c>
      <c r="AY150" s="4" t="str">
        <f t="shared" si="26"/>
        <v/>
      </c>
      <c r="AZ150" s="4" t="str">
        <f t="shared" si="26"/>
        <v/>
      </c>
      <c r="BA150" s="4" t="str">
        <f t="shared" si="26"/>
        <v/>
      </c>
      <c r="BB150" s="4" t="str">
        <f t="shared" si="26"/>
        <v/>
      </c>
    </row>
    <row r="151" spans="1:54" x14ac:dyDescent="0.25">
      <c r="A151" t="s">
        <v>343</v>
      </c>
      <c r="B151" t="s">
        <v>360</v>
      </c>
      <c r="C151" t="s">
        <v>361</v>
      </c>
      <c r="D151" t="s">
        <v>343</v>
      </c>
      <c r="E151" t="s">
        <v>360</v>
      </c>
      <c r="F151" t="s">
        <v>361</v>
      </c>
      <c r="G151" t="s">
        <v>25</v>
      </c>
      <c r="H151" t="s">
        <v>24</v>
      </c>
      <c r="I151" t="s">
        <v>35</v>
      </c>
      <c r="J151" t="s">
        <v>71</v>
      </c>
      <c r="K151" t="s">
        <v>28</v>
      </c>
      <c r="L151">
        <v>2.5241400000000001</v>
      </c>
      <c r="M151">
        <v>1.58514</v>
      </c>
      <c r="Q151">
        <v>2.52</v>
      </c>
      <c r="R151">
        <v>99.22</v>
      </c>
      <c r="S151">
        <v>0.16116</v>
      </c>
      <c r="T151">
        <v>34</v>
      </c>
      <c r="U151">
        <v>0.93600000000000005</v>
      </c>
      <c r="V151">
        <v>2.5</v>
      </c>
      <c r="W151">
        <v>89</v>
      </c>
      <c r="X151">
        <v>32</v>
      </c>
      <c r="Y151" s="4">
        <f t="shared" si="25"/>
        <v>10.44984</v>
      </c>
      <c r="Z151" s="4">
        <f t="shared" si="25"/>
        <v>18.375540000000001</v>
      </c>
      <c r="AA151" s="4">
        <f t="shared" si="25"/>
        <v>26.30124</v>
      </c>
      <c r="AB151" s="4">
        <f t="shared" si="25"/>
        <v>34.226939999999999</v>
      </c>
      <c r="AC151" s="4">
        <f t="shared" si="25"/>
        <v>42.152640000000005</v>
      </c>
      <c r="AD151" s="4">
        <f t="shared" si="25"/>
        <v>50.078340000000004</v>
      </c>
      <c r="AE151" s="4">
        <f t="shared" si="25"/>
        <v>58.004040000000003</v>
      </c>
      <c r="AF151" s="4">
        <f t="shared" si="25"/>
        <v>65.929739999999995</v>
      </c>
      <c r="AG151" s="4">
        <f t="shared" si="25"/>
        <v>73.855440000000002</v>
      </c>
      <c r="AH151" s="4">
        <f t="shared" si="25"/>
        <v>81.781140000000008</v>
      </c>
      <c r="AI151" s="4" t="str">
        <f t="shared" si="25"/>
        <v/>
      </c>
      <c r="AJ151" s="4" t="str">
        <f t="shared" si="25"/>
        <v/>
      </c>
      <c r="AK151" s="4" t="str">
        <f t="shared" si="25"/>
        <v/>
      </c>
      <c r="AL151" s="4" t="str">
        <f t="shared" si="25"/>
        <v/>
      </c>
      <c r="AM151" s="4" t="str">
        <f t="shared" si="25"/>
        <v/>
      </c>
      <c r="AN151" s="4" t="str">
        <f t="shared" si="25"/>
        <v/>
      </c>
      <c r="AO151" s="4" t="str">
        <f t="shared" si="24"/>
        <v/>
      </c>
      <c r="AP151" s="4" t="str">
        <f t="shared" si="24"/>
        <v/>
      </c>
      <c r="AQ151" s="4" t="str">
        <f t="shared" si="24"/>
        <v/>
      </c>
      <c r="AR151" s="4" t="str">
        <f t="shared" si="24"/>
        <v/>
      </c>
      <c r="AS151" s="4" t="str">
        <f t="shared" si="24"/>
        <v/>
      </c>
      <c r="AT151" s="4" t="str">
        <f t="shared" si="24"/>
        <v/>
      </c>
      <c r="AU151" s="4" t="str">
        <f t="shared" si="24"/>
        <v/>
      </c>
      <c r="AV151" s="4" t="str">
        <f t="shared" si="24"/>
        <v/>
      </c>
      <c r="AW151" s="4" t="str">
        <f t="shared" si="26"/>
        <v/>
      </c>
      <c r="AX151" s="4" t="str">
        <f t="shared" si="26"/>
        <v/>
      </c>
      <c r="AY151" s="4" t="str">
        <f t="shared" si="26"/>
        <v/>
      </c>
      <c r="AZ151" s="4" t="str">
        <f t="shared" si="26"/>
        <v/>
      </c>
      <c r="BA151" s="4" t="str">
        <f t="shared" si="26"/>
        <v/>
      </c>
      <c r="BB151" s="4" t="str">
        <f t="shared" si="26"/>
        <v/>
      </c>
    </row>
    <row r="152" spans="1:54" x14ac:dyDescent="0.25">
      <c r="A152" t="s">
        <v>178</v>
      </c>
      <c r="B152" t="s">
        <v>199</v>
      </c>
      <c r="C152" t="s">
        <v>200</v>
      </c>
      <c r="D152" t="s">
        <v>178</v>
      </c>
      <c r="E152" t="s">
        <v>199</v>
      </c>
      <c r="F152" t="s">
        <v>200</v>
      </c>
      <c r="G152" t="s">
        <v>25</v>
      </c>
      <c r="H152" t="s">
        <v>24</v>
      </c>
      <c r="I152" t="s">
        <v>35</v>
      </c>
      <c r="J152" t="s">
        <v>36</v>
      </c>
      <c r="K152" t="s">
        <v>28</v>
      </c>
      <c r="L152">
        <v>0.13106000000000001</v>
      </c>
      <c r="M152">
        <v>1.4535400000000001</v>
      </c>
      <c r="Q152">
        <v>1.58</v>
      </c>
      <c r="R152">
        <v>61.18</v>
      </c>
      <c r="S152">
        <v>13.33671</v>
      </c>
      <c r="T152">
        <v>30</v>
      </c>
      <c r="U152">
        <v>0.76600000000000001</v>
      </c>
      <c r="V152">
        <v>7.6</v>
      </c>
      <c r="W152">
        <v>66</v>
      </c>
      <c r="X152">
        <v>28</v>
      </c>
      <c r="Y152" s="4" t="str">
        <f t="shared" si="25"/>
        <v/>
      </c>
      <c r="Z152" s="4">
        <f t="shared" si="25"/>
        <v>14.666460000000001</v>
      </c>
      <c r="AA152" s="4">
        <f t="shared" si="25"/>
        <v>21.934160000000002</v>
      </c>
      <c r="AB152" s="4">
        <f t="shared" si="25"/>
        <v>29.201860000000003</v>
      </c>
      <c r="AC152" s="4">
        <f t="shared" si="25"/>
        <v>36.469560000000001</v>
      </c>
      <c r="AD152" s="4">
        <f t="shared" si="25"/>
        <v>43.737259999999999</v>
      </c>
      <c r="AE152" s="4">
        <f t="shared" si="25"/>
        <v>51.004959999999997</v>
      </c>
      <c r="AF152" s="4">
        <f t="shared" si="25"/>
        <v>58.272660000000002</v>
      </c>
      <c r="AG152" s="4">
        <f t="shared" si="25"/>
        <v>65.540360000000007</v>
      </c>
      <c r="AH152" s="4" t="str">
        <f t="shared" si="25"/>
        <v/>
      </c>
      <c r="AI152" s="4" t="str">
        <f t="shared" si="25"/>
        <v/>
      </c>
      <c r="AJ152" s="4" t="str">
        <f t="shared" si="25"/>
        <v/>
      </c>
      <c r="AK152" s="4" t="str">
        <f t="shared" si="25"/>
        <v/>
      </c>
      <c r="AL152" s="4" t="str">
        <f t="shared" si="25"/>
        <v/>
      </c>
      <c r="AM152" s="4" t="str">
        <f t="shared" si="25"/>
        <v/>
      </c>
      <c r="AN152" s="4" t="str">
        <f t="shared" ref="AN152:AV167" si="27">IF(OR(($L152+$M152*AN$1)&gt;$W152,($L152+$M152*AN$1)&lt;$V152),"",($L152+$M152*AN$1))</f>
        <v/>
      </c>
      <c r="AO152" s="4" t="str">
        <f t="shared" si="27"/>
        <v/>
      </c>
      <c r="AP152" s="4" t="str">
        <f t="shared" si="27"/>
        <v/>
      </c>
      <c r="AQ152" s="4" t="str">
        <f t="shared" si="27"/>
        <v/>
      </c>
      <c r="AR152" s="4" t="str">
        <f t="shared" si="27"/>
        <v/>
      </c>
      <c r="AS152" s="4" t="str">
        <f t="shared" si="27"/>
        <v/>
      </c>
      <c r="AT152" s="4" t="str">
        <f t="shared" si="27"/>
        <v/>
      </c>
      <c r="AU152" s="4" t="str">
        <f t="shared" si="27"/>
        <v/>
      </c>
      <c r="AV152" s="4" t="str">
        <f t="shared" si="27"/>
        <v/>
      </c>
      <c r="AW152" s="4" t="str">
        <f t="shared" si="26"/>
        <v/>
      </c>
      <c r="AX152" s="4" t="str">
        <f t="shared" si="26"/>
        <v/>
      </c>
      <c r="AY152" s="4" t="str">
        <f t="shared" si="26"/>
        <v/>
      </c>
      <c r="AZ152" s="4" t="str">
        <f t="shared" si="26"/>
        <v/>
      </c>
      <c r="BA152" s="4" t="str">
        <f t="shared" si="26"/>
        <v/>
      </c>
      <c r="BB152" s="4" t="str">
        <f t="shared" si="26"/>
        <v/>
      </c>
    </row>
    <row r="153" spans="1:54" x14ac:dyDescent="0.25">
      <c r="A153" t="s">
        <v>254</v>
      </c>
      <c r="B153" t="s">
        <v>261</v>
      </c>
      <c r="C153" t="s">
        <v>262</v>
      </c>
      <c r="D153" t="s">
        <v>254</v>
      </c>
      <c r="E153" t="s">
        <v>261</v>
      </c>
      <c r="F153" t="s">
        <v>262</v>
      </c>
      <c r="G153" t="s">
        <v>25</v>
      </c>
      <c r="H153" t="s">
        <v>24</v>
      </c>
      <c r="I153" t="s">
        <v>35</v>
      </c>
      <c r="J153" t="s">
        <v>44</v>
      </c>
      <c r="K153" t="s">
        <v>28</v>
      </c>
      <c r="L153">
        <v>2.8055099999999999</v>
      </c>
      <c r="M153">
        <v>1.60318</v>
      </c>
      <c r="Q153">
        <v>2.81</v>
      </c>
      <c r="R153">
        <v>115.03</v>
      </c>
      <c r="S153">
        <v>3.3231999999999999</v>
      </c>
      <c r="T153">
        <v>35</v>
      </c>
      <c r="U153">
        <v>0.96499999999999997</v>
      </c>
      <c r="V153">
        <v>2.5</v>
      </c>
      <c r="W153">
        <v>127.2</v>
      </c>
      <c r="X153">
        <v>33</v>
      </c>
      <c r="Y153" s="4">
        <f t="shared" ref="Y153:AN168" si="28">IF(OR(($L153+$M153*Y$1)&gt;$W153,($L153+$M153*Y$1)&lt;$V153),"",($L153+$M153*Y$1))</f>
        <v>10.82141</v>
      </c>
      <c r="Z153" s="4">
        <f t="shared" si="28"/>
        <v>18.837310000000002</v>
      </c>
      <c r="AA153" s="4">
        <f t="shared" si="28"/>
        <v>26.853209999999997</v>
      </c>
      <c r="AB153" s="4">
        <f t="shared" si="28"/>
        <v>34.869109999999999</v>
      </c>
      <c r="AC153" s="4">
        <f t="shared" si="28"/>
        <v>42.885010000000001</v>
      </c>
      <c r="AD153" s="4">
        <f t="shared" si="28"/>
        <v>50.900909999999996</v>
      </c>
      <c r="AE153" s="4">
        <f t="shared" si="28"/>
        <v>58.916809999999998</v>
      </c>
      <c r="AF153" s="4">
        <f t="shared" si="28"/>
        <v>66.93271</v>
      </c>
      <c r="AG153" s="4">
        <f t="shared" si="28"/>
        <v>74.948610000000002</v>
      </c>
      <c r="AH153" s="4">
        <f t="shared" si="28"/>
        <v>82.964510000000004</v>
      </c>
      <c r="AI153" s="4">
        <f t="shared" si="28"/>
        <v>90.980410000000006</v>
      </c>
      <c r="AJ153" s="4">
        <f t="shared" si="28"/>
        <v>98.996309999999994</v>
      </c>
      <c r="AK153" s="4">
        <f t="shared" si="28"/>
        <v>107.01221</v>
      </c>
      <c r="AL153" s="4">
        <f t="shared" si="28"/>
        <v>115.02811</v>
      </c>
      <c r="AM153" s="4">
        <f t="shared" si="28"/>
        <v>123.04401</v>
      </c>
      <c r="AN153" s="4" t="str">
        <f t="shared" si="28"/>
        <v/>
      </c>
      <c r="AO153" s="4" t="str">
        <f t="shared" si="27"/>
        <v/>
      </c>
      <c r="AP153" s="4" t="str">
        <f t="shared" si="27"/>
        <v/>
      </c>
      <c r="AQ153" s="4" t="str">
        <f t="shared" si="27"/>
        <v/>
      </c>
      <c r="AR153" s="4" t="str">
        <f t="shared" si="27"/>
        <v/>
      </c>
      <c r="AS153" s="4" t="str">
        <f t="shared" si="27"/>
        <v/>
      </c>
      <c r="AT153" s="4" t="str">
        <f t="shared" si="27"/>
        <v/>
      </c>
      <c r="AU153" s="4" t="str">
        <f t="shared" si="27"/>
        <v/>
      </c>
      <c r="AV153" s="4" t="str">
        <f t="shared" si="27"/>
        <v/>
      </c>
      <c r="AW153" s="4" t="str">
        <f t="shared" si="26"/>
        <v/>
      </c>
      <c r="AX153" s="4" t="str">
        <f t="shared" si="26"/>
        <v/>
      </c>
      <c r="AY153" s="4" t="str">
        <f t="shared" si="26"/>
        <v/>
      </c>
      <c r="AZ153" s="4" t="str">
        <f t="shared" si="26"/>
        <v/>
      </c>
      <c r="BA153" s="4" t="str">
        <f t="shared" si="26"/>
        <v/>
      </c>
      <c r="BB153" s="4" t="str">
        <f t="shared" si="26"/>
        <v/>
      </c>
    </row>
    <row r="154" spans="1:54" x14ac:dyDescent="0.25">
      <c r="A154" t="s">
        <v>178</v>
      </c>
      <c r="B154" t="s">
        <v>201</v>
      </c>
      <c r="C154" t="s">
        <v>202</v>
      </c>
      <c r="D154" t="s">
        <v>178</v>
      </c>
      <c r="E154" t="s">
        <v>201</v>
      </c>
      <c r="F154" t="s">
        <v>202</v>
      </c>
      <c r="G154" t="s">
        <v>25</v>
      </c>
      <c r="H154" t="s">
        <v>24</v>
      </c>
      <c r="I154" t="s">
        <v>35</v>
      </c>
      <c r="J154">
        <v>1</v>
      </c>
      <c r="K154" t="s">
        <v>28</v>
      </c>
      <c r="L154">
        <v>6.79183</v>
      </c>
      <c r="M154">
        <v>0.88851999999999998</v>
      </c>
      <c r="Q154">
        <v>6.79</v>
      </c>
      <c r="R154">
        <v>56.55</v>
      </c>
      <c r="S154">
        <v>54.828319999999998</v>
      </c>
      <c r="T154">
        <v>30</v>
      </c>
      <c r="U154">
        <v>0.749</v>
      </c>
      <c r="V154">
        <v>7.6</v>
      </c>
      <c r="W154">
        <v>60.2</v>
      </c>
      <c r="X154">
        <v>28</v>
      </c>
      <c r="Y154" s="4">
        <f t="shared" si="28"/>
        <v>11.23443</v>
      </c>
      <c r="Z154" s="4">
        <f t="shared" si="28"/>
        <v>15.677029999999998</v>
      </c>
      <c r="AA154" s="4">
        <f t="shared" si="28"/>
        <v>20.119630000000001</v>
      </c>
      <c r="AB154" s="4">
        <f t="shared" si="28"/>
        <v>24.56223</v>
      </c>
      <c r="AC154" s="4">
        <f t="shared" si="28"/>
        <v>29.004830000000002</v>
      </c>
      <c r="AD154" s="4">
        <f t="shared" si="28"/>
        <v>33.447429999999997</v>
      </c>
      <c r="AE154" s="4">
        <f t="shared" si="28"/>
        <v>37.890029999999996</v>
      </c>
      <c r="AF154" s="4">
        <f t="shared" si="28"/>
        <v>42.332629999999995</v>
      </c>
      <c r="AG154" s="4">
        <f t="shared" si="28"/>
        <v>46.775229999999993</v>
      </c>
      <c r="AH154" s="4">
        <f t="shared" si="28"/>
        <v>51.217829999999999</v>
      </c>
      <c r="AI154" s="4">
        <f t="shared" si="28"/>
        <v>55.660429999999998</v>
      </c>
      <c r="AJ154" s="4">
        <f t="shared" si="28"/>
        <v>60.103029999999997</v>
      </c>
      <c r="AK154" s="4" t="str">
        <f t="shared" si="28"/>
        <v/>
      </c>
      <c r="AL154" s="4" t="str">
        <f t="shared" si="28"/>
        <v/>
      </c>
      <c r="AM154" s="4" t="str">
        <f t="shared" si="28"/>
        <v/>
      </c>
      <c r="AN154" s="4" t="str">
        <f t="shared" si="28"/>
        <v/>
      </c>
      <c r="AO154" s="4" t="str">
        <f t="shared" si="27"/>
        <v/>
      </c>
      <c r="AP154" s="4" t="str">
        <f t="shared" si="27"/>
        <v/>
      </c>
      <c r="AQ154" s="4" t="str">
        <f t="shared" si="27"/>
        <v/>
      </c>
      <c r="AR154" s="4" t="str">
        <f t="shared" si="27"/>
        <v/>
      </c>
      <c r="AS154" s="4" t="str">
        <f t="shared" si="27"/>
        <v/>
      </c>
      <c r="AT154" s="4" t="str">
        <f t="shared" si="27"/>
        <v/>
      </c>
      <c r="AU154" s="4" t="str">
        <f t="shared" si="27"/>
        <v/>
      </c>
      <c r="AV154" s="4" t="str">
        <f t="shared" si="27"/>
        <v/>
      </c>
      <c r="AW154" s="4" t="str">
        <f t="shared" si="26"/>
        <v/>
      </c>
      <c r="AX154" s="4" t="str">
        <f t="shared" si="26"/>
        <v/>
      </c>
      <c r="AY154" s="4" t="str">
        <f t="shared" si="26"/>
        <v/>
      </c>
      <c r="AZ154" s="4" t="str">
        <f t="shared" si="26"/>
        <v/>
      </c>
      <c r="BA154" s="4" t="str">
        <f t="shared" si="26"/>
        <v/>
      </c>
      <c r="BB154" s="4" t="str">
        <f t="shared" si="26"/>
        <v/>
      </c>
    </row>
    <row r="155" spans="1:54" x14ac:dyDescent="0.25">
      <c r="A155" t="s">
        <v>178</v>
      </c>
      <c r="B155" t="s">
        <v>134</v>
      </c>
      <c r="C155" t="s">
        <v>135</v>
      </c>
      <c r="D155" t="s">
        <v>178</v>
      </c>
      <c r="E155" t="s">
        <v>134</v>
      </c>
      <c r="F155" t="s">
        <v>135</v>
      </c>
      <c r="G155" t="s">
        <v>25</v>
      </c>
      <c r="H155" t="s">
        <v>24</v>
      </c>
      <c r="I155" t="s">
        <v>35</v>
      </c>
      <c r="J155" t="s">
        <v>36</v>
      </c>
      <c r="K155" t="s">
        <v>28</v>
      </c>
      <c r="L155">
        <v>5.9157999999999999</v>
      </c>
      <c r="M155">
        <v>0.59831000000000001</v>
      </c>
      <c r="Q155">
        <v>5.92</v>
      </c>
      <c r="R155">
        <v>33.44</v>
      </c>
      <c r="S155">
        <v>4.2208600000000001</v>
      </c>
      <c r="T155">
        <v>30</v>
      </c>
      <c r="U155">
        <v>0.69199999999999995</v>
      </c>
      <c r="V155">
        <v>4.8</v>
      </c>
      <c r="W155">
        <v>37.6</v>
      </c>
      <c r="X155">
        <v>28</v>
      </c>
      <c r="Y155" s="4">
        <f t="shared" si="28"/>
        <v>8.907350000000001</v>
      </c>
      <c r="Z155" s="4">
        <f t="shared" si="28"/>
        <v>11.898900000000001</v>
      </c>
      <c r="AA155" s="4">
        <f t="shared" si="28"/>
        <v>14.890450000000001</v>
      </c>
      <c r="AB155" s="4">
        <f t="shared" si="28"/>
        <v>17.882000000000001</v>
      </c>
      <c r="AC155" s="4">
        <f t="shared" si="28"/>
        <v>20.873550000000002</v>
      </c>
      <c r="AD155" s="4">
        <f t="shared" si="28"/>
        <v>23.865100000000002</v>
      </c>
      <c r="AE155" s="4">
        <f t="shared" si="28"/>
        <v>26.856650000000002</v>
      </c>
      <c r="AF155" s="4">
        <f t="shared" si="28"/>
        <v>29.848200000000002</v>
      </c>
      <c r="AG155" s="4">
        <f t="shared" si="28"/>
        <v>32.839750000000002</v>
      </c>
      <c r="AH155" s="4">
        <f t="shared" si="28"/>
        <v>35.831299999999999</v>
      </c>
      <c r="AI155" s="4" t="str">
        <f t="shared" si="28"/>
        <v/>
      </c>
      <c r="AJ155" s="4" t="str">
        <f t="shared" si="28"/>
        <v/>
      </c>
      <c r="AK155" s="4" t="str">
        <f t="shared" si="28"/>
        <v/>
      </c>
      <c r="AL155" s="4" t="str">
        <f t="shared" si="28"/>
        <v/>
      </c>
      <c r="AM155" s="4" t="str">
        <f t="shared" si="28"/>
        <v/>
      </c>
      <c r="AN155" s="4" t="str">
        <f t="shared" si="28"/>
        <v/>
      </c>
      <c r="AO155" s="4" t="str">
        <f t="shared" si="27"/>
        <v/>
      </c>
      <c r="AP155" s="4" t="str">
        <f t="shared" si="27"/>
        <v/>
      </c>
      <c r="AQ155" s="4" t="str">
        <f t="shared" si="27"/>
        <v/>
      </c>
      <c r="AR155" s="4" t="str">
        <f t="shared" si="27"/>
        <v/>
      </c>
      <c r="AS155" s="4" t="str">
        <f t="shared" si="27"/>
        <v/>
      </c>
      <c r="AT155" s="4" t="str">
        <f t="shared" si="27"/>
        <v/>
      </c>
      <c r="AU155" s="4" t="str">
        <f t="shared" si="27"/>
        <v/>
      </c>
      <c r="AV155" s="4" t="str">
        <f t="shared" si="27"/>
        <v/>
      </c>
      <c r="AW155" s="4" t="str">
        <f t="shared" si="26"/>
        <v/>
      </c>
      <c r="AX155" s="4" t="str">
        <f t="shared" si="26"/>
        <v/>
      </c>
      <c r="AY155" s="4" t="str">
        <f t="shared" si="26"/>
        <v/>
      </c>
      <c r="AZ155" s="4" t="str">
        <f t="shared" si="26"/>
        <v/>
      </c>
      <c r="BA155" s="4" t="str">
        <f t="shared" si="26"/>
        <v/>
      </c>
      <c r="BB155" s="4" t="str">
        <f t="shared" si="26"/>
        <v/>
      </c>
    </row>
    <row r="156" spans="1:54" x14ac:dyDescent="0.25">
      <c r="A156" t="s">
        <v>254</v>
      </c>
      <c r="B156" t="s">
        <v>134</v>
      </c>
      <c r="C156" t="s">
        <v>135</v>
      </c>
      <c r="D156" t="s">
        <v>254</v>
      </c>
      <c r="E156" t="s">
        <v>134</v>
      </c>
      <c r="F156" t="s">
        <v>135</v>
      </c>
      <c r="G156" t="s">
        <v>25</v>
      </c>
      <c r="H156" t="s">
        <v>24</v>
      </c>
      <c r="I156" t="s">
        <v>35</v>
      </c>
      <c r="J156" t="s">
        <v>44</v>
      </c>
      <c r="K156" t="s">
        <v>28</v>
      </c>
      <c r="L156">
        <v>2.81535</v>
      </c>
      <c r="M156">
        <v>0.75851000000000002</v>
      </c>
      <c r="Q156">
        <v>2.82</v>
      </c>
      <c r="R156">
        <v>36.950000000000003</v>
      </c>
      <c r="S156">
        <v>0.57138</v>
      </c>
      <c r="T156">
        <v>37</v>
      </c>
      <c r="U156">
        <v>0.92200000000000004</v>
      </c>
      <c r="V156">
        <v>2.2999999999999998</v>
      </c>
      <c r="W156">
        <v>30.7</v>
      </c>
      <c r="X156">
        <v>35</v>
      </c>
      <c r="Y156" s="4">
        <f t="shared" si="28"/>
        <v>6.6079000000000008</v>
      </c>
      <c r="Z156" s="4">
        <f t="shared" si="28"/>
        <v>10.400450000000001</v>
      </c>
      <c r="AA156" s="4">
        <f t="shared" si="28"/>
        <v>14.193000000000001</v>
      </c>
      <c r="AB156" s="4">
        <f t="shared" si="28"/>
        <v>17.98555</v>
      </c>
      <c r="AC156" s="4">
        <f t="shared" si="28"/>
        <v>21.778099999999998</v>
      </c>
      <c r="AD156" s="4">
        <f t="shared" si="28"/>
        <v>25.570650000000001</v>
      </c>
      <c r="AE156" s="4">
        <f t="shared" si="28"/>
        <v>29.363199999999999</v>
      </c>
      <c r="AF156" s="4" t="str">
        <f t="shared" si="28"/>
        <v/>
      </c>
      <c r="AG156" s="4" t="str">
        <f t="shared" si="28"/>
        <v/>
      </c>
      <c r="AH156" s="4" t="str">
        <f t="shared" si="28"/>
        <v/>
      </c>
      <c r="AI156" s="4" t="str">
        <f t="shared" si="28"/>
        <v/>
      </c>
      <c r="AJ156" s="4" t="str">
        <f t="shared" si="28"/>
        <v/>
      </c>
      <c r="AK156" s="4" t="str">
        <f t="shared" si="28"/>
        <v/>
      </c>
      <c r="AL156" s="4" t="str">
        <f t="shared" si="28"/>
        <v/>
      </c>
      <c r="AM156" s="4" t="str">
        <f t="shared" si="28"/>
        <v/>
      </c>
      <c r="AN156" s="4" t="str">
        <f t="shared" si="28"/>
        <v/>
      </c>
      <c r="AO156" s="4" t="str">
        <f t="shared" si="27"/>
        <v/>
      </c>
      <c r="AP156" s="4" t="str">
        <f t="shared" si="27"/>
        <v/>
      </c>
      <c r="AQ156" s="4" t="str">
        <f t="shared" si="27"/>
        <v/>
      </c>
      <c r="AR156" s="4" t="str">
        <f t="shared" si="27"/>
        <v/>
      </c>
      <c r="AS156" s="4" t="str">
        <f t="shared" si="27"/>
        <v/>
      </c>
      <c r="AT156" s="4" t="str">
        <f t="shared" si="27"/>
        <v/>
      </c>
      <c r="AU156" s="4" t="str">
        <f t="shared" si="27"/>
        <v/>
      </c>
      <c r="AV156" s="4" t="str">
        <f t="shared" si="27"/>
        <v/>
      </c>
      <c r="AW156" s="4" t="str">
        <f t="shared" si="26"/>
        <v/>
      </c>
      <c r="AX156" s="4" t="str">
        <f t="shared" si="26"/>
        <v/>
      </c>
      <c r="AY156" s="4" t="str">
        <f t="shared" si="26"/>
        <v/>
      </c>
      <c r="AZ156" s="4" t="str">
        <f t="shared" si="26"/>
        <v/>
      </c>
      <c r="BA156" s="4" t="str">
        <f t="shared" si="26"/>
        <v/>
      </c>
      <c r="BB156" s="4" t="str">
        <f t="shared" si="26"/>
        <v/>
      </c>
    </row>
    <row r="157" spans="1:54" x14ac:dyDescent="0.25">
      <c r="A157" t="s">
        <v>343</v>
      </c>
      <c r="B157" t="s">
        <v>134</v>
      </c>
      <c r="C157" t="s">
        <v>135</v>
      </c>
      <c r="D157" t="s">
        <v>343</v>
      </c>
      <c r="E157" t="s">
        <v>134</v>
      </c>
      <c r="F157" t="s">
        <v>135</v>
      </c>
      <c r="G157" t="s">
        <v>25</v>
      </c>
      <c r="H157" t="s">
        <v>24</v>
      </c>
      <c r="I157" t="s">
        <v>35</v>
      </c>
      <c r="J157" t="s">
        <v>44</v>
      </c>
      <c r="K157" t="s">
        <v>28</v>
      </c>
      <c r="L157">
        <v>2.54739</v>
      </c>
      <c r="M157">
        <v>1.0196700000000001</v>
      </c>
      <c r="Q157">
        <v>2.5499999999999998</v>
      </c>
      <c r="R157">
        <v>63.73</v>
      </c>
      <c r="S157">
        <v>1.82342</v>
      </c>
      <c r="T157">
        <v>33</v>
      </c>
      <c r="U157">
        <v>0.91</v>
      </c>
      <c r="V157">
        <v>2.5</v>
      </c>
      <c r="W157">
        <v>56.3</v>
      </c>
      <c r="X157">
        <v>31</v>
      </c>
      <c r="Y157" s="4">
        <f t="shared" si="28"/>
        <v>7.64574</v>
      </c>
      <c r="Z157" s="4">
        <f t="shared" si="28"/>
        <v>12.74409</v>
      </c>
      <c r="AA157" s="4">
        <f t="shared" si="28"/>
        <v>17.842440000000003</v>
      </c>
      <c r="AB157" s="4">
        <f t="shared" si="28"/>
        <v>22.94079</v>
      </c>
      <c r="AC157" s="4">
        <f t="shared" si="28"/>
        <v>28.039140000000003</v>
      </c>
      <c r="AD157" s="4">
        <f t="shared" si="28"/>
        <v>33.13749</v>
      </c>
      <c r="AE157" s="4">
        <f t="shared" si="28"/>
        <v>38.235840000000003</v>
      </c>
      <c r="AF157" s="4">
        <f t="shared" si="28"/>
        <v>43.33419</v>
      </c>
      <c r="AG157" s="4">
        <f t="shared" si="28"/>
        <v>48.432540000000003</v>
      </c>
      <c r="AH157" s="4">
        <f t="shared" si="28"/>
        <v>53.530890000000007</v>
      </c>
      <c r="AI157" s="4" t="str">
        <f t="shared" si="28"/>
        <v/>
      </c>
      <c r="AJ157" s="4" t="str">
        <f t="shared" si="28"/>
        <v/>
      </c>
      <c r="AK157" s="4" t="str">
        <f t="shared" si="28"/>
        <v/>
      </c>
      <c r="AL157" s="4" t="str">
        <f t="shared" si="28"/>
        <v/>
      </c>
      <c r="AM157" s="4" t="str">
        <f t="shared" si="28"/>
        <v/>
      </c>
      <c r="AN157" s="4" t="str">
        <f t="shared" si="28"/>
        <v/>
      </c>
      <c r="AO157" s="4" t="str">
        <f t="shared" si="27"/>
        <v/>
      </c>
      <c r="AP157" s="4" t="str">
        <f t="shared" si="27"/>
        <v/>
      </c>
      <c r="AQ157" s="4" t="str">
        <f t="shared" si="27"/>
        <v/>
      </c>
      <c r="AR157" s="4" t="str">
        <f t="shared" si="27"/>
        <v/>
      </c>
      <c r="AS157" s="4" t="str">
        <f t="shared" si="27"/>
        <v/>
      </c>
      <c r="AT157" s="4" t="str">
        <f t="shared" si="27"/>
        <v/>
      </c>
      <c r="AU157" s="4" t="str">
        <f t="shared" si="27"/>
        <v/>
      </c>
      <c r="AV157" s="4" t="str">
        <f t="shared" si="27"/>
        <v/>
      </c>
      <c r="AW157" s="4" t="str">
        <f t="shared" si="26"/>
        <v/>
      </c>
      <c r="AX157" s="4" t="str">
        <f t="shared" si="26"/>
        <v/>
      </c>
      <c r="AY157" s="4" t="str">
        <f t="shared" si="26"/>
        <v/>
      </c>
      <c r="AZ157" s="4" t="str">
        <f t="shared" si="26"/>
        <v/>
      </c>
      <c r="BA157" s="4" t="str">
        <f t="shared" si="26"/>
        <v/>
      </c>
      <c r="BB157" s="4" t="str">
        <f t="shared" si="26"/>
        <v/>
      </c>
    </row>
    <row r="158" spans="1:54" x14ac:dyDescent="0.25">
      <c r="A158" t="s">
        <v>21</v>
      </c>
      <c r="B158" t="s">
        <v>65</v>
      </c>
      <c r="C158" t="s">
        <v>66</v>
      </c>
      <c r="D158" t="s">
        <v>21</v>
      </c>
      <c r="E158" t="s">
        <v>65</v>
      </c>
      <c r="F158" t="s">
        <v>66</v>
      </c>
      <c r="G158" t="s">
        <v>25</v>
      </c>
      <c r="H158" t="s">
        <v>24</v>
      </c>
      <c r="I158" t="s">
        <v>35</v>
      </c>
      <c r="J158" t="s">
        <v>44</v>
      </c>
      <c r="K158" t="s">
        <v>28</v>
      </c>
      <c r="L158">
        <v>-1.10175</v>
      </c>
      <c r="M158">
        <v>1.9148700000000001</v>
      </c>
      <c r="Q158">
        <v>2.73</v>
      </c>
      <c r="R158">
        <v>94.64</v>
      </c>
      <c r="S158">
        <v>3.87399</v>
      </c>
      <c r="T158">
        <v>40</v>
      </c>
      <c r="U158">
        <v>0.84099999999999997</v>
      </c>
      <c r="V158">
        <v>6.4</v>
      </c>
      <c r="W158">
        <v>79.5</v>
      </c>
      <c r="X158">
        <v>38</v>
      </c>
      <c r="Y158" s="4">
        <f t="shared" si="28"/>
        <v>8.4725999999999999</v>
      </c>
      <c r="Z158" s="4">
        <f t="shared" si="28"/>
        <v>18.046950000000002</v>
      </c>
      <c r="AA158" s="4">
        <f t="shared" si="28"/>
        <v>27.621300000000002</v>
      </c>
      <c r="AB158" s="4">
        <f t="shared" si="28"/>
        <v>37.195650000000001</v>
      </c>
      <c r="AC158" s="4">
        <f t="shared" si="28"/>
        <v>46.769999999999996</v>
      </c>
      <c r="AD158" s="4">
        <f t="shared" si="28"/>
        <v>56.344349999999999</v>
      </c>
      <c r="AE158" s="4">
        <f t="shared" si="28"/>
        <v>65.918700000000001</v>
      </c>
      <c r="AF158" s="4">
        <f t="shared" si="28"/>
        <v>75.493050000000011</v>
      </c>
      <c r="AG158" s="4" t="str">
        <f t="shared" si="28"/>
        <v/>
      </c>
      <c r="AH158" s="4" t="str">
        <f t="shared" si="28"/>
        <v/>
      </c>
      <c r="AI158" s="4" t="str">
        <f t="shared" si="28"/>
        <v/>
      </c>
      <c r="AJ158" s="4" t="str">
        <f t="shared" si="28"/>
        <v/>
      </c>
      <c r="AK158" s="4" t="str">
        <f t="shared" si="28"/>
        <v/>
      </c>
      <c r="AL158" s="4" t="str">
        <f t="shared" si="28"/>
        <v/>
      </c>
      <c r="AM158" s="4" t="str">
        <f t="shared" si="28"/>
        <v/>
      </c>
      <c r="AN158" s="4" t="str">
        <f t="shared" si="28"/>
        <v/>
      </c>
      <c r="AO158" s="4" t="str">
        <f t="shared" si="27"/>
        <v/>
      </c>
      <c r="AP158" s="4" t="str">
        <f t="shared" si="27"/>
        <v/>
      </c>
      <c r="AQ158" s="4" t="str">
        <f t="shared" si="27"/>
        <v/>
      </c>
      <c r="AR158" s="4" t="str">
        <f t="shared" si="27"/>
        <v/>
      </c>
      <c r="AS158" s="4" t="str">
        <f t="shared" si="27"/>
        <v/>
      </c>
      <c r="AT158" s="4" t="str">
        <f t="shared" si="27"/>
        <v/>
      </c>
      <c r="AU158" s="4" t="str">
        <f t="shared" si="27"/>
        <v/>
      </c>
      <c r="AV158" s="4" t="str">
        <f t="shared" si="27"/>
        <v/>
      </c>
      <c r="AW158" s="4" t="str">
        <f t="shared" si="26"/>
        <v/>
      </c>
      <c r="AX158" s="4" t="str">
        <f t="shared" si="26"/>
        <v/>
      </c>
      <c r="AY158" s="4" t="str">
        <f t="shared" si="26"/>
        <v/>
      </c>
      <c r="AZ158" s="4" t="str">
        <f t="shared" si="26"/>
        <v/>
      </c>
      <c r="BA158" s="4" t="str">
        <f t="shared" si="26"/>
        <v/>
      </c>
      <c r="BB158" s="4" t="str">
        <f t="shared" si="26"/>
        <v/>
      </c>
    </row>
    <row r="159" spans="1:54" x14ac:dyDescent="0.25">
      <c r="A159" t="s">
        <v>92</v>
      </c>
      <c r="B159" t="s">
        <v>65</v>
      </c>
      <c r="C159" t="s">
        <v>66</v>
      </c>
      <c r="D159" t="s">
        <v>92</v>
      </c>
      <c r="E159" t="s">
        <v>65</v>
      </c>
      <c r="F159" t="s">
        <v>66</v>
      </c>
      <c r="G159" t="s">
        <v>25</v>
      </c>
      <c r="H159" t="s">
        <v>24</v>
      </c>
      <c r="I159" t="s">
        <v>35</v>
      </c>
      <c r="J159" t="s">
        <v>71</v>
      </c>
      <c r="K159" t="s">
        <v>28</v>
      </c>
      <c r="L159">
        <v>2.5251600000000001</v>
      </c>
      <c r="M159">
        <v>1.48428</v>
      </c>
      <c r="Q159">
        <v>2.5299999999999998</v>
      </c>
      <c r="R159">
        <v>115.33</v>
      </c>
      <c r="S159">
        <v>0.15310000000000001</v>
      </c>
      <c r="T159">
        <v>56</v>
      </c>
      <c r="U159">
        <v>0.93300000000000005</v>
      </c>
      <c r="V159">
        <v>2.5</v>
      </c>
      <c r="W159">
        <v>104.1</v>
      </c>
      <c r="X159">
        <v>54</v>
      </c>
      <c r="Y159" s="4">
        <f t="shared" si="28"/>
        <v>9.9465599999999998</v>
      </c>
      <c r="Z159" s="4">
        <f t="shared" si="28"/>
        <v>17.36796</v>
      </c>
      <c r="AA159" s="4">
        <f t="shared" si="28"/>
        <v>24.789360000000002</v>
      </c>
      <c r="AB159" s="4">
        <f t="shared" si="28"/>
        <v>32.210760000000001</v>
      </c>
      <c r="AC159" s="4">
        <f t="shared" si="28"/>
        <v>39.632159999999999</v>
      </c>
      <c r="AD159" s="4">
        <f t="shared" si="28"/>
        <v>47.053560000000004</v>
      </c>
      <c r="AE159" s="4">
        <f t="shared" si="28"/>
        <v>54.474960000000003</v>
      </c>
      <c r="AF159" s="4">
        <f t="shared" si="28"/>
        <v>61.896360000000001</v>
      </c>
      <c r="AG159" s="4">
        <f t="shared" si="28"/>
        <v>69.317760000000007</v>
      </c>
      <c r="AH159" s="4">
        <f t="shared" si="28"/>
        <v>76.739159999999998</v>
      </c>
      <c r="AI159" s="4">
        <f t="shared" si="28"/>
        <v>84.160560000000004</v>
      </c>
      <c r="AJ159" s="4">
        <f t="shared" si="28"/>
        <v>91.581960000000009</v>
      </c>
      <c r="AK159" s="4">
        <f t="shared" si="28"/>
        <v>99.003360000000001</v>
      </c>
      <c r="AL159" s="4" t="str">
        <f t="shared" si="28"/>
        <v/>
      </c>
      <c r="AM159" s="4" t="str">
        <f t="shared" si="28"/>
        <v/>
      </c>
      <c r="AN159" s="4" t="str">
        <f t="shared" si="28"/>
        <v/>
      </c>
      <c r="AO159" s="4" t="str">
        <f t="shared" si="27"/>
        <v/>
      </c>
      <c r="AP159" s="4" t="str">
        <f t="shared" si="27"/>
        <v/>
      </c>
      <c r="AQ159" s="4" t="str">
        <f t="shared" si="27"/>
        <v/>
      </c>
      <c r="AR159" s="4" t="str">
        <f t="shared" si="27"/>
        <v/>
      </c>
      <c r="AS159" s="4" t="str">
        <f t="shared" si="27"/>
        <v/>
      </c>
      <c r="AT159" s="4" t="str">
        <f t="shared" si="27"/>
        <v/>
      </c>
      <c r="AU159" s="4" t="str">
        <f t="shared" si="27"/>
        <v/>
      </c>
      <c r="AV159" s="4" t="str">
        <f t="shared" si="27"/>
        <v/>
      </c>
      <c r="AW159" s="4" t="str">
        <f t="shared" si="26"/>
        <v/>
      </c>
      <c r="AX159" s="4" t="str">
        <f t="shared" si="26"/>
        <v/>
      </c>
      <c r="AY159" s="4" t="str">
        <f t="shared" si="26"/>
        <v/>
      </c>
      <c r="AZ159" s="4" t="str">
        <f t="shared" si="26"/>
        <v/>
      </c>
      <c r="BA159" s="4" t="str">
        <f t="shared" si="26"/>
        <v/>
      </c>
      <c r="BB159" s="4" t="str">
        <f t="shared" si="26"/>
        <v/>
      </c>
    </row>
    <row r="160" spans="1:54" x14ac:dyDescent="0.25">
      <c r="A160" t="s">
        <v>322</v>
      </c>
      <c r="B160" t="s">
        <v>339</v>
      </c>
      <c r="C160" t="s">
        <v>340</v>
      </c>
      <c r="D160" t="s">
        <v>322</v>
      </c>
      <c r="E160" t="s">
        <v>339</v>
      </c>
      <c r="F160" t="s">
        <v>340</v>
      </c>
      <c r="G160" t="s">
        <v>25</v>
      </c>
      <c r="H160" t="s">
        <v>24</v>
      </c>
      <c r="I160" t="s">
        <v>35</v>
      </c>
      <c r="J160" t="s">
        <v>44</v>
      </c>
      <c r="K160" t="s">
        <v>28</v>
      </c>
      <c r="L160">
        <v>2.5399400000000001</v>
      </c>
      <c r="M160">
        <v>0.57160999999999995</v>
      </c>
      <c r="Q160">
        <v>2.54</v>
      </c>
      <c r="R160">
        <v>36.840000000000003</v>
      </c>
      <c r="S160">
        <v>0.40155000000000002</v>
      </c>
      <c r="T160">
        <v>30</v>
      </c>
      <c r="U160">
        <v>0.96299999999999997</v>
      </c>
      <c r="V160">
        <v>2.5</v>
      </c>
      <c r="W160">
        <v>33</v>
      </c>
      <c r="X160">
        <v>28</v>
      </c>
      <c r="Y160" s="4">
        <f t="shared" si="28"/>
        <v>5.3979900000000001</v>
      </c>
      <c r="Z160" s="4">
        <f t="shared" si="28"/>
        <v>8.2560399999999987</v>
      </c>
      <c r="AA160" s="4">
        <f t="shared" si="28"/>
        <v>11.114089999999999</v>
      </c>
      <c r="AB160" s="4">
        <f t="shared" si="28"/>
        <v>13.972139999999998</v>
      </c>
      <c r="AC160" s="4">
        <f t="shared" si="28"/>
        <v>16.830189999999998</v>
      </c>
      <c r="AD160" s="4">
        <f t="shared" si="28"/>
        <v>19.68824</v>
      </c>
      <c r="AE160" s="4">
        <f t="shared" si="28"/>
        <v>22.546289999999999</v>
      </c>
      <c r="AF160" s="4">
        <f t="shared" si="28"/>
        <v>25.404339999999998</v>
      </c>
      <c r="AG160" s="4">
        <f t="shared" si="28"/>
        <v>28.26239</v>
      </c>
      <c r="AH160" s="4">
        <f t="shared" si="28"/>
        <v>31.120439999999999</v>
      </c>
      <c r="AI160" s="4" t="str">
        <f t="shared" si="28"/>
        <v/>
      </c>
      <c r="AJ160" s="4" t="str">
        <f t="shared" si="28"/>
        <v/>
      </c>
      <c r="AK160" s="4" t="str">
        <f t="shared" si="28"/>
        <v/>
      </c>
      <c r="AL160" s="4" t="str">
        <f t="shared" si="28"/>
        <v/>
      </c>
      <c r="AM160" s="4" t="str">
        <f t="shared" si="28"/>
        <v/>
      </c>
      <c r="AN160" s="4" t="str">
        <f t="shared" si="28"/>
        <v/>
      </c>
      <c r="AO160" s="4" t="str">
        <f t="shared" si="27"/>
        <v/>
      </c>
      <c r="AP160" s="4" t="str">
        <f t="shared" si="27"/>
        <v/>
      </c>
      <c r="AQ160" s="4" t="str">
        <f t="shared" si="27"/>
        <v/>
      </c>
      <c r="AR160" s="4" t="str">
        <f t="shared" si="27"/>
        <v/>
      </c>
      <c r="AS160" s="4" t="str">
        <f t="shared" si="27"/>
        <v/>
      </c>
      <c r="AT160" s="4" t="str">
        <f t="shared" si="27"/>
        <v/>
      </c>
      <c r="AU160" s="4" t="str">
        <f t="shared" si="27"/>
        <v/>
      </c>
      <c r="AV160" s="4" t="str">
        <f t="shared" si="27"/>
        <v/>
      </c>
      <c r="AW160" s="4" t="str">
        <f t="shared" si="26"/>
        <v/>
      </c>
      <c r="AX160" s="4" t="str">
        <f t="shared" si="26"/>
        <v/>
      </c>
      <c r="AY160" s="4" t="str">
        <f t="shared" si="26"/>
        <v/>
      </c>
      <c r="AZ160" s="4" t="str">
        <f t="shared" si="26"/>
        <v/>
      </c>
      <c r="BA160" s="4" t="str">
        <f t="shared" si="26"/>
        <v/>
      </c>
      <c r="BB160" s="4" t="str">
        <f t="shared" si="26"/>
        <v/>
      </c>
    </row>
    <row r="161" spans="1:54" x14ac:dyDescent="0.25">
      <c r="A161" t="s">
        <v>343</v>
      </c>
      <c r="B161" t="s">
        <v>362</v>
      </c>
      <c r="C161" t="s">
        <v>363</v>
      </c>
      <c r="D161" t="s">
        <v>343</v>
      </c>
      <c r="E161" t="s">
        <v>362</v>
      </c>
      <c r="F161" t="s">
        <v>363</v>
      </c>
      <c r="G161" t="s">
        <v>25</v>
      </c>
      <c r="H161" t="s">
        <v>24</v>
      </c>
      <c r="I161" t="s">
        <v>35</v>
      </c>
      <c r="J161" t="s">
        <v>71</v>
      </c>
      <c r="K161" t="s">
        <v>28</v>
      </c>
      <c r="L161">
        <v>2.5229200000000001</v>
      </c>
      <c r="M161">
        <v>1.7092000000000001</v>
      </c>
      <c r="Q161">
        <v>2.52</v>
      </c>
      <c r="R161">
        <v>70.89</v>
      </c>
      <c r="S161">
        <v>0.53742000000000001</v>
      </c>
      <c r="T161">
        <v>31</v>
      </c>
      <c r="U161">
        <v>0.83499999999999996</v>
      </c>
      <c r="V161">
        <v>2.5</v>
      </c>
      <c r="W161">
        <v>75.3</v>
      </c>
      <c r="X161">
        <v>29</v>
      </c>
      <c r="Y161" s="4">
        <f t="shared" si="28"/>
        <v>11.068919999999999</v>
      </c>
      <c r="Z161" s="4">
        <f t="shared" si="28"/>
        <v>19.614919999999998</v>
      </c>
      <c r="AA161" s="4">
        <f t="shared" si="28"/>
        <v>28.160920000000001</v>
      </c>
      <c r="AB161" s="4">
        <f t="shared" si="28"/>
        <v>36.706919999999997</v>
      </c>
      <c r="AC161" s="4">
        <f t="shared" si="28"/>
        <v>45.252920000000003</v>
      </c>
      <c r="AD161" s="4">
        <f t="shared" si="28"/>
        <v>53.798920000000003</v>
      </c>
      <c r="AE161" s="4">
        <f t="shared" si="28"/>
        <v>62.344920000000002</v>
      </c>
      <c r="AF161" s="4">
        <f t="shared" si="28"/>
        <v>70.890919999999994</v>
      </c>
      <c r="AG161" s="4" t="str">
        <f t="shared" si="28"/>
        <v/>
      </c>
      <c r="AH161" s="4" t="str">
        <f t="shared" si="28"/>
        <v/>
      </c>
      <c r="AI161" s="4" t="str">
        <f t="shared" si="28"/>
        <v/>
      </c>
      <c r="AJ161" s="4" t="str">
        <f t="shared" si="28"/>
        <v/>
      </c>
      <c r="AK161" s="4" t="str">
        <f t="shared" si="28"/>
        <v/>
      </c>
      <c r="AL161" s="4" t="str">
        <f t="shared" si="28"/>
        <v/>
      </c>
      <c r="AM161" s="4" t="str">
        <f t="shared" si="28"/>
        <v/>
      </c>
      <c r="AN161" s="4" t="str">
        <f t="shared" si="28"/>
        <v/>
      </c>
      <c r="AO161" s="4" t="str">
        <f t="shared" si="27"/>
        <v/>
      </c>
      <c r="AP161" s="4" t="str">
        <f t="shared" si="27"/>
        <v/>
      </c>
      <c r="AQ161" s="4" t="str">
        <f t="shared" si="27"/>
        <v/>
      </c>
      <c r="AR161" s="4" t="str">
        <f t="shared" si="27"/>
        <v/>
      </c>
      <c r="AS161" s="4" t="str">
        <f t="shared" si="27"/>
        <v/>
      </c>
      <c r="AT161" s="4" t="str">
        <f t="shared" si="27"/>
        <v/>
      </c>
      <c r="AU161" s="4" t="str">
        <f t="shared" si="27"/>
        <v/>
      </c>
      <c r="AV161" s="4" t="str">
        <f t="shared" si="27"/>
        <v/>
      </c>
      <c r="AW161" s="4" t="str">
        <f t="shared" si="26"/>
        <v/>
      </c>
      <c r="AX161" s="4" t="str">
        <f t="shared" si="26"/>
        <v/>
      </c>
      <c r="AY161" s="4" t="str">
        <f t="shared" si="26"/>
        <v/>
      </c>
      <c r="AZ161" s="4" t="str">
        <f t="shared" si="26"/>
        <v/>
      </c>
      <c r="BA161" s="4" t="str">
        <f t="shared" si="26"/>
        <v/>
      </c>
      <c r="BB161" s="4" t="str">
        <f t="shared" si="26"/>
        <v/>
      </c>
    </row>
    <row r="162" spans="1:54" x14ac:dyDescent="0.25">
      <c r="A162" t="s">
        <v>178</v>
      </c>
      <c r="B162" t="s">
        <v>172</v>
      </c>
      <c r="C162" t="s">
        <v>173</v>
      </c>
      <c r="D162" t="s">
        <v>178</v>
      </c>
      <c r="E162" t="s">
        <v>172</v>
      </c>
      <c r="F162" t="s">
        <v>173</v>
      </c>
      <c r="G162" t="s">
        <v>25</v>
      </c>
      <c r="H162" t="s">
        <v>24</v>
      </c>
      <c r="I162" t="s">
        <v>35</v>
      </c>
      <c r="J162" t="s">
        <v>44</v>
      </c>
      <c r="K162" t="s">
        <v>28</v>
      </c>
      <c r="L162">
        <v>3.4011200000000001</v>
      </c>
      <c r="M162">
        <v>0.85789000000000004</v>
      </c>
      <c r="Q162">
        <v>3.4</v>
      </c>
      <c r="R162">
        <v>46.3</v>
      </c>
      <c r="S162">
        <v>1.31856</v>
      </c>
      <c r="T162">
        <v>30</v>
      </c>
      <c r="U162">
        <v>0.86699999999999999</v>
      </c>
      <c r="V162">
        <v>2.5</v>
      </c>
      <c r="W162">
        <v>44.2</v>
      </c>
      <c r="X162">
        <v>28</v>
      </c>
      <c r="Y162" s="4">
        <f t="shared" si="28"/>
        <v>7.690570000000001</v>
      </c>
      <c r="Z162" s="4">
        <f t="shared" si="28"/>
        <v>11.980020000000001</v>
      </c>
      <c r="AA162" s="4">
        <f t="shared" si="28"/>
        <v>16.269470000000002</v>
      </c>
      <c r="AB162" s="4">
        <f t="shared" si="28"/>
        <v>20.558920000000001</v>
      </c>
      <c r="AC162" s="4">
        <f t="shared" si="28"/>
        <v>24.848369999999999</v>
      </c>
      <c r="AD162" s="4">
        <f t="shared" si="28"/>
        <v>29.137820000000001</v>
      </c>
      <c r="AE162" s="4">
        <f t="shared" si="28"/>
        <v>33.42727</v>
      </c>
      <c r="AF162" s="4">
        <f t="shared" si="28"/>
        <v>37.716720000000002</v>
      </c>
      <c r="AG162" s="4">
        <f t="shared" si="28"/>
        <v>42.006169999999997</v>
      </c>
      <c r="AH162" s="4" t="str">
        <f t="shared" si="28"/>
        <v/>
      </c>
      <c r="AI162" s="4" t="str">
        <f t="shared" si="28"/>
        <v/>
      </c>
      <c r="AJ162" s="4" t="str">
        <f t="shared" si="28"/>
        <v/>
      </c>
      <c r="AK162" s="4" t="str">
        <f t="shared" si="28"/>
        <v/>
      </c>
      <c r="AL162" s="4" t="str">
        <f t="shared" si="28"/>
        <v/>
      </c>
      <c r="AM162" s="4" t="str">
        <f t="shared" si="28"/>
        <v/>
      </c>
      <c r="AN162" s="4" t="str">
        <f t="shared" si="28"/>
        <v/>
      </c>
      <c r="AO162" s="4" t="str">
        <f t="shared" si="27"/>
        <v/>
      </c>
      <c r="AP162" s="4" t="str">
        <f t="shared" si="27"/>
        <v/>
      </c>
      <c r="AQ162" s="4" t="str">
        <f t="shared" si="27"/>
        <v/>
      </c>
      <c r="AR162" s="4" t="str">
        <f t="shared" si="27"/>
        <v/>
      </c>
      <c r="AS162" s="4" t="str">
        <f t="shared" si="27"/>
        <v/>
      </c>
      <c r="AT162" s="4" t="str">
        <f t="shared" si="27"/>
        <v/>
      </c>
      <c r="AU162" s="4" t="str">
        <f t="shared" si="27"/>
        <v/>
      </c>
      <c r="AV162" s="4" t="str">
        <f t="shared" si="27"/>
        <v/>
      </c>
      <c r="AW162" s="4" t="str">
        <f t="shared" si="26"/>
        <v/>
      </c>
      <c r="AX162" s="4" t="str">
        <f t="shared" si="26"/>
        <v/>
      </c>
      <c r="AY162" s="4" t="str">
        <f t="shared" si="26"/>
        <v/>
      </c>
      <c r="AZ162" s="4" t="str">
        <f t="shared" si="26"/>
        <v/>
      </c>
      <c r="BA162" s="4" t="str">
        <f t="shared" si="26"/>
        <v/>
      </c>
      <c r="BB162" s="4" t="str">
        <f t="shared" si="26"/>
        <v/>
      </c>
    </row>
    <row r="163" spans="1:54" x14ac:dyDescent="0.25">
      <c r="A163" t="s">
        <v>271</v>
      </c>
      <c r="B163" t="s">
        <v>274</v>
      </c>
      <c r="C163" t="s">
        <v>275</v>
      </c>
      <c r="D163" t="s">
        <v>271</v>
      </c>
      <c r="E163" t="s">
        <v>274</v>
      </c>
      <c r="F163" t="s">
        <v>275</v>
      </c>
      <c r="G163" t="s">
        <v>25</v>
      </c>
      <c r="H163" t="s">
        <v>24</v>
      </c>
      <c r="I163" t="s">
        <v>35</v>
      </c>
      <c r="J163" t="s">
        <v>36</v>
      </c>
      <c r="K163" t="s">
        <v>28</v>
      </c>
      <c r="L163">
        <v>3.6059999999999999</v>
      </c>
      <c r="M163">
        <v>1.5328299999999999</v>
      </c>
      <c r="Q163">
        <v>3.61</v>
      </c>
      <c r="R163">
        <v>92.51</v>
      </c>
      <c r="S163">
        <v>2.4666399999999999</v>
      </c>
      <c r="T163">
        <v>18</v>
      </c>
      <c r="U163">
        <v>0.96199999999999997</v>
      </c>
      <c r="V163">
        <v>5.4</v>
      </c>
      <c r="W163">
        <v>92.4</v>
      </c>
      <c r="X163">
        <v>16</v>
      </c>
      <c r="Y163" s="4">
        <f t="shared" si="28"/>
        <v>11.270149999999999</v>
      </c>
      <c r="Z163" s="4">
        <f t="shared" si="28"/>
        <v>18.9343</v>
      </c>
      <c r="AA163" s="4">
        <f t="shared" si="28"/>
        <v>26.59845</v>
      </c>
      <c r="AB163" s="4">
        <f t="shared" si="28"/>
        <v>34.262599999999999</v>
      </c>
      <c r="AC163" s="4">
        <f t="shared" si="28"/>
        <v>41.926749999999998</v>
      </c>
      <c r="AD163" s="4">
        <f t="shared" si="28"/>
        <v>49.590899999999998</v>
      </c>
      <c r="AE163" s="4">
        <f t="shared" si="28"/>
        <v>57.255049999999997</v>
      </c>
      <c r="AF163" s="4">
        <f t="shared" si="28"/>
        <v>64.919199999999989</v>
      </c>
      <c r="AG163" s="4">
        <f t="shared" si="28"/>
        <v>72.583349999999996</v>
      </c>
      <c r="AH163" s="4">
        <f t="shared" si="28"/>
        <v>80.247499999999988</v>
      </c>
      <c r="AI163" s="4">
        <f t="shared" si="28"/>
        <v>87.911649999999995</v>
      </c>
      <c r="AJ163" s="4" t="str">
        <f t="shared" si="28"/>
        <v/>
      </c>
      <c r="AK163" s="4" t="str">
        <f t="shared" si="28"/>
        <v/>
      </c>
      <c r="AL163" s="4" t="str">
        <f t="shared" si="28"/>
        <v/>
      </c>
      <c r="AM163" s="4" t="str">
        <f t="shared" si="28"/>
        <v/>
      </c>
      <c r="AN163" s="4" t="str">
        <f t="shared" si="28"/>
        <v/>
      </c>
      <c r="AO163" s="4" t="str">
        <f t="shared" si="27"/>
        <v/>
      </c>
      <c r="AP163" s="4" t="str">
        <f t="shared" si="27"/>
        <v/>
      </c>
      <c r="AQ163" s="4" t="str">
        <f t="shared" si="27"/>
        <v/>
      </c>
      <c r="AR163" s="4" t="str">
        <f t="shared" si="27"/>
        <v/>
      </c>
      <c r="AS163" s="4" t="str">
        <f t="shared" si="27"/>
        <v/>
      </c>
      <c r="AT163" s="4" t="str">
        <f t="shared" si="27"/>
        <v/>
      </c>
      <c r="AU163" s="4" t="str">
        <f t="shared" si="27"/>
        <v/>
      </c>
      <c r="AV163" s="4" t="str">
        <f t="shared" si="27"/>
        <v/>
      </c>
      <c r="AW163" s="4" t="str">
        <f t="shared" si="26"/>
        <v/>
      </c>
      <c r="AX163" s="4" t="str">
        <f t="shared" si="26"/>
        <v/>
      </c>
      <c r="AY163" s="4" t="str">
        <f t="shared" si="26"/>
        <v/>
      </c>
      <c r="AZ163" s="4" t="str">
        <f t="shared" si="26"/>
        <v/>
      </c>
      <c r="BA163" s="4" t="str">
        <f t="shared" si="26"/>
        <v/>
      </c>
      <c r="BB163" s="4" t="str">
        <f t="shared" si="26"/>
        <v/>
      </c>
    </row>
    <row r="164" spans="1:54" x14ac:dyDescent="0.25">
      <c r="A164" t="s">
        <v>278</v>
      </c>
      <c r="B164" t="s">
        <v>274</v>
      </c>
      <c r="C164" t="s">
        <v>275</v>
      </c>
      <c r="D164" t="s">
        <v>278</v>
      </c>
      <c r="E164" t="s">
        <v>274</v>
      </c>
      <c r="F164" t="s">
        <v>275</v>
      </c>
      <c r="G164" t="s">
        <v>25</v>
      </c>
      <c r="H164" t="s">
        <v>24</v>
      </c>
      <c r="I164" t="s">
        <v>35</v>
      </c>
      <c r="J164" t="s">
        <v>71</v>
      </c>
      <c r="K164" t="s">
        <v>28</v>
      </c>
      <c r="L164">
        <v>-0.65197000000000005</v>
      </c>
      <c r="M164">
        <v>1.8123800000000001</v>
      </c>
      <c r="Q164">
        <v>1.1599999999999999</v>
      </c>
      <c r="R164">
        <v>79.09</v>
      </c>
      <c r="S164">
        <v>0.13611000000000001</v>
      </c>
      <c r="T164">
        <v>38</v>
      </c>
      <c r="U164">
        <v>0.94899999999999995</v>
      </c>
      <c r="V164">
        <v>1.3</v>
      </c>
      <c r="W164">
        <v>79</v>
      </c>
      <c r="X164">
        <v>36</v>
      </c>
      <c r="Y164" s="4">
        <f t="shared" si="28"/>
        <v>8.409930000000001</v>
      </c>
      <c r="Z164" s="4">
        <f t="shared" si="28"/>
        <v>17.471830000000004</v>
      </c>
      <c r="AA164" s="4">
        <f t="shared" si="28"/>
        <v>26.533730000000002</v>
      </c>
      <c r="AB164" s="4">
        <f t="shared" si="28"/>
        <v>35.595630000000007</v>
      </c>
      <c r="AC164" s="4">
        <f t="shared" si="28"/>
        <v>44.657530000000001</v>
      </c>
      <c r="AD164" s="4">
        <f t="shared" si="28"/>
        <v>53.719430000000003</v>
      </c>
      <c r="AE164" s="4">
        <f t="shared" si="28"/>
        <v>62.781330000000004</v>
      </c>
      <c r="AF164" s="4">
        <f t="shared" si="28"/>
        <v>71.843230000000005</v>
      </c>
      <c r="AG164" s="4" t="str">
        <f t="shared" si="28"/>
        <v/>
      </c>
      <c r="AH164" s="4" t="str">
        <f t="shared" si="28"/>
        <v/>
      </c>
      <c r="AI164" s="4" t="str">
        <f t="shared" si="28"/>
        <v/>
      </c>
      <c r="AJ164" s="4" t="str">
        <f t="shared" si="28"/>
        <v/>
      </c>
      <c r="AK164" s="4" t="str">
        <f t="shared" si="28"/>
        <v/>
      </c>
      <c r="AL164" s="4" t="str">
        <f t="shared" si="28"/>
        <v/>
      </c>
      <c r="AM164" s="4" t="str">
        <f t="shared" si="28"/>
        <v/>
      </c>
      <c r="AN164" s="4" t="str">
        <f t="shared" si="28"/>
        <v/>
      </c>
      <c r="AO164" s="4" t="str">
        <f t="shared" si="27"/>
        <v/>
      </c>
      <c r="AP164" s="4" t="str">
        <f t="shared" si="27"/>
        <v/>
      </c>
      <c r="AQ164" s="4" t="str">
        <f t="shared" si="27"/>
        <v/>
      </c>
      <c r="AR164" s="4" t="str">
        <f t="shared" si="27"/>
        <v/>
      </c>
      <c r="AS164" s="4" t="str">
        <f t="shared" si="27"/>
        <v/>
      </c>
      <c r="AT164" s="4" t="str">
        <f t="shared" si="27"/>
        <v/>
      </c>
      <c r="AU164" s="4" t="str">
        <f t="shared" si="27"/>
        <v/>
      </c>
      <c r="AV164" s="4" t="str">
        <f t="shared" si="27"/>
        <v/>
      </c>
      <c r="AW164" s="4" t="str">
        <f t="shared" si="26"/>
        <v/>
      </c>
      <c r="AX164" s="4" t="str">
        <f t="shared" si="26"/>
        <v/>
      </c>
      <c r="AY164" s="4" t="str">
        <f t="shared" si="26"/>
        <v/>
      </c>
      <c r="AZ164" s="4" t="str">
        <f t="shared" si="26"/>
        <v/>
      </c>
      <c r="BA164" s="4" t="str">
        <f t="shared" si="26"/>
        <v/>
      </c>
      <c r="BB164" s="4" t="str">
        <f t="shared" si="26"/>
        <v/>
      </c>
    </row>
    <row r="165" spans="1:54" x14ac:dyDescent="0.25">
      <c r="A165" t="s">
        <v>243</v>
      </c>
      <c r="B165" t="s">
        <v>248</v>
      </c>
      <c r="C165" t="s">
        <v>249</v>
      </c>
      <c r="D165" t="s">
        <v>243</v>
      </c>
      <c r="E165" t="s">
        <v>248</v>
      </c>
      <c r="F165" t="s">
        <v>249</v>
      </c>
      <c r="G165" t="s">
        <v>25</v>
      </c>
      <c r="H165" t="s">
        <v>24</v>
      </c>
      <c r="I165" t="s">
        <v>35</v>
      </c>
      <c r="J165" t="s">
        <v>44</v>
      </c>
      <c r="K165" t="s">
        <v>28</v>
      </c>
      <c r="L165">
        <v>1.59016</v>
      </c>
      <c r="M165">
        <v>1.1849700000000001</v>
      </c>
      <c r="Q165">
        <v>1.59</v>
      </c>
      <c r="R165">
        <v>31.21</v>
      </c>
      <c r="S165">
        <v>0.71445999999999998</v>
      </c>
      <c r="T165">
        <v>25</v>
      </c>
      <c r="U165">
        <v>0.95699999999999996</v>
      </c>
      <c r="V165">
        <v>1.6</v>
      </c>
      <c r="W165">
        <v>31.8</v>
      </c>
      <c r="X165">
        <v>23</v>
      </c>
      <c r="Y165" s="4">
        <f t="shared" si="28"/>
        <v>7.5150100000000002</v>
      </c>
      <c r="Z165" s="4">
        <f t="shared" si="28"/>
        <v>13.439859999999999</v>
      </c>
      <c r="AA165" s="4">
        <f t="shared" si="28"/>
        <v>19.364710000000002</v>
      </c>
      <c r="AB165" s="4">
        <f t="shared" si="28"/>
        <v>25.289560000000002</v>
      </c>
      <c r="AC165" s="4">
        <f t="shared" si="28"/>
        <v>31.214410000000004</v>
      </c>
      <c r="AD165" s="4" t="str">
        <f t="shared" si="28"/>
        <v/>
      </c>
      <c r="AE165" s="4" t="str">
        <f t="shared" si="28"/>
        <v/>
      </c>
      <c r="AF165" s="4" t="str">
        <f t="shared" si="28"/>
        <v/>
      </c>
      <c r="AG165" s="4" t="str">
        <f t="shared" si="28"/>
        <v/>
      </c>
      <c r="AH165" s="4" t="str">
        <f t="shared" si="28"/>
        <v/>
      </c>
      <c r="AI165" s="4" t="str">
        <f t="shared" si="28"/>
        <v/>
      </c>
      <c r="AJ165" s="4" t="str">
        <f t="shared" si="28"/>
        <v/>
      </c>
      <c r="AK165" s="4" t="str">
        <f t="shared" si="28"/>
        <v/>
      </c>
      <c r="AL165" s="4" t="str">
        <f t="shared" si="28"/>
        <v/>
      </c>
      <c r="AM165" s="4" t="str">
        <f t="shared" si="28"/>
        <v/>
      </c>
      <c r="AN165" s="4" t="str">
        <f t="shared" si="28"/>
        <v/>
      </c>
      <c r="AO165" s="4" t="str">
        <f t="shared" si="27"/>
        <v/>
      </c>
      <c r="AP165" s="4" t="str">
        <f t="shared" si="27"/>
        <v/>
      </c>
      <c r="AQ165" s="4" t="str">
        <f t="shared" si="27"/>
        <v/>
      </c>
      <c r="AR165" s="4" t="str">
        <f t="shared" si="27"/>
        <v/>
      </c>
      <c r="AS165" s="4" t="str">
        <f t="shared" si="27"/>
        <v/>
      </c>
      <c r="AT165" s="4" t="str">
        <f t="shared" si="27"/>
        <v/>
      </c>
      <c r="AU165" s="4" t="str">
        <f t="shared" si="27"/>
        <v/>
      </c>
      <c r="AV165" s="4" t="str">
        <f t="shared" si="27"/>
        <v/>
      </c>
      <c r="AW165" s="4" t="str">
        <f t="shared" si="26"/>
        <v/>
      </c>
      <c r="AX165" s="4" t="str">
        <f t="shared" si="26"/>
        <v/>
      </c>
      <c r="AY165" s="4" t="str">
        <f t="shared" si="26"/>
        <v/>
      </c>
      <c r="AZ165" s="4" t="str">
        <f t="shared" si="26"/>
        <v/>
      </c>
      <c r="BA165" s="4" t="str">
        <f t="shared" si="26"/>
        <v/>
      </c>
      <c r="BB165" s="4" t="str">
        <f t="shared" si="26"/>
        <v/>
      </c>
    </row>
    <row r="166" spans="1:54" x14ac:dyDescent="0.25">
      <c r="A166" t="s">
        <v>92</v>
      </c>
      <c r="B166" t="s">
        <v>109</v>
      </c>
      <c r="C166" t="s">
        <v>110</v>
      </c>
      <c r="D166" t="s">
        <v>92</v>
      </c>
      <c r="E166" t="s">
        <v>109</v>
      </c>
      <c r="F166" t="s">
        <v>110</v>
      </c>
      <c r="G166" t="s">
        <v>25</v>
      </c>
      <c r="H166" t="s">
        <v>24</v>
      </c>
      <c r="I166" t="s">
        <v>35</v>
      </c>
      <c r="J166" t="s">
        <v>71</v>
      </c>
      <c r="K166" t="s">
        <v>28</v>
      </c>
      <c r="L166">
        <v>2.5238200000000002</v>
      </c>
      <c r="M166">
        <v>1.61683</v>
      </c>
      <c r="Q166">
        <v>2.52</v>
      </c>
      <c r="R166">
        <v>67.2</v>
      </c>
      <c r="S166">
        <v>0.25663000000000002</v>
      </c>
      <c r="T166">
        <v>36</v>
      </c>
      <c r="U166">
        <v>0.90500000000000003</v>
      </c>
      <c r="V166">
        <v>2.5</v>
      </c>
      <c r="W166">
        <v>72.400000000000006</v>
      </c>
      <c r="X166">
        <v>34</v>
      </c>
      <c r="Y166" s="4">
        <f t="shared" si="28"/>
        <v>10.60797</v>
      </c>
      <c r="Z166" s="4">
        <f t="shared" si="28"/>
        <v>18.692119999999999</v>
      </c>
      <c r="AA166" s="4">
        <f t="shared" si="28"/>
        <v>26.77627</v>
      </c>
      <c r="AB166" s="4">
        <f t="shared" si="28"/>
        <v>34.860419999999998</v>
      </c>
      <c r="AC166" s="4">
        <f t="shared" si="28"/>
        <v>42.944569999999999</v>
      </c>
      <c r="AD166" s="4">
        <f t="shared" si="28"/>
        <v>51.02872</v>
      </c>
      <c r="AE166" s="4">
        <f t="shared" si="28"/>
        <v>59.112870000000001</v>
      </c>
      <c r="AF166" s="4">
        <f t="shared" si="28"/>
        <v>67.197019999999995</v>
      </c>
      <c r="AG166" s="4" t="str">
        <f t="shared" si="28"/>
        <v/>
      </c>
      <c r="AH166" s="4" t="str">
        <f t="shared" si="28"/>
        <v/>
      </c>
      <c r="AI166" s="4" t="str">
        <f t="shared" si="28"/>
        <v/>
      </c>
      <c r="AJ166" s="4" t="str">
        <f t="shared" si="28"/>
        <v/>
      </c>
      <c r="AK166" s="4" t="str">
        <f t="shared" si="28"/>
        <v/>
      </c>
      <c r="AL166" s="4" t="str">
        <f t="shared" si="28"/>
        <v/>
      </c>
      <c r="AM166" s="4" t="str">
        <f t="shared" si="28"/>
        <v/>
      </c>
      <c r="AN166" s="4" t="str">
        <f t="shared" si="28"/>
        <v/>
      </c>
      <c r="AO166" s="4" t="str">
        <f t="shared" si="27"/>
        <v/>
      </c>
      <c r="AP166" s="4" t="str">
        <f t="shared" si="27"/>
        <v/>
      </c>
      <c r="AQ166" s="4" t="str">
        <f t="shared" si="27"/>
        <v/>
      </c>
      <c r="AR166" s="4" t="str">
        <f t="shared" si="27"/>
        <v/>
      </c>
      <c r="AS166" s="4" t="str">
        <f t="shared" si="27"/>
        <v/>
      </c>
      <c r="AT166" s="4" t="str">
        <f t="shared" si="27"/>
        <v/>
      </c>
      <c r="AU166" s="4" t="str">
        <f t="shared" si="27"/>
        <v/>
      </c>
      <c r="AV166" s="4" t="str">
        <f t="shared" si="27"/>
        <v/>
      </c>
      <c r="AW166" s="4" t="str">
        <f t="shared" si="26"/>
        <v/>
      </c>
      <c r="AX166" s="4" t="str">
        <f t="shared" si="26"/>
        <v/>
      </c>
      <c r="AY166" s="4" t="str">
        <f t="shared" si="26"/>
        <v/>
      </c>
      <c r="AZ166" s="4" t="str">
        <f t="shared" si="26"/>
        <v/>
      </c>
      <c r="BA166" s="4" t="str">
        <f t="shared" si="26"/>
        <v/>
      </c>
      <c r="BB166" s="4" t="str">
        <f t="shared" si="26"/>
        <v/>
      </c>
    </row>
    <row r="167" spans="1:54" x14ac:dyDescent="0.25">
      <c r="A167" t="s">
        <v>178</v>
      </c>
      <c r="B167" t="s">
        <v>109</v>
      </c>
      <c r="C167" t="s">
        <v>110</v>
      </c>
      <c r="D167" t="s">
        <v>178</v>
      </c>
      <c r="E167" t="s">
        <v>109</v>
      </c>
      <c r="F167" t="s">
        <v>110</v>
      </c>
      <c r="G167" t="s">
        <v>25</v>
      </c>
      <c r="H167" t="s">
        <v>24</v>
      </c>
      <c r="I167" t="s">
        <v>35</v>
      </c>
      <c r="J167" t="s">
        <v>71</v>
      </c>
      <c r="K167" t="s">
        <v>28</v>
      </c>
      <c r="L167">
        <v>5.4863900000000001</v>
      </c>
      <c r="M167">
        <v>0.95916999999999997</v>
      </c>
      <c r="Q167">
        <v>5.49</v>
      </c>
      <c r="R167">
        <v>41.93</v>
      </c>
      <c r="S167">
        <v>6.6420000000000007E-2</v>
      </c>
      <c r="T167">
        <v>30</v>
      </c>
      <c r="U167">
        <v>0.89400000000000002</v>
      </c>
      <c r="V167">
        <v>3.8</v>
      </c>
      <c r="W167">
        <v>38.1</v>
      </c>
      <c r="X167">
        <v>28</v>
      </c>
      <c r="Y167" s="4">
        <f t="shared" si="28"/>
        <v>10.28224</v>
      </c>
      <c r="Z167" s="4">
        <f t="shared" si="28"/>
        <v>15.07809</v>
      </c>
      <c r="AA167" s="4">
        <f t="shared" si="28"/>
        <v>19.873939999999997</v>
      </c>
      <c r="AB167" s="4">
        <f t="shared" si="28"/>
        <v>24.669789999999999</v>
      </c>
      <c r="AC167" s="4">
        <f t="shared" si="28"/>
        <v>29.46564</v>
      </c>
      <c r="AD167" s="4">
        <f t="shared" si="28"/>
        <v>34.261489999999995</v>
      </c>
      <c r="AE167" s="4" t="str">
        <f t="shared" si="28"/>
        <v/>
      </c>
      <c r="AF167" s="4" t="str">
        <f t="shared" si="28"/>
        <v/>
      </c>
      <c r="AG167" s="4" t="str">
        <f t="shared" si="28"/>
        <v/>
      </c>
      <c r="AH167" s="4" t="str">
        <f t="shared" si="28"/>
        <v/>
      </c>
      <c r="AI167" s="4" t="str">
        <f t="shared" si="28"/>
        <v/>
      </c>
      <c r="AJ167" s="4" t="str">
        <f t="shared" si="28"/>
        <v/>
      </c>
      <c r="AK167" s="4" t="str">
        <f t="shared" si="28"/>
        <v/>
      </c>
      <c r="AL167" s="4" t="str">
        <f t="shared" si="28"/>
        <v/>
      </c>
      <c r="AM167" s="4" t="str">
        <f t="shared" si="28"/>
        <v/>
      </c>
      <c r="AN167" s="4" t="str">
        <f t="shared" si="28"/>
        <v/>
      </c>
      <c r="AO167" s="4" t="str">
        <f t="shared" si="27"/>
        <v/>
      </c>
      <c r="AP167" s="4" t="str">
        <f t="shared" si="27"/>
        <v/>
      </c>
      <c r="AQ167" s="4" t="str">
        <f t="shared" si="27"/>
        <v/>
      </c>
      <c r="AR167" s="4" t="str">
        <f t="shared" si="27"/>
        <v/>
      </c>
      <c r="AS167" s="4" t="str">
        <f t="shared" si="27"/>
        <v/>
      </c>
      <c r="AT167" s="4" t="str">
        <f t="shared" si="27"/>
        <v/>
      </c>
      <c r="AU167" s="4" t="str">
        <f t="shared" si="27"/>
        <v/>
      </c>
      <c r="AV167" s="4" t="str">
        <f t="shared" si="27"/>
        <v/>
      </c>
      <c r="AW167" s="4" t="str">
        <f t="shared" si="26"/>
        <v/>
      </c>
      <c r="AX167" s="4" t="str">
        <f t="shared" si="26"/>
        <v/>
      </c>
      <c r="AY167" s="4" t="str">
        <f t="shared" si="26"/>
        <v/>
      </c>
      <c r="AZ167" s="4" t="str">
        <f t="shared" si="26"/>
        <v/>
      </c>
      <c r="BA167" s="4" t="str">
        <f t="shared" si="26"/>
        <v/>
      </c>
      <c r="BB167" s="4" t="str">
        <f t="shared" si="26"/>
        <v/>
      </c>
    </row>
    <row r="168" spans="1:54" x14ac:dyDescent="0.25">
      <c r="A168" t="s">
        <v>254</v>
      </c>
      <c r="B168" t="s">
        <v>109</v>
      </c>
      <c r="C168" t="s">
        <v>110</v>
      </c>
      <c r="D168" t="s">
        <v>254</v>
      </c>
      <c r="E168" t="s">
        <v>109</v>
      </c>
      <c r="F168" t="s">
        <v>110</v>
      </c>
      <c r="G168" t="s">
        <v>25</v>
      </c>
      <c r="H168" t="s">
        <v>24</v>
      </c>
      <c r="I168" t="s">
        <v>35</v>
      </c>
      <c r="J168">
        <v>1</v>
      </c>
      <c r="K168" t="s">
        <v>28</v>
      </c>
      <c r="L168">
        <v>0.55184999999999995</v>
      </c>
      <c r="M168">
        <v>1.1371199999999999</v>
      </c>
      <c r="Q168">
        <v>0.55000000000000004</v>
      </c>
      <c r="R168">
        <v>57.41</v>
      </c>
      <c r="S168">
        <v>22.197710000000001</v>
      </c>
      <c r="T168">
        <v>30</v>
      </c>
      <c r="U168">
        <v>0.90200000000000002</v>
      </c>
      <c r="V168">
        <v>2.9</v>
      </c>
      <c r="W168">
        <v>53.1</v>
      </c>
      <c r="X168">
        <v>28</v>
      </c>
      <c r="Y168" s="4">
        <f t="shared" si="28"/>
        <v>6.2374499999999991</v>
      </c>
      <c r="Z168" s="4">
        <f t="shared" si="28"/>
        <v>11.923049999999998</v>
      </c>
      <c r="AA168" s="4">
        <f t="shared" si="28"/>
        <v>17.608649999999997</v>
      </c>
      <c r="AB168" s="4">
        <f t="shared" si="28"/>
        <v>23.294249999999998</v>
      </c>
      <c r="AC168" s="4">
        <f t="shared" si="28"/>
        <v>28.979849999999999</v>
      </c>
      <c r="AD168" s="4">
        <f t="shared" si="28"/>
        <v>34.66545</v>
      </c>
      <c r="AE168" s="4">
        <f t="shared" si="28"/>
        <v>40.351050000000001</v>
      </c>
      <c r="AF168" s="4">
        <f t="shared" si="28"/>
        <v>46.036649999999995</v>
      </c>
      <c r="AG168" s="4">
        <f t="shared" si="28"/>
        <v>51.722249999999995</v>
      </c>
      <c r="AH168" s="4" t="str">
        <f t="shared" si="28"/>
        <v/>
      </c>
      <c r="AI168" s="4" t="str">
        <f t="shared" si="28"/>
        <v/>
      </c>
      <c r="AJ168" s="4" t="str">
        <f t="shared" si="28"/>
        <v/>
      </c>
      <c r="AK168" s="4" t="str">
        <f t="shared" si="28"/>
        <v/>
      </c>
      <c r="AL168" s="4" t="str">
        <f t="shared" si="28"/>
        <v/>
      </c>
      <c r="AM168" s="4" t="str">
        <f t="shared" si="28"/>
        <v/>
      </c>
      <c r="AN168" s="4" t="str">
        <f t="shared" ref="AN168:BB193" si="29">IF(OR(($L168+$M168*AN$1)&gt;$W168,($L168+$M168*AN$1)&lt;$V168),"",($L168+$M168*AN$1))</f>
        <v/>
      </c>
      <c r="AO168" s="4" t="str">
        <f t="shared" si="29"/>
        <v/>
      </c>
      <c r="AP168" s="4" t="str">
        <f t="shared" si="29"/>
        <v/>
      </c>
      <c r="AQ168" s="4" t="str">
        <f t="shared" si="29"/>
        <v/>
      </c>
      <c r="AR168" s="4" t="str">
        <f t="shared" si="29"/>
        <v/>
      </c>
      <c r="AS168" s="4" t="str">
        <f t="shared" si="29"/>
        <v/>
      </c>
      <c r="AT168" s="4" t="str">
        <f t="shared" si="29"/>
        <v/>
      </c>
      <c r="AU168" s="4" t="str">
        <f t="shared" si="29"/>
        <v/>
      </c>
      <c r="AV168" s="4" t="str">
        <f t="shared" si="29"/>
        <v/>
      </c>
      <c r="AW168" s="4" t="str">
        <f t="shared" si="26"/>
        <v/>
      </c>
      <c r="AX168" s="4" t="str">
        <f t="shared" si="26"/>
        <v/>
      </c>
      <c r="AY168" s="4" t="str">
        <f t="shared" si="26"/>
        <v/>
      </c>
      <c r="AZ168" s="4" t="str">
        <f t="shared" si="26"/>
        <v/>
      </c>
      <c r="BA168" s="4" t="str">
        <f t="shared" si="26"/>
        <v/>
      </c>
      <c r="BB168" s="4" t="str">
        <f t="shared" si="26"/>
        <v/>
      </c>
    </row>
    <row r="169" spans="1:54" x14ac:dyDescent="0.25">
      <c r="A169" t="s">
        <v>271</v>
      </c>
      <c r="B169" t="s">
        <v>109</v>
      </c>
      <c r="C169" t="s">
        <v>110</v>
      </c>
      <c r="D169" t="s">
        <v>271</v>
      </c>
      <c r="E169" t="s">
        <v>109</v>
      </c>
      <c r="F169" t="s">
        <v>110</v>
      </c>
      <c r="G169" t="s">
        <v>25</v>
      </c>
      <c r="H169" t="s">
        <v>24</v>
      </c>
      <c r="I169" t="s">
        <v>35</v>
      </c>
      <c r="J169" t="s">
        <v>71</v>
      </c>
      <c r="K169" t="s">
        <v>28</v>
      </c>
      <c r="L169">
        <v>4.1351399999999998</v>
      </c>
      <c r="M169">
        <v>1.2698</v>
      </c>
      <c r="Q169">
        <v>4.1399999999999997</v>
      </c>
      <c r="R169">
        <v>54.93</v>
      </c>
      <c r="S169">
        <v>0.14818000000000001</v>
      </c>
      <c r="T169">
        <v>15</v>
      </c>
      <c r="U169">
        <v>0.83799999999999997</v>
      </c>
      <c r="V169">
        <v>5.3</v>
      </c>
      <c r="W169">
        <v>50.5</v>
      </c>
      <c r="X169">
        <v>13</v>
      </c>
      <c r="Y169" s="4">
        <f t="shared" ref="Y169:AN184" si="30">IF(OR(($L169+$M169*Y$1)&gt;$W169,($L169+$M169*Y$1)&lt;$V169),"",($L169+$M169*Y$1))</f>
        <v>10.48414</v>
      </c>
      <c r="Z169" s="4">
        <f t="shared" si="30"/>
        <v>16.83314</v>
      </c>
      <c r="AA169" s="4">
        <f t="shared" si="30"/>
        <v>23.18214</v>
      </c>
      <c r="AB169" s="4">
        <f t="shared" si="30"/>
        <v>29.531140000000001</v>
      </c>
      <c r="AC169" s="4">
        <f t="shared" si="30"/>
        <v>35.880139999999997</v>
      </c>
      <c r="AD169" s="4">
        <f t="shared" si="30"/>
        <v>42.229140000000001</v>
      </c>
      <c r="AE169" s="4">
        <f t="shared" si="30"/>
        <v>48.578139999999998</v>
      </c>
      <c r="AF169" s="4" t="str">
        <f t="shared" si="30"/>
        <v/>
      </c>
      <c r="AG169" s="4" t="str">
        <f t="shared" si="30"/>
        <v/>
      </c>
      <c r="AH169" s="4" t="str">
        <f t="shared" si="30"/>
        <v/>
      </c>
      <c r="AI169" s="4" t="str">
        <f t="shared" si="30"/>
        <v/>
      </c>
      <c r="AJ169" s="4" t="str">
        <f t="shared" si="30"/>
        <v/>
      </c>
      <c r="AK169" s="4" t="str">
        <f t="shared" si="30"/>
        <v/>
      </c>
      <c r="AL169" s="4" t="str">
        <f t="shared" si="30"/>
        <v/>
      </c>
      <c r="AM169" s="4" t="str">
        <f t="shared" si="30"/>
        <v/>
      </c>
      <c r="AN169" s="4" t="str">
        <f t="shared" si="30"/>
        <v/>
      </c>
      <c r="AO169" s="4" t="str">
        <f t="shared" si="29"/>
        <v/>
      </c>
      <c r="AP169" s="4" t="str">
        <f t="shared" si="29"/>
        <v/>
      </c>
      <c r="AQ169" s="4" t="str">
        <f t="shared" si="29"/>
        <v/>
      </c>
      <c r="AR169" s="4" t="str">
        <f t="shared" si="29"/>
        <v/>
      </c>
      <c r="AS169" s="4" t="str">
        <f t="shared" si="29"/>
        <v/>
      </c>
      <c r="AT169" s="4" t="str">
        <f t="shared" si="29"/>
        <v/>
      </c>
      <c r="AU169" s="4" t="str">
        <f t="shared" si="29"/>
        <v/>
      </c>
      <c r="AV169" s="4" t="str">
        <f t="shared" si="29"/>
        <v/>
      </c>
      <c r="AW169" s="4" t="str">
        <f t="shared" si="26"/>
        <v/>
      </c>
      <c r="AX169" s="4" t="str">
        <f t="shared" si="26"/>
        <v/>
      </c>
      <c r="AY169" s="4" t="str">
        <f t="shared" si="26"/>
        <v/>
      </c>
      <c r="AZ169" s="4" t="str">
        <f t="shared" si="26"/>
        <v/>
      </c>
      <c r="BA169" s="4" t="str">
        <f t="shared" si="26"/>
        <v/>
      </c>
      <c r="BB169" s="4" t="str">
        <f t="shared" si="26"/>
        <v/>
      </c>
    </row>
    <row r="170" spans="1:54" x14ac:dyDescent="0.25">
      <c r="A170" t="s">
        <v>302</v>
      </c>
      <c r="B170" t="s">
        <v>109</v>
      </c>
      <c r="C170" t="s">
        <v>110</v>
      </c>
      <c r="D170" t="s">
        <v>302</v>
      </c>
      <c r="E170" t="s">
        <v>109</v>
      </c>
      <c r="F170" t="s">
        <v>110</v>
      </c>
      <c r="G170" t="s">
        <v>25</v>
      </c>
      <c r="H170" t="s">
        <v>24</v>
      </c>
      <c r="I170" t="s">
        <v>35</v>
      </c>
      <c r="J170" t="s">
        <v>44</v>
      </c>
      <c r="K170" t="s">
        <v>28</v>
      </c>
      <c r="L170">
        <v>0.74946000000000002</v>
      </c>
      <c r="M170">
        <v>1.8215699999999999</v>
      </c>
      <c r="Q170">
        <v>0.75</v>
      </c>
      <c r="R170">
        <v>55.4</v>
      </c>
      <c r="S170">
        <v>1.2343500000000001</v>
      </c>
      <c r="T170">
        <v>34</v>
      </c>
      <c r="U170">
        <v>0.94699999999999995</v>
      </c>
      <c r="V170">
        <v>2.5</v>
      </c>
      <c r="W170">
        <v>55.9</v>
      </c>
      <c r="X170">
        <v>32</v>
      </c>
      <c r="Y170" s="4">
        <f t="shared" si="30"/>
        <v>9.8573099999999982</v>
      </c>
      <c r="Z170" s="4">
        <f t="shared" si="30"/>
        <v>18.965159999999997</v>
      </c>
      <c r="AA170" s="4">
        <f t="shared" si="30"/>
        <v>28.073009999999996</v>
      </c>
      <c r="AB170" s="4">
        <f t="shared" si="30"/>
        <v>37.180859999999996</v>
      </c>
      <c r="AC170" s="4">
        <f t="shared" si="30"/>
        <v>46.288709999999995</v>
      </c>
      <c r="AD170" s="4">
        <f t="shared" si="30"/>
        <v>55.396559999999994</v>
      </c>
      <c r="AE170" s="4" t="str">
        <f t="shared" si="30"/>
        <v/>
      </c>
      <c r="AF170" s="4" t="str">
        <f t="shared" si="30"/>
        <v/>
      </c>
      <c r="AG170" s="4" t="str">
        <f t="shared" si="30"/>
        <v/>
      </c>
      <c r="AH170" s="4" t="str">
        <f t="shared" si="30"/>
        <v/>
      </c>
      <c r="AI170" s="4" t="str">
        <f t="shared" si="30"/>
        <v/>
      </c>
      <c r="AJ170" s="4" t="str">
        <f t="shared" si="30"/>
        <v/>
      </c>
      <c r="AK170" s="4" t="str">
        <f t="shared" si="30"/>
        <v/>
      </c>
      <c r="AL170" s="4" t="str">
        <f t="shared" si="30"/>
        <v/>
      </c>
      <c r="AM170" s="4" t="str">
        <f t="shared" si="30"/>
        <v/>
      </c>
      <c r="AN170" s="4" t="str">
        <f t="shared" si="30"/>
        <v/>
      </c>
      <c r="AO170" s="4" t="str">
        <f t="shared" si="29"/>
        <v/>
      </c>
      <c r="AP170" s="4" t="str">
        <f t="shared" si="29"/>
        <v/>
      </c>
      <c r="AQ170" s="4" t="str">
        <f t="shared" si="29"/>
        <v/>
      </c>
      <c r="AR170" s="4" t="str">
        <f t="shared" si="29"/>
        <v/>
      </c>
      <c r="AS170" s="4" t="str">
        <f t="shared" si="29"/>
        <v/>
      </c>
      <c r="AT170" s="4" t="str">
        <f t="shared" si="29"/>
        <v/>
      </c>
      <c r="AU170" s="4" t="str">
        <f t="shared" si="29"/>
        <v/>
      </c>
      <c r="AV170" s="4" t="str">
        <f t="shared" si="29"/>
        <v/>
      </c>
      <c r="AW170" s="4" t="str">
        <f t="shared" si="26"/>
        <v/>
      </c>
      <c r="AX170" s="4" t="str">
        <f t="shared" si="26"/>
        <v/>
      </c>
      <c r="AY170" s="4" t="str">
        <f t="shared" si="26"/>
        <v/>
      </c>
      <c r="AZ170" s="4" t="str">
        <f t="shared" si="26"/>
        <v/>
      </c>
      <c r="BA170" s="4" t="str">
        <f t="shared" si="26"/>
        <v/>
      </c>
      <c r="BB170" s="4" t="str">
        <f t="shared" si="26"/>
        <v/>
      </c>
    </row>
    <row r="171" spans="1:54" x14ac:dyDescent="0.25">
      <c r="A171" t="s">
        <v>209</v>
      </c>
      <c r="B171" t="s">
        <v>174</v>
      </c>
      <c r="C171" t="s">
        <v>175</v>
      </c>
      <c r="D171" t="s">
        <v>209</v>
      </c>
      <c r="E171" t="s">
        <v>174</v>
      </c>
      <c r="F171" t="s">
        <v>175</v>
      </c>
      <c r="G171" t="s">
        <v>25</v>
      </c>
      <c r="H171" t="s">
        <v>24</v>
      </c>
      <c r="I171" t="s">
        <v>35</v>
      </c>
      <c r="J171" t="s">
        <v>71</v>
      </c>
      <c r="K171" t="s">
        <v>28</v>
      </c>
      <c r="L171">
        <v>4.1351399999999998</v>
      </c>
      <c r="M171">
        <v>1.2698</v>
      </c>
      <c r="Q171">
        <v>4.1399999999999997</v>
      </c>
      <c r="R171">
        <v>54.93</v>
      </c>
      <c r="S171">
        <v>0.14818000000000001</v>
      </c>
      <c r="T171">
        <v>15</v>
      </c>
      <c r="U171">
        <v>0.83799999999999997</v>
      </c>
      <c r="V171">
        <v>2.5</v>
      </c>
      <c r="W171">
        <v>62</v>
      </c>
      <c r="X171">
        <v>13</v>
      </c>
      <c r="Y171" s="4">
        <f t="shared" si="30"/>
        <v>10.48414</v>
      </c>
      <c r="Z171" s="4">
        <f t="shared" si="30"/>
        <v>16.83314</v>
      </c>
      <c r="AA171" s="4">
        <f t="shared" si="30"/>
        <v>23.18214</v>
      </c>
      <c r="AB171" s="4">
        <f t="shared" si="30"/>
        <v>29.531140000000001</v>
      </c>
      <c r="AC171" s="4">
        <f t="shared" si="30"/>
        <v>35.880139999999997</v>
      </c>
      <c r="AD171" s="4">
        <f t="shared" si="30"/>
        <v>42.229140000000001</v>
      </c>
      <c r="AE171" s="4">
        <f t="shared" si="30"/>
        <v>48.578139999999998</v>
      </c>
      <c r="AF171" s="4">
        <f t="shared" si="30"/>
        <v>54.927140000000001</v>
      </c>
      <c r="AG171" s="4">
        <f t="shared" si="30"/>
        <v>61.276140000000005</v>
      </c>
      <c r="AH171" s="4" t="str">
        <f t="shared" si="30"/>
        <v/>
      </c>
      <c r="AI171" s="4" t="str">
        <f t="shared" si="30"/>
        <v/>
      </c>
      <c r="AJ171" s="4" t="str">
        <f t="shared" si="30"/>
        <v/>
      </c>
      <c r="AK171" s="4" t="str">
        <f t="shared" si="30"/>
        <v/>
      </c>
      <c r="AL171" s="4" t="str">
        <f t="shared" si="30"/>
        <v/>
      </c>
      <c r="AM171" s="4" t="str">
        <f t="shared" si="30"/>
        <v/>
      </c>
      <c r="AN171" s="4" t="str">
        <f t="shared" si="30"/>
        <v/>
      </c>
      <c r="AO171" s="4" t="str">
        <f t="shared" si="29"/>
        <v/>
      </c>
      <c r="AP171" s="4" t="str">
        <f t="shared" si="29"/>
        <v/>
      </c>
      <c r="AQ171" s="4" t="str">
        <f t="shared" si="29"/>
        <v/>
      </c>
      <c r="AR171" s="4" t="str">
        <f t="shared" si="29"/>
        <v/>
      </c>
      <c r="AS171" s="4" t="str">
        <f t="shared" si="29"/>
        <v/>
      </c>
      <c r="AT171" s="4" t="str">
        <f t="shared" si="29"/>
        <v/>
      </c>
      <c r="AU171" s="4" t="str">
        <f t="shared" si="29"/>
        <v/>
      </c>
      <c r="AV171" s="4" t="str">
        <f t="shared" si="29"/>
        <v/>
      </c>
      <c r="AW171" s="4" t="str">
        <f t="shared" si="26"/>
        <v/>
      </c>
      <c r="AX171" s="4" t="str">
        <f t="shared" si="26"/>
        <v/>
      </c>
      <c r="AY171" s="4" t="str">
        <f t="shared" si="26"/>
        <v/>
      </c>
      <c r="AZ171" s="4" t="str">
        <f t="shared" si="26"/>
        <v/>
      </c>
      <c r="BA171" s="4" t="str">
        <f t="shared" si="26"/>
        <v/>
      </c>
      <c r="BB171" s="4" t="str">
        <f t="shared" si="26"/>
        <v/>
      </c>
    </row>
    <row r="172" spans="1:54" x14ac:dyDescent="0.25">
      <c r="A172" t="s">
        <v>254</v>
      </c>
      <c r="B172" t="s">
        <v>265</v>
      </c>
      <c r="C172" t="s">
        <v>266</v>
      </c>
      <c r="D172" t="s">
        <v>254</v>
      </c>
      <c r="E172" t="s">
        <v>265</v>
      </c>
      <c r="F172" t="s">
        <v>266</v>
      </c>
      <c r="G172" t="s">
        <v>25</v>
      </c>
      <c r="H172" t="s">
        <v>24</v>
      </c>
      <c r="I172" t="s">
        <v>35</v>
      </c>
      <c r="J172" t="s">
        <v>44</v>
      </c>
      <c r="K172" t="s">
        <v>28</v>
      </c>
      <c r="L172">
        <v>2.8317600000000001</v>
      </c>
      <c r="M172">
        <v>1.30003</v>
      </c>
      <c r="Q172">
        <v>2.83</v>
      </c>
      <c r="R172">
        <v>67.83</v>
      </c>
      <c r="S172">
        <v>1.0108299999999999</v>
      </c>
      <c r="T172">
        <v>35</v>
      </c>
      <c r="U172">
        <v>0.97599999999999998</v>
      </c>
      <c r="V172">
        <v>2.9</v>
      </c>
      <c r="W172">
        <v>63.9</v>
      </c>
      <c r="X172">
        <v>33</v>
      </c>
      <c r="Y172" s="4">
        <f t="shared" si="30"/>
        <v>9.3319100000000006</v>
      </c>
      <c r="Z172" s="4">
        <f t="shared" si="30"/>
        <v>15.832059999999998</v>
      </c>
      <c r="AA172" s="4">
        <f t="shared" si="30"/>
        <v>22.33221</v>
      </c>
      <c r="AB172" s="4">
        <f t="shared" si="30"/>
        <v>28.832359999999998</v>
      </c>
      <c r="AC172" s="4">
        <f t="shared" si="30"/>
        <v>35.332510000000006</v>
      </c>
      <c r="AD172" s="4">
        <f t="shared" si="30"/>
        <v>41.832660000000004</v>
      </c>
      <c r="AE172" s="4">
        <f t="shared" si="30"/>
        <v>48.332810000000002</v>
      </c>
      <c r="AF172" s="4">
        <f t="shared" si="30"/>
        <v>54.83296</v>
      </c>
      <c r="AG172" s="4">
        <f t="shared" si="30"/>
        <v>61.333110000000005</v>
      </c>
      <c r="AH172" s="4" t="str">
        <f t="shared" si="30"/>
        <v/>
      </c>
      <c r="AI172" s="4" t="str">
        <f t="shared" si="30"/>
        <v/>
      </c>
      <c r="AJ172" s="4" t="str">
        <f t="shared" si="30"/>
        <v/>
      </c>
      <c r="AK172" s="4" t="str">
        <f t="shared" si="30"/>
        <v/>
      </c>
      <c r="AL172" s="4" t="str">
        <f t="shared" si="30"/>
        <v/>
      </c>
      <c r="AM172" s="4" t="str">
        <f t="shared" si="30"/>
        <v/>
      </c>
      <c r="AN172" s="4" t="str">
        <f t="shared" si="30"/>
        <v/>
      </c>
      <c r="AO172" s="4" t="str">
        <f t="shared" si="29"/>
        <v/>
      </c>
      <c r="AP172" s="4" t="str">
        <f t="shared" si="29"/>
        <v/>
      </c>
      <c r="AQ172" s="4" t="str">
        <f t="shared" si="29"/>
        <v/>
      </c>
      <c r="AR172" s="4" t="str">
        <f t="shared" si="29"/>
        <v/>
      </c>
      <c r="AS172" s="4" t="str">
        <f t="shared" si="29"/>
        <v/>
      </c>
      <c r="AT172" s="4" t="str">
        <f t="shared" si="29"/>
        <v/>
      </c>
      <c r="AU172" s="4" t="str">
        <f t="shared" si="29"/>
        <v/>
      </c>
      <c r="AV172" s="4" t="str">
        <f t="shared" si="29"/>
        <v/>
      </c>
      <c r="AW172" s="4" t="str">
        <f t="shared" si="26"/>
        <v/>
      </c>
      <c r="AX172" s="4" t="str">
        <f t="shared" si="26"/>
        <v/>
      </c>
      <c r="AY172" s="4" t="str">
        <f t="shared" si="26"/>
        <v/>
      </c>
      <c r="AZ172" s="4" t="str">
        <f t="shared" si="26"/>
        <v/>
      </c>
      <c r="BA172" s="4" t="str">
        <f t="shared" si="26"/>
        <v/>
      </c>
      <c r="BB172" s="4" t="str">
        <f t="shared" si="26"/>
        <v/>
      </c>
    </row>
    <row r="173" spans="1:54" x14ac:dyDescent="0.25">
      <c r="A173" t="s">
        <v>254</v>
      </c>
      <c r="B173" t="s">
        <v>140</v>
      </c>
      <c r="C173" t="s">
        <v>141</v>
      </c>
      <c r="D173" t="s">
        <v>254</v>
      </c>
      <c r="E173" t="s">
        <v>140</v>
      </c>
      <c r="F173" t="s">
        <v>141</v>
      </c>
      <c r="G173" t="s">
        <v>25</v>
      </c>
      <c r="H173" t="s">
        <v>24</v>
      </c>
      <c r="I173" t="s">
        <v>35</v>
      </c>
      <c r="J173" t="s">
        <v>36</v>
      </c>
      <c r="K173" t="s">
        <v>28</v>
      </c>
      <c r="L173">
        <v>1.55732</v>
      </c>
      <c r="M173">
        <v>1.48691</v>
      </c>
      <c r="Q173">
        <v>1.56</v>
      </c>
      <c r="R173">
        <v>150.25</v>
      </c>
      <c r="S173">
        <v>0.31791999999999998</v>
      </c>
      <c r="T173">
        <v>66</v>
      </c>
      <c r="U173">
        <v>0.96299999999999997</v>
      </c>
      <c r="V173">
        <v>1</v>
      </c>
      <c r="W173">
        <v>155.19999999999999</v>
      </c>
      <c r="X173">
        <v>64</v>
      </c>
      <c r="Y173" s="4">
        <f t="shared" si="30"/>
        <v>8.9918700000000005</v>
      </c>
      <c r="Z173" s="4">
        <f t="shared" si="30"/>
        <v>16.42642</v>
      </c>
      <c r="AA173" s="4">
        <f t="shared" si="30"/>
        <v>23.860969999999998</v>
      </c>
      <c r="AB173" s="4">
        <f t="shared" si="30"/>
        <v>31.29552</v>
      </c>
      <c r="AC173" s="4">
        <f t="shared" si="30"/>
        <v>38.730069999999998</v>
      </c>
      <c r="AD173" s="4">
        <f t="shared" si="30"/>
        <v>46.164619999999992</v>
      </c>
      <c r="AE173" s="4">
        <f t="shared" si="30"/>
        <v>53.599169999999994</v>
      </c>
      <c r="AF173" s="4">
        <f t="shared" si="30"/>
        <v>61.033719999999995</v>
      </c>
      <c r="AG173" s="4">
        <f t="shared" si="30"/>
        <v>68.468270000000004</v>
      </c>
      <c r="AH173" s="4">
        <f t="shared" si="30"/>
        <v>75.902820000000006</v>
      </c>
      <c r="AI173" s="4">
        <f t="shared" si="30"/>
        <v>83.337370000000007</v>
      </c>
      <c r="AJ173" s="4">
        <f t="shared" si="30"/>
        <v>90.771919999999994</v>
      </c>
      <c r="AK173" s="4">
        <f t="shared" si="30"/>
        <v>98.206469999999996</v>
      </c>
      <c r="AL173" s="4">
        <f t="shared" si="30"/>
        <v>105.64102</v>
      </c>
      <c r="AM173" s="4">
        <f t="shared" si="30"/>
        <v>113.07557</v>
      </c>
      <c r="AN173" s="4">
        <f t="shared" si="30"/>
        <v>120.51012</v>
      </c>
      <c r="AO173" s="4">
        <f t="shared" si="29"/>
        <v>127.94467</v>
      </c>
      <c r="AP173" s="4">
        <f t="shared" si="29"/>
        <v>135.37922</v>
      </c>
      <c r="AQ173" s="4">
        <f t="shared" si="29"/>
        <v>142.81377000000001</v>
      </c>
      <c r="AR173" s="4">
        <f t="shared" si="29"/>
        <v>150.24832000000001</v>
      </c>
      <c r="AS173" s="4" t="str">
        <f t="shared" si="29"/>
        <v/>
      </c>
      <c r="AT173" s="4" t="str">
        <f t="shared" si="29"/>
        <v/>
      </c>
      <c r="AU173" s="4" t="str">
        <f t="shared" si="29"/>
        <v/>
      </c>
      <c r="AV173" s="4" t="str">
        <f t="shared" si="29"/>
        <v/>
      </c>
      <c r="AW173" s="4" t="str">
        <f t="shared" si="29"/>
        <v/>
      </c>
      <c r="AX173" s="4" t="str">
        <f t="shared" si="29"/>
        <v/>
      </c>
      <c r="AY173" s="4" t="str">
        <f t="shared" si="29"/>
        <v/>
      </c>
      <c r="AZ173" s="4" t="str">
        <f t="shared" si="29"/>
        <v/>
      </c>
      <c r="BA173" s="4" t="str">
        <f t="shared" si="29"/>
        <v/>
      </c>
      <c r="BB173" s="4" t="str">
        <f t="shared" si="29"/>
        <v/>
      </c>
    </row>
    <row r="174" spans="1:54" x14ac:dyDescent="0.25">
      <c r="A174" t="s">
        <v>302</v>
      </c>
      <c r="B174" t="s">
        <v>311</v>
      </c>
      <c r="C174" t="s">
        <v>312</v>
      </c>
      <c r="D174" t="s">
        <v>302</v>
      </c>
      <c r="E174" t="s">
        <v>311</v>
      </c>
      <c r="F174" t="s">
        <v>312</v>
      </c>
      <c r="G174" t="s">
        <v>25</v>
      </c>
      <c r="H174" t="s">
        <v>24</v>
      </c>
      <c r="I174" t="s">
        <v>35</v>
      </c>
      <c r="J174" t="s">
        <v>36</v>
      </c>
      <c r="K174" t="s">
        <v>28</v>
      </c>
      <c r="L174">
        <v>-0.48742000000000002</v>
      </c>
      <c r="M174">
        <v>1.81656</v>
      </c>
      <c r="Q174">
        <v>1.33</v>
      </c>
      <c r="R174">
        <v>123.04</v>
      </c>
      <c r="S174">
        <v>9.4299400000000002</v>
      </c>
      <c r="T174">
        <v>47</v>
      </c>
      <c r="U174">
        <v>0.96799999999999997</v>
      </c>
      <c r="V174">
        <v>1.3</v>
      </c>
      <c r="W174">
        <v>143.5</v>
      </c>
      <c r="X174">
        <v>45</v>
      </c>
      <c r="Y174" s="4">
        <f t="shared" si="30"/>
        <v>8.5953799999999987</v>
      </c>
      <c r="Z174" s="4">
        <f t="shared" si="30"/>
        <v>17.678179999999998</v>
      </c>
      <c r="AA174" s="4">
        <f t="shared" si="30"/>
        <v>26.76098</v>
      </c>
      <c r="AB174" s="4">
        <f t="shared" si="30"/>
        <v>35.843779999999995</v>
      </c>
      <c r="AC174" s="4">
        <f t="shared" si="30"/>
        <v>44.926580000000001</v>
      </c>
      <c r="AD174" s="4">
        <f t="shared" si="30"/>
        <v>54.00938</v>
      </c>
      <c r="AE174" s="4">
        <f t="shared" si="30"/>
        <v>63.092179999999999</v>
      </c>
      <c r="AF174" s="4">
        <f t="shared" si="30"/>
        <v>72.174979999999991</v>
      </c>
      <c r="AG174" s="4">
        <f t="shared" si="30"/>
        <v>81.257779999999997</v>
      </c>
      <c r="AH174" s="4">
        <f t="shared" si="30"/>
        <v>90.340580000000003</v>
      </c>
      <c r="AI174" s="4">
        <f t="shared" si="30"/>
        <v>99.423379999999995</v>
      </c>
      <c r="AJ174" s="4">
        <f t="shared" si="30"/>
        <v>108.50618</v>
      </c>
      <c r="AK174" s="4">
        <f t="shared" si="30"/>
        <v>117.58897999999999</v>
      </c>
      <c r="AL174" s="4">
        <f t="shared" si="30"/>
        <v>126.67178</v>
      </c>
      <c r="AM174" s="4">
        <f t="shared" si="30"/>
        <v>135.75458</v>
      </c>
      <c r="AN174" s="4" t="str">
        <f t="shared" si="30"/>
        <v/>
      </c>
      <c r="AO174" s="4" t="str">
        <f t="shared" si="29"/>
        <v/>
      </c>
      <c r="AP174" s="4" t="str">
        <f t="shared" si="29"/>
        <v/>
      </c>
      <c r="AQ174" s="4" t="str">
        <f t="shared" si="29"/>
        <v/>
      </c>
      <c r="AR174" s="4" t="str">
        <f t="shared" si="29"/>
        <v/>
      </c>
      <c r="AS174" s="4" t="str">
        <f t="shared" si="29"/>
        <v/>
      </c>
      <c r="AT174" s="4" t="str">
        <f t="shared" si="29"/>
        <v/>
      </c>
      <c r="AU174" s="4" t="str">
        <f t="shared" si="29"/>
        <v/>
      </c>
      <c r="AV174" s="4" t="str">
        <f t="shared" si="29"/>
        <v/>
      </c>
      <c r="AW174" s="4" t="str">
        <f t="shared" si="29"/>
        <v/>
      </c>
      <c r="AX174" s="4" t="str">
        <f t="shared" si="29"/>
        <v/>
      </c>
      <c r="AY174" s="4" t="str">
        <f t="shared" si="29"/>
        <v/>
      </c>
      <c r="AZ174" s="4" t="str">
        <f t="shared" si="29"/>
        <v/>
      </c>
      <c r="BA174" s="4" t="str">
        <f t="shared" si="29"/>
        <v/>
      </c>
      <c r="BB174" s="4" t="str">
        <f t="shared" si="29"/>
        <v/>
      </c>
    </row>
    <row r="175" spans="1:54" x14ac:dyDescent="0.25">
      <c r="A175" t="s">
        <v>115</v>
      </c>
      <c r="B175" t="s">
        <v>142</v>
      </c>
      <c r="C175" t="s">
        <v>143</v>
      </c>
      <c r="D175" t="s">
        <v>115</v>
      </c>
      <c r="E175" t="s">
        <v>142</v>
      </c>
      <c r="F175" t="s">
        <v>143</v>
      </c>
      <c r="G175" t="s">
        <v>25</v>
      </c>
      <c r="H175" t="s">
        <v>24</v>
      </c>
      <c r="I175" t="s">
        <v>35</v>
      </c>
      <c r="J175" t="s">
        <v>44</v>
      </c>
      <c r="K175" t="s">
        <v>28</v>
      </c>
      <c r="L175">
        <v>0.76093</v>
      </c>
      <c r="M175">
        <v>1.3655299999999999</v>
      </c>
      <c r="Q175">
        <v>0.76</v>
      </c>
      <c r="R175">
        <v>84.06</v>
      </c>
      <c r="S175">
        <v>1.01403</v>
      </c>
      <c r="T175">
        <v>35</v>
      </c>
      <c r="U175">
        <v>0.95399999999999996</v>
      </c>
      <c r="V175">
        <v>4.7</v>
      </c>
      <c r="W175">
        <v>85.2</v>
      </c>
      <c r="X175">
        <v>33</v>
      </c>
      <c r="Y175" s="4">
        <f t="shared" si="30"/>
        <v>7.5885799999999994</v>
      </c>
      <c r="Z175" s="4">
        <f t="shared" si="30"/>
        <v>14.416229999999999</v>
      </c>
      <c r="AA175" s="4">
        <f t="shared" si="30"/>
        <v>21.243879999999997</v>
      </c>
      <c r="AB175" s="4">
        <f t="shared" si="30"/>
        <v>28.071529999999996</v>
      </c>
      <c r="AC175" s="4">
        <f t="shared" si="30"/>
        <v>34.899180000000001</v>
      </c>
      <c r="AD175" s="4">
        <f t="shared" si="30"/>
        <v>41.72683</v>
      </c>
      <c r="AE175" s="4">
        <f t="shared" si="30"/>
        <v>48.554479999999998</v>
      </c>
      <c r="AF175" s="4">
        <f t="shared" si="30"/>
        <v>55.382129999999997</v>
      </c>
      <c r="AG175" s="4">
        <f t="shared" si="30"/>
        <v>62.209779999999995</v>
      </c>
      <c r="AH175" s="4">
        <f t="shared" si="30"/>
        <v>69.037430000000001</v>
      </c>
      <c r="AI175" s="4">
        <f t="shared" si="30"/>
        <v>75.865079999999992</v>
      </c>
      <c r="AJ175" s="4">
        <f t="shared" si="30"/>
        <v>82.692729999999997</v>
      </c>
      <c r="AK175" s="4" t="str">
        <f t="shared" si="30"/>
        <v/>
      </c>
      <c r="AL175" s="4" t="str">
        <f t="shared" si="30"/>
        <v/>
      </c>
      <c r="AM175" s="4" t="str">
        <f t="shared" si="30"/>
        <v/>
      </c>
      <c r="AN175" s="4" t="str">
        <f t="shared" si="30"/>
        <v/>
      </c>
      <c r="AO175" s="4" t="str">
        <f t="shared" si="29"/>
        <v/>
      </c>
      <c r="AP175" s="4" t="str">
        <f t="shared" si="29"/>
        <v/>
      </c>
      <c r="AQ175" s="4" t="str">
        <f t="shared" si="29"/>
        <v/>
      </c>
      <c r="AR175" s="4" t="str">
        <f t="shared" si="29"/>
        <v/>
      </c>
      <c r="AS175" s="4" t="str">
        <f t="shared" si="29"/>
        <v/>
      </c>
      <c r="AT175" s="4" t="str">
        <f t="shared" si="29"/>
        <v/>
      </c>
      <c r="AU175" s="4" t="str">
        <f t="shared" si="29"/>
        <v/>
      </c>
      <c r="AV175" s="4" t="str">
        <f t="shared" si="29"/>
        <v/>
      </c>
      <c r="AW175" s="4" t="str">
        <f t="shared" si="29"/>
        <v/>
      </c>
      <c r="AX175" s="4" t="str">
        <f t="shared" si="29"/>
        <v/>
      </c>
      <c r="AY175" s="4" t="str">
        <f t="shared" si="29"/>
        <v/>
      </c>
      <c r="AZ175" s="4" t="str">
        <f t="shared" si="29"/>
        <v/>
      </c>
      <c r="BA175" s="4" t="str">
        <f t="shared" si="29"/>
        <v/>
      </c>
      <c r="BB175" s="4" t="str">
        <f t="shared" si="29"/>
        <v/>
      </c>
    </row>
    <row r="176" spans="1:54" x14ac:dyDescent="0.25">
      <c r="A176" t="s">
        <v>149</v>
      </c>
      <c r="B176" t="s">
        <v>142</v>
      </c>
      <c r="C176" t="s">
        <v>143</v>
      </c>
      <c r="D176" t="s">
        <v>149</v>
      </c>
      <c r="E176" t="s">
        <v>142</v>
      </c>
      <c r="F176" t="s">
        <v>143</v>
      </c>
      <c r="G176" t="s">
        <v>25</v>
      </c>
      <c r="H176" t="s">
        <v>24</v>
      </c>
      <c r="I176" t="s">
        <v>35</v>
      </c>
      <c r="J176" t="s">
        <v>71</v>
      </c>
      <c r="K176" t="s">
        <v>28</v>
      </c>
      <c r="L176">
        <v>2.5258400000000001</v>
      </c>
      <c r="M176">
        <v>1.41611</v>
      </c>
      <c r="Q176">
        <v>2.5299999999999998</v>
      </c>
      <c r="R176">
        <v>115.81</v>
      </c>
      <c r="S176">
        <v>4.8899999999999999E-2</v>
      </c>
      <c r="T176">
        <v>30</v>
      </c>
      <c r="U176">
        <v>0.97399999999999998</v>
      </c>
      <c r="V176">
        <v>2.5</v>
      </c>
      <c r="W176">
        <v>80</v>
      </c>
      <c r="X176">
        <v>28</v>
      </c>
      <c r="Y176" s="4">
        <f t="shared" si="30"/>
        <v>9.6063899999999993</v>
      </c>
      <c r="Z176" s="4">
        <f t="shared" si="30"/>
        <v>16.68694</v>
      </c>
      <c r="AA176" s="4">
        <f t="shared" si="30"/>
        <v>23.767489999999999</v>
      </c>
      <c r="AB176" s="4">
        <f t="shared" si="30"/>
        <v>30.848039999999997</v>
      </c>
      <c r="AC176" s="4">
        <f t="shared" si="30"/>
        <v>37.92859</v>
      </c>
      <c r="AD176" s="4">
        <f t="shared" si="30"/>
        <v>45.009140000000002</v>
      </c>
      <c r="AE176" s="4">
        <f t="shared" si="30"/>
        <v>52.089690000000004</v>
      </c>
      <c r="AF176" s="4">
        <f t="shared" si="30"/>
        <v>59.17024</v>
      </c>
      <c r="AG176" s="4">
        <f t="shared" si="30"/>
        <v>66.250789999999995</v>
      </c>
      <c r="AH176" s="4">
        <f t="shared" si="30"/>
        <v>73.331339999999997</v>
      </c>
      <c r="AI176" s="4" t="str">
        <f t="shared" si="30"/>
        <v/>
      </c>
      <c r="AJ176" s="4" t="str">
        <f t="shared" si="30"/>
        <v/>
      </c>
      <c r="AK176" s="4" t="str">
        <f t="shared" si="30"/>
        <v/>
      </c>
      <c r="AL176" s="4" t="str">
        <f t="shared" si="30"/>
        <v/>
      </c>
      <c r="AM176" s="4" t="str">
        <f t="shared" si="30"/>
        <v/>
      </c>
      <c r="AN176" s="4" t="str">
        <f t="shared" si="30"/>
        <v/>
      </c>
      <c r="AO176" s="4" t="str">
        <f t="shared" si="29"/>
        <v/>
      </c>
      <c r="AP176" s="4" t="str">
        <f t="shared" si="29"/>
        <v/>
      </c>
      <c r="AQ176" s="4" t="str">
        <f t="shared" si="29"/>
        <v/>
      </c>
      <c r="AR176" s="4" t="str">
        <f t="shared" si="29"/>
        <v/>
      </c>
      <c r="AS176" s="4" t="str">
        <f t="shared" si="29"/>
        <v/>
      </c>
      <c r="AT176" s="4" t="str">
        <f t="shared" si="29"/>
        <v/>
      </c>
      <c r="AU176" s="4" t="str">
        <f t="shared" si="29"/>
        <v/>
      </c>
      <c r="AV176" s="4" t="str">
        <f t="shared" si="29"/>
        <v/>
      </c>
      <c r="AW176" s="4" t="str">
        <f t="shared" si="29"/>
        <v/>
      </c>
      <c r="AX176" s="4" t="str">
        <f t="shared" si="29"/>
        <v/>
      </c>
      <c r="AY176" s="4" t="str">
        <f t="shared" si="29"/>
        <v/>
      </c>
      <c r="AZ176" s="4" t="str">
        <f t="shared" si="29"/>
        <v/>
      </c>
      <c r="BA176" s="4" t="str">
        <f t="shared" si="29"/>
        <v/>
      </c>
      <c r="BB176" s="4" t="str">
        <f t="shared" si="29"/>
        <v/>
      </c>
    </row>
    <row r="177" spans="1:54" x14ac:dyDescent="0.25">
      <c r="A177" t="s">
        <v>243</v>
      </c>
      <c r="B177" t="s">
        <v>252</v>
      </c>
      <c r="C177" t="s">
        <v>253</v>
      </c>
      <c r="D177" t="s">
        <v>243</v>
      </c>
      <c r="E177" t="s">
        <v>252</v>
      </c>
      <c r="F177" t="s">
        <v>253</v>
      </c>
      <c r="G177" t="s">
        <v>25</v>
      </c>
      <c r="H177" t="s">
        <v>24</v>
      </c>
      <c r="I177" t="s">
        <v>35</v>
      </c>
      <c r="J177" t="s">
        <v>71</v>
      </c>
      <c r="K177" t="s">
        <v>28</v>
      </c>
      <c r="L177">
        <v>2.8389799999999998</v>
      </c>
      <c r="M177">
        <v>1.10137</v>
      </c>
      <c r="Q177">
        <v>2.84</v>
      </c>
      <c r="R177">
        <v>101.96</v>
      </c>
      <c r="S177">
        <v>6.9580000000000003E-2</v>
      </c>
      <c r="T177">
        <v>34</v>
      </c>
      <c r="U177">
        <v>0.94199999999999995</v>
      </c>
      <c r="V177">
        <v>2.9</v>
      </c>
      <c r="W177">
        <v>99.4</v>
      </c>
      <c r="X177">
        <v>32</v>
      </c>
      <c r="Y177" s="4">
        <f t="shared" si="30"/>
        <v>8.3458299999999994</v>
      </c>
      <c r="Z177" s="4">
        <f t="shared" si="30"/>
        <v>13.852679999999999</v>
      </c>
      <c r="AA177" s="4">
        <f t="shared" si="30"/>
        <v>19.359529999999999</v>
      </c>
      <c r="AB177" s="4">
        <f t="shared" si="30"/>
        <v>24.866379999999999</v>
      </c>
      <c r="AC177" s="4">
        <f t="shared" si="30"/>
        <v>30.37323</v>
      </c>
      <c r="AD177" s="4">
        <f t="shared" si="30"/>
        <v>35.88008</v>
      </c>
      <c r="AE177" s="4">
        <f t="shared" si="30"/>
        <v>41.38693</v>
      </c>
      <c r="AF177" s="4">
        <f t="shared" si="30"/>
        <v>46.89378</v>
      </c>
      <c r="AG177" s="4">
        <f t="shared" si="30"/>
        <v>52.40063</v>
      </c>
      <c r="AH177" s="4">
        <f t="shared" si="30"/>
        <v>57.90748</v>
      </c>
      <c r="AI177" s="4">
        <f t="shared" si="30"/>
        <v>63.41433</v>
      </c>
      <c r="AJ177" s="4">
        <f t="shared" si="30"/>
        <v>68.921180000000007</v>
      </c>
      <c r="AK177" s="4">
        <f t="shared" si="30"/>
        <v>74.428030000000007</v>
      </c>
      <c r="AL177" s="4">
        <f t="shared" si="30"/>
        <v>79.934880000000007</v>
      </c>
      <c r="AM177" s="4">
        <f t="shared" si="30"/>
        <v>85.441730000000007</v>
      </c>
      <c r="AN177" s="4">
        <f t="shared" si="30"/>
        <v>90.948580000000007</v>
      </c>
      <c r="AO177" s="4">
        <f t="shared" si="29"/>
        <v>96.455430000000007</v>
      </c>
      <c r="AP177" s="4" t="str">
        <f t="shared" si="29"/>
        <v/>
      </c>
      <c r="AQ177" s="4" t="str">
        <f t="shared" si="29"/>
        <v/>
      </c>
      <c r="AR177" s="4" t="str">
        <f t="shared" si="29"/>
        <v/>
      </c>
      <c r="AS177" s="4" t="str">
        <f t="shared" si="29"/>
        <v/>
      </c>
      <c r="AT177" s="4" t="str">
        <f t="shared" si="29"/>
        <v/>
      </c>
      <c r="AU177" s="4" t="str">
        <f t="shared" si="29"/>
        <v/>
      </c>
      <c r="AV177" s="4" t="str">
        <f t="shared" si="29"/>
        <v/>
      </c>
      <c r="AW177" s="4" t="str">
        <f t="shared" si="29"/>
        <v/>
      </c>
      <c r="AX177" s="4" t="str">
        <f t="shared" si="29"/>
        <v/>
      </c>
      <c r="AY177" s="4" t="str">
        <f t="shared" si="29"/>
        <v/>
      </c>
      <c r="AZ177" s="4" t="str">
        <f t="shared" si="29"/>
        <v/>
      </c>
      <c r="BA177" s="4" t="str">
        <f t="shared" si="29"/>
        <v/>
      </c>
      <c r="BB177" s="4" t="str">
        <f t="shared" si="29"/>
        <v/>
      </c>
    </row>
    <row r="178" spans="1:54" x14ac:dyDescent="0.25">
      <c r="A178" t="s">
        <v>271</v>
      </c>
      <c r="B178" t="s">
        <v>237</v>
      </c>
      <c r="C178" t="s">
        <v>238</v>
      </c>
      <c r="D178" t="s">
        <v>271</v>
      </c>
      <c r="E178" t="s">
        <v>237</v>
      </c>
      <c r="F178" t="s">
        <v>238</v>
      </c>
      <c r="G178" t="s">
        <v>25</v>
      </c>
      <c r="H178" t="s">
        <v>24</v>
      </c>
      <c r="I178" t="s">
        <v>35</v>
      </c>
      <c r="J178" t="s">
        <v>44</v>
      </c>
      <c r="K178" t="s">
        <v>28</v>
      </c>
      <c r="L178">
        <v>2.85629</v>
      </c>
      <c r="M178">
        <v>1.29969</v>
      </c>
      <c r="Q178">
        <v>2.86</v>
      </c>
      <c r="R178">
        <v>127.63</v>
      </c>
      <c r="S178">
        <v>6.7708899999999996</v>
      </c>
      <c r="T178">
        <v>64</v>
      </c>
      <c r="U178">
        <v>0.85</v>
      </c>
      <c r="V178">
        <v>1.5</v>
      </c>
      <c r="W178">
        <v>127.8</v>
      </c>
      <c r="X178">
        <v>62</v>
      </c>
      <c r="Y178" s="4">
        <f t="shared" si="30"/>
        <v>9.3547399999999996</v>
      </c>
      <c r="Z178" s="4">
        <f t="shared" si="30"/>
        <v>15.85319</v>
      </c>
      <c r="AA178" s="4">
        <f t="shared" si="30"/>
        <v>22.351640000000003</v>
      </c>
      <c r="AB178" s="4">
        <f t="shared" si="30"/>
        <v>28.850090000000002</v>
      </c>
      <c r="AC178" s="4">
        <f t="shared" si="30"/>
        <v>35.34854</v>
      </c>
      <c r="AD178" s="4">
        <f t="shared" si="30"/>
        <v>41.846990000000005</v>
      </c>
      <c r="AE178" s="4">
        <f t="shared" si="30"/>
        <v>48.345440000000004</v>
      </c>
      <c r="AF178" s="4">
        <f t="shared" si="30"/>
        <v>54.843890000000002</v>
      </c>
      <c r="AG178" s="4">
        <f t="shared" si="30"/>
        <v>61.34234</v>
      </c>
      <c r="AH178" s="4">
        <f t="shared" si="30"/>
        <v>67.840789999999998</v>
      </c>
      <c r="AI178" s="4">
        <f t="shared" si="30"/>
        <v>74.339240000000004</v>
      </c>
      <c r="AJ178" s="4">
        <f t="shared" si="30"/>
        <v>80.837690000000009</v>
      </c>
      <c r="AK178" s="4">
        <f t="shared" si="30"/>
        <v>87.33614</v>
      </c>
      <c r="AL178" s="4">
        <f t="shared" si="30"/>
        <v>93.834590000000006</v>
      </c>
      <c r="AM178" s="4">
        <f t="shared" si="30"/>
        <v>100.33304</v>
      </c>
      <c r="AN178" s="4">
        <f t="shared" si="30"/>
        <v>106.83149</v>
      </c>
      <c r="AO178" s="4">
        <f t="shared" si="29"/>
        <v>113.32994000000001</v>
      </c>
      <c r="AP178" s="4">
        <f t="shared" si="29"/>
        <v>119.82839</v>
      </c>
      <c r="AQ178" s="4">
        <f t="shared" si="29"/>
        <v>126.32684</v>
      </c>
      <c r="AR178" s="4" t="str">
        <f t="shared" si="29"/>
        <v/>
      </c>
      <c r="AS178" s="4" t="str">
        <f t="shared" si="29"/>
        <v/>
      </c>
      <c r="AT178" s="4" t="str">
        <f t="shared" si="29"/>
        <v/>
      </c>
      <c r="AU178" s="4" t="str">
        <f t="shared" si="29"/>
        <v/>
      </c>
      <c r="AV178" s="4" t="str">
        <f t="shared" si="29"/>
        <v/>
      </c>
      <c r="AW178" s="4" t="str">
        <f t="shared" si="29"/>
        <v/>
      </c>
      <c r="AX178" s="4" t="str">
        <f t="shared" si="29"/>
        <v/>
      </c>
      <c r="AY178" s="4" t="str">
        <f t="shared" si="29"/>
        <v/>
      </c>
      <c r="AZ178" s="4" t="str">
        <f t="shared" si="29"/>
        <v/>
      </c>
      <c r="BA178" s="4" t="str">
        <f t="shared" si="29"/>
        <v/>
      </c>
      <c r="BB178" s="4" t="str">
        <f t="shared" si="29"/>
        <v/>
      </c>
    </row>
    <row r="179" spans="1:54" x14ac:dyDescent="0.25">
      <c r="A179" t="s">
        <v>92</v>
      </c>
      <c r="B179" t="s">
        <v>113</v>
      </c>
      <c r="C179" t="s">
        <v>114</v>
      </c>
      <c r="D179" t="s">
        <v>92</v>
      </c>
      <c r="E179" t="s">
        <v>113</v>
      </c>
      <c r="F179" t="s">
        <v>114</v>
      </c>
      <c r="G179" t="s">
        <v>25</v>
      </c>
      <c r="H179" t="s">
        <v>24</v>
      </c>
      <c r="I179" t="s">
        <v>35</v>
      </c>
      <c r="J179" t="s">
        <v>71</v>
      </c>
      <c r="K179" t="s">
        <v>28</v>
      </c>
      <c r="L179">
        <v>2.52535</v>
      </c>
      <c r="M179">
        <v>1.4608300000000001</v>
      </c>
      <c r="Q179">
        <v>2.5299999999999998</v>
      </c>
      <c r="R179">
        <v>115.01</v>
      </c>
      <c r="S179">
        <v>0.34154000000000001</v>
      </c>
      <c r="T179">
        <v>45</v>
      </c>
      <c r="U179">
        <v>0.85599999999999998</v>
      </c>
      <c r="V179">
        <v>2.5</v>
      </c>
      <c r="W179">
        <v>110.7</v>
      </c>
      <c r="X179">
        <v>43</v>
      </c>
      <c r="Y179" s="4">
        <f t="shared" si="30"/>
        <v>9.8294999999999995</v>
      </c>
      <c r="Z179" s="4">
        <f t="shared" si="30"/>
        <v>17.133649999999999</v>
      </c>
      <c r="AA179" s="4">
        <f t="shared" si="30"/>
        <v>24.437799999999999</v>
      </c>
      <c r="AB179" s="4">
        <f t="shared" si="30"/>
        <v>31.741949999999999</v>
      </c>
      <c r="AC179" s="4">
        <f t="shared" si="30"/>
        <v>39.046100000000003</v>
      </c>
      <c r="AD179" s="4">
        <f t="shared" si="30"/>
        <v>46.350250000000003</v>
      </c>
      <c r="AE179" s="4">
        <f t="shared" si="30"/>
        <v>53.654400000000003</v>
      </c>
      <c r="AF179" s="4">
        <f t="shared" si="30"/>
        <v>60.958550000000002</v>
      </c>
      <c r="AG179" s="4">
        <f t="shared" si="30"/>
        <v>68.262700000000009</v>
      </c>
      <c r="AH179" s="4">
        <f t="shared" si="30"/>
        <v>75.566850000000002</v>
      </c>
      <c r="AI179" s="4">
        <f t="shared" si="30"/>
        <v>82.871000000000009</v>
      </c>
      <c r="AJ179" s="4">
        <f t="shared" si="30"/>
        <v>90.175150000000002</v>
      </c>
      <c r="AK179" s="4">
        <f t="shared" si="30"/>
        <v>97.479300000000009</v>
      </c>
      <c r="AL179" s="4">
        <f t="shared" si="30"/>
        <v>104.78345</v>
      </c>
      <c r="AM179" s="4" t="str">
        <f t="shared" si="30"/>
        <v/>
      </c>
      <c r="AN179" s="4" t="str">
        <f t="shared" si="30"/>
        <v/>
      </c>
      <c r="AO179" s="4" t="str">
        <f t="shared" si="29"/>
        <v/>
      </c>
      <c r="AP179" s="4" t="str">
        <f t="shared" si="29"/>
        <v/>
      </c>
      <c r="AQ179" s="4" t="str">
        <f t="shared" si="29"/>
        <v/>
      </c>
      <c r="AR179" s="4" t="str">
        <f t="shared" si="29"/>
        <v/>
      </c>
      <c r="AS179" s="4" t="str">
        <f t="shared" si="29"/>
        <v/>
      </c>
      <c r="AT179" s="4" t="str">
        <f t="shared" si="29"/>
        <v/>
      </c>
      <c r="AU179" s="4" t="str">
        <f t="shared" si="29"/>
        <v/>
      </c>
      <c r="AV179" s="4" t="str">
        <f t="shared" si="29"/>
        <v/>
      </c>
      <c r="AW179" s="4" t="str">
        <f t="shared" si="29"/>
        <v/>
      </c>
      <c r="AX179" s="4" t="str">
        <f t="shared" si="29"/>
        <v/>
      </c>
      <c r="AY179" s="4" t="str">
        <f t="shared" si="29"/>
        <v/>
      </c>
      <c r="AZ179" s="4" t="str">
        <f t="shared" si="29"/>
        <v/>
      </c>
      <c r="BA179" s="4" t="str">
        <f t="shared" si="29"/>
        <v/>
      </c>
      <c r="BB179" s="4" t="str">
        <f t="shared" si="29"/>
        <v/>
      </c>
    </row>
    <row r="180" spans="1:54" x14ac:dyDescent="0.25">
      <c r="A180" t="s">
        <v>271</v>
      </c>
      <c r="B180" t="s">
        <v>113</v>
      </c>
      <c r="C180" t="s">
        <v>114</v>
      </c>
      <c r="D180" t="s">
        <v>271</v>
      </c>
      <c r="E180" t="s">
        <v>113</v>
      </c>
      <c r="F180" t="s">
        <v>114</v>
      </c>
      <c r="G180" t="s">
        <v>25</v>
      </c>
      <c r="H180" t="s">
        <v>24</v>
      </c>
      <c r="I180" t="s">
        <v>35</v>
      </c>
      <c r="J180" t="s">
        <v>44</v>
      </c>
      <c r="K180" t="s">
        <v>28</v>
      </c>
      <c r="L180">
        <v>4.1642700000000001</v>
      </c>
      <c r="M180">
        <v>1.1459299999999999</v>
      </c>
      <c r="Q180">
        <v>4.16</v>
      </c>
      <c r="R180">
        <v>121.05</v>
      </c>
      <c r="S180">
        <v>0.68411</v>
      </c>
      <c r="T180">
        <v>34</v>
      </c>
      <c r="U180">
        <v>0.97199999999999998</v>
      </c>
      <c r="V180">
        <v>4.8</v>
      </c>
      <c r="W180">
        <v>113</v>
      </c>
      <c r="X180">
        <v>32</v>
      </c>
      <c r="Y180" s="4">
        <f t="shared" si="30"/>
        <v>9.8939199999999996</v>
      </c>
      <c r="Z180" s="4">
        <f t="shared" si="30"/>
        <v>15.623569999999999</v>
      </c>
      <c r="AA180" s="4">
        <f t="shared" si="30"/>
        <v>21.35322</v>
      </c>
      <c r="AB180" s="4">
        <f t="shared" si="30"/>
        <v>27.08287</v>
      </c>
      <c r="AC180" s="4">
        <f t="shared" si="30"/>
        <v>32.812519999999999</v>
      </c>
      <c r="AD180" s="4">
        <f t="shared" si="30"/>
        <v>38.542169999999999</v>
      </c>
      <c r="AE180" s="4">
        <f t="shared" si="30"/>
        <v>44.271819999999998</v>
      </c>
      <c r="AF180" s="4">
        <f t="shared" si="30"/>
        <v>50.001469999999998</v>
      </c>
      <c r="AG180" s="4">
        <f t="shared" si="30"/>
        <v>55.731119999999997</v>
      </c>
      <c r="AH180" s="4">
        <f t="shared" si="30"/>
        <v>61.460769999999997</v>
      </c>
      <c r="AI180" s="4">
        <f t="shared" si="30"/>
        <v>67.190419999999989</v>
      </c>
      <c r="AJ180" s="4">
        <f t="shared" si="30"/>
        <v>72.920069999999996</v>
      </c>
      <c r="AK180" s="4">
        <f t="shared" si="30"/>
        <v>78.649719999999988</v>
      </c>
      <c r="AL180" s="4">
        <f t="shared" si="30"/>
        <v>84.379369999999994</v>
      </c>
      <c r="AM180" s="4">
        <f t="shared" si="30"/>
        <v>90.109020000000001</v>
      </c>
      <c r="AN180" s="4">
        <f t="shared" si="30"/>
        <v>95.838669999999993</v>
      </c>
      <c r="AO180" s="4">
        <f t="shared" si="29"/>
        <v>101.56831999999999</v>
      </c>
      <c r="AP180" s="4">
        <f t="shared" si="29"/>
        <v>107.29796999999999</v>
      </c>
      <c r="AQ180" s="4" t="str">
        <f t="shared" si="29"/>
        <v/>
      </c>
      <c r="AR180" s="4" t="str">
        <f t="shared" si="29"/>
        <v/>
      </c>
      <c r="AS180" s="4" t="str">
        <f t="shared" si="29"/>
        <v/>
      </c>
      <c r="AT180" s="4" t="str">
        <f t="shared" si="29"/>
        <v/>
      </c>
      <c r="AU180" s="4" t="str">
        <f t="shared" si="29"/>
        <v/>
      </c>
      <c r="AV180" s="4" t="str">
        <f t="shared" si="29"/>
        <v/>
      </c>
      <c r="AW180" s="4" t="str">
        <f t="shared" si="29"/>
        <v/>
      </c>
      <c r="AX180" s="4" t="str">
        <f t="shared" si="29"/>
        <v/>
      </c>
      <c r="AY180" s="4" t="str">
        <f t="shared" si="29"/>
        <v/>
      </c>
      <c r="AZ180" s="4" t="str">
        <f t="shared" si="29"/>
        <v/>
      </c>
      <c r="BA180" s="4" t="str">
        <f t="shared" si="29"/>
        <v/>
      </c>
      <c r="BB180" s="4" t="str">
        <f t="shared" si="29"/>
        <v/>
      </c>
    </row>
    <row r="181" spans="1:54" x14ac:dyDescent="0.25">
      <c r="A181" t="s">
        <v>209</v>
      </c>
      <c r="B181" t="s">
        <v>230</v>
      </c>
      <c r="C181" t="s">
        <v>231</v>
      </c>
      <c r="D181" t="s">
        <v>209</v>
      </c>
      <c r="E181" t="s">
        <v>230</v>
      </c>
      <c r="F181" t="s">
        <v>231</v>
      </c>
      <c r="G181" t="s">
        <v>25</v>
      </c>
      <c r="H181" t="s">
        <v>24</v>
      </c>
      <c r="I181" t="s">
        <v>35</v>
      </c>
      <c r="J181" t="s">
        <v>71</v>
      </c>
      <c r="K181" t="s">
        <v>28</v>
      </c>
      <c r="L181">
        <v>-3.8100000000000002E-2</v>
      </c>
      <c r="M181">
        <v>1.5400499999999999</v>
      </c>
      <c r="Q181">
        <v>1.5</v>
      </c>
      <c r="R181">
        <v>130.87</v>
      </c>
      <c r="S181">
        <v>0.16958999999999999</v>
      </c>
      <c r="T181">
        <v>22</v>
      </c>
      <c r="U181">
        <v>0.80400000000000005</v>
      </c>
      <c r="V181">
        <v>3.6</v>
      </c>
      <c r="W181">
        <v>129</v>
      </c>
      <c r="X181">
        <v>20</v>
      </c>
      <c r="Y181" s="4">
        <f t="shared" si="30"/>
        <v>7.6621499999999996</v>
      </c>
      <c r="Z181" s="4">
        <f t="shared" si="30"/>
        <v>15.362399999999999</v>
      </c>
      <c r="AA181" s="4">
        <f t="shared" si="30"/>
        <v>23.062649999999998</v>
      </c>
      <c r="AB181" s="4">
        <f t="shared" si="30"/>
        <v>30.762899999999998</v>
      </c>
      <c r="AC181" s="4">
        <f t="shared" si="30"/>
        <v>38.463149999999999</v>
      </c>
      <c r="AD181" s="4">
        <f t="shared" si="30"/>
        <v>46.163399999999996</v>
      </c>
      <c r="AE181" s="4">
        <f t="shared" si="30"/>
        <v>53.86365</v>
      </c>
      <c r="AF181" s="4">
        <f t="shared" si="30"/>
        <v>61.563899999999997</v>
      </c>
      <c r="AG181" s="4">
        <f t="shared" si="30"/>
        <v>69.264150000000001</v>
      </c>
      <c r="AH181" s="4">
        <f t="shared" si="30"/>
        <v>76.964399999999998</v>
      </c>
      <c r="AI181" s="4">
        <f t="shared" si="30"/>
        <v>84.664649999999995</v>
      </c>
      <c r="AJ181" s="4">
        <f t="shared" si="30"/>
        <v>92.364899999999992</v>
      </c>
      <c r="AK181" s="4">
        <f t="shared" si="30"/>
        <v>100.06514999999999</v>
      </c>
      <c r="AL181" s="4">
        <f t="shared" si="30"/>
        <v>107.7654</v>
      </c>
      <c r="AM181" s="4">
        <f t="shared" si="30"/>
        <v>115.46565</v>
      </c>
      <c r="AN181" s="4">
        <f t="shared" si="30"/>
        <v>123.16589999999999</v>
      </c>
      <c r="AO181" s="4" t="str">
        <f t="shared" si="29"/>
        <v/>
      </c>
      <c r="AP181" s="4" t="str">
        <f t="shared" si="29"/>
        <v/>
      </c>
      <c r="AQ181" s="4" t="str">
        <f t="shared" si="29"/>
        <v/>
      </c>
      <c r="AR181" s="4" t="str">
        <f t="shared" si="29"/>
        <v/>
      </c>
      <c r="AS181" s="4" t="str">
        <f t="shared" si="29"/>
        <v/>
      </c>
      <c r="AT181" s="4" t="str">
        <f t="shared" si="29"/>
        <v/>
      </c>
      <c r="AU181" s="4" t="str">
        <f t="shared" si="29"/>
        <v/>
      </c>
      <c r="AV181" s="4" t="str">
        <f t="shared" si="29"/>
        <v/>
      </c>
      <c r="AW181" s="4" t="str">
        <f t="shared" si="29"/>
        <v/>
      </c>
      <c r="AX181" s="4" t="str">
        <f t="shared" si="29"/>
        <v/>
      </c>
      <c r="AY181" s="4" t="str">
        <f t="shared" si="29"/>
        <v/>
      </c>
      <c r="AZ181" s="4" t="str">
        <f t="shared" si="29"/>
        <v/>
      </c>
      <c r="BA181" s="4" t="str">
        <f t="shared" si="29"/>
        <v/>
      </c>
      <c r="BB181" s="4" t="str">
        <f t="shared" si="29"/>
        <v/>
      </c>
    </row>
    <row r="182" spans="1:54" x14ac:dyDescent="0.25">
      <c r="A182" t="s">
        <v>271</v>
      </c>
      <c r="B182" t="s">
        <v>230</v>
      </c>
      <c r="C182" t="s">
        <v>231</v>
      </c>
      <c r="D182" t="s">
        <v>271</v>
      </c>
      <c r="E182" t="s">
        <v>230</v>
      </c>
      <c r="F182" t="s">
        <v>231</v>
      </c>
      <c r="G182" t="s">
        <v>25</v>
      </c>
      <c r="H182" t="s">
        <v>24</v>
      </c>
      <c r="I182" t="s">
        <v>35</v>
      </c>
      <c r="J182" t="s">
        <v>36</v>
      </c>
      <c r="K182" t="s">
        <v>28</v>
      </c>
      <c r="L182">
        <v>2.8968699999999998</v>
      </c>
      <c r="M182">
        <v>0.91156000000000004</v>
      </c>
      <c r="Q182">
        <v>2.9</v>
      </c>
      <c r="R182">
        <v>139.63</v>
      </c>
      <c r="S182">
        <v>13.68468</v>
      </c>
      <c r="T182">
        <v>76</v>
      </c>
      <c r="U182">
        <v>0.90800000000000003</v>
      </c>
      <c r="V182">
        <v>2.1</v>
      </c>
      <c r="W182">
        <v>171.7</v>
      </c>
      <c r="X182">
        <v>74</v>
      </c>
      <c r="Y182" s="4">
        <f t="shared" si="30"/>
        <v>7.4546700000000001</v>
      </c>
      <c r="Z182" s="4">
        <f t="shared" si="30"/>
        <v>12.01247</v>
      </c>
      <c r="AA182" s="4">
        <f t="shared" si="30"/>
        <v>16.570270000000001</v>
      </c>
      <c r="AB182" s="4">
        <f t="shared" si="30"/>
        <v>21.128070000000001</v>
      </c>
      <c r="AC182" s="4">
        <f t="shared" si="30"/>
        <v>25.685870000000001</v>
      </c>
      <c r="AD182" s="4">
        <f t="shared" si="30"/>
        <v>30.243670000000002</v>
      </c>
      <c r="AE182" s="4">
        <f t="shared" si="30"/>
        <v>34.801470000000002</v>
      </c>
      <c r="AF182" s="4">
        <f t="shared" si="30"/>
        <v>39.359270000000002</v>
      </c>
      <c r="AG182" s="4">
        <f t="shared" si="30"/>
        <v>43.917070000000002</v>
      </c>
      <c r="AH182" s="4">
        <f t="shared" si="30"/>
        <v>48.474870000000003</v>
      </c>
      <c r="AI182" s="4">
        <f t="shared" si="30"/>
        <v>53.032670000000003</v>
      </c>
      <c r="AJ182" s="4">
        <f t="shared" si="30"/>
        <v>57.590470000000003</v>
      </c>
      <c r="AK182" s="4">
        <f t="shared" si="30"/>
        <v>62.148270000000004</v>
      </c>
      <c r="AL182" s="4">
        <f t="shared" si="30"/>
        <v>66.706070000000011</v>
      </c>
      <c r="AM182" s="4">
        <f t="shared" si="30"/>
        <v>71.263869999999997</v>
      </c>
      <c r="AN182" s="4">
        <f t="shared" si="30"/>
        <v>75.821670000000012</v>
      </c>
      <c r="AO182" s="4">
        <f t="shared" si="29"/>
        <v>80.379469999999998</v>
      </c>
      <c r="AP182" s="4">
        <f t="shared" si="29"/>
        <v>84.937270000000012</v>
      </c>
      <c r="AQ182" s="4">
        <f t="shared" si="29"/>
        <v>89.495069999999998</v>
      </c>
      <c r="AR182" s="4">
        <f t="shared" si="29"/>
        <v>94.052870000000013</v>
      </c>
      <c r="AS182" s="4">
        <f t="shared" si="29"/>
        <v>98.610669999999999</v>
      </c>
      <c r="AT182" s="4">
        <f t="shared" si="29"/>
        <v>103.16847000000001</v>
      </c>
      <c r="AU182" s="4">
        <f t="shared" si="29"/>
        <v>107.72627</v>
      </c>
      <c r="AV182" s="4">
        <f t="shared" si="29"/>
        <v>112.28407000000001</v>
      </c>
      <c r="AW182" s="4">
        <f t="shared" si="29"/>
        <v>116.84187</v>
      </c>
      <c r="AX182" s="4">
        <f t="shared" si="29"/>
        <v>121.39967000000001</v>
      </c>
      <c r="AY182" s="4">
        <f t="shared" si="29"/>
        <v>125.95747</v>
      </c>
      <c r="AZ182" s="4">
        <f t="shared" si="29"/>
        <v>130.51527000000002</v>
      </c>
      <c r="BA182" s="4">
        <f t="shared" si="29"/>
        <v>135.07307</v>
      </c>
      <c r="BB182" s="4">
        <f t="shared" si="29"/>
        <v>139.63087000000002</v>
      </c>
    </row>
    <row r="183" spans="1:54" x14ac:dyDescent="0.25">
      <c r="A183" t="s">
        <v>302</v>
      </c>
      <c r="B183" t="s">
        <v>230</v>
      </c>
      <c r="C183" t="s">
        <v>231</v>
      </c>
      <c r="D183" t="s">
        <v>302</v>
      </c>
      <c r="E183" t="s">
        <v>230</v>
      </c>
      <c r="F183" t="s">
        <v>231</v>
      </c>
      <c r="G183" t="s">
        <v>25</v>
      </c>
      <c r="H183" t="s">
        <v>24</v>
      </c>
      <c r="I183" t="s">
        <v>35</v>
      </c>
      <c r="J183" t="s">
        <v>44</v>
      </c>
      <c r="K183" t="s">
        <v>28</v>
      </c>
      <c r="L183">
        <v>3.8696799999999998</v>
      </c>
      <c r="M183">
        <v>1.7386600000000001</v>
      </c>
      <c r="Q183">
        <v>3.87</v>
      </c>
      <c r="R183">
        <v>96.02</v>
      </c>
      <c r="S183">
        <v>5.4505499999999998</v>
      </c>
      <c r="T183">
        <v>40</v>
      </c>
      <c r="U183">
        <v>0.91800000000000004</v>
      </c>
      <c r="V183">
        <v>3.6</v>
      </c>
      <c r="W183">
        <v>119.4</v>
      </c>
      <c r="X183">
        <v>38</v>
      </c>
      <c r="Y183" s="4">
        <f t="shared" si="30"/>
        <v>12.56298</v>
      </c>
      <c r="Z183" s="4">
        <f t="shared" si="30"/>
        <v>21.25628</v>
      </c>
      <c r="AA183" s="4">
        <f t="shared" si="30"/>
        <v>29.949580000000001</v>
      </c>
      <c r="AB183" s="4">
        <f t="shared" si="30"/>
        <v>38.642880000000005</v>
      </c>
      <c r="AC183" s="4">
        <f t="shared" si="30"/>
        <v>47.336180000000006</v>
      </c>
      <c r="AD183" s="4">
        <f t="shared" si="30"/>
        <v>56.029480000000007</v>
      </c>
      <c r="AE183" s="4">
        <f t="shared" si="30"/>
        <v>64.72278</v>
      </c>
      <c r="AF183" s="4">
        <f t="shared" si="30"/>
        <v>73.416080000000008</v>
      </c>
      <c r="AG183" s="4">
        <f t="shared" si="30"/>
        <v>82.109380000000002</v>
      </c>
      <c r="AH183" s="4">
        <f t="shared" si="30"/>
        <v>90.802680000000009</v>
      </c>
      <c r="AI183" s="4">
        <f t="shared" si="30"/>
        <v>99.495980000000003</v>
      </c>
      <c r="AJ183" s="4">
        <f t="shared" si="30"/>
        <v>108.18928000000001</v>
      </c>
      <c r="AK183" s="4">
        <f t="shared" si="30"/>
        <v>116.88258</v>
      </c>
      <c r="AL183" s="4" t="str">
        <f t="shared" si="30"/>
        <v/>
      </c>
      <c r="AM183" s="4" t="str">
        <f t="shared" si="30"/>
        <v/>
      </c>
      <c r="AN183" s="4" t="str">
        <f t="shared" si="30"/>
        <v/>
      </c>
      <c r="AO183" s="4" t="str">
        <f t="shared" si="29"/>
        <v/>
      </c>
      <c r="AP183" s="4" t="str">
        <f t="shared" si="29"/>
        <v/>
      </c>
      <c r="AQ183" s="4" t="str">
        <f t="shared" si="29"/>
        <v/>
      </c>
      <c r="AR183" s="4" t="str">
        <f t="shared" si="29"/>
        <v/>
      </c>
      <c r="AS183" s="4" t="str">
        <f t="shared" si="29"/>
        <v/>
      </c>
      <c r="AT183" s="4" t="str">
        <f t="shared" si="29"/>
        <v/>
      </c>
      <c r="AU183" s="4" t="str">
        <f t="shared" si="29"/>
        <v/>
      </c>
      <c r="AV183" s="4" t="str">
        <f t="shared" si="29"/>
        <v/>
      </c>
      <c r="AW183" s="4" t="str">
        <f t="shared" si="29"/>
        <v/>
      </c>
      <c r="AX183" s="4" t="str">
        <f t="shared" si="29"/>
        <v/>
      </c>
      <c r="AY183" s="4" t="str">
        <f t="shared" si="29"/>
        <v/>
      </c>
      <c r="AZ183" s="4" t="str">
        <f t="shared" si="29"/>
        <v/>
      </c>
      <c r="BA183" s="4" t="str">
        <f t="shared" si="29"/>
        <v/>
      </c>
      <c r="BB183" s="4" t="str">
        <f t="shared" si="29"/>
        <v/>
      </c>
    </row>
    <row r="184" spans="1:54" x14ac:dyDescent="0.25">
      <c r="A184" t="s">
        <v>343</v>
      </c>
      <c r="B184" t="s">
        <v>364</v>
      </c>
      <c r="C184" t="s">
        <v>365</v>
      </c>
      <c r="D184" t="s">
        <v>343</v>
      </c>
      <c r="E184" t="s">
        <v>364</v>
      </c>
      <c r="F184" t="s">
        <v>365</v>
      </c>
      <c r="G184" t="s">
        <v>25</v>
      </c>
      <c r="H184" t="s">
        <v>24</v>
      </c>
      <c r="I184" t="s">
        <v>35</v>
      </c>
      <c r="J184" t="s">
        <v>71</v>
      </c>
      <c r="K184" t="s">
        <v>28</v>
      </c>
      <c r="L184">
        <v>2.5277500000000002</v>
      </c>
      <c r="M184">
        <v>1.2271099999999999</v>
      </c>
      <c r="Q184">
        <v>2.5299999999999998</v>
      </c>
      <c r="R184">
        <v>67.56</v>
      </c>
      <c r="S184">
        <v>0.16958000000000001</v>
      </c>
      <c r="T184">
        <v>32</v>
      </c>
      <c r="U184">
        <v>0.89200000000000002</v>
      </c>
      <c r="V184">
        <v>2.5</v>
      </c>
      <c r="W184">
        <v>60</v>
      </c>
      <c r="X184">
        <v>30</v>
      </c>
      <c r="Y184" s="4">
        <f t="shared" si="30"/>
        <v>8.6632999999999996</v>
      </c>
      <c r="Z184" s="4">
        <f t="shared" si="30"/>
        <v>14.798849999999998</v>
      </c>
      <c r="AA184" s="4">
        <f t="shared" si="30"/>
        <v>20.9344</v>
      </c>
      <c r="AB184" s="4">
        <f t="shared" si="30"/>
        <v>27.069949999999999</v>
      </c>
      <c r="AC184" s="4">
        <f t="shared" si="30"/>
        <v>33.205500000000001</v>
      </c>
      <c r="AD184" s="4">
        <f t="shared" si="30"/>
        <v>39.341049999999996</v>
      </c>
      <c r="AE184" s="4">
        <f t="shared" si="30"/>
        <v>45.476599999999998</v>
      </c>
      <c r="AF184" s="4">
        <f t="shared" si="30"/>
        <v>51.612149999999993</v>
      </c>
      <c r="AG184" s="4">
        <f t="shared" si="30"/>
        <v>57.747699999999995</v>
      </c>
      <c r="AH184" s="4" t="str">
        <f t="shared" si="30"/>
        <v/>
      </c>
      <c r="AI184" s="4" t="str">
        <f t="shared" si="30"/>
        <v/>
      </c>
      <c r="AJ184" s="4" t="str">
        <f t="shared" si="30"/>
        <v/>
      </c>
      <c r="AK184" s="4" t="str">
        <f t="shared" si="30"/>
        <v/>
      </c>
      <c r="AL184" s="4" t="str">
        <f t="shared" si="30"/>
        <v/>
      </c>
      <c r="AM184" s="4" t="str">
        <f t="shared" si="30"/>
        <v/>
      </c>
      <c r="AN184" s="4" t="str">
        <f t="shared" ref="AN184:BB198" si="31">IF(OR(($L184+$M184*AN$1)&gt;$W184,($L184+$M184*AN$1)&lt;$V184),"",($L184+$M184*AN$1))</f>
        <v/>
      </c>
      <c r="AO184" s="4" t="str">
        <f t="shared" si="31"/>
        <v/>
      </c>
      <c r="AP184" s="4" t="str">
        <f t="shared" si="31"/>
        <v/>
      </c>
      <c r="AQ184" s="4" t="str">
        <f t="shared" si="31"/>
        <v/>
      </c>
      <c r="AR184" s="4" t="str">
        <f t="shared" si="31"/>
        <v/>
      </c>
      <c r="AS184" s="4" t="str">
        <f t="shared" si="31"/>
        <v/>
      </c>
      <c r="AT184" s="4" t="str">
        <f t="shared" si="31"/>
        <v/>
      </c>
      <c r="AU184" s="4" t="str">
        <f t="shared" si="31"/>
        <v/>
      </c>
      <c r="AV184" s="4" t="str">
        <f t="shared" si="31"/>
        <v/>
      </c>
      <c r="AW184" s="4" t="str">
        <f t="shared" si="29"/>
        <v/>
      </c>
      <c r="AX184" s="4" t="str">
        <f t="shared" si="29"/>
        <v/>
      </c>
      <c r="AY184" s="4" t="str">
        <f t="shared" si="29"/>
        <v/>
      </c>
      <c r="AZ184" s="4" t="str">
        <f t="shared" si="29"/>
        <v/>
      </c>
      <c r="BA184" s="4" t="str">
        <f t="shared" si="29"/>
        <v/>
      </c>
      <c r="BB184" s="4" t="str">
        <f t="shared" si="29"/>
        <v/>
      </c>
    </row>
    <row r="185" spans="1:54" x14ac:dyDescent="0.25">
      <c r="A185" t="s">
        <v>115</v>
      </c>
      <c r="B185" t="s">
        <v>144</v>
      </c>
      <c r="C185" t="s">
        <v>145</v>
      </c>
      <c r="D185" t="s">
        <v>115</v>
      </c>
      <c r="E185" t="s">
        <v>144</v>
      </c>
      <c r="F185" t="s">
        <v>145</v>
      </c>
      <c r="G185" t="s">
        <v>25</v>
      </c>
      <c r="H185" t="s">
        <v>24</v>
      </c>
      <c r="I185" t="s">
        <v>35</v>
      </c>
      <c r="J185" t="s">
        <v>44</v>
      </c>
      <c r="K185" t="s">
        <v>28</v>
      </c>
      <c r="L185">
        <v>3.1962199999999998</v>
      </c>
      <c r="M185">
        <v>1.05121</v>
      </c>
      <c r="Q185">
        <v>3.2</v>
      </c>
      <c r="R185">
        <v>114.62</v>
      </c>
      <c r="S185">
        <v>2.09246</v>
      </c>
      <c r="T185">
        <v>37</v>
      </c>
      <c r="U185">
        <v>0.96199999999999997</v>
      </c>
      <c r="V185">
        <v>3.1</v>
      </c>
      <c r="W185">
        <v>145.69999999999999</v>
      </c>
      <c r="X185">
        <v>35</v>
      </c>
      <c r="Y185" s="4">
        <f t="shared" ref="Y185:AN198" si="32">IF(OR(($L185+$M185*Y$1)&gt;$W185,($L185+$M185*Y$1)&lt;$V185),"",($L185+$M185*Y$1))</f>
        <v>8.4522700000000004</v>
      </c>
      <c r="Z185" s="4">
        <f t="shared" si="32"/>
        <v>13.708320000000001</v>
      </c>
      <c r="AA185" s="4">
        <f t="shared" si="32"/>
        <v>18.964369999999999</v>
      </c>
      <c r="AB185" s="4">
        <f t="shared" si="32"/>
        <v>24.220420000000001</v>
      </c>
      <c r="AC185" s="4">
        <f t="shared" si="32"/>
        <v>29.476469999999999</v>
      </c>
      <c r="AD185" s="4">
        <f t="shared" si="32"/>
        <v>34.732520000000001</v>
      </c>
      <c r="AE185" s="4">
        <f t="shared" si="32"/>
        <v>39.988569999999996</v>
      </c>
      <c r="AF185" s="4">
        <f t="shared" si="32"/>
        <v>45.244619999999998</v>
      </c>
      <c r="AG185" s="4">
        <f t="shared" si="32"/>
        <v>50.500669999999992</v>
      </c>
      <c r="AH185" s="4">
        <f t="shared" si="32"/>
        <v>55.756719999999994</v>
      </c>
      <c r="AI185" s="4">
        <f t="shared" si="32"/>
        <v>61.012769999999996</v>
      </c>
      <c r="AJ185" s="4">
        <f t="shared" si="32"/>
        <v>66.268820000000005</v>
      </c>
      <c r="AK185" s="4">
        <f t="shared" si="32"/>
        <v>71.524869999999993</v>
      </c>
      <c r="AL185" s="4">
        <f t="shared" si="32"/>
        <v>76.780919999999995</v>
      </c>
      <c r="AM185" s="4">
        <f t="shared" si="32"/>
        <v>82.036969999999997</v>
      </c>
      <c r="AN185" s="4">
        <f t="shared" si="32"/>
        <v>87.293019999999999</v>
      </c>
      <c r="AO185" s="4">
        <f t="shared" si="31"/>
        <v>92.54907</v>
      </c>
      <c r="AP185" s="4">
        <f t="shared" si="31"/>
        <v>97.805119999999988</v>
      </c>
      <c r="AQ185" s="4">
        <f t="shared" si="31"/>
        <v>103.06116999999999</v>
      </c>
      <c r="AR185" s="4">
        <f t="shared" si="31"/>
        <v>108.31721999999999</v>
      </c>
      <c r="AS185" s="4">
        <f t="shared" si="31"/>
        <v>113.57326999999999</v>
      </c>
      <c r="AT185" s="4">
        <f t="shared" si="31"/>
        <v>118.82932</v>
      </c>
      <c r="AU185" s="4">
        <f t="shared" si="31"/>
        <v>124.08537</v>
      </c>
      <c r="AV185" s="4">
        <f t="shared" si="31"/>
        <v>129.34142</v>
      </c>
      <c r="AW185" s="4">
        <f t="shared" si="29"/>
        <v>134.59747000000002</v>
      </c>
      <c r="AX185" s="4">
        <f t="shared" si="29"/>
        <v>139.85352</v>
      </c>
      <c r="AY185" s="4">
        <f t="shared" si="29"/>
        <v>145.10957000000002</v>
      </c>
      <c r="AZ185" s="4" t="str">
        <f t="shared" si="29"/>
        <v/>
      </c>
      <c r="BA185" s="4" t="str">
        <f t="shared" si="29"/>
        <v/>
      </c>
      <c r="BB185" s="4" t="str">
        <f t="shared" si="29"/>
        <v/>
      </c>
    </row>
    <row r="186" spans="1:54" x14ac:dyDescent="0.25">
      <c r="A186" t="s">
        <v>115</v>
      </c>
      <c r="B186" t="s">
        <v>146</v>
      </c>
      <c r="C186" t="s">
        <v>147</v>
      </c>
      <c r="D186" t="s">
        <v>115</v>
      </c>
      <c r="E186" t="s">
        <v>146</v>
      </c>
      <c r="F186" t="s">
        <v>147</v>
      </c>
      <c r="G186" t="s">
        <v>25</v>
      </c>
      <c r="H186" t="s">
        <v>24</v>
      </c>
      <c r="I186" t="s">
        <v>35</v>
      </c>
      <c r="J186" t="s">
        <v>44</v>
      </c>
      <c r="K186" t="s">
        <v>28</v>
      </c>
      <c r="L186">
        <v>3.93912</v>
      </c>
      <c r="M186">
        <v>1.0768</v>
      </c>
      <c r="Q186">
        <v>3.94</v>
      </c>
      <c r="R186">
        <v>70.7</v>
      </c>
      <c r="S186">
        <v>1.2917799999999999</v>
      </c>
      <c r="T186">
        <v>36</v>
      </c>
      <c r="U186">
        <v>0.96599999999999997</v>
      </c>
      <c r="V186">
        <v>3.9</v>
      </c>
      <c r="W186">
        <v>68.599999999999994</v>
      </c>
      <c r="X186">
        <v>34</v>
      </c>
      <c r="Y186" s="4">
        <f t="shared" si="32"/>
        <v>9.3231199999999994</v>
      </c>
      <c r="Z186" s="4">
        <f t="shared" si="32"/>
        <v>14.70712</v>
      </c>
      <c r="AA186" s="4">
        <f t="shared" si="32"/>
        <v>20.09112</v>
      </c>
      <c r="AB186" s="4">
        <f t="shared" si="32"/>
        <v>25.47512</v>
      </c>
      <c r="AC186" s="4">
        <f t="shared" si="32"/>
        <v>30.859119999999997</v>
      </c>
      <c r="AD186" s="4">
        <f t="shared" si="32"/>
        <v>36.243120000000005</v>
      </c>
      <c r="AE186" s="4">
        <f t="shared" si="32"/>
        <v>41.627120000000005</v>
      </c>
      <c r="AF186" s="4">
        <f t="shared" si="32"/>
        <v>47.011120000000005</v>
      </c>
      <c r="AG186" s="4">
        <f t="shared" si="32"/>
        <v>52.395119999999999</v>
      </c>
      <c r="AH186" s="4">
        <f t="shared" si="32"/>
        <v>57.779119999999999</v>
      </c>
      <c r="AI186" s="4">
        <f t="shared" si="32"/>
        <v>63.163119999999999</v>
      </c>
      <c r="AJ186" s="4">
        <f t="shared" si="32"/>
        <v>68.547120000000007</v>
      </c>
      <c r="AK186" s="4" t="str">
        <f t="shared" si="32"/>
        <v/>
      </c>
      <c r="AL186" s="4" t="str">
        <f t="shared" si="32"/>
        <v/>
      </c>
      <c r="AM186" s="4" t="str">
        <f t="shared" si="32"/>
        <v/>
      </c>
      <c r="AN186" s="4" t="str">
        <f t="shared" si="32"/>
        <v/>
      </c>
      <c r="AO186" s="4" t="str">
        <f t="shared" si="31"/>
        <v/>
      </c>
      <c r="AP186" s="4" t="str">
        <f t="shared" si="31"/>
        <v/>
      </c>
      <c r="AQ186" s="4" t="str">
        <f t="shared" si="31"/>
        <v/>
      </c>
      <c r="AR186" s="4" t="str">
        <f t="shared" si="31"/>
        <v/>
      </c>
      <c r="AS186" s="4" t="str">
        <f t="shared" si="31"/>
        <v/>
      </c>
      <c r="AT186" s="4" t="str">
        <f t="shared" si="31"/>
        <v/>
      </c>
      <c r="AU186" s="4" t="str">
        <f t="shared" si="31"/>
        <v/>
      </c>
      <c r="AV186" s="4" t="str">
        <f t="shared" si="31"/>
        <v/>
      </c>
      <c r="AW186" s="4" t="str">
        <f t="shared" si="29"/>
        <v/>
      </c>
      <c r="AX186" s="4" t="str">
        <f t="shared" si="29"/>
        <v/>
      </c>
      <c r="AY186" s="4" t="str">
        <f t="shared" si="29"/>
        <v/>
      </c>
      <c r="AZ186" s="4" t="str">
        <f t="shared" si="29"/>
        <v/>
      </c>
      <c r="BA186" s="4" t="str">
        <f t="shared" si="29"/>
        <v/>
      </c>
      <c r="BB186" s="4" t="str">
        <f t="shared" si="29"/>
        <v/>
      </c>
    </row>
    <row r="187" spans="1:54" x14ac:dyDescent="0.25">
      <c r="A187" t="s">
        <v>254</v>
      </c>
      <c r="B187" t="s">
        <v>269</v>
      </c>
      <c r="C187" t="s">
        <v>270</v>
      </c>
      <c r="D187" t="s">
        <v>254</v>
      </c>
      <c r="E187" t="s">
        <v>269</v>
      </c>
      <c r="F187" t="s">
        <v>270</v>
      </c>
      <c r="G187" t="s">
        <v>25</v>
      </c>
      <c r="H187" t="s">
        <v>24</v>
      </c>
      <c r="I187" t="s">
        <v>35</v>
      </c>
      <c r="J187" t="s">
        <v>44</v>
      </c>
      <c r="K187" t="s">
        <v>28</v>
      </c>
      <c r="L187">
        <v>2.7978499999999999</v>
      </c>
      <c r="M187">
        <v>1.99742</v>
      </c>
      <c r="Q187">
        <v>2.8</v>
      </c>
      <c r="R187">
        <v>154.6</v>
      </c>
      <c r="S187">
        <v>3.3736199999999998</v>
      </c>
      <c r="T187">
        <v>62</v>
      </c>
      <c r="U187">
        <v>0.97499999999999998</v>
      </c>
      <c r="V187">
        <v>2.5</v>
      </c>
      <c r="W187">
        <v>190.9</v>
      </c>
      <c r="X187">
        <v>60</v>
      </c>
      <c r="Y187" s="4">
        <f t="shared" si="32"/>
        <v>12.78495</v>
      </c>
      <c r="Z187" s="4">
        <f t="shared" si="32"/>
        <v>22.77205</v>
      </c>
      <c r="AA187" s="4">
        <f t="shared" si="32"/>
        <v>32.759149999999998</v>
      </c>
      <c r="AB187" s="4">
        <f t="shared" si="32"/>
        <v>42.746249999999996</v>
      </c>
      <c r="AC187" s="4">
        <f t="shared" si="32"/>
        <v>52.733349999999994</v>
      </c>
      <c r="AD187" s="4">
        <f t="shared" si="32"/>
        <v>62.72045</v>
      </c>
      <c r="AE187" s="4">
        <f t="shared" si="32"/>
        <v>72.707549999999998</v>
      </c>
      <c r="AF187" s="4">
        <f t="shared" si="32"/>
        <v>82.694649999999996</v>
      </c>
      <c r="AG187" s="4">
        <f t="shared" si="32"/>
        <v>92.681749999999994</v>
      </c>
      <c r="AH187" s="4">
        <f t="shared" si="32"/>
        <v>102.66884999999999</v>
      </c>
      <c r="AI187" s="4">
        <f t="shared" si="32"/>
        <v>112.65594999999999</v>
      </c>
      <c r="AJ187" s="4">
        <f t="shared" si="32"/>
        <v>122.64305</v>
      </c>
      <c r="AK187" s="4">
        <f t="shared" si="32"/>
        <v>132.63015000000001</v>
      </c>
      <c r="AL187" s="4">
        <f t="shared" si="32"/>
        <v>142.61725000000001</v>
      </c>
      <c r="AM187" s="4">
        <f t="shared" si="32"/>
        <v>152.60435000000001</v>
      </c>
      <c r="AN187" s="4">
        <f t="shared" si="32"/>
        <v>162.59145000000001</v>
      </c>
      <c r="AO187" s="4">
        <f t="shared" si="31"/>
        <v>172.57855000000001</v>
      </c>
      <c r="AP187" s="4">
        <f t="shared" si="31"/>
        <v>182.56565000000001</v>
      </c>
      <c r="AQ187" s="4" t="str">
        <f t="shared" si="31"/>
        <v/>
      </c>
      <c r="AR187" s="4" t="str">
        <f t="shared" si="31"/>
        <v/>
      </c>
      <c r="AS187" s="4" t="str">
        <f t="shared" si="31"/>
        <v/>
      </c>
      <c r="AT187" s="4" t="str">
        <f t="shared" si="31"/>
        <v/>
      </c>
      <c r="AU187" s="4" t="str">
        <f t="shared" si="31"/>
        <v/>
      </c>
      <c r="AV187" s="4" t="str">
        <f t="shared" si="31"/>
        <v/>
      </c>
      <c r="AW187" s="4" t="str">
        <f t="shared" si="29"/>
        <v/>
      </c>
      <c r="AX187" s="4" t="str">
        <f t="shared" si="29"/>
        <v/>
      </c>
      <c r="AY187" s="4" t="str">
        <f t="shared" si="29"/>
        <v/>
      </c>
      <c r="AZ187" s="4" t="str">
        <f t="shared" si="29"/>
        <v/>
      </c>
      <c r="BA187" s="4" t="str">
        <f t="shared" si="29"/>
        <v/>
      </c>
      <c r="BB187" s="4" t="str">
        <f t="shared" si="29"/>
        <v/>
      </c>
    </row>
    <row r="188" spans="1:54" x14ac:dyDescent="0.25">
      <c r="A188" t="s">
        <v>315</v>
      </c>
      <c r="B188" t="s">
        <v>269</v>
      </c>
      <c r="C188" t="s">
        <v>270</v>
      </c>
      <c r="D188" t="s">
        <v>315</v>
      </c>
      <c r="E188" t="s">
        <v>269</v>
      </c>
      <c r="F188" t="s">
        <v>270</v>
      </c>
      <c r="G188" t="s">
        <v>25</v>
      </c>
      <c r="H188" t="s">
        <v>24</v>
      </c>
      <c r="I188" t="s">
        <v>35</v>
      </c>
      <c r="J188" t="s">
        <v>44</v>
      </c>
      <c r="K188" t="s">
        <v>28</v>
      </c>
      <c r="L188">
        <v>-0.95196999999999998</v>
      </c>
      <c r="M188">
        <v>2.6836099999999998</v>
      </c>
      <c r="Q188">
        <v>1.73</v>
      </c>
      <c r="R188">
        <v>173.48</v>
      </c>
      <c r="S188">
        <v>6.1486999999999998</v>
      </c>
      <c r="T188">
        <v>48</v>
      </c>
      <c r="U188">
        <v>0.93799999999999994</v>
      </c>
      <c r="V188">
        <v>2.2000000000000002</v>
      </c>
      <c r="W188">
        <v>173.1</v>
      </c>
      <c r="X188">
        <v>46</v>
      </c>
      <c r="Y188" s="4">
        <f t="shared" si="32"/>
        <v>12.46608</v>
      </c>
      <c r="Z188" s="4">
        <f t="shared" si="32"/>
        <v>25.884129999999999</v>
      </c>
      <c r="AA188" s="4">
        <f t="shared" si="32"/>
        <v>39.302179999999993</v>
      </c>
      <c r="AB188" s="4">
        <f t="shared" si="32"/>
        <v>52.720229999999994</v>
      </c>
      <c r="AC188" s="4">
        <f t="shared" si="32"/>
        <v>66.138279999999995</v>
      </c>
      <c r="AD188" s="4">
        <f t="shared" si="32"/>
        <v>79.556329999999988</v>
      </c>
      <c r="AE188" s="4">
        <f t="shared" si="32"/>
        <v>92.974379999999996</v>
      </c>
      <c r="AF188" s="4">
        <f t="shared" si="32"/>
        <v>106.39242999999999</v>
      </c>
      <c r="AG188" s="4">
        <f t="shared" si="32"/>
        <v>119.81047999999998</v>
      </c>
      <c r="AH188" s="4">
        <f t="shared" si="32"/>
        <v>133.22853000000001</v>
      </c>
      <c r="AI188" s="4">
        <f t="shared" si="32"/>
        <v>146.64658</v>
      </c>
      <c r="AJ188" s="4">
        <f t="shared" si="32"/>
        <v>160.06462999999999</v>
      </c>
      <c r="AK188" s="4" t="str">
        <f t="shared" si="32"/>
        <v/>
      </c>
      <c r="AL188" s="4" t="str">
        <f t="shared" si="32"/>
        <v/>
      </c>
      <c r="AM188" s="4" t="str">
        <f t="shared" si="32"/>
        <v/>
      </c>
      <c r="AN188" s="4" t="str">
        <f t="shared" si="32"/>
        <v/>
      </c>
      <c r="AO188" s="4" t="str">
        <f t="shared" si="31"/>
        <v/>
      </c>
      <c r="AP188" s="4" t="str">
        <f t="shared" si="31"/>
        <v/>
      </c>
      <c r="AQ188" s="4" t="str">
        <f t="shared" si="31"/>
        <v/>
      </c>
      <c r="AR188" s="4" t="str">
        <f t="shared" si="31"/>
        <v/>
      </c>
      <c r="AS188" s="4" t="str">
        <f t="shared" si="31"/>
        <v/>
      </c>
      <c r="AT188" s="4" t="str">
        <f t="shared" si="31"/>
        <v/>
      </c>
      <c r="AU188" s="4" t="str">
        <f t="shared" si="31"/>
        <v/>
      </c>
      <c r="AV188" s="4" t="str">
        <f t="shared" si="31"/>
        <v/>
      </c>
      <c r="AW188" s="4" t="str">
        <f t="shared" si="29"/>
        <v/>
      </c>
      <c r="AX188" s="4" t="str">
        <f t="shared" si="29"/>
        <v/>
      </c>
      <c r="AY188" s="4" t="str">
        <f t="shared" si="29"/>
        <v/>
      </c>
      <c r="AZ188" s="4" t="str">
        <f t="shared" si="29"/>
        <v/>
      </c>
      <c r="BA188" s="4" t="str">
        <f t="shared" si="29"/>
        <v/>
      </c>
      <c r="BB188" s="4" t="str">
        <f t="shared" si="29"/>
        <v/>
      </c>
    </row>
    <row r="189" spans="1:54" x14ac:dyDescent="0.25">
      <c r="A189" t="s">
        <v>371</v>
      </c>
      <c r="B189" t="s">
        <v>404</v>
      </c>
      <c r="C189" t="s">
        <v>405</v>
      </c>
      <c r="D189" t="s">
        <v>371</v>
      </c>
      <c r="E189" t="s">
        <v>404</v>
      </c>
      <c r="F189" t="s">
        <v>405</v>
      </c>
      <c r="G189" t="s">
        <v>25</v>
      </c>
      <c r="H189" t="s">
        <v>24</v>
      </c>
      <c r="I189" t="s">
        <v>35</v>
      </c>
      <c r="J189" t="s">
        <v>71</v>
      </c>
      <c r="K189" t="s">
        <v>28</v>
      </c>
      <c r="L189">
        <v>1.5711299999999999</v>
      </c>
      <c r="M189">
        <v>1.11663</v>
      </c>
      <c r="Q189">
        <v>1.57</v>
      </c>
      <c r="R189">
        <v>57.4</v>
      </c>
      <c r="S189">
        <v>0.1439</v>
      </c>
      <c r="T189">
        <v>37</v>
      </c>
      <c r="U189">
        <v>0.84699999999999998</v>
      </c>
      <c r="V189">
        <v>3.6</v>
      </c>
      <c r="W189">
        <v>52.1</v>
      </c>
      <c r="X189">
        <v>35</v>
      </c>
      <c r="Y189" s="4">
        <f t="shared" si="32"/>
        <v>7.15428</v>
      </c>
      <c r="Z189" s="4">
        <f t="shared" si="32"/>
        <v>12.73743</v>
      </c>
      <c r="AA189" s="4">
        <f t="shared" si="32"/>
        <v>18.32058</v>
      </c>
      <c r="AB189" s="4">
        <f t="shared" si="32"/>
        <v>23.903729999999999</v>
      </c>
      <c r="AC189" s="4">
        <f t="shared" si="32"/>
        <v>29.486879999999999</v>
      </c>
      <c r="AD189" s="4">
        <f t="shared" si="32"/>
        <v>35.070029999999996</v>
      </c>
      <c r="AE189" s="4">
        <f t="shared" si="32"/>
        <v>40.653179999999999</v>
      </c>
      <c r="AF189" s="4">
        <f t="shared" si="32"/>
        <v>46.236329999999995</v>
      </c>
      <c r="AG189" s="4">
        <f t="shared" si="32"/>
        <v>51.819479999999999</v>
      </c>
      <c r="AH189" s="4" t="str">
        <f t="shared" si="32"/>
        <v/>
      </c>
      <c r="AI189" s="4" t="str">
        <f t="shared" si="32"/>
        <v/>
      </c>
      <c r="AJ189" s="4" t="str">
        <f t="shared" si="32"/>
        <v/>
      </c>
      <c r="AK189" s="4" t="str">
        <f t="shared" si="32"/>
        <v/>
      </c>
      <c r="AL189" s="4" t="str">
        <f t="shared" si="32"/>
        <v/>
      </c>
      <c r="AM189" s="4" t="str">
        <f t="shared" si="32"/>
        <v/>
      </c>
      <c r="AN189" s="4" t="str">
        <f t="shared" si="32"/>
        <v/>
      </c>
      <c r="AO189" s="4" t="str">
        <f t="shared" si="31"/>
        <v/>
      </c>
      <c r="AP189" s="4" t="str">
        <f t="shared" si="31"/>
        <v/>
      </c>
      <c r="AQ189" s="4" t="str">
        <f t="shared" si="31"/>
        <v/>
      </c>
      <c r="AR189" s="4" t="str">
        <f t="shared" si="31"/>
        <v/>
      </c>
      <c r="AS189" s="4" t="str">
        <f t="shared" si="31"/>
        <v/>
      </c>
      <c r="AT189" s="4" t="str">
        <f t="shared" si="31"/>
        <v/>
      </c>
      <c r="AU189" s="4" t="str">
        <f t="shared" si="31"/>
        <v/>
      </c>
      <c r="AV189" s="4" t="str">
        <f t="shared" si="31"/>
        <v/>
      </c>
      <c r="AW189" s="4" t="str">
        <f t="shared" si="29"/>
        <v/>
      </c>
      <c r="AX189" s="4" t="str">
        <f t="shared" si="29"/>
        <v/>
      </c>
      <c r="AY189" s="4" t="str">
        <f t="shared" si="29"/>
        <v/>
      </c>
      <c r="AZ189" s="4" t="str">
        <f t="shared" si="29"/>
        <v/>
      </c>
      <c r="BA189" s="4" t="str">
        <f t="shared" si="29"/>
        <v/>
      </c>
      <c r="BB189" s="4" t="str">
        <f t="shared" si="29"/>
        <v/>
      </c>
    </row>
    <row r="190" spans="1:54" x14ac:dyDescent="0.25">
      <c r="A190" t="s">
        <v>371</v>
      </c>
      <c r="B190" t="s">
        <v>408</v>
      </c>
      <c r="C190" t="s">
        <v>409</v>
      </c>
      <c r="D190" t="s">
        <v>371</v>
      </c>
      <c r="E190" t="s">
        <v>408</v>
      </c>
      <c r="F190" t="s">
        <v>409</v>
      </c>
      <c r="G190" t="s">
        <v>25</v>
      </c>
      <c r="H190" t="s">
        <v>24</v>
      </c>
      <c r="I190" t="s">
        <v>35</v>
      </c>
      <c r="J190" t="s">
        <v>44</v>
      </c>
      <c r="K190" t="s">
        <v>28</v>
      </c>
      <c r="L190">
        <v>2.3742800000000002</v>
      </c>
      <c r="M190">
        <v>1.19672</v>
      </c>
      <c r="Q190">
        <v>2.37</v>
      </c>
      <c r="R190">
        <v>72.98</v>
      </c>
      <c r="S190">
        <v>3.0330900000000001</v>
      </c>
      <c r="T190">
        <v>36</v>
      </c>
      <c r="U190">
        <v>0.92800000000000005</v>
      </c>
      <c r="V190">
        <v>2.5</v>
      </c>
      <c r="W190">
        <v>86.4</v>
      </c>
      <c r="X190">
        <v>34</v>
      </c>
      <c r="Y190" s="4">
        <f t="shared" si="32"/>
        <v>8.3578799999999998</v>
      </c>
      <c r="Z190" s="4">
        <f t="shared" si="32"/>
        <v>14.341480000000001</v>
      </c>
      <c r="AA190" s="4">
        <f t="shared" si="32"/>
        <v>20.32508</v>
      </c>
      <c r="AB190" s="4">
        <f t="shared" si="32"/>
        <v>26.308679999999999</v>
      </c>
      <c r="AC190" s="4">
        <f t="shared" si="32"/>
        <v>32.292279999999998</v>
      </c>
      <c r="AD190" s="4">
        <f t="shared" si="32"/>
        <v>38.275880000000001</v>
      </c>
      <c r="AE190" s="4">
        <f t="shared" si="32"/>
        <v>44.259479999999996</v>
      </c>
      <c r="AF190" s="4">
        <f t="shared" si="32"/>
        <v>50.243079999999999</v>
      </c>
      <c r="AG190" s="4">
        <f t="shared" si="32"/>
        <v>56.226680000000002</v>
      </c>
      <c r="AH190" s="4">
        <f t="shared" si="32"/>
        <v>62.210279999999997</v>
      </c>
      <c r="AI190" s="4">
        <f t="shared" si="32"/>
        <v>68.193879999999993</v>
      </c>
      <c r="AJ190" s="4">
        <f t="shared" si="32"/>
        <v>74.177480000000003</v>
      </c>
      <c r="AK190" s="4">
        <f t="shared" si="32"/>
        <v>80.161079999999998</v>
      </c>
      <c r="AL190" s="4">
        <f t="shared" si="32"/>
        <v>86.144679999999994</v>
      </c>
      <c r="AM190" s="4" t="str">
        <f t="shared" si="32"/>
        <v/>
      </c>
      <c r="AN190" s="4" t="str">
        <f t="shared" si="32"/>
        <v/>
      </c>
      <c r="AO190" s="4" t="str">
        <f t="shared" si="31"/>
        <v/>
      </c>
      <c r="AP190" s="4" t="str">
        <f t="shared" si="31"/>
        <v/>
      </c>
      <c r="AQ190" s="4" t="str">
        <f t="shared" si="31"/>
        <v/>
      </c>
      <c r="AR190" s="4" t="str">
        <f t="shared" si="31"/>
        <v/>
      </c>
      <c r="AS190" s="4" t="str">
        <f t="shared" si="31"/>
        <v/>
      </c>
      <c r="AT190" s="4" t="str">
        <f t="shared" si="31"/>
        <v/>
      </c>
      <c r="AU190" s="4" t="str">
        <f t="shared" si="31"/>
        <v/>
      </c>
      <c r="AV190" s="4" t="str">
        <f t="shared" si="31"/>
        <v/>
      </c>
      <c r="AW190" s="4" t="str">
        <f t="shared" si="29"/>
        <v/>
      </c>
      <c r="AX190" s="4" t="str">
        <f t="shared" si="29"/>
        <v/>
      </c>
      <c r="AY190" s="4" t="str">
        <f t="shared" si="29"/>
        <v/>
      </c>
      <c r="AZ190" s="4" t="str">
        <f t="shared" si="29"/>
        <v/>
      </c>
      <c r="BA190" s="4" t="str">
        <f t="shared" si="29"/>
        <v/>
      </c>
      <c r="BB190" s="4" t="str">
        <f t="shared" si="29"/>
        <v/>
      </c>
    </row>
    <row r="191" spans="1:54" x14ac:dyDescent="0.25">
      <c r="A191" t="s">
        <v>371</v>
      </c>
      <c r="B191" t="s">
        <v>406</v>
      </c>
      <c r="C191" t="s">
        <v>407</v>
      </c>
      <c r="D191" t="s">
        <v>371</v>
      </c>
      <c r="E191" t="s">
        <v>406</v>
      </c>
      <c r="F191" t="s">
        <v>407</v>
      </c>
      <c r="G191" t="s">
        <v>25</v>
      </c>
      <c r="H191" t="s">
        <v>24</v>
      </c>
      <c r="I191" t="s">
        <v>35</v>
      </c>
      <c r="J191" t="s">
        <v>71</v>
      </c>
      <c r="K191" t="s">
        <v>28</v>
      </c>
      <c r="L191">
        <v>2.3780800000000002</v>
      </c>
      <c r="M191">
        <v>1.2043299999999999</v>
      </c>
      <c r="Q191">
        <v>2.38</v>
      </c>
      <c r="R191">
        <v>74.64</v>
      </c>
      <c r="S191">
        <v>0.27733999999999998</v>
      </c>
      <c r="T191">
        <v>36</v>
      </c>
      <c r="U191">
        <v>0.82899999999999996</v>
      </c>
      <c r="V191">
        <v>2.5</v>
      </c>
      <c r="W191">
        <v>85.3</v>
      </c>
      <c r="X191">
        <v>34</v>
      </c>
      <c r="Y191" s="4">
        <f t="shared" si="32"/>
        <v>8.3997299999999999</v>
      </c>
      <c r="Z191" s="4">
        <f t="shared" si="32"/>
        <v>14.421379999999999</v>
      </c>
      <c r="AA191" s="4">
        <f t="shared" si="32"/>
        <v>20.44303</v>
      </c>
      <c r="AB191" s="4">
        <f t="shared" si="32"/>
        <v>26.464679999999998</v>
      </c>
      <c r="AC191" s="4">
        <f t="shared" si="32"/>
        <v>32.486329999999995</v>
      </c>
      <c r="AD191" s="4">
        <f t="shared" si="32"/>
        <v>38.507979999999996</v>
      </c>
      <c r="AE191" s="4">
        <f t="shared" si="32"/>
        <v>44.52962999999999</v>
      </c>
      <c r="AF191" s="4">
        <f t="shared" si="32"/>
        <v>50.551279999999991</v>
      </c>
      <c r="AG191" s="4">
        <f t="shared" si="32"/>
        <v>56.572929999999992</v>
      </c>
      <c r="AH191" s="4">
        <f t="shared" si="32"/>
        <v>62.594579999999993</v>
      </c>
      <c r="AI191" s="4">
        <f t="shared" si="32"/>
        <v>68.616229999999987</v>
      </c>
      <c r="AJ191" s="4">
        <f t="shared" si="32"/>
        <v>74.637879999999996</v>
      </c>
      <c r="AK191" s="4">
        <f t="shared" si="32"/>
        <v>80.65952999999999</v>
      </c>
      <c r="AL191" s="4" t="str">
        <f t="shared" si="32"/>
        <v/>
      </c>
      <c r="AM191" s="4" t="str">
        <f t="shared" si="32"/>
        <v/>
      </c>
      <c r="AN191" s="4" t="str">
        <f t="shared" si="32"/>
        <v/>
      </c>
      <c r="AO191" s="4" t="str">
        <f t="shared" si="31"/>
        <v/>
      </c>
      <c r="AP191" s="4" t="str">
        <f t="shared" si="31"/>
        <v/>
      </c>
      <c r="AQ191" s="4" t="str">
        <f t="shared" si="31"/>
        <v/>
      </c>
      <c r="AR191" s="4" t="str">
        <f t="shared" si="31"/>
        <v/>
      </c>
      <c r="AS191" s="4" t="str">
        <f t="shared" si="31"/>
        <v/>
      </c>
      <c r="AT191" s="4" t="str">
        <f t="shared" si="31"/>
        <v/>
      </c>
      <c r="AU191" s="4" t="str">
        <f t="shared" si="31"/>
        <v/>
      </c>
      <c r="AV191" s="4" t="str">
        <f t="shared" si="31"/>
        <v/>
      </c>
      <c r="AW191" s="4" t="str">
        <f t="shared" si="29"/>
        <v/>
      </c>
      <c r="AX191" s="4" t="str">
        <f t="shared" si="29"/>
        <v/>
      </c>
      <c r="AY191" s="4" t="str">
        <f t="shared" si="29"/>
        <v/>
      </c>
      <c r="AZ191" s="4" t="str">
        <f t="shared" si="29"/>
        <v/>
      </c>
      <c r="BA191" s="4" t="str">
        <f t="shared" si="29"/>
        <v/>
      </c>
      <c r="BB191" s="4" t="str">
        <f t="shared" si="29"/>
        <v/>
      </c>
    </row>
    <row r="192" spans="1:54" x14ac:dyDescent="0.25">
      <c r="A192" t="s">
        <v>21</v>
      </c>
      <c r="B192" t="s">
        <v>86</v>
      </c>
      <c r="C192" t="s">
        <v>87</v>
      </c>
      <c r="D192" t="s">
        <v>21</v>
      </c>
      <c r="E192" t="s">
        <v>86</v>
      </c>
      <c r="F192" t="s">
        <v>87</v>
      </c>
      <c r="G192" t="s">
        <v>25</v>
      </c>
      <c r="H192" t="s">
        <v>24</v>
      </c>
      <c r="I192" t="s">
        <v>35</v>
      </c>
      <c r="J192">
        <v>1</v>
      </c>
      <c r="K192" t="s">
        <v>28</v>
      </c>
      <c r="L192">
        <v>2.5962499999999999</v>
      </c>
      <c r="M192">
        <v>1.9985299999999999</v>
      </c>
      <c r="Q192">
        <v>2.6</v>
      </c>
      <c r="R192">
        <v>82.54</v>
      </c>
      <c r="S192">
        <v>58.868879999999997</v>
      </c>
      <c r="T192">
        <v>38</v>
      </c>
      <c r="U192">
        <v>0.84199999999999997</v>
      </c>
      <c r="V192">
        <v>1.5</v>
      </c>
      <c r="W192">
        <v>82.3</v>
      </c>
      <c r="X192">
        <v>36</v>
      </c>
      <c r="Y192" s="4">
        <f t="shared" si="32"/>
        <v>12.588899999999999</v>
      </c>
      <c r="Z192" s="4">
        <f t="shared" si="32"/>
        <v>22.58155</v>
      </c>
      <c r="AA192" s="4">
        <f t="shared" si="32"/>
        <v>32.574199999999998</v>
      </c>
      <c r="AB192" s="4">
        <f t="shared" si="32"/>
        <v>42.566849999999995</v>
      </c>
      <c r="AC192" s="4">
        <f t="shared" si="32"/>
        <v>52.559499999999993</v>
      </c>
      <c r="AD192" s="4">
        <f t="shared" si="32"/>
        <v>62.552149999999997</v>
      </c>
      <c r="AE192" s="4">
        <f t="shared" si="32"/>
        <v>72.544799999999995</v>
      </c>
      <c r="AF192" s="4" t="str">
        <f t="shared" si="32"/>
        <v/>
      </c>
      <c r="AG192" s="4" t="str">
        <f t="shared" si="32"/>
        <v/>
      </c>
      <c r="AH192" s="4" t="str">
        <f t="shared" si="32"/>
        <v/>
      </c>
      <c r="AI192" s="4" t="str">
        <f t="shared" si="32"/>
        <v/>
      </c>
      <c r="AJ192" s="4" t="str">
        <f t="shared" si="32"/>
        <v/>
      </c>
      <c r="AK192" s="4" t="str">
        <f t="shared" si="32"/>
        <v/>
      </c>
      <c r="AL192" s="4" t="str">
        <f t="shared" si="32"/>
        <v/>
      </c>
      <c r="AM192" s="4" t="str">
        <f t="shared" si="32"/>
        <v/>
      </c>
      <c r="AN192" s="4" t="str">
        <f t="shared" si="32"/>
        <v/>
      </c>
      <c r="AO192" s="4" t="str">
        <f t="shared" si="31"/>
        <v/>
      </c>
      <c r="AP192" s="4" t="str">
        <f t="shared" si="31"/>
        <v/>
      </c>
      <c r="AQ192" s="4" t="str">
        <f t="shared" si="31"/>
        <v/>
      </c>
      <c r="AR192" s="4" t="str">
        <f t="shared" si="31"/>
        <v/>
      </c>
      <c r="AS192" s="4" t="str">
        <f t="shared" si="31"/>
        <v/>
      </c>
      <c r="AT192" s="4" t="str">
        <f t="shared" si="31"/>
        <v/>
      </c>
      <c r="AU192" s="4" t="str">
        <f t="shared" si="31"/>
        <v/>
      </c>
      <c r="AV192" s="4" t="str">
        <f t="shared" si="31"/>
        <v/>
      </c>
      <c r="AW192" s="4" t="str">
        <f t="shared" si="29"/>
        <v/>
      </c>
      <c r="AX192" s="4" t="str">
        <f t="shared" si="29"/>
        <v/>
      </c>
      <c r="AY192" s="4" t="str">
        <f t="shared" si="29"/>
        <v/>
      </c>
      <c r="AZ192" s="4" t="str">
        <f t="shared" si="29"/>
        <v/>
      </c>
      <c r="BA192" s="4" t="str">
        <f t="shared" si="29"/>
        <v/>
      </c>
      <c r="BB192" s="4" t="str">
        <f t="shared" si="29"/>
        <v/>
      </c>
    </row>
    <row r="193" spans="1:54" x14ac:dyDescent="0.25">
      <c r="A193" t="s">
        <v>322</v>
      </c>
      <c r="B193" t="s">
        <v>341</v>
      </c>
      <c r="C193" t="s">
        <v>342</v>
      </c>
      <c r="D193" t="s">
        <v>322</v>
      </c>
      <c r="E193" t="s">
        <v>341</v>
      </c>
      <c r="F193" t="s">
        <v>342</v>
      </c>
      <c r="G193" t="s">
        <v>25</v>
      </c>
      <c r="H193" t="s">
        <v>24</v>
      </c>
      <c r="I193" t="s">
        <v>35</v>
      </c>
      <c r="J193" t="s">
        <v>36</v>
      </c>
      <c r="K193" t="s">
        <v>28</v>
      </c>
      <c r="L193">
        <v>4.6768200000000002</v>
      </c>
      <c r="M193">
        <v>0.69794</v>
      </c>
      <c r="Q193">
        <v>4.68</v>
      </c>
      <c r="R193">
        <v>39.57</v>
      </c>
      <c r="S193">
        <v>4.8547799999999999</v>
      </c>
      <c r="T193">
        <v>28</v>
      </c>
      <c r="U193">
        <v>0.82299999999999995</v>
      </c>
      <c r="V193">
        <v>3.1</v>
      </c>
      <c r="W193">
        <v>36</v>
      </c>
      <c r="X193">
        <v>26</v>
      </c>
      <c r="Y193" s="4">
        <f t="shared" si="32"/>
        <v>8.1665200000000002</v>
      </c>
      <c r="Z193" s="4">
        <f t="shared" si="32"/>
        <v>11.656220000000001</v>
      </c>
      <c r="AA193" s="4">
        <f t="shared" si="32"/>
        <v>15.14592</v>
      </c>
      <c r="AB193" s="4">
        <f t="shared" si="32"/>
        <v>18.635619999999999</v>
      </c>
      <c r="AC193" s="4">
        <f t="shared" si="32"/>
        <v>22.125319999999999</v>
      </c>
      <c r="AD193" s="4">
        <f t="shared" si="32"/>
        <v>25.615020000000001</v>
      </c>
      <c r="AE193" s="4">
        <f t="shared" si="32"/>
        <v>29.10472</v>
      </c>
      <c r="AF193" s="4">
        <f t="shared" si="32"/>
        <v>32.59442</v>
      </c>
      <c r="AG193" s="4" t="str">
        <f t="shared" si="32"/>
        <v/>
      </c>
      <c r="AH193" s="4" t="str">
        <f t="shared" si="32"/>
        <v/>
      </c>
      <c r="AI193" s="4" t="str">
        <f t="shared" si="32"/>
        <v/>
      </c>
      <c r="AJ193" s="4" t="str">
        <f t="shared" si="32"/>
        <v/>
      </c>
      <c r="AK193" s="4" t="str">
        <f t="shared" si="32"/>
        <v/>
      </c>
      <c r="AL193" s="4" t="str">
        <f t="shared" si="32"/>
        <v/>
      </c>
      <c r="AM193" s="4" t="str">
        <f t="shared" si="32"/>
        <v/>
      </c>
      <c r="AN193" s="4" t="str">
        <f t="shared" si="32"/>
        <v/>
      </c>
      <c r="AO193" s="4" t="str">
        <f t="shared" si="31"/>
        <v/>
      </c>
      <c r="AP193" s="4" t="str">
        <f t="shared" si="31"/>
        <v/>
      </c>
      <c r="AQ193" s="4" t="str">
        <f t="shared" si="31"/>
        <v/>
      </c>
      <c r="AR193" s="4" t="str">
        <f t="shared" si="31"/>
        <v/>
      </c>
      <c r="AS193" s="4" t="str">
        <f t="shared" si="31"/>
        <v/>
      </c>
      <c r="AT193" s="4" t="str">
        <f t="shared" si="31"/>
        <v/>
      </c>
      <c r="AU193" s="4" t="str">
        <f t="shared" si="31"/>
        <v/>
      </c>
      <c r="AV193" s="4" t="str">
        <f t="shared" si="31"/>
        <v/>
      </c>
      <c r="AW193" s="4" t="str">
        <f t="shared" si="29"/>
        <v/>
      </c>
      <c r="AX193" s="4" t="str">
        <f t="shared" si="29"/>
        <v/>
      </c>
      <c r="AY193" s="4" t="str">
        <f t="shared" si="29"/>
        <v/>
      </c>
      <c r="AZ193" s="4" t="str">
        <f t="shared" si="29"/>
        <v/>
      </c>
      <c r="BA193" s="4" t="str">
        <f t="shared" si="29"/>
        <v/>
      </c>
      <c r="BB193" s="4" t="str">
        <f t="shared" si="29"/>
        <v/>
      </c>
    </row>
    <row r="194" spans="1:54" x14ac:dyDescent="0.25">
      <c r="A194" t="s">
        <v>302</v>
      </c>
      <c r="B194" t="s">
        <v>313</v>
      </c>
      <c r="C194" t="s">
        <v>314</v>
      </c>
      <c r="D194" t="s">
        <v>302</v>
      </c>
      <c r="E194" t="s">
        <v>313</v>
      </c>
      <c r="F194" t="s">
        <v>314</v>
      </c>
      <c r="G194" t="s">
        <v>25</v>
      </c>
      <c r="H194" t="s">
        <v>24</v>
      </c>
      <c r="I194" t="s">
        <v>35</v>
      </c>
      <c r="J194">
        <v>1</v>
      </c>
      <c r="K194" t="s">
        <v>28</v>
      </c>
      <c r="L194">
        <v>-5.2565799999999996</v>
      </c>
      <c r="M194">
        <v>2.3951199999999999</v>
      </c>
      <c r="Q194">
        <v>1.93</v>
      </c>
      <c r="R194">
        <v>90.55</v>
      </c>
      <c r="S194">
        <v>3.1008</v>
      </c>
      <c r="T194">
        <v>32</v>
      </c>
      <c r="U194">
        <v>0.99199999999999999</v>
      </c>
      <c r="V194">
        <v>6.6</v>
      </c>
      <c r="W194">
        <v>81.5</v>
      </c>
      <c r="X194">
        <v>30</v>
      </c>
      <c r="Y194" s="4">
        <f t="shared" si="32"/>
        <v>6.7190200000000004</v>
      </c>
      <c r="Z194" s="4">
        <f t="shared" si="32"/>
        <v>18.69462</v>
      </c>
      <c r="AA194" s="4">
        <f t="shared" si="32"/>
        <v>30.67022</v>
      </c>
      <c r="AB194" s="4">
        <f t="shared" si="32"/>
        <v>42.645820000000001</v>
      </c>
      <c r="AC194" s="4">
        <f t="shared" si="32"/>
        <v>54.621420000000001</v>
      </c>
      <c r="AD194" s="4">
        <f t="shared" si="32"/>
        <v>66.597020000000001</v>
      </c>
      <c r="AE194" s="4">
        <f t="shared" si="32"/>
        <v>78.572620000000001</v>
      </c>
      <c r="AF194" s="4" t="str">
        <f t="shared" si="32"/>
        <v/>
      </c>
      <c r="AG194" s="4" t="str">
        <f t="shared" si="32"/>
        <v/>
      </c>
      <c r="AH194" s="4" t="str">
        <f t="shared" si="32"/>
        <v/>
      </c>
      <c r="AI194" s="4" t="str">
        <f t="shared" si="32"/>
        <v/>
      </c>
      <c r="AJ194" s="4" t="str">
        <f t="shared" si="32"/>
        <v/>
      </c>
      <c r="AK194" s="4" t="str">
        <f t="shared" si="32"/>
        <v/>
      </c>
      <c r="AL194" s="4" t="str">
        <f t="shared" si="32"/>
        <v/>
      </c>
      <c r="AM194" s="4" t="str">
        <f t="shared" si="32"/>
        <v/>
      </c>
      <c r="AN194" s="4" t="str">
        <f t="shared" si="32"/>
        <v/>
      </c>
      <c r="AO194" s="4" t="str">
        <f t="shared" si="31"/>
        <v/>
      </c>
      <c r="AP194" s="4" t="str">
        <f t="shared" si="31"/>
        <v/>
      </c>
      <c r="AQ194" s="4" t="str">
        <f t="shared" si="31"/>
        <v/>
      </c>
      <c r="AR194" s="4" t="str">
        <f t="shared" si="31"/>
        <v/>
      </c>
      <c r="AS194" s="4" t="str">
        <f t="shared" si="31"/>
        <v/>
      </c>
      <c r="AT194" s="4" t="str">
        <f t="shared" si="31"/>
        <v/>
      </c>
      <c r="AU194" s="4" t="str">
        <f t="shared" si="31"/>
        <v/>
      </c>
      <c r="AV194" s="4" t="str">
        <f t="shared" si="31"/>
        <v/>
      </c>
      <c r="AW194" s="4" t="str">
        <f t="shared" si="31"/>
        <v/>
      </c>
      <c r="AX194" s="4" t="str">
        <f t="shared" si="31"/>
        <v/>
      </c>
      <c r="AY194" s="4" t="str">
        <f t="shared" si="31"/>
        <v/>
      </c>
      <c r="AZ194" s="4" t="str">
        <f t="shared" si="31"/>
        <v/>
      </c>
      <c r="BA194" s="4" t="str">
        <f t="shared" si="31"/>
        <v/>
      </c>
      <c r="BB194" s="4" t="str">
        <f t="shared" si="31"/>
        <v/>
      </c>
    </row>
    <row r="195" spans="1:54" x14ac:dyDescent="0.25">
      <c r="A195" t="s">
        <v>254</v>
      </c>
      <c r="B195" t="s">
        <v>241</v>
      </c>
      <c r="C195" t="s">
        <v>242</v>
      </c>
      <c r="D195" t="s">
        <v>254</v>
      </c>
      <c r="E195" t="s">
        <v>241</v>
      </c>
      <c r="F195" t="s">
        <v>242</v>
      </c>
      <c r="G195" t="s">
        <v>25</v>
      </c>
      <c r="H195" t="s">
        <v>24</v>
      </c>
      <c r="I195" t="s">
        <v>35</v>
      </c>
      <c r="J195" t="s">
        <v>44</v>
      </c>
      <c r="K195" t="s">
        <v>28</v>
      </c>
      <c r="L195">
        <v>2.3540999999999999</v>
      </c>
      <c r="M195">
        <v>1.4064099999999999</v>
      </c>
      <c r="Q195">
        <v>2.35</v>
      </c>
      <c r="R195">
        <v>121.9</v>
      </c>
      <c r="S195">
        <v>3.31433</v>
      </c>
      <c r="T195">
        <v>60</v>
      </c>
      <c r="U195">
        <v>0.96099999999999997</v>
      </c>
      <c r="V195">
        <v>2</v>
      </c>
      <c r="W195">
        <v>120.1</v>
      </c>
      <c r="X195">
        <v>58</v>
      </c>
      <c r="Y195" s="4">
        <f t="shared" si="32"/>
        <v>9.3861500000000007</v>
      </c>
      <c r="Z195" s="4">
        <f t="shared" si="32"/>
        <v>16.418199999999999</v>
      </c>
      <c r="AA195" s="4">
        <f t="shared" si="32"/>
        <v>23.450249999999997</v>
      </c>
      <c r="AB195" s="4">
        <f t="shared" si="32"/>
        <v>30.482299999999999</v>
      </c>
      <c r="AC195" s="4">
        <f t="shared" si="32"/>
        <v>37.51435</v>
      </c>
      <c r="AD195" s="4">
        <f t="shared" si="32"/>
        <v>44.546399999999998</v>
      </c>
      <c r="AE195" s="4">
        <f t="shared" si="32"/>
        <v>51.578450000000004</v>
      </c>
      <c r="AF195" s="4">
        <f t="shared" si="32"/>
        <v>58.610500000000002</v>
      </c>
      <c r="AG195" s="4">
        <f t="shared" si="32"/>
        <v>65.64255</v>
      </c>
      <c r="AH195" s="4">
        <f t="shared" si="32"/>
        <v>72.674599999999998</v>
      </c>
      <c r="AI195" s="4">
        <f t="shared" si="32"/>
        <v>79.706649999999996</v>
      </c>
      <c r="AJ195" s="4">
        <f t="shared" si="32"/>
        <v>86.738699999999994</v>
      </c>
      <c r="AK195" s="4">
        <f t="shared" si="32"/>
        <v>93.770749999999992</v>
      </c>
      <c r="AL195" s="4">
        <f t="shared" si="32"/>
        <v>100.8028</v>
      </c>
      <c r="AM195" s="4">
        <f t="shared" si="32"/>
        <v>107.83485</v>
      </c>
      <c r="AN195" s="4">
        <f t="shared" si="32"/>
        <v>114.8669</v>
      </c>
      <c r="AO195" s="4" t="str">
        <f t="shared" si="31"/>
        <v/>
      </c>
      <c r="AP195" s="4" t="str">
        <f t="shared" si="31"/>
        <v/>
      </c>
      <c r="AQ195" s="4" t="str">
        <f t="shared" si="31"/>
        <v/>
      </c>
      <c r="AR195" s="4" t="str">
        <f t="shared" si="31"/>
        <v/>
      </c>
      <c r="AS195" s="4" t="str">
        <f t="shared" si="31"/>
        <v/>
      </c>
      <c r="AT195" s="4" t="str">
        <f t="shared" si="31"/>
        <v/>
      </c>
      <c r="AU195" s="4" t="str">
        <f t="shared" si="31"/>
        <v/>
      </c>
      <c r="AV195" s="4" t="str">
        <f t="shared" si="31"/>
        <v/>
      </c>
      <c r="AW195" s="4" t="str">
        <f t="shared" si="31"/>
        <v/>
      </c>
      <c r="AX195" s="4" t="str">
        <f t="shared" si="31"/>
        <v/>
      </c>
      <c r="AY195" s="4" t="str">
        <f t="shared" si="31"/>
        <v/>
      </c>
      <c r="AZ195" s="4" t="str">
        <f t="shared" si="31"/>
        <v/>
      </c>
      <c r="BA195" s="4" t="str">
        <f t="shared" si="31"/>
        <v/>
      </c>
      <c r="BB195" s="4" t="str">
        <f t="shared" si="31"/>
        <v/>
      </c>
    </row>
    <row r="196" spans="1:54" x14ac:dyDescent="0.25">
      <c r="A196" t="s">
        <v>271</v>
      </c>
      <c r="B196" t="s">
        <v>241</v>
      </c>
      <c r="C196" t="s">
        <v>242</v>
      </c>
      <c r="D196" t="s">
        <v>271</v>
      </c>
      <c r="E196" t="s">
        <v>241</v>
      </c>
      <c r="F196" t="s">
        <v>242</v>
      </c>
      <c r="G196" t="s">
        <v>25</v>
      </c>
      <c r="H196" t="s">
        <v>24</v>
      </c>
      <c r="I196" t="s">
        <v>35</v>
      </c>
      <c r="J196" t="s">
        <v>44</v>
      </c>
      <c r="K196" t="s">
        <v>28</v>
      </c>
      <c r="L196">
        <v>5.2898199999999997</v>
      </c>
      <c r="M196">
        <v>1.3163100000000001</v>
      </c>
      <c r="Q196">
        <v>5.29</v>
      </c>
      <c r="R196">
        <v>132.97</v>
      </c>
      <c r="S196">
        <v>4.9351200000000004</v>
      </c>
      <c r="T196">
        <v>44</v>
      </c>
      <c r="U196">
        <v>0.9</v>
      </c>
      <c r="V196">
        <v>5.5</v>
      </c>
      <c r="W196">
        <v>155.69999999999999</v>
      </c>
      <c r="X196">
        <v>42</v>
      </c>
      <c r="Y196" s="4">
        <f t="shared" si="32"/>
        <v>11.871369999999999</v>
      </c>
      <c r="Z196" s="4">
        <f t="shared" si="32"/>
        <v>18.452919999999999</v>
      </c>
      <c r="AA196" s="4">
        <f t="shared" si="32"/>
        <v>25.034469999999999</v>
      </c>
      <c r="AB196" s="4">
        <f t="shared" si="32"/>
        <v>31.616019999999999</v>
      </c>
      <c r="AC196" s="4">
        <f t="shared" si="32"/>
        <v>38.197569999999999</v>
      </c>
      <c r="AD196" s="4">
        <f t="shared" si="32"/>
        <v>44.779119999999999</v>
      </c>
      <c r="AE196" s="4">
        <f t="shared" si="32"/>
        <v>51.360669999999999</v>
      </c>
      <c r="AF196" s="4">
        <f t="shared" si="32"/>
        <v>57.942219999999999</v>
      </c>
      <c r="AG196" s="4">
        <f t="shared" si="32"/>
        <v>64.523770000000013</v>
      </c>
      <c r="AH196" s="4">
        <f t="shared" si="32"/>
        <v>71.105320000000006</v>
      </c>
      <c r="AI196" s="4">
        <f t="shared" si="32"/>
        <v>77.686870000000013</v>
      </c>
      <c r="AJ196" s="4">
        <f t="shared" si="32"/>
        <v>84.268420000000006</v>
      </c>
      <c r="AK196" s="4">
        <f t="shared" si="32"/>
        <v>90.849970000000013</v>
      </c>
      <c r="AL196" s="4">
        <f t="shared" si="32"/>
        <v>97.431520000000006</v>
      </c>
      <c r="AM196" s="4">
        <f t="shared" si="32"/>
        <v>104.01307000000001</v>
      </c>
      <c r="AN196" s="4">
        <f t="shared" si="32"/>
        <v>110.59462000000001</v>
      </c>
      <c r="AO196" s="4">
        <f t="shared" si="31"/>
        <v>117.17617000000001</v>
      </c>
      <c r="AP196" s="4">
        <f t="shared" si="31"/>
        <v>123.75772000000002</v>
      </c>
      <c r="AQ196" s="4">
        <f t="shared" si="31"/>
        <v>130.33927</v>
      </c>
      <c r="AR196" s="4">
        <f t="shared" si="31"/>
        <v>136.92081999999999</v>
      </c>
      <c r="AS196" s="4">
        <f t="shared" si="31"/>
        <v>143.50237000000001</v>
      </c>
      <c r="AT196" s="4">
        <f t="shared" si="31"/>
        <v>150.08392000000001</v>
      </c>
      <c r="AU196" s="4" t="str">
        <f t="shared" si="31"/>
        <v/>
      </c>
      <c r="AV196" s="4" t="str">
        <f t="shared" si="31"/>
        <v/>
      </c>
      <c r="AW196" s="4" t="str">
        <f t="shared" si="31"/>
        <v/>
      </c>
      <c r="AX196" s="4" t="str">
        <f t="shared" si="31"/>
        <v/>
      </c>
      <c r="AY196" s="4" t="str">
        <f t="shared" si="31"/>
        <v/>
      </c>
      <c r="AZ196" s="4" t="str">
        <f t="shared" si="31"/>
        <v/>
      </c>
      <c r="BA196" s="4" t="str">
        <f t="shared" si="31"/>
        <v/>
      </c>
      <c r="BB196" s="4" t="str">
        <f t="shared" si="31"/>
        <v/>
      </c>
    </row>
    <row r="197" spans="1:54" x14ac:dyDescent="0.25">
      <c r="A197" t="s">
        <v>343</v>
      </c>
      <c r="B197" t="s">
        <v>88</v>
      </c>
      <c r="C197" t="s">
        <v>89</v>
      </c>
      <c r="D197" t="s">
        <v>343</v>
      </c>
      <c r="E197" t="s">
        <v>88</v>
      </c>
      <c r="F197" t="s">
        <v>89</v>
      </c>
      <c r="G197" t="s">
        <v>25</v>
      </c>
      <c r="H197" t="s">
        <v>24</v>
      </c>
      <c r="I197" t="s">
        <v>35</v>
      </c>
      <c r="J197" t="s">
        <v>44</v>
      </c>
      <c r="K197" t="s">
        <v>28</v>
      </c>
      <c r="L197">
        <v>2.5334400000000001</v>
      </c>
      <c r="M197">
        <v>1.02077</v>
      </c>
      <c r="Q197">
        <v>2.5299999999999998</v>
      </c>
      <c r="R197">
        <v>53.57</v>
      </c>
      <c r="S197">
        <v>1.4815799999999999</v>
      </c>
      <c r="T197">
        <v>36</v>
      </c>
      <c r="U197">
        <v>0.88600000000000001</v>
      </c>
      <c r="V197">
        <v>2.5</v>
      </c>
      <c r="W197">
        <v>31.6</v>
      </c>
      <c r="X197">
        <v>34</v>
      </c>
      <c r="Y197" s="4">
        <f t="shared" si="32"/>
        <v>7.6372900000000001</v>
      </c>
      <c r="Z197" s="4">
        <f t="shared" si="32"/>
        <v>12.74114</v>
      </c>
      <c r="AA197" s="4">
        <f t="shared" si="32"/>
        <v>17.844989999999999</v>
      </c>
      <c r="AB197" s="4">
        <f t="shared" si="32"/>
        <v>22.948839999999997</v>
      </c>
      <c r="AC197" s="4">
        <f t="shared" si="32"/>
        <v>28.052689999999998</v>
      </c>
      <c r="AD197" s="4" t="str">
        <f t="shared" si="32"/>
        <v/>
      </c>
      <c r="AE197" s="4" t="str">
        <f t="shared" si="32"/>
        <v/>
      </c>
      <c r="AF197" s="4" t="str">
        <f t="shared" si="32"/>
        <v/>
      </c>
      <c r="AG197" s="4" t="str">
        <f t="shared" si="32"/>
        <v/>
      </c>
      <c r="AH197" s="4" t="str">
        <f t="shared" si="32"/>
        <v/>
      </c>
      <c r="AI197" s="4" t="str">
        <f t="shared" si="32"/>
        <v/>
      </c>
      <c r="AJ197" s="4" t="str">
        <f t="shared" si="32"/>
        <v/>
      </c>
      <c r="AK197" s="4" t="str">
        <f t="shared" si="32"/>
        <v/>
      </c>
      <c r="AL197" s="4" t="str">
        <f t="shared" si="32"/>
        <v/>
      </c>
      <c r="AM197" s="4" t="str">
        <f t="shared" si="32"/>
        <v/>
      </c>
      <c r="AN197" s="4" t="str">
        <f t="shared" si="32"/>
        <v/>
      </c>
      <c r="AO197" s="4" t="str">
        <f t="shared" si="31"/>
        <v/>
      </c>
      <c r="AP197" s="4" t="str">
        <f t="shared" si="31"/>
        <v/>
      </c>
      <c r="AQ197" s="4" t="str">
        <f t="shared" si="31"/>
        <v/>
      </c>
      <c r="AR197" s="4" t="str">
        <f t="shared" si="31"/>
        <v/>
      </c>
      <c r="AS197" s="4" t="str">
        <f t="shared" si="31"/>
        <v/>
      </c>
      <c r="AT197" s="4" t="str">
        <f t="shared" si="31"/>
        <v/>
      </c>
      <c r="AU197" s="4" t="str">
        <f t="shared" si="31"/>
        <v/>
      </c>
      <c r="AV197" s="4" t="str">
        <f t="shared" si="31"/>
        <v/>
      </c>
      <c r="AW197" s="4" t="str">
        <f t="shared" si="31"/>
        <v/>
      </c>
      <c r="AX197" s="4" t="str">
        <f t="shared" si="31"/>
        <v/>
      </c>
      <c r="AY197" s="4" t="str">
        <f t="shared" si="31"/>
        <v/>
      </c>
      <c r="AZ197" s="4" t="str">
        <f t="shared" si="31"/>
        <v/>
      </c>
      <c r="BA197" s="4" t="str">
        <f t="shared" si="31"/>
        <v/>
      </c>
      <c r="BB197" s="4" t="str">
        <f t="shared" si="31"/>
        <v/>
      </c>
    </row>
    <row r="198" spans="1:54" x14ac:dyDescent="0.25">
      <c r="A198" t="s">
        <v>271</v>
      </c>
      <c r="B198" t="s">
        <v>176</v>
      </c>
      <c r="C198" t="s">
        <v>177</v>
      </c>
      <c r="D198" t="s">
        <v>271</v>
      </c>
      <c r="E198" t="s">
        <v>176</v>
      </c>
      <c r="F198" t="s">
        <v>177</v>
      </c>
      <c r="G198" t="s">
        <v>25</v>
      </c>
      <c r="H198" t="s">
        <v>24</v>
      </c>
      <c r="I198" t="s">
        <v>35</v>
      </c>
      <c r="J198" t="s">
        <v>44</v>
      </c>
      <c r="K198" t="s">
        <v>28</v>
      </c>
      <c r="L198">
        <v>2.1731699999999998</v>
      </c>
      <c r="M198">
        <v>1.3242400000000001</v>
      </c>
      <c r="Q198">
        <v>2.17</v>
      </c>
      <c r="R198">
        <v>81.63</v>
      </c>
      <c r="S198">
        <v>3.5544699999999998</v>
      </c>
      <c r="T198">
        <v>41</v>
      </c>
      <c r="U198">
        <v>0.84299999999999997</v>
      </c>
      <c r="V198">
        <v>2.9</v>
      </c>
      <c r="W198">
        <v>77.5</v>
      </c>
      <c r="X198">
        <v>39</v>
      </c>
      <c r="Y198" s="4">
        <f t="shared" si="32"/>
        <v>8.7943700000000007</v>
      </c>
      <c r="Z198" s="4">
        <f t="shared" si="32"/>
        <v>15.415569999999999</v>
      </c>
      <c r="AA198" s="4">
        <f t="shared" si="32"/>
        <v>22.036770000000001</v>
      </c>
      <c r="AB198" s="4">
        <f t="shared" si="32"/>
        <v>28.657969999999999</v>
      </c>
      <c r="AC198" s="4">
        <f t="shared" si="32"/>
        <v>35.279170000000001</v>
      </c>
      <c r="AD198" s="4">
        <f t="shared" si="32"/>
        <v>41.900370000000002</v>
      </c>
      <c r="AE198" s="4">
        <f t="shared" si="32"/>
        <v>48.521570000000004</v>
      </c>
      <c r="AF198" s="4">
        <f t="shared" si="32"/>
        <v>55.142769999999999</v>
      </c>
      <c r="AG198" s="4">
        <f t="shared" si="32"/>
        <v>61.76397</v>
      </c>
      <c r="AH198" s="4">
        <f t="shared" si="32"/>
        <v>68.385170000000002</v>
      </c>
      <c r="AI198" s="4">
        <f t="shared" si="32"/>
        <v>75.006370000000004</v>
      </c>
      <c r="AJ198" s="4" t="str">
        <f t="shared" si="32"/>
        <v/>
      </c>
      <c r="AK198" s="4" t="str">
        <f t="shared" si="32"/>
        <v/>
      </c>
      <c r="AL198" s="4" t="str">
        <f t="shared" si="32"/>
        <v/>
      </c>
      <c r="AM198" s="4" t="str">
        <f t="shared" si="32"/>
        <v/>
      </c>
      <c r="AN198" s="4" t="str">
        <f t="shared" si="32"/>
        <v/>
      </c>
      <c r="AO198" s="4" t="str">
        <f t="shared" si="31"/>
        <v/>
      </c>
      <c r="AP198" s="4" t="str">
        <f t="shared" si="31"/>
        <v/>
      </c>
      <c r="AQ198" s="4" t="str">
        <f t="shared" si="31"/>
        <v/>
      </c>
      <c r="AR198" s="4" t="str">
        <f t="shared" si="31"/>
        <v/>
      </c>
      <c r="AS198" s="4" t="str">
        <f t="shared" si="31"/>
        <v/>
      </c>
      <c r="AT198" s="4" t="str">
        <f t="shared" si="31"/>
        <v/>
      </c>
      <c r="AU198" s="4" t="str">
        <f t="shared" si="31"/>
        <v/>
      </c>
      <c r="AV198" s="4" t="str">
        <f t="shared" si="31"/>
        <v/>
      </c>
      <c r="AW198" s="4" t="str">
        <f t="shared" si="31"/>
        <v/>
      </c>
      <c r="AX198" s="4" t="str">
        <f t="shared" si="31"/>
        <v/>
      </c>
      <c r="AY198" s="4" t="str">
        <f t="shared" si="31"/>
        <v/>
      </c>
      <c r="AZ198" s="4" t="str">
        <f t="shared" si="31"/>
        <v/>
      </c>
      <c r="BA198" s="4" t="str">
        <f t="shared" si="31"/>
        <v/>
      </c>
      <c r="BB198" s="4" t="str">
        <f t="shared" si="31"/>
        <v/>
      </c>
    </row>
    <row r="199" spans="1:54" x14ac:dyDescent="0.25">
      <c r="A199" t="s">
        <v>209</v>
      </c>
      <c r="B199" t="s">
        <v>150</v>
      </c>
      <c r="C199" t="s">
        <v>151</v>
      </c>
      <c r="D199" t="s">
        <v>209</v>
      </c>
      <c r="E199" t="s">
        <v>150</v>
      </c>
      <c r="F199" t="s">
        <v>151</v>
      </c>
      <c r="G199" t="s">
        <v>25</v>
      </c>
      <c r="H199" t="s">
        <v>24</v>
      </c>
      <c r="I199" t="s">
        <v>35</v>
      </c>
      <c r="J199">
        <v>1</v>
      </c>
      <c r="K199" t="s">
        <v>31</v>
      </c>
      <c r="L199">
        <v>-0.89551999999999998</v>
      </c>
      <c r="M199">
        <v>3.61294</v>
      </c>
      <c r="N199">
        <v>5.3240000000000003E-2</v>
      </c>
      <c r="Q199">
        <v>1.42</v>
      </c>
      <c r="R199">
        <v>120.14</v>
      </c>
      <c r="S199">
        <v>0.23074</v>
      </c>
      <c r="T199">
        <v>27</v>
      </c>
      <c r="U199">
        <v>0.94</v>
      </c>
      <c r="V199">
        <v>2.5</v>
      </c>
      <c r="W199">
        <v>128.80000000000001</v>
      </c>
      <c r="X199">
        <v>25</v>
      </c>
      <c r="Y199" s="4" t="str">
        <f>IF(OR((EXP($L199+$M199*LN(LN(Y$1)+($N199/2))))&gt;$W199,(EXP($L199+$M199*LN(LN(Y$1)+($N199/2))))&lt;$V199),"",(EXP($L199+$M199*LN(LN(Y$1)+($N199/2)))))</f>
        <v/>
      </c>
      <c r="Z199" s="4">
        <f t="shared" ref="Z199:BB207" si="33">IF(OR((EXP($L199+$M199*LN(LN(Z$1)+($N199/2))))&gt;$W199,(EXP($L199+$M199*LN(LN(Z$1)+($N199/2))))&lt;$V199),"",(EXP($L199+$M199*LN(LN(Z$1)+($N199/2)))))</f>
        <v>8.6652302152693448</v>
      </c>
      <c r="AA199" s="4">
        <f t="shared" si="33"/>
        <v>15.473622788445347</v>
      </c>
      <c r="AB199" s="4">
        <f t="shared" si="33"/>
        <v>22.209489103594894</v>
      </c>
      <c r="AC199" s="4">
        <f t="shared" si="33"/>
        <v>28.7281976187545</v>
      </c>
      <c r="AD199" s="4">
        <f t="shared" si="33"/>
        <v>34.999945674999886</v>
      </c>
      <c r="AE199" s="4">
        <f t="shared" si="33"/>
        <v>41.028826303840873</v>
      </c>
      <c r="AF199" s="4">
        <f t="shared" si="33"/>
        <v>46.829395829863508</v>
      </c>
      <c r="AG199" s="4">
        <f t="shared" si="33"/>
        <v>52.41878896340846</v>
      </c>
      <c r="AH199" s="4">
        <f t="shared" si="33"/>
        <v>57.813893449572042</v>
      </c>
      <c r="AI199" s="4">
        <f t="shared" si="33"/>
        <v>63.030367113561745</v>
      </c>
      <c r="AJ199" s="4">
        <f t="shared" si="33"/>
        <v>68.082368926003369</v>
      </c>
      <c r="AK199" s="4">
        <f t="shared" si="33"/>
        <v>72.982570944727911</v>
      </c>
      <c r="AL199" s="4">
        <f t="shared" si="33"/>
        <v>77.742274931912362</v>
      </c>
      <c r="AM199" s="4">
        <f t="shared" si="33"/>
        <v>82.371559867424267</v>
      </c>
      <c r="AN199" s="4">
        <f t="shared" si="33"/>
        <v>86.879429639980827</v>
      </c>
      <c r="AO199" s="4">
        <f t="shared" si="33"/>
        <v>91.273948916709415</v>
      </c>
      <c r="AP199" s="4">
        <f t="shared" si="33"/>
        <v>95.562363429575043</v>
      </c>
      <c r="AQ199" s="4">
        <f t="shared" si="33"/>
        <v>99.751204484217965</v>
      </c>
      <c r="AR199" s="4">
        <f t="shared" si="33"/>
        <v>103.84637894048662</v>
      </c>
      <c r="AS199" s="4">
        <f t="shared" si="33"/>
        <v>107.85324638976043</v>
      </c>
      <c r="AT199" s="4">
        <f t="shared" si="33"/>
        <v>111.77668529834982</v>
      </c>
      <c r="AU199" s="4">
        <f t="shared" si="33"/>
        <v>115.62114975072643</v>
      </c>
      <c r="AV199" s="4">
        <f t="shared" si="33"/>
        <v>119.39071822897785</v>
      </c>
      <c r="AW199" s="4">
        <f t="shared" si="33"/>
        <v>123.08913565951029</v>
      </c>
      <c r="AX199" s="4">
        <f t="shared" si="33"/>
        <v>126.71984976758705</v>
      </c>
      <c r="AY199" s="4" t="str">
        <f t="shared" si="33"/>
        <v/>
      </c>
      <c r="AZ199" s="4" t="str">
        <f t="shared" si="33"/>
        <v/>
      </c>
      <c r="BA199" s="4" t="str">
        <f t="shared" si="33"/>
        <v/>
      </c>
      <c r="BB199" s="4" t="str">
        <f t="shared" si="33"/>
        <v/>
      </c>
    </row>
    <row r="200" spans="1:54" x14ac:dyDescent="0.25">
      <c r="A200" t="s">
        <v>271</v>
      </c>
      <c r="B200" t="s">
        <v>150</v>
      </c>
      <c r="C200" t="s">
        <v>151</v>
      </c>
      <c r="D200" t="s">
        <v>271</v>
      </c>
      <c r="E200" t="s">
        <v>150</v>
      </c>
      <c r="F200" t="s">
        <v>151</v>
      </c>
      <c r="G200" t="s">
        <v>25</v>
      </c>
      <c r="H200" t="s">
        <v>24</v>
      </c>
      <c r="I200" t="s">
        <v>35</v>
      </c>
      <c r="J200">
        <v>1</v>
      </c>
      <c r="K200" t="s">
        <v>31</v>
      </c>
      <c r="L200">
        <v>1.1583000000000001</v>
      </c>
      <c r="M200">
        <v>1.7767500000000001</v>
      </c>
      <c r="N200">
        <v>0.25666</v>
      </c>
      <c r="Q200">
        <v>2.25</v>
      </c>
      <c r="R200">
        <v>58.49</v>
      </c>
      <c r="S200">
        <v>0.50661999999999996</v>
      </c>
      <c r="T200">
        <v>55</v>
      </c>
      <c r="U200">
        <v>0.63400000000000001</v>
      </c>
      <c r="V200">
        <v>0.9</v>
      </c>
      <c r="W200">
        <v>123.2</v>
      </c>
      <c r="X200">
        <v>53</v>
      </c>
      <c r="Y200" s="4">
        <f t="shared" ref="Y200:AN223" si="34">IF(OR((EXP($L200+$M200*LN(LN(Y$1)+($N200/2))))&gt;$W200,(EXP($L200+$M200*LN(LN(Y$1)+($N200/2))))&lt;$V200),"",(EXP($L200+$M200*LN(LN(Y$1)+($N200/2)))))</f>
        <v>8.5005824184806436</v>
      </c>
      <c r="Z200" s="4">
        <f t="shared" si="33"/>
        <v>15.433334633865233</v>
      </c>
      <c r="AA200" s="4">
        <f t="shared" si="33"/>
        <v>20.299835862895243</v>
      </c>
      <c r="AB200" s="4">
        <f t="shared" si="33"/>
        <v>24.101079424655811</v>
      </c>
      <c r="AC200" s="4">
        <f t="shared" si="33"/>
        <v>27.244120072313024</v>
      </c>
      <c r="AD200" s="4">
        <f t="shared" si="33"/>
        <v>29.936339009523493</v>
      </c>
      <c r="AE200" s="4">
        <f t="shared" si="33"/>
        <v>32.298641148950658</v>
      </c>
      <c r="AF200" s="4">
        <f t="shared" si="33"/>
        <v>34.408083819116555</v>
      </c>
      <c r="AG200" s="4">
        <f t="shared" si="33"/>
        <v>36.316993357647469</v>
      </c>
      <c r="AH200" s="4">
        <f t="shared" si="33"/>
        <v>38.0626314044708</v>
      </c>
      <c r="AI200" s="4">
        <f t="shared" si="33"/>
        <v>39.672531607758643</v>
      </c>
      <c r="AJ200" s="4">
        <f t="shared" si="33"/>
        <v>41.167651086827682</v>
      </c>
      <c r="AK200" s="4">
        <f t="shared" si="33"/>
        <v>42.564333320023529</v>
      </c>
      <c r="AL200" s="4">
        <f t="shared" si="33"/>
        <v>43.87558483896813</v>
      </c>
      <c r="AM200" s="4">
        <f t="shared" si="33"/>
        <v>45.111935983354968</v>
      </c>
      <c r="AN200" s="4">
        <f t="shared" si="33"/>
        <v>46.282039079878402</v>
      </c>
      <c r="AO200" s="4">
        <f t="shared" si="33"/>
        <v>47.393095058480036</v>
      </c>
      <c r="AP200" s="4">
        <f t="shared" si="33"/>
        <v>48.451164611900211</v>
      </c>
      <c r="AQ200" s="4">
        <f t="shared" si="33"/>
        <v>49.46139963781166</v>
      </c>
      <c r="AR200" s="4">
        <f t="shared" si="33"/>
        <v>50.428218388302852</v>
      </c>
      <c r="AS200" s="4">
        <f t="shared" si="33"/>
        <v>51.355440070109253</v>
      </c>
      <c r="AT200" s="4">
        <f t="shared" si="33"/>
        <v>52.246389714308883</v>
      </c>
      <c r="AU200" s="4">
        <f t="shared" si="33"/>
        <v>53.103980898990933</v>
      </c>
      <c r="AV200" s="4">
        <f t="shared" si="33"/>
        <v>53.930781736238359</v>
      </c>
      <c r="AW200" s="4">
        <f t="shared" si="33"/>
        <v>54.729068047450077</v>
      </c>
      <c r="AX200" s="4">
        <f t="shared" si="33"/>
        <v>55.500866614403776</v>
      </c>
      <c r="AY200" s="4">
        <f t="shared" si="33"/>
        <v>56.247990659201854</v>
      </c>
      <c r="AZ200" s="4">
        <f t="shared" si="33"/>
        <v>56.972069178432008</v>
      </c>
      <c r="BA200" s="4">
        <f t="shared" si="33"/>
        <v>57.674571372297173</v>
      </c>
      <c r="BB200" s="4">
        <f t="shared" si="33"/>
        <v>58.356827125755437</v>
      </c>
    </row>
    <row r="201" spans="1:54" x14ac:dyDescent="0.25">
      <c r="A201" t="s">
        <v>209</v>
      </c>
      <c r="B201" t="s">
        <v>212</v>
      </c>
      <c r="C201" t="s">
        <v>213</v>
      </c>
      <c r="D201" t="s">
        <v>209</v>
      </c>
      <c r="E201" t="s">
        <v>212</v>
      </c>
      <c r="F201" t="s">
        <v>213</v>
      </c>
      <c r="G201" t="s">
        <v>25</v>
      </c>
      <c r="H201" t="s">
        <v>24</v>
      </c>
      <c r="I201" t="s">
        <v>35</v>
      </c>
      <c r="J201">
        <v>1</v>
      </c>
      <c r="K201" t="s">
        <v>31</v>
      </c>
      <c r="L201">
        <v>0.16044</v>
      </c>
      <c r="M201">
        <v>2.6838500000000001</v>
      </c>
      <c r="N201">
        <v>8.9690000000000006E-2</v>
      </c>
      <c r="Q201">
        <v>1.68</v>
      </c>
      <c r="R201">
        <v>80.88</v>
      </c>
      <c r="S201">
        <v>0.29948000000000002</v>
      </c>
      <c r="T201">
        <v>14</v>
      </c>
      <c r="U201">
        <v>0.90800000000000003</v>
      </c>
      <c r="V201">
        <v>2.5</v>
      </c>
      <c r="W201">
        <v>118.1</v>
      </c>
      <c r="X201">
        <v>12</v>
      </c>
      <c r="Y201" s="4">
        <f t="shared" si="34"/>
        <v>4.5330872166392266</v>
      </c>
      <c r="Z201" s="4">
        <f t="shared" si="33"/>
        <v>11.595603001271384</v>
      </c>
      <c r="AA201" s="4">
        <f t="shared" si="33"/>
        <v>17.783110860831787</v>
      </c>
      <c r="AB201" s="4">
        <f t="shared" si="33"/>
        <v>23.219870233098995</v>
      </c>
      <c r="AC201" s="4">
        <f t="shared" si="33"/>
        <v>28.080630100216979</v>
      </c>
      <c r="AD201" s="4">
        <f t="shared" si="33"/>
        <v>32.491228886122848</v>
      </c>
      <c r="AE201" s="4">
        <f t="shared" si="33"/>
        <v>36.54039011613267</v>
      </c>
      <c r="AF201" s="4">
        <f t="shared" si="33"/>
        <v>40.292315178670215</v>
      </c>
      <c r="AG201" s="4">
        <f t="shared" si="33"/>
        <v>43.794874516841212</v>
      </c>
      <c r="AH201" s="4">
        <f t="shared" si="33"/>
        <v>47.084742478735251</v>
      </c>
      <c r="AI201" s="4">
        <f t="shared" si="33"/>
        <v>50.190679945762405</v>
      </c>
      <c r="AJ201" s="4">
        <f t="shared" si="33"/>
        <v>53.135696553666797</v>
      </c>
      <c r="AK201" s="4">
        <f t="shared" si="33"/>
        <v>55.938518314838156</v>
      </c>
      <c r="AL201" s="4">
        <f t="shared" si="33"/>
        <v>58.61461163275046</v>
      </c>
      <c r="AM201" s="4">
        <f t="shared" si="33"/>
        <v>61.176915636917713</v>
      </c>
      <c r="AN201" s="4">
        <f t="shared" si="33"/>
        <v>63.636377511215322</v>
      </c>
      <c r="AO201" s="4">
        <f t="shared" si="33"/>
        <v>66.002351487084283</v>
      </c>
      <c r="AP201" s="4">
        <f t="shared" si="33"/>
        <v>68.282901406205937</v>
      </c>
      <c r="AQ201" s="4">
        <f t="shared" si="33"/>
        <v>70.485033727591514</v>
      </c>
      <c r="AR201" s="4">
        <f t="shared" si="33"/>
        <v>72.614879471920716</v>
      </c>
      <c r="AS201" s="4">
        <f t="shared" si="33"/>
        <v>74.677838078386998</v>
      </c>
      <c r="AT201" s="4">
        <f t="shared" si="33"/>
        <v>76.67869244026717</v>
      </c>
      <c r="AU201" s="4">
        <f t="shared" si="33"/>
        <v>78.62170184386305</v>
      </c>
      <c r="AV201" s="4">
        <f t="shared" si="33"/>
        <v>80.5106777630903</v>
      </c>
      <c r="AW201" s="4">
        <f t="shared" si="33"/>
        <v>82.349046206003024</v>
      </c>
      <c r="AX201" s="4">
        <f t="shared" si="33"/>
        <v>84.139899406286247</v>
      </c>
      <c r="AY201" s="4">
        <f t="shared" si="33"/>
        <v>85.88603899427838</v>
      </c>
      <c r="AZ201" s="4">
        <f t="shared" si="33"/>
        <v>87.590012296016411</v>
      </c>
      <c r="BA201" s="4">
        <f t="shared" si="33"/>
        <v>89.254143045814118</v>
      </c>
      <c r="BB201" s="4">
        <f t="shared" si="33"/>
        <v>90.880557523879659</v>
      </c>
    </row>
    <row r="202" spans="1:54" x14ac:dyDescent="0.25">
      <c r="A202" t="s">
        <v>209</v>
      </c>
      <c r="B202" t="s">
        <v>214</v>
      </c>
      <c r="C202" t="s">
        <v>215</v>
      </c>
      <c r="D202" t="s">
        <v>209</v>
      </c>
      <c r="E202" t="s">
        <v>214</v>
      </c>
      <c r="F202" t="s">
        <v>215</v>
      </c>
      <c r="G202" t="s">
        <v>25</v>
      </c>
      <c r="H202" t="s">
        <v>24</v>
      </c>
      <c r="I202" t="s">
        <v>35</v>
      </c>
      <c r="J202">
        <v>1</v>
      </c>
      <c r="K202" t="s">
        <v>31</v>
      </c>
      <c r="L202">
        <v>0.73448999999999998</v>
      </c>
      <c r="M202">
        <v>2.4836</v>
      </c>
      <c r="N202">
        <v>6.565E-2</v>
      </c>
      <c r="Q202">
        <v>0.94</v>
      </c>
      <c r="R202">
        <v>104.07</v>
      </c>
      <c r="S202">
        <v>0.25622</v>
      </c>
      <c r="T202">
        <v>59</v>
      </c>
      <c r="U202">
        <v>0.89100000000000001</v>
      </c>
      <c r="V202">
        <v>3.7</v>
      </c>
      <c r="W202">
        <v>127.3</v>
      </c>
      <c r="X202">
        <v>57</v>
      </c>
      <c r="Y202" s="4">
        <f t="shared" si="34"/>
        <v>7.1459242315464406</v>
      </c>
      <c r="Z202" s="4">
        <f t="shared" si="33"/>
        <v>17.133720587244806</v>
      </c>
      <c r="AA202" s="4">
        <f t="shared" si="33"/>
        <v>25.499209894554703</v>
      </c>
      <c r="AB202" s="4">
        <f t="shared" si="33"/>
        <v>32.672484813496034</v>
      </c>
      <c r="AC202" s="4">
        <f t="shared" si="33"/>
        <v>38.981881183278048</v>
      </c>
      <c r="AD202" s="4">
        <f t="shared" si="33"/>
        <v>44.638088236113695</v>
      </c>
      <c r="AE202" s="4">
        <f t="shared" si="33"/>
        <v>49.781557943499621</v>
      </c>
      <c r="AF202" s="4">
        <f t="shared" si="33"/>
        <v>54.510415535309576</v>
      </c>
      <c r="AG202" s="4">
        <f t="shared" si="33"/>
        <v>58.89602910990952</v>
      </c>
      <c r="AH202" s="4">
        <f t="shared" si="33"/>
        <v>62.992050248344839</v>
      </c>
      <c r="AI202" s="4">
        <f t="shared" si="33"/>
        <v>66.839923542874359</v>
      </c>
      <c r="AJ202" s="4">
        <f t="shared" si="33"/>
        <v>70.47239577750095</v>
      </c>
      <c r="AK202" s="4">
        <f t="shared" si="33"/>
        <v>73.915838246700858</v>
      </c>
      <c r="AL202" s="4">
        <f t="shared" si="33"/>
        <v>77.191834988604285</v>
      </c>
      <c r="AM202" s="4">
        <f t="shared" si="33"/>
        <v>80.318300153538146</v>
      </c>
      <c r="AN202" s="4">
        <f t="shared" si="33"/>
        <v>83.310283613996219</v>
      </c>
      <c r="AO202" s="4">
        <f t="shared" si="33"/>
        <v>86.180564359184075</v>
      </c>
      <c r="AP202" s="4">
        <f t="shared" si="33"/>
        <v>88.940095873457651</v>
      </c>
      <c r="AQ202" s="4">
        <f t="shared" si="33"/>
        <v>91.59834603108429</v>
      </c>
      <c r="AR202" s="4">
        <f t="shared" si="33"/>
        <v>94.163560366193082</v>
      </c>
      <c r="AS202" s="4">
        <f t="shared" si="33"/>
        <v>96.642968721021802</v>
      </c>
      <c r="AT202" s="4">
        <f t="shared" si="33"/>
        <v>99.042949405182696</v>
      </c>
      <c r="AU202" s="4">
        <f t="shared" si="33"/>
        <v>101.36916102489529</v>
      </c>
      <c r="AV202" s="4">
        <f t="shared" si="33"/>
        <v>103.62664939977333</v>
      </c>
      <c r="AW202" s="4">
        <f t="shared" si="33"/>
        <v>105.81993506075632</v>
      </c>
      <c r="AX202" s="4">
        <f t="shared" si="33"/>
        <v>107.95308545107555</v>
      </c>
      <c r="AY202" s="4">
        <f t="shared" si="33"/>
        <v>110.0297749600406</v>
      </c>
      <c r="AZ202" s="4">
        <f t="shared" si="33"/>
        <v>112.05333519234664</v>
      </c>
      <c r="BA202" s="4">
        <f t="shared" si="33"/>
        <v>114.0267973362084</v>
      </c>
      <c r="BB202" s="4">
        <f t="shared" si="33"/>
        <v>115.95292808894537</v>
      </c>
    </row>
    <row r="203" spans="1:54" x14ac:dyDescent="0.25">
      <c r="A203" t="s">
        <v>368</v>
      </c>
      <c r="B203" t="s">
        <v>214</v>
      </c>
      <c r="C203" t="s">
        <v>215</v>
      </c>
      <c r="D203" t="s">
        <v>368</v>
      </c>
      <c r="E203" t="s">
        <v>214</v>
      </c>
      <c r="F203" t="s">
        <v>215</v>
      </c>
      <c r="G203" t="s">
        <v>25</v>
      </c>
      <c r="H203" t="s">
        <v>24</v>
      </c>
      <c r="I203" t="s">
        <v>35</v>
      </c>
      <c r="J203">
        <v>1</v>
      </c>
      <c r="K203" t="s">
        <v>31</v>
      </c>
      <c r="L203">
        <v>0.73448999999999998</v>
      </c>
      <c r="M203">
        <v>2.4836</v>
      </c>
      <c r="N203">
        <v>6.565E-2</v>
      </c>
      <c r="Q203">
        <v>2.83</v>
      </c>
      <c r="R203">
        <v>101.83</v>
      </c>
      <c r="S203">
        <v>0.25622</v>
      </c>
      <c r="T203">
        <v>59</v>
      </c>
      <c r="U203">
        <v>0.89100000000000001</v>
      </c>
      <c r="V203">
        <v>2.5</v>
      </c>
      <c r="W203">
        <v>139.69999999999999</v>
      </c>
      <c r="X203">
        <v>57</v>
      </c>
      <c r="Y203" s="4">
        <f t="shared" si="34"/>
        <v>7.1459242315464406</v>
      </c>
      <c r="Z203" s="4">
        <f t="shared" si="33"/>
        <v>17.133720587244806</v>
      </c>
      <c r="AA203" s="4">
        <f t="shared" si="33"/>
        <v>25.499209894554703</v>
      </c>
      <c r="AB203" s="4">
        <f t="shared" si="33"/>
        <v>32.672484813496034</v>
      </c>
      <c r="AC203" s="4">
        <f t="shared" si="33"/>
        <v>38.981881183278048</v>
      </c>
      <c r="AD203" s="4">
        <f t="shared" si="33"/>
        <v>44.638088236113695</v>
      </c>
      <c r="AE203" s="4">
        <f t="shared" si="33"/>
        <v>49.781557943499621</v>
      </c>
      <c r="AF203" s="4">
        <f t="shared" si="33"/>
        <v>54.510415535309576</v>
      </c>
      <c r="AG203" s="4">
        <f t="shared" si="33"/>
        <v>58.89602910990952</v>
      </c>
      <c r="AH203" s="4">
        <f t="shared" si="33"/>
        <v>62.992050248344839</v>
      </c>
      <c r="AI203" s="4">
        <f t="shared" si="33"/>
        <v>66.839923542874359</v>
      </c>
      <c r="AJ203" s="4">
        <f t="shared" si="33"/>
        <v>70.47239577750095</v>
      </c>
      <c r="AK203" s="4">
        <f t="shared" si="33"/>
        <v>73.915838246700858</v>
      </c>
      <c r="AL203" s="4">
        <f t="shared" si="33"/>
        <v>77.191834988604285</v>
      </c>
      <c r="AM203" s="4">
        <f t="shared" si="33"/>
        <v>80.318300153538146</v>
      </c>
      <c r="AN203" s="4">
        <f t="shared" si="33"/>
        <v>83.310283613996219</v>
      </c>
      <c r="AO203" s="4">
        <f t="shared" si="33"/>
        <v>86.180564359184075</v>
      </c>
      <c r="AP203" s="4">
        <f t="shared" si="33"/>
        <v>88.940095873457651</v>
      </c>
      <c r="AQ203" s="4">
        <f t="shared" si="33"/>
        <v>91.59834603108429</v>
      </c>
      <c r="AR203" s="4">
        <f t="shared" si="33"/>
        <v>94.163560366193082</v>
      </c>
      <c r="AS203" s="4">
        <f t="shared" si="33"/>
        <v>96.642968721021802</v>
      </c>
      <c r="AT203" s="4">
        <f t="shared" si="33"/>
        <v>99.042949405182696</v>
      </c>
      <c r="AU203" s="4">
        <f t="shared" si="33"/>
        <v>101.36916102489529</v>
      </c>
      <c r="AV203" s="4">
        <f t="shared" si="33"/>
        <v>103.62664939977333</v>
      </c>
      <c r="AW203" s="4">
        <f t="shared" si="33"/>
        <v>105.81993506075632</v>
      </c>
      <c r="AX203" s="4">
        <f t="shared" si="33"/>
        <v>107.95308545107555</v>
      </c>
      <c r="AY203" s="4">
        <f t="shared" si="33"/>
        <v>110.0297749600406</v>
      </c>
      <c r="AZ203" s="4">
        <f t="shared" si="33"/>
        <v>112.05333519234664</v>
      </c>
      <c r="BA203" s="4">
        <f t="shared" si="33"/>
        <v>114.0267973362084</v>
      </c>
      <c r="BB203" s="4">
        <f t="shared" si="33"/>
        <v>115.95292808894537</v>
      </c>
    </row>
    <row r="204" spans="1:54" x14ac:dyDescent="0.25">
      <c r="A204" t="s">
        <v>315</v>
      </c>
      <c r="B204" t="s">
        <v>316</v>
      </c>
      <c r="C204" t="s">
        <v>317</v>
      </c>
      <c r="D204" t="s">
        <v>315</v>
      </c>
      <c r="E204" t="s">
        <v>316</v>
      </c>
      <c r="F204" t="s">
        <v>317</v>
      </c>
      <c r="G204" t="s">
        <v>25</v>
      </c>
      <c r="H204" t="s">
        <v>24</v>
      </c>
      <c r="I204" t="s">
        <v>35</v>
      </c>
      <c r="J204">
        <v>1</v>
      </c>
      <c r="K204" t="s">
        <v>31</v>
      </c>
      <c r="L204">
        <v>0.60028999999999999</v>
      </c>
      <c r="M204">
        <v>2.65795</v>
      </c>
      <c r="N204">
        <v>6.1156178999999998E-2</v>
      </c>
      <c r="Q204">
        <v>0.77</v>
      </c>
      <c r="R204">
        <v>100.42</v>
      </c>
      <c r="S204">
        <v>0.24729999999999999</v>
      </c>
      <c r="T204">
        <v>60</v>
      </c>
      <c r="U204">
        <v>0.88200000000000001</v>
      </c>
      <c r="V204">
        <v>6.2</v>
      </c>
      <c r="W204">
        <v>135.6</v>
      </c>
      <c r="X204">
        <v>58</v>
      </c>
      <c r="Y204" s="4">
        <f t="shared" si="34"/>
        <v>6.788254302547732</v>
      </c>
      <c r="Z204" s="4">
        <f t="shared" si="33"/>
        <v>17.325363368065915</v>
      </c>
      <c r="AA204" s="4">
        <f t="shared" si="33"/>
        <v>26.524286583461219</v>
      </c>
      <c r="AB204" s="4">
        <f t="shared" si="33"/>
        <v>34.589682758364702</v>
      </c>
      <c r="AC204" s="4">
        <f t="shared" si="33"/>
        <v>41.789679384554283</v>
      </c>
      <c r="AD204" s="4">
        <f t="shared" si="33"/>
        <v>48.315335966483723</v>
      </c>
      <c r="AE204" s="4">
        <f t="shared" si="33"/>
        <v>54.300680211525702</v>
      </c>
      <c r="AF204" s="4">
        <f t="shared" si="33"/>
        <v>59.842386206111669</v>
      </c>
      <c r="AG204" s="4">
        <f t="shared" si="33"/>
        <v>65.012371958436091</v>
      </c>
      <c r="AH204" s="4">
        <f t="shared" si="33"/>
        <v>69.865637998630348</v>
      </c>
      <c r="AI204" s="4">
        <f t="shared" si="33"/>
        <v>74.445255795849519</v>
      </c>
      <c r="AJ204" s="4">
        <f t="shared" si="33"/>
        <v>78.785643197895084</v>
      </c>
      <c r="AK204" s="4">
        <f t="shared" si="33"/>
        <v>82.914782379730141</v>
      </c>
      <c r="AL204" s="4">
        <f t="shared" si="33"/>
        <v>86.855764477146295</v>
      </c>
      <c r="AM204" s="4">
        <f t="shared" si="33"/>
        <v>90.62789254177622</v>
      </c>
      <c r="AN204" s="4">
        <f t="shared" si="33"/>
        <v>94.247486738257081</v>
      </c>
      <c r="AO204" s="4">
        <f t="shared" si="33"/>
        <v>97.728483804665828</v>
      </c>
      <c r="AP204" s="4">
        <f t="shared" si="33"/>
        <v>101.08289118711511</v>
      </c>
      <c r="AQ204" s="4">
        <f t="shared" si="33"/>
        <v>104.32113647058301</v>
      </c>
      <c r="AR204" s="4">
        <f t="shared" si="33"/>
        <v>107.45234002103304</v>
      </c>
      <c r="AS204" s="4">
        <f t="shared" si="33"/>
        <v>110.48453040235404</v>
      </c>
      <c r="AT204" s="4">
        <f t="shared" si="33"/>
        <v>113.4248165250485</v>
      </c>
      <c r="AU204" s="4">
        <f t="shared" si="33"/>
        <v>116.27952664621733</v>
      </c>
      <c r="AV204" s="4">
        <f t="shared" si="33"/>
        <v>119.05432166713329</v>
      </c>
      <c r="AW204" s="4">
        <f t="shared" si="33"/>
        <v>121.75428828205024</v>
      </c>
      <c r="AX204" s="4">
        <f t="shared" si="33"/>
        <v>124.38401617190726</v>
      </c>
      <c r="AY204" s="4">
        <f t="shared" si="33"/>
        <v>126.94766244591085</v>
      </c>
      <c r="AZ204" s="4">
        <f t="shared" si="33"/>
        <v>129.44900580318784</v>
      </c>
      <c r="BA204" s="4">
        <f t="shared" si="33"/>
        <v>131.89149234131565</v>
      </c>
      <c r="BB204" s="4">
        <f t="shared" si="33"/>
        <v>134.27827452708331</v>
      </c>
    </row>
    <row r="205" spans="1:54" x14ac:dyDescent="0.25">
      <c r="A205" t="s">
        <v>92</v>
      </c>
      <c r="B205" t="s">
        <v>99</v>
      </c>
      <c r="C205" t="s">
        <v>100</v>
      </c>
      <c r="D205" t="s">
        <v>92</v>
      </c>
      <c r="E205" t="s">
        <v>99</v>
      </c>
      <c r="F205" t="s">
        <v>100</v>
      </c>
      <c r="G205" t="s">
        <v>25</v>
      </c>
      <c r="H205" t="s">
        <v>24</v>
      </c>
      <c r="I205" t="s">
        <v>35</v>
      </c>
      <c r="J205">
        <v>1</v>
      </c>
      <c r="K205" t="s">
        <v>31</v>
      </c>
      <c r="L205">
        <v>0.96777999999999997</v>
      </c>
      <c r="M205">
        <v>1.85836</v>
      </c>
      <c r="N205">
        <v>8.7669999999999998E-2</v>
      </c>
      <c r="Q205">
        <v>1.49</v>
      </c>
      <c r="R205">
        <v>34.53</v>
      </c>
      <c r="S205">
        <v>0.29609000000000002</v>
      </c>
      <c r="T205">
        <v>34</v>
      </c>
      <c r="U205">
        <v>0.66500000000000004</v>
      </c>
      <c r="V205">
        <v>3.8</v>
      </c>
      <c r="W205">
        <v>47.5</v>
      </c>
      <c r="X205">
        <v>32</v>
      </c>
      <c r="Y205" s="4">
        <f t="shared" si="34"/>
        <v>6.6998378510447418</v>
      </c>
      <c r="Z205" s="4">
        <f t="shared" si="33"/>
        <v>12.842476464794265</v>
      </c>
      <c r="AA205" s="4">
        <f t="shared" si="33"/>
        <v>17.270022430439393</v>
      </c>
      <c r="AB205" s="4">
        <f t="shared" si="33"/>
        <v>20.774930320081413</v>
      </c>
      <c r="AC205" s="4">
        <f t="shared" si="33"/>
        <v>23.69820274898596</v>
      </c>
      <c r="AD205" s="4">
        <f t="shared" si="33"/>
        <v>26.218030861418356</v>
      </c>
      <c r="AE205" s="4">
        <f t="shared" si="33"/>
        <v>28.439939011203851</v>
      </c>
      <c r="AF205" s="4">
        <f t="shared" si="33"/>
        <v>30.431927625823398</v>
      </c>
      <c r="AG205" s="4">
        <f t="shared" si="33"/>
        <v>32.240561513230411</v>
      </c>
      <c r="AH205" s="4">
        <f t="shared" si="33"/>
        <v>33.899221943631872</v>
      </c>
      <c r="AI205" s="4">
        <f t="shared" si="33"/>
        <v>35.43271169872407</v>
      </c>
      <c r="AJ205" s="4">
        <f t="shared" si="33"/>
        <v>36.859997627263041</v>
      </c>
      <c r="AK205" s="4">
        <f t="shared" si="33"/>
        <v>38.195930755065206</v>
      </c>
      <c r="AL205" s="4">
        <f t="shared" si="33"/>
        <v>39.452371631851733</v>
      </c>
      <c r="AM205" s="4">
        <f t="shared" si="33"/>
        <v>40.638952864041002</v>
      </c>
      <c r="AN205" s="4">
        <f t="shared" si="33"/>
        <v>41.763611359686948</v>
      </c>
      <c r="AO205" s="4">
        <f t="shared" si="33"/>
        <v>42.832969392648842</v>
      </c>
      <c r="AP205" s="4">
        <f t="shared" si="33"/>
        <v>43.85261350022153</v>
      </c>
      <c r="AQ205" s="4">
        <f t="shared" si="33"/>
        <v>44.827302575931903</v>
      </c>
      <c r="AR205" s="4">
        <f t="shared" si="33"/>
        <v>45.761125795098287</v>
      </c>
      <c r="AS205" s="4">
        <f t="shared" si="33"/>
        <v>46.657624293128826</v>
      </c>
      <c r="AT205" s="4" t="str">
        <f t="shared" si="33"/>
        <v/>
      </c>
      <c r="AU205" s="4" t="str">
        <f t="shared" si="33"/>
        <v/>
      </c>
      <c r="AV205" s="4" t="str">
        <f t="shared" si="33"/>
        <v/>
      </c>
      <c r="AW205" s="4" t="str">
        <f t="shared" si="33"/>
        <v/>
      </c>
      <c r="AX205" s="4" t="str">
        <f t="shared" si="33"/>
        <v/>
      </c>
      <c r="AY205" s="4" t="str">
        <f t="shared" si="33"/>
        <v/>
      </c>
      <c r="AZ205" s="4" t="str">
        <f t="shared" si="33"/>
        <v/>
      </c>
      <c r="BA205" s="4" t="str">
        <f t="shared" si="33"/>
        <v/>
      </c>
      <c r="BB205" s="4" t="str">
        <f t="shared" si="33"/>
        <v/>
      </c>
    </row>
    <row r="206" spans="1:54" x14ac:dyDescent="0.25">
      <c r="A206" t="s">
        <v>271</v>
      </c>
      <c r="B206" t="s">
        <v>101</v>
      </c>
      <c r="C206" t="s">
        <v>102</v>
      </c>
      <c r="D206" t="s">
        <v>271</v>
      </c>
      <c r="E206" t="s">
        <v>101</v>
      </c>
      <c r="F206" t="s">
        <v>102</v>
      </c>
      <c r="G206" t="s">
        <v>25</v>
      </c>
      <c r="H206" t="s">
        <v>24</v>
      </c>
      <c r="I206" t="s">
        <v>35</v>
      </c>
      <c r="J206">
        <v>1</v>
      </c>
      <c r="K206" t="s">
        <v>31</v>
      </c>
      <c r="L206">
        <v>1.68387</v>
      </c>
      <c r="M206">
        <v>1.5996699999999999</v>
      </c>
      <c r="N206">
        <v>6.7820000000000005E-2</v>
      </c>
      <c r="Q206">
        <v>3.23</v>
      </c>
      <c r="R206">
        <v>71.86</v>
      </c>
      <c r="S206">
        <v>0.26042999999999999</v>
      </c>
      <c r="T206">
        <v>24</v>
      </c>
      <c r="U206">
        <v>0.84799999999999998</v>
      </c>
      <c r="V206">
        <v>5</v>
      </c>
      <c r="W206">
        <v>94</v>
      </c>
      <c r="X206">
        <v>22</v>
      </c>
      <c r="Y206" s="4">
        <f t="shared" si="34"/>
        <v>11.923163144180839</v>
      </c>
      <c r="Z206" s="4">
        <f t="shared" si="33"/>
        <v>20.935224386312772</v>
      </c>
      <c r="AA206" s="4">
        <f t="shared" si="33"/>
        <v>27.042617411770287</v>
      </c>
      <c r="AB206" s="4">
        <f t="shared" si="33"/>
        <v>31.722160147202032</v>
      </c>
      <c r="AC206" s="4">
        <f t="shared" si="33"/>
        <v>35.541451059232593</v>
      </c>
      <c r="AD206" s="4">
        <f t="shared" si="33"/>
        <v>38.781365554724047</v>
      </c>
      <c r="AE206" s="4">
        <f t="shared" si="33"/>
        <v>41.602534830355019</v>
      </c>
      <c r="AF206" s="4">
        <f t="shared" si="33"/>
        <v>44.10589331114717</v>
      </c>
      <c r="AG206" s="4">
        <f t="shared" si="33"/>
        <v>46.359222671568347</v>
      </c>
      <c r="AH206" s="4">
        <f t="shared" si="33"/>
        <v>48.410353260509503</v>
      </c>
      <c r="AI206" s="4">
        <f t="shared" si="33"/>
        <v>50.294358800191858</v>
      </c>
      <c r="AJ206" s="4">
        <f t="shared" si="33"/>
        <v>52.037760448478252</v>
      </c>
      <c r="AK206" s="4">
        <f t="shared" si="33"/>
        <v>53.661122198317798</v>
      </c>
      <c r="AL206" s="4">
        <f t="shared" si="33"/>
        <v>55.180726174643418</v>
      </c>
      <c r="AM206" s="4">
        <f t="shared" si="33"/>
        <v>56.609694650465386</v>
      </c>
      <c r="AN206" s="4">
        <f t="shared" si="33"/>
        <v>57.958765216170441</v>
      </c>
      <c r="AO206" s="4">
        <f t="shared" si="33"/>
        <v>59.2368407210406</v>
      </c>
      <c r="AP206" s="4">
        <f t="shared" si="33"/>
        <v>60.451388478915469</v>
      </c>
      <c r="AQ206" s="4">
        <f t="shared" si="33"/>
        <v>61.608735916394551</v>
      </c>
      <c r="AR206" s="4">
        <f t="shared" si="33"/>
        <v>62.714293425450194</v>
      </c>
      <c r="AS206" s="4">
        <f t="shared" si="33"/>
        <v>63.772724997301594</v>
      </c>
      <c r="AT206" s="4">
        <f t="shared" si="33"/>
        <v>64.7880807165335</v>
      </c>
      <c r="AU206" s="4">
        <f t="shared" si="33"/>
        <v>65.763900944889599</v>
      </c>
      <c r="AV206" s="4">
        <f t="shared" si="33"/>
        <v>66.703299182752616</v>
      </c>
      <c r="AW206" s="4">
        <f t="shared" si="33"/>
        <v>67.609028658210832</v>
      </c>
      <c r="AX206" s="4">
        <f t="shared" si="33"/>
        <v>68.483536347606105</v>
      </c>
      <c r="AY206" s="4">
        <f t="shared" si="33"/>
        <v>69.329007181235681</v>
      </c>
      <c r="AZ206" s="4">
        <f t="shared" si="33"/>
        <v>70.147400506956757</v>
      </c>
      <c r="BA206" s="4">
        <f t="shared" si="33"/>
        <v>70.940480389767799</v>
      </c>
      <c r="BB206" s="4">
        <f t="shared" si="33"/>
        <v>71.709840961505265</v>
      </c>
    </row>
    <row r="207" spans="1:54" x14ac:dyDescent="0.25">
      <c r="A207" t="s">
        <v>209</v>
      </c>
      <c r="B207" t="s">
        <v>220</v>
      </c>
      <c r="C207" t="s">
        <v>221</v>
      </c>
      <c r="D207" t="s">
        <v>209</v>
      </c>
      <c r="E207" t="s">
        <v>220</v>
      </c>
      <c r="F207" t="s">
        <v>221</v>
      </c>
      <c r="G207" t="s">
        <v>25</v>
      </c>
      <c r="H207" t="s">
        <v>24</v>
      </c>
      <c r="I207" t="s">
        <v>35</v>
      </c>
      <c r="J207">
        <v>1</v>
      </c>
      <c r="K207" t="s">
        <v>31</v>
      </c>
      <c r="L207">
        <v>0.18690999999999999</v>
      </c>
      <c r="M207">
        <v>2.8078699999999999</v>
      </c>
      <c r="N207">
        <v>4.2009999999999999E-2</v>
      </c>
      <c r="Q207">
        <v>1.66</v>
      </c>
      <c r="R207">
        <v>97.17</v>
      </c>
      <c r="S207">
        <v>0.20496</v>
      </c>
      <c r="T207">
        <v>57</v>
      </c>
      <c r="U207">
        <v>0.93400000000000005</v>
      </c>
      <c r="V207">
        <v>1</v>
      </c>
      <c r="W207">
        <v>96.8</v>
      </c>
      <c r="X207">
        <v>55</v>
      </c>
      <c r="Y207" s="4">
        <f t="shared" si="34"/>
        <v>4.756642357318154</v>
      </c>
      <c r="Z207" s="4">
        <f t="shared" si="33"/>
        <v>12.861816291269907</v>
      </c>
      <c r="AA207" s="4">
        <f t="shared" si="33"/>
        <v>20.204117960550175</v>
      </c>
      <c r="AB207" s="4">
        <f t="shared" si="33"/>
        <v>26.770279877233424</v>
      </c>
      <c r="AC207" s="4">
        <f t="shared" si="33"/>
        <v>32.709442684412267</v>
      </c>
      <c r="AD207" s="4">
        <f t="shared" si="33"/>
        <v>38.144760914985461</v>
      </c>
      <c r="AE207" s="4">
        <f t="shared" si="33"/>
        <v>43.168070672850511</v>
      </c>
      <c r="AF207" s="4">
        <f t="shared" si="33"/>
        <v>47.848014581680467</v>
      </c>
      <c r="AG207" s="4">
        <f t="shared" si="33"/>
        <v>52.236905745430406</v>
      </c>
      <c r="AH207" s="4">
        <f t="shared" si="33"/>
        <v>56.375472153030344</v>
      </c>
      <c r="AI207" s="4">
        <f t="shared" si="33"/>
        <v>60.296056237572529</v>
      </c>
      <c r="AJ207" s="4">
        <f t="shared" si="33"/>
        <v>64.024796703711743</v>
      </c>
      <c r="AK207" s="4">
        <f t="shared" si="33"/>
        <v>67.583146575943303</v>
      </c>
      <c r="AL207" s="4">
        <f t="shared" si="33"/>
        <v>70.988952520360982</v>
      </c>
      <c r="AM207" s="4">
        <f t="shared" si="33"/>
        <v>74.257238355146427</v>
      </c>
      <c r="AN207" s="4">
        <f t="shared" si="33"/>
        <v>77.400784847698006</v>
      </c>
      <c r="AO207" s="4">
        <f t="shared" si="33"/>
        <v>80.430566322160587</v>
      </c>
      <c r="AP207" s="4">
        <f t="shared" si="33"/>
        <v>83.35608467678378</v>
      </c>
      <c r="AQ207" s="4">
        <f t="shared" si="33"/>
        <v>86.185628594275343</v>
      </c>
      <c r="AR207" s="4">
        <f t="shared" si="33"/>
        <v>88.926477318719336</v>
      </c>
      <c r="AS207" s="4">
        <f t="shared" si="33"/>
        <v>91.585062746565569</v>
      </c>
      <c r="AT207" s="4">
        <f t="shared" si="33"/>
        <v>94.167099745550374</v>
      </c>
      <c r="AU207" s="4">
        <f t="shared" si="33"/>
        <v>96.677691957820812</v>
      </c>
      <c r="AV207" s="4" t="str">
        <f t="shared" si="33"/>
        <v/>
      </c>
      <c r="AW207" s="4" t="str">
        <f t="shared" ref="AW207:BB207" si="35">IF(OR((EXP($L207+$M207*LN(LN(AW$1)+($N207/2))))&gt;$W207,(EXP($L207+$M207*LN(LN(AW$1)+($N207/2))))&lt;$V207),"",(EXP($L207+$M207*LN(LN(AW$1)+($N207/2)))))</f>
        <v/>
      </c>
      <c r="AX207" s="4" t="str">
        <f t="shared" si="35"/>
        <v/>
      </c>
      <c r="AY207" s="4" t="str">
        <f t="shared" si="35"/>
        <v/>
      </c>
      <c r="AZ207" s="4" t="str">
        <f t="shared" si="35"/>
        <v/>
      </c>
      <c r="BA207" s="4" t="str">
        <f t="shared" si="35"/>
        <v/>
      </c>
      <c r="BB207" s="4" t="str">
        <f t="shared" si="35"/>
        <v/>
      </c>
    </row>
    <row r="208" spans="1:54" x14ac:dyDescent="0.25">
      <c r="A208" t="s">
        <v>368</v>
      </c>
      <c r="B208" t="s">
        <v>220</v>
      </c>
      <c r="C208" t="s">
        <v>221</v>
      </c>
      <c r="D208" t="s">
        <v>368</v>
      </c>
      <c r="E208" t="s">
        <v>220</v>
      </c>
      <c r="F208" t="s">
        <v>221</v>
      </c>
      <c r="G208" t="s">
        <v>25</v>
      </c>
      <c r="H208" t="s">
        <v>24</v>
      </c>
      <c r="I208" t="s">
        <v>35</v>
      </c>
      <c r="J208">
        <v>1</v>
      </c>
      <c r="K208" t="s">
        <v>31</v>
      </c>
      <c r="L208">
        <v>0.18690999999999999</v>
      </c>
      <c r="M208">
        <v>2.8078699999999999</v>
      </c>
      <c r="N208">
        <v>4.2009999999999999E-2</v>
      </c>
      <c r="Q208">
        <v>1.66</v>
      </c>
      <c r="R208">
        <v>97.17</v>
      </c>
      <c r="S208">
        <v>0.20496</v>
      </c>
      <c r="T208">
        <v>57</v>
      </c>
      <c r="U208">
        <v>0.93400000000000005</v>
      </c>
      <c r="V208">
        <v>4.0999999999999996</v>
      </c>
      <c r="W208">
        <v>120.7</v>
      </c>
      <c r="X208">
        <v>55</v>
      </c>
      <c r="Y208" s="4">
        <f t="shared" si="34"/>
        <v>4.756642357318154</v>
      </c>
      <c r="Z208" s="4">
        <f t="shared" si="34"/>
        <v>12.861816291269907</v>
      </c>
      <c r="AA208" s="4">
        <f t="shared" si="34"/>
        <v>20.204117960550175</v>
      </c>
      <c r="AB208" s="4">
        <f t="shared" si="34"/>
        <v>26.770279877233424</v>
      </c>
      <c r="AC208" s="4">
        <f t="shared" si="34"/>
        <v>32.709442684412267</v>
      </c>
      <c r="AD208" s="4">
        <f t="shared" si="34"/>
        <v>38.144760914985461</v>
      </c>
      <c r="AE208" s="4">
        <f t="shared" si="34"/>
        <v>43.168070672850511</v>
      </c>
      <c r="AF208" s="4">
        <f t="shared" si="34"/>
        <v>47.848014581680467</v>
      </c>
      <c r="AG208" s="4">
        <f t="shared" si="34"/>
        <v>52.236905745430406</v>
      </c>
      <c r="AH208" s="4">
        <f t="shared" si="34"/>
        <v>56.375472153030344</v>
      </c>
      <c r="AI208" s="4">
        <f t="shared" si="34"/>
        <v>60.296056237572529</v>
      </c>
      <c r="AJ208" s="4">
        <f t="shared" si="34"/>
        <v>64.024796703711743</v>
      </c>
      <c r="AK208" s="4">
        <f t="shared" si="34"/>
        <v>67.583146575943303</v>
      </c>
      <c r="AL208" s="4">
        <f t="shared" si="34"/>
        <v>70.988952520360982</v>
      </c>
      <c r="AM208" s="4">
        <f t="shared" si="34"/>
        <v>74.257238355146427</v>
      </c>
      <c r="AN208" s="4">
        <f t="shared" si="34"/>
        <v>77.400784847698006</v>
      </c>
      <c r="AO208" s="4">
        <f t="shared" ref="AO208:BB226" si="36">IF(OR((EXP($L208+$M208*LN(LN(AO$1)+($N208/2))))&gt;$W208,(EXP($L208+$M208*LN(LN(AO$1)+($N208/2))))&lt;$V208),"",(EXP($L208+$M208*LN(LN(AO$1)+($N208/2)))))</f>
        <v>80.430566322160587</v>
      </c>
      <c r="AP208" s="4">
        <f t="shared" si="36"/>
        <v>83.35608467678378</v>
      </c>
      <c r="AQ208" s="4">
        <f t="shared" si="36"/>
        <v>86.185628594275343</v>
      </c>
      <c r="AR208" s="4">
        <f t="shared" si="36"/>
        <v>88.926477318719336</v>
      </c>
      <c r="AS208" s="4">
        <f t="shared" si="36"/>
        <v>91.585062746565569</v>
      </c>
      <c r="AT208" s="4">
        <f t="shared" si="36"/>
        <v>94.167099745550374</v>
      </c>
      <c r="AU208" s="4">
        <f t="shared" si="36"/>
        <v>96.677691957820812</v>
      </c>
      <c r="AV208" s="4">
        <f t="shared" si="36"/>
        <v>99.121418471542853</v>
      </c>
      <c r="AW208" s="4">
        <f t="shared" si="36"/>
        <v>101.50240540693108</v>
      </c>
      <c r="AX208" s="4">
        <f t="shared" si="36"/>
        <v>103.82438549258828</v>
      </c>
      <c r="AY208" s="4">
        <f t="shared" si="36"/>
        <v>106.09074799589671</v>
      </c>
      <c r="AZ208" s="4">
        <f t="shared" si="36"/>
        <v>108.30458084217916</v>
      </c>
      <c r="BA208" s="4">
        <f t="shared" si="36"/>
        <v>110.46870635999605</v>
      </c>
      <c r="BB208" s="4">
        <f t="shared" si="36"/>
        <v>112.5857117884245</v>
      </c>
    </row>
    <row r="209" spans="1:54" x14ac:dyDescent="0.25">
      <c r="A209" t="s">
        <v>302</v>
      </c>
      <c r="B209" t="s">
        <v>105</v>
      </c>
      <c r="C209" t="s">
        <v>106</v>
      </c>
      <c r="D209" t="s">
        <v>302</v>
      </c>
      <c r="E209" t="s">
        <v>105</v>
      </c>
      <c r="F209" t="s">
        <v>106</v>
      </c>
      <c r="G209" t="s">
        <v>25</v>
      </c>
      <c r="H209" t="s">
        <v>24</v>
      </c>
      <c r="I209" t="s">
        <v>35</v>
      </c>
      <c r="J209">
        <v>1</v>
      </c>
      <c r="K209" t="s">
        <v>31</v>
      </c>
      <c r="L209">
        <v>0.21415000000000001</v>
      </c>
      <c r="M209">
        <v>2.9376199999999999</v>
      </c>
      <c r="N209">
        <v>2.9669999999999998E-2</v>
      </c>
      <c r="Q209">
        <v>3.34</v>
      </c>
      <c r="R209">
        <v>85.95</v>
      </c>
      <c r="S209">
        <v>0.17224999999999999</v>
      </c>
      <c r="T209">
        <v>38</v>
      </c>
      <c r="U209">
        <v>0.96</v>
      </c>
      <c r="V209">
        <v>2.5</v>
      </c>
      <c r="W209">
        <v>89.4</v>
      </c>
      <c r="X209">
        <v>36</v>
      </c>
      <c r="Y209" s="4">
        <f t="shared" si="34"/>
        <v>5.1503917068142044</v>
      </c>
      <c r="Z209" s="4">
        <f t="shared" si="34"/>
        <v>14.630173293168902</v>
      </c>
      <c r="AA209" s="4">
        <f t="shared" si="34"/>
        <v>23.49389525821795</v>
      </c>
      <c r="AB209" s="4">
        <f t="shared" si="34"/>
        <v>31.556664241138485</v>
      </c>
      <c r="AC209" s="4">
        <f t="shared" si="34"/>
        <v>38.9325226572223</v>
      </c>
      <c r="AD209" s="4">
        <f t="shared" si="34"/>
        <v>45.739245760132164</v>
      </c>
      <c r="AE209" s="4">
        <f t="shared" si="34"/>
        <v>52.071343889477681</v>
      </c>
      <c r="AF209" s="4">
        <f t="shared" si="34"/>
        <v>58.002277336949383</v>
      </c>
      <c r="AG209" s="4">
        <f t="shared" si="34"/>
        <v>63.589464629639636</v>
      </c>
      <c r="AH209" s="4">
        <f t="shared" si="34"/>
        <v>68.87842637356475</v>
      </c>
      <c r="AI209" s="4">
        <f t="shared" si="34"/>
        <v>73.905815551922231</v>
      </c>
      <c r="AJ209" s="4">
        <f t="shared" si="34"/>
        <v>78.701584691054222</v>
      </c>
      <c r="AK209" s="4">
        <f t="shared" si="34"/>
        <v>83.290542789592877</v>
      </c>
      <c r="AL209" s="4">
        <f t="shared" si="34"/>
        <v>87.693488480611279</v>
      </c>
      <c r="AM209" s="4" t="str">
        <f t="shared" si="34"/>
        <v/>
      </c>
      <c r="AN209" s="4" t="str">
        <f t="shared" si="34"/>
        <v/>
      </c>
      <c r="AO209" s="4" t="str">
        <f t="shared" si="36"/>
        <v/>
      </c>
      <c r="AP209" s="4" t="str">
        <f t="shared" si="36"/>
        <v/>
      </c>
      <c r="AQ209" s="4" t="str">
        <f t="shared" si="36"/>
        <v/>
      </c>
      <c r="AR209" s="4" t="str">
        <f t="shared" si="36"/>
        <v/>
      </c>
      <c r="AS209" s="4" t="str">
        <f t="shared" si="36"/>
        <v/>
      </c>
      <c r="AT209" s="4" t="str">
        <f t="shared" si="36"/>
        <v/>
      </c>
      <c r="AU209" s="4" t="str">
        <f t="shared" si="36"/>
        <v/>
      </c>
      <c r="AV209" s="4" t="str">
        <f t="shared" si="36"/>
        <v/>
      </c>
      <c r="AW209" s="4" t="str">
        <f t="shared" si="36"/>
        <v/>
      </c>
      <c r="AX209" s="4" t="str">
        <f t="shared" si="36"/>
        <v/>
      </c>
      <c r="AY209" s="4" t="str">
        <f t="shared" si="36"/>
        <v/>
      </c>
      <c r="AZ209" s="4" t="str">
        <f t="shared" si="36"/>
        <v/>
      </c>
      <c r="BA209" s="4" t="str">
        <f t="shared" si="36"/>
        <v/>
      </c>
      <c r="BB209" s="4" t="str">
        <f t="shared" si="36"/>
        <v/>
      </c>
    </row>
    <row r="210" spans="1:54" x14ac:dyDescent="0.25">
      <c r="A210" t="s">
        <v>21</v>
      </c>
      <c r="B210" t="s">
        <v>56</v>
      </c>
      <c r="C210" t="s">
        <v>57</v>
      </c>
      <c r="D210" t="s">
        <v>21</v>
      </c>
      <c r="E210" t="s">
        <v>56</v>
      </c>
      <c r="F210" t="s">
        <v>57</v>
      </c>
      <c r="G210" t="s">
        <v>25</v>
      </c>
      <c r="H210" t="s">
        <v>24</v>
      </c>
      <c r="I210" t="s">
        <v>35</v>
      </c>
      <c r="J210">
        <v>1</v>
      </c>
      <c r="K210" t="s">
        <v>31</v>
      </c>
      <c r="L210">
        <v>0.76105</v>
      </c>
      <c r="M210">
        <v>2.6362000000000001</v>
      </c>
      <c r="N210">
        <v>3.8390000000000001E-2</v>
      </c>
      <c r="Q210">
        <v>0.88</v>
      </c>
      <c r="R210">
        <v>99</v>
      </c>
      <c r="S210">
        <v>0.19595000000000001</v>
      </c>
      <c r="T210">
        <v>48</v>
      </c>
      <c r="U210">
        <v>0.93600000000000005</v>
      </c>
      <c r="V210">
        <v>2.2999999999999998</v>
      </c>
      <c r="W210">
        <v>93.2</v>
      </c>
      <c r="X210">
        <v>46</v>
      </c>
      <c r="Y210" s="4">
        <f t="shared" si="34"/>
        <v>7.7433368773743947</v>
      </c>
      <c r="Z210" s="4">
        <f t="shared" si="34"/>
        <v>19.719566115607893</v>
      </c>
      <c r="AA210" s="4">
        <f t="shared" si="34"/>
        <v>30.142267188161956</v>
      </c>
      <c r="AB210" s="4">
        <f t="shared" si="34"/>
        <v>39.263537230019473</v>
      </c>
      <c r="AC210" s="4">
        <f t="shared" si="34"/>
        <v>47.395452566023842</v>
      </c>
      <c r="AD210" s="4">
        <f t="shared" si="34"/>
        <v>54.758404212871461</v>
      </c>
      <c r="AE210" s="4">
        <f t="shared" si="34"/>
        <v>61.506325919488397</v>
      </c>
      <c r="AF210" s="4">
        <f t="shared" si="34"/>
        <v>67.749945168938822</v>
      </c>
      <c r="AG210" s="4">
        <f t="shared" si="34"/>
        <v>73.571472551635878</v>
      </c>
      <c r="AH210" s="4">
        <f t="shared" si="34"/>
        <v>79.033684868626466</v>
      </c>
      <c r="AI210" s="4">
        <f t="shared" si="34"/>
        <v>84.185683320049307</v>
      </c>
      <c r="AJ210" s="4">
        <f t="shared" si="34"/>
        <v>89.066664220770221</v>
      </c>
      <c r="AK210" s="4" t="str">
        <f t="shared" si="34"/>
        <v/>
      </c>
      <c r="AL210" s="4" t="str">
        <f t="shared" si="34"/>
        <v/>
      </c>
      <c r="AM210" s="4" t="str">
        <f t="shared" si="34"/>
        <v/>
      </c>
      <c r="AN210" s="4" t="str">
        <f t="shared" si="34"/>
        <v/>
      </c>
      <c r="AO210" s="4" t="str">
        <f t="shared" si="36"/>
        <v/>
      </c>
      <c r="AP210" s="4" t="str">
        <f t="shared" si="36"/>
        <v/>
      </c>
      <c r="AQ210" s="4" t="str">
        <f t="shared" si="36"/>
        <v/>
      </c>
      <c r="AR210" s="4" t="str">
        <f t="shared" si="36"/>
        <v/>
      </c>
      <c r="AS210" s="4" t="str">
        <f t="shared" si="36"/>
        <v/>
      </c>
      <c r="AT210" s="4" t="str">
        <f t="shared" si="36"/>
        <v/>
      </c>
      <c r="AU210" s="4" t="str">
        <f t="shared" si="36"/>
        <v/>
      </c>
      <c r="AV210" s="4" t="str">
        <f t="shared" si="36"/>
        <v/>
      </c>
      <c r="AW210" s="4" t="str">
        <f t="shared" si="36"/>
        <v/>
      </c>
      <c r="AX210" s="4" t="str">
        <f t="shared" si="36"/>
        <v/>
      </c>
      <c r="AY210" s="4" t="str">
        <f t="shared" si="36"/>
        <v/>
      </c>
      <c r="AZ210" s="4" t="str">
        <f t="shared" si="36"/>
        <v/>
      </c>
      <c r="BA210" s="4" t="str">
        <f t="shared" si="36"/>
        <v/>
      </c>
      <c r="BB210" s="4" t="str">
        <f t="shared" si="36"/>
        <v/>
      </c>
    </row>
    <row r="211" spans="1:54" x14ac:dyDescent="0.25">
      <c r="A211" t="s">
        <v>322</v>
      </c>
      <c r="B211" t="s">
        <v>56</v>
      </c>
      <c r="C211" t="s">
        <v>57</v>
      </c>
      <c r="D211" t="s">
        <v>322</v>
      </c>
      <c r="E211" t="s">
        <v>56</v>
      </c>
      <c r="F211" t="s">
        <v>57</v>
      </c>
      <c r="G211" t="s">
        <v>25</v>
      </c>
      <c r="H211" t="s">
        <v>24</v>
      </c>
      <c r="I211" t="s">
        <v>35</v>
      </c>
      <c r="J211">
        <v>1</v>
      </c>
      <c r="K211" t="s">
        <v>31</v>
      </c>
      <c r="L211">
        <v>1.1764600000000001</v>
      </c>
      <c r="M211">
        <v>1.7214499999999999</v>
      </c>
      <c r="N211">
        <v>4.8070000000000002E-2</v>
      </c>
      <c r="Q211">
        <v>1.83</v>
      </c>
      <c r="R211">
        <v>45.52</v>
      </c>
      <c r="S211">
        <v>0.21923999999999999</v>
      </c>
      <c r="T211">
        <v>32</v>
      </c>
      <c r="U211">
        <v>0.89500000000000002</v>
      </c>
      <c r="V211">
        <v>2.2000000000000002</v>
      </c>
      <c r="W211">
        <v>54</v>
      </c>
      <c r="X211">
        <v>30</v>
      </c>
      <c r="Y211" s="4">
        <f t="shared" si="34"/>
        <v>7.5473002949378953</v>
      </c>
      <c r="Z211" s="4">
        <f t="shared" si="34"/>
        <v>13.874893365898492</v>
      </c>
      <c r="AA211" s="4">
        <f t="shared" si="34"/>
        <v>18.295028638728585</v>
      </c>
      <c r="AB211" s="4">
        <f t="shared" si="34"/>
        <v>21.736039934018468</v>
      </c>
      <c r="AC211" s="4">
        <f t="shared" si="34"/>
        <v>24.574186670684103</v>
      </c>
      <c r="AD211" s="4">
        <f t="shared" si="34"/>
        <v>27.000528033161626</v>
      </c>
      <c r="AE211" s="4">
        <f t="shared" si="34"/>
        <v>29.126156263057364</v>
      </c>
      <c r="AF211" s="4">
        <f t="shared" si="34"/>
        <v>31.021720104629104</v>
      </c>
      <c r="AG211" s="4">
        <f t="shared" si="34"/>
        <v>32.735106129890703</v>
      </c>
      <c r="AH211" s="4">
        <f t="shared" si="34"/>
        <v>34.300360780863031</v>
      </c>
      <c r="AI211" s="4">
        <f t="shared" si="34"/>
        <v>35.742607376424182</v>
      </c>
      <c r="AJ211" s="4">
        <f t="shared" si="34"/>
        <v>37.080945197820917</v>
      </c>
      <c r="AK211" s="4">
        <f t="shared" si="34"/>
        <v>38.330252689123398</v>
      </c>
      <c r="AL211" s="4">
        <f t="shared" si="34"/>
        <v>39.502358839580332</v>
      </c>
      <c r="AM211" s="4">
        <f t="shared" si="34"/>
        <v>40.606832056154133</v>
      </c>
      <c r="AN211" s="4">
        <f t="shared" si="34"/>
        <v>41.651527832102488</v>
      </c>
      <c r="AO211" s="4">
        <f t="shared" si="36"/>
        <v>42.642978976773939</v>
      </c>
      <c r="AP211" s="4">
        <f t="shared" si="36"/>
        <v>43.586679992396078</v>
      </c>
      <c r="AQ211" s="4">
        <f t="shared" si="36"/>
        <v>44.487298427243303</v>
      </c>
      <c r="AR211" s="4">
        <f t="shared" si="36"/>
        <v>45.348834704196868</v>
      </c>
      <c r="AS211" s="4">
        <f t="shared" si="36"/>
        <v>46.174744862263488</v>
      </c>
      <c r="AT211" s="4">
        <f t="shared" si="36"/>
        <v>46.968036124999159</v>
      </c>
      <c r="AU211" s="4">
        <f t="shared" si="36"/>
        <v>47.731342240267331</v>
      </c>
      <c r="AV211" s="4">
        <f t="shared" si="36"/>
        <v>48.466983543381929</v>
      </c>
      <c r="AW211" s="4">
        <f t="shared" si="36"/>
        <v>49.177015332373095</v>
      </c>
      <c r="AX211" s="4">
        <f t="shared" si="36"/>
        <v>49.86326719451047</v>
      </c>
      <c r="AY211" s="4">
        <f t="shared" si="36"/>
        <v>50.527375250996606</v>
      </c>
      <c r="AZ211" s="4">
        <f t="shared" si="36"/>
        <v>51.170808803794174</v>
      </c>
      <c r="BA211" s="4">
        <f t="shared" si="36"/>
        <v>51.794892516854922</v>
      </c>
      <c r="BB211" s="4">
        <f t="shared" si="36"/>
        <v>52.400825004685352</v>
      </c>
    </row>
    <row r="212" spans="1:54" x14ac:dyDescent="0.25">
      <c r="A212" t="s">
        <v>315</v>
      </c>
      <c r="B212" t="s">
        <v>58</v>
      </c>
      <c r="C212" t="s">
        <v>59</v>
      </c>
      <c r="D212" t="s">
        <v>315</v>
      </c>
      <c r="E212" t="s">
        <v>58</v>
      </c>
      <c r="F212" t="s">
        <v>59</v>
      </c>
      <c r="G212" t="s">
        <v>25</v>
      </c>
      <c r="H212" t="s">
        <v>24</v>
      </c>
      <c r="I212" t="s">
        <v>35</v>
      </c>
      <c r="J212">
        <v>1</v>
      </c>
      <c r="K212" t="s">
        <v>31</v>
      </c>
      <c r="L212">
        <v>0.88970000000000005</v>
      </c>
      <c r="M212">
        <v>2.2987899999999999</v>
      </c>
      <c r="N212">
        <v>7.535E-2</v>
      </c>
      <c r="Q212">
        <v>1.18</v>
      </c>
      <c r="R212">
        <v>89.25</v>
      </c>
      <c r="S212">
        <v>0.27449000000000001</v>
      </c>
      <c r="T212">
        <v>54</v>
      </c>
      <c r="U212">
        <v>0.86699999999999999</v>
      </c>
      <c r="V212">
        <v>4.5</v>
      </c>
      <c r="W212">
        <v>130.4</v>
      </c>
      <c r="X212">
        <v>52</v>
      </c>
      <c r="Y212" s="4">
        <f t="shared" si="34"/>
        <v>7.6664325748450377</v>
      </c>
      <c r="Z212" s="4">
        <f t="shared" si="34"/>
        <v>17.18907406494462</v>
      </c>
      <c r="AA212" s="4">
        <f t="shared" si="34"/>
        <v>24.818314637253486</v>
      </c>
      <c r="AB212" s="4">
        <f t="shared" si="34"/>
        <v>31.206806571960811</v>
      </c>
      <c r="AC212" s="4">
        <f t="shared" si="34"/>
        <v>36.737909744679214</v>
      </c>
      <c r="AD212" s="4">
        <f t="shared" si="34"/>
        <v>41.638940783358393</v>
      </c>
      <c r="AE212" s="4">
        <f t="shared" si="34"/>
        <v>46.055097360259865</v>
      </c>
      <c r="AF212" s="4">
        <f t="shared" si="34"/>
        <v>50.085002924470963</v>
      </c>
      <c r="AG212" s="4">
        <f t="shared" si="34"/>
        <v>53.79892927918263</v>
      </c>
      <c r="AH212" s="4">
        <f t="shared" si="34"/>
        <v>57.248868411429569</v>
      </c>
      <c r="AI212" s="4">
        <f t="shared" si="34"/>
        <v>60.474468348356559</v>
      </c>
      <c r="AJ212" s="4">
        <f t="shared" si="34"/>
        <v>63.506721430949156</v>
      </c>
      <c r="AK212" s="4">
        <f t="shared" si="34"/>
        <v>66.370358403463683</v>
      </c>
      <c r="AL212" s="4">
        <f t="shared" si="34"/>
        <v>69.085460229334984</v>
      </c>
      <c r="AM212" s="4">
        <f t="shared" si="34"/>
        <v>71.668577286177268</v>
      </c>
      <c r="AN212" s="4">
        <f t="shared" si="34"/>
        <v>74.133527320643154</v>
      </c>
      <c r="AO212" s="4">
        <f t="shared" si="36"/>
        <v>76.491977529160906</v>
      </c>
      <c r="AP212" s="4">
        <f t="shared" si="36"/>
        <v>78.753877730952539</v>
      </c>
      <c r="AQ212" s="4">
        <f t="shared" si="36"/>
        <v>80.92778844622319</v>
      </c>
      <c r="AR212" s="4">
        <f t="shared" si="36"/>
        <v>83.021133284846073</v>
      </c>
      <c r="AS212" s="4">
        <f t="shared" si="36"/>
        <v>85.040395832561785</v>
      </c>
      <c r="AT212" s="4">
        <f t="shared" si="36"/>
        <v>86.991275175821073</v>
      </c>
      <c r="AU212" s="4">
        <f t="shared" si="36"/>
        <v>88.878810152358554</v>
      </c>
      <c r="AV212" s="4">
        <f t="shared" si="36"/>
        <v>90.707479641449865</v>
      </c>
      <c r="AW212" s="4">
        <f t="shared" si="36"/>
        <v>92.481284276342365</v>
      </c>
      <c r="AX212" s="4">
        <f t="shared" si="36"/>
        <v>94.203813593883226</v>
      </c>
      <c r="AY212" s="4">
        <f t="shared" si="36"/>
        <v>95.878301653612453</v>
      </c>
      <c r="AZ212" s="4">
        <f t="shared" si="36"/>
        <v>97.50767344256073</v>
      </c>
      <c r="BA212" s="4">
        <f t="shared" si="36"/>
        <v>99.094583853682863</v>
      </c>
      <c r="BB212" s="4">
        <f t="shared" si="36"/>
        <v>100.64145063148239</v>
      </c>
    </row>
    <row r="213" spans="1:54" x14ac:dyDescent="0.25">
      <c r="A213" t="s">
        <v>368</v>
      </c>
      <c r="B213" t="s">
        <v>191</v>
      </c>
      <c r="C213" t="s">
        <v>192</v>
      </c>
      <c r="D213" t="s">
        <v>368</v>
      </c>
      <c r="E213" t="s">
        <v>191</v>
      </c>
      <c r="F213" t="s">
        <v>192</v>
      </c>
      <c r="G213" t="s">
        <v>25</v>
      </c>
      <c r="H213" t="s">
        <v>24</v>
      </c>
      <c r="I213" t="s">
        <v>35</v>
      </c>
      <c r="J213">
        <v>1</v>
      </c>
      <c r="K213" t="s">
        <v>31</v>
      </c>
      <c r="L213">
        <v>-0.67732999999999999</v>
      </c>
      <c r="M213">
        <v>3.46698</v>
      </c>
      <c r="N213">
        <v>2.1780000000000001E-2</v>
      </c>
      <c r="Q213">
        <v>1.62</v>
      </c>
      <c r="R213">
        <v>64.08</v>
      </c>
      <c r="S213">
        <v>0.14757000000000001</v>
      </c>
      <c r="T213">
        <v>30</v>
      </c>
      <c r="U213">
        <v>0.95599999999999996</v>
      </c>
      <c r="V213">
        <v>4.0999999999999996</v>
      </c>
      <c r="W213">
        <v>60.2</v>
      </c>
      <c r="X213">
        <v>28</v>
      </c>
      <c r="Y213" s="4" t="str">
        <f t="shared" si="34"/>
        <v/>
      </c>
      <c r="Z213" s="4">
        <f t="shared" si="34"/>
        <v>9.3054674156435002</v>
      </c>
      <c r="AA213" s="4">
        <f t="shared" si="34"/>
        <v>16.288993054527424</v>
      </c>
      <c r="AB213" s="4">
        <f t="shared" si="34"/>
        <v>23.084963961026922</v>
      </c>
      <c r="AC213" s="4">
        <f t="shared" si="34"/>
        <v>29.588647425670452</v>
      </c>
      <c r="AD213" s="4">
        <f t="shared" si="34"/>
        <v>35.793939505541132</v>
      </c>
      <c r="AE213" s="4">
        <f t="shared" si="34"/>
        <v>41.719730205866782</v>
      </c>
      <c r="AF213" s="4">
        <f t="shared" si="34"/>
        <v>47.390305660832567</v>
      </c>
      <c r="AG213" s="4">
        <f t="shared" si="34"/>
        <v>52.82948016324562</v>
      </c>
      <c r="AH213" s="4">
        <f t="shared" si="34"/>
        <v>58.058890286876206</v>
      </c>
      <c r="AI213" s="4" t="str">
        <f t="shared" si="34"/>
        <v/>
      </c>
      <c r="AJ213" s="4" t="str">
        <f t="shared" si="34"/>
        <v/>
      </c>
      <c r="AK213" s="4" t="str">
        <f t="shared" si="34"/>
        <v/>
      </c>
      <c r="AL213" s="4" t="str">
        <f t="shared" si="34"/>
        <v/>
      </c>
      <c r="AM213" s="4" t="str">
        <f t="shared" si="34"/>
        <v/>
      </c>
      <c r="AN213" s="4" t="str">
        <f t="shared" si="34"/>
        <v/>
      </c>
      <c r="AO213" s="4" t="str">
        <f t="shared" si="36"/>
        <v/>
      </c>
      <c r="AP213" s="4" t="str">
        <f t="shared" si="36"/>
        <v/>
      </c>
      <c r="AQ213" s="4" t="str">
        <f t="shared" si="36"/>
        <v/>
      </c>
      <c r="AR213" s="4" t="str">
        <f t="shared" si="36"/>
        <v/>
      </c>
      <c r="AS213" s="4" t="str">
        <f t="shared" si="36"/>
        <v/>
      </c>
      <c r="AT213" s="4" t="str">
        <f t="shared" si="36"/>
        <v/>
      </c>
      <c r="AU213" s="4" t="str">
        <f t="shared" si="36"/>
        <v/>
      </c>
      <c r="AV213" s="4" t="str">
        <f t="shared" si="36"/>
        <v/>
      </c>
      <c r="AW213" s="4" t="str">
        <f t="shared" si="36"/>
        <v/>
      </c>
      <c r="AX213" s="4" t="str">
        <f t="shared" si="36"/>
        <v/>
      </c>
      <c r="AY213" s="4" t="str">
        <f t="shared" si="36"/>
        <v/>
      </c>
      <c r="AZ213" s="4" t="str">
        <f t="shared" si="36"/>
        <v/>
      </c>
      <c r="BA213" s="4" t="str">
        <f t="shared" si="36"/>
        <v/>
      </c>
      <c r="BB213" s="4" t="str">
        <f t="shared" si="36"/>
        <v/>
      </c>
    </row>
    <row r="214" spans="1:54" x14ac:dyDescent="0.25">
      <c r="A214" t="s">
        <v>209</v>
      </c>
      <c r="B214" t="s">
        <v>222</v>
      </c>
      <c r="C214" t="s">
        <v>223</v>
      </c>
      <c r="D214" t="s">
        <v>209</v>
      </c>
      <c r="E214" t="s">
        <v>222</v>
      </c>
      <c r="F214" t="s">
        <v>223</v>
      </c>
      <c r="G214" t="s">
        <v>25</v>
      </c>
      <c r="H214" t="s">
        <v>24</v>
      </c>
      <c r="I214" t="s">
        <v>35</v>
      </c>
      <c r="J214">
        <v>1</v>
      </c>
      <c r="K214" t="s">
        <v>31</v>
      </c>
      <c r="L214">
        <v>-6.3880000000000006E-2</v>
      </c>
      <c r="M214">
        <v>2.93553</v>
      </c>
      <c r="N214">
        <v>8.5569999999999993E-2</v>
      </c>
      <c r="Q214">
        <v>1.38</v>
      </c>
      <c r="R214">
        <v>96</v>
      </c>
      <c r="S214">
        <v>0.29252</v>
      </c>
      <c r="T214">
        <v>15</v>
      </c>
      <c r="U214">
        <v>0.93500000000000005</v>
      </c>
      <c r="V214">
        <v>4.5999999999999996</v>
      </c>
      <c r="W214">
        <v>152.1</v>
      </c>
      <c r="X214">
        <v>13</v>
      </c>
      <c r="Y214" s="4" t="str">
        <f t="shared" si="34"/>
        <v/>
      </c>
      <c r="Z214" s="4">
        <f t="shared" si="34"/>
        <v>11.455759550047825</v>
      </c>
      <c r="AA214" s="4">
        <f t="shared" si="34"/>
        <v>18.294422596118586</v>
      </c>
      <c r="AB214" s="4">
        <f t="shared" si="34"/>
        <v>24.497693508275514</v>
      </c>
      <c r="AC214" s="4">
        <f t="shared" si="34"/>
        <v>30.16284216308879</v>
      </c>
      <c r="AD214" s="4">
        <f t="shared" si="34"/>
        <v>35.384715987928416</v>
      </c>
      <c r="AE214" s="4">
        <f t="shared" si="34"/>
        <v>40.238207845512008</v>
      </c>
      <c r="AF214" s="4">
        <f t="shared" si="34"/>
        <v>44.781069945943884</v>
      </c>
      <c r="AG214" s="4">
        <f t="shared" si="34"/>
        <v>49.058225264512394</v>
      </c>
      <c r="AH214" s="4">
        <f t="shared" si="34"/>
        <v>53.105170490274297</v>
      </c>
      <c r="AI214" s="4">
        <f t="shared" si="34"/>
        <v>56.95041791028131</v>
      </c>
      <c r="AJ214" s="4">
        <f t="shared" si="34"/>
        <v>60.617223724396368</v>
      </c>
      <c r="AK214" s="4">
        <f t="shared" si="34"/>
        <v>64.124821469271623</v>
      </c>
      <c r="AL214" s="4">
        <f t="shared" si="34"/>
        <v>67.489315548324342</v>
      </c>
      <c r="AM214" s="4">
        <f t="shared" si="34"/>
        <v>70.724339382707981</v>
      </c>
      <c r="AN214" s="4">
        <f t="shared" si="34"/>
        <v>73.841548201358989</v>
      </c>
      <c r="AO214" s="4">
        <f t="shared" si="36"/>
        <v>76.850993770107493</v>
      </c>
      <c r="AP214" s="4">
        <f t="shared" si="36"/>
        <v>79.761413456510397</v>
      </c>
      <c r="AQ214" s="4">
        <f t="shared" si="36"/>
        <v>82.58045616754805</v>
      </c>
      <c r="AR214" s="4">
        <f t="shared" si="36"/>
        <v>85.31486108752182</v>
      </c>
      <c r="AS214" s="4">
        <f t="shared" si="36"/>
        <v>87.970600645406833</v>
      </c>
      <c r="AT214" s="4">
        <f t="shared" si="36"/>
        <v>90.552996032725758</v>
      </c>
      <c r="AU214" s="4">
        <f t="shared" si="36"/>
        <v>93.066811412922291</v>
      </c>
      <c r="AV214" s="4">
        <f t="shared" si="36"/>
        <v>95.516331412097486</v>
      </c>
      <c r="AW214" s="4">
        <f t="shared" si="36"/>
        <v>97.905425362360361</v>
      </c>
      <c r="AX214" s="4">
        <f t="shared" si="36"/>
        <v>100.23760095202614</v>
      </c>
      <c r="AY214" s="4">
        <f t="shared" si="36"/>
        <v>102.51604933302144</v>
      </c>
      <c r="AZ214" s="4">
        <f t="shared" si="36"/>
        <v>104.74368328451892</v>
      </c>
      <c r="BA214" s="4">
        <f t="shared" si="36"/>
        <v>106.92316969095404</v>
      </c>
      <c r="BB214" s="4">
        <f t="shared" si="36"/>
        <v>109.05695733262279</v>
      </c>
    </row>
    <row r="215" spans="1:54" x14ac:dyDescent="0.25">
      <c r="A215" t="s">
        <v>21</v>
      </c>
      <c r="B215" t="s">
        <v>61</v>
      </c>
      <c r="C215" t="s">
        <v>62</v>
      </c>
      <c r="D215" t="s">
        <v>21</v>
      </c>
      <c r="E215" t="s">
        <v>61</v>
      </c>
      <c r="F215" t="s">
        <v>62</v>
      </c>
      <c r="G215" t="s">
        <v>25</v>
      </c>
      <c r="H215" t="s">
        <v>24</v>
      </c>
      <c r="I215" t="s">
        <v>35</v>
      </c>
      <c r="J215">
        <v>1</v>
      </c>
      <c r="K215" t="s">
        <v>31</v>
      </c>
      <c r="L215">
        <v>0.23241000000000001</v>
      </c>
      <c r="M215">
        <v>3.06738</v>
      </c>
      <c r="N215">
        <v>0.12536</v>
      </c>
      <c r="Q215">
        <v>2</v>
      </c>
      <c r="R215">
        <v>88.28</v>
      </c>
      <c r="S215">
        <v>0.35405999999999999</v>
      </c>
      <c r="T215">
        <v>34</v>
      </c>
      <c r="U215">
        <v>0.749</v>
      </c>
      <c r="V215">
        <v>5.3</v>
      </c>
      <c r="W215">
        <v>64.8</v>
      </c>
      <c r="X215">
        <v>32</v>
      </c>
      <c r="Y215" s="4">
        <f t="shared" si="34"/>
        <v>6.1063093466867073</v>
      </c>
      <c r="Z215" s="4">
        <f t="shared" si="34"/>
        <v>17.691549434499091</v>
      </c>
      <c r="AA215" s="4">
        <f t="shared" si="34"/>
        <v>28.743463361943665</v>
      </c>
      <c r="AB215" s="4">
        <f t="shared" si="34"/>
        <v>38.9166265178023</v>
      </c>
      <c r="AC215" s="4">
        <f t="shared" si="34"/>
        <v>48.300010758035569</v>
      </c>
      <c r="AD215" s="4">
        <f t="shared" si="34"/>
        <v>57.013490761172527</v>
      </c>
      <c r="AE215" s="4" t="str">
        <f t="shared" si="34"/>
        <v/>
      </c>
      <c r="AF215" s="4" t="str">
        <f t="shared" si="34"/>
        <v/>
      </c>
      <c r="AG215" s="4" t="str">
        <f t="shared" si="34"/>
        <v/>
      </c>
      <c r="AH215" s="4" t="str">
        <f t="shared" si="34"/>
        <v/>
      </c>
      <c r="AI215" s="4" t="str">
        <f t="shared" si="34"/>
        <v/>
      </c>
      <c r="AJ215" s="4" t="str">
        <f t="shared" si="34"/>
        <v/>
      </c>
      <c r="AK215" s="4" t="str">
        <f t="shared" si="34"/>
        <v/>
      </c>
      <c r="AL215" s="4" t="str">
        <f t="shared" si="34"/>
        <v/>
      </c>
      <c r="AM215" s="4" t="str">
        <f t="shared" si="34"/>
        <v/>
      </c>
      <c r="AN215" s="4" t="str">
        <f t="shared" si="34"/>
        <v/>
      </c>
      <c r="AO215" s="4" t="str">
        <f t="shared" si="36"/>
        <v/>
      </c>
      <c r="AP215" s="4" t="str">
        <f t="shared" si="36"/>
        <v/>
      </c>
      <c r="AQ215" s="4" t="str">
        <f t="shared" si="36"/>
        <v/>
      </c>
      <c r="AR215" s="4" t="str">
        <f t="shared" si="36"/>
        <v/>
      </c>
      <c r="AS215" s="4" t="str">
        <f t="shared" si="36"/>
        <v/>
      </c>
      <c r="AT215" s="4" t="str">
        <f t="shared" si="36"/>
        <v/>
      </c>
      <c r="AU215" s="4" t="str">
        <f t="shared" si="36"/>
        <v/>
      </c>
      <c r="AV215" s="4" t="str">
        <f t="shared" si="36"/>
        <v/>
      </c>
      <c r="AW215" s="4" t="str">
        <f t="shared" si="36"/>
        <v/>
      </c>
      <c r="AX215" s="4" t="str">
        <f t="shared" si="36"/>
        <v/>
      </c>
      <c r="AY215" s="4" t="str">
        <f t="shared" si="36"/>
        <v/>
      </c>
      <c r="AZ215" s="4" t="str">
        <f t="shared" si="36"/>
        <v/>
      </c>
      <c r="BA215" s="4" t="str">
        <f t="shared" si="36"/>
        <v/>
      </c>
      <c r="BB215" s="4" t="str">
        <f t="shared" si="36"/>
        <v/>
      </c>
    </row>
    <row r="216" spans="1:54" x14ac:dyDescent="0.25">
      <c r="A216" t="s">
        <v>178</v>
      </c>
      <c r="B216" t="s">
        <v>197</v>
      </c>
      <c r="C216" t="s">
        <v>198</v>
      </c>
      <c r="D216" t="s">
        <v>178</v>
      </c>
      <c r="E216" t="s">
        <v>197</v>
      </c>
      <c r="F216" t="s">
        <v>198</v>
      </c>
      <c r="G216" t="s">
        <v>25</v>
      </c>
      <c r="H216" t="s">
        <v>24</v>
      </c>
      <c r="I216" t="s">
        <v>35</v>
      </c>
      <c r="J216">
        <v>1</v>
      </c>
      <c r="K216" t="s">
        <v>31</v>
      </c>
      <c r="L216">
        <v>0.60677999999999999</v>
      </c>
      <c r="M216">
        <v>2.7168999999999999</v>
      </c>
      <c r="N216">
        <v>8.5699999999999998E-2</v>
      </c>
      <c r="Q216">
        <v>0.8</v>
      </c>
      <c r="R216">
        <v>77.94</v>
      </c>
      <c r="S216">
        <v>0.29274</v>
      </c>
      <c r="T216">
        <v>28</v>
      </c>
      <c r="U216">
        <v>0.80300000000000005</v>
      </c>
      <c r="V216">
        <v>4.0999999999999996</v>
      </c>
      <c r="W216">
        <v>74.2</v>
      </c>
      <c r="X216">
        <v>26</v>
      </c>
      <c r="Y216" s="4">
        <f t="shared" si="34"/>
        <v>7.1785761868857731</v>
      </c>
      <c r="Z216" s="4">
        <f t="shared" si="34"/>
        <v>18.594359038973497</v>
      </c>
      <c r="AA216" s="4">
        <f t="shared" si="34"/>
        <v>28.676780037085461</v>
      </c>
      <c r="AB216" s="4">
        <f t="shared" si="34"/>
        <v>37.574226191611515</v>
      </c>
      <c r="AC216" s="4">
        <f t="shared" si="34"/>
        <v>45.551909666901345</v>
      </c>
      <c r="AD216" s="4">
        <f t="shared" si="34"/>
        <v>52.806124034634877</v>
      </c>
      <c r="AE216" s="4">
        <f t="shared" si="34"/>
        <v>59.4769540895118</v>
      </c>
      <c r="AF216" s="4">
        <f t="shared" si="34"/>
        <v>65.66650365185636</v>
      </c>
      <c r="AG216" s="4">
        <f t="shared" si="34"/>
        <v>71.45128469578286</v>
      </c>
      <c r="AH216" s="4" t="str">
        <f t="shared" si="34"/>
        <v/>
      </c>
      <c r="AI216" s="4" t="str">
        <f t="shared" si="34"/>
        <v/>
      </c>
      <c r="AJ216" s="4" t="str">
        <f t="shared" si="34"/>
        <v/>
      </c>
      <c r="AK216" s="4" t="str">
        <f t="shared" si="34"/>
        <v/>
      </c>
      <c r="AL216" s="4" t="str">
        <f t="shared" si="34"/>
        <v/>
      </c>
      <c r="AM216" s="4" t="str">
        <f t="shared" si="34"/>
        <v/>
      </c>
      <c r="AN216" s="4" t="str">
        <f t="shared" si="34"/>
        <v/>
      </c>
      <c r="AO216" s="4" t="str">
        <f t="shared" si="36"/>
        <v/>
      </c>
      <c r="AP216" s="4" t="str">
        <f t="shared" si="36"/>
        <v/>
      </c>
      <c r="AQ216" s="4" t="str">
        <f t="shared" si="36"/>
        <v/>
      </c>
      <c r="AR216" s="4" t="str">
        <f t="shared" si="36"/>
        <v/>
      </c>
      <c r="AS216" s="4" t="str">
        <f t="shared" si="36"/>
        <v/>
      </c>
      <c r="AT216" s="4" t="str">
        <f t="shared" si="36"/>
        <v/>
      </c>
      <c r="AU216" s="4" t="str">
        <f t="shared" si="36"/>
        <v/>
      </c>
      <c r="AV216" s="4" t="str">
        <f t="shared" si="36"/>
        <v/>
      </c>
      <c r="AW216" s="4" t="str">
        <f t="shared" si="36"/>
        <v/>
      </c>
      <c r="AX216" s="4" t="str">
        <f t="shared" si="36"/>
        <v/>
      </c>
      <c r="AY216" s="4" t="str">
        <f t="shared" si="36"/>
        <v/>
      </c>
      <c r="AZ216" s="4" t="str">
        <f t="shared" si="36"/>
        <v/>
      </c>
      <c r="BA216" s="4" t="str">
        <f t="shared" si="36"/>
        <v/>
      </c>
      <c r="BB216" s="4" t="str">
        <f t="shared" si="36"/>
        <v/>
      </c>
    </row>
    <row r="217" spans="1:54" x14ac:dyDescent="0.25">
      <c r="A217" t="s">
        <v>368</v>
      </c>
      <c r="B217" t="s">
        <v>201</v>
      </c>
      <c r="C217" t="s">
        <v>202</v>
      </c>
      <c r="D217" t="s">
        <v>368</v>
      </c>
      <c r="E217" t="s">
        <v>201</v>
      </c>
      <c r="F217" t="s">
        <v>202</v>
      </c>
      <c r="G217" t="s">
        <v>25</v>
      </c>
      <c r="H217" t="s">
        <v>24</v>
      </c>
      <c r="I217" t="s">
        <v>35</v>
      </c>
      <c r="J217">
        <v>1</v>
      </c>
      <c r="K217" t="s">
        <v>31</v>
      </c>
      <c r="L217">
        <v>-1.8371999999999999</v>
      </c>
      <c r="M217">
        <v>4.4245999999999999</v>
      </c>
      <c r="N217">
        <v>4.2160000000000003E-2</v>
      </c>
      <c r="Q217">
        <v>1.39</v>
      </c>
      <c r="R217">
        <v>80.31</v>
      </c>
      <c r="S217">
        <v>0.20533999999999999</v>
      </c>
      <c r="T217">
        <v>29</v>
      </c>
      <c r="U217">
        <v>0.92600000000000005</v>
      </c>
      <c r="V217">
        <v>5.3</v>
      </c>
      <c r="W217">
        <v>72.599999999999994</v>
      </c>
      <c r="X217">
        <v>27</v>
      </c>
      <c r="Y217" s="4" t="str">
        <f t="shared" si="34"/>
        <v/>
      </c>
      <c r="Z217" s="4">
        <f t="shared" si="34"/>
        <v>6.6417969731585735</v>
      </c>
      <c r="AA217" s="4">
        <f t="shared" si="34"/>
        <v>13.531536037408468</v>
      </c>
      <c r="AB217" s="4">
        <f t="shared" si="34"/>
        <v>21.082568754078956</v>
      </c>
      <c r="AC217" s="4">
        <f t="shared" si="34"/>
        <v>28.909822848412372</v>
      </c>
      <c r="AD217" s="4">
        <f t="shared" si="34"/>
        <v>36.83369118270349</v>
      </c>
      <c r="AE217" s="4">
        <f t="shared" si="34"/>
        <v>44.761724314565996</v>
      </c>
      <c r="AF217" s="4">
        <f t="shared" si="34"/>
        <v>52.643526913648373</v>
      </c>
      <c r="AG217" s="4">
        <f t="shared" si="34"/>
        <v>60.45086310889657</v>
      </c>
      <c r="AH217" s="4">
        <f t="shared" si="34"/>
        <v>68.167925351053356</v>
      </c>
      <c r="AI217" s="4" t="str">
        <f t="shared" si="34"/>
        <v/>
      </c>
      <c r="AJ217" s="4" t="str">
        <f t="shared" si="34"/>
        <v/>
      </c>
      <c r="AK217" s="4" t="str">
        <f t="shared" si="34"/>
        <v/>
      </c>
      <c r="AL217" s="4" t="str">
        <f t="shared" si="34"/>
        <v/>
      </c>
      <c r="AM217" s="4" t="str">
        <f t="shared" si="34"/>
        <v/>
      </c>
      <c r="AN217" s="4" t="str">
        <f t="shared" si="34"/>
        <v/>
      </c>
      <c r="AO217" s="4" t="str">
        <f t="shared" si="36"/>
        <v/>
      </c>
      <c r="AP217" s="4" t="str">
        <f t="shared" si="36"/>
        <v/>
      </c>
      <c r="AQ217" s="4" t="str">
        <f t="shared" si="36"/>
        <v/>
      </c>
      <c r="AR217" s="4" t="str">
        <f t="shared" si="36"/>
        <v/>
      </c>
      <c r="AS217" s="4" t="str">
        <f t="shared" si="36"/>
        <v/>
      </c>
      <c r="AT217" s="4" t="str">
        <f t="shared" si="36"/>
        <v/>
      </c>
      <c r="AU217" s="4" t="str">
        <f t="shared" si="36"/>
        <v/>
      </c>
      <c r="AV217" s="4" t="str">
        <f t="shared" si="36"/>
        <v/>
      </c>
      <c r="AW217" s="4" t="str">
        <f t="shared" si="36"/>
        <v/>
      </c>
      <c r="AX217" s="4" t="str">
        <f t="shared" si="36"/>
        <v/>
      </c>
      <c r="AY217" s="4" t="str">
        <f t="shared" si="36"/>
        <v/>
      </c>
      <c r="AZ217" s="4" t="str">
        <f t="shared" si="36"/>
        <v/>
      </c>
      <c r="BA217" s="4" t="str">
        <f t="shared" si="36"/>
        <v/>
      </c>
      <c r="BB217" s="4" t="str">
        <f t="shared" si="36"/>
        <v/>
      </c>
    </row>
    <row r="218" spans="1:54" x14ac:dyDescent="0.25">
      <c r="A218" t="s">
        <v>302</v>
      </c>
      <c r="B218" t="s">
        <v>107</v>
      </c>
      <c r="C218" t="s">
        <v>108</v>
      </c>
      <c r="D218" t="s">
        <v>302</v>
      </c>
      <c r="E218" t="s">
        <v>107</v>
      </c>
      <c r="F218" t="s">
        <v>108</v>
      </c>
      <c r="G218" t="s">
        <v>25</v>
      </c>
      <c r="H218" t="s">
        <v>24</v>
      </c>
      <c r="I218" t="s">
        <v>35</v>
      </c>
      <c r="J218">
        <v>1</v>
      </c>
      <c r="K218" t="s">
        <v>31</v>
      </c>
      <c r="L218">
        <v>-2.3550000000000001E-2</v>
      </c>
      <c r="M218">
        <v>3.2614100000000001</v>
      </c>
      <c r="N218">
        <v>6.4999999999999997E-3</v>
      </c>
      <c r="Q218">
        <v>1.34</v>
      </c>
      <c r="R218">
        <v>70.69</v>
      </c>
      <c r="S218">
        <v>8.0600000000000005E-2</v>
      </c>
      <c r="T218">
        <v>37</v>
      </c>
      <c r="U218">
        <v>0.99</v>
      </c>
      <c r="V218">
        <v>5.0999999999999996</v>
      </c>
      <c r="W218">
        <v>84.8</v>
      </c>
      <c r="X218">
        <v>35</v>
      </c>
      <c r="Y218" s="4" t="str">
        <f t="shared" si="34"/>
        <v/>
      </c>
      <c r="Z218" s="4">
        <f t="shared" si="34"/>
        <v>14.897178785840714</v>
      </c>
      <c r="AA218" s="4">
        <f t="shared" si="34"/>
        <v>25.2663287054345</v>
      </c>
      <c r="AB218" s="4">
        <f t="shared" si="34"/>
        <v>35.105875475808617</v>
      </c>
      <c r="AC218" s="4">
        <f t="shared" si="34"/>
        <v>44.364274311979059</v>
      </c>
      <c r="AD218" s="4">
        <f t="shared" si="34"/>
        <v>53.08777847826628</v>
      </c>
      <c r="AE218" s="4">
        <f t="shared" si="34"/>
        <v>61.336502130672294</v>
      </c>
      <c r="AF218" s="4">
        <f t="shared" si="34"/>
        <v>69.166370130927845</v>
      </c>
      <c r="AG218" s="4">
        <f t="shared" si="34"/>
        <v>76.625682634235062</v>
      </c>
      <c r="AH218" s="4">
        <f t="shared" si="34"/>
        <v>83.755327798219497</v>
      </c>
      <c r="AI218" s="4" t="str">
        <f t="shared" si="34"/>
        <v/>
      </c>
      <c r="AJ218" s="4" t="str">
        <f t="shared" si="34"/>
        <v/>
      </c>
      <c r="AK218" s="4" t="str">
        <f t="shared" si="34"/>
        <v/>
      </c>
      <c r="AL218" s="4" t="str">
        <f t="shared" si="34"/>
        <v/>
      </c>
      <c r="AM218" s="4" t="str">
        <f t="shared" si="34"/>
        <v/>
      </c>
      <c r="AN218" s="4" t="str">
        <f t="shared" si="34"/>
        <v/>
      </c>
      <c r="AO218" s="4" t="str">
        <f t="shared" si="36"/>
        <v/>
      </c>
      <c r="AP218" s="4" t="str">
        <f t="shared" si="36"/>
        <v/>
      </c>
      <c r="AQ218" s="4" t="str">
        <f t="shared" si="36"/>
        <v/>
      </c>
      <c r="AR218" s="4" t="str">
        <f t="shared" si="36"/>
        <v/>
      </c>
      <c r="AS218" s="4" t="str">
        <f t="shared" si="36"/>
        <v/>
      </c>
      <c r="AT218" s="4" t="str">
        <f t="shared" si="36"/>
        <v/>
      </c>
      <c r="AU218" s="4" t="str">
        <f t="shared" si="36"/>
        <v/>
      </c>
      <c r="AV218" s="4" t="str">
        <f t="shared" si="36"/>
        <v/>
      </c>
      <c r="AW218" s="4" t="str">
        <f t="shared" si="36"/>
        <v/>
      </c>
      <c r="AX218" s="4" t="str">
        <f t="shared" si="36"/>
        <v/>
      </c>
      <c r="AY218" s="4" t="str">
        <f t="shared" si="36"/>
        <v/>
      </c>
      <c r="AZ218" s="4" t="str">
        <f t="shared" si="36"/>
        <v/>
      </c>
      <c r="BA218" s="4" t="str">
        <f t="shared" si="36"/>
        <v/>
      </c>
      <c r="BB218" s="4" t="str">
        <f t="shared" si="36"/>
        <v/>
      </c>
    </row>
    <row r="219" spans="1:54" x14ac:dyDescent="0.25">
      <c r="A219" t="s">
        <v>315</v>
      </c>
      <c r="B219" t="s">
        <v>134</v>
      </c>
      <c r="C219" t="s">
        <v>135</v>
      </c>
      <c r="D219" t="s">
        <v>315</v>
      </c>
      <c r="E219" t="s">
        <v>134</v>
      </c>
      <c r="F219" t="s">
        <v>135</v>
      </c>
      <c r="G219" t="s">
        <v>25</v>
      </c>
      <c r="H219" t="s">
        <v>24</v>
      </c>
      <c r="I219" t="s">
        <v>35</v>
      </c>
      <c r="J219">
        <v>1</v>
      </c>
      <c r="K219" t="s">
        <v>31</v>
      </c>
      <c r="L219">
        <v>1.08846</v>
      </c>
      <c r="M219">
        <v>2.1136499999999998</v>
      </c>
      <c r="N219">
        <v>4.5749999999999999E-2</v>
      </c>
      <c r="Q219">
        <v>1.47</v>
      </c>
      <c r="R219">
        <v>76.05</v>
      </c>
      <c r="S219">
        <v>0.21389</v>
      </c>
      <c r="T219">
        <v>38</v>
      </c>
      <c r="U219">
        <v>0.91900000000000004</v>
      </c>
      <c r="V219">
        <v>4</v>
      </c>
      <c r="W219">
        <v>82</v>
      </c>
      <c r="X219">
        <v>36</v>
      </c>
      <c r="Y219" s="4">
        <f t="shared" si="34"/>
        <v>8.3657351712656975</v>
      </c>
      <c r="Z219" s="4">
        <f t="shared" si="34"/>
        <v>17.675987643130235</v>
      </c>
      <c r="AA219" s="4">
        <f t="shared" si="34"/>
        <v>24.826665420018298</v>
      </c>
      <c r="AB219" s="4">
        <f t="shared" si="34"/>
        <v>30.680004701036385</v>
      </c>
      <c r="AC219" s="4">
        <f t="shared" si="34"/>
        <v>35.671513536449773</v>
      </c>
      <c r="AD219" s="4">
        <f t="shared" si="34"/>
        <v>40.045050887514719</v>
      </c>
      <c r="AE219" s="4">
        <f t="shared" si="34"/>
        <v>43.951256332188102</v>
      </c>
      <c r="AF219" s="4">
        <f t="shared" si="34"/>
        <v>47.490126774255813</v>
      </c>
      <c r="AG219" s="4">
        <f t="shared" si="34"/>
        <v>50.731698479852483</v>
      </c>
      <c r="AH219" s="4">
        <f t="shared" si="34"/>
        <v>53.727090306021239</v>
      </c>
      <c r="AI219" s="4">
        <f t="shared" si="34"/>
        <v>56.51485288291061</v>
      </c>
      <c r="AJ219" s="4">
        <f t="shared" si="34"/>
        <v>59.124839480049047</v>
      </c>
      <c r="AK219" s="4">
        <f t="shared" si="34"/>
        <v>61.58068061488936</v>
      </c>
      <c r="AL219" s="4">
        <f t="shared" si="34"/>
        <v>63.901429176087632</v>
      </c>
      <c r="AM219" s="4">
        <f t="shared" si="34"/>
        <v>66.102690574702862</v>
      </c>
      <c r="AN219" s="4">
        <f t="shared" si="34"/>
        <v>68.197421084215051</v>
      </c>
      <c r="AO219" s="4">
        <f t="shared" si="36"/>
        <v>70.196505490924395</v>
      </c>
      <c r="AP219" s="4">
        <f t="shared" si="36"/>
        <v>72.10918388049609</v>
      </c>
      <c r="AQ219" s="4">
        <f t="shared" si="36"/>
        <v>73.943372794586338</v>
      </c>
      <c r="AR219" s="4">
        <f t="shared" si="36"/>
        <v>75.705910852990726</v>
      </c>
      <c r="AS219" s="4">
        <f t="shared" si="36"/>
        <v>77.402749342086693</v>
      </c>
      <c r="AT219" s="4">
        <f t="shared" si="36"/>
        <v>79.039102030364802</v>
      </c>
      <c r="AU219" s="4">
        <f t="shared" si="36"/>
        <v>80.619564319146619</v>
      </c>
      <c r="AV219" s="4" t="str">
        <f t="shared" si="36"/>
        <v/>
      </c>
      <c r="AW219" s="4" t="str">
        <f t="shared" si="36"/>
        <v/>
      </c>
      <c r="AX219" s="4" t="str">
        <f t="shared" si="36"/>
        <v/>
      </c>
      <c r="AY219" s="4" t="str">
        <f t="shared" si="36"/>
        <v/>
      </c>
      <c r="AZ219" s="4" t="str">
        <f t="shared" si="36"/>
        <v/>
      </c>
      <c r="BA219" s="4" t="str">
        <f t="shared" si="36"/>
        <v/>
      </c>
      <c r="BB219" s="4" t="str">
        <f t="shared" si="36"/>
        <v/>
      </c>
    </row>
    <row r="220" spans="1:54" x14ac:dyDescent="0.25">
      <c r="A220" t="s">
        <v>254</v>
      </c>
      <c r="B220" t="s">
        <v>263</v>
      </c>
      <c r="C220" t="s">
        <v>264</v>
      </c>
      <c r="D220" t="s">
        <v>254</v>
      </c>
      <c r="E220" t="s">
        <v>263</v>
      </c>
      <c r="F220" t="s">
        <v>264</v>
      </c>
      <c r="G220" t="s">
        <v>25</v>
      </c>
      <c r="H220" t="s">
        <v>24</v>
      </c>
      <c r="I220" t="s">
        <v>35</v>
      </c>
      <c r="J220">
        <v>1</v>
      </c>
      <c r="K220" t="s">
        <v>31</v>
      </c>
      <c r="L220">
        <v>1.0807199999999999</v>
      </c>
      <c r="M220">
        <v>1.9016999999999999</v>
      </c>
      <c r="N220">
        <v>0.10108</v>
      </c>
      <c r="Q220">
        <v>1.68</v>
      </c>
      <c r="R220">
        <v>52.08</v>
      </c>
      <c r="S220">
        <v>0.31791999999999998</v>
      </c>
      <c r="T220">
        <v>31</v>
      </c>
      <c r="U220">
        <v>0.82799999999999996</v>
      </c>
      <c r="V220">
        <v>2.5</v>
      </c>
      <c r="W220">
        <v>53.3</v>
      </c>
      <c r="X220">
        <v>29</v>
      </c>
      <c r="Y220" s="4">
        <f t="shared" si="34"/>
        <v>7.7253700974175592</v>
      </c>
      <c r="Z220" s="4">
        <f t="shared" si="34"/>
        <v>15.000580212088817</v>
      </c>
      <c r="AA220" s="4">
        <f t="shared" si="34"/>
        <v>20.29577128731864</v>
      </c>
      <c r="AB220" s="4">
        <f t="shared" si="34"/>
        <v>24.509457742388371</v>
      </c>
      <c r="AC220" s="4">
        <f t="shared" si="34"/>
        <v>28.036166888675435</v>
      </c>
      <c r="AD220" s="4">
        <f t="shared" si="34"/>
        <v>31.084015285846281</v>
      </c>
      <c r="AE220" s="4">
        <f t="shared" si="34"/>
        <v>33.77698730191802</v>
      </c>
      <c r="AF220" s="4">
        <f t="shared" si="34"/>
        <v>36.19532224474456</v>
      </c>
      <c r="AG220" s="4">
        <f t="shared" si="34"/>
        <v>38.394147467121563</v>
      </c>
      <c r="AH220" s="4">
        <f t="shared" si="34"/>
        <v>40.413087875478645</v>
      </c>
      <c r="AI220" s="4">
        <f t="shared" si="34"/>
        <v>42.281650683967769</v>
      </c>
      <c r="AJ220" s="4">
        <f t="shared" si="34"/>
        <v>44.022442917720085</v>
      </c>
      <c r="AK220" s="4">
        <f t="shared" si="34"/>
        <v>45.653194911736243</v>
      </c>
      <c r="AL220" s="4">
        <f t="shared" si="34"/>
        <v>47.18808720368731</v>
      </c>
      <c r="AM220" s="4">
        <f t="shared" si="34"/>
        <v>48.638651429169087</v>
      </c>
      <c r="AN220" s="4">
        <f t="shared" si="34"/>
        <v>50.014400244565529</v>
      </c>
      <c r="AO220" s="4">
        <f t="shared" si="36"/>
        <v>51.323279025999497</v>
      </c>
      <c r="AP220" s="4">
        <f t="shared" si="36"/>
        <v>52.571996925494048</v>
      </c>
      <c r="AQ220" s="4" t="str">
        <f t="shared" si="36"/>
        <v/>
      </c>
      <c r="AR220" s="4" t="str">
        <f t="shared" si="36"/>
        <v/>
      </c>
      <c r="AS220" s="4" t="str">
        <f t="shared" si="36"/>
        <v/>
      </c>
      <c r="AT220" s="4" t="str">
        <f t="shared" si="36"/>
        <v/>
      </c>
      <c r="AU220" s="4" t="str">
        <f t="shared" si="36"/>
        <v/>
      </c>
      <c r="AV220" s="4" t="str">
        <f t="shared" si="36"/>
        <v/>
      </c>
      <c r="AW220" s="4" t="str">
        <f t="shared" si="36"/>
        <v/>
      </c>
      <c r="AX220" s="4" t="str">
        <f t="shared" si="36"/>
        <v/>
      </c>
      <c r="AY220" s="4" t="str">
        <f t="shared" si="36"/>
        <v/>
      </c>
      <c r="AZ220" s="4" t="str">
        <f t="shared" si="36"/>
        <v/>
      </c>
      <c r="BA220" s="4" t="str">
        <f t="shared" si="36"/>
        <v/>
      </c>
      <c r="BB220" s="4" t="str">
        <f t="shared" si="36"/>
        <v/>
      </c>
    </row>
    <row r="221" spans="1:54" x14ac:dyDescent="0.25">
      <c r="A221" t="s">
        <v>368</v>
      </c>
      <c r="B221" t="s">
        <v>65</v>
      </c>
      <c r="C221" t="s">
        <v>66</v>
      </c>
      <c r="D221" t="s">
        <v>368</v>
      </c>
      <c r="E221" t="s">
        <v>65</v>
      </c>
      <c r="F221" t="s">
        <v>66</v>
      </c>
      <c r="G221" t="s">
        <v>25</v>
      </c>
      <c r="H221" t="s">
        <v>24</v>
      </c>
      <c r="I221" t="s">
        <v>35</v>
      </c>
      <c r="J221">
        <v>1</v>
      </c>
      <c r="K221" t="s">
        <v>31</v>
      </c>
      <c r="L221">
        <v>0.57189000000000001</v>
      </c>
      <c r="M221">
        <v>2.61632</v>
      </c>
      <c r="N221">
        <v>5.3240000000000003E-2</v>
      </c>
      <c r="Q221">
        <v>2.41</v>
      </c>
      <c r="R221">
        <v>113.39</v>
      </c>
      <c r="S221">
        <v>0.23072999999999999</v>
      </c>
      <c r="T221">
        <v>48</v>
      </c>
      <c r="U221">
        <v>0.89900000000000002</v>
      </c>
      <c r="V221">
        <v>4.5999999999999996</v>
      </c>
      <c r="W221">
        <v>122.7</v>
      </c>
      <c r="X221">
        <v>46</v>
      </c>
      <c r="Y221" s="4">
        <f t="shared" si="34"/>
        <v>6.4229481223181226</v>
      </c>
      <c r="Z221" s="4">
        <f t="shared" si="34"/>
        <v>16.18458627951512</v>
      </c>
      <c r="AA221" s="4">
        <f t="shared" si="34"/>
        <v>24.629287691821787</v>
      </c>
      <c r="AB221" s="4">
        <f t="shared" si="34"/>
        <v>31.996694726358925</v>
      </c>
      <c r="AC221" s="4">
        <f t="shared" si="34"/>
        <v>38.551698823888067</v>
      </c>
      <c r="AD221" s="4">
        <f t="shared" si="34"/>
        <v>44.47808895089733</v>
      </c>
      <c r="AE221" s="4">
        <f t="shared" si="34"/>
        <v>49.903198400253913</v>
      </c>
      <c r="AF221" s="4">
        <f t="shared" si="34"/>
        <v>54.918172484350947</v>
      </c>
      <c r="AG221" s="4">
        <f t="shared" si="34"/>
        <v>59.590453829620699</v>
      </c>
      <c r="AH221" s="4">
        <f t="shared" si="34"/>
        <v>63.971411950815884</v>
      </c>
      <c r="AI221" s="4">
        <f t="shared" si="34"/>
        <v>68.10114576919274</v>
      </c>
      <c r="AJ221" s="4">
        <f t="shared" si="34"/>
        <v>72.011613295546837</v>
      </c>
      <c r="AK221" s="4">
        <f t="shared" si="34"/>
        <v>75.728739018455386</v>
      </c>
      <c r="AL221" s="4">
        <f t="shared" si="34"/>
        <v>79.273875100487302</v>
      </c>
      <c r="AM221" s="4">
        <f t="shared" si="34"/>
        <v>82.66484103106788</v>
      </c>
      <c r="AN221" s="4">
        <f t="shared" si="34"/>
        <v>85.916680347821313</v>
      </c>
      <c r="AO221" s="4">
        <f t="shared" si="36"/>
        <v>89.042222573932108</v>
      </c>
      <c r="AP221" s="4">
        <f t="shared" si="36"/>
        <v>92.052507986446017</v>
      </c>
      <c r="AQ221" s="4">
        <f t="shared" si="36"/>
        <v>94.957113816679268</v>
      </c>
      <c r="AR221" s="4">
        <f t="shared" si="36"/>
        <v>97.764408327165128</v>
      </c>
      <c r="AS221" s="4">
        <f t="shared" si="36"/>
        <v>100.4817512485906</v>
      </c>
      <c r="AT221" s="4">
        <f t="shared" si="36"/>
        <v>103.11565373229782</v>
      </c>
      <c r="AU221" s="4">
        <f t="shared" si="36"/>
        <v>105.67190733711509</v>
      </c>
      <c r="AV221" s="4">
        <f t="shared" si="36"/>
        <v>108.15568904175119</v>
      </c>
      <c r="AW221" s="4">
        <f t="shared" si="36"/>
        <v>110.57164748828195</v>
      </c>
      <c r="AX221" s="4">
        <f t="shared" si="36"/>
        <v>112.92397438153296</v>
      </c>
      <c r="AY221" s="4">
        <f t="shared" si="36"/>
        <v>115.21646403783151</v>
      </c>
      <c r="AZ221" s="4">
        <f t="shared" si="36"/>
        <v>117.45256339065135</v>
      </c>
      <c r="BA221" s="4">
        <f t="shared" si="36"/>
        <v>119.63541424948414</v>
      </c>
      <c r="BB221" s="4">
        <f t="shared" si="36"/>
        <v>121.76788922313209</v>
      </c>
    </row>
    <row r="222" spans="1:54" x14ac:dyDescent="0.25">
      <c r="A222" t="s">
        <v>315</v>
      </c>
      <c r="B222" t="s">
        <v>318</v>
      </c>
      <c r="C222" t="s">
        <v>173</v>
      </c>
      <c r="D222" t="s">
        <v>315</v>
      </c>
      <c r="E222" t="s">
        <v>318</v>
      </c>
      <c r="F222" t="s">
        <v>173</v>
      </c>
      <c r="G222" t="s">
        <v>25</v>
      </c>
      <c r="H222" t="s">
        <v>24</v>
      </c>
      <c r="I222" t="s">
        <v>35</v>
      </c>
      <c r="J222">
        <v>1</v>
      </c>
      <c r="K222" t="s">
        <v>31</v>
      </c>
      <c r="L222">
        <v>1.4137900000000001</v>
      </c>
      <c r="M222">
        <v>1.6275200000000001</v>
      </c>
      <c r="N222">
        <v>5.8029999999999998E-2</v>
      </c>
      <c r="Q222">
        <v>0.01</v>
      </c>
      <c r="R222">
        <v>41.51</v>
      </c>
      <c r="S222">
        <v>0.2409</v>
      </c>
      <c r="T222">
        <v>31</v>
      </c>
      <c r="U222">
        <v>0.86799999999999999</v>
      </c>
      <c r="V222">
        <v>2.9</v>
      </c>
      <c r="W222">
        <v>64</v>
      </c>
      <c r="X222">
        <v>29</v>
      </c>
      <c r="Y222" s="4">
        <f t="shared" si="34"/>
        <v>9.1832574917397967</v>
      </c>
      <c r="Z222" s="4">
        <f t="shared" si="34"/>
        <v>16.306679587366123</v>
      </c>
      <c r="AA222" s="4">
        <f t="shared" si="34"/>
        <v>21.168569538783398</v>
      </c>
      <c r="AB222" s="4">
        <f t="shared" si="34"/>
        <v>24.907624495885674</v>
      </c>
      <c r="AC222" s="4">
        <f t="shared" si="34"/>
        <v>27.96679780190523</v>
      </c>
      <c r="AD222" s="4">
        <f t="shared" si="34"/>
        <v>30.566579757442483</v>
      </c>
      <c r="AE222" s="4">
        <f t="shared" si="34"/>
        <v>32.83354704098835</v>
      </c>
      <c r="AF222" s="4">
        <f t="shared" si="34"/>
        <v>34.847454612637449</v>
      </c>
      <c r="AG222" s="4">
        <f t="shared" si="34"/>
        <v>36.661975582579373</v>
      </c>
      <c r="AH222" s="4">
        <f t="shared" si="34"/>
        <v>38.315050008213404</v>
      </c>
      <c r="AI222" s="4">
        <f t="shared" si="34"/>
        <v>39.834539269148834</v>
      </c>
      <c r="AJ222" s="4">
        <f t="shared" si="34"/>
        <v>41.241536854599097</v>
      </c>
      <c r="AK222" s="4">
        <f t="shared" si="34"/>
        <v>42.552415787846776</v>
      </c>
      <c r="AL222" s="4">
        <f t="shared" si="34"/>
        <v>43.780152138024434</v>
      </c>
      <c r="AM222" s="4">
        <f t="shared" si="34"/>
        <v>44.935212552423401</v>
      </c>
      <c r="AN222" s="4">
        <f t="shared" si="34"/>
        <v>46.026168110766157</v>
      </c>
      <c r="AO222" s="4">
        <f t="shared" si="36"/>
        <v>47.060130254693142</v>
      </c>
      <c r="AP222" s="4">
        <f t="shared" si="36"/>
        <v>48.043067514196593</v>
      </c>
      <c r="AQ222" s="4">
        <f t="shared" si="36"/>
        <v>48.980040262592354</v>
      </c>
      <c r="AR222" s="4">
        <f t="shared" si="36"/>
        <v>49.875377800332743</v>
      </c>
      <c r="AS222" s="4">
        <f t="shared" si="36"/>
        <v>50.732814036937398</v>
      </c>
      <c r="AT222" s="4">
        <f t="shared" si="36"/>
        <v>51.555592911862057</v>
      </c>
      <c r="AU222" s="4">
        <f t="shared" si="36"/>
        <v>52.346551338285614</v>
      </c>
      <c r="AV222" s="4">
        <f t="shared" si="36"/>
        <v>53.108185207519476</v>
      </c>
      <c r="AW222" s="4">
        <f t="shared" si="36"/>
        <v>53.842702458458128</v>
      </c>
      <c r="AX222" s="4">
        <f t="shared" si="36"/>
        <v>54.552066150920723</v>
      </c>
      <c r="AY222" s="4">
        <f t="shared" si="36"/>
        <v>55.238029729012275</v>
      </c>
      <c r="AZ222" s="4">
        <f t="shared" si="36"/>
        <v>55.902166120922267</v>
      </c>
      <c r="BA222" s="4">
        <f t="shared" si="36"/>
        <v>56.54589192927557</v>
      </c>
      <c r="BB222" s="4">
        <f t="shared" si="36"/>
        <v>57.170487677378723</v>
      </c>
    </row>
    <row r="223" spans="1:54" x14ac:dyDescent="0.25">
      <c r="A223" t="s">
        <v>302</v>
      </c>
      <c r="B223" t="s">
        <v>309</v>
      </c>
      <c r="C223" t="s">
        <v>310</v>
      </c>
      <c r="D223" t="s">
        <v>302</v>
      </c>
      <c r="E223" t="s">
        <v>309</v>
      </c>
      <c r="F223" t="s">
        <v>310</v>
      </c>
      <c r="G223" t="s">
        <v>25</v>
      </c>
      <c r="H223" t="s">
        <v>24</v>
      </c>
      <c r="I223" t="s">
        <v>35</v>
      </c>
      <c r="J223">
        <v>1</v>
      </c>
      <c r="K223" t="s">
        <v>31</v>
      </c>
      <c r="L223">
        <v>0.85404999999999998</v>
      </c>
      <c r="M223">
        <v>2.7975400000000001</v>
      </c>
      <c r="N223">
        <v>0.11221</v>
      </c>
      <c r="Q223">
        <v>1.05</v>
      </c>
      <c r="R223">
        <v>73.459999999999994</v>
      </c>
      <c r="S223">
        <v>0.33498</v>
      </c>
      <c r="T223">
        <v>38</v>
      </c>
      <c r="U223">
        <v>0.77500000000000002</v>
      </c>
      <c r="V223">
        <v>5.0999999999999996</v>
      </c>
      <c r="W223">
        <v>108.7</v>
      </c>
      <c r="X223">
        <v>36</v>
      </c>
      <c r="Y223" s="4">
        <f t="shared" si="34"/>
        <v>9.7885979210856355</v>
      </c>
      <c r="Z223" s="4">
        <f t="shared" si="34"/>
        <v>25.910208278824815</v>
      </c>
      <c r="AA223" s="4">
        <f t="shared" si="34"/>
        <v>40.382922549119399</v>
      </c>
      <c r="AB223" s="4">
        <f t="shared" si="34"/>
        <v>53.270776289254634</v>
      </c>
      <c r="AC223" s="4">
        <f t="shared" si="34"/>
        <v>64.897254017455111</v>
      </c>
      <c r="AD223" s="4">
        <f t="shared" si="34"/>
        <v>75.517661207346066</v>
      </c>
      <c r="AE223" s="4">
        <f t="shared" si="34"/>
        <v>85.319211596452249</v>
      </c>
      <c r="AF223" s="4">
        <f t="shared" ref="AF223:AU226" si="37">IF(OR((EXP($L223+$M223*LN(LN(AF$1)+($N223/2))))&gt;$W223,(EXP($L223+$M223*LN(LN(AF$1)+($N223/2))))&lt;$V223),"",(EXP($L223+$M223*LN(LN(AF$1)+($N223/2)))))</f>
        <v>94.440563356479529</v>
      </c>
      <c r="AG223" s="4">
        <f t="shared" si="37"/>
        <v>102.98676610715788</v>
      </c>
      <c r="AH223" s="4" t="str">
        <f t="shared" si="37"/>
        <v/>
      </c>
      <c r="AI223" s="4" t="str">
        <f t="shared" si="37"/>
        <v/>
      </c>
      <c r="AJ223" s="4" t="str">
        <f t="shared" si="37"/>
        <v/>
      </c>
      <c r="AK223" s="4" t="str">
        <f t="shared" si="37"/>
        <v/>
      </c>
      <c r="AL223" s="4" t="str">
        <f t="shared" si="37"/>
        <v/>
      </c>
      <c r="AM223" s="4" t="str">
        <f t="shared" si="37"/>
        <v/>
      </c>
      <c r="AN223" s="4" t="str">
        <f t="shared" si="37"/>
        <v/>
      </c>
      <c r="AO223" s="4" t="str">
        <f t="shared" si="37"/>
        <v/>
      </c>
      <c r="AP223" s="4" t="str">
        <f t="shared" si="37"/>
        <v/>
      </c>
      <c r="AQ223" s="4" t="str">
        <f t="shared" si="37"/>
        <v/>
      </c>
      <c r="AR223" s="4" t="str">
        <f t="shared" si="37"/>
        <v/>
      </c>
      <c r="AS223" s="4" t="str">
        <f t="shared" si="37"/>
        <v/>
      </c>
      <c r="AT223" s="4" t="str">
        <f t="shared" si="37"/>
        <v/>
      </c>
      <c r="AU223" s="4" t="str">
        <f t="shared" si="37"/>
        <v/>
      </c>
      <c r="AV223" s="4" t="str">
        <f t="shared" si="36"/>
        <v/>
      </c>
      <c r="AW223" s="4" t="str">
        <f t="shared" si="36"/>
        <v/>
      </c>
      <c r="AX223" s="4" t="str">
        <f t="shared" si="36"/>
        <v/>
      </c>
      <c r="AY223" s="4" t="str">
        <f t="shared" si="36"/>
        <v/>
      </c>
      <c r="AZ223" s="4" t="str">
        <f t="shared" si="36"/>
        <v/>
      </c>
      <c r="BA223" s="4" t="str">
        <f t="shared" si="36"/>
        <v/>
      </c>
      <c r="BB223" s="4" t="str">
        <f t="shared" si="36"/>
        <v/>
      </c>
    </row>
    <row r="224" spans="1:54" x14ac:dyDescent="0.25">
      <c r="A224" t="s">
        <v>315</v>
      </c>
      <c r="B224" t="s">
        <v>319</v>
      </c>
      <c r="C224" t="s">
        <v>110</v>
      </c>
      <c r="D224" t="s">
        <v>315</v>
      </c>
      <c r="E224" t="s">
        <v>319</v>
      </c>
      <c r="F224" t="s">
        <v>110</v>
      </c>
      <c r="G224" t="s">
        <v>25</v>
      </c>
      <c r="H224" t="s">
        <v>24</v>
      </c>
      <c r="I224" t="s">
        <v>35</v>
      </c>
      <c r="J224">
        <v>1</v>
      </c>
      <c r="K224" t="s">
        <v>31</v>
      </c>
      <c r="L224">
        <v>1.8420099999999999</v>
      </c>
      <c r="M224">
        <v>1.59266</v>
      </c>
      <c r="N224">
        <v>3.7670000000000002E-2</v>
      </c>
      <c r="Q224">
        <v>0.77</v>
      </c>
      <c r="R224">
        <v>60.9</v>
      </c>
      <c r="S224">
        <v>0.19409000000000001</v>
      </c>
      <c r="T224">
        <v>31</v>
      </c>
      <c r="U224">
        <v>0.92100000000000004</v>
      </c>
      <c r="V224">
        <v>2.7</v>
      </c>
      <c r="W224">
        <v>56.6</v>
      </c>
      <c r="X224">
        <v>29</v>
      </c>
      <c r="Y224" s="4">
        <f t="shared" ref="Y224:AN226" si="38">IF(OR((EXP($L224+$M224*LN(LN(Y$1)+($N224/2))))&gt;$W224,(EXP($L224+$M224*LN(LN(Y$1)+($N224/2))))&lt;$V224),"",(EXP($L224+$M224*LN(LN(Y$1)+($N224/2)))))</f>
        <v>13.714633867526503</v>
      </c>
      <c r="Z224" s="4">
        <f t="shared" si="38"/>
        <v>24.126600266016567</v>
      </c>
      <c r="AA224" s="4">
        <f t="shared" si="38"/>
        <v>31.177691246049164</v>
      </c>
      <c r="AB224" s="4">
        <f t="shared" si="38"/>
        <v>36.577770897110092</v>
      </c>
      <c r="AC224" s="4">
        <f t="shared" si="38"/>
        <v>40.983639515151616</v>
      </c>
      <c r="AD224" s="4">
        <f t="shared" si="38"/>
        <v>44.720159694253347</v>
      </c>
      <c r="AE224" s="4">
        <f t="shared" si="38"/>
        <v>47.973049780184915</v>
      </c>
      <c r="AF224" s="4">
        <f t="shared" si="38"/>
        <v>50.858973041094174</v>
      </c>
      <c r="AG224" s="4">
        <f t="shared" si="38"/>
        <v>53.456254186426492</v>
      </c>
      <c r="AH224" s="4">
        <f t="shared" si="38"/>
        <v>55.820151532984475</v>
      </c>
      <c r="AI224" s="4" t="str">
        <f t="shared" si="38"/>
        <v/>
      </c>
      <c r="AJ224" s="4" t="str">
        <f t="shared" si="38"/>
        <v/>
      </c>
      <c r="AK224" s="4" t="str">
        <f t="shared" si="38"/>
        <v/>
      </c>
      <c r="AL224" s="4" t="str">
        <f t="shared" si="38"/>
        <v/>
      </c>
      <c r="AM224" s="4" t="str">
        <f t="shared" si="38"/>
        <v/>
      </c>
      <c r="AN224" s="4" t="str">
        <f t="shared" si="38"/>
        <v/>
      </c>
      <c r="AO224" s="4" t="str">
        <f t="shared" si="37"/>
        <v/>
      </c>
      <c r="AP224" s="4" t="str">
        <f t="shared" si="37"/>
        <v/>
      </c>
      <c r="AQ224" s="4" t="str">
        <f t="shared" si="37"/>
        <v/>
      </c>
      <c r="AR224" s="4" t="str">
        <f t="shared" si="37"/>
        <v/>
      </c>
      <c r="AS224" s="4" t="str">
        <f t="shared" si="37"/>
        <v/>
      </c>
      <c r="AT224" s="4" t="str">
        <f t="shared" si="37"/>
        <v/>
      </c>
      <c r="AU224" s="4" t="str">
        <f t="shared" si="37"/>
        <v/>
      </c>
      <c r="AV224" s="4" t="str">
        <f t="shared" si="36"/>
        <v/>
      </c>
      <c r="AW224" s="4" t="str">
        <f t="shared" si="36"/>
        <v/>
      </c>
      <c r="AX224" s="4" t="str">
        <f t="shared" si="36"/>
        <v/>
      </c>
      <c r="AY224" s="4" t="str">
        <f t="shared" si="36"/>
        <v/>
      </c>
      <c r="AZ224" s="4" t="str">
        <f t="shared" si="36"/>
        <v/>
      </c>
      <c r="BA224" s="4" t="str">
        <f t="shared" si="36"/>
        <v/>
      </c>
      <c r="BB224" s="4" t="str">
        <f t="shared" si="36"/>
        <v/>
      </c>
    </row>
    <row r="225" spans="1:54" x14ac:dyDescent="0.25">
      <c r="A225" t="s">
        <v>209</v>
      </c>
      <c r="B225" t="s">
        <v>232</v>
      </c>
      <c r="C225" t="s">
        <v>233</v>
      </c>
      <c r="D225" t="s">
        <v>209</v>
      </c>
      <c r="E225" t="s">
        <v>232</v>
      </c>
      <c r="F225" t="s">
        <v>233</v>
      </c>
      <c r="G225" t="s">
        <v>25</v>
      </c>
      <c r="H225" t="s">
        <v>24</v>
      </c>
      <c r="I225" t="s">
        <v>35</v>
      </c>
      <c r="J225">
        <v>1</v>
      </c>
      <c r="K225" t="s">
        <v>31</v>
      </c>
      <c r="L225">
        <v>0.18526000000000001</v>
      </c>
      <c r="M225">
        <v>2.8223099999999999</v>
      </c>
      <c r="N225">
        <v>5.6309999999999999E-2</v>
      </c>
      <c r="Q225">
        <v>1.69</v>
      </c>
      <c r="R225">
        <v>97.08</v>
      </c>
      <c r="S225">
        <v>0.23729</v>
      </c>
      <c r="T225">
        <v>16</v>
      </c>
      <c r="U225">
        <v>0.93500000000000005</v>
      </c>
      <c r="V225">
        <v>4.8</v>
      </c>
      <c r="W225">
        <v>98.3</v>
      </c>
      <c r="X225">
        <v>14</v>
      </c>
      <c r="Y225" s="4">
        <f t="shared" si="38"/>
        <v>4.8418685023961796</v>
      </c>
      <c r="Z225" s="4">
        <f t="shared" si="38"/>
        <v>13.111094714374824</v>
      </c>
      <c r="AA225" s="4">
        <f t="shared" si="38"/>
        <v>20.617046092542772</v>
      </c>
      <c r="AB225" s="4">
        <f t="shared" si="38"/>
        <v>27.337732297427568</v>
      </c>
      <c r="AC225" s="4">
        <f t="shared" si="38"/>
        <v>33.421859547136279</v>
      </c>
      <c r="AD225" s="4">
        <f t="shared" si="38"/>
        <v>38.993470928686023</v>
      </c>
      <c r="AE225" s="4">
        <f t="shared" si="38"/>
        <v>44.145433495770149</v>
      </c>
      <c r="AF225" s="4">
        <f t="shared" si="38"/>
        <v>48.947320714967944</v>
      </c>
      <c r="AG225" s="4">
        <f t="shared" si="38"/>
        <v>53.45223860161483</v>
      </c>
      <c r="AH225" s="4">
        <f t="shared" si="38"/>
        <v>57.701581005940916</v>
      </c>
      <c r="AI225" s="4">
        <f t="shared" si="38"/>
        <v>61.728249550410375</v>
      </c>
      <c r="AJ225" s="4">
        <f t="shared" si="38"/>
        <v>65.558855022399214</v>
      </c>
      <c r="AK225" s="4">
        <f t="shared" si="38"/>
        <v>69.215251838986617</v>
      </c>
      <c r="AL225" s="4">
        <f t="shared" si="38"/>
        <v>72.715630557201209</v>
      </c>
      <c r="AM225" s="4">
        <f t="shared" si="38"/>
        <v>76.075311835503229</v>
      </c>
      <c r="AN225" s="4">
        <f t="shared" si="38"/>
        <v>79.307334499282859</v>
      </c>
      <c r="AO225" s="4">
        <f t="shared" si="37"/>
        <v>82.422898714811694</v>
      </c>
      <c r="AP225" s="4">
        <f t="shared" si="37"/>
        <v>85.431705254159752</v>
      </c>
      <c r="AQ225" s="4">
        <f t="shared" si="37"/>
        <v>88.342218929957014</v>
      </c>
      <c r="AR225" s="4">
        <f t="shared" si="37"/>
        <v>91.161875799241031</v>
      </c>
      <c r="AS225" s="4">
        <f t="shared" si="37"/>
        <v>93.897248055785397</v>
      </c>
      <c r="AT225" s="4">
        <f t="shared" si="37"/>
        <v>96.55417665604854</v>
      </c>
      <c r="AU225" s="4" t="str">
        <f t="shared" si="37"/>
        <v/>
      </c>
      <c r="AV225" s="4" t="str">
        <f t="shared" si="36"/>
        <v/>
      </c>
      <c r="AW225" s="4" t="str">
        <f t="shared" si="36"/>
        <v/>
      </c>
      <c r="AX225" s="4" t="str">
        <f t="shared" si="36"/>
        <v/>
      </c>
      <c r="AY225" s="4" t="str">
        <f t="shared" si="36"/>
        <v/>
      </c>
      <c r="AZ225" s="4" t="str">
        <f t="shared" si="36"/>
        <v/>
      </c>
      <c r="BA225" s="4" t="str">
        <f t="shared" si="36"/>
        <v/>
      </c>
      <c r="BB225" s="4" t="str">
        <f t="shared" si="36"/>
        <v/>
      </c>
    </row>
    <row r="226" spans="1:54" x14ac:dyDescent="0.25">
      <c r="A226" t="s">
        <v>271</v>
      </c>
      <c r="B226" t="s">
        <v>276</v>
      </c>
      <c r="C226" t="s">
        <v>277</v>
      </c>
      <c r="D226" t="s">
        <v>271</v>
      </c>
      <c r="E226" t="s">
        <v>276</v>
      </c>
      <c r="F226" t="s">
        <v>277</v>
      </c>
      <c r="G226" t="s">
        <v>25</v>
      </c>
      <c r="H226" t="s">
        <v>24</v>
      </c>
      <c r="I226" t="s">
        <v>35</v>
      </c>
      <c r="J226">
        <v>1</v>
      </c>
      <c r="K226" t="s">
        <v>31</v>
      </c>
      <c r="L226">
        <v>1.3603400000000001</v>
      </c>
      <c r="M226">
        <v>1.49373</v>
      </c>
      <c r="N226">
        <v>0.29855999999999999</v>
      </c>
      <c r="Q226">
        <v>3.02</v>
      </c>
      <c r="R226">
        <v>45.3</v>
      </c>
      <c r="S226">
        <v>0.5464</v>
      </c>
      <c r="T226">
        <v>26</v>
      </c>
      <c r="U226">
        <v>0.53</v>
      </c>
      <c r="V226">
        <v>1.8</v>
      </c>
      <c r="W226">
        <v>83.8</v>
      </c>
      <c r="X226">
        <v>24</v>
      </c>
      <c r="Y226" s="4">
        <f t="shared" si="38"/>
        <v>9.0582657068368579</v>
      </c>
      <c r="Z226" s="4">
        <f t="shared" si="38"/>
        <v>14.879586690918275</v>
      </c>
      <c r="AA226" s="4">
        <f t="shared" si="38"/>
        <v>18.701219642705531</v>
      </c>
      <c r="AB226" s="4">
        <f t="shared" si="38"/>
        <v>21.582491590827477</v>
      </c>
      <c r="AC226" s="4">
        <f t="shared" si="38"/>
        <v>23.909454621841515</v>
      </c>
      <c r="AD226" s="4">
        <f t="shared" si="38"/>
        <v>25.868305608416851</v>
      </c>
      <c r="AE226" s="4">
        <f t="shared" si="38"/>
        <v>27.563797132709748</v>
      </c>
      <c r="AF226" s="4">
        <f t="shared" si="38"/>
        <v>29.060977897396583</v>
      </c>
      <c r="AG226" s="4">
        <f t="shared" si="38"/>
        <v>30.403133900287482</v>
      </c>
      <c r="AH226" s="4">
        <f t="shared" si="38"/>
        <v>31.620585865621653</v>
      </c>
      <c r="AI226" s="4">
        <f t="shared" si="38"/>
        <v>32.735431846005575</v>
      </c>
      <c r="AJ226" s="4">
        <f t="shared" si="38"/>
        <v>33.764294255766792</v>
      </c>
      <c r="AK226" s="4">
        <f t="shared" si="38"/>
        <v>34.720003446701639</v>
      </c>
      <c r="AL226" s="4">
        <f t="shared" si="38"/>
        <v>35.612677712287976</v>
      </c>
      <c r="AM226" s="4">
        <f t="shared" si="38"/>
        <v>36.450442731861187</v>
      </c>
      <c r="AN226" s="4">
        <f t="shared" si="38"/>
        <v>37.239926269137726</v>
      </c>
      <c r="AO226" s="4">
        <f t="shared" si="37"/>
        <v>37.986607660646762</v>
      </c>
      <c r="AP226" s="4">
        <f t="shared" si="37"/>
        <v>38.695070553673297</v>
      </c>
      <c r="AQ226" s="4">
        <f t="shared" si="37"/>
        <v>39.369189441363126</v>
      </c>
      <c r="AR226" s="4">
        <f t="shared" si="37"/>
        <v>40.01226982936366</v>
      </c>
      <c r="AS226" s="4">
        <f t="shared" si="37"/>
        <v>40.627155250856894</v>
      </c>
      <c r="AT226" s="4">
        <f t="shared" si="37"/>
        <v>41.216310141737559</v>
      </c>
      <c r="AU226" s="4">
        <f t="shared" si="37"/>
        <v>41.78188484755001</v>
      </c>
      <c r="AV226" s="4">
        <f t="shared" si="36"/>
        <v>42.325767207721618</v>
      </c>
      <c r="AW226" s="4">
        <f t="shared" si="36"/>
        <v>42.849623920899205</v>
      </c>
      <c r="AX226" s="4">
        <f t="shared" si="36"/>
        <v>43.354934035276742</v>
      </c>
      <c r="AY226" s="4">
        <f t="shared" si="36"/>
        <v>43.843016302342626</v>
      </c>
      <c r="AZ226" s="4">
        <f t="shared" si="36"/>
        <v>44.315051699683792</v>
      </c>
      <c r="BA226" s="4">
        <f t="shared" si="36"/>
        <v>44.772102114797939</v>
      </c>
      <c r="BB226" s="4">
        <f t="shared" si="36"/>
        <v>45.215125951593322</v>
      </c>
    </row>
    <row r="227" spans="1:54" x14ac:dyDescent="0.25">
      <c r="A227" t="s">
        <v>178</v>
      </c>
      <c r="B227" t="s">
        <v>181</v>
      </c>
      <c r="C227" t="s">
        <v>182</v>
      </c>
      <c r="D227" t="s">
        <v>178</v>
      </c>
      <c r="E227" t="s">
        <v>181</v>
      </c>
      <c r="F227" t="s">
        <v>182</v>
      </c>
      <c r="G227" t="s">
        <v>25</v>
      </c>
      <c r="H227" t="s">
        <v>24</v>
      </c>
      <c r="I227" t="s">
        <v>35</v>
      </c>
      <c r="J227" t="s">
        <v>36</v>
      </c>
      <c r="K227" t="s">
        <v>60</v>
      </c>
      <c r="L227">
        <v>1.23943</v>
      </c>
      <c r="M227">
        <v>2.0965799999999999</v>
      </c>
      <c r="N227">
        <v>3.678E-2</v>
      </c>
      <c r="Q227">
        <v>1.63</v>
      </c>
      <c r="R227">
        <v>80.739999999999995</v>
      </c>
      <c r="S227">
        <v>0.19177</v>
      </c>
      <c r="T227">
        <v>30</v>
      </c>
      <c r="U227">
        <v>0.76500000000000001</v>
      </c>
      <c r="V227">
        <v>5.2</v>
      </c>
      <c r="W227">
        <v>80.8</v>
      </c>
      <c r="X227">
        <v>28</v>
      </c>
    </row>
    <row r="228" spans="1:54" x14ac:dyDescent="0.25">
      <c r="A228" t="s">
        <v>115</v>
      </c>
      <c r="B228" t="s">
        <v>120</v>
      </c>
      <c r="C228" t="s">
        <v>121</v>
      </c>
      <c r="D228" t="s">
        <v>115</v>
      </c>
      <c r="E228" t="s">
        <v>120</v>
      </c>
      <c r="F228" t="s">
        <v>121</v>
      </c>
      <c r="G228" t="s">
        <v>25</v>
      </c>
      <c r="H228" t="s">
        <v>24</v>
      </c>
      <c r="I228" t="s">
        <v>35</v>
      </c>
      <c r="J228" t="s">
        <v>36</v>
      </c>
      <c r="K228" t="s">
        <v>60</v>
      </c>
      <c r="L228">
        <v>1.13547</v>
      </c>
      <c r="M228">
        <v>2.4091999999999998</v>
      </c>
      <c r="N228">
        <v>1.081E-2</v>
      </c>
      <c r="Q228">
        <v>1.29</v>
      </c>
      <c r="R228">
        <v>118.04</v>
      </c>
      <c r="S228">
        <v>1.2E-4</v>
      </c>
      <c r="T228">
        <v>37</v>
      </c>
      <c r="U228">
        <v>0.85899999999999999</v>
      </c>
      <c r="V228">
        <v>14.1</v>
      </c>
      <c r="W228">
        <v>120.5</v>
      </c>
      <c r="X228">
        <v>35</v>
      </c>
    </row>
    <row r="229" spans="1:54" x14ac:dyDescent="0.25">
      <c r="A229" t="s">
        <v>302</v>
      </c>
      <c r="B229" t="s">
        <v>191</v>
      </c>
      <c r="C229" t="s">
        <v>192</v>
      </c>
      <c r="D229" t="s">
        <v>302</v>
      </c>
      <c r="E229" t="s">
        <v>191</v>
      </c>
      <c r="F229" t="s">
        <v>192</v>
      </c>
      <c r="G229" t="s">
        <v>25</v>
      </c>
      <c r="H229" t="s">
        <v>24</v>
      </c>
      <c r="I229" t="s">
        <v>35</v>
      </c>
      <c r="J229" t="s">
        <v>36</v>
      </c>
      <c r="K229" t="s">
        <v>60</v>
      </c>
      <c r="L229">
        <v>0.85023000000000004</v>
      </c>
      <c r="M229">
        <v>2.63523</v>
      </c>
      <c r="N229">
        <v>9.0200000000000002E-3</v>
      </c>
      <c r="Q229">
        <v>3.02</v>
      </c>
      <c r="R229">
        <v>89.12</v>
      </c>
      <c r="S229">
        <v>9.4950000000000007E-2</v>
      </c>
      <c r="T229">
        <v>28</v>
      </c>
      <c r="U229">
        <v>0.96</v>
      </c>
      <c r="V229">
        <v>3.3</v>
      </c>
      <c r="W229">
        <v>53.3</v>
      </c>
      <c r="X229">
        <v>26</v>
      </c>
    </row>
    <row r="230" spans="1:54" x14ac:dyDescent="0.25">
      <c r="A230" t="s">
        <v>278</v>
      </c>
      <c r="B230" t="s">
        <v>293</v>
      </c>
      <c r="C230" t="s">
        <v>294</v>
      </c>
      <c r="D230" t="s">
        <v>278</v>
      </c>
      <c r="E230" t="s">
        <v>293</v>
      </c>
      <c r="F230" t="s">
        <v>294</v>
      </c>
      <c r="G230" t="s">
        <v>25</v>
      </c>
      <c r="H230" t="s">
        <v>24</v>
      </c>
      <c r="I230" t="s">
        <v>35</v>
      </c>
      <c r="J230" t="s">
        <v>36</v>
      </c>
      <c r="K230" t="s">
        <v>60</v>
      </c>
      <c r="L230">
        <v>1.57707</v>
      </c>
      <c r="M230">
        <v>1.6895</v>
      </c>
      <c r="N230">
        <v>4.2700000000000004E-3</v>
      </c>
      <c r="Q230">
        <v>2.61</v>
      </c>
      <c r="R230">
        <v>43.46</v>
      </c>
      <c r="S230">
        <v>6.5320000000000003E-2</v>
      </c>
      <c r="T230">
        <v>39</v>
      </c>
      <c r="U230">
        <v>0.98299999999999998</v>
      </c>
      <c r="V230">
        <v>2.4</v>
      </c>
      <c r="W230">
        <v>56.5</v>
      </c>
      <c r="X230">
        <v>37</v>
      </c>
    </row>
    <row r="231" spans="1:54" x14ac:dyDescent="0.25">
      <c r="A231" t="s">
        <v>209</v>
      </c>
      <c r="B231" t="s">
        <v>187</v>
      </c>
      <c r="C231" t="s">
        <v>188</v>
      </c>
      <c r="D231" t="s">
        <v>209</v>
      </c>
      <c r="E231" t="s">
        <v>187</v>
      </c>
      <c r="F231" t="s">
        <v>188</v>
      </c>
      <c r="G231" t="s">
        <v>25</v>
      </c>
      <c r="H231" t="s">
        <v>24</v>
      </c>
      <c r="I231" t="s">
        <v>35</v>
      </c>
      <c r="J231" t="s">
        <v>44</v>
      </c>
      <c r="K231" t="s">
        <v>64</v>
      </c>
      <c r="L231">
        <v>0.37846999999999997</v>
      </c>
      <c r="M231">
        <v>2.7255199999999999</v>
      </c>
      <c r="N231">
        <v>1.1999999999999999E-3</v>
      </c>
      <c r="Q231">
        <v>1.89</v>
      </c>
      <c r="R231">
        <v>112.57</v>
      </c>
      <c r="S231">
        <v>3.4689999999999999E-2</v>
      </c>
      <c r="T231">
        <v>29</v>
      </c>
      <c r="U231">
        <v>0.97899999999999998</v>
      </c>
      <c r="V231">
        <v>6.1</v>
      </c>
      <c r="W231">
        <v>116.3</v>
      </c>
      <c r="X231">
        <v>27</v>
      </c>
    </row>
    <row r="232" spans="1:54" x14ac:dyDescent="0.25">
      <c r="A232" t="s">
        <v>322</v>
      </c>
      <c r="B232" t="s">
        <v>132</v>
      </c>
      <c r="C232" t="s">
        <v>133</v>
      </c>
      <c r="D232" t="s">
        <v>322</v>
      </c>
      <c r="E232" t="s">
        <v>132</v>
      </c>
      <c r="F232" t="s">
        <v>133</v>
      </c>
      <c r="G232" t="s">
        <v>25</v>
      </c>
      <c r="H232" t="s">
        <v>24</v>
      </c>
      <c r="I232" t="s">
        <v>35</v>
      </c>
      <c r="J232" t="s">
        <v>44</v>
      </c>
      <c r="K232" t="s">
        <v>64</v>
      </c>
      <c r="L232">
        <v>1.7152099999999999</v>
      </c>
      <c r="M232">
        <v>1.8228</v>
      </c>
      <c r="N232">
        <v>1.56E-3</v>
      </c>
      <c r="Q232">
        <v>2.85</v>
      </c>
      <c r="R232">
        <v>90.44</v>
      </c>
      <c r="S232">
        <v>3.9530000000000003E-2</v>
      </c>
      <c r="T232">
        <v>27</v>
      </c>
      <c r="U232">
        <v>0.99099999999999999</v>
      </c>
      <c r="V232">
        <v>2.8</v>
      </c>
      <c r="W232">
        <v>81.400000000000006</v>
      </c>
      <c r="X232">
        <v>25</v>
      </c>
    </row>
    <row r="233" spans="1:54" x14ac:dyDescent="0.25">
      <c r="A233" t="s">
        <v>149</v>
      </c>
      <c r="B233" t="s">
        <v>172</v>
      </c>
      <c r="C233" t="s">
        <v>173</v>
      </c>
      <c r="D233" t="s">
        <v>149</v>
      </c>
      <c r="E233" t="s">
        <v>172</v>
      </c>
      <c r="F233" t="s">
        <v>173</v>
      </c>
      <c r="G233" t="s">
        <v>25</v>
      </c>
      <c r="H233" t="s">
        <v>24</v>
      </c>
      <c r="I233" t="s">
        <v>35</v>
      </c>
      <c r="J233" t="s">
        <v>44</v>
      </c>
      <c r="K233" t="s">
        <v>64</v>
      </c>
      <c r="L233">
        <v>2.6660699999999999</v>
      </c>
      <c r="M233">
        <v>0.37611</v>
      </c>
      <c r="N233">
        <v>2.99E-3</v>
      </c>
      <c r="Q233">
        <v>12.55</v>
      </c>
      <c r="R233">
        <v>25.01</v>
      </c>
      <c r="S233">
        <v>5.4690000000000003E-2</v>
      </c>
      <c r="T233">
        <v>29</v>
      </c>
      <c r="U233">
        <v>0.98299999999999998</v>
      </c>
      <c r="V233">
        <v>2.5</v>
      </c>
      <c r="W233">
        <v>40</v>
      </c>
      <c r="X233">
        <v>27</v>
      </c>
    </row>
    <row r="234" spans="1:54" x14ac:dyDescent="0.25">
      <c r="A234" t="s">
        <v>21</v>
      </c>
      <c r="B234" t="s">
        <v>88</v>
      </c>
      <c r="C234" t="s">
        <v>89</v>
      </c>
      <c r="D234" t="s">
        <v>21</v>
      </c>
      <c r="E234" t="s">
        <v>88</v>
      </c>
      <c r="F234" t="s">
        <v>89</v>
      </c>
      <c r="G234" t="s">
        <v>25</v>
      </c>
      <c r="H234" t="s">
        <v>24</v>
      </c>
      <c r="I234" t="s">
        <v>35</v>
      </c>
      <c r="J234" t="s">
        <v>44</v>
      </c>
      <c r="K234" t="s">
        <v>64</v>
      </c>
      <c r="L234">
        <v>0.493514813</v>
      </c>
      <c r="M234">
        <v>2.5506715550000001</v>
      </c>
      <c r="N234">
        <v>4.3342379999999998E-3</v>
      </c>
      <c r="Q234">
        <v>0.64</v>
      </c>
      <c r="R234">
        <v>76.97</v>
      </c>
      <c r="S234">
        <v>72.907330000000002</v>
      </c>
      <c r="T234">
        <v>36</v>
      </c>
      <c r="U234">
        <v>0.88300000000000001</v>
      </c>
      <c r="V234">
        <v>5.3</v>
      </c>
      <c r="W234">
        <v>66.2</v>
      </c>
      <c r="X234">
        <v>32</v>
      </c>
    </row>
    <row r="235" spans="1:54" x14ac:dyDescent="0.25">
      <c r="A235" t="s">
        <v>243</v>
      </c>
      <c r="B235" t="s">
        <v>210</v>
      </c>
      <c r="C235" t="s">
        <v>211</v>
      </c>
      <c r="D235" t="s">
        <v>243</v>
      </c>
      <c r="E235" t="s">
        <v>210</v>
      </c>
      <c r="F235" t="s">
        <v>211</v>
      </c>
      <c r="G235" t="s">
        <v>25</v>
      </c>
      <c r="H235" t="s">
        <v>24</v>
      </c>
      <c r="I235" t="s">
        <v>35</v>
      </c>
      <c r="J235" t="s">
        <v>71</v>
      </c>
      <c r="K235" t="s">
        <v>33</v>
      </c>
      <c r="L235">
        <v>2.8367800000000001</v>
      </c>
      <c r="M235">
        <v>1.3198799999999999</v>
      </c>
      <c r="N235">
        <v>-4.7600000000000003E-3</v>
      </c>
      <c r="Q235">
        <v>2.84</v>
      </c>
      <c r="R235">
        <v>92.73</v>
      </c>
      <c r="S235">
        <v>7.6590000000000005E-2</v>
      </c>
      <c r="T235">
        <v>60</v>
      </c>
      <c r="U235">
        <v>0.94</v>
      </c>
      <c r="V235">
        <v>2.9</v>
      </c>
      <c r="W235">
        <v>103.1</v>
      </c>
      <c r="X235">
        <v>57</v>
      </c>
      <c r="Y235" s="4">
        <f>IF(OR(($L235+$M235*Y$1+$N235*Y$1^2)&gt;$W235,($L235+$M235*Y$1+$N235*Y$1^2)&lt;$V235),"",($L235+$M235*Y$1+$N235*Y$1^2))</f>
        <v>9.3171800000000005</v>
      </c>
      <c r="Z235" s="4">
        <f t="shared" ref="Z235:BB243" si="39">IF(OR(($L235+$M235*Z$1+$N235*Z$1^2)&gt;$W235,($L235+$M235*Z$1+$N235*Z$1^2)&lt;$V235),"",($L235+$M235*Z$1+$N235*Z$1^2))</f>
        <v>15.559579999999999</v>
      </c>
      <c r="AA235" s="4">
        <f t="shared" si="39"/>
        <v>21.563979999999997</v>
      </c>
      <c r="AB235" s="4">
        <f t="shared" si="39"/>
        <v>27.330379999999998</v>
      </c>
      <c r="AC235" s="4">
        <f t="shared" si="39"/>
        <v>32.858779999999996</v>
      </c>
      <c r="AD235" s="4">
        <f t="shared" si="39"/>
        <v>38.149179999999994</v>
      </c>
      <c r="AE235" s="4">
        <f t="shared" si="39"/>
        <v>43.201579999999993</v>
      </c>
      <c r="AF235" s="4">
        <f t="shared" si="39"/>
        <v>48.015979999999992</v>
      </c>
      <c r="AG235" s="4">
        <f t="shared" si="39"/>
        <v>52.592379999999991</v>
      </c>
      <c r="AH235" s="4">
        <f t="shared" si="39"/>
        <v>56.930780000000006</v>
      </c>
      <c r="AI235" s="4">
        <f t="shared" si="39"/>
        <v>61.031180000000006</v>
      </c>
      <c r="AJ235" s="4">
        <f t="shared" si="39"/>
        <v>64.893579999999986</v>
      </c>
      <c r="AK235" s="4">
        <f t="shared" si="39"/>
        <v>68.517979999999994</v>
      </c>
      <c r="AL235" s="4">
        <f t="shared" si="39"/>
        <v>71.904380000000003</v>
      </c>
      <c r="AM235" s="4">
        <f t="shared" si="39"/>
        <v>75.052779999999998</v>
      </c>
      <c r="AN235" s="4">
        <f t="shared" si="39"/>
        <v>77.963179999999994</v>
      </c>
      <c r="AO235" s="4">
        <f t="shared" si="39"/>
        <v>80.63557999999999</v>
      </c>
      <c r="AP235" s="4">
        <f t="shared" si="39"/>
        <v>83.069979999999987</v>
      </c>
      <c r="AQ235" s="4">
        <f t="shared" si="39"/>
        <v>85.266379999999998</v>
      </c>
      <c r="AR235" s="4">
        <f t="shared" si="39"/>
        <v>87.22478000000001</v>
      </c>
      <c r="AS235" s="4">
        <f t="shared" si="39"/>
        <v>88.945179999999993</v>
      </c>
      <c r="AT235" s="4">
        <f t="shared" si="39"/>
        <v>90.427580000000006</v>
      </c>
      <c r="AU235" s="4">
        <f t="shared" si="39"/>
        <v>91.671979999999976</v>
      </c>
      <c r="AV235" s="4">
        <f t="shared" si="39"/>
        <v>92.678379999999976</v>
      </c>
      <c r="AW235" s="4">
        <f t="shared" si="39"/>
        <v>93.44677999999999</v>
      </c>
      <c r="AX235" s="4">
        <f t="shared" si="39"/>
        <v>93.97717999999999</v>
      </c>
      <c r="AY235" s="4">
        <f t="shared" si="39"/>
        <v>94.269579999999991</v>
      </c>
      <c r="AZ235" s="4">
        <f t="shared" si="39"/>
        <v>94.323979999999992</v>
      </c>
      <c r="BA235" s="4">
        <f t="shared" si="39"/>
        <v>94.140379999999993</v>
      </c>
      <c r="BB235" s="4">
        <f t="shared" si="39"/>
        <v>93.718779999999995</v>
      </c>
    </row>
    <row r="236" spans="1:54" x14ac:dyDescent="0.25">
      <c r="A236" t="s">
        <v>21</v>
      </c>
      <c r="B236" t="s">
        <v>22</v>
      </c>
      <c r="C236" t="s">
        <v>23</v>
      </c>
      <c r="D236" t="s">
        <v>21</v>
      </c>
      <c r="E236" t="s">
        <v>22</v>
      </c>
      <c r="F236" t="s">
        <v>23</v>
      </c>
      <c r="G236" t="s">
        <v>25</v>
      </c>
      <c r="H236" t="s">
        <v>24</v>
      </c>
      <c r="I236" t="s">
        <v>35</v>
      </c>
      <c r="J236" t="s">
        <v>36</v>
      </c>
      <c r="K236" t="s">
        <v>33</v>
      </c>
      <c r="L236">
        <v>-3.6810999999999998</v>
      </c>
      <c r="M236">
        <v>3.0548000000000002</v>
      </c>
      <c r="N236">
        <v>-2.3259999999999999E-2</v>
      </c>
      <c r="Q236">
        <v>2.34</v>
      </c>
      <c r="R236">
        <v>96.61</v>
      </c>
      <c r="S236">
        <v>22.679220000000001</v>
      </c>
      <c r="T236">
        <v>54</v>
      </c>
      <c r="U236">
        <v>0.84699999999999998</v>
      </c>
      <c r="V236">
        <v>5.0999999999999996</v>
      </c>
      <c r="W236">
        <v>94.5</v>
      </c>
      <c r="X236">
        <v>51</v>
      </c>
      <c r="Y236" s="4">
        <f t="shared" ref="Y236:AN259" si="40">IF(OR(($L236+$M236*Y$1+$N236*Y$1^2)&gt;$W236,($L236+$M236*Y$1+$N236*Y$1^2)&lt;$V236),"",($L236+$M236*Y$1+$N236*Y$1^2))</f>
        <v>11.0114</v>
      </c>
      <c r="Z236" s="4">
        <f t="shared" si="39"/>
        <v>24.540900000000001</v>
      </c>
      <c r="AA236" s="4">
        <f t="shared" si="39"/>
        <v>36.907400000000003</v>
      </c>
      <c r="AB236" s="4">
        <f t="shared" si="39"/>
        <v>48.110900000000001</v>
      </c>
      <c r="AC236" s="4">
        <f t="shared" si="39"/>
        <v>58.151400000000002</v>
      </c>
      <c r="AD236" s="4">
        <f t="shared" si="39"/>
        <v>67.028900000000007</v>
      </c>
      <c r="AE236" s="4">
        <f t="shared" si="39"/>
        <v>74.743400000000008</v>
      </c>
      <c r="AF236" s="4">
        <f t="shared" si="39"/>
        <v>81.294900000000013</v>
      </c>
      <c r="AG236" s="4">
        <f t="shared" si="39"/>
        <v>86.68340000000002</v>
      </c>
      <c r="AH236" s="4">
        <f t="shared" si="39"/>
        <v>90.908900000000017</v>
      </c>
      <c r="AI236" s="4">
        <f t="shared" si="39"/>
        <v>93.971400000000031</v>
      </c>
      <c r="AJ236" s="4" t="str">
        <f t="shared" si="39"/>
        <v/>
      </c>
      <c r="AK236" s="4" t="str">
        <f t="shared" si="39"/>
        <v/>
      </c>
      <c r="AL236" s="4" t="str">
        <f t="shared" si="39"/>
        <v/>
      </c>
      <c r="AM236" s="4" t="str">
        <f t="shared" si="39"/>
        <v/>
      </c>
    </row>
    <row r="237" spans="1:54" x14ac:dyDescent="0.25">
      <c r="A237" t="s">
        <v>209</v>
      </c>
      <c r="B237" t="s">
        <v>22</v>
      </c>
      <c r="C237" t="s">
        <v>23</v>
      </c>
      <c r="D237" t="s">
        <v>209</v>
      </c>
      <c r="E237" t="s">
        <v>22</v>
      </c>
      <c r="F237" t="s">
        <v>23</v>
      </c>
      <c r="G237" t="s">
        <v>25</v>
      </c>
      <c r="H237" t="s">
        <v>24</v>
      </c>
      <c r="I237" t="s">
        <v>35</v>
      </c>
      <c r="J237">
        <v>1</v>
      </c>
      <c r="K237" t="s">
        <v>33</v>
      </c>
      <c r="L237">
        <v>-0.2702</v>
      </c>
      <c r="M237">
        <v>1.45336</v>
      </c>
      <c r="N237">
        <v>-6.4700000000000001E-3</v>
      </c>
      <c r="Q237">
        <v>1.18</v>
      </c>
      <c r="R237">
        <v>81.349999999999994</v>
      </c>
      <c r="S237">
        <v>28.149799999999999</v>
      </c>
      <c r="T237">
        <v>24</v>
      </c>
      <c r="U237">
        <v>0.95399999999999996</v>
      </c>
      <c r="V237">
        <v>5.0999999999999996</v>
      </c>
      <c r="W237">
        <v>100.1</v>
      </c>
      <c r="X237">
        <v>21</v>
      </c>
      <c r="Y237" s="4">
        <f t="shared" si="40"/>
        <v>6.8348500000000003</v>
      </c>
      <c r="Z237" s="4">
        <f t="shared" si="39"/>
        <v>13.616400000000001</v>
      </c>
      <c r="AA237" s="4">
        <f t="shared" si="39"/>
        <v>20.074449999999999</v>
      </c>
      <c r="AB237" s="4">
        <f t="shared" si="39"/>
        <v>26.209</v>
      </c>
      <c r="AC237" s="4">
        <f t="shared" si="39"/>
        <v>32.020049999999998</v>
      </c>
      <c r="AD237" s="4">
        <f t="shared" si="39"/>
        <v>37.507599999999996</v>
      </c>
      <c r="AE237" s="4">
        <f t="shared" si="39"/>
        <v>42.671649999999993</v>
      </c>
      <c r="AF237" s="4">
        <f t="shared" si="39"/>
        <v>47.512199999999993</v>
      </c>
      <c r="AG237" s="4">
        <f t="shared" si="39"/>
        <v>52.029249999999998</v>
      </c>
      <c r="AH237" s="4">
        <f t="shared" si="39"/>
        <v>56.222800000000007</v>
      </c>
      <c r="AI237" s="4">
        <f t="shared" si="39"/>
        <v>60.092849999999991</v>
      </c>
      <c r="AJ237" s="4">
        <f t="shared" si="39"/>
        <v>63.639399999999995</v>
      </c>
      <c r="AK237" s="4">
        <f t="shared" si="39"/>
        <v>66.862449999999995</v>
      </c>
      <c r="AL237" s="4">
        <f t="shared" si="39"/>
        <v>69.761999999999986</v>
      </c>
      <c r="AM237" s="4">
        <f t="shared" si="39"/>
        <v>72.338049999999996</v>
      </c>
      <c r="AN237" s="4">
        <f t="shared" si="39"/>
        <v>74.590599999999995</v>
      </c>
      <c r="AO237" s="4">
        <f t="shared" si="39"/>
        <v>76.519649999999999</v>
      </c>
      <c r="AP237" s="4">
        <f t="shared" si="39"/>
        <v>78.125200000000007</v>
      </c>
      <c r="AQ237" s="4">
        <f t="shared" si="39"/>
        <v>79.407250000000005</v>
      </c>
      <c r="AR237" s="4">
        <f t="shared" si="39"/>
        <v>80.365800000000021</v>
      </c>
      <c r="AS237" s="4">
        <f t="shared" si="39"/>
        <v>81.000850000000014</v>
      </c>
      <c r="AT237" s="4">
        <f t="shared" si="39"/>
        <v>81.312399999999997</v>
      </c>
      <c r="AU237" s="4">
        <f t="shared" si="39"/>
        <v>81.300450000000026</v>
      </c>
    </row>
    <row r="238" spans="1:54" x14ac:dyDescent="0.25">
      <c r="A238" t="s">
        <v>302</v>
      </c>
      <c r="B238" t="s">
        <v>22</v>
      </c>
      <c r="C238" t="s">
        <v>23</v>
      </c>
      <c r="D238" t="s">
        <v>302</v>
      </c>
      <c r="E238" t="s">
        <v>22</v>
      </c>
      <c r="F238" t="s">
        <v>23</v>
      </c>
      <c r="G238" t="s">
        <v>25</v>
      </c>
      <c r="H238" t="s">
        <v>24</v>
      </c>
      <c r="I238" t="s">
        <v>35</v>
      </c>
      <c r="J238" t="s">
        <v>36</v>
      </c>
      <c r="K238" t="s">
        <v>33</v>
      </c>
      <c r="L238">
        <v>4.1877199999999997</v>
      </c>
      <c r="M238">
        <v>1.2775399999999999</v>
      </c>
      <c r="N238">
        <v>1.3990000000000001E-2</v>
      </c>
      <c r="Q238">
        <v>4.1900000000000004</v>
      </c>
      <c r="R238">
        <v>122.46</v>
      </c>
      <c r="S238">
        <v>4.0112899999999998</v>
      </c>
      <c r="T238">
        <v>44</v>
      </c>
      <c r="U238">
        <v>0.98399999999999999</v>
      </c>
      <c r="V238">
        <v>6.4</v>
      </c>
      <c r="W238">
        <v>132.80000000000001</v>
      </c>
      <c r="X238">
        <v>41</v>
      </c>
      <c r="Y238" s="4">
        <f t="shared" si="40"/>
        <v>10.92517</v>
      </c>
      <c r="Z238" s="4">
        <f t="shared" si="39"/>
        <v>18.362120000000001</v>
      </c>
      <c r="AA238" s="4">
        <f t="shared" si="39"/>
        <v>26.498570000000001</v>
      </c>
      <c r="AB238" s="4">
        <f t="shared" si="39"/>
        <v>35.334519999999998</v>
      </c>
      <c r="AC238" s="4">
        <f t="shared" si="39"/>
        <v>44.869969999999995</v>
      </c>
      <c r="AD238" s="4">
        <f t="shared" si="39"/>
        <v>55.10492</v>
      </c>
      <c r="AE238" s="4">
        <f t="shared" si="39"/>
        <v>66.039369999999991</v>
      </c>
      <c r="AF238" s="4">
        <f t="shared" si="39"/>
        <v>77.67331999999999</v>
      </c>
      <c r="AG238" s="4">
        <f t="shared" si="39"/>
        <v>90.006769999999989</v>
      </c>
      <c r="AH238" s="4">
        <f t="shared" si="39"/>
        <v>103.03971999999999</v>
      </c>
      <c r="AI238" s="4">
        <f t="shared" si="39"/>
        <v>116.77216999999999</v>
      </c>
      <c r="AJ238" s="4">
        <f t="shared" si="39"/>
        <v>131.20411999999999</v>
      </c>
      <c r="AK238" s="4" t="str">
        <f t="shared" si="39"/>
        <v/>
      </c>
      <c r="AL238" s="4" t="str">
        <f t="shared" si="39"/>
        <v/>
      </c>
      <c r="AM238" s="4" t="str">
        <f t="shared" si="39"/>
        <v/>
      </c>
      <c r="AN238" s="4" t="str">
        <f t="shared" si="39"/>
        <v/>
      </c>
      <c r="AO238" s="4" t="str">
        <f t="shared" si="39"/>
        <v/>
      </c>
      <c r="AP238" s="4" t="str">
        <f t="shared" si="39"/>
        <v/>
      </c>
      <c r="AQ238" s="4" t="str">
        <f t="shared" si="39"/>
        <v/>
      </c>
      <c r="AR238" s="4" t="str">
        <f t="shared" si="39"/>
        <v/>
      </c>
      <c r="AS238" s="4" t="str">
        <f t="shared" si="39"/>
        <v/>
      </c>
      <c r="AT238" s="4" t="str">
        <f t="shared" si="39"/>
        <v/>
      </c>
      <c r="AU238" s="4" t="str">
        <f t="shared" si="39"/>
        <v/>
      </c>
      <c r="AV238" s="4" t="str">
        <f t="shared" si="39"/>
        <v/>
      </c>
      <c r="AW238" s="4" t="str">
        <f t="shared" si="39"/>
        <v/>
      </c>
      <c r="AX238" s="4" t="str">
        <f t="shared" si="39"/>
        <v/>
      </c>
      <c r="AY238" s="4" t="str">
        <f t="shared" si="39"/>
        <v/>
      </c>
      <c r="AZ238" s="4" t="str">
        <f t="shared" si="39"/>
        <v/>
      </c>
      <c r="BA238" s="4" t="str">
        <f t="shared" si="39"/>
        <v/>
      </c>
      <c r="BB238" s="4" t="str">
        <f t="shared" si="39"/>
        <v/>
      </c>
    </row>
    <row r="239" spans="1:54" x14ac:dyDescent="0.25">
      <c r="A239" t="s">
        <v>243</v>
      </c>
      <c r="B239" t="s">
        <v>150</v>
      </c>
      <c r="C239" t="s">
        <v>151</v>
      </c>
      <c r="D239" t="s">
        <v>243</v>
      </c>
      <c r="E239" t="s">
        <v>150</v>
      </c>
      <c r="F239" t="s">
        <v>151</v>
      </c>
      <c r="G239" t="s">
        <v>25</v>
      </c>
      <c r="H239" t="s">
        <v>24</v>
      </c>
      <c r="I239" t="s">
        <v>35</v>
      </c>
      <c r="J239" t="s">
        <v>71</v>
      </c>
      <c r="K239" t="s">
        <v>33</v>
      </c>
      <c r="L239">
        <v>2.8327</v>
      </c>
      <c r="M239">
        <v>1.72872</v>
      </c>
      <c r="N239">
        <v>-4.8399999999999997E-3</v>
      </c>
      <c r="Q239">
        <v>2.83</v>
      </c>
      <c r="R239">
        <v>140.59</v>
      </c>
      <c r="S239">
        <v>0.13066</v>
      </c>
      <c r="T239">
        <v>66</v>
      </c>
      <c r="U239">
        <v>0.94199999999999995</v>
      </c>
      <c r="V239">
        <v>2.9</v>
      </c>
      <c r="W239">
        <v>144.80000000000001</v>
      </c>
      <c r="X239">
        <v>63</v>
      </c>
      <c r="Y239" s="4">
        <f t="shared" si="40"/>
        <v>11.355299999999998</v>
      </c>
      <c r="Z239" s="4">
        <f t="shared" si="39"/>
        <v>19.635899999999999</v>
      </c>
      <c r="AA239" s="4">
        <f t="shared" si="39"/>
        <v>27.674500000000002</v>
      </c>
      <c r="AB239" s="4">
        <f t="shared" si="39"/>
        <v>35.4711</v>
      </c>
      <c r="AC239" s="4">
        <f t="shared" si="39"/>
        <v>43.025700000000008</v>
      </c>
      <c r="AD239" s="4">
        <f t="shared" si="39"/>
        <v>50.338300000000004</v>
      </c>
      <c r="AE239" s="4">
        <f t="shared" si="39"/>
        <v>57.408900000000003</v>
      </c>
      <c r="AF239" s="4">
        <f t="shared" si="39"/>
        <v>64.237499999999997</v>
      </c>
      <c r="AG239" s="4">
        <f t="shared" si="39"/>
        <v>70.824100000000001</v>
      </c>
      <c r="AH239" s="4">
        <f t="shared" si="39"/>
        <v>77.168700000000015</v>
      </c>
      <c r="AI239" s="4">
        <f t="shared" si="39"/>
        <v>83.271299999999997</v>
      </c>
      <c r="AJ239" s="4">
        <f t="shared" si="39"/>
        <v>89.131900000000002</v>
      </c>
      <c r="AK239" s="4">
        <f t="shared" si="39"/>
        <v>94.750500000000002</v>
      </c>
      <c r="AL239" s="4">
        <f t="shared" si="39"/>
        <v>100.12710000000001</v>
      </c>
      <c r="AM239" s="4">
        <f t="shared" si="39"/>
        <v>105.26169999999999</v>
      </c>
      <c r="AN239" s="4">
        <f t="shared" si="39"/>
        <v>110.15429999999998</v>
      </c>
      <c r="AO239" s="4">
        <f t="shared" si="39"/>
        <v>114.8049</v>
      </c>
      <c r="AP239" s="4">
        <f t="shared" si="39"/>
        <v>119.21349999999998</v>
      </c>
      <c r="AQ239" s="4">
        <f t="shared" si="39"/>
        <v>123.38009999999998</v>
      </c>
      <c r="AR239" s="4">
        <f t="shared" si="39"/>
        <v>127.3047</v>
      </c>
      <c r="AS239" s="4">
        <f t="shared" si="39"/>
        <v>130.9873</v>
      </c>
      <c r="AT239" s="4">
        <f t="shared" si="39"/>
        <v>134.42789999999999</v>
      </c>
      <c r="AU239" s="4">
        <f t="shared" si="39"/>
        <v>137.62649999999996</v>
      </c>
      <c r="AV239" s="4">
        <f t="shared" si="39"/>
        <v>140.5831</v>
      </c>
      <c r="AW239" s="4">
        <f t="shared" si="39"/>
        <v>143.29769999999999</v>
      </c>
      <c r="AX239" s="4" t="str">
        <f t="shared" si="39"/>
        <v/>
      </c>
      <c r="AY239" s="4" t="str">
        <f t="shared" si="39"/>
        <v/>
      </c>
      <c r="AZ239" s="4" t="str">
        <f t="shared" si="39"/>
        <v/>
      </c>
      <c r="BA239" s="4" t="str">
        <f t="shared" si="39"/>
        <v/>
      </c>
      <c r="BB239" s="4" t="str">
        <f t="shared" si="39"/>
        <v/>
      </c>
    </row>
    <row r="240" spans="1:54" x14ac:dyDescent="0.25">
      <c r="A240" t="s">
        <v>271</v>
      </c>
      <c r="B240" t="s">
        <v>272</v>
      </c>
      <c r="C240" t="s">
        <v>273</v>
      </c>
      <c r="D240" t="s">
        <v>271</v>
      </c>
      <c r="E240" t="s">
        <v>272</v>
      </c>
      <c r="F240" t="s">
        <v>273</v>
      </c>
      <c r="G240" t="s">
        <v>25</v>
      </c>
      <c r="H240" t="s">
        <v>24</v>
      </c>
      <c r="I240" t="s">
        <v>35</v>
      </c>
      <c r="J240" t="s">
        <v>36</v>
      </c>
      <c r="K240" t="s">
        <v>33</v>
      </c>
      <c r="L240">
        <v>3.34694</v>
      </c>
      <c r="M240">
        <v>0.45796999999999999</v>
      </c>
      <c r="N240">
        <v>7.8200000000000006E-3</v>
      </c>
      <c r="Q240">
        <v>3.35</v>
      </c>
      <c r="R240">
        <v>90.02</v>
      </c>
      <c r="S240">
        <v>2.8886099999999999</v>
      </c>
      <c r="T240">
        <v>25</v>
      </c>
      <c r="U240">
        <v>0.96899999999999997</v>
      </c>
      <c r="V240">
        <v>2.4</v>
      </c>
      <c r="W240">
        <v>90.2</v>
      </c>
      <c r="X240">
        <v>22</v>
      </c>
      <c r="Y240" s="4">
        <f t="shared" si="40"/>
        <v>5.8322899999999995</v>
      </c>
      <c r="Z240" s="4">
        <f t="shared" si="39"/>
        <v>8.708639999999999</v>
      </c>
      <c r="AA240" s="4">
        <f t="shared" si="39"/>
        <v>11.975989999999999</v>
      </c>
      <c r="AB240" s="4">
        <f t="shared" si="39"/>
        <v>15.63434</v>
      </c>
      <c r="AC240" s="4">
        <f t="shared" si="39"/>
        <v>19.683689999999999</v>
      </c>
      <c r="AD240" s="4">
        <f t="shared" si="39"/>
        <v>24.124040000000001</v>
      </c>
      <c r="AE240" s="4">
        <f t="shared" si="39"/>
        <v>28.955390000000001</v>
      </c>
      <c r="AF240" s="4">
        <f t="shared" si="39"/>
        <v>34.17774</v>
      </c>
      <c r="AG240" s="4">
        <f t="shared" si="39"/>
        <v>39.791090000000004</v>
      </c>
      <c r="AH240" s="4">
        <f t="shared" si="39"/>
        <v>45.795439999999999</v>
      </c>
      <c r="AI240" s="4">
        <f t="shared" si="39"/>
        <v>52.19079</v>
      </c>
      <c r="AJ240" s="4">
        <f t="shared" si="39"/>
        <v>58.977140000000006</v>
      </c>
      <c r="AK240" s="4">
        <f t="shared" si="39"/>
        <v>66.15449000000001</v>
      </c>
      <c r="AL240" s="4">
        <f t="shared" si="39"/>
        <v>73.722839999999991</v>
      </c>
      <c r="AM240" s="4">
        <f t="shared" si="39"/>
        <v>81.682189999999991</v>
      </c>
      <c r="AN240" s="4">
        <f t="shared" si="39"/>
        <v>90.032539999999997</v>
      </c>
      <c r="AO240" s="4" t="str">
        <f t="shared" si="39"/>
        <v/>
      </c>
      <c r="AP240" s="4" t="str">
        <f t="shared" si="39"/>
        <v/>
      </c>
      <c r="AQ240" s="4" t="str">
        <f t="shared" si="39"/>
        <v/>
      </c>
      <c r="AR240" s="4" t="str">
        <f t="shared" si="39"/>
        <v/>
      </c>
      <c r="AS240" s="4" t="str">
        <f t="shared" si="39"/>
        <v/>
      </c>
      <c r="AT240" s="4" t="str">
        <f t="shared" si="39"/>
        <v/>
      </c>
      <c r="AU240" s="4" t="str">
        <f t="shared" si="39"/>
        <v/>
      </c>
      <c r="AV240" s="4" t="str">
        <f t="shared" si="39"/>
        <v/>
      </c>
      <c r="AW240" s="4" t="str">
        <f t="shared" si="39"/>
        <v/>
      </c>
      <c r="AX240" s="4" t="str">
        <f t="shared" si="39"/>
        <v/>
      </c>
      <c r="AY240" s="4" t="str">
        <f t="shared" si="39"/>
        <v/>
      </c>
      <c r="AZ240" s="4" t="str">
        <f t="shared" si="39"/>
        <v/>
      </c>
      <c r="BA240" s="4" t="str">
        <f t="shared" si="39"/>
        <v/>
      </c>
      <c r="BB240" s="4" t="str">
        <f t="shared" si="39"/>
        <v/>
      </c>
    </row>
    <row r="241" spans="1:54" x14ac:dyDescent="0.25">
      <c r="A241" t="s">
        <v>371</v>
      </c>
      <c r="B241" t="s">
        <v>372</v>
      </c>
      <c r="C241" t="s">
        <v>373</v>
      </c>
      <c r="D241" t="s">
        <v>371</v>
      </c>
      <c r="E241" t="s">
        <v>372</v>
      </c>
      <c r="F241" t="s">
        <v>373</v>
      </c>
      <c r="G241" t="s">
        <v>25</v>
      </c>
      <c r="H241" t="s">
        <v>24</v>
      </c>
      <c r="I241" t="s">
        <v>35</v>
      </c>
      <c r="J241" t="s">
        <v>71</v>
      </c>
      <c r="K241" t="s">
        <v>33</v>
      </c>
      <c r="L241">
        <v>2.41229</v>
      </c>
      <c r="M241">
        <v>1.26996</v>
      </c>
      <c r="N241">
        <v>-1.04E-2</v>
      </c>
      <c r="Q241">
        <v>2.41</v>
      </c>
      <c r="R241">
        <v>41.2</v>
      </c>
      <c r="S241">
        <v>0.10546999999999999</v>
      </c>
      <c r="T241">
        <v>36</v>
      </c>
      <c r="U241">
        <v>0.9</v>
      </c>
      <c r="V241">
        <v>2.5</v>
      </c>
      <c r="W241">
        <v>53.3</v>
      </c>
      <c r="X241">
        <v>33</v>
      </c>
      <c r="Y241" s="4">
        <f t="shared" si="40"/>
        <v>8.5020900000000008</v>
      </c>
      <c r="Z241" s="4">
        <f t="shared" si="39"/>
        <v>14.07189</v>
      </c>
      <c r="AA241" s="4">
        <f t="shared" si="39"/>
        <v>19.121689999999997</v>
      </c>
      <c r="AB241" s="4">
        <f t="shared" si="39"/>
        <v>23.651489999999999</v>
      </c>
      <c r="AC241" s="4">
        <f t="shared" si="39"/>
        <v>27.661290000000001</v>
      </c>
      <c r="AD241" s="4">
        <f t="shared" si="39"/>
        <v>31.151089999999996</v>
      </c>
      <c r="AE241" s="4">
        <f t="shared" si="39"/>
        <v>34.120889999999996</v>
      </c>
      <c r="AF241" s="4">
        <f t="shared" si="39"/>
        <v>36.570689999999999</v>
      </c>
      <c r="AG241" s="4">
        <f t="shared" si="39"/>
        <v>38.500489999999999</v>
      </c>
      <c r="AH241" s="4">
        <f t="shared" si="39"/>
        <v>39.910290000000003</v>
      </c>
      <c r="AI241" s="4">
        <f t="shared" si="39"/>
        <v>40.800089999999997</v>
      </c>
      <c r="AJ241" s="4">
        <f t="shared" si="39"/>
        <v>41.169889999999995</v>
      </c>
    </row>
    <row r="242" spans="1:54" x14ac:dyDescent="0.25">
      <c r="A242" t="s">
        <v>278</v>
      </c>
      <c r="B242" t="s">
        <v>152</v>
      </c>
      <c r="C242" t="s">
        <v>153</v>
      </c>
      <c r="D242" t="s">
        <v>278</v>
      </c>
      <c r="E242" t="s">
        <v>152</v>
      </c>
      <c r="F242" t="s">
        <v>153</v>
      </c>
      <c r="G242" t="s">
        <v>25</v>
      </c>
      <c r="H242" t="s">
        <v>24</v>
      </c>
      <c r="I242" t="s">
        <v>35</v>
      </c>
      <c r="J242" t="s">
        <v>44</v>
      </c>
      <c r="K242" t="s">
        <v>33</v>
      </c>
      <c r="L242">
        <v>-0.91466000000000003</v>
      </c>
      <c r="M242">
        <v>2.1160800000000002</v>
      </c>
      <c r="N242">
        <v>-2.273E-2</v>
      </c>
      <c r="Q242">
        <v>1.18</v>
      </c>
      <c r="R242">
        <v>48.32</v>
      </c>
      <c r="S242">
        <v>0.85070000000000001</v>
      </c>
      <c r="T242">
        <v>41</v>
      </c>
      <c r="U242">
        <v>0.96899999999999997</v>
      </c>
      <c r="V242">
        <v>1.2</v>
      </c>
      <c r="W242">
        <v>58.5</v>
      </c>
      <c r="X242">
        <v>38</v>
      </c>
      <c r="Y242" s="4">
        <f t="shared" si="40"/>
        <v>9.0974900000000005</v>
      </c>
      <c r="Z242" s="4">
        <f t="shared" si="39"/>
        <v>17.973140000000001</v>
      </c>
      <c r="AA242" s="4">
        <f t="shared" si="39"/>
        <v>25.712290000000003</v>
      </c>
      <c r="AB242" s="4">
        <f t="shared" si="39"/>
        <v>32.314940000000007</v>
      </c>
      <c r="AC242" s="4">
        <f t="shared" si="39"/>
        <v>37.781090000000006</v>
      </c>
      <c r="AD242" s="4">
        <f t="shared" si="39"/>
        <v>42.110740000000007</v>
      </c>
      <c r="AE242" s="4">
        <f t="shared" si="39"/>
        <v>45.30389000000001</v>
      </c>
      <c r="AF242" s="4">
        <f t="shared" si="39"/>
        <v>47.360540000000007</v>
      </c>
      <c r="AG242" s="4">
        <f t="shared" si="39"/>
        <v>48.280690000000007</v>
      </c>
      <c r="AH242" s="4">
        <f t="shared" si="39"/>
        <v>48.064340000000001</v>
      </c>
      <c r="AI242" s="4">
        <f t="shared" si="39"/>
        <v>46.711490000000012</v>
      </c>
      <c r="AJ242" s="4">
        <f t="shared" si="39"/>
        <v>44.22214000000001</v>
      </c>
      <c r="AK242" s="4">
        <f t="shared" si="39"/>
        <v>40.596290000000025</v>
      </c>
      <c r="AL242" s="4">
        <f t="shared" si="39"/>
        <v>35.833940000000027</v>
      </c>
      <c r="AM242" s="4">
        <f t="shared" si="39"/>
        <v>29.935090000000017</v>
      </c>
      <c r="AN242" s="4">
        <f t="shared" si="39"/>
        <v>22.899740000000008</v>
      </c>
      <c r="AO242" s="4">
        <f t="shared" si="39"/>
        <v>14.727890000000002</v>
      </c>
      <c r="AP242" s="4">
        <f t="shared" si="39"/>
        <v>5.419540000000012</v>
      </c>
      <c r="AQ242" s="4" t="str">
        <f t="shared" si="39"/>
        <v/>
      </c>
      <c r="AR242" s="4" t="str">
        <f t="shared" si="39"/>
        <v/>
      </c>
      <c r="AS242" s="4" t="str">
        <f t="shared" si="39"/>
        <v/>
      </c>
      <c r="AT242" s="4" t="str">
        <f t="shared" si="39"/>
        <v/>
      </c>
      <c r="AU242" s="4" t="str">
        <f t="shared" si="39"/>
        <v/>
      </c>
      <c r="AV242" s="4" t="str">
        <f t="shared" si="39"/>
        <v/>
      </c>
      <c r="AW242" s="4" t="str">
        <f t="shared" si="39"/>
        <v/>
      </c>
      <c r="AX242" s="4" t="str">
        <f t="shared" si="39"/>
        <v/>
      </c>
      <c r="AY242" s="4" t="str">
        <f t="shared" si="39"/>
        <v/>
      </c>
      <c r="AZ242" s="4" t="str">
        <f t="shared" si="39"/>
        <v/>
      </c>
      <c r="BA242" s="4" t="str">
        <f t="shared" si="39"/>
        <v/>
      </c>
      <c r="BB242" s="4" t="str">
        <f t="shared" si="39"/>
        <v/>
      </c>
    </row>
    <row r="243" spans="1:54" x14ac:dyDescent="0.25">
      <c r="A243" t="s">
        <v>371</v>
      </c>
      <c r="B243" t="s">
        <v>376</v>
      </c>
      <c r="C243" t="s">
        <v>377</v>
      </c>
      <c r="D243" t="s">
        <v>371</v>
      </c>
      <c r="E243" t="s">
        <v>376</v>
      </c>
      <c r="F243" t="s">
        <v>377</v>
      </c>
      <c r="G243" t="s">
        <v>25</v>
      </c>
      <c r="H243" t="s">
        <v>24</v>
      </c>
      <c r="I243" t="s">
        <v>35</v>
      </c>
      <c r="J243" t="s">
        <v>71</v>
      </c>
      <c r="K243" t="s">
        <v>33</v>
      </c>
      <c r="L243">
        <v>2.3891100000000001</v>
      </c>
      <c r="M243">
        <v>1.1117600000000001</v>
      </c>
      <c r="N243">
        <v>-1.66E-3</v>
      </c>
      <c r="Q243">
        <v>2.39</v>
      </c>
      <c r="R243">
        <v>98.56</v>
      </c>
      <c r="S243">
        <v>4.9020000000000001E-2</v>
      </c>
      <c r="T243">
        <v>62</v>
      </c>
      <c r="U243">
        <v>0.95399999999999996</v>
      </c>
      <c r="V243">
        <v>2.5</v>
      </c>
      <c r="W243">
        <v>96.5</v>
      </c>
      <c r="X243">
        <v>59</v>
      </c>
      <c r="Y243" s="4">
        <f t="shared" si="40"/>
        <v>7.9064100000000002</v>
      </c>
      <c r="Z243" s="4">
        <f t="shared" si="39"/>
        <v>13.340710000000001</v>
      </c>
      <c r="AA243" s="4">
        <f t="shared" si="39"/>
        <v>18.69201</v>
      </c>
      <c r="AB243" s="4">
        <f t="shared" si="39"/>
        <v>23.96031</v>
      </c>
      <c r="AC243" s="4">
        <f t="shared" si="39"/>
        <v>29.145609999999998</v>
      </c>
      <c r="AD243" s="4">
        <f t="shared" si="39"/>
        <v>34.247910000000005</v>
      </c>
      <c r="AE243" s="4">
        <f t="shared" si="39"/>
        <v>39.267210000000006</v>
      </c>
      <c r="AF243" s="4">
        <f t="shared" si="39"/>
        <v>44.203510000000009</v>
      </c>
      <c r="AG243" s="4">
        <f t="shared" si="39"/>
        <v>49.056810000000006</v>
      </c>
      <c r="AH243" s="4">
        <f t="shared" si="39"/>
        <v>53.827110000000005</v>
      </c>
      <c r="AI243" s="4">
        <f t="shared" si="39"/>
        <v>58.514410000000012</v>
      </c>
      <c r="AJ243" s="4">
        <f t="shared" si="39"/>
        <v>63.118710000000007</v>
      </c>
      <c r="AK243" s="4">
        <f t="shared" si="39"/>
        <v>67.640010000000018</v>
      </c>
      <c r="AL243" s="4">
        <f t="shared" si="39"/>
        <v>72.078310000000002</v>
      </c>
      <c r="AM243" s="4">
        <f t="shared" si="39"/>
        <v>76.433610000000002</v>
      </c>
      <c r="AN243" s="4">
        <f t="shared" si="39"/>
        <v>80.705910000000017</v>
      </c>
      <c r="AO243" s="4">
        <f t="shared" si="39"/>
        <v>84.895210000000006</v>
      </c>
      <c r="AP243" s="4">
        <f t="shared" si="39"/>
        <v>89.00151000000001</v>
      </c>
      <c r="AQ243" s="4">
        <f t="shared" si="39"/>
        <v>93.024810000000016</v>
      </c>
      <c r="AR243" s="4" t="str">
        <f t="shared" si="39"/>
        <v/>
      </c>
      <c r="AS243" s="4" t="str">
        <f t="shared" si="39"/>
        <v/>
      </c>
      <c r="AT243" s="4" t="str">
        <f t="shared" si="39"/>
        <v/>
      </c>
      <c r="AU243" s="4" t="str">
        <f t="shared" si="39"/>
        <v/>
      </c>
      <c r="AV243" s="4" t="str">
        <f t="shared" si="39"/>
        <v/>
      </c>
      <c r="AW243" s="4" t="str">
        <f t="shared" ref="AW243:BB243" si="41">IF(OR(($L243+$M243*AW$1+$N243*AW$1^2)&gt;$W243,($L243+$M243*AW$1+$N243*AW$1^2)&lt;$V243),"",($L243+$M243*AW$1+$N243*AW$1^2))</f>
        <v/>
      </c>
      <c r="AX243" s="4" t="str">
        <f t="shared" si="41"/>
        <v/>
      </c>
      <c r="AY243" s="4" t="str">
        <f t="shared" si="41"/>
        <v/>
      </c>
      <c r="AZ243" s="4" t="str">
        <f t="shared" si="41"/>
        <v/>
      </c>
      <c r="BA243" s="4" t="str">
        <f t="shared" si="41"/>
        <v/>
      </c>
      <c r="BB243" s="4" t="str">
        <f t="shared" si="41"/>
        <v/>
      </c>
    </row>
    <row r="244" spans="1:54" x14ac:dyDescent="0.25">
      <c r="A244" t="s">
        <v>322</v>
      </c>
      <c r="B244" t="s">
        <v>316</v>
      </c>
      <c r="C244" t="s">
        <v>317</v>
      </c>
      <c r="D244" t="s">
        <v>322</v>
      </c>
      <c r="E244" t="s">
        <v>316</v>
      </c>
      <c r="F244" t="s">
        <v>317</v>
      </c>
      <c r="G244" t="s">
        <v>25</v>
      </c>
      <c r="H244" t="s">
        <v>24</v>
      </c>
      <c r="I244" t="s">
        <v>35</v>
      </c>
      <c r="J244" t="s">
        <v>71</v>
      </c>
      <c r="K244" t="s">
        <v>33</v>
      </c>
      <c r="L244">
        <v>0.92344999999999999</v>
      </c>
      <c r="M244">
        <v>1.4268099999999999</v>
      </c>
      <c r="N244">
        <v>1.585E-2</v>
      </c>
      <c r="Q244">
        <v>0.92</v>
      </c>
      <c r="R244">
        <v>111.88</v>
      </c>
      <c r="S244">
        <v>0.27082000000000001</v>
      </c>
      <c r="T244">
        <v>27</v>
      </c>
      <c r="U244">
        <v>0.90500000000000003</v>
      </c>
      <c r="V244">
        <v>2.5</v>
      </c>
      <c r="W244">
        <v>125</v>
      </c>
      <c r="X244">
        <v>24</v>
      </c>
      <c r="Y244" s="4">
        <f t="shared" si="40"/>
        <v>8.4537499999999994</v>
      </c>
      <c r="Z244" s="4">
        <f t="shared" si="40"/>
        <v>16.77655</v>
      </c>
      <c r="AA244" s="4">
        <f t="shared" si="40"/>
        <v>25.891849999999998</v>
      </c>
      <c r="AB244" s="4">
        <f t="shared" si="40"/>
        <v>35.79965</v>
      </c>
      <c r="AC244" s="4">
        <f t="shared" si="40"/>
        <v>46.499949999999998</v>
      </c>
      <c r="AD244" s="4">
        <f t="shared" si="40"/>
        <v>57.992750000000001</v>
      </c>
      <c r="AE244" s="4">
        <f t="shared" si="40"/>
        <v>70.278050000000007</v>
      </c>
      <c r="AF244" s="4">
        <f t="shared" si="40"/>
        <v>83.355850000000004</v>
      </c>
      <c r="AG244" s="4">
        <f t="shared" si="40"/>
        <v>97.22614999999999</v>
      </c>
      <c r="AH244" s="4">
        <f t="shared" si="40"/>
        <v>111.88894999999999</v>
      </c>
      <c r="AI244" s="4" t="str">
        <f t="shared" si="40"/>
        <v/>
      </c>
      <c r="AJ244" s="4" t="str">
        <f t="shared" si="40"/>
        <v/>
      </c>
      <c r="AK244" s="4" t="str">
        <f t="shared" si="40"/>
        <v/>
      </c>
      <c r="AL244" s="4" t="str">
        <f t="shared" si="40"/>
        <v/>
      </c>
      <c r="AM244" s="4" t="str">
        <f t="shared" si="40"/>
        <v/>
      </c>
      <c r="AN244" s="4" t="str">
        <f t="shared" si="40"/>
        <v/>
      </c>
      <c r="AO244" s="4" t="str">
        <f t="shared" ref="AO244:BB265" si="42">IF(OR(($L244+$M244*AO$1+$N244*AO$1^2)&gt;$W244,($L244+$M244*AO$1+$N244*AO$1^2)&lt;$V244),"",($L244+$M244*AO$1+$N244*AO$1^2))</f>
        <v/>
      </c>
      <c r="AP244" s="4" t="str">
        <f t="shared" si="42"/>
        <v/>
      </c>
      <c r="AQ244" s="4" t="str">
        <f t="shared" si="42"/>
        <v/>
      </c>
      <c r="AR244" s="4" t="str">
        <f t="shared" si="42"/>
        <v/>
      </c>
      <c r="AS244" s="4" t="str">
        <f t="shared" si="42"/>
        <v/>
      </c>
      <c r="AT244" s="4" t="str">
        <f t="shared" si="42"/>
        <v/>
      </c>
      <c r="AU244" s="4" t="str">
        <f t="shared" si="42"/>
        <v/>
      </c>
      <c r="AV244" s="4" t="str">
        <f t="shared" si="42"/>
        <v/>
      </c>
      <c r="AW244" s="4" t="str">
        <f t="shared" si="42"/>
        <v/>
      </c>
      <c r="AX244" s="4" t="str">
        <f t="shared" si="42"/>
        <v/>
      </c>
      <c r="AY244" s="4" t="str">
        <f t="shared" si="42"/>
        <v/>
      </c>
      <c r="AZ244" s="4" t="str">
        <f t="shared" si="42"/>
        <v/>
      </c>
      <c r="BA244" s="4" t="str">
        <f t="shared" si="42"/>
        <v/>
      </c>
      <c r="BB244" s="4" t="str">
        <f t="shared" si="42"/>
        <v/>
      </c>
    </row>
    <row r="245" spans="1:54" x14ac:dyDescent="0.25">
      <c r="A245" t="s">
        <v>315</v>
      </c>
      <c r="B245" t="s">
        <v>218</v>
      </c>
      <c r="C245" t="s">
        <v>219</v>
      </c>
      <c r="D245" t="s">
        <v>315</v>
      </c>
      <c r="E245" t="s">
        <v>218</v>
      </c>
      <c r="F245" t="s">
        <v>219</v>
      </c>
      <c r="G245" t="s">
        <v>25</v>
      </c>
      <c r="H245" t="s">
        <v>24</v>
      </c>
      <c r="I245" t="s">
        <v>35</v>
      </c>
      <c r="J245" t="s">
        <v>71</v>
      </c>
      <c r="K245" t="s">
        <v>33</v>
      </c>
      <c r="L245">
        <v>0.59486000000000006</v>
      </c>
      <c r="M245">
        <v>1.7738499999999999</v>
      </c>
      <c r="N245">
        <v>-1.15E-2</v>
      </c>
      <c r="Q245">
        <v>2.36</v>
      </c>
      <c r="R245">
        <v>69.02</v>
      </c>
      <c r="S245">
        <v>9.4589999999999994E-2</v>
      </c>
      <c r="T245">
        <v>37</v>
      </c>
      <c r="U245">
        <v>0.94</v>
      </c>
      <c r="V245">
        <v>2</v>
      </c>
      <c r="W245">
        <v>94.6</v>
      </c>
      <c r="X245">
        <v>34</v>
      </c>
      <c r="Y245" s="4">
        <f t="shared" si="40"/>
        <v>9.1766100000000002</v>
      </c>
      <c r="Z245" s="4">
        <f t="shared" si="40"/>
        <v>17.18336</v>
      </c>
      <c r="AA245" s="4">
        <f t="shared" si="40"/>
        <v>24.615110000000001</v>
      </c>
      <c r="AB245" s="4">
        <f t="shared" si="40"/>
        <v>31.471859999999992</v>
      </c>
      <c r="AC245" s="4">
        <f t="shared" si="40"/>
        <v>37.753609999999995</v>
      </c>
      <c r="AD245" s="4">
        <f t="shared" si="40"/>
        <v>43.460359999999994</v>
      </c>
      <c r="AE245" s="4">
        <f t="shared" si="40"/>
        <v>48.592109999999998</v>
      </c>
      <c r="AF245" s="4">
        <f t="shared" si="40"/>
        <v>53.148859999999992</v>
      </c>
      <c r="AG245" s="4">
        <f t="shared" si="40"/>
        <v>57.130610000000004</v>
      </c>
      <c r="AH245" s="4">
        <f t="shared" si="40"/>
        <v>60.537359999999993</v>
      </c>
      <c r="AI245" s="4">
        <f t="shared" si="40"/>
        <v>63.369109999999985</v>
      </c>
      <c r="AJ245" s="4">
        <f t="shared" si="40"/>
        <v>65.625859999999989</v>
      </c>
      <c r="AK245" s="4">
        <f t="shared" si="40"/>
        <v>67.307609999999983</v>
      </c>
      <c r="AL245" s="4">
        <f t="shared" si="40"/>
        <v>68.414359999999988</v>
      </c>
      <c r="AM245" s="4">
        <f t="shared" si="40"/>
        <v>68.946110000000004</v>
      </c>
      <c r="AN245" s="4">
        <f t="shared" si="40"/>
        <v>68.902860000000004</v>
      </c>
    </row>
    <row r="246" spans="1:54" x14ac:dyDescent="0.25">
      <c r="A246" t="s">
        <v>149</v>
      </c>
      <c r="B246" t="s">
        <v>154</v>
      </c>
      <c r="C246" t="s">
        <v>155</v>
      </c>
      <c r="D246" t="s">
        <v>149</v>
      </c>
      <c r="E246" t="s">
        <v>154</v>
      </c>
      <c r="F246" t="s">
        <v>155</v>
      </c>
      <c r="G246" t="s">
        <v>25</v>
      </c>
      <c r="H246" t="s">
        <v>24</v>
      </c>
      <c r="I246" t="s">
        <v>35</v>
      </c>
      <c r="J246" t="s">
        <v>71</v>
      </c>
      <c r="K246" t="s">
        <v>33</v>
      </c>
      <c r="L246">
        <v>2.5184000000000002</v>
      </c>
      <c r="M246">
        <v>2.16011</v>
      </c>
      <c r="N246">
        <v>-1.839E-2</v>
      </c>
      <c r="Q246">
        <v>2.52</v>
      </c>
      <c r="R246">
        <v>65.95</v>
      </c>
      <c r="S246">
        <v>0.16058</v>
      </c>
      <c r="T246">
        <v>30</v>
      </c>
      <c r="U246">
        <v>0.93500000000000005</v>
      </c>
      <c r="V246">
        <v>2.5</v>
      </c>
      <c r="W246">
        <v>82.5</v>
      </c>
      <c r="X246">
        <v>27</v>
      </c>
      <c r="Y246" s="4">
        <f t="shared" si="40"/>
        <v>12.8592</v>
      </c>
      <c r="Z246" s="4">
        <f t="shared" si="40"/>
        <v>22.2805</v>
      </c>
      <c r="AA246" s="4">
        <f t="shared" si="40"/>
        <v>30.782299999999996</v>
      </c>
      <c r="AB246" s="4">
        <f t="shared" si="40"/>
        <v>38.364599999999996</v>
      </c>
      <c r="AC246" s="4">
        <f t="shared" si="40"/>
        <v>45.0274</v>
      </c>
      <c r="AD246" s="4">
        <f t="shared" si="40"/>
        <v>50.770699999999991</v>
      </c>
      <c r="AE246" s="4">
        <f t="shared" si="40"/>
        <v>55.594499999999996</v>
      </c>
      <c r="AF246" s="4">
        <f t="shared" si="40"/>
        <v>59.498799999999996</v>
      </c>
      <c r="AG246" s="4">
        <f t="shared" si="40"/>
        <v>62.483599999999996</v>
      </c>
      <c r="AH246" s="4">
        <f t="shared" si="40"/>
        <v>64.548900000000003</v>
      </c>
      <c r="AI246" s="4">
        <f t="shared" si="40"/>
        <v>65.694699999999997</v>
      </c>
      <c r="AJ246" s="4">
        <f t="shared" si="40"/>
        <v>65.921000000000006</v>
      </c>
    </row>
    <row r="247" spans="1:54" x14ac:dyDescent="0.25">
      <c r="A247" t="s">
        <v>322</v>
      </c>
      <c r="B247" t="s">
        <v>325</v>
      </c>
      <c r="C247" t="s">
        <v>326</v>
      </c>
      <c r="D247" t="s">
        <v>322</v>
      </c>
      <c r="E247" t="s">
        <v>325</v>
      </c>
      <c r="F247" t="s">
        <v>326</v>
      </c>
      <c r="G247" t="s">
        <v>25</v>
      </c>
      <c r="H247" t="s">
        <v>24</v>
      </c>
      <c r="I247" t="s">
        <v>35</v>
      </c>
      <c r="J247" t="s">
        <v>71</v>
      </c>
      <c r="K247" t="s">
        <v>33</v>
      </c>
      <c r="L247">
        <v>2.5349499999999998</v>
      </c>
      <c r="M247">
        <v>0.50529000000000002</v>
      </c>
      <c r="N247">
        <v>1.848E-2</v>
      </c>
      <c r="Q247">
        <v>2.5299999999999998</v>
      </c>
      <c r="R247">
        <v>86.24</v>
      </c>
      <c r="S247">
        <v>8.9169999999999999E-2</v>
      </c>
      <c r="T247">
        <v>30</v>
      </c>
      <c r="U247">
        <v>0.93</v>
      </c>
      <c r="V247">
        <v>2.5</v>
      </c>
      <c r="W247">
        <v>90</v>
      </c>
      <c r="X247">
        <v>27</v>
      </c>
      <c r="Y247" s="4">
        <f t="shared" si="40"/>
        <v>5.5233999999999996</v>
      </c>
      <c r="Z247" s="4">
        <f t="shared" si="40"/>
        <v>9.4358500000000003</v>
      </c>
      <c r="AA247" s="4">
        <f t="shared" si="40"/>
        <v>14.272300000000001</v>
      </c>
      <c r="AB247" s="4">
        <f t="shared" si="40"/>
        <v>20.03275</v>
      </c>
      <c r="AC247" s="4">
        <f t="shared" si="40"/>
        <v>26.717200000000002</v>
      </c>
      <c r="AD247" s="4">
        <f t="shared" si="40"/>
        <v>34.325649999999996</v>
      </c>
      <c r="AE247" s="4">
        <f t="shared" si="40"/>
        <v>42.858099999999993</v>
      </c>
      <c r="AF247" s="4">
        <f t="shared" si="40"/>
        <v>52.314549999999997</v>
      </c>
      <c r="AG247" s="4">
        <f t="shared" si="40"/>
        <v>62.694999999999993</v>
      </c>
      <c r="AH247" s="4">
        <f t="shared" si="40"/>
        <v>73.999449999999996</v>
      </c>
      <c r="AI247" s="4">
        <f t="shared" si="40"/>
        <v>86.227900000000005</v>
      </c>
      <c r="AJ247" s="4" t="str">
        <f t="shared" si="40"/>
        <v/>
      </c>
      <c r="AK247" s="4" t="str">
        <f t="shared" si="40"/>
        <v/>
      </c>
      <c r="AL247" s="4" t="str">
        <f t="shared" si="40"/>
        <v/>
      </c>
      <c r="AM247" s="4" t="str">
        <f t="shared" si="40"/>
        <v/>
      </c>
      <c r="AN247" s="4" t="str">
        <f t="shared" si="40"/>
        <v/>
      </c>
      <c r="AO247" s="4" t="str">
        <f t="shared" si="42"/>
        <v/>
      </c>
      <c r="AP247" s="4" t="str">
        <f t="shared" si="42"/>
        <v/>
      </c>
      <c r="AQ247" s="4" t="str">
        <f t="shared" si="42"/>
        <v/>
      </c>
      <c r="AR247" s="4" t="str">
        <f t="shared" si="42"/>
        <v/>
      </c>
      <c r="AS247" s="4" t="str">
        <f t="shared" si="42"/>
        <v/>
      </c>
      <c r="AT247" s="4" t="str">
        <f t="shared" si="42"/>
        <v/>
      </c>
      <c r="AU247" s="4" t="str">
        <f t="shared" si="42"/>
        <v/>
      </c>
      <c r="AV247" s="4" t="str">
        <f t="shared" si="42"/>
        <v/>
      </c>
      <c r="AW247" s="4" t="str">
        <f t="shared" si="42"/>
        <v/>
      </c>
      <c r="AX247" s="4" t="str">
        <f t="shared" si="42"/>
        <v/>
      </c>
      <c r="AY247" s="4" t="str">
        <f t="shared" si="42"/>
        <v/>
      </c>
      <c r="AZ247" s="4" t="str">
        <f t="shared" si="42"/>
        <v/>
      </c>
      <c r="BA247" s="4" t="str">
        <f t="shared" si="42"/>
        <v/>
      </c>
      <c r="BB247" s="4" t="str">
        <f t="shared" si="42"/>
        <v/>
      </c>
    </row>
    <row r="248" spans="1:54" x14ac:dyDescent="0.25">
      <c r="A248" t="s">
        <v>21</v>
      </c>
      <c r="B248" t="s">
        <v>41</v>
      </c>
      <c r="C248" t="s">
        <v>42</v>
      </c>
      <c r="D248" t="s">
        <v>21</v>
      </c>
      <c r="E248" t="s">
        <v>41</v>
      </c>
      <c r="F248" t="s">
        <v>42</v>
      </c>
      <c r="G248" t="s">
        <v>25</v>
      </c>
      <c r="H248" t="s">
        <v>24</v>
      </c>
      <c r="I248" t="s">
        <v>35</v>
      </c>
      <c r="J248" t="s">
        <v>44</v>
      </c>
      <c r="K248" t="s">
        <v>33</v>
      </c>
      <c r="L248">
        <v>-0.87707999999999997</v>
      </c>
      <c r="M248">
        <v>2.85059</v>
      </c>
      <c r="N248">
        <v>-1.321E-2</v>
      </c>
      <c r="Q248">
        <v>1.96</v>
      </c>
      <c r="R248">
        <v>150.69999999999999</v>
      </c>
      <c r="S248">
        <v>8.4085999999999999</v>
      </c>
      <c r="T248">
        <v>58</v>
      </c>
      <c r="U248">
        <v>0.9</v>
      </c>
      <c r="V248">
        <v>4.8</v>
      </c>
      <c r="W248">
        <v>150.6</v>
      </c>
      <c r="X248">
        <v>55</v>
      </c>
      <c r="Y248" s="4">
        <f t="shared" si="40"/>
        <v>13.045620000000001</v>
      </c>
      <c r="Z248" s="4">
        <f t="shared" si="40"/>
        <v>26.30782</v>
      </c>
      <c r="AA248" s="4">
        <f t="shared" si="40"/>
        <v>38.909520000000001</v>
      </c>
      <c r="AB248" s="4">
        <f t="shared" si="40"/>
        <v>50.850720000000003</v>
      </c>
      <c r="AC248" s="4">
        <f t="shared" si="40"/>
        <v>62.131419999999984</v>
      </c>
      <c r="AD248" s="4">
        <f t="shared" si="40"/>
        <v>72.751620000000003</v>
      </c>
      <c r="AE248" s="4">
        <f t="shared" si="40"/>
        <v>82.711320000000001</v>
      </c>
      <c r="AF248" s="4">
        <f t="shared" si="40"/>
        <v>92.01052</v>
      </c>
      <c r="AG248" s="4">
        <f t="shared" si="40"/>
        <v>100.64921999999999</v>
      </c>
      <c r="AH248" s="4">
        <f t="shared" si="40"/>
        <v>108.62741999999997</v>
      </c>
      <c r="AI248" s="4">
        <f t="shared" si="40"/>
        <v>115.94512</v>
      </c>
      <c r="AJ248" s="4">
        <f t="shared" si="40"/>
        <v>122.60232000000001</v>
      </c>
      <c r="AK248" s="4">
        <f t="shared" si="40"/>
        <v>128.59902</v>
      </c>
      <c r="AL248" s="4">
        <f t="shared" si="40"/>
        <v>133.93522000000002</v>
      </c>
      <c r="AM248" s="4">
        <f t="shared" si="40"/>
        <v>138.61092000000002</v>
      </c>
      <c r="AN248" s="4">
        <f t="shared" si="40"/>
        <v>142.62612000000001</v>
      </c>
      <c r="AO248" s="4">
        <f t="shared" si="42"/>
        <v>145.98081999999999</v>
      </c>
      <c r="AP248" s="4">
        <f t="shared" si="42"/>
        <v>148.67501999999996</v>
      </c>
    </row>
    <row r="249" spans="1:54" x14ac:dyDescent="0.25">
      <c r="A249" t="s">
        <v>149</v>
      </c>
      <c r="B249" t="s">
        <v>41</v>
      </c>
      <c r="C249" t="s">
        <v>42</v>
      </c>
      <c r="D249" t="s">
        <v>149</v>
      </c>
      <c r="E249" t="s">
        <v>41</v>
      </c>
      <c r="F249" t="s">
        <v>42</v>
      </c>
      <c r="G249" t="s">
        <v>25</v>
      </c>
      <c r="H249" t="s">
        <v>24</v>
      </c>
      <c r="I249" t="s">
        <v>35</v>
      </c>
      <c r="J249" t="s">
        <v>71</v>
      </c>
      <c r="K249" t="s">
        <v>33</v>
      </c>
      <c r="L249">
        <v>2.5247600000000001</v>
      </c>
      <c r="M249">
        <v>1.52318</v>
      </c>
      <c r="N249">
        <v>-6.2399999999999999E-3</v>
      </c>
      <c r="Q249">
        <v>2.52</v>
      </c>
      <c r="R249">
        <v>95.47</v>
      </c>
      <c r="S249">
        <v>0.21686</v>
      </c>
      <c r="T249">
        <v>33</v>
      </c>
      <c r="U249">
        <v>0.88300000000000001</v>
      </c>
      <c r="V249">
        <v>2.5</v>
      </c>
      <c r="W249">
        <v>104</v>
      </c>
      <c r="X249">
        <v>30</v>
      </c>
      <c r="Y249" s="4">
        <f t="shared" si="40"/>
        <v>9.9846599999999999</v>
      </c>
      <c r="Z249" s="4">
        <f t="shared" si="40"/>
        <v>17.132560000000002</v>
      </c>
      <c r="AA249" s="4">
        <f t="shared" si="40"/>
        <v>23.96846</v>
      </c>
      <c r="AB249" s="4">
        <f t="shared" si="40"/>
        <v>30.492360000000001</v>
      </c>
      <c r="AC249" s="4">
        <f t="shared" si="40"/>
        <v>36.704259999999998</v>
      </c>
      <c r="AD249" s="4">
        <f t="shared" si="40"/>
        <v>42.60416</v>
      </c>
      <c r="AE249" s="4">
        <f t="shared" si="40"/>
        <v>48.192060000000005</v>
      </c>
      <c r="AF249" s="4">
        <f t="shared" si="40"/>
        <v>53.467959999999998</v>
      </c>
      <c r="AG249" s="4">
        <f t="shared" si="40"/>
        <v>58.43186</v>
      </c>
      <c r="AH249" s="4">
        <f t="shared" si="40"/>
        <v>63.083759999999991</v>
      </c>
      <c r="AI249" s="4">
        <f t="shared" si="40"/>
        <v>67.423659999999998</v>
      </c>
      <c r="AJ249" s="4">
        <f t="shared" si="40"/>
        <v>71.451560000000001</v>
      </c>
      <c r="AK249" s="4">
        <f t="shared" si="40"/>
        <v>75.167459999999991</v>
      </c>
      <c r="AL249" s="4">
        <f t="shared" si="40"/>
        <v>78.571359999999999</v>
      </c>
      <c r="AM249" s="4">
        <f t="shared" si="40"/>
        <v>81.663260000000008</v>
      </c>
      <c r="AN249" s="4">
        <f t="shared" si="40"/>
        <v>84.443160000000006</v>
      </c>
      <c r="AO249" s="4">
        <f t="shared" si="42"/>
        <v>86.911059999999992</v>
      </c>
      <c r="AP249" s="4">
        <f t="shared" si="42"/>
        <v>89.06695999999998</v>
      </c>
      <c r="AQ249" s="4">
        <f t="shared" si="42"/>
        <v>90.910859999999985</v>
      </c>
      <c r="AR249" s="4">
        <f t="shared" si="42"/>
        <v>92.442759999999964</v>
      </c>
      <c r="AS249" s="4">
        <f t="shared" si="42"/>
        <v>93.662659999999988</v>
      </c>
      <c r="AT249" s="4">
        <f t="shared" si="42"/>
        <v>94.570559999999986</v>
      </c>
      <c r="AU249" s="4">
        <f t="shared" si="42"/>
        <v>95.166459999999972</v>
      </c>
      <c r="AV249" s="4">
        <f t="shared" si="42"/>
        <v>95.450359999999989</v>
      </c>
    </row>
    <row r="250" spans="1:54" x14ac:dyDescent="0.25">
      <c r="A250" t="s">
        <v>254</v>
      </c>
      <c r="B250" t="s">
        <v>41</v>
      </c>
      <c r="C250" t="s">
        <v>42</v>
      </c>
      <c r="D250" t="s">
        <v>254</v>
      </c>
      <c r="E250" t="s">
        <v>41</v>
      </c>
      <c r="F250" t="s">
        <v>42</v>
      </c>
      <c r="G250" t="s">
        <v>25</v>
      </c>
      <c r="H250" t="s">
        <v>24</v>
      </c>
      <c r="I250" t="s">
        <v>35</v>
      </c>
      <c r="J250" t="s">
        <v>44</v>
      </c>
      <c r="K250" t="s">
        <v>33</v>
      </c>
      <c r="L250">
        <v>2.84131</v>
      </c>
      <c r="M250">
        <v>0.57501999999999998</v>
      </c>
      <c r="N250">
        <v>3.1199999999999999E-3</v>
      </c>
      <c r="Q250">
        <v>2.84</v>
      </c>
      <c r="R250">
        <v>103.88</v>
      </c>
      <c r="S250">
        <v>1.2480199999999999</v>
      </c>
      <c r="T250">
        <v>70</v>
      </c>
      <c r="U250">
        <v>0.97</v>
      </c>
      <c r="V250">
        <v>2.9</v>
      </c>
      <c r="W250">
        <v>112.3</v>
      </c>
      <c r="X250">
        <v>67</v>
      </c>
      <c r="Y250" s="4">
        <f t="shared" si="40"/>
        <v>5.7944100000000001</v>
      </c>
      <c r="Z250" s="4">
        <f t="shared" si="40"/>
        <v>8.9035099999999989</v>
      </c>
      <c r="AA250" s="4">
        <f t="shared" si="40"/>
        <v>12.168609999999999</v>
      </c>
      <c r="AB250" s="4">
        <f t="shared" si="40"/>
        <v>15.589709999999998</v>
      </c>
      <c r="AC250" s="4">
        <f t="shared" si="40"/>
        <v>19.166809999999998</v>
      </c>
      <c r="AD250" s="4">
        <f t="shared" si="40"/>
        <v>22.899909999999998</v>
      </c>
      <c r="AE250" s="4">
        <f t="shared" si="40"/>
        <v>26.789009999999998</v>
      </c>
      <c r="AF250" s="4">
        <f t="shared" si="40"/>
        <v>30.834109999999999</v>
      </c>
      <c r="AG250" s="4">
        <f t="shared" si="40"/>
        <v>35.035209999999999</v>
      </c>
      <c r="AH250" s="4">
        <f t="shared" si="40"/>
        <v>39.392309999999995</v>
      </c>
      <c r="AI250" s="4">
        <f t="shared" si="40"/>
        <v>43.905410000000003</v>
      </c>
      <c r="AJ250" s="4">
        <f t="shared" si="40"/>
        <v>48.574509999999997</v>
      </c>
      <c r="AK250" s="4">
        <f t="shared" si="40"/>
        <v>53.399610000000003</v>
      </c>
      <c r="AL250" s="4">
        <f t="shared" si="40"/>
        <v>58.380709999999993</v>
      </c>
      <c r="AM250" s="4">
        <f t="shared" si="40"/>
        <v>63.517809999999997</v>
      </c>
      <c r="AN250" s="4">
        <f t="shared" si="40"/>
        <v>68.810909999999993</v>
      </c>
      <c r="AO250" s="4">
        <f t="shared" si="42"/>
        <v>74.260009999999994</v>
      </c>
      <c r="AP250" s="4">
        <f t="shared" si="42"/>
        <v>79.865109999999987</v>
      </c>
      <c r="AQ250" s="4">
        <f t="shared" si="42"/>
        <v>85.62621</v>
      </c>
      <c r="AR250" s="4">
        <f t="shared" si="42"/>
        <v>91.543309999999991</v>
      </c>
      <c r="AS250" s="4">
        <f t="shared" si="42"/>
        <v>97.616410000000002</v>
      </c>
      <c r="AT250" s="4">
        <f t="shared" si="42"/>
        <v>103.84550999999999</v>
      </c>
      <c r="AU250" s="4">
        <f t="shared" si="42"/>
        <v>110.23060999999998</v>
      </c>
      <c r="AV250" s="4" t="str">
        <f t="shared" si="42"/>
        <v/>
      </c>
      <c r="AW250" s="4" t="str">
        <f t="shared" si="42"/>
        <v/>
      </c>
      <c r="AX250" s="4" t="str">
        <f t="shared" si="42"/>
        <v/>
      </c>
      <c r="AY250" s="4" t="str">
        <f t="shared" si="42"/>
        <v/>
      </c>
      <c r="AZ250" s="4" t="str">
        <f t="shared" si="42"/>
        <v/>
      </c>
      <c r="BA250" s="4" t="str">
        <f t="shared" si="42"/>
        <v/>
      </c>
      <c r="BB250" s="4" t="str">
        <f t="shared" si="42"/>
        <v/>
      </c>
    </row>
    <row r="251" spans="1:54" x14ac:dyDescent="0.25">
      <c r="A251" t="s">
        <v>315</v>
      </c>
      <c r="B251" t="s">
        <v>41</v>
      </c>
      <c r="C251" t="s">
        <v>42</v>
      </c>
      <c r="D251" t="s">
        <v>315</v>
      </c>
      <c r="E251" t="s">
        <v>41</v>
      </c>
      <c r="F251" t="s">
        <v>42</v>
      </c>
      <c r="G251" t="s">
        <v>25</v>
      </c>
      <c r="H251" t="s">
        <v>24</v>
      </c>
      <c r="I251" t="s">
        <v>35</v>
      </c>
      <c r="J251" t="s">
        <v>71</v>
      </c>
      <c r="K251" t="s">
        <v>33</v>
      </c>
      <c r="L251">
        <v>2.9586000000000001</v>
      </c>
      <c r="M251">
        <v>1.9034199999999999</v>
      </c>
      <c r="N251">
        <v>-6.6E-3</v>
      </c>
      <c r="Q251">
        <v>2.96</v>
      </c>
      <c r="R251">
        <v>133.79</v>
      </c>
      <c r="S251">
        <v>0.16782</v>
      </c>
      <c r="T251">
        <v>61</v>
      </c>
      <c r="U251">
        <v>0.93700000000000006</v>
      </c>
      <c r="V251">
        <v>3.1</v>
      </c>
      <c r="W251">
        <v>135.80000000000001</v>
      </c>
      <c r="X251">
        <v>58</v>
      </c>
      <c r="Y251" s="4">
        <f t="shared" si="40"/>
        <v>12.310700000000001</v>
      </c>
      <c r="Z251" s="4">
        <f t="shared" si="40"/>
        <v>21.332799999999999</v>
      </c>
      <c r="AA251" s="4">
        <f t="shared" si="40"/>
        <v>30.024899999999999</v>
      </c>
      <c r="AB251" s="4">
        <f t="shared" si="40"/>
        <v>38.386999999999993</v>
      </c>
      <c r="AC251" s="4">
        <f t="shared" si="40"/>
        <v>46.419099999999993</v>
      </c>
      <c r="AD251" s="4">
        <f t="shared" si="40"/>
        <v>54.121199999999995</v>
      </c>
      <c r="AE251" s="4">
        <f t="shared" si="40"/>
        <v>61.493299999999998</v>
      </c>
      <c r="AF251" s="4">
        <f t="shared" si="40"/>
        <v>68.535399999999996</v>
      </c>
      <c r="AG251" s="4">
        <f t="shared" si="40"/>
        <v>75.247500000000002</v>
      </c>
      <c r="AH251" s="4">
        <f t="shared" si="40"/>
        <v>81.629599999999996</v>
      </c>
      <c r="AI251" s="4">
        <f t="shared" si="40"/>
        <v>87.681699999999992</v>
      </c>
      <c r="AJ251" s="4">
        <f t="shared" si="40"/>
        <v>93.40379999999999</v>
      </c>
      <c r="AK251" s="4">
        <f t="shared" si="40"/>
        <v>98.795899999999989</v>
      </c>
      <c r="AL251" s="4">
        <f t="shared" si="40"/>
        <v>103.85799999999998</v>
      </c>
      <c r="AM251" s="4">
        <f t="shared" si="40"/>
        <v>108.59009999999998</v>
      </c>
      <c r="AN251" s="4">
        <f t="shared" si="40"/>
        <v>112.99219999999997</v>
      </c>
      <c r="AO251" s="4">
        <f t="shared" si="42"/>
        <v>117.06429999999997</v>
      </c>
      <c r="AP251" s="4">
        <f t="shared" si="42"/>
        <v>120.80639999999997</v>
      </c>
      <c r="AQ251" s="4">
        <f t="shared" si="42"/>
        <v>124.21849999999998</v>
      </c>
      <c r="AR251" s="4">
        <f t="shared" si="42"/>
        <v>127.30059999999997</v>
      </c>
      <c r="AS251" s="4">
        <f t="shared" si="42"/>
        <v>130.05269999999996</v>
      </c>
      <c r="AT251" s="4">
        <f t="shared" si="42"/>
        <v>132.47479999999996</v>
      </c>
      <c r="AU251" s="4">
        <f t="shared" si="42"/>
        <v>134.56689999999998</v>
      </c>
      <c r="AV251" s="4" t="str">
        <f t="shared" si="42"/>
        <v/>
      </c>
      <c r="AW251" s="4" t="str">
        <f t="shared" si="42"/>
        <v/>
      </c>
      <c r="AX251" s="4" t="str">
        <f t="shared" si="42"/>
        <v/>
      </c>
      <c r="AY251" s="4" t="str">
        <f t="shared" si="42"/>
        <v/>
      </c>
      <c r="AZ251" s="4" t="str">
        <f t="shared" si="42"/>
        <v/>
      </c>
      <c r="BA251" s="4" t="str">
        <f t="shared" si="42"/>
        <v/>
      </c>
      <c r="BB251" s="4" t="str">
        <f t="shared" si="42"/>
        <v/>
      </c>
    </row>
    <row r="252" spans="1:54" x14ac:dyDescent="0.25">
      <c r="A252" t="s">
        <v>371</v>
      </c>
      <c r="B252" t="s">
        <v>382</v>
      </c>
      <c r="C252" t="s">
        <v>383</v>
      </c>
      <c r="D252" t="s">
        <v>371</v>
      </c>
      <c r="E252" t="s">
        <v>382</v>
      </c>
      <c r="F252" t="s">
        <v>383</v>
      </c>
      <c r="G252" t="s">
        <v>25</v>
      </c>
      <c r="H252" t="s">
        <v>24</v>
      </c>
      <c r="I252" t="s">
        <v>35</v>
      </c>
      <c r="J252" t="s">
        <v>71</v>
      </c>
      <c r="K252" t="s">
        <v>33</v>
      </c>
      <c r="L252">
        <v>1.9534800000000001</v>
      </c>
      <c r="M252">
        <v>0.46073999999999998</v>
      </c>
      <c r="N252">
        <v>2.7789999999999999E-2</v>
      </c>
      <c r="Q252">
        <v>1.95</v>
      </c>
      <c r="R252">
        <v>88.1</v>
      </c>
      <c r="S252">
        <v>0.22095000000000001</v>
      </c>
      <c r="T252">
        <v>37</v>
      </c>
      <c r="U252">
        <v>0.86499999999999999</v>
      </c>
      <c r="V252">
        <v>2</v>
      </c>
      <c r="W252">
        <v>89.7</v>
      </c>
      <c r="X252">
        <v>34</v>
      </c>
      <c r="Y252" s="4">
        <f t="shared" si="40"/>
        <v>4.9519299999999999</v>
      </c>
      <c r="Z252" s="4">
        <f t="shared" si="40"/>
        <v>9.3398800000000008</v>
      </c>
      <c r="AA252" s="4">
        <f t="shared" si="40"/>
        <v>15.117329999999999</v>
      </c>
      <c r="AB252" s="4">
        <f t="shared" si="40"/>
        <v>22.284280000000003</v>
      </c>
      <c r="AC252" s="4">
        <f t="shared" si="40"/>
        <v>30.840730000000001</v>
      </c>
      <c r="AD252" s="4">
        <f t="shared" si="40"/>
        <v>40.786679999999997</v>
      </c>
      <c r="AE252" s="4">
        <f t="shared" si="40"/>
        <v>52.122129999999999</v>
      </c>
      <c r="AF252" s="4">
        <f t="shared" si="40"/>
        <v>64.847080000000005</v>
      </c>
      <c r="AG252" s="4">
        <f t="shared" si="40"/>
        <v>78.961529999999996</v>
      </c>
      <c r="AH252" s="4" t="str">
        <f t="shared" si="40"/>
        <v/>
      </c>
      <c r="AI252" s="4" t="str">
        <f t="shared" si="40"/>
        <v/>
      </c>
      <c r="AJ252" s="4" t="str">
        <f t="shared" si="40"/>
        <v/>
      </c>
      <c r="AK252" s="4" t="str">
        <f t="shared" si="40"/>
        <v/>
      </c>
      <c r="AL252" s="4" t="str">
        <f t="shared" si="40"/>
        <v/>
      </c>
      <c r="AM252" s="4" t="str">
        <f t="shared" si="40"/>
        <v/>
      </c>
      <c r="AN252" s="4" t="str">
        <f t="shared" si="40"/>
        <v/>
      </c>
      <c r="AO252" s="4" t="str">
        <f t="shared" si="42"/>
        <v/>
      </c>
      <c r="AP252" s="4" t="str">
        <f t="shared" si="42"/>
        <v/>
      </c>
      <c r="AQ252" s="4" t="str">
        <f t="shared" si="42"/>
        <v/>
      </c>
      <c r="AR252" s="4" t="str">
        <f t="shared" si="42"/>
        <v/>
      </c>
      <c r="AS252" s="4" t="str">
        <f t="shared" si="42"/>
        <v/>
      </c>
      <c r="AT252" s="4" t="str">
        <f t="shared" si="42"/>
        <v/>
      </c>
      <c r="AU252" s="4" t="str">
        <f t="shared" si="42"/>
        <v/>
      </c>
      <c r="AV252" s="4" t="str">
        <f t="shared" si="42"/>
        <v/>
      </c>
      <c r="AW252" s="4" t="str">
        <f t="shared" si="42"/>
        <v/>
      </c>
      <c r="AX252" s="4" t="str">
        <f t="shared" si="42"/>
        <v/>
      </c>
      <c r="AY252" s="4" t="str">
        <f t="shared" si="42"/>
        <v/>
      </c>
      <c r="AZ252" s="4" t="str">
        <f t="shared" si="42"/>
        <v/>
      </c>
      <c r="BA252" s="4" t="str">
        <f t="shared" si="42"/>
        <v/>
      </c>
      <c r="BB252" s="4" t="str">
        <f t="shared" si="42"/>
        <v/>
      </c>
    </row>
    <row r="253" spans="1:54" x14ac:dyDescent="0.25">
      <c r="A253" t="s">
        <v>371</v>
      </c>
      <c r="B253" t="s">
        <v>386</v>
      </c>
      <c r="C253" t="s">
        <v>387</v>
      </c>
      <c r="D253" t="s">
        <v>371</v>
      </c>
      <c r="E253" t="s">
        <v>386</v>
      </c>
      <c r="F253" t="s">
        <v>387</v>
      </c>
      <c r="G253" t="s">
        <v>25</v>
      </c>
      <c r="H253" t="s">
        <v>24</v>
      </c>
      <c r="I253" t="s">
        <v>35</v>
      </c>
      <c r="J253" t="s">
        <v>36</v>
      </c>
      <c r="K253" t="s">
        <v>33</v>
      </c>
      <c r="L253">
        <v>2.28654</v>
      </c>
      <c r="M253">
        <v>1.3946799999999999</v>
      </c>
      <c r="N253">
        <v>-1.038E-2</v>
      </c>
      <c r="Q253">
        <v>2.29</v>
      </c>
      <c r="R253">
        <v>49.15</v>
      </c>
      <c r="S253">
        <v>15.8727</v>
      </c>
      <c r="T253">
        <v>33</v>
      </c>
      <c r="U253">
        <v>0.75900000000000001</v>
      </c>
      <c r="V253">
        <v>1.8</v>
      </c>
      <c r="W253">
        <v>60.2</v>
      </c>
      <c r="X253">
        <v>30</v>
      </c>
      <c r="Y253" s="4">
        <f t="shared" si="40"/>
        <v>9.0004400000000011</v>
      </c>
      <c r="Z253" s="4">
        <f t="shared" si="40"/>
        <v>15.195339999999998</v>
      </c>
      <c r="AA253" s="4">
        <f t="shared" si="40"/>
        <v>20.871239999999997</v>
      </c>
      <c r="AB253" s="4">
        <f t="shared" si="40"/>
        <v>26.028139999999997</v>
      </c>
      <c r="AC253" s="4">
        <f t="shared" si="40"/>
        <v>30.666039999999999</v>
      </c>
      <c r="AD253" s="4">
        <f t="shared" si="40"/>
        <v>34.784939999999999</v>
      </c>
      <c r="AE253" s="4">
        <f t="shared" si="40"/>
        <v>38.384840000000004</v>
      </c>
      <c r="AF253" s="4">
        <f t="shared" si="40"/>
        <v>41.465739999999997</v>
      </c>
      <c r="AG253" s="4">
        <f t="shared" si="40"/>
        <v>44.027639999999998</v>
      </c>
      <c r="AH253" s="4">
        <f t="shared" si="40"/>
        <v>46.070539999999994</v>
      </c>
      <c r="AI253" s="4">
        <f t="shared" si="40"/>
        <v>47.594439999999992</v>
      </c>
      <c r="AJ253" s="4">
        <f t="shared" si="40"/>
        <v>48.599339999999991</v>
      </c>
      <c r="AK253" s="4">
        <f t="shared" si="40"/>
        <v>49.085239999999992</v>
      </c>
      <c r="AL253" s="4">
        <f t="shared" si="40"/>
        <v>49.052140000000001</v>
      </c>
    </row>
    <row r="254" spans="1:54" x14ac:dyDescent="0.25">
      <c r="A254" t="s">
        <v>368</v>
      </c>
      <c r="B254" t="s">
        <v>369</v>
      </c>
      <c r="C254" t="s">
        <v>370</v>
      </c>
      <c r="D254" t="s">
        <v>368</v>
      </c>
      <c r="E254" t="s">
        <v>369</v>
      </c>
      <c r="F254" t="s">
        <v>370</v>
      </c>
      <c r="G254" t="s">
        <v>25</v>
      </c>
      <c r="H254" t="s">
        <v>24</v>
      </c>
      <c r="I254" t="s">
        <v>35</v>
      </c>
      <c r="J254" t="s">
        <v>44</v>
      </c>
      <c r="K254" t="s">
        <v>33</v>
      </c>
      <c r="L254">
        <v>-0.56542000000000003</v>
      </c>
      <c r="M254">
        <v>1.3042</v>
      </c>
      <c r="N254">
        <v>-9.2499999999999995E-3</v>
      </c>
      <c r="Q254">
        <v>2.0099999999999998</v>
      </c>
      <c r="R254">
        <v>45.39</v>
      </c>
      <c r="S254">
        <v>0.50624000000000002</v>
      </c>
      <c r="T254">
        <v>33</v>
      </c>
      <c r="U254">
        <v>0.94</v>
      </c>
      <c r="V254">
        <v>4.5999999999999996</v>
      </c>
      <c r="W254">
        <v>56.4</v>
      </c>
      <c r="X254">
        <v>30</v>
      </c>
      <c r="Y254" s="4">
        <f t="shared" si="40"/>
        <v>5.7243299999999993</v>
      </c>
      <c r="Z254" s="4">
        <f t="shared" si="40"/>
        <v>11.55158</v>
      </c>
      <c r="AA254" s="4">
        <f t="shared" si="40"/>
        <v>16.916329999999999</v>
      </c>
      <c r="AB254" s="4">
        <f t="shared" si="40"/>
        <v>21.818580000000001</v>
      </c>
      <c r="AC254" s="4">
        <f t="shared" si="40"/>
        <v>26.258330000000001</v>
      </c>
      <c r="AD254" s="4">
        <f t="shared" si="40"/>
        <v>30.235579999999995</v>
      </c>
      <c r="AE254" s="4">
        <f t="shared" si="40"/>
        <v>33.750329999999998</v>
      </c>
      <c r="AF254" s="4">
        <f t="shared" si="40"/>
        <v>36.802579999999999</v>
      </c>
      <c r="AG254" s="4">
        <f t="shared" si="40"/>
        <v>39.392330000000001</v>
      </c>
      <c r="AH254" s="4">
        <f t="shared" si="40"/>
        <v>41.519580000000005</v>
      </c>
      <c r="AI254" s="4">
        <f t="shared" si="40"/>
        <v>43.184329999999989</v>
      </c>
      <c r="AJ254" s="4">
        <f t="shared" si="40"/>
        <v>44.386579999999995</v>
      </c>
      <c r="AK254" s="4">
        <f t="shared" si="40"/>
        <v>45.126329999999996</v>
      </c>
      <c r="AL254" s="4">
        <f t="shared" si="40"/>
        <v>45.403579999999998</v>
      </c>
    </row>
    <row r="255" spans="1:54" x14ac:dyDescent="0.25">
      <c r="A255" t="s">
        <v>322</v>
      </c>
      <c r="B255" t="s">
        <v>327</v>
      </c>
      <c r="C255" t="s">
        <v>328</v>
      </c>
      <c r="D255" t="s">
        <v>322</v>
      </c>
      <c r="E255" t="s">
        <v>327</v>
      </c>
      <c r="F255" t="s">
        <v>328</v>
      </c>
      <c r="G255" t="s">
        <v>25</v>
      </c>
      <c r="H255" t="s">
        <v>24</v>
      </c>
      <c r="I255" t="s">
        <v>35</v>
      </c>
      <c r="J255" t="s">
        <v>44</v>
      </c>
      <c r="K255" t="s">
        <v>33</v>
      </c>
      <c r="L255">
        <v>1.30481</v>
      </c>
      <c r="M255">
        <v>1.3781000000000001</v>
      </c>
      <c r="N255">
        <v>-8.7200000000000003E-3</v>
      </c>
      <c r="Q255">
        <v>1.3</v>
      </c>
      <c r="R255">
        <v>55.64</v>
      </c>
      <c r="S255">
        <v>1.9163300000000001</v>
      </c>
      <c r="T255">
        <v>31</v>
      </c>
      <c r="U255">
        <v>0.90200000000000002</v>
      </c>
      <c r="V255">
        <v>2.1</v>
      </c>
      <c r="W255">
        <v>55</v>
      </c>
      <c r="X255">
        <v>28</v>
      </c>
      <c r="Y255" s="4">
        <f t="shared" si="40"/>
        <v>7.977310000000001</v>
      </c>
      <c r="Z255" s="4">
        <f t="shared" si="40"/>
        <v>14.21381</v>
      </c>
      <c r="AA255" s="4">
        <f t="shared" si="40"/>
        <v>20.014310000000002</v>
      </c>
      <c r="AB255" s="4">
        <f t="shared" si="40"/>
        <v>25.378810000000001</v>
      </c>
      <c r="AC255" s="4">
        <f t="shared" si="40"/>
        <v>30.307310000000005</v>
      </c>
      <c r="AD255" s="4">
        <f t="shared" si="40"/>
        <v>34.799810000000008</v>
      </c>
      <c r="AE255" s="4">
        <f t="shared" si="40"/>
        <v>38.856310000000008</v>
      </c>
      <c r="AF255" s="4">
        <f t="shared" si="40"/>
        <v>42.476810000000008</v>
      </c>
      <c r="AG255" s="4">
        <f t="shared" si="40"/>
        <v>45.661310000000007</v>
      </c>
      <c r="AH255" s="4">
        <f t="shared" si="40"/>
        <v>48.409810000000007</v>
      </c>
      <c r="AI255" s="4">
        <f t="shared" si="40"/>
        <v>50.722310000000007</v>
      </c>
      <c r="AJ255" s="4">
        <f t="shared" si="40"/>
        <v>52.598810000000014</v>
      </c>
      <c r="AK255" s="4">
        <f t="shared" si="40"/>
        <v>54.039310000000015</v>
      </c>
      <c r="AL255" s="4" t="str">
        <f t="shared" si="40"/>
        <v/>
      </c>
    </row>
    <row r="256" spans="1:54" x14ac:dyDescent="0.25">
      <c r="A256" t="s">
        <v>371</v>
      </c>
      <c r="B256" t="s">
        <v>388</v>
      </c>
      <c r="C256" t="s">
        <v>389</v>
      </c>
      <c r="D256" t="s">
        <v>371</v>
      </c>
      <c r="E256" t="s">
        <v>388</v>
      </c>
      <c r="F256" t="s">
        <v>389</v>
      </c>
      <c r="G256" t="s">
        <v>25</v>
      </c>
      <c r="H256" t="s">
        <v>24</v>
      </c>
      <c r="I256" t="s">
        <v>35</v>
      </c>
      <c r="J256" t="s">
        <v>44</v>
      </c>
      <c r="K256" t="s">
        <v>33</v>
      </c>
      <c r="L256">
        <v>1.64273</v>
      </c>
      <c r="M256">
        <v>1.65829</v>
      </c>
      <c r="N256">
        <v>-9.7999999999999997E-3</v>
      </c>
      <c r="Q256">
        <v>1.64</v>
      </c>
      <c r="R256">
        <v>71.78</v>
      </c>
      <c r="S256">
        <v>3.9740199999999999</v>
      </c>
      <c r="T256">
        <v>59</v>
      </c>
      <c r="U256">
        <v>0.90200000000000002</v>
      </c>
      <c r="V256">
        <v>1.7</v>
      </c>
      <c r="W256">
        <v>101.9</v>
      </c>
      <c r="X256">
        <v>56</v>
      </c>
      <c r="Y256" s="4">
        <f t="shared" si="40"/>
        <v>9.6891800000000021</v>
      </c>
      <c r="Z256" s="4">
        <f t="shared" si="40"/>
        <v>17.245630000000002</v>
      </c>
      <c r="AA256" s="4">
        <f t="shared" si="40"/>
        <v>24.312080000000002</v>
      </c>
      <c r="AB256" s="4">
        <f t="shared" si="40"/>
        <v>30.888530000000003</v>
      </c>
      <c r="AC256" s="4">
        <f t="shared" si="40"/>
        <v>36.974980000000002</v>
      </c>
      <c r="AD256" s="4">
        <f t="shared" si="40"/>
        <v>42.571429999999999</v>
      </c>
      <c r="AE256" s="4">
        <f t="shared" si="40"/>
        <v>47.677880000000002</v>
      </c>
      <c r="AF256" s="4">
        <f t="shared" si="40"/>
        <v>52.294330000000009</v>
      </c>
      <c r="AG256" s="4">
        <f t="shared" si="40"/>
        <v>56.420780000000008</v>
      </c>
      <c r="AH256" s="4">
        <f t="shared" si="40"/>
        <v>60.057230000000004</v>
      </c>
      <c r="AI256" s="4">
        <f t="shared" si="40"/>
        <v>63.203680000000006</v>
      </c>
      <c r="AJ256" s="4">
        <f t="shared" si="40"/>
        <v>65.860129999999998</v>
      </c>
      <c r="AK256" s="4">
        <f t="shared" si="40"/>
        <v>68.026579999999996</v>
      </c>
      <c r="AL256" s="4">
        <f t="shared" si="40"/>
        <v>69.703030000000012</v>
      </c>
      <c r="AM256" s="4">
        <f t="shared" si="40"/>
        <v>70.889480000000006</v>
      </c>
      <c r="AN256" s="4">
        <f t="shared" si="40"/>
        <v>71.585930000000019</v>
      </c>
      <c r="AO256" s="4">
        <f t="shared" si="42"/>
        <v>71.792380000000023</v>
      </c>
    </row>
    <row r="257" spans="1:54" x14ac:dyDescent="0.25">
      <c r="A257" t="s">
        <v>322</v>
      </c>
      <c r="B257" t="s">
        <v>329</v>
      </c>
      <c r="C257" t="s">
        <v>330</v>
      </c>
      <c r="D257" t="s">
        <v>322</v>
      </c>
      <c r="E257" t="s">
        <v>329</v>
      </c>
      <c r="F257" t="s">
        <v>330</v>
      </c>
      <c r="G257" t="s">
        <v>25</v>
      </c>
      <c r="H257" t="s">
        <v>24</v>
      </c>
      <c r="I257" t="s">
        <v>35</v>
      </c>
      <c r="J257" t="s">
        <v>71</v>
      </c>
      <c r="K257" t="s">
        <v>33</v>
      </c>
      <c r="L257">
        <v>2.5337900000000002</v>
      </c>
      <c r="M257">
        <v>0.62041999999999997</v>
      </c>
      <c r="N257">
        <v>2.3800000000000002E-2</v>
      </c>
      <c r="Q257">
        <v>2.5299999999999998</v>
      </c>
      <c r="R257">
        <v>108.66</v>
      </c>
      <c r="S257">
        <v>8.8889999999999997E-2</v>
      </c>
      <c r="T257">
        <v>32</v>
      </c>
      <c r="U257">
        <v>0.96</v>
      </c>
      <c r="V257">
        <v>2.5</v>
      </c>
      <c r="W257">
        <v>100</v>
      </c>
      <c r="X257">
        <v>29</v>
      </c>
      <c r="Y257" s="4">
        <f t="shared" si="40"/>
        <v>6.2308899999999996</v>
      </c>
      <c r="Z257" s="4">
        <f t="shared" si="40"/>
        <v>11.117990000000001</v>
      </c>
      <c r="AA257" s="4">
        <f t="shared" si="40"/>
        <v>17.19509</v>
      </c>
      <c r="AB257" s="4">
        <f t="shared" si="40"/>
        <v>24.46219</v>
      </c>
      <c r="AC257" s="4">
        <f t="shared" si="40"/>
        <v>32.919290000000004</v>
      </c>
      <c r="AD257" s="4">
        <f t="shared" si="40"/>
        <v>42.566389999999998</v>
      </c>
      <c r="AE257" s="4">
        <f t="shared" si="40"/>
        <v>53.403490000000005</v>
      </c>
      <c r="AF257" s="4">
        <f t="shared" si="40"/>
        <v>65.430590000000009</v>
      </c>
      <c r="AG257" s="4">
        <f t="shared" si="40"/>
        <v>78.647689999999997</v>
      </c>
      <c r="AH257" s="4">
        <f t="shared" si="40"/>
        <v>93.054789999999997</v>
      </c>
      <c r="AI257" s="4" t="str">
        <f t="shared" si="40"/>
        <v/>
      </c>
      <c r="AJ257" s="4" t="str">
        <f t="shared" si="40"/>
        <v/>
      </c>
      <c r="AK257" s="4" t="str">
        <f t="shared" si="40"/>
        <v/>
      </c>
      <c r="AL257" s="4" t="str">
        <f t="shared" si="40"/>
        <v/>
      </c>
      <c r="AM257" s="4" t="str">
        <f t="shared" si="40"/>
        <v/>
      </c>
      <c r="AN257" s="4" t="str">
        <f t="shared" si="40"/>
        <v/>
      </c>
      <c r="AO257" s="4" t="str">
        <f t="shared" si="42"/>
        <v/>
      </c>
      <c r="AP257" s="4" t="str">
        <f t="shared" si="42"/>
        <v/>
      </c>
      <c r="AQ257" s="4" t="str">
        <f t="shared" si="42"/>
        <v/>
      </c>
      <c r="AR257" s="4" t="str">
        <f t="shared" si="42"/>
        <v/>
      </c>
      <c r="AS257" s="4" t="str">
        <f t="shared" si="42"/>
        <v/>
      </c>
      <c r="AT257" s="4" t="str">
        <f t="shared" si="42"/>
        <v/>
      </c>
      <c r="AU257" s="4" t="str">
        <f t="shared" si="42"/>
        <v/>
      </c>
      <c r="AV257" s="4" t="str">
        <f t="shared" si="42"/>
        <v/>
      </c>
      <c r="AW257" s="4" t="str">
        <f t="shared" si="42"/>
        <v/>
      </c>
      <c r="AX257" s="4" t="str">
        <f t="shared" si="42"/>
        <v/>
      </c>
      <c r="AY257" s="4" t="str">
        <f t="shared" si="42"/>
        <v/>
      </c>
      <c r="AZ257" s="4" t="str">
        <f t="shared" si="42"/>
        <v/>
      </c>
      <c r="BA257" s="4" t="str">
        <f t="shared" si="42"/>
        <v/>
      </c>
      <c r="BB257" s="4" t="str">
        <f t="shared" si="42"/>
        <v/>
      </c>
    </row>
    <row r="258" spans="1:54" x14ac:dyDescent="0.25">
      <c r="A258" t="s">
        <v>254</v>
      </c>
      <c r="B258" t="s">
        <v>259</v>
      </c>
      <c r="C258" t="s">
        <v>260</v>
      </c>
      <c r="D258" t="s">
        <v>254</v>
      </c>
      <c r="E258" t="s">
        <v>259</v>
      </c>
      <c r="F258" t="s">
        <v>260</v>
      </c>
      <c r="G258" t="s">
        <v>25</v>
      </c>
      <c r="H258" t="s">
        <v>24</v>
      </c>
      <c r="I258" t="s">
        <v>35</v>
      </c>
      <c r="J258" t="s">
        <v>36</v>
      </c>
      <c r="K258" t="s">
        <v>33</v>
      </c>
      <c r="L258">
        <v>1.84032</v>
      </c>
      <c r="M258">
        <v>2.3319800000000002</v>
      </c>
      <c r="N258">
        <v>-8.6499999999999997E-3</v>
      </c>
      <c r="Q258">
        <v>1.84</v>
      </c>
      <c r="R258">
        <v>140.07</v>
      </c>
      <c r="S258">
        <v>16.47232</v>
      </c>
      <c r="T258">
        <v>67</v>
      </c>
      <c r="U258">
        <v>0.96699999999999997</v>
      </c>
      <c r="V258">
        <v>2.9</v>
      </c>
      <c r="W258">
        <v>184</v>
      </c>
      <c r="X258">
        <v>64</v>
      </c>
      <c r="Y258" s="4">
        <f t="shared" si="40"/>
        <v>13.28397</v>
      </c>
      <c r="Z258" s="4">
        <f t="shared" si="40"/>
        <v>24.295120000000001</v>
      </c>
      <c r="AA258" s="4">
        <f t="shared" si="40"/>
        <v>34.87377</v>
      </c>
      <c r="AB258" s="4">
        <f t="shared" si="40"/>
        <v>45.019919999999999</v>
      </c>
      <c r="AC258" s="4">
        <f t="shared" si="40"/>
        <v>54.73357</v>
      </c>
      <c r="AD258" s="4">
        <f t="shared" si="40"/>
        <v>64.014720000000011</v>
      </c>
      <c r="AE258" s="4">
        <f t="shared" si="40"/>
        <v>72.863370000000018</v>
      </c>
      <c r="AF258" s="4">
        <f t="shared" si="40"/>
        <v>81.279520000000005</v>
      </c>
      <c r="AG258" s="4">
        <f t="shared" si="40"/>
        <v>89.263170000000017</v>
      </c>
      <c r="AH258" s="4">
        <f t="shared" si="40"/>
        <v>96.814320000000009</v>
      </c>
      <c r="AI258" s="4">
        <f t="shared" si="40"/>
        <v>103.93297000000001</v>
      </c>
      <c r="AJ258" s="4">
        <f t="shared" si="40"/>
        <v>110.61912</v>
      </c>
      <c r="AK258" s="4">
        <f t="shared" si="40"/>
        <v>116.87276999999999</v>
      </c>
      <c r="AL258" s="4">
        <f t="shared" si="40"/>
        <v>122.69392000000002</v>
      </c>
      <c r="AM258" s="4">
        <f t="shared" si="40"/>
        <v>128.08257</v>
      </c>
      <c r="AN258" s="4">
        <f t="shared" si="40"/>
        <v>133.03872000000001</v>
      </c>
      <c r="AO258" s="4">
        <f t="shared" si="42"/>
        <v>137.56237000000002</v>
      </c>
      <c r="AP258" s="4">
        <f t="shared" si="42"/>
        <v>141.65352000000001</v>
      </c>
      <c r="AQ258" s="4">
        <f t="shared" si="42"/>
        <v>145.31217000000001</v>
      </c>
      <c r="AR258" s="4">
        <f t="shared" si="42"/>
        <v>148.53832</v>
      </c>
      <c r="AS258" s="4">
        <f t="shared" si="42"/>
        <v>151.33197000000001</v>
      </c>
      <c r="AT258" s="4">
        <f t="shared" si="42"/>
        <v>153.69312000000005</v>
      </c>
      <c r="AU258" s="4">
        <f t="shared" si="42"/>
        <v>155.62177000000003</v>
      </c>
      <c r="AV258" s="4">
        <f t="shared" si="42"/>
        <v>157.11792000000003</v>
      </c>
      <c r="AW258" s="4">
        <f t="shared" si="42"/>
        <v>158.18157000000002</v>
      </c>
      <c r="AX258" s="4">
        <f t="shared" si="42"/>
        <v>158.81272000000001</v>
      </c>
      <c r="AY258" s="4">
        <f t="shared" si="42"/>
        <v>159.01137000000008</v>
      </c>
    </row>
    <row r="259" spans="1:54" x14ac:dyDescent="0.25">
      <c r="A259" t="s">
        <v>115</v>
      </c>
      <c r="B259" t="s">
        <v>118</v>
      </c>
      <c r="C259" t="s">
        <v>119</v>
      </c>
      <c r="D259" t="s">
        <v>115</v>
      </c>
      <c r="E259" t="s">
        <v>118</v>
      </c>
      <c r="F259" t="s">
        <v>119</v>
      </c>
      <c r="G259" t="s">
        <v>25</v>
      </c>
      <c r="H259" t="s">
        <v>24</v>
      </c>
      <c r="I259" t="s">
        <v>35</v>
      </c>
      <c r="J259" t="s">
        <v>71</v>
      </c>
      <c r="K259" t="s">
        <v>33</v>
      </c>
      <c r="L259">
        <v>4.8501599999999998</v>
      </c>
      <c r="M259">
        <v>1.82135</v>
      </c>
      <c r="N259">
        <v>-1.093E-2</v>
      </c>
      <c r="Q259">
        <v>4.8499999999999996</v>
      </c>
      <c r="R259">
        <v>80.62</v>
      </c>
      <c r="S259">
        <v>4.9840000000000002E-2</v>
      </c>
      <c r="T259">
        <v>37</v>
      </c>
      <c r="U259">
        <v>0.96299999999999997</v>
      </c>
      <c r="V259">
        <v>8.4</v>
      </c>
      <c r="W259">
        <v>95</v>
      </c>
      <c r="X259">
        <v>34</v>
      </c>
      <c r="Y259" s="4">
        <f t="shared" si="40"/>
        <v>13.68366</v>
      </c>
      <c r="Z259" s="4">
        <f t="shared" si="40"/>
        <v>21.970659999999999</v>
      </c>
      <c r="AA259" s="4">
        <f t="shared" si="40"/>
        <v>29.711160000000003</v>
      </c>
      <c r="AB259" s="4">
        <f t="shared" si="40"/>
        <v>36.905160000000002</v>
      </c>
      <c r="AC259" s="4">
        <f t="shared" si="40"/>
        <v>43.552660000000003</v>
      </c>
      <c r="AD259" s="4">
        <f t="shared" si="40"/>
        <v>49.653660000000002</v>
      </c>
      <c r="AE259" s="4">
        <f t="shared" si="40"/>
        <v>55.208159999999992</v>
      </c>
      <c r="AF259" s="4">
        <f t="shared" ref="AF259:AU274" si="43">IF(OR(($L259+$M259*AF$1+$N259*AF$1^2)&gt;$W259,($L259+$M259*AF$1+$N259*AF$1^2)&lt;$V259),"",($L259+$M259*AF$1+$N259*AF$1^2))</f>
        <v>60.216160000000002</v>
      </c>
      <c r="AG259" s="4">
        <f t="shared" si="43"/>
        <v>64.677660000000003</v>
      </c>
      <c r="AH259" s="4">
        <f t="shared" si="43"/>
        <v>68.592659999999995</v>
      </c>
      <c r="AI259" s="4">
        <f t="shared" si="43"/>
        <v>71.961160000000007</v>
      </c>
      <c r="AJ259" s="4">
        <f t="shared" si="43"/>
        <v>74.783160000000009</v>
      </c>
      <c r="AK259" s="4">
        <f t="shared" si="43"/>
        <v>77.058660000000003</v>
      </c>
      <c r="AL259" s="4">
        <f t="shared" si="43"/>
        <v>78.787660000000002</v>
      </c>
      <c r="AM259" s="4">
        <f t="shared" si="43"/>
        <v>79.970159999999979</v>
      </c>
      <c r="AN259" s="4">
        <f t="shared" si="43"/>
        <v>80.606159999999988</v>
      </c>
      <c r="AO259" s="4">
        <f t="shared" si="43"/>
        <v>80.69565999999999</v>
      </c>
    </row>
    <row r="260" spans="1:54" x14ac:dyDescent="0.25">
      <c r="A260" t="s">
        <v>209</v>
      </c>
      <c r="B260" t="s">
        <v>183</v>
      </c>
      <c r="C260" t="s">
        <v>184</v>
      </c>
      <c r="D260" t="s">
        <v>209</v>
      </c>
      <c r="E260" t="s">
        <v>183</v>
      </c>
      <c r="F260" t="s">
        <v>184</v>
      </c>
      <c r="G260" t="s">
        <v>25</v>
      </c>
      <c r="H260" t="s">
        <v>24</v>
      </c>
      <c r="I260" t="s">
        <v>35</v>
      </c>
      <c r="J260" t="s">
        <v>71</v>
      </c>
      <c r="K260" t="s">
        <v>33</v>
      </c>
      <c r="L260">
        <v>-3.53416</v>
      </c>
      <c r="M260">
        <v>1.9916</v>
      </c>
      <c r="N260">
        <v>-1.103E-2</v>
      </c>
      <c r="Q260">
        <v>2.34</v>
      </c>
      <c r="R260">
        <v>86.36</v>
      </c>
      <c r="S260">
        <v>6.9190000000000002E-2</v>
      </c>
      <c r="T260">
        <v>23</v>
      </c>
      <c r="U260">
        <v>0.92200000000000004</v>
      </c>
      <c r="V260">
        <v>5.0999999999999996</v>
      </c>
      <c r="W260">
        <v>118.1</v>
      </c>
      <c r="X260">
        <v>20</v>
      </c>
      <c r="Y260" s="4">
        <f t="shared" ref="Y260:AN275" si="44">IF(OR(($L260+$M260*Y$1+$N260*Y$1^2)&gt;$W260,($L260+$M260*Y$1+$N260*Y$1^2)&lt;$V260),"",($L260+$M260*Y$1+$N260*Y$1^2))</f>
        <v>6.1480899999999998</v>
      </c>
      <c r="Z260" s="4">
        <f t="shared" si="44"/>
        <v>15.278840000000001</v>
      </c>
      <c r="AA260" s="4">
        <f t="shared" si="44"/>
        <v>23.858090000000004</v>
      </c>
      <c r="AB260" s="4">
        <f t="shared" si="44"/>
        <v>31.885840000000002</v>
      </c>
      <c r="AC260" s="4">
        <f t="shared" si="44"/>
        <v>39.362090000000002</v>
      </c>
      <c r="AD260" s="4">
        <f t="shared" si="44"/>
        <v>46.286840000000005</v>
      </c>
      <c r="AE260" s="4">
        <f t="shared" si="44"/>
        <v>52.660090000000004</v>
      </c>
      <c r="AF260" s="4">
        <f t="shared" si="44"/>
        <v>58.481840000000005</v>
      </c>
      <c r="AG260" s="4">
        <f t="shared" si="44"/>
        <v>63.752089999999995</v>
      </c>
      <c r="AH260" s="4">
        <f t="shared" si="44"/>
        <v>68.470839999999995</v>
      </c>
      <c r="AI260" s="4">
        <f t="shared" si="44"/>
        <v>72.638090000000005</v>
      </c>
      <c r="AJ260" s="4">
        <f t="shared" si="44"/>
        <v>76.253840000000011</v>
      </c>
      <c r="AK260" s="4">
        <f t="shared" si="44"/>
        <v>79.318090000000012</v>
      </c>
      <c r="AL260" s="4">
        <f t="shared" si="44"/>
        <v>81.830839999999995</v>
      </c>
      <c r="AM260" s="4">
        <f t="shared" si="44"/>
        <v>83.792090000000016</v>
      </c>
      <c r="AN260" s="4">
        <f t="shared" si="44"/>
        <v>85.20183999999999</v>
      </c>
      <c r="AO260" s="4">
        <f t="shared" si="43"/>
        <v>86.060090000000017</v>
      </c>
      <c r="AP260" s="4">
        <f t="shared" si="43"/>
        <v>86.366839999999982</v>
      </c>
    </row>
    <row r="261" spans="1:54" x14ac:dyDescent="0.25">
      <c r="A261" t="s">
        <v>178</v>
      </c>
      <c r="B261" t="s">
        <v>185</v>
      </c>
      <c r="C261" t="s">
        <v>186</v>
      </c>
      <c r="D261" t="s">
        <v>178</v>
      </c>
      <c r="E261" t="s">
        <v>185</v>
      </c>
      <c r="F261" t="s">
        <v>186</v>
      </c>
      <c r="G261" t="s">
        <v>25</v>
      </c>
      <c r="H261" t="s">
        <v>24</v>
      </c>
      <c r="I261" t="s">
        <v>35</v>
      </c>
      <c r="J261" t="s">
        <v>44</v>
      </c>
      <c r="K261" t="s">
        <v>33</v>
      </c>
      <c r="L261">
        <v>3.7799399999999999</v>
      </c>
      <c r="M261">
        <v>1.4203600000000001</v>
      </c>
      <c r="N261">
        <v>-1.059E-2</v>
      </c>
      <c r="Q261">
        <v>3.78</v>
      </c>
      <c r="R261">
        <v>51.39</v>
      </c>
      <c r="S261">
        <v>2.6427900000000002</v>
      </c>
      <c r="T261">
        <v>30</v>
      </c>
      <c r="U261">
        <v>0.77300000000000002</v>
      </c>
      <c r="V261">
        <v>5.0999999999999996</v>
      </c>
      <c r="W261">
        <v>64.5</v>
      </c>
      <c r="X261">
        <v>27</v>
      </c>
      <c r="Y261" s="4">
        <f t="shared" si="44"/>
        <v>10.616990000000001</v>
      </c>
      <c r="Z261" s="4">
        <f t="shared" si="44"/>
        <v>16.92454</v>
      </c>
      <c r="AA261" s="4">
        <f t="shared" si="44"/>
        <v>22.702590000000001</v>
      </c>
      <c r="AB261" s="4">
        <f t="shared" si="44"/>
        <v>27.951139999999999</v>
      </c>
      <c r="AC261" s="4">
        <f t="shared" si="44"/>
        <v>32.670189999999998</v>
      </c>
      <c r="AD261" s="4">
        <f t="shared" si="44"/>
        <v>36.859740000000009</v>
      </c>
      <c r="AE261" s="4">
        <f t="shared" si="44"/>
        <v>40.51979</v>
      </c>
      <c r="AF261" s="4">
        <f t="shared" si="44"/>
        <v>43.65034</v>
      </c>
      <c r="AG261" s="4">
        <f t="shared" si="44"/>
        <v>46.251390000000001</v>
      </c>
      <c r="AH261" s="4">
        <f t="shared" si="44"/>
        <v>48.322939999999996</v>
      </c>
      <c r="AI261" s="4">
        <f t="shared" si="44"/>
        <v>49.864989999999992</v>
      </c>
      <c r="AJ261" s="4">
        <f t="shared" si="44"/>
        <v>50.877540000000003</v>
      </c>
      <c r="AK261" s="4">
        <f t="shared" si="44"/>
        <v>51.360590000000002</v>
      </c>
    </row>
    <row r="262" spans="1:54" x14ac:dyDescent="0.25">
      <c r="A262" t="s">
        <v>149</v>
      </c>
      <c r="B262" t="s">
        <v>159</v>
      </c>
      <c r="C262" t="s">
        <v>160</v>
      </c>
      <c r="D262" t="s">
        <v>149</v>
      </c>
      <c r="E262" t="s">
        <v>159</v>
      </c>
      <c r="F262" t="s">
        <v>160</v>
      </c>
      <c r="G262" t="s">
        <v>25</v>
      </c>
      <c r="H262" t="s">
        <v>24</v>
      </c>
      <c r="I262" t="s">
        <v>35</v>
      </c>
      <c r="J262" t="s">
        <v>71</v>
      </c>
      <c r="K262" t="s">
        <v>33</v>
      </c>
      <c r="L262">
        <v>2.5145200000000001</v>
      </c>
      <c r="M262">
        <v>2.5484399999999998</v>
      </c>
      <c r="N262">
        <v>-3.1940000000000003E-2</v>
      </c>
      <c r="Q262">
        <v>2.5099999999999998</v>
      </c>
      <c r="R262">
        <v>53.34</v>
      </c>
      <c r="S262">
        <v>0.21501999999999999</v>
      </c>
      <c r="T262">
        <v>33</v>
      </c>
      <c r="U262">
        <v>0.93300000000000005</v>
      </c>
      <c r="V262">
        <v>2.5</v>
      </c>
      <c r="W262">
        <v>72</v>
      </c>
      <c r="X262">
        <v>30</v>
      </c>
      <c r="Y262" s="4">
        <f t="shared" si="44"/>
        <v>14.458219999999997</v>
      </c>
      <c r="Z262" s="4">
        <f t="shared" si="44"/>
        <v>24.804919999999999</v>
      </c>
      <c r="AA262" s="4">
        <f t="shared" si="44"/>
        <v>33.554619999999993</v>
      </c>
      <c r="AB262" s="4">
        <f t="shared" si="44"/>
        <v>40.707319999999989</v>
      </c>
      <c r="AC262" s="4">
        <f t="shared" si="44"/>
        <v>46.263019999999997</v>
      </c>
      <c r="AD262" s="4">
        <f t="shared" si="44"/>
        <v>50.221719999999998</v>
      </c>
      <c r="AE262" s="4">
        <f t="shared" si="44"/>
        <v>52.58341999999999</v>
      </c>
      <c r="AF262" s="4">
        <f t="shared" si="44"/>
        <v>53.348119999999987</v>
      </c>
    </row>
    <row r="263" spans="1:54" x14ac:dyDescent="0.25">
      <c r="A263" t="s">
        <v>149</v>
      </c>
      <c r="B263" t="s">
        <v>163</v>
      </c>
      <c r="C263" t="s">
        <v>164</v>
      </c>
      <c r="D263" t="s">
        <v>149</v>
      </c>
      <c r="E263" t="s">
        <v>163</v>
      </c>
      <c r="F263" t="s">
        <v>164</v>
      </c>
      <c r="G263" t="s">
        <v>25</v>
      </c>
      <c r="H263" t="s">
        <v>24</v>
      </c>
      <c r="I263" t="s">
        <v>35</v>
      </c>
      <c r="J263" t="s">
        <v>71</v>
      </c>
      <c r="K263" t="s">
        <v>33</v>
      </c>
      <c r="L263">
        <v>2.51709</v>
      </c>
      <c r="M263">
        <v>2.2915199999999998</v>
      </c>
      <c r="N263">
        <v>-1.5089999999999999E-2</v>
      </c>
      <c r="Q263">
        <v>2.52</v>
      </c>
      <c r="R263">
        <v>89.54</v>
      </c>
      <c r="S263">
        <v>0.12192</v>
      </c>
      <c r="T263">
        <v>31</v>
      </c>
      <c r="U263">
        <v>0.96199999999999997</v>
      </c>
      <c r="V263">
        <v>2.5</v>
      </c>
      <c r="W263">
        <v>102</v>
      </c>
      <c r="X263">
        <v>28</v>
      </c>
      <c r="Y263" s="4">
        <f t="shared" si="44"/>
        <v>13.597439999999999</v>
      </c>
      <c r="Z263" s="4">
        <f t="shared" si="44"/>
        <v>23.923289999999998</v>
      </c>
      <c r="AA263" s="4">
        <f t="shared" si="44"/>
        <v>33.494640000000004</v>
      </c>
      <c r="AB263" s="4">
        <f t="shared" si="44"/>
        <v>42.311489999999999</v>
      </c>
      <c r="AC263" s="4">
        <f t="shared" si="44"/>
        <v>50.373840000000001</v>
      </c>
      <c r="AD263" s="4">
        <f t="shared" si="44"/>
        <v>57.681689999999989</v>
      </c>
      <c r="AE263" s="4">
        <f t="shared" si="44"/>
        <v>64.235039999999998</v>
      </c>
      <c r="AF263" s="4">
        <f t="shared" si="44"/>
        <v>70.033889999999985</v>
      </c>
      <c r="AG263" s="4">
        <f t="shared" si="44"/>
        <v>75.078239999999994</v>
      </c>
      <c r="AH263" s="4">
        <f t="shared" si="44"/>
        <v>79.368089999999995</v>
      </c>
      <c r="AI263" s="4">
        <f t="shared" si="44"/>
        <v>82.903440000000003</v>
      </c>
      <c r="AJ263" s="4">
        <f t="shared" si="44"/>
        <v>85.68428999999999</v>
      </c>
      <c r="AK263" s="4">
        <f t="shared" si="44"/>
        <v>87.710639999999984</v>
      </c>
      <c r="AL263" s="4">
        <f t="shared" si="44"/>
        <v>88.982489999999984</v>
      </c>
      <c r="AM263" s="4">
        <f t="shared" si="44"/>
        <v>89.499839999999978</v>
      </c>
    </row>
    <row r="264" spans="1:54" x14ac:dyDescent="0.25">
      <c r="A264" t="s">
        <v>234</v>
      </c>
      <c r="B264" t="s">
        <v>187</v>
      </c>
      <c r="C264" t="s">
        <v>188</v>
      </c>
      <c r="D264" t="s">
        <v>234</v>
      </c>
      <c r="E264" t="s">
        <v>187</v>
      </c>
      <c r="F264" t="s">
        <v>188</v>
      </c>
      <c r="G264" t="s">
        <v>25</v>
      </c>
      <c r="H264" t="s">
        <v>24</v>
      </c>
      <c r="I264" t="s">
        <v>35</v>
      </c>
      <c r="J264" t="s">
        <v>44</v>
      </c>
      <c r="K264" t="s">
        <v>33</v>
      </c>
      <c r="L264">
        <v>-2.71787</v>
      </c>
      <c r="M264">
        <v>2.37818</v>
      </c>
      <c r="N264">
        <v>-1.1860000000000001E-2</v>
      </c>
      <c r="Q264">
        <v>1.99</v>
      </c>
      <c r="R264">
        <v>105.62</v>
      </c>
      <c r="S264">
        <v>0.30639</v>
      </c>
      <c r="T264">
        <v>42</v>
      </c>
      <c r="U264">
        <v>0.99299999999999999</v>
      </c>
      <c r="V264">
        <v>5.8</v>
      </c>
      <c r="W264">
        <v>107.2</v>
      </c>
      <c r="X264">
        <v>39</v>
      </c>
      <c r="Y264" s="4">
        <f t="shared" si="44"/>
        <v>8.8765300000000007</v>
      </c>
      <c r="Z264" s="4">
        <f t="shared" si="44"/>
        <v>19.877929999999999</v>
      </c>
      <c r="AA264" s="4">
        <f t="shared" si="44"/>
        <v>30.28633</v>
      </c>
      <c r="AB264" s="4">
        <f t="shared" si="44"/>
        <v>40.101730000000003</v>
      </c>
      <c r="AC264" s="4">
        <f t="shared" si="44"/>
        <v>49.324129999999997</v>
      </c>
      <c r="AD264" s="4">
        <f t="shared" si="44"/>
        <v>57.953529999999994</v>
      </c>
      <c r="AE264" s="4">
        <f t="shared" si="44"/>
        <v>65.989929999999987</v>
      </c>
      <c r="AF264" s="4">
        <f t="shared" si="44"/>
        <v>73.433329999999998</v>
      </c>
      <c r="AG264" s="4">
        <f t="shared" si="44"/>
        <v>80.283729999999991</v>
      </c>
      <c r="AH264" s="4">
        <f t="shared" si="44"/>
        <v>86.541129999999981</v>
      </c>
      <c r="AI264" s="4">
        <f t="shared" si="44"/>
        <v>92.20553000000001</v>
      </c>
      <c r="AJ264" s="4">
        <f t="shared" si="44"/>
        <v>97.276929999999993</v>
      </c>
      <c r="AK264" s="4">
        <f t="shared" si="44"/>
        <v>101.75532999999997</v>
      </c>
      <c r="AL264" s="4">
        <f t="shared" si="44"/>
        <v>105.64072999999999</v>
      </c>
      <c r="AM264" s="4" t="str">
        <f t="shared" si="44"/>
        <v/>
      </c>
      <c r="AN264" s="4" t="str">
        <f t="shared" si="44"/>
        <v/>
      </c>
      <c r="AO264" s="4" t="str">
        <f t="shared" si="43"/>
        <v/>
      </c>
      <c r="AP264" s="4" t="str">
        <f t="shared" si="43"/>
        <v/>
      </c>
    </row>
    <row r="265" spans="1:54" x14ac:dyDescent="0.25">
      <c r="A265" t="s">
        <v>243</v>
      </c>
      <c r="B265" t="s">
        <v>187</v>
      </c>
      <c r="C265" t="s">
        <v>188</v>
      </c>
      <c r="D265" t="s">
        <v>243</v>
      </c>
      <c r="E265" t="s">
        <v>187</v>
      </c>
      <c r="F265" t="s">
        <v>188</v>
      </c>
      <c r="G265" t="s">
        <v>25</v>
      </c>
      <c r="H265" t="s">
        <v>24</v>
      </c>
      <c r="I265" t="s">
        <v>35</v>
      </c>
      <c r="J265" t="s">
        <v>44</v>
      </c>
      <c r="K265" t="s">
        <v>33</v>
      </c>
      <c r="L265">
        <v>2.8339500000000002</v>
      </c>
      <c r="M265">
        <v>1.4456800000000001</v>
      </c>
      <c r="N265">
        <v>-4.6800000000000001E-3</v>
      </c>
      <c r="Q265">
        <v>2.83</v>
      </c>
      <c r="R265">
        <v>99.01</v>
      </c>
      <c r="S265">
        <v>1.69983</v>
      </c>
      <c r="T265">
        <v>65</v>
      </c>
      <c r="U265">
        <v>0.97199999999999998</v>
      </c>
      <c r="V265">
        <v>2.9</v>
      </c>
      <c r="W265">
        <v>121.6</v>
      </c>
      <c r="X265">
        <v>62</v>
      </c>
      <c r="Y265" s="4">
        <f t="shared" si="44"/>
        <v>9.9453499999999995</v>
      </c>
      <c r="Z265" s="4">
        <f t="shared" si="44"/>
        <v>16.822750000000003</v>
      </c>
      <c r="AA265" s="4">
        <f t="shared" si="44"/>
        <v>23.466150000000003</v>
      </c>
      <c r="AB265" s="4">
        <f t="shared" si="44"/>
        <v>29.875550000000004</v>
      </c>
      <c r="AC265" s="4">
        <f t="shared" si="44"/>
        <v>36.050950000000007</v>
      </c>
      <c r="AD265" s="4">
        <f t="shared" si="44"/>
        <v>41.992350000000002</v>
      </c>
      <c r="AE265" s="4">
        <f t="shared" si="44"/>
        <v>47.699750000000009</v>
      </c>
      <c r="AF265" s="4">
        <f t="shared" si="44"/>
        <v>53.173150000000007</v>
      </c>
      <c r="AG265" s="4">
        <f t="shared" si="44"/>
        <v>58.412549999999996</v>
      </c>
      <c r="AH265" s="4">
        <f t="shared" si="44"/>
        <v>63.417950000000005</v>
      </c>
      <c r="AI265" s="4">
        <f t="shared" si="44"/>
        <v>68.189350000000005</v>
      </c>
      <c r="AJ265" s="4">
        <f t="shared" si="44"/>
        <v>72.72675000000001</v>
      </c>
      <c r="AK265" s="4">
        <f t="shared" si="44"/>
        <v>77.030150000000006</v>
      </c>
      <c r="AL265" s="4">
        <f t="shared" si="44"/>
        <v>81.099550000000008</v>
      </c>
      <c r="AM265" s="4">
        <f t="shared" si="44"/>
        <v>84.934950000000001</v>
      </c>
      <c r="AN265" s="4">
        <f t="shared" si="44"/>
        <v>88.536350000000013</v>
      </c>
      <c r="AO265" s="4">
        <f t="shared" si="43"/>
        <v>91.903750000000002</v>
      </c>
      <c r="AP265" s="4">
        <f t="shared" si="43"/>
        <v>95.037149999999983</v>
      </c>
      <c r="AQ265" s="4">
        <f t="shared" si="43"/>
        <v>97.936550000000011</v>
      </c>
      <c r="AR265" s="4">
        <f t="shared" si="43"/>
        <v>100.60194999999999</v>
      </c>
      <c r="AS265" s="4">
        <f t="shared" si="43"/>
        <v>103.03334999999998</v>
      </c>
      <c r="AT265" s="4">
        <f t="shared" si="43"/>
        <v>105.23074999999999</v>
      </c>
      <c r="AU265" s="4">
        <f t="shared" si="43"/>
        <v>107.19415000000001</v>
      </c>
      <c r="AV265" s="4">
        <f t="shared" si="42"/>
        <v>108.92355000000001</v>
      </c>
      <c r="AW265" s="4">
        <f t="shared" si="42"/>
        <v>110.41895</v>
      </c>
      <c r="AX265" s="4">
        <f t="shared" si="42"/>
        <v>111.68034999999999</v>
      </c>
      <c r="AY265" s="4">
        <f t="shared" ref="AY265:BB265" si="45">IF(OR(($L265+$M265*AY$1+$N265*AY$1^2)&gt;$W265,($L265+$M265*AY$1+$N265*AY$1^2)&lt;$V265),"",($L265+$M265*AY$1+$N265*AY$1^2))</f>
        <v>112.70775</v>
      </c>
      <c r="AZ265" s="4">
        <f t="shared" si="45"/>
        <v>113.50115</v>
      </c>
      <c r="BA265" s="4">
        <f t="shared" si="45"/>
        <v>114.06054999999999</v>
      </c>
      <c r="BB265" s="4">
        <f t="shared" si="45"/>
        <v>114.38594999999999</v>
      </c>
    </row>
    <row r="266" spans="1:54" x14ac:dyDescent="0.25">
      <c r="A266" t="s">
        <v>368</v>
      </c>
      <c r="B266" t="s">
        <v>187</v>
      </c>
      <c r="C266" t="s">
        <v>188</v>
      </c>
      <c r="D266" t="s">
        <v>368</v>
      </c>
      <c r="E266" t="s">
        <v>187</v>
      </c>
      <c r="F266" t="s">
        <v>188</v>
      </c>
      <c r="G266" t="s">
        <v>25</v>
      </c>
      <c r="H266" t="s">
        <v>24</v>
      </c>
      <c r="I266" t="s">
        <v>35</v>
      </c>
      <c r="J266" t="s">
        <v>44</v>
      </c>
      <c r="K266" t="s">
        <v>33</v>
      </c>
      <c r="L266">
        <v>-0.36182999999999998</v>
      </c>
      <c r="M266">
        <v>1.32795</v>
      </c>
      <c r="N266">
        <v>-4.7600000000000003E-3</v>
      </c>
      <c r="Q266">
        <v>2.2799999999999998</v>
      </c>
      <c r="R266">
        <v>89.44</v>
      </c>
      <c r="S266">
        <v>1.2244299999999999</v>
      </c>
      <c r="T266">
        <v>60</v>
      </c>
      <c r="U266">
        <v>0.94799999999999995</v>
      </c>
      <c r="V266">
        <v>3.6</v>
      </c>
      <c r="W266">
        <v>116.8</v>
      </c>
      <c r="X266">
        <v>57</v>
      </c>
      <c r="Y266" s="4">
        <f t="shared" si="44"/>
        <v>6.1589199999999993</v>
      </c>
      <c r="Z266" s="4">
        <f t="shared" si="44"/>
        <v>12.441669999999998</v>
      </c>
      <c r="AA266" s="4">
        <f t="shared" si="44"/>
        <v>18.486419999999995</v>
      </c>
      <c r="AB266" s="4">
        <f t="shared" si="44"/>
        <v>24.293169999999996</v>
      </c>
      <c r="AC266" s="4">
        <f t="shared" si="44"/>
        <v>29.861919999999998</v>
      </c>
      <c r="AD266" s="4">
        <f t="shared" si="44"/>
        <v>35.19267</v>
      </c>
      <c r="AE266" s="4">
        <f t="shared" si="44"/>
        <v>40.285419999999995</v>
      </c>
      <c r="AF266" s="4">
        <f t="shared" si="44"/>
        <v>45.140169999999998</v>
      </c>
      <c r="AG266" s="4">
        <f t="shared" si="44"/>
        <v>49.756920000000001</v>
      </c>
      <c r="AH266" s="4">
        <f t="shared" si="44"/>
        <v>54.135669999999998</v>
      </c>
      <c r="AI266" s="4">
        <f t="shared" si="44"/>
        <v>58.276420000000002</v>
      </c>
      <c r="AJ266" s="4">
        <f t="shared" si="44"/>
        <v>62.179169999999992</v>
      </c>
      <c r="AK266" s="4">
        <f t="shared" si="44"/>
        <v>65.843919999999997</v>
      </c>
      <c r="AL266" s="4">
        <f t="shared" si="44"/>
        <v>69.270669999999996</v>
      </c>
      <c r="AM266" s="4">
        <f t="shared" si="44"/>
        <v>72.459419999999994</v>
      </c>
      <c r="AN266" s="4">
        <f t="shared" si="44"/>
        <v>75.410169999999994</v>
      </c>
      <c r="AO266" s="4">
        <f t="shared" si="43"/>
        <v>78.122919999999993</v>
      </c>
      <c r="AP266" s="4">
        <f t="shared" si="43"/>
        <v>80.597669999999994</v>
      </c>
      <c r="AQ266" s="4">
        <f t="shared" si="43"/>
        <v>82.834419999999994</v>
      </c>
      <c r="AR266" s="4">
        <f t="shared" si="43"/>
        <v>84.833169999999996</v>
      </c>
      <c r="AS266" s="4">
        <f t="shared" si="43"/>
        <v>86.593919999999997</v>
      </c>
      <c r="AT266" s="4">
        <f t="shared" si="43"/>
        <v>88.116669999999999</v>
      </c>
      <c r="AU266" s="4">
        <f t="shared" si="43"/>
        <v>89.401419999999987</v>
      </c>
      <c r="AV266" s="4">
        <f t="shared" ref="AV266:BB274" si="46">IF(OR(($L266+$M266*AV$1+$N266*AV$1^2)&gt;$W266,($L266+$M266*AV$1+$N266*AV$1^2)&lt;$V266),"",($L266+$M266*AV$1+$N266*AV$1^2))</f>
        <v>90.448169999999976</v>
      </c>
      <c r="AW266" s="4">
        <f t="shared" si="46"/>
        <v>91.256920000000008</v>
      </c>
      <c r="AX266" s="4">
        <f t="shared" si="46"/>
        <v>91.827669999999998</v>
      </c>
      <c r="AY266" s="4">
        <f t="shared" si="46"/>
        <v>92.160419999999988</v>
      </c>
      <c r="AZ266" s="4">
        <f t="shared" si="46"/>
        <v>92.255169999999978</v>
      </c>
    </row>
    <row r="267" spans="1:54" x14ac:dyDescent="0.25">
      <c r="A267" t="s">
        <v>149</v>
      </c>
      <c r="B267" t="s">
        <v>165</v>
      </c>
      <c r="C267" t="s">
        <v>166</v>
      </c>
      <c r="D267" t="s">
        <v>149</v>
      </c>
      <c r="E267" t="s">
        <v>165</v>
      </c>
      <c r="F267" t="s">
        <v>166</v>
      </c>
      <c r="G267" t="s">
        <v>25</v>
      </c>
      <c r="H267" t="s">
        <v>24</v>
      </c>
      <c r="I267" t="s">
        <v>35</v>
      </c>
      <c r="J267" t="s">
        <v>71</v>
      </c>
      <c r="K267" t="s">
        <v>33</v>
      </c>
      <c r="L267">
        <v>2.5227400000000002</v>
      </c>
      <c r="M267">
        <v>1.7253700000000001</v>
      </c>
      <c r="N267">
        <v>-1.8159999999999999E-2</v>
      </c>
      <c r="Q267">
        <v>2.52</v>
      </c>
      <c r="R267">
        <v>43.49</v>
      </c>
      <c r="S267">
        <v>0.12676000000000001</v>
      </c>
      <c r="T267">
        <v>30</v>
      </c>
      <c r="U267">
        <v>0.92900000000000005</v>
      </c>
      <c r="V267">
        <v>2.5</v>
      </c>
      <c r="W267">
        <v>50</v>
      </c>
      <c r="X267">
        <v>27</v>
      </c>
      <c r="Y267" s="4">
        <f t="shared" si="44"/>
        <v>10.695590000000001</v>
      </c>
      <c r="Z267" s="4">
        <f t="shared" si="44"/>
        <v>17.960440000000002</v>
      </c>
      <c r="AA267" s="4">
        <f t="shared" si="44"/>
        <v>24.31729</v>
      </c>
      <c r="AB267" s="4">
        <f t="shared" si="44"/>
        <v>29.766140000000004</v>
      </c>
      <c r="AC267" s="4">
        <f t="shared" si="44"/>
        <v>34.306989999999999</v>
      </c>
      <c r="AD267" s="4">
        <f t="shared" si="44"/>
        <v>37.939840000000004</v>
      </c>
      <c r="AE267" s="4">
        <f t="shared" si="44"/>
        <v>40.664690000000007</v>
      </c>
      <c r="AF267" s="4">
        <f t="shared" si="44"/>
        <v>42.48154000000001</v>
      </c>
      <c r="AG267" s="4">
        <f t="shared" si="44"/>
        <v>43.390389999999996</v>
      </c>
      <c r="AH267" s="4">
        <f t="shared" si="44"/>
        <v>43.391240000000003</v>
      </c>
    </row>
    <row r="268" spans="1:54" x14ac:dyDescent="0.25">
      <c r="A268" t="s">
        <v>343</v>
      </c>
      <c r="B268" t="s">
        <v>120</v>
      </c>
      <c r="C268" t="s">
        <v>121</v>
      </c>
      <c r="D268" t="s">
        <v>343</v>
      </c>
      <c r="E268" t="s">
        <v>120</v>
      </c>
      <c r="F268" t="s">
        <v>121</v>
      </c>
      <c r="G268" t="s">
        <v>25</v>
      </c>
      <c r="H268" t="s">
        <v>24</v>
      </c>
      <c r="I268" t="s">
        <v>35</v>
      </c>
      <c r="J268" t="s">
        <v>71</v>
      </c>
      <c r="K268" t="s">
        <v>33</v>
      </c>
      <c r="L268">
        <v>2.53294</v>
      </c>
      <c r="M268">
        <v>0.70648999999999995</v>
      </c>
      <c r="N268">
        <v>1.8679999999999999E-2</v>
      </c>
      <c r="Q268">
        <v>2.5299999999999998</v>
      </c>
      <c r="R268">
        <v>72.150000000000006</v>
      </c>
      <c r="S268">
        <v>7.9750000000000001E-2</v>
      </c>
      <c r="T268">
        <v>32</v>
      </c>
      <c r="U268">
        <v>0.92900000000000005</v>
      </c>
      <c r="V268">
        <v>2.5</v>
      </c>
      <c r="W268">
        <v>69.099999999999994</v>
      </c>
      <c r="X268">
        <v>29</v>
      </c>
      <c r="Y268" s="4">
        <f t="shared" si="44"/>
        <v>6.5323899999999995</v>
      </c>
      <c r="Z268" s="4">
        <f t="shared" si="44"/>
        <v>11.46584</v>
      </c>
      <c r="AA268" s="4">
        <f t="shared" si="44"/>
        <v>17.333289999999998</v>
      </c>
      <c r="AB268" s="4">
        <f t="shared" si="44"/>
        <v>24.134740000000001</v>
      </c>
      <c r="AC268" s="4">
        <f t="shared" si="44"/>
        <v>31.870190000000001</v>
      </c>
      <c r="AD268" s="4">
        <f t="shared" si="44"/>
        <v>40.539639999999991</v>
      </c>
      <c r="AE268" s="4">
        <f t="shared" si="44"/>
        <v>50.143090000000001</v>
      </c>
      <c r="AF268" s="4">
        <f t="shared" si="44"/>
        <v>60.680539999999993</v>
      </c>
      <c r="AG268" s="4" t="str">
        <f t="shared" si="44"/>
        <v/>
      </c>
      <c r="AH268" s="4" t="str">
        <f t="shared" si="44"/>
        <v/>
      </c>
      <c r="AI268" s="4" t="str">
        <f t="shared" si="44"/>
        <v/>
      </c>
      <c r="AJ268" s="4" t="str">
        <f t="shared" si="44"/>
        <v/>
      </c>
      <c r="AK268" s="4" t="str">
        <f t="shared" si="44"/>
        <v/>
      </c>
      <c r="AL268" s="4" t="str">
        <f t="shared" si="44"/>
        <v/>
      </c>
      <c r="AM268" s="4" t="str">
        <f t="shared" si="44"/>
        <v/>
      </c>
      <c r="AN268" s="4" t="str">
        <f t="shared" si="44"/>
        <v/>
      </c>
      <c r="AO268" s="4" t="str">
        <f t="shared" si="43"/>
        <v/>
      </c>
      <c r="AP268" s="4" t="str">
        <f t="shared" si="43"/>
        <v/>
      </c>
      <c r="AQ268" s="4" t="str">
        <f t="shared" si="43"/>
        <v/>
      </c>
      <c r="AR268" s="4" t="str">
        <f t="shared" si="43"/>
        <v/>
      </c>
      <c r="AS268" s="4" t="str">
        <f t="shared" si="43"/>
        <v/>
      </c>
      <c r="AT268" s="4" t="str">
        <f t="shared" si="43"/>
        <v/>
      </c>
      <c r="AU268" s="4" t="str">
        <f t="shared" si="43"/>
        <v/>
      </c>
      <c r="AV268" s="4" t="str">
        <f t="shared" si="46"/>
        <v/>
      </c>
      <c r="AW268" s="4" t="str">
        <f t="shared" si="46"/>
        <v/>
      </c>
      <c r="AX268" s="4" t="str">
        <f t="shared" si="46"/>
        <v/>
      </c>
      <c r="AY268" s="4" t="str">
        <f t="shared" si="46"/>
        <v/>
      </c>
      <c r="AZ268" s="4" t="str">
        <f t="shared" si="46"/>
        <v/>
      </c>
      <c r="BA268" s="4" t="str">
        <f t="shared" si="46"/>
        <v/>
      </c>
      <c r="BB268" s="4" t="str">
        <f t="shared" si="46"/>
        <v/>
      </c>
    </row>
    <row r="269" spans="1:54" x14ac:dyDescent="0.25">
      <c r="A269" t="s">
        <v>254</v>
      </c>
      <c r="B269" t="s">
        <v>189</v>
      </c>
      <c r="C269" t="s">
        <v>190</v>
      </c>
      <c r="D269" t="s">
        <v>254</v>
      </c>
      <c r="E269" t="s">
        <v>189</v>
      </c>
      <c r="F269" t="s">
        <v>190</v>
      </c>
      <c r="G269" t="s">
        <v>25</v>
      </c>
      <c r="H269" t="s">
        <v>24</v>
      </c>
      <c r="I269" t="s">
        <v>35</v>
      </c>
      <c r="J269" t="s">
        <v>71</v>
      </c>
      <c r="K269" t="s">
        <v>33</v>
      </c>
      <c r="L269">
        <v>2.84341</v>
      </c>
      <c r="M269">
        <v>0.65805999999999998</v>
      </c>
      <c r="N269">
        <v>9.6299999999999997E-3</v>
      </c>
      <c r="Q269">
        <v>2.84</v>
      </c>
      <c r="R269">
        <v>84.4</v>
      </c>
      <c r="S269">
        <v>0.12178</v>
      </c>
      <c r="T269">
        <v>33</v>
      </c>
      <c r="U269">
        <v>0.88200000000000001</v>
      </c>
      <c r="V269">
        <v>2.9</v>
      </c>
      <c r="W269">
        <v>78.900000000000006</v>
      </c>
      <c r="X269">
        <v>30</v>
      </c>
      <c r="Y269" s="4">
        <f t="shared" si="44"/>
        <v>6.37446</v>
      </c>
      <c r="Z269" s="4">
        <f t="shared" si="44"/>
        <v>10.387009999999998</v>
      </c>
      <c r="AA269" s="4">
        <f t="shared" si="44"/>
        <v>14.88106</v>
      </c>
      <c r="AB269" s="4">
        <f t="shared" si="44"/>
        <v>19.85661</v>
      </c>
      <c r="AC269" s="4">
        <f t="shared" si="44"/>
        <v>25.313659999999999</v>
      </c>
      <c r="AD269" s="4">
        <f t="shared" si="44"/>
        <v>31.252209999999998</v>
      </c>
      <c r="AE269" s="4">
        <f t="shared" si="44"/>
        <v>37.672259999999994</v>
      </c>
      <c r="AF269" s="4">
        <f t="shared" si="44"/>
        <v>44.573809999999995</v>
      </c>
      <c r="AG269" s="4">
        <f t="shared" si="44"/>
        <v>51.956860000000006</v>
      </c>
      <c r="AH269" s="4">
        <f t="shared" si="44"/>
        <v>59.82141</v>
      </c>
      <c r="AI269" s="4">
        <f t="shared" si="44"/>
        <v>68.167460000000005</v>
      </c>
      <c r="AJ269" s="4">
        <f t="shared" si="44"/>
        <v>76.995009999999994</v>
      </c>
      <c r="AK269" s="4" t="str">
        <f t="shared" si="44"/>
        <v/>
      </c>
      <c r="AL269" s="4" t="str">
        <f t="shared" si="44"/>
        <v/>
      </c>
      <c r="AM269" s="4" t="str">
        <f t="shared" si="44"/>
        <v/>
      </c>
      <c r="AN269" s="4" t="str">
        <f t="shared" si="44"/>
        <v/>
      </c>
      <c r="AO269" s="4" t="str">
        <f t="shared" si="43"/>
        <v/>
      </c>
      <c r="AP269" s="4" t="str">
        <f t="shared" si="43"/>
        <v/>
      </c>
      <c r="AQ269" s="4" t="str">
        <f t="shared" si="43"/>
        <v/>
      </c>
      <c r="AR269" s="4" t="str">
        <f t="shared" si="43"/>
        <v/>
      </c>
      <c r="AS269" s="4" t="str">
        <f t="shared" si="43"/>
        <v/>
      </c>
      <c r="AT269" s="4" t="str">
        <f t="shared" si="43"/>
        <v/>
      </c>
      <c r="AU269" s="4" t="str">
        <f t="shared" si="43"/>
        <v/>
      </c>
      <c r="AV269" s="4" t="str">
        <f t="shared" si="46"/>
        <v/>
      </c>
      <c r="AW269" s="4" t="str">
        <f t="shared" si="46"/>
        <v/>
      </c>
      <c r="AX269" s="4" t="str">
        <f t="shared" si="46"/>
        <v/>
      </c>
      <c r="AY269" s="4" t="str">
        <f t="shared" si="46"/>
        <v/>
      </c>
      <c r="AZ269" s="4" t="str">
        <f t="shared" si="46"/>
        <v/>
      </c>
      <c r="BA269" s="4" t="str">
        <f t="shared" si="46"/>
        <v/>
      </c>
      <c r="BB269" s="4" t="str">
        <f t="shared" si="46"/>
        <v/>
      </c>
    </row>
    <row r="270" spans="1:54" x14ac:dyDescent="0.25">
      <c r="A270" t="s">
        <v>115</v>
      </c>
      <c r="B270" t="s">
        <v>122</v>
      </c>
      <c r="C270" t="s">
        <v>123</v>
      </c>
      <c r="D270" t="s">
        <v>115</v>
      </c>
      <c r="E270" t="s">
        <v>122</v>
      </c>
      <c r="F270" t="s">
        <v>123</v>
      </c>
      <c r="G270" t="s">
        <v>25</v>
      </c>
      <c r="H270" t="s">
        <v>24</v>
      </c>
      <c r="I270" t="s">
        <v>35</v>
      </c>
      <c r="J270" t="s">
        <v>44</v>
      </c>
      <c r="K270" t="s">
        <v>33</v>
      </c>
      <c r="L270">
        <v>3.0236499999999999</v>
      </c>
      <c r="M270">
        <v>1.5985100000000001</v>
      </c>
      <c r="N270">
        <v>-1.3509999999999999E-2</v>
      </c>
      <c r="Q270">
        <v>3.02</v>
      </c>
      <c r="R270">
        <v>50.32</v>
      </c>
      <c r="S270">
        <v>1.66632</v>
      </c>
      <c r="T270">
        <v>36</v>
      </c>
      <c r="U270">
        <v>0.95</v>
      </c>
      <c r="V270">
        <v>2.9</v>
      </c>
      <c r="W270">
        <v>59.9</v>
      </c>
      <c r="X270">
        <v>33</v>
      </c>
      <c r="Y270" s="4">
        <f t="shared" si="44"/>
        <v>10.678450000000002</v>
      </c>
      <c r="Z270" s="4">
        <f t="shared" si="44"/>
        <v>17.65775</v>
      </c>
      <c r="AA270" s="4">
        <f t="shared" si="44"/>
        <v>23.961550000000003</v>
      </c>
      <c r="AB270" s="4">
        <f t="shared" si="44"/>
        <v>29.589850000000002</v>
      </c>
      <c r="AC270" s="4">
        <f t="shared" si="44"/>
        <v>34.542650000000002</v>
      </c>
      <c r="AD270" s="4">
        <f t="shared" si="44"/>
        <v>38.819949999999999</v>
      </c>
      <c r="AE270" s="4">
        <f t="shared" si="44"/>
        <v>42.421750000000003</v>
      </c>
      <c r="AF270" s="4">
        <f t="shared" si="44"/>
        <v>45.348050000000001</v>
      </c>
      <c r="AG270" s="4">
        <f t="shared" si="44"/>
        <v>47.598850000000013</v>
      </c>
      <c r="AH270" s="4">
        <f t="shared" si="44"/>
        <v>49.174150000000004</v>
      </c>
      <c r="AI270" s="4">
        <f t="shared" si="44"/>
        <v>50.073950000000011</v>
      </c>
      <c r="AJ270" s="4">
        <f t="shared" si="44"/>
        <v>50.29825000000001</v>
      </c>
    </row>
    <row r="271" spans="1:54" x14ac:dyDescent="0.25">
      <c r="A271" t="s">
        <v>149</v>
      </c>
      <c r="B271" t="s">
        <v>122</v>
      </c>
      <c r="C271" t="s">
        <v>123</v>
      </c>
      <c r="D271" t="s">
        <v>149</v>
      </c>
      <c r="E271" t="s">
        <v>122</v>
      </c>
      <c r="F271" t="s">
        <v>123</v>
      </c>
      <c r="G271" t="s">
        <v>25</v>
      </c>
      <c r="H271" t="s">
        <v>24</v>
      </c>
      <c r="I271" t="s">
        <v>35</v>
      </c>
      <c r="J271" t="s">
        <v>71</v>
      </c>
      <c r="K271" t="s">
        <v>33</v>
      </c>
      <c r="L271">
        <v>2.5205899999999999</v>
      </c>
      <c r="M271">
        <v>1.94085</v>
      </c>
      <c r="N271">
        <v>-1.2970000000000001E-2</v>
      </c>
      <c r="Q271">
        <v>2.52</v>
      </c>
      <c r="R271">
        <v>75.13</v>
      </c>
      <c r="S271">
        <v>5.391E-2</v>
      </c>
      <c r="T271">
        <v>30</v>
      </c>
      <c r="U271">
        <v>0.97099999999999997</v>
      </c>
      <c r="V271">
        <v>2.5</v>
      </c>
      <c r="W271">
        <v>90</v>
      </c>
      <c r="X271">
        <v>27</v>
      </c>
      <c r="Y271" s="4">
        <f t="shared" si="44"/>
        <v>11.900590000000001</v>
      </c>
      <c r="Z271" s="4">
        <f t="shared" si="44"/>
        <v>20.632089999999998</v>
      </c>
      <c r="AA271" s="4">
        <f t="shared" si="44"/>
        <v>28.715089999999996</v>
      </c>
      <c r="AB271" s="4">
        <f t="shared" si="44"/>
        <v>36.149589999999996</v>
      </c>
      <c r="AC271" s="4">
        <f t="shared" si="44"/>
        <v>42.935589999999998</v>
      </c>
      <c r="AD271" s="4">
        <f t="shared" si="44"/>
        <v>49.073089999999993</v>
      </c>
      <c r="AE271" s="4">
        <f t="shared" si="44"/>
        <v>54.562089999999998</v>
      </c>
      <c r="AF271" s="4">
        <f t="shared" si="44"/>
        <v>59.402589999999996</v>
      </c>
      <c r="AG271" s="4">
        <f t="shared" si="44"/>
        <v>63.594589999999997</v>
      </c>
      <c r="AH271" s="4">
        <f t="shared" si="44"/>
        <v>67.138090000000005</v>
      </c>
      <c r="AI271" s="4">
        <f t="shared" si="44"/>
        <v>70.033089999999987</v>
      </c>
      <c r="AJ271" s="4">
        <f t="shared" si="44"/>
        <v>72.279589999999985</v>
      </c>
      <c r="AK271" s="4">
        <f t="shared" si="44"/>
        <v>73.877589999999998</v>
      </c>
      <c r="AL271" s="4">
        <f t="shared" si="44"/>
        <v>74.827089999999998</v>
      </c>
      <c r="AM271" s="4">
        <f t="shared" si="44"/>
        <v>75.12809</v>
      </c>
    </row>
    <row r="272" spans="1:54" x14ac:dyDescent="0.25">
      <c r="A272" t="s">
        <v>271</v>
      </c>
      <c r="B272" t="s">
        <v>124</v>
      </c>
      <c r="C272" t="s">
        <v>125</v>
      </c>
      <c r="D272" t="s">
        <v>271</v>
      </c>
      <c r="E272" t="s">
        <v>124</v>
      </c>
      <c r="F272" t="s">
        <v>125</v>
      </c>
      <c r="G272" t="s">
        <v>25</v>
      </c>
      <c r="H272" t="s">
        <v>24</v>
      </c>
      <c r="I272" t="s">
        <v>35</v>
      </c>
      <c r="J272" t="s">
        <v>44</v>
      </c>
      <c r="K272" t="s">
        <v>33</v>
      </c>
      <c r="L272">
        <v>1.9191800000000001</v>
      </c>
      <c r="M272">
        <v>1.0947</v>
      </c>
      <c r="N272">
        <v>-3.0699999999999998E-3</v>
      </c>
      <c r="Q272">
        <v>1.92</v>
      </c>
      <c r="R272">
        <v>82.59</v>
      </c>
      <c r="S272">
        <v>3.1697600000000001</v>
      </c>
      <c r="T272">
        <v>82</v>
      </c>
      <c r="U272">
        <v>0.85</v>
      </c>
      <c r="V272">
        <v>1.1000000000000001</v>
      </c>
      <c r="W272">
        <v>106.2</v>
      </c>
      <c r="X272">
        <v>79</v>
      </c>
      <c r="Y272" s="4">
        <f t="shared" si="44"/>
        <v>7.3159299999999998</v>
      </c>
      <c r="Z272" s="4">
        <f t="shared" si="44"/>
        <v>12.55918</v>
      </c>
      <c r="AA272" s="4">
        <f t="shared" si="44"/>
        <v>17.64893</v>
      </c>
      <c r="AB272" s="4">
        <f t="shared" si="44"/>
        <v>22.585179999999998</v>
      </c>
      <c r="AC272" s="4">
        <f t="shared" si="44"/>
        <v>27.367930000000001</v>
      </c>
      <c r="AD272" s="4">
        <f t="shared" si="44"/>
        <v>31.99718</v>
      </c>
      <c r="AE272" s="4">
        <f t="shared" si="44"/>
        <v>36.472929999999998</v>
      </c>
      <c r="AF272" s="4">
        <f t="shared" si="44"/>
        <v>40.795179999999995</v>
      </c>
      <c r="AG272" s="4">
        <f t="shared" si="44"/>
        <v>44.963929999999998</v>
      </c>
      <c r="AH272" s="4">
        <f t="shared" si="44"/>
        <v>48.979179999999999</v>
      </c>
      <c r="AI272" s="4">
        <f t="shared" si="44"/>
        <v>52.84093</v>
      </c>
      <c r="AJ272" s="4">
        <f t="shared" si="44"/>
        <v>56.54918</v>
      </c>
      <c r="AK272" s="4">
        <f t="shared" si="44"/>
        <v>60.103930000000005</v>
      </c>
      <c r="AL272" s="4">
        <f t="shared" si="44"/>
        <v>63.505180000000003</v>
      </c>
      <c r="AM272" s="4">
        <f t="shared" si="44"/>
        <v>66.752930000000006</v>
      </c>
      <c r="AN272" s="4">
        <f t="shared" si="44"/>
        <v>69.847179999999994</v>
      </c>
      <c r="AO272" s="4">
        <f t="shared" si="43"/>
        <v>72.787929999999989</v>
      </c>
      <c r="AP272" s="4">
        <f t="shared" si="43"/>
        <v>75.575179999999989</v>
      </c>
      <c r="AQ272" s="4">
        <f t="shared" si="43"/>
        <v>78.208929999999995</v>
      </c>
      <c r="AR272" s="4">
        <f t="shared" si="43"/>
        <v>80.689179999999993</v>
      </c>
      <c r="AS272" s="4">
        <f t="shared" si="43"/>
        <v>83.015929999999997</v>
      </c>
      <c r="AT272" s="4">
        <f t="shared" si="43"/>
        <v>85.189179999999993</v>
      </c>
      <c r="AU272" s="4">
        <f t="shared" si="43"/>
        <v>87.208930000000009</v>
      </c>
      <c r="AV272" s="4">
        <f t="shared" si="46"/>
        <v>89.075180000000017</v>
      </c>
      <c r="AW272" s="4">
        <f t="shared" si="46"/>
        <v>90.787930000000017</v>
      </c>
      <c r="AX272" s="4">
        <f t="shared" si="46"/>
        <v>92.347180000000023</v>
      </c>
      <c r="AY272" s="4">
        <f t="shared" si="46"/>
        <v>93.752930000000021</v>
      </c>
      <c r="AZ272" s="4">
        <f t="shared" si="46"/>
        <v>95.005180000000024</v>
      </c>
      <c r="BA272" s="4">
        <f t="shared" si="46"/>
        <v>96.10393000000002</v>
      </c>
      <c r="BB272" s="4">
        <f t="shared" si="46"/>
        <v>97.049180000000021</v>
      </c>
    </row>
    <row r="273" spans="1:54" x14ac:dyDescent="0.25">
      <c r="A273" t="s">
        <v>92</v>
      </c>
      <c r="B273" t="s">
        <v>101</v>
      </c>
      <c r="C273" t="s">
        <v>102</v>
      </c>
      <c r="D273" t="s">
        <v>92</v>
      </c>
      <c r="E273" t="s">
        <v>101</v>
      </c>
      <c r="F273" t="s">
        <v>102</v>
      </c>
      <c r="G273" t="s">
        <v>25</v>
      </c>
      <c r="H273" t="s">
        <v>24</v>
      </c>
      <c r="I273" t="s">
        <v>35</v>
      </c>
      <c r="J273" t="s">
        <v>71</v>
      </c>
      <c r="K273" t="s">
        <v>33</v>
      </c>
      <c r="L273">
        <v>2.5262600000000002</v>
      </c>
      <c r="M273">
        <v>1.37056</v>
      </c>
      <c r="N273">
        <v>-1.4670000000000001E-2</v>
      </c>
      <c r="Q273">
        <v>2.5299999999999998</v>
      </c>
      <c r="R273">
        <v>34.54</v>
      </c>
      <c r="S273">
        <v>0.12403</v>
      </c>
      <c r="T273">
        <v>37</v>
      </c>
      <c r="U273">
        <v>0.9</v>
      </c>
      <c r="V273">
        <v>2.5</v>
      </c>
      <c r="W273">
        <v>39.4</v>
      </c>
      <c r="X273">
        <v>34</v>
      </c>
      <c r="Y273" s="4">
        <f t="shared" si="44"/>
        <v>9.0123100000000012</v>
      </c>
      <c r="Z273" s="4">
        <f t="shared" si="44"/>
        <v>14.764860000000001</v>
      </c>
      <c r="AA273" s="4">
        <f t="shared" si="44"/>
        <v>19.783909999999999</v>
      </c>
      <c r="AB273" s="4">
        <f t="shared" si="44"/>
        <v>24.069459999999999</v>
      </c>
      <c r="AC273" s="4">
        <f t="shared" si="44"/>
        <v>27.621510000000001</v>
      </c>
      <c r="AD273" s="4">
        <f t="shared" si="44"/>
        <v>30.440059999999995</v>
      </c>
      <c r="AE273" s="4">
        <f t="shared" si="44"/>
        <v>32.525109999999998</v>
      </c>
      <c r="AF273" s="4">
        <f t="shared" si="44"/>
        <v>33.876660000000001</v>
      </c>
      <c r="AG273" s="4">
        <f t="shared" si="44"/>
        <v>34.494709999999998</v>
      </c>
      <c r="AH273" s="4">
        <f t="shared" si="44"/>
        <v>34.379259999999995</v>
      </c>
      <c r="AI273" s="4">
        <f t="shared" si="44"/>
        <v>33.530309999999986</v>
      </c>
    </row>
    <row r="274" spans="1:54" x14ac:dyDescent="0.25">
      <c r="A274" t="s">
        <v>243</v>
      </c>
      <c r="B274" t="s">
        <v>101</v>
      </c>
      <c r="C274" t="s">
        <v>102</v>
      </c>
      <c r="D274" t="s">
        <v>243</v>
      </c>
      <c r="E274" t="s">
        <v>101</v>
      </c>
      <c r="F274" t="s">
        <v>102</v>
      </c>
      <c r="G274" t="s">
        <v>25</v>
      </c>
      <c r="H274" t="s">
        <v>24</v>
      </c>
      <c r="I274" t="s">
        <v>35</v>
      </c>
      <c r="J274" t="s">
        <v>44</v>
      </c>
      <c r="K274" t="s">
        <v>33</v>
      </c>
      <c r="L274">
        <v>2.8243399999999999</v>
      </c>
      <c r="M274">
        <v>1.53556</v>
      </c>
      <c r="N274">
        <v>-5.9300000000000004E-3</v>
      </c>
      <c r="Q274">
        <v>2.82</v>
      </c>
      <c r="R274">
        <v>101.75</v>
      </c>
      <c r="S274">
        <v>2.11416</v>
      </c>
      <c r="T274">
        <v>64</v>
      </c>
      <c r="U274">
        <v>0.96399999999999997</v>
      </c>
      <c r="V274">
        <v>2.9</v>
      </c>
      <c r="W274">
        <v>111.3</v>
      </c>
      <c r="X274">
        <v>61</v>
      </c>
      <c r="Y274" s="4">
        <f t="shared" si="44"/>
        <v>10.35389</v>
      </c>
      <c r="Z274" s="4">
        <f t="shared" si="44"/>
        <v>17.586940000000002</v>
      </c>
      <c r="AA274" s="4">
        <f t="shared" si="44"/>
        <v>24.523489999999999</v>
      </c>
      <c r="AB274" s="4">
        <f t="shared" si="44"/>
        <v>31.163540000000005</v>
      </c>
      <c r="AC274" s="4">
        <f t="shared" si="44"/>
        <v>37.507090000000005</v>
      </c>
      <c r="AD274" s="4">
        <f t="shared" si="44"/>
        <v>43.554139999999997</v>
      </c>
      <c r="AE274" s="4">
        <f t="shared" si="44"/>
        <v>49.304689999999994</v>
      </c>
      <c r="AF274" s="4">
        <f t="shared" si="44"/>
        <v>54.758740000000003</v>
      </c>
      <c r="AG274" s="4">
        <f t="shared" si="44"/>
        <v>59.916290000000004</v>
      </c>
      <c r="AH274" s="4">
        <f t="shared" si="44"/>
        <v>64.777340000000009</v>
      </c>
      <c r="AI274" s="4">
        <f t="shared" si="44"/>
        <v>69.341890000000006</v>
      </c>
      <c r="AJ274" s="4">
        <f t="shared" si="44"/>
        <v>73.609940000000009</v>
      </c>
      <c r="AK274" s="4">
        <f t="shared" si="44"/>
        <v>77.581490000000002</v>
      </c>
      <c r="AL274" s="4">
        <f t="shared" si="44"/>
        <v>81.256540000000001</v>
      </c>
      <c r="AM274" s="4">
        <f t="shared" si="44"/>
        <v>84.635090000000005</v>
      </c>
      <c r="AN274" s="4">
        <f t="shared" si="44"/>
        <v>87.717140000000001</v>
      </c>
      <c r="AO274" s="4">
        <f t="shared" si="43"/>
        <v>90.502690000000015</v>
      </c>
      <c r="AP274" s="4">
        <f t="shared" si="43"/>
        <v>92.991740000000007</v>
      </c>
      <c r="AQ274" s="4">
        <f t="shared" si="43"/>
        <v>95.184290000000004</v>
      </c>
      <c r="AR274" s="4">
        <f t="shared" si="43"/>
        <v>97.080340000000007</v>
      </c>
      <c r="AS274" s="4">
        <f t="shared" si="43"/>
        <v>98.67989</v>
      </c>
      <c r="AT274" s="4">
        <f t="shared" si="43"/>
        <v>99.982939999999999</v>
      </c>
      <c r="AU274" s="4">
        <f t="shared" si="43"/>
        <v>100.98949000000002</v>
      </c>
      <c r="AV274" s="4">
        <f t="shared" si="46"/>
        <v>101.69954</v>
      </c>
      <c r="AW274" s="4">
        <f t="shared" si="46"/>
        <v>102.11309</v>
      </c>
      <c r="AX274" s="4">
        <f t="shared" si="46"/>
        <v>102.23014000000001</v>
      </c>
    </row>
    <row r="275" spans="1:54" x14ac:dyDescent="0.25">
      <c r="A275" t="s">
        <v>92</v>
      </c>
      <c r="B275" t="s">
        <v>105</v>
      </c>
      <c r="C275" t="s">
        <v>106</v>
      </c>
      <c r="D275" t="s">
        <v>92</v>
      </c>
      <c r="E275" t="s">
        <v>105</v>
      </c>
      <c r="F275" t="s">
        <v>106</v>
      </c>
      <c r="G275" t="s">
        <v>25</v>
      </c>
      <c r="H275" t="s">
        <v>24</v>
      </c>
      <c r="I275" t="s">
        <v>35</v>
      </c>
      <c r="J275" t="s">
        <v>71</v>
      </c>
      <c r="K275" t="s">
        <v>33</v>
      </c>
      <c r="L275">
        <v>2.5322800000000001</v>
      </c>
      <c r="M275">
        <v>0.77566999999999997</v>
      </c>
      <c r="N275">
        <v>1.2930000000000001E-2</v>
      </c>
      <c r="Q275">
        <v>2.5299999999999998</v>
      </c>
      <c r="R275">
        <v>84.3</v>
      </c>
      <c r="S275">
        <v>0.26005</v>
      </c>
      <c r="T275">
        <v>43</v>
      </c>
      <c r="U275">
        <v>0.82199999999999995</v>
      </c>
      <c r="V275">
        <v>2.5</v>
      </c>
      <c r="W275">
        <v>81.3</v>
      </c>
      <c r="X275">
        <v>40</v>
      </c>
      <c r="Y275" s="4">
        <f t="shared" si="44"/>
        <v>6.7338799999999992</v>
      </c>
      <c r="Z275" s="4">
        <f t="shared" si="44"/>
        <v>11.581979999999998</v>
      </c>
      <c r="AA275" s="4">
        <f t="shared" si="44"/>
        <v>17.07658</v>
      </c>
      <c r="AB275" s="4">
        <f t="shared" si="44"/>
        <v>23.217679999999998</v>
      </c>
      <c r="AC275" s="4">
        <f t="shared" si="44"/>
        <v>30.005279999999999</v>
      </c>
      <c r="AD275" s="4">
        <f t="shared" si="44"/>
        <v>37.43938</v>
      </c>
      <c r="AE275" s="4">
        <f t="shared" si="44"/>
        <v>45.519980000000004</v>
      </c>
      <c r="AF275" s="4">
        <f t="shared" si="44"/>
        <v>54.247079999999997</v>
      </c>
      <c r="AG275" s="4">
        <f t="shared" si="44"/>
        <v>63.62068</v>
      </c>
      <c r="AH275" s="4">
        <f t="shared" si="44"/>
        <v>73.640780000000007</v>
      </c>
      <c r="AI275" s="4" t="str">
        <f t="shared" si="44"/>
        <v/>
      </c>
      <c r="AJ275" s="4" t="str">
        <f t="shared" si="44"/>
        <v/>
      </c>
      <c r="AK275" s="4" t="str">
        <f t="shared" si="44"/>
        <v/>
      </c>
      <c r="AL275" s="4" t="str">
        <f t="shared" si="44"/>
        <v/>
      </c>
      <c r="AM275" s="4" t="str">
        <f t="shared" si="44"/>
        <v/>
      </c>
      <c r="AN275" s="4" t="str">
        <f t="shared" ref="AN275:BB289" si="47">IF(OR(($L275+$M275*AN$1+$N275*AN$1^2)&gt;$W275,($L275+$M275*AN$1+$N275*AN$1^2)&lt;$V275),"",($L275+$M275*AN$1+$N275*AN$1^2))</f>
        <v/>
      </c>
      <c r="AO275" s="4" t="str">
        <f t="shared" si="47"/>
        <v/>
      </c>
      <c r="AP275" s="4" t="str">
        <f t="shared" si="47"/>
        <v/>
      </c>
      <c r="AQ275" s="4" t="str">
        <f t="shared" si="47"/>
        <v/>
      </c>
      <c r="AR275" s="4" t="str">
        <f t="shared" si="47"/>
        <v/>
      </c>
      <c r="AS275" s="4" t="str">
        <f t="shared" si="47"/>
        <v/>
      </c>
      <c r="AT275" s="4" t="str">
        <f t="shared" si="47"/>
        <v/>
      </c>
      <c r="AU275" s="4" t="str">
        <f t="shared" si="47"/>
        <v/>
      </c>
      <c r="AV275" s="4" t="str">
        <f t="shared" si="47"/>
        <v/>
      </c>
      <c r="AW275" s="4" t="str">
        <f t="shared" si="47"/>
        <v/>
      </c>
      <c r="AX275" s="4" t="str">
        <f t="shared" si="47"/>
        <v/>
      </c>
      <c r="AY275" s="4" t="str">
        <f t="shared" si="47"/>
        <v/>
      </c>
      <c r="AZ275" s="4" t="str">
        <f t="shared" si="47"/>
        <v/>
      </c>
      <c r="BA275" s="4" t="str">
        <f t="shared" si="47"/>
        <v/>
      </c>
      <c r="BB275" s="4" t="str">
        <f t="shared" si="47"/>
        <v/>
      </c>
    </row>
    <row r="276" spans="1:54" x14ac:dyDescent="0.25">
      <c r="A276" t="s">
        <v>21</v>
      </c>
      <c r="B276" t="s">
        <v>50</v>
      </c>
      <c r="C276" t="s">
        <v>51</v>
      </c>
      <c r="D276" t="s">
        <v>21</v>
      </c>
      <c r="E276" t="s">
        <v>50</v>
      </c>
      <c r="F276" t="s">
        <v>51</v>
      </c>
      <c r="G276" t="s">
        <v>25</v>
      </c>
      <c r="H276" t="s">
        <v>24</v>
      </c>
      <c r="I276" t="s">
        <v>35</v>
      </c>
      <c r="J276">
        <v>1</v>
      </c>
      <c r="K276" t="s">
        <v>33</v>
      </c>
      <c r="L276">
        <v>1.5450200000000001</v>
      </c>
      <c r="M276">
        <v>2.71251</v>
      </c>
      <c r="N276">
        <v>-2.9749999999999999E-2</v>
      </c>
      <c r="Q276">
        <v>1.55</v>
      </c>
      <c r="R276">
        <v>63.37</v>
      </c>
      <c r="S276">
        <v>66.098380000000006</v>
      </c>
      <c r="T276">
        <v>40</v>
      </c>
      <c r="U276">
        <v>0.80400000000000005</v>
      </c>
      <c r="V276">
        <v>4.8</v>
      </c>
      <c r="W276">
        <v>69.599999999999994</v>
      </c>
      <c r="X276">
        <v>37</v>
      </c>
      <c r="Y276" s="4">
        <f t="shared" ref="Y276:AN291" si="48">IF(OR(($L276+$M276*Y$1+$N276*Y$1^2)&gt;$W276,($L276+$M276*Y$1+$N276*Y$1^2)&lt;$V276),"",($L276+$M276*Y$1+$N276*Y$1^2))</f>
        <v>14.363819999999999</v>
      </c>
      <c r="Z276" s="4">
        <f t="shared" si="48"/>
        <v>25.695120000000003</v>
      </c>
      <c r="AA276" s="4">
        <f t="shared" si="48"/>
        <v>35.538919999999997</v>
      </c>
      <c r="AB276" s="4">
        <f t="shared" si="48"/>
        <v>43.895220000000002</v>
      </c>
      <c r="AC276" s="4">
        <f t="shared" si="48"/>
        <v>50.764019999999988</v>
      </c>
      <c r="AD276" s="4">
        <f t="shared" si="48"/>
        <v>56.145319999999991</v>
      </c>
      <c r="AE276" s="4">
        <f t="shared" si="48"/>
        <v>60.03911999999999</v>
      </c>
      <c r="AF276" s="4">
        <f t="shared" si="48"/>
        <v>62.445419999999999</v>
      </c>
      <c r="AG276" s="4">
        <f t="shared" si="48"/>
        <v>63.364219999999996</v>
      </c>
    </row>
    <row r="277" spans="1:54" x14ac:dyDescent="0.25">
      <c r="A277" t="s">
        <v>149</v>
      </c>
      <c r="B277" t="s">
        <v>167</v>
      </c>
      <c r="C277" t="s">
        <v>168</v>
      </c>
      <c r="D277" t="s">
        <v>149</v>
      </c>
      <c r="E277" t="s">
        <v>167</v>
      </c>
      <c r="F277" t="s">
        <v>168</v>
      </c>
      <c r="G277" t="s">
        <v>25</v>
      </c>
      <c r="H277" t="s">
        <v>24</v>
      </c>
      <c r="I277" t="s">
        <v>35</v>
      </c>
      <c r="J277" t="s">
        <v>71</v>
      </c>
      <c r="K277" t="s">
        <v>33</v>
      </c>
      <c r="L277">
        <v>2.5337200000000002</v>
      </c>
      <c r="M277">
        <v>0.62573999999999996</v>
      </c>
      <c r="N277">
        <v>1.098E-2</v>
      </c>
      <c r="Q277">
        <v>2.5299999999999998</v>
      </c>
      <c r="R277">
        <v>61.28</v>
      </c>
      <c r="S277">
        <v>8.6690000000000003E-2</v>
      </c>
      <c r="T277">
        <v>31</v>
      </c>
      <c r="U277">
        <v>0.88600000000000001</v>
      </c>
      <c r="V277">
        <v>2.5</v>
      </c>
      <c r="W277">
        <v>60</v>
      </c>
      <c r="X277">
        <v>28</v>
      </c>
      <c r="Y277" s="4">
        <f t="shared" si="48"/>
        <v>5.9369199999999998</v>
      </c>
      <c r="Z277" s="4">
        <f t="shared" si="48"/>
        <v>9.8891200000000001</v>
      </c>
      <c r="AA277" s="4">
        <f t="shared" si="48"/>
        <v>14.390319999999999</v>
      </c>
      <c r="AB277" s="4">
        <f t="shared" si="48"/>
        <v>19.440519999999999</v>
      </c>
      <c r="AC277" s="4">
        <f t="shared" si="48"/>
        <v>25.039719999999999</v>
      </c>
      <c r="AD277" s="4">
        <f t="shared" si="48"/>
        <v>31.187919999999998</v>
      </c>
      <c r="AE277" s="4">
        <f t="shared" si="48"/>
        <v>37.885120000000001</v>
      </c>
      <c r="AF277" s="4">
        <f t="shared" si="48"/>
        <v>45.131320000000002</v>
      </c>
      <c r="AG277" s="4">
        <f t="shared" si="48"/>
        <v>52.926519999999996</v>
      </c>
      <c r="AH277" s="4" t="str">
        <f t="shared" si="48"/>
        <v/>
      </c>
      <c r="AI277" s="4" t="str">
        <f t="shared" si="48"/>
        <v/>
      </c>
      <c r="AJ277" s="4" t="str">
        <f t="shared" si="48"/>
        <v/>
      </c>
      <c r="AK277" s="4" t="str">
        <f t="shared" si="48"/>
        <v/>
      </c>
      <c r="AL277" s="4" t="str">
        <f t="shared" si="48"/>
        <v/>
      </c>
      <c r="AM277" s="4" t="str">
        <f t="shared" si="48"/>
        <v/>
      </c>
      <c r="AN277" s="4" t="str">
        <f t="shared" si="48"/>
        <v/>
      </c>
      <c r="AO277" s="4" t="str">
        <f t="shared" si="47"/>
        <v/>
      </c>
      <c r="AP277" s="4" t="str">
        <f t="shared" si="47"/>
        <v/>
      </c>
      <c r="AQ277" s="4" t="str">
        <f t="shared" si="47"/>
        <v/>
      </c>
      <c r="AR277" s="4" t="str">
        <f t="shared" si="47"/>
        <v/>
      </c>
      <c r="AS277" s="4" t="str">
        <f t="shared" si="47"/>
        <v/>
      </c>
      <c r="AT277" s="4" t="str">
        <f t="shared" si="47"/>
        <v/>
      </c>
      <c r="AU277" s="4" t="str">
        <f t="shared" si="47"/>
        <v/>
      </c>
      <c r="AV277" s="4" t="str">
        <f t="shared" si="47"/>
        <v/>
      </c>
      <c r="AW277" s="4" t="str">
        <f t="shared" si="47"/>
        <v/>
      </c>
      <c r="AX277" s="4" t="str">
        <f t="shared" si="47"/>
        <v/>
      </c>
      <c r="AY277" s="4" t="str">
        <f t="shared" si="47"/>
        <v/>
      </c>
      <c r="AZ277" s="4" t="str">
        <f t="shared" si="47"/>
        <v/>
      </c>
      <c r="BA277" s="4" t="str">
        <f t="shared" si="47"/>
        <v/>
      </c>
      <c r="BB277" s="4" t="str">
        <f t="shared" si="47"/>
        <v/>
      </c>
    </row>
    <row r="278" spans="1:54" x14ac:dyDescent="0.25">
      <c r="A278" t="s">
        <v>371</v>
      </c>
      <c r="B278" t="s">
        <v>398</v>
      </c>
      <c r="C278" t="s">
        <v>399</v>
      </c>
      <c r="D278" t="s">
        <v>371</v>
      </c>
      <c r="E278" t="s">
        <v>398</v>
      </c>
      <c r="F278" t="s">
        <v>399</v>
      </c>
      <c r="G278" t="s">
        <v>25</v>
      </c>
      <c r="H278" t="s">
        <v>24</v>
      </c>
      <c r="I278" t="s">
        <v>35</v>
      </c>
      <c r="J278" t="s">
        <v>71</v>
      </c>
      <c r="K278" t="s">
        <v>33</v>
      </c>
      <c r="L278">
        <v>2.4178199999999999</v>
      </c>
      <c r="M278">
        <v>0.81691000000000003</v>
      </c>
      <c r="N278">
        <v>8.5000000000000006E-3</v>
      </c>
      <c r="Q278">
        <v>2.42</v>
      </c>
      <c r="R278">
        <v>64.510000000000005</v>
      </c>
      <c r="S278">
        <v>0.11521000000000001</v>
      </c>
      <c r="T278">
        <v>37</v>
      </c>
      <c r="U278">
        <v>0.89600000000000002</v>
      </c>
      <c r="V278">
        <v>2.5</v>
      </c>
      <c r="W278">
        <v>70.599999999999994</v>
      </c>
      <c r="X278">
        <v>34</v>
      </c>
      <c r="Y278" s="4">
        <f t="shared" si="48"/>
        <v>6.7148700000000003</v>
      </c>
      <c r="Z278" s="4">
        <f t="shared" si="48"/>
        <v>11.436919999999999</v>
      </c>
      <c r="AA278" s="4">
        <f t="shared" si="48"/>
        <v>16.583970000000001</v>
      </c>
      <c r="AB278" s="4">
        <f t="shared" si="48"/>
        <v>22.156019999999998</v>
      </c>
      <c r="AC278" s="4">
        <f t="shared" si="48"/>
        <v>28.15307</v>
      </c>
      <c r="AD278" s="4">
        <f t="shared" si="48"/>
        <v>34.575119999999998</v>
      </c>
      <c r="AE278" s="4">
        <f t="shared" si="48"/>
        <v>41.422170000000001</v>
      </c>
      <c r="AF278" s="4">
        <f t="shared" si="48"/>
        <v>48.694220000000001</v>
      </c>
      <c r="AG278" s="4">
        <f t="shared" si="48"/>
        <v>56.391270000000006</v>
      </c>
      <c r="AH278" s="4">
        <f t="shared" si="48"/>
        <v>64.513319999999993</v>
      </c>
      <c r="AI278" s="4" t="str">
        <f t="shared" si="48"/>
        <v/>
      </c>
      <c r="AJ278" s="4" t="str">
        <f t="shared" si="48"/>
        <v/>
      </c>
      <c r="AK278" s="4" t="str">
        <f t="shared" si="48"/>
        <v/>
      </c>
      <c r="AL278" s="4" t="str">
        <f t="shared" si="48"/>
        <v/>
      </c>
      <c r="AM278" s="4" t="str">
        <f t="shared" si="48"/>
        <v/>
      </c>
      <c r="AN278" s="4" t="str">
        <f t="shared" si="48"/>
        <v/>
      </c>
      <c r="AO278" s="4" t="str">
        <f t="shared" si="47"/>
        <v/>
      </c>
      <c r="AP278" s="4" t="str">
        <f t="shared" si="47"/>
        <v/>
      </c>
      <c r="AQ278" s="4" t="str">
        <f t="shared" si="47"/>
        <v/>
      </c>
      <c r="AR278" s="4" t="str">
        <f t="shared" si="47"/>
        <v/>
      </c>
      <c r="AS278" s="4" t="str">
        <f t="shared" si="47"/>
        <v/>
      </c>
      <c r="AT278" s="4" t="str">
        <f t="shared" si="47"/>
        <v/>
      </c>
      <c r="AU278" s="4" t="str">
        <f t="shared" si="47"/>
        <v/>
      </c>
      <c r="AV278" s="4" t="str">
        <f t="shared" si="47"/>
        <v/>
      </c>
      <c r="AW278" s="4" t="str">
        <f t="shared" si="47"/>
        <v/>
      </c>
      <c r="AX278" s="4" t="str">
        <f t="shared" si="47"/>
        <v/>
      </c>
      <c r="AY278" s="4" t="str">
        <f t="shared" si="47"/>
        <v/>
      </c>
      <c r="AZ278" s="4" t="str">
        <f t="shared" si="47"/>
        <v/>
      </c>
      <c r="BA278" s="4" t="str">
        <f t="shared" si="47"/>
        <v/>
      </c>
      <c r="BB278" s="4" t="str">
        <f t="shared" si="47"/>
        <v/>
      </c>
    </row>
    <row r="279" spans="1:54" x14ac:dyDescent="0.25">
      <c r="A279" t="s">
        <v>92</v>
      </c>
      <c r="B279" t="s">
        <v>56</v>
      </c>
      <c r="C279" t="s">
        <v>57</v>
      </c>
      <c r="D279" t="s">
        <v>92</v>
      </c>
      <c r="E279" t="s">
        <v>56</v>
      </c>
      <c r="F279" t="s">
        <v>57</v>
      </c>
      <c r="G279" t="s">
        <v>25</v>
      </c>
      <c r="H279" t="s">
        <v>24</v>
      </c>
      <c r="I279" t="s">
        <v>35</v>
      </c>
      <c r="J279" t="s">
        <v>36</v>
      </c>
      <c r="K279" t="s">
        <v>33</v>
      </c>
      <c r="L279">
        <v>2.6024600000000002</v>
      </c>
      <c r="M279">
        <v>2.3575200000000001</v>
      </c>
      <c r="N279">
        <v>-1.702E-2</v>
      </c>
      <c r="Q279">
        <v>2.6</v>
      </c>
      <c r="R279">
        <v>84.26</v>
      </c>
      <c r="S279">
        <v>30.306239999999999</v>
      </c>
      <c r="T279">
        <v>50</v>
      </c>
      <c r="U279">
        <v>0.89100000000000001</v>
      </c>
      <c r="V279">
        <v>2.5</v>
      </c>
      <c r="W279">
        <v>97.5</v>
      </c>
      <c r="X279">
        <v>47</v>
      </c>
      <c r="Y279" s="4">
        <f t="shared" si="48"/>
        <v>13.964560000000002</v>
      </c>
      <c r="Z279" s="4">
        <f t="shared" si="48"/>
        <v>24.475660000000005</v>
      </c>
      <c r="AA279" s="4">
        <f t="shared" si="48"/>
        <v>34.135759999999998</v>
      </c>
      <c r="AB279" s="4">
        <f t="shared" si="48"/>
        <v>42.944860000000006</v>
      </c>
      <c r="AC279" s="4">
        <f t="shared" si="48"/>
        <v>50.90296</v>
      </c>
      <c r="AD279" s="4">
        <f t="shared" si="48"/>
        <v>58.010059999999996</v>
      </c>
      <c r="AE279" s="4">
        <f t="shared" si="48"/>
        <v>64.266159999999985</v>
      </c>
      <c r="AF279" s="4">
        <f t="shared" si="48"/>
        <v>69.671260000000004</v>
      </c>
      <c r="AG279" s="4">
        <f t="shared" si="48"/>
        <v>74.225359999999995</v>
      </c>
      <c r="AH279" s="4">
        <f t="shared" si="48"/>
        <v>77.928460000000001</v>
      </c>
      <c r="AI279" s="4">
        <f t="shared" si="48"/>
        <v>80.780560000000008</v>
      </c>
      <c r="AJ279" s="4">
        <f t="shared" si="48"/>
        <v>82.781660000000016</v>
      </c>
      <c r="AK279" s="4">
        <f t="shared" si="48"/>
        <v>83.931759999999997</v>
      </c>
      <c r="AL279" s="4">
        <f t="shared" si="48"/>
        <v>84.230860000000007</v>
      </c>
    </row>
    <row r="280" spans="1:54" x14ac:dyDescent="0.25">
      <c r="A280" t="s">
        <v>115</v>
      </c>
      <c r="B280" t="s">
        <v>56</v>
      </c>
      <c r="C280" t="s">
        <v>57</v>
      </c>
      <c r="D280" t="s">
        <v>115</v>
      </c>
      <c r="E280" t="s">
        <v>56</v>
      </c>
      <c r="F280" t="s">
        <v>57</v>
      </c>
      <c r="G280" t="s">
        <v>25</v>
      </c>
      <c r="H280" t="s">
        <v>24</v>
      </c>
      <c r="I280" t="s">
        <v>35</v>
      </c>
      <c r="J280" t="s">
        <v>71</v>
      </c>
      <c r="K280" t="s">
        <v>33</v>
      </c>
      <c r="L280">
        <v>2.4867400000000002</v>
      </c>
      <c r="M280">
        <v>1.32423</v>
      </c>
      <c r="N280">
        <v>-6.5300000000000002E-3</v>
      </c>
      <c r="Q280">
        <v>2.4900000000000002</v>
      </c>
      <c r="R280">
        <v>69.599999999999994</v>
      </c>
      <c r="S280">
        <v>8.2900000000000001E-2</v>
      </c>
      <c r="T280">
        <v>38</v>
      </c>
      <c r="U280">
        <v>0.93100000000000005</v>
      </c>
      <c r="V280">
        <v>2.5</v>
      </c>
      <c r="W280">
        <v>74.7</v>
      </c>
      <c r="X280">
        <v>35</v>
      </c>
      <c r="Y280" s="4">
        <f t="shared" si="48"/>
        <v>8.9446400000000015</v>
      </c>
      <c r="Z280" s="4">
        <f t="shared" si="48"/>
        <v>15.076040000000001</v>
      </c>
      <c r="AA280" s="4">
        <f t="shared" si="48"/>
        <v>20.880940000000002</v>
      </c>
      <c r="AB280" s="4">
        <f t="shared" si="48"/>
        <v>26.359340000000003</v>
      </c>
      <c r="AC280" s="4">
        <f t="shared" si="48"/>
        <v>31.511239999999997</v>
      </c>
      <c r="AD280" s="4">
        <f t="shared" si="48"/>
        <v>36.336639999999996</v>
      </c>
      <c r="AE280" s="4">
        <f t="shared" si="48"/>
        <v>40.835539999999995</v>
      </c>
      <c r="AF280" s="4">
        <f t="shared" si="48"/>
        <v>45.007939999999998</v>
      </c>
      <c r="AG280" s="4">
        <f t="shared" si="48"/>
        <v>48.853839999999998</v>
      </c>
      <c r="AH280" s="4">
        <f t="shared" si="48"/>
        <v>52.373239999999996</v>
      </c>
      <c r="AI280" s="4">
        <f t="shared" si="48"/>
        <v>55.566139999999997</v>
      </c>
      <c r="AJ280" s="4">
        <f t="shared" si="48"/>
        <v>58.432540000000003</v>
      </c>
      <c r="AK280" s="4">
        <f t="shared" si="48"/>
        <v>60.972439999999999</v>
      </c>
      <c r="AL280" s="4">
        <f t="shared" si="48"/>
        <v>63.185839999999999</v>
      </c>
      <c r="AM280" s="4">
        <f t="shared" si="48"/>
        <v>65.072739999999996</v>
      </c>
      <c r="AN280" s="4">
        <f t="shared" si="48"/>
        <v>66.633139999999997</v>
      </c>
      <c r="AO280" s="4">
        <f t="shared" si="47"/>
        <v>67.867040000000003</v>
      </c>
      <c r="AP280" s="4">
        <f t="shared" si="47"/>
        <v>68.774439999999998</v>
      </c>
      <c r="AQ280" s="4">
        <f t="shared" si="47"/>
        <v>69.355339999999998</v>
      </c>
      <c r="AR280" s="4">
        <f t="shared" si="47"/>
        <v>69.609740000000002</v>
      </c>
    </row>
    <row r="281" spans="1:54" x14ac:dyDescent="0.25">
      <c r="A281" t="s">
        <v>254</v>
      </c>
      <c r="B281" t="s">
        <v>56</v>
      </c>
      <c r="C281" t="s">
        <v>57</v>
      </c>
      <c r="D281" t="s">
        <v>254</v>
      </c>
      <c r="E281" t="s">
        <v>56</v>
      </c>
      <c r="F281" t="s">
        <v>57</v>
      </c>
      <c r="G281" t="s">
        <v>25</v>
      </c>
      <c r="H281" t="s">
        <v>24</v>
      </c>
      <c r="I281" t="s">
        <v>35</v>
      </c>
      <c r="J281" t="s">
        <v>44</v>
      </c>
      <c r="K281" t="s">
        <v>33</v>
      </c>
      <c r="L281">
        <v>2.8035899999999998</v>
      </c>
      <c r="M281">
        <v>1.2915099999999999</v>
      </c>
      <c r="N281">
        <v>-2.99E-3</v>
      </c>
      <c r="Q281">
        <v>2.8</v>
      </c>
      <c r="R281">
        <v>102.01</v>
      </c>
      <c r="S281">
        <v>1.62906</v>
      </c>
      <c r="T281">
        <v>37</v>
      </c>
      <c r="U281">
        <v>0.95899999999999996</v>
      </c>
      <c r="V281">
        <v>2.5</v>
      </c>
      <c r="W281">
        <v>100</v>
      </c>
      <c r="X281">
        <v>34</v>
      </c>
      <c r="Y281" s="4">
        <f t="shared" si="48"/>
        <v>9.1863899999999994</v>
      </c>
      <c r="Z281" s="4">
        <f t="shared" si="48"/>
        <v>15.419689999999999</v>
      </c>
      <c r="AA281" s="4">
        <f t="shared" si="48"/>
        <v>21.503489999999999</v>
      </c>
      <c r="AB281" s="4">
        <f t="shared" si="48"/>
        <v>27.437789999999996</v>
      </c>
      <c r="AC281" s="4">
        <f t="shared" si="48"/>
        <v>33.222589999999997</v>
      </c>
      <c r="AD281" s="4">
        <f t="shared" si="48"/>
        <v>38.857889999999998</v>
      </c>
      <c r="AE281" s="4">
        <f t="shared" si="48"/>
        <v>44.343689999999995</v>
      </c>
      <c r="AF281" s="4">
        <f t="shared" si="48"/>
        <v>49.679989999999997</v>
      </c>
      <c r="AG281" s="4">
        <f t="shared" si="48"/>
        <v>54.866790000000002</v>
      </c>
      <c r="AH281" s="4">
        <f t="shared" si="48"/>
        <v>59.904089999999989</v>
      </c>
      <c r="AI281" s="4">
        <f t="shared" si="48"/>
        <v>64.791889999999995</v>
      </c>
      <c r="AJ281" s="4">
        <f t="shared" si="48"/>
        <v>69.530190000000005</v>
      </c>
      <c r="AK281" s="4">
        <f t="shared" si="48"/>
        <v>74.118989999999997</v>
      </c>
      <c r="AL281" s="4">
        <f t="shared" si="48"/>
        <v>78.55829</v>
      </c>
      <c r="AM281" s="4">
        <f t="shared" si="48"/>
        <v>82.848089999999985</v>
      </c>
      <c r="AN281" s="4">
        <f t="shared" si="48"/>
        <v>86.988389999999995</v>
      </c>
      <c r="AO281" s="4">
        <f t="shared" si="47"/>
        <v>90.979189999999988</v>
      </c>
      <c r="AP281" s="4">
        <f t="shared" si="47"/>
        <v>94.820490000000007</v>
      </c>
      <c r="AQ281" s="4">
        <f t="shared" si="47"/>
        <v>98.512289999999993</v>
      </c>
      <c r="AR281" s="4" t="str">
        <f t="shared" si="47"/>
        <v/>
      </c>
      <c r="AS281" s="4" t="str">
        <f t="shared" si="47"/>
        <v/>
      </c>
      <c r="AT281" s="4" t="str">
        <f t="shared" si="47"/>
        <v/>
      </c>
      <c r="AU281" s="4" t="str">
        <f t="shared" si="47"/>
        <v/>
      </c>
      <c r="AV281" s="4" t="str">
        <f t="shared" si="47"/>
        <v/>
      </c>
      <c r="AW281" s="4" t="str">
        <f t="shared" si="47"/>
        <v/>
      </c>
      <c r="AX281" s="4" t="str">
        <f t="shared" si="47"/>
        <v/>
      </c>
      <c r="AY281" s="4" t="str">
        <f t="shared" si="47"/>
        <v/>
      </c>
      <c r="AZ281" s="4" t="str">
        <f t="shared" si="47"/>
        <v/>
      </c>
      <c r="BA281" s="4" t="str">
        <f t="shared" si="47"/>
        <v/>
      </c>
      <c r="BB281" s="4" t="str">
        <f t="shared" si="47"/>
        <v/>
      </c>
    </row>
    <row r="282" spans="1:54" x14ac:dyDescent="0.25">
      <c r="A282" t="s">
        <v>271</v>
      </c>
      <c r="B282" t="s">
        <v>56</v>
      </c>
      <c r="C282" t="s">
        <v>57</v>
      </c>
      <c r="D282" t="s">
        <v>271</v>
      </c>
      <c r="E282" t="s">
        <v>56</v>
      </c>
      <c r="F282" t="s">
        <v>57</v>
      </c>
      <c r="G282" t="s">
        <v>25</v>
      </c>
      <c r="H282" t="s">
        <v>24</v>
      </c>
      <c r="I282" t="s">
        <v>35</v>
      </c>
      <c r="J282" t="s">
        <v>44</v>
      </c>
      <c r="K282" t="s">
        <v>33</v>
      </c>
      <c r="L282">
        <v>3.4236399999999998</v>
      </c>
      <c r="M282">
        <v>0.88982000000000006</v>
      </c>
      <c r="N282">
        <v>-2.5200000000000001E-3</v>
      </c>
      <c r="Q282">
        <v>3.42</v>
      </c>
      <c r="R282">
        <v>80.14</v>
      </c>
      <c r="S282">
        <v>2.3363800000000001</v>
      </c>
      <c r="T282">
        <v>94</v>
      </c>
      <c r="U282">
        <v>0.85499999999999998</v>
      </c>
      <c r="V282">
        <v>2.2000000000000002</v>
      </c>
      <c r="W282">
        <v>111.8</v>
      </c>
      <c r="X282">
        <v>91</v>
      </c>
      <c r="Y282" s="4">
        <f t="shared" si="48"/>
        <v>7.8097400000000006</v>
      </c>
      <c r="Z282" s="4">
        <f t="shared" si="48"/>
        <v>12.069840000000001</v>
      </c>
      <c r="AA282" s="4">
        <f t="shared" si="48"/>
        <v>16.203939999999999</v>
      </c>
      <c r="AB282" s="4">
        <f t="shared" si="48"/>
        <v>20.212040000000002</v>
      </c>
      <c r="AC282" s="4">
        <f t="shared" si="48"/>
        <v>24.094139999999999</v>
      </c>
      <c r="AD282" s="4">
        <f t="shared" si="48"/>
        <v>27.850239999999999</v>
      </c>
      <c r="AE282" s="4">
        <f t="shared" si="48"/>
        <v>31.480340000000002</v>
      </c>
      <c r="AF282" s="4">
        <f t="shared" si="48"/>
        <v>34.984440000000006</v>
      </c>
      <c r="AG282" s="4">
        <f t="shared" si="48"/>
        <v>38.362540000000003</v>
      </c>
      <c r="AH282" s="4">
        <f t="shared" si="48"/>
        <v>41.614640000000001</v>
      </c>
      <c r="AI282" s="4">
        <f t="shared" si="48"/>
        <v>44.740740000000002</v>
      </c>
      <c r="AJ282" s="4">
        <f t="shared" si="48"/>
        <v>47.740839999999999</v>
      </c>
      <c r="AK282" s="4">
        <f t="shared" si="48"/>
        <v>50.614940000000004</v>
      </c>
      <c r="AL282" s="4">
        <f t="shared" si="48"/>
        <v>53.363040000000012</v>
      </c>
      <c r="AM282" s="4">
        <f t="shared" si="48"/>
        <v>55.985140000000015</v>
      </c>
      <c r="AN282" s="4">
        <f t="shared" si="48"/>
        <v>58.481240000000014</v>
      </c>
      <c r="AO282" s="4">
        <f t="shared" si="47"/>
        <v>60.851340000000015</v>
      </c>
      <c r="AP282" s="4">
        <f t="shared" si="47"/>
        <v>63.095440000000011</v>
      </c>
      <c r="AQ282" s="4">
        <f t="shared" si="47"/>
        <v>65.213540000000023</v>
      </c>
      <c r="AR282" s="4">
        <f t="shared" si="47"/>
        <v>67.205640000000002</v>
      </c>
      <c r="AS282" s="4">
        <f t="shared" si="47"/>
        <v>69.071740000000005</v>
      </c>
      <c r="AT282" s="4">
        <f t="shared" si="47"/>
        <v>70.811840000000004</v>
      </c>
      <c r="AU282" s="4">
        <f t="shared" si="47"/>
        <v>72.425940000000011</v>
      </c>
      <c r="AV282" s="4">
        <f t="shared" si="47"/>
        <v>73.91404</v>
      </c>
      <c r="AW282" s="4">
        <f t="shared" si="47"/>
        <v>75.276140000000012</v>
      </c>
      <c r="AX282" s="4">
        <f t="shared" si="47"/>
        <v>76.51224000000002</v>
      </c>
      <c r="AY282" s="4">
        <f t="shared" si="47"/>
        <v>77.622340000000008</v>
      </c>
      <c r="AZ282" s="4">
        <f t="shared" si="47"/>
        <v>78.606440000000021</v>
      </c>
      <c r="BA282" s="4">
        <f t="shared" si="47"/>
        <v>79.46454</v>
      </c>
      <c r="BB282" s="4">
        <f t="shared" si="47"/>
        <v>80.196640000000016</v>
      </c>
    </row>
    <row r="283" spans="1:54" x14ac:dyDescent="0.25">
      <c r="A283" t="s">
        <v>315</v>
      </c>
      <c r="B283" t="s">
        <v>56</v>
      </c>
      <c r="C283" t="s">
        <v>57</v>
      </c>
      <c r="D283" t="s">
        <v>315</v>
      </c>
      <c r="E283" t="s">
        <v>56</v>
      </c>
      <c r="F283" t="s">
        <v>57</v>
      </c>
      <c r="G283" t="s">
        <v>25</v>
      </c>
      <c r="H283" t="s">
        <v>24</v>
      </c>
      <c r="I283" t="s">
        <v>35</v>
      </c>
      <c r="J283" t="s">
        <v>44</v>
      </c>
      <c r="K283" t="s">
        <v>33</v>
      </c>
      <c r="L283">
        <v>3.71462</v>
      </c>
      <c r="M283">
        <v>1.76501</v>
      </c>
      <c r="N283">
        <v>-9.1999999999999998E-3</v>
      </c>
      <c r="Q283">
        <v>3.71</v>
      </c>
      <c r="R283">
        <v>88.39</v>
      </c>
      <c r="S283">
        <v>3.0285000000000002</v>
      </c>
      <c r="T283">
        <v>42</v>
      </c>
      <c r="U283">
        <v>0.94399999999999995</v>
      </c>
      <c r="V283">
        <v>3.4</v>
      </c>
      <c r="W283">
        <v>120.5</v>
      </c>
      <c r="X283">
        <v>39</v>
      </c>
      <c r="Y283" s="4">
        <f t="shared" si="48"/>
        <v>12.309669999999999</v>
      </c>
      <c r="Z283" s="4">
        <f t="shared" si="48"/>
        <v>20.444719999999997</v>
      </c>
      <c r="AA283" s="4">
        <f t="shared" si="48"/>
        <v>28.119769999999999</v>
      </c>
      <c r="AB283" s="4">
        <f t="shared" si="48"/>
        <v>35.334820000000001</v>
      </c>
      <c r="AC283" s="4">
        <f t="shared" si="48"/>
        <v>42.089870000000005</v>
      </c>
      <c r="AD283" s="4">
        <f t="shared" si="48"/>
        <v>48.384919999999994</v>
      </c>
      <c r="AE283" s="4">
        <f t="shared" si="48"/>
        <v>54.219970000000004</v>
      </c>
      <c r="AF283" s="4">
        <f t="shared" si="48"/>
        <v>59.595019999999991</v>
      </c>
      <c r="AG283" s="4">
        <f t="shared" si="48"/>
        <v>64.510069999999999</v>
      </c>
      <c r="AH283" s="4">
        <f t="shared" si="48"/>
        <v>68.965119999999999</v>
      </c>
      <c r="AI283" s="4">
        <f t="shared" si="48"/>
        <v>72.960169999999991</v>
      </c>
      <c r="AJ283" s="4">
        <f t="shared" si="48"/>
        <v>76.495219999999989</v>
      </c>
      <c r="AK283" s="4">
        <f t="shared" si="48"/>
        <v>79.570269999999994</v>
      </c>
      <c r="AL283" s="4">
        <f t="shared" si="48"/>
        <v>82.18531999999999</v>
      </c>
      <c r="AM283" s="4">
        <f t="shared" si="48"/>
        <v>84.340370000000007</v>
      </c>
      <c r="AN283" s="4">
        <f t="shared" si="48"/>
        <v>86.035419999999988</v>
      </c>
      <c r="AO283" s="4">
        <f t="shared" si="47"/>
        <v>87.270469999999989</v>
      </c>
      <c r="AP283" s="4">
        <f t="shared" si="47"/>
        <v>88.045519999999996</v>
      </c>
      <c r="AQ283" s="4">
        <f t="shared" si="47"/>
        <v>88.360569999999996</v>
      </c>
    </row>
    <row r="284" spans="1:54" x14ac:dyDescent="0.25">
      <c r="A284" t="s">
        <v>368</v>
      </c>
      <c r="B284" t="s">
        <v>56</v>
      </c>
      <c r="C284" t="s">
        <v>57</v>
      </c>
      <c r="D284" t="s">
        <v>368</v>
      </c>
      <c r="E284" t="s">
        <v>56</v>
      </c>
      <c r="F284" t="s">
        <v>57</v>
      </c>
      <c r="G284" t="s">
        <v>25</v>
      </c>
      <c r="H284" t="s">
        <v>24</v>
      </c>
      <c r="I284" t="s">
        <v>35</v>
      </c>
      <c r="J284" t="s">
        <v>44</v>
      </c>
      <c r="K284" t="s">
        <v>33</v>
      </c>
      <c r="L284">
        <v>-8.8489999999999999E-2</v>
      </c>
      <c r="M284">
        <v>1.4597</v>
      </c>
      <c r="N284">
        <v>-7.6299999999999996E-3</v>
      </c>
      <c r="Q284">
        <v>2.8</v>
      </c>
      <c r="R284">
        <v>68.89</v>
      </c>
      <c r="S284">
        <v>0.26024999999999998</v>
      </c>
      <c r="T284">
        <v>33</v>
      </c>
      <c r="U284">
        <v>0.98599999999999999</v>
      </c>
      <c r="V284">
        <v>3.8</v>
      </c>
      <c r="W284">
        <v>73.900000000000006</v>
      </c>
      <c r="X284">
        <v>30</v>
      </c>
      <c r="Y284" s="4">
        <f t="shared" si="48"/>
        <v>7.0192599999999992</v>
      </c>
      <c r="Z284" s="4">
        <f t="shared" si="48"/>
        <v>13.745509999999999</v>
      </c>
      <c r="AA284" s="4">
        <f t="shared" si="48"/>
        <v>20.090259999999997</v>
      </c>
      <c r="AB284" s="4">
        <f t="shared" si="48"/>
        <v>26.053509999999999</v>
      </c>
      <c r="AC284" s="4">
        <f t="shared" si="48"/>
        <v>31.635259999999999</v>
      </c>
      <c r="AD284" s="4">
        <f t="shared" si="48"/>
        <v>36.835509999999999</v>
      </c>
      <c r="AE284" s="4">
        <f t="shared" si="48"/>
        <v>41.654260000000001</v>
      </c>
      <c r="AF284" s="4">
        <f t="shared" si="48"/>
        <v>46.09151</v>
      </c>
      <c r="AG284" s="4">
        <f t="shared" si="48"/>
        <v>50.147260000000003</v>
      </c>
      <c r="AH284" s="4">
        <f t="shared" si="48"/>
        <v>53.821510000000004</v>
      </c>
      <c r="AI284" s="4">
        <f t="shared" si="48"/>
        <v>57.114260000000016</v>
      </c>
      <c r="AJ284" s="4">
        <f t="shared" si="48"/>
        <v>60.025509999999997</v>
      </c>
      <c r="AK284" s="4">
        <f t="shared" si="48"/>
        <v>62.555260000000004</v>
      </c>
      <c r="AL284" s="4">
        <f t="shared" si="48"/>
        <v>64.703510000000009</v>
      </c>
      <c r="AM284" s="4">
        <f t="shared" si="48"/>
        <v>66.470260000000025</v>
      </c>
      <c r="AN284" s="4">
        <f t="shared" si="48"/>
        <v>67.85551000000001</v>
      </c>
      <c r="AO284" s="4">
        <f t="shared" si="47"/>
        <v>68.859260000000006</v>
      </c>
      <c r="AP284" s="4">
        <f t="shared" si="47"/>
        <v>69.481509999999986</v>
      </c>
      <c r="AQ284" s="4">
        <f t="shared" si="47"/>
        <v>69.722260000000006</v>
      </c>
    </row>
    <row r="285" spans="1:54" x14ac:dyDescent="0.25">
      <c r="A285" t="s">
        <v>21</v>
      </c>
      <c r="B285" t="s">
        <v>58</v>
      </c>
      <c r="C285" t="s">
        <v>59</v>
      </c>
      <c r="D285" t="s">
        <v>21</v>
      </c>
      <c r="E285" t="s">
        <v>58</v>
      </c>
      <c r="F285" t="s">
        <v>59</v>
      </c>
      <c r="G285" t="s">
        <v>25</v>
      </c>
      <c r="H285" t="s">
        <v>24</v>
      </c>
      <c r="I285" t="s">
        <v>35</v>
      </c>
      <c r="J285" t="s">
        <v>44</v>
      </c>
      <c r="K285" t="s">
        <v>33</v>
      </c>
      <c r="L285">
        <v>-1.7432300000000001</v>
      </c>
      <c r="M285">
        <v>2.4188800000000001</v>
      </c>
      <c r="N285">
        <v>-1.2670000000000001E-2</v>
      </c>
      <c r="Q285">
        <v>3.04</v>
      </c>
      <c r="R285">
        <v>105.47</v>
      </c>
      <c r="S285">
        <v>3.3170199999999999</v>
      </c>
      <c r="T285">
        <v>51</v>
      </c>
      <c r="U285">
        <v>0.91300000000000003</v>
      </c>
      <c r="V285">
        <v>6.6</v>
      </c>
      <c r="W285">
        <v>104.9</v>
      </c>
      <c r="X285">
        <v>48</v>
      </c>
      <c r="Y285" s="4">
        <f t="shared" si="48"/>
        <v>10.034419999999999</v>
      </c>
      <c r="Z285" s="4">
        <f t="shared" si="48"/>
        <v>21.178570000000001</v>
      </c>
      <c r="AA285" s="4">
        <f t="shared" si="48"/>
        <v>31.689220000000002</v>
      </c>
      <c r="AB285" s="4">
        <f t="shared" si="48"/>
        <v>41.566370000000006</v>
      </c>
      <c r="AC285" s="4">
        <f t="shared" si="48"/>
        <v>50.810020000000002</v>
      </c>
      <c r="AD285" s="4">
        <f t="shared" si="48"/>
        <v>59.420170000000006</v>
      </c>
      <c r="AE285" s="4">
        <f t="shared" si="48"/>
        <v>67.396820000000005</v>
      </c>
      <c r="AF285" s="4">
        <f t="shared" si="48"/>
        <v>74.73997</v>
      </c>
      <c r="AG285" s="4">
        <f t="shared" si="48"/>
        <v>81.44962000000001</v>
      </c>
      <c r="AH285" s="4">
        <f t="shared" si="48"/>
        <v>87.525770000000009</v>
      </c>
      <c r="AI285" s="4">
        <f t="shared" si="48"/>
        <v>92.968419999999981</v>
      </c>
      <c r="AJ285" s="4">
        <f t="shared" si="48"/>
        <v>97.777569999999997</v>
      </c>
      <c r="AK285" s="4">
        <f t="shared" si="48"/>
        <v>101.95321999999999</v>
      </c>
      <c r="AL285" s="4" t="str">
        <f t="shared" si="48"/>
        <v/>
      </c>
      <c r="AM285" s="4" t="str">
        <f t="shared" si="48"/>
        <v/>
      </c>
      <c r="AN285" s="4" t="str">
        <f t="shared" si="48"/>
        <v/>
      </c>
      <c r="AO285" s="4" t="str">
        <f t="shared" si="47"/>
        <v/>
      </c>
      <c r="AP285" s="4" t="str">
        <f t="shared" si="47"/>
        <v/>
      </c>
      <c r="AQ285" s="4" t="str">
        <f t="shared" si="47"/>
        <v/>
      </c>
    </row>
    <row r="286" spans="1:54" x14ac:dyDescent="0.25">
      <c r="A286" t="s">
        <v>254</v>
      </c>
      <c r="B286" t="s">
        <v>58</v>
      </c>
      <c r="C286" t="s">
        <v>59</v>
      </c>
      <c r="D286" t="s">
        <v>254</v>
      </c>
      <c r="E286" t="s">
        <v>58</v>
      </c>
      <c r="F286" t="s">
        <v>59</v>
      </c>
      <c r="G286" t="s">
        <v>25</v>
      </c>
      <c r="H286" t="s">
        <v>24</v>
      </c>
      <c r="I286" t="s">
        <v>35</v>
      </c>
      <c r="J286" t="s">
        <v>44</v>
      </c>
      <c r="K286" t="s">
        <v>33</v>
      </c>
      <c r="L286">
        <v>3.0225900000000001</v>
      </c>
      <c r="M286">
        <v>0.37655</v>
      </c>
      <c r="N286">
        <v>8.8900000000000003E-3</v>
      </c>
      <c r="Q286">
        <v>3.02</v>
      </c>
      <c r="R286">
        <v>97.39</v>
      </c>
      <c r="S286">
        <v>0.99456</v>
      </c>
      <c r="T286">
        <v>38</v>
      </c>
      <c r="U286">
        <v>0.97</v>
      </c>
      <c r="V286">
        <v>2.9</v>
      </c>
      <c r="W286">
        <v>110</v>
      </c>
      <c r="X286">
        <v>35</v>
      </c>
      <c r="Y286" s="4">
        <f t="shared" si="48"/>
        <v>5.1275899999999996</v>
      </c>
      <c r="Z286" s="4">
        <f t="shared" si="48"/>
        <v>7.6770900000000006</v>
      </c>
      <c r="AA286" s="4">
        <f t="shared" si="48"/>
        <v>10.67109</v>
      </c>
      <c r="AB286" s="4">
        <f t="shared" si="48"/>
        <v>14.109590000000001</v>
      </c>
      <c r="AC286" s="4">
        <f t="shared" si="48"/>
        <v>17.99259</v>
      </c>
      <c r="AD286" s="4">
        <f t="shared" si="48"/>
        <v>22.32009</v>
      </c>
      <c r="AE286" s="4">
        <f t="shared" si="48"/>
        <v>27.092089999999999</v>
      </c>
      <c r="AF286" s="4">
        <f t="shared" si="48"/>
        <v>32.308589999999995</v>
      </c>
      <c r="AG286" s="4">
        <f t="shared" si="48"/>
        <v>37.969589999999997</v>
      </c>
      <c r="AH286" s="4">
        <f t="shared" si="48"/>
        <v>44.075090000000003</v>
      </c>
      <c r="AI286" s="4">
        <f t="shared" si="48"/>
        <v>50.62509</v>
      </c>
      <c r="AJ286" s="4">
        <f t="shared" si="48"/>
        <v>57.619590000000002</v>
      </c>
      <c r="AK286" s="4">
        <f t="shared" si="48"/>
        <v>65.058590000000009</v>
      </c>
      <c r="AL286" s="4">
        <f t="shared" si="48"/>
        <v>72.942090000000007</v>
      </c>
      <c r="AM286" s="4">
        <f t="shared" si="48"/>
        <v>81.27009000000001</v>
      </c>
      <c r="AN286" s="4">
        <f t="shared" si="48"/>
        <v>90.04258999999999</v>
      </c>
      <c r="AO286" s="4">
        <f t="shared" si="47"/>
        <v>99.259590000000003</v>
      </c>
      <c r="AP286" s="4">
        <f t="shared" si="47"/>
        <v>108.92108999999999</v>
      </c>
      <c r="AQ286" s="4" t="str">
        <f t="shared" si="47"/>
        <v/>
      </c>
      <c r="AR286" s="4" t="str">
        <f t="shared" si="47"/>
        <v/>
      </c>
      <c r="AS286" s="4" t="str">
        <f t="shared" si="47"/>
        <v/>
      </c>
      <c r="AT286" s="4" t="str">
        <f t="shared" si="47"/>
        <v/>
      </c>
      <c r="AU286" s="4" t="str">
        <f t="shared" si="47"/>
        <v/>
      </c>
      <c r="AV286" s="4" t="str">
        <f t="shared" si="47"/>
        <v/>
      </c>
      <c r="AW286" s="4" t="str">
        <f t="shared" si="47"/>
        <v/>
      </c>
      <c r="AX286" s="4" t="str">
        <f t="shared" si="47"/>
        <v/>
      </c>
      <c r="AY286" s="4" t="str">
        <f t="shared" si="47"/>
        <v/>
      </c>
      <c r="AZ286" s="4" t="str">
        <f t="shared" si="47"/>
        <v/>
      </c>
      <c r="BA286" s="4" t="str">
        <f t="shared" si="47"/>
        <v/>
      </c>
      <c r="BB286" s="4" t="str">
        <f t="shared" si="47"/>
        <v/>
      </c>
    </row>
    <row r="287" spans="1:54" x14ac:dyDescent="0.25">
      <c r="A287" t="s">
        <v>302</v>
      </c>
      <c r="B287" t="s">
        <v>58</v>
      </c>
      <c r="C287" t="s">
        <v>59</v>
      </c>
      <c r="D287" t="s">
        <v>302</v>
      </c>
      <c r="E287" t="s">
        <v>58</v>
      </c>
      <c r="F287" t="s">
        <v>59</v>
      </c>
      <c r="G287" t="s">
        <v>25</v>
      </c>
      <c r="H287" t="s">
        <v>24</v>
      </c>
      <c r="I287" t="s">
        <v>35</v>
      </c>
      <c r="J287" t="s">
        <v>36</v>
      </c>
      <c r="K287" t="s">
        <v>33</v>
      </c>
      <c r="L287">
        <v>3.0608</v>
      </c>
      <c r="M287">
        <v>1.05288</v>
      </c>
      <c r="N287">
        <v>9.5600000000000008E-3</v>
      </c>
      <c r="Q287">
        <v>3.06</v>
      </c>
      <c r="R287">
        <v>83.65</v>
      </c>
      <c r="S287">
        <v>11.38738</v>
      </c>
      <c r="T287">
        <v>44</v>
      </c>
      <c r="U287">
        <v>0.96199999999999997</v>
      </c>
      <c r="V287">
        <v>2.5</v>
      </c>
      <c r="W287">
        <v>91.7</v>
      </c>
      <c r="X287">
        <v>41</v>
      </c>
      <c r="Y287" s="4">
        <f t="shared" si="48"/>
        <v>8.5642000000000014</v>
      </c>
      <c r="Z287" s="4">
        <f t="shared" si="48"/>
        <v>14.5456</v>
      </c>
      <c r="AA287" s="4">
        <f t="shared" si="48"/>
        <v>21.004999999999999</v>
      </c>
      <c r="AB287" s="4">
        <f t="shared" si="48"/>
        <v>27.942400000000003</v>
      </c>
      <c r="AC287" s="4">
        <f t="shared" si="48"/>
        <v>35.357800000000005</v>
      </c>
      <c r="AD287" s="4">
        <f t="shared" si="48"/>
        <v>43.251199999999997</v>
      </c>
      <c r="AE287" s="4">
        <f t="shared" si="48"/>
        <v>51.622599999999998</v>
      </c>
      <c r="AF287" s="4">
        <f t="shared" si="48"/>
        <v>60.472000000000001</v>
      </c>
      <c r="AG287" s="4">
        <f t="shared" si="48"/>
        <v>69.799400000000006</v>
      </c>
      <c r="AH287" s="4">
        <f t="shared" si="48"/>
        <v>79.604800000000012</v>
      </c>
      <c r="AI287" s="4">
        <f t="shared" si="48"/>
        <v>89.888200000000012</v>
      </c>
      <c r="AJ287" s="4" t="str">
        <f t="shared" si="48"/>
        <v/>
      </c>
      <c r="AK287" s="4" t="str">
        <f t="shared" si="48"/>
        <v/>
      </c>
      <c r="AL287" s="4" t="str">
        <f t="shared" si="48"/>
        <v/>
      </c>
      <c r="AM287" s="4" t="str">
        <f t="shared" si="48"/>
        <v/>
      </c>
      <c r="AN287" s="4" t="str">
        <f t="shared" si="48"/>
        <v/>
      </c>
      <c r="AO287" s="4" t="str">
        <f t="shared" si="47"/>
        <v/>
      </c>
      <c r="AP287" s="4" t="str">
        <f t="shared" si="47"/>
        <v/>
      </c>
      <c r="AQ287" s="4" t="str">
        <f t="shared" si="47"/>
        <v/>
      </c>
      <c r="AR287" s="4" t="str">
        <f t="shared" si="47"/>
        <v/>
      </c>
      <c r="AS287" s="4" t="str">
        <f t="shared" si="47"/>
        <v/>
      </c>
      <c r="AT287" s="4" t="str">
        <f t="shared" si="47"/>
        <v/>
      </c>
      <c r="AU287" s="4" t="str">
        <f t="shared" si="47"/>
        <v/>
      </c>
      <c r="AV287" s="4" t="str">
        <f t="shared" si="47"/>
        <v/>
      </c>
      <c r="AW287" s="4" t="str">
        <f t="shared" si="47"/>
        <v/>
      </c>
      <c r="AX287" s="4" t="str">
        <f t="shared" si="47"/>
        <v/>
      </c>
      <c r="AY287" s="4" t="str">
        <f t="shared" si="47"/>
        <v/>
      </c>
      <c r="AZ287" s="4" t="str">
        <f t="shared" si="47"/>
        <v/>
      </c>
      <c r="BA287" s="4" t="str">
        <f t="shared" si="47"/>
        <v/>
      </c>
      <c r="BB287" s="4" t="str">
        <f t="shared" si="47"/>
        <v/>
      </c>
    </row>
    <row r="288" spans="1:54" x14ac:dyDescent="0.25">
      <c r="A288" t="s">
        <v>278</v>
      </c>
      <c r="B288" t="s">
        <v>300</v>
      </c>
      <c r="C288" t="s">
        <v>301</v>
      </c>
      <c r="D288" t="s">
        <v>278</v>
      </c>
      <c r="E288" t="s">
        <v>300</v>
      </c>
      <c r="F288" t="s">
        <v>301</v>
      </c>
      <c r="G288" t="s">
        <v>25</v>
      </c>
      <c r="H288" t="s">
        <v>24</v>
      </c>
      <c r="I288" t="s">
        <v>35</v>
      </c>
      <c r="J288" t="s">
        <v>36</v>
      </c>
      <c r="K288" t="s">
        <v>33</v>
      </c>
      <c r="L288">
        <v>0.78363989000000001</v>
      </c>
      <c r="M288">
        <v>0.88584490800000004</v>
      </c>
      <c r="N288">
        <v>-9.4877729999999997E-3</v>
      </c>
      <c r="Q288">
        <v>0.78</v>
      </c>
      <c r="R288">
        <v>21.46</v>
      </c>
      <c r="S288">
        <v>0.59084000000000003</v>
      </c>
      <c r="T288">
        <v>39</v>
      </c>
      <c r="U288">
        <v>0.96</v>
      </c>
      <c r="V288">
        <v>1.1000000000000001</v>
      </c>
      <c r="W288">
        <v>24.9</v>
      </c>
      <c r="X288">
        <v>36</v>
      </c>
      <c r="Y288" s="4">
        <f t="shared" si="48"/>
        <v>4.9756701049999998</v>
      </c>
      <c r="Z288" s="4">
        <f t="shared" si="48"/>
        <v>8.6933116699999999</v>
      </c>
      <c r="AA288" s="4">
        <f t="shared" si="48"/>
        <v>11.936564585000001</v>
      </c>
      <c r="AB288" s="4">
        <f t="shared" si="48"/>
        <v>14.705428850000001</v>
      </c>
      <c r="AC288" s="4">
        <f t="shared" si="48"/>
        <v>16.999904465</v>
      </c>
      <c r="AD288" s="4">
        <f t="shared" si="48"/>
        <v>18.819991430000002</v>
      </c>
      <c r="AE288" s="4">
        <f t="shared" si="48"/>
        <v>20.165689745000002</v>
      </c>
      <c r="AF288" s="4">
        <f t="shared" si="48"/>
        <v>21.036999410000004</v>
      </c>
      <c r="AG288" s="4">
        <f t="shared" si="48"/>
        <v>21.433920425000004</v>
      </c>
      <c r="AH288" s="4">
        <f t="shared" si="48"/>
        <v>21.356452790000002</v>
      </c>
    </row>
    <row r="289" spans="1:54" x14ac:dyDescent="0.25">
      <c r="A289" t="s">
        <v>322</v>
      </c>
      <c r="B289" t="s">
        <v>335</v>
      </c>
      <c r="C289" t="s">
        <v>336</v>
      </c>
      <c r="D289" t="s">
        <v>322</v>
      </c>
      <c r="E289" t="s">
        <v>335</v>
      </c>
      <c r="F289" t="s">
        <v>336</v>
      </c>
      <c r="G289" t="s">
        <v>25</v>
      </c>
      <c r="H289" t="s">
        <v>24</v>
      </c>
      <c r="I289" t="s">
        <v>35</v>
      </c>
      <c r="J289" t="s">
        <v>71</v>
      </c>
      <c r="K289" t="s">
        <v>33</v>
      </c>
      <c r="L289">
        <v>2.5299299999999998</v>
      </c>
      <c r="M289">
        <v>1.00644</v>
      </c>
      <c r="N289">
        <v>1.677E-2</v>
      </c>
      <c r="Q289">
        <v>2.5299999999999998</v>
      </c>
      <c r="R289">
        <v>81.790000000000006</v>
      </c>
      <c r="S289">
        <v>7.0540000000000005E-2</v>
      </c>
      <c r="T289">
        <v>30</v>
      </c>
      <c r="U289">
        <v>0.96299999999999997</v>
      </c>
      <c r="V289">
        <v>2.5</v>
      </c>
      <c r="W289">
        <v>80</v>
      </c>
      <c r="X289">
        <v>27</v>
      </c>
      <c r="Y289" s="4">
        <f t="shared" si="48"/>
        <v>7.9813799999999997</v>
      </c>
      <c r="Z289" s="4">
        <f t="shared" si="48"/>
        <v>14.271329999999999</v>
      </c>
      <c r="AA289" s="4">
        <f t="shared" si="48"/>
        <v>21.39978</v>
      </c>
      <c r="AB289" s="4">
        <f t="shared" si="48"/>
        <v>29.366729999999997</v>
      </c>
      <c r="AC289" s="4">
        <f t="shared" si="48"/>
        <v>38.172179999999997</v>
      </c>
      <c r="AD289" s="4">
        <f t="shared" si="48"/>
        <v>47.816130000000001</v>
      </c>
      <c r="AE289" s="4">
        <f t="shared" si="48"/>
        <v>58.298580000000001</v>
      </c>
      <c r="AF289" s="4">
        <f t="shared" si="48"/>
        <v>69.619529999999997</v>
      </c>
      <c r="AG289" s="4" t="str">
        <f t="shared" si="48"/>
        <v/>
      </c>
      <c r="AH289" s="4" t="str">
        <f t="shared" si="48"/>
        <v/>
      </c>
      <c r="AI289" s="4" t="str">
        <f t="shared" si="48"/>
        <v/>
      </c>
      <c r="AJ289" s="4" t="str">
        <f t="shared" si="48"/>
        <v/>
      </c>
      <c r="AK289" s="4" t="str">
        <f t="shared" si="48"/>
        <v/>
      </c>
      <c r="AL289" s="4" t="str">
        <f t="shared" si="48"/>
        <v/>
      </c>
      <c r="AM289" s="4" t="str">
        <f t="shared" si="48"/>
        <v/>
      </c>
      <c r="AN289" s="4" t="str">
        <f t="shared" si="48"/>
        <v/>
      </c>
      <c r="AO289" s="4" t="str">
        <f t="shared" si="47"/>
        <v/>
      </c>
      <c r="AP289" s="4" t="str">
        <f t="shared" si="47"/>
        <v/>
      </c>
      <c r="AQ289" s="4" t="str">
        <f t="shared" si="47"/>
        <v/>
      </c>
      <c r="AR289" s="4" t="str">
        <f t="shared" si="47"/>
        <v/>
      </c>
      <c r="AS289" s="4" t="str">
        <f t="shared" si="47"/>
        <v/>
      </c>
      <c r="AT289" s="4" t="str">
        <f t="shared" si="47"/>
        <v/>
      </c>
      <c r="AU289" s="4" t="str">
        <f t="shared" si="47"/>
        <v/>
      </c>
      <c r="AV289" s="4" t="str">
        <f t="shared" si="47"/>
        <v/>
      </c>
      <c r="AW289" s="4" t="str">
        <f t="shared" si="47"/>
        <v/>
      </c>
      <c r="AX289" s="4" t="str">
        <f t="shared" si="47"/>
        <v/>
      </c>
      <c r="AY289" s="4" t="str">
        <f t="shared" si="47"/>
        <v/>
      </c>
      <c r="AZ289" s="4" t="str">
        <f t="shared" si="47"/>
        <v/>
      </c>
      <c r="BA289" s="4" t="str">
        <f t="shared" si="47"/>
        <v/>
      </c>
      <c r="BB289" s="4" t="str">
        <f t="shared" si="47"/>
        <v/>
      </c>
    </row>
    <row r="290" spans="1:54" x14ac:dyDescent="0.25">
      <c r="A290" t="s">
        <v>343</v>
      </c>
      <c r="B290" t="s">
        <v>352</v>
      </c>
      <c r="C290" t="s">
        <v>353</v>
      </c>
      <c r="D290" t="s">
        <v>343</v>
      </c>
      <c r="E290" t="s">
        <v>352</v>
      </c>
      <c r="F290" t="s">
        <v>353</v>
      </c>
      <c r="G290" t="s">
        <v>25</v>
      </c>
      <c r="H290" t="s">
        <v>24</v>
      </c>
      <c r="I290" t="s">
        <v>35</v>
      </c>
      <c r="J290" t="s">
        <v>71</v>
      </c>
      <c r="K290" t="s">
        <v>33</v>
      </c>
      <c r="L290">
        <v>2.52528</v>
      </c>
      <c r="M290">
        <v>1.47098</v>
      </c>
      <c r="N290">
        <v>-8.2100000000000003E-3</v>
      </c>
      <c r="Q290">
        <v>2.5299999999999998</v>
      </c>
      <c r="R290">
        <v>68.39</v>
      </c>
      <c r="S290">
        <v>0.14255000000000001</v>
      </c>
      <c r="T290">
        <v>36</v>
      </c>
      <c r="U290">
        <v>0.90700000000000003</v>
      </c>
      <c r="V290">
        <v>2.5</v>
      </c>
      <c r="W290">
        <v>72</v>
      </c>
      <c r="X290">
        <v>33</v>
      </c>
      <c r="Y290" s="4">
        <f t="shared" si="48"/>
        <v>9.6749299999999998</v>
      </c>
      <c r="Z290" s="4">
        <f t="shared" si="48"/>
        <v>16.414079999999998</v>
      </c>
      <c r="AA290" s="4">
        <f t="shared" si="48"/>
        <v>22.742729999999998</v>
      </c>
      <c r="AB290" s="4">
        <f t="shared" si="48"/>
        <v>28.660879999999999</v>
      </c>
      <c r="AC290" s="4">
        <f t="shared" si="48"/>
        <v>34.168529999999997</v>
      </c>
      <c r="AD290" s="4">
        <f t="shared" si="48"/>
        <v>39.265679999999996</v>
      </c>
      <c r="AE290" s="4">
        <f t="shared" si="48"/>
        <v>43.952330000000003</v>
      </c>
      <c r="AF290" s="4">
        <f t="shared" si="48"/>
        <v>48.228479999999998</v>
      </c>
      <c r="AG290" s="4">
        <f t="shared" si="48"/>
        <v>52.094129999999986</v>
      </c>
      <c r="AH290" s="4">
        <f t="shared" si="48"/>
        <v>55.549279999999982</v>
      </c>
      <c r="AI290" s="4">
        <f t="shared" si="48"/>
        <v>58.593929999999986</v>
      </c>
      <c r="AJ290" s="4">
        <f t="shared" si="48"/>
        <v>61.228079999999991</v>
      </c>
      <c r="AK290" s="4">
        <f t="shared" si="48"/>
        <v>63.451729999999991</v>
      </c>
    </row>
    <row r="291" spans="1:54" x14ac:dyDescent="0.25">
      <c r="A291" t="s">
        <v>343</v>
      </c>
      <c r="B291" t="s">
        <v>354</v>
      </c>
      <c r="C291" t="s">
        <v>355</v>
      </c>
      <c r="D291" t="s">
        <v>343</v>
      </c>
      <c r="E291" t="s">
        <v>354</v>
      </c>
      <c r="F291" t="s">
        <v>355</v>
      </c>
      <c r="G291" t="s">
        <v>25</v>
      </c>
      <c r="H291" t="s">
        <v>24</v>
      </c>
      <c r="I291" t="s">
        <v>35</v>
      </c>
      <c r="J291" t="s">
        <v>71</v>
      </c>
      <c r="K291" t="s">
        <v>33</v>
      </c>
      <c r="L291">
        <v>2.5333299999999999</v>
      </c>
      <c r="M291">
        <v>0.66515000000000002</v>
      </c>
      <c r="N291">
        <v>1.8849999999999999E-2</v>
      </c>
      <c r="Q291">
        <v>2.5299999999999998</v>
      </c>
      <c r="R291">
        <v>70.64</v>
      </c>
      <c r="S291">
        <v>0.15669</v>
      </c>
      <c r="T291">
        <v>34</v>
      </c>
      <c r="U291">
        <v>0.873</v>
      </c>
      <c r="V291">
        <v>2.5</v>
      </c>
      <c r="W291">
        <v>66</v>
      </c>
      <c r="X291">
        <v>31</v>
      </c>
      <c r="Y291" s="4">
        <f t="shared" si="48"/>
        <v>6.33033</v>
      </c>
      <c r="Z291" s="4">
        <f t="shared" si="48"/>
        <v>11.06983</v>
      </c>
      <c r="AA291" s="4">
        <f t="shared" si="48"/>
        <v>16.751829999999998</v>
      </c>
      <c r="AB291" s="4">
        <f t="shared" si="48"/>
        <v>23.376329999999999</v>
      </c>
      <c r="AC291" s="4">
        <f t="shared" si="48"/>
        <v>30.94333</v>
      </c>
      <c r="AD291" s="4">
        <f t="shared" si="48"/>
        <v>39.452829999999999</v>
      </c>
      <c r="AE291" s="4">
        <f t="shared" si="48"/>
        <v>48.904830000000004</v>
      </c>
      <c r="AF291" s="4">
        <f t="shared" si="48"/>
        <v>59.299329999999998</v>
      </c>
      <c r="AG291" s="4" t="str">
        <f t="shared" si="48"/>
        <v/>
      </c>
      <c r="AH291" s="4" t="str">
        <f t="shared" si="48"/>
        <v/>
      </c>
      <c r="AI291" s="4" t="str">
        <f t="shared" si="48"/>
        <v/>
      </c>
      <c r="AJ291" s="4" t="str">
        <f t="shared" si="48"/>
        <v/>
      </c>
      <c r="AK291" s="4" t="str">
        <f t="shared" si="48"/>
        <v/>
      </c>
      <c r="AL291" s="4" t="str">
        <f t="shared" si="48"/>
        <v/>
      </c>
      <c r="AM291" s="4" t="str">
        <f t="shared" si="48"/>
        <v/>
      </c>
      <c r="AN291" s="4" t="str">
        <f t="shared" ref="AN291:BB305" si="49">IF(OR(($L291+$M291*AN$1+$N291*AN$1^2)&gt;$W291,($L291+$M291*AN$1+$N291*AN$1^2)&lt;$V291),"",($L291+$M291*AN$1+$N291*AN$1^2))</f>
        <v/>
      </c>
      <c r="AO291" s="4" t="str">
        <f t="shared" si="49"/>
        <v/>
      </c>
      <c r="AP291" s="4" t="str">
        <f t="shared" si="49"/>
        <v/>
      </c>
      <c r="AQ291" s="4" t="str">
        <f t="shared" si="49"/>
        <v/>
      </c>
      <c r="AR291" s="4" t="str">
        <f t="shared" si="49"/>
        <v/>
      </c>
      <c r="AS291" s="4" t="str">
        <f t="shared" si="49"/>
        <v/>
      </c>
      <c r="AT291" s="4" t="str">
        <f t="shared" si="49"/>
        <v/>
      </c>
      <c r="AU291" s="4" t="str">
        <f t="shared" si="49"/>
        <v/>
      </c>
      <c r="AV291" s="4" t="str">
        <f t="shared" si="49"/>
        <v/>
      </c>
      <c r="AW291" s="4" t="str">
        <f t="shared" si="49"/>
        <v/>
      </c>
      <c r="AX291" s="4" t="str">
        <f t="shared" si="49"/>
        <v/>
      </c>
      <c r="AY291" s="4" t="str">
        <f t="shared" si="49"/>
        <v/>
      </c>
      <c r="AZ291" s="4" t="str">
        <f t="shared" si="49"/>
        <v/>
      </c>
      <c r="BA291" s="4" t="str">
        <f t="shared" si="49"/>
        <v/>
      </c>
      <c r="BB291" s="4" t="str">
        <f t="shared" si="49"/>
        <v/>
      </c>
    </row>
    <row r="292" spans="1:54" x14ac:dyDescent="0.25">
      <c r="A292" t="s">
        <v>209</v>
      </c>
      <c r="B292" t="s">
        <v>224</v>
      </c>
      <c r="C292" t="s">
        <v>225</v>
      </c>
      <c r="D292" t="s">
        <v>209</v>
      </c>
      <c r="E292" t="s">
        <v>224</v>
      </c>
      <c r="F292" t="s">
        <v>225</v>
      </c>
      <c r="G292" t="s">
        <v>25</v>
      </c>
      <c r="H292" t="s">
        <v>24</v>
      </c>
      <c r="I292" t="s">
        <v>35</v>
      </c>
      <c r="J292" t="s">
        <v>36</v>
      </c>
      <c r="K292" t="s">
        <v>33</v>
      </c>
      <c r="L292">
        <v>2.1216699999999999</v>
      </c>
      <c r="M292">
        <v>1.60521</v>
      </c>
      <c r="N292">
        <v>-9.2399999999999999E-3</v>
      </c>
      <c r="Q292">
        <v>2.12</v>
      </c>
      <c r="R292">
        <v>53.25</v>
      </c>
      <c r="S292">
        <v>21.128740000000001</v>
      </c>
      <c r="T292">
        <v>34</v>
      </c>
      <c r="U292">
        <v>0.89400000000000002</v>
      </c>
      <c r="V292">
        <v>2.5</v>
      </c>
      <c r="W292">
        <v>53.3</v>
      </c>
      <c r="X292">
        <v>31</v>
      </c>
      <c r="Y292" s="4">
        <f t="shared" ref="Y292:AN307" si="50">IF(OR(($L292+$M292*Y$1+$N292*Y$1^2)&gt;$W292,($L292+$M292*Y$1+$N292*Y$1^2)&lt;$V292),"",($L292+$M292*Y$1+$N292*Y$1^2))</f>
        <v>9.9167199999999998</v>
      </c>
      <c r="Z292" s="4">
        <f t="shared" si="50"/>
        <v>17.249769999999998</v>
      </c>
      <c r="AA292" s="4">
        <f t="shared" si="50"/>
        <v>24.120820000000002</v>
      </c>
      <c r="AB292" s="4">
        <f t="shared" si="50"/>
        <v>30.529869999999999</v>
      </c>
      <c r="AC292" s="4">
        <f t="shared" si="50"/>
        <v>36.476920000000007</v>
      </c>
      <c r="AD292" s="4">
        <f t="shared" si="50"/>
        <v>41.961970000000001</v>
      </c>
      <c r="AE292" s="4">
        <f t="shared" si="50"/>
        <v>46.985020000000006</v>
      </c>
      <c r="AF292" s="4">
        <f t="shared" si="50"/>
        <v>51.546069999999993</v>
      </c>
      <c r="AG292" s="4" t="str">
        <f t="shared" si="50"/>
        <v/>
      </c>
      <c r="AH292" s="4" t="str">
        <f t="shared" si="50"/>
        <v/>
      </c>
      <c r="AI292" s="4" t="str">
        <f t="shared" si="50"/>
        <v/>
      </c>
      <c r="AJ292" s="4" t="str">
        <f t="shared" si="50"/>
        <v/>
      </c>
      <c r="AK292" s="4" t="str">
        <f t="shared" si="50"/>
        <v/>
      </c>
      <c r="AL292" s="4" t="str">
        <f t="shared" si="50"/>
        <v/>
      </c>
      <c r="AM292" s="4" t="str">
        <f t="shared" si="50"/>
        <v/>
      </c>
      <c r="AN292" s="4" t="str">
        <f t="shared" si="50"/>
        <v/>
      </c>
      <c r="AO292" s="4" t="str">
        <f t="shared" si="49"/>
        <v/>
      </c>
      <c r="AP292" s="4" t="str">
        <f t="shared" si="49"/>
        <v/>
      </c>
    </row>
    <row r="293" spans="1:54" x14ac:dyDescent="0.25">
      <c r="A293" t="s">
        <v>243</v>
      </c>
      <c r="B293" t="s">
        <v>224</v>
      </c>
      <c r="C293" t="s">
        <v>225</v>
      </c>
      <c r="D293" t="s">
        <v>243</v>
      </c>
      <c r="E293" t="s">
        <v>224</v>
      </c>
      <c r="F293" t="s">
        <v>225</v>
      </c>
      <c r="G293" t="s">
        <v>25</v>
      </c>
      <c r="H293" t="s">
        <v>24</v>
      </c>
      <c r="I293" t="s">
        <v>35</v>
      </c>
      <c r="J293" t="s">
        <v>36</v>
      </c>
      <c r="K293" t="s">
        <v>33</v>
      </c>
      <c r="L293">
        <v>2.1216699999999999</v>
      </c>
      <c r="M293">
        <v>1.60521</v>
      </c>
      <c r="N293">
        <v>-9.2399999999999999E-3</v>
      </c>
      <c r="Q293">
        <v>6.85</v>
      </c>
      <c r="R293">
        <v>71.87</v>
      </c>
      <c r="S293">
        <v>21.128740000000001</v>
      </c>
      <c r="T293">
        <v>34</v>
      </c>
      <c r="U293">
        <v>0.89400000000000002</v>
      </c>
      <c r="V293">
        <v>2.9</v>
      </c>
      <c r="W293">
        <v>82.6</v>
      </c>
      <c r="X293">
        <v>31</v>
      </c>
      <c r="Y293" s="4">
        <f t="shared" si="50"/>
        <v>9.9167199999999998</v>
      </c>
      <c r="Z293" s="4">
        <f t="shared" si="50"/>
        <v>17.249769999999998</v>
      </c>
      <c r="AA293" s="4">
        <f t="shared" si="50"/>
        <v>24.120820000000002</v>
      </c>
      <c r="AB293" s="4">
        <f t="shared" si="50"/>
        <v>30.529869999999999</v>
      </c>
      <c r="AC293" s="4">
        <f t="shared" si="50"/>
        <v>36.476920000000007</v>
      </c>
      <c r="AD293" s="4">
        <f t="shared" si="50"/>
        <v>41.961970000000001</v>
      </c>
      <c r="AE293" s="4">
        <f t="shared" si="50"/>
        <v>46.985020000000006</v>
      </c>
      <c r="AF293" s="4">
        <f t="shared" si="50"/>
        <v>51.546069999999993</v>
      </c>
      <c r="AG293" s="4">
        <f t="shared" si="50"/>
        <v>55.645119999999991</v>
      </c>
      <c r="AH293" s="4">
        <f t="shared" si="50"/>
        <v>59.282170000000001</v>
      </c>
      <c r="AI293" s="4">
        <f t="shared" si="50"/>
        <v>62.45722</v>
      </c>
      <c r="AJ293" s="4">
        <f t="shared" si="50"/>
        <v>65.170269999999988</v>
      </c>
      <c r="AK293" s="4">
        <f t="shared" si="50"/>
        <v>67.421319999999994</v>
      </c>
      <c r="AL293" s="4">
        <f t="shared" si="50"/>
        <v>69.210369999999998</v>
      </c>
      <c r="AM293" s="4">
        <f t="shared" si="50"/>
        <v>70.537419999999997</v>
      </c>
      <c r="AN293" s="4">
        <f t="shared" si="50"/>
        <v>71.402469999999994</v>
      </c>
      <c r="AO293" s="4">
        <f t="shared" si="49"/>
        <v>71.805519999999987</v>
      </c>
    </row>
    <row r="294" spans="1:54" x14ac:dyDescent="0.25">
      <c r="A294" t="s">
        <v>368</v>
      </c>
      <c r="B294" t="s">
        <v>224</v>
      </c>
      <c r="C294" t="s">
        <v>225</v>
      </c>
      <c r="D294" t="s">
        <v>368</v>
      </c>
      <c r="E294" t="s">
        <v>224</v>
      </c>
      <c r="F294" t="s">
        <v>225</v>
      </c>
      <c r="G294" t="s">
        <v>25</v>
      </c>
      <c r="H294" t="s">
        <v>24</v>
      </c>
      <c r="I294" t="s">
        <v>35</v>
      </c>
      <c r="J294" t="s">
        <v>44</v>
      </c>
      <c r="K294" t="s">
        <v>33</v>
      </c>
      <c r="L294">
        <v>1.20424</v>
      </c>
      <c r="M294">
        <v>1.3291500000000001</v>
      </c>
      <c r="N294">
        <v>-5.0800000000000003E-3</v>
      </c>
      <c r="Q294">
        <v>1.2</v>
      </c>
      <c r="R294">
        <v>86.89</v>
      </c>
      <c r="S294">
        <v>0.44035000000000002</v>
      </c>
      <c r="T294">
        <v>29</v>
      </c>
      <c r="U294">
        <v>0.97799999999999998</v>
      </c>
      <c r="V294">
        <v>5.6</v>
      </c>
      <c r="W294">
        <v>71.599999999999994</v>
      </c>
      <c r="X294">
        <v>26</v>
      </c>
      <c r="Y294" s="4">
        <f t="shared" si="50"/>
        <v>7.7229900000000002</v>
      </c>
      <c r="Z294" s="4">
        <f t="shared" si="50"/>
        <v>13.987740000000002</v>
      </c>
      <c r="AA294" s="4">
        <f t="shared" si="50"/>
        <v>19.99849</v>
      </c>
      <c r="AB294" s="4">
        <f t="shared" si="50"/>
        <v>25.755240000000001</v>
      </c>
      <c r="AC294" s="4">
        <f t="shared" si="50"/>
        <v>31.257989999999996</v>
      </c>
      <c r="AD294" s="4">
        <f t="shared" si="50"/>
        <v>36.506740000000001</v>
      </c>
      <c r="AE294" s="4">
        <f t="shared" si="50"/>
        <v>41.501490000000004</v>
      </c>
      <c r="AF294" s="4">
        <f t="shared" si="50"/>
        <v>46.242240000000002</v>
      </c>
      <c r="AG294" s="4">
        <f t="shared" si="50"/>
        <v>50.728990000000003</v>
      </c>
      <c r="AH294" s="4">
        <f t="shared" si="50"/>
        <v>54.961739999999992</v>
      </c>
      <c r="AI294" s="4">
        <f t="shared" si="50"/>
        <v>58.940489999999997</v>
      </c>
      <c r="AJ294" s="4">
        <f t="shared" si="50"/>
        <v>62.665240000000011</v>
      </c>
      <c r="AK294" s="4">
        <f t="shared" si="50"/>
        <v>66.135989999999993</v>
      </c>
      <c r="AL294" s="4">
        <f t="shared" si="50"/>
        <v>69.352740000000011</v>
      </c>
      <c r="AM294" s="4" t="str">
        <f t="shared" si="50"/>
        <v/>
      </c>
      <c r="AN294" s="4" t="str">
        <f t="shared" si="50"/>
        <v/>
      </c>
      <c r="AO294" s="4" t="str">
        <f t="shared" si="49"/>
        <v/>
      </c>
      <c r="AP294" s="4" t="str">
        <f t="shared" si="49"/>
        <v/>
      </c>
      <c r="AQ294" s="4" t="str">
        <f t="shared" si="49"/>
        <v/>
      </c>
      <c r="AR294" s="4" t="str">
        <f t="shared" si="49"/>
        <v/>
      </c>
      <c r="AS294" s="4" t="str">
        <f t="shared" si="49"/>
        <v/>
      </c>
      <c r="AT294" s="4" t="str">
        <f t="shared" si="49"/>
        <v/>
      </c>
      <c r="AU294" s="4" t="str">
        <f t="shared" si="49"/>
        <v/>
      </c>
      <c r="AV294" s="4" t="str">
        <f t="shared" si="49"/>
        <v/>
      </c>
      <c r="AW294" s="4" t="str">
        <f t="shared" si="49"/>
        <v/>
      </c>
      <c r="AX294" s="4" t="str">
        <f t="shared" si="49"/>
        <v/>
      </c>
      <c r="AY294" s="4" t="str">
        <f t="shared" si="49"/>
        <v/>
      </c>
      <c r="AZ294" s="4" t="str">
        <f t="shared" si="49"/>
        <v/>
      </c>
      <c r="BA294" s="4" t="str">
        <f t="shared" si="49"/>
        <v/>
      </c>
      <c r="BB294" s="4" t="str">
        <f t="shared" si="49"/>
        <v/>
      </c>
    </row>
    <row r="295" spans="1:54" x14ac:dyDescent="0.25">
      <c r="A295" t="s">
        <v>302</v>
      </c>
      <c r="B295" t="s">
        <v>307</v>
      </c>
      <c r="C295" t="s">
        <v>308</v>
      </c>
      <c r="D295" t="s">
        <v>302</v>
      </c>
      <c r="E295" t="s">
        <v>307</v>
      </c>
      <c r="F295" t="s">
        <v>308</v>
      </c>
      <c r="G295" t="s">
        <v>25</v>
      </c>
      <c r="H295" t="s">
        <v>24</v>
      </c>
      <c r="I295" t="s">
        <v>35</v>
      </c>
      <c r="J295" t="s">
        <v>71</v>
      </c>
      <c r="K295" t="s">
        <v>33</v>
      </c>
      <c r="L295">
        <v>-3.1065900000000002</v>
      </c>
      <c r="M295">
        <v>1.9719800000000001</v>
      </c>
      <c r="N295">
        <v>-4.0400000000000002E-3</v>
      </c>
      <c r="Q295">
        <v>2.77</v>
      </c>
      <c r="R295">
        <v>69.3</v>
      </c>
      <c r="S295">
        <v>4.7699999999999999E-3</v>
      </c>
      <c r="T295">
        <v>36</v>
      </c>
      <c r="U295">
        <v>0.997</v>
      </c>
      <c r="V295">
        <v>2.8</v>
      </c>
      <c r="W295">
        <v>81.5</v>
      </c>
      <c r="X295">
        <v>33</v>
      </c>
      <c r="Y295" s="4">
        <f t="shared" si="50"/>
        <v>6.6523099999999991</v>
      </c>
      <c r="Z295" s="4">
        <f t="shared" si="50"/>
        <v>16.209209999999999</v>
      </c>
      <c r="AA295" s="4">
        <f t="shared" si="50"/>
        <v>25.564110000000003</v>
      </c>
      <c r="AB295" s="4">
        <f t="shared" si="50"/>
        <v>34.717010000000002</v>
      </c>
      <c r="AC295" s="4">
        <f t="shared" si="50"/>
        <v>43.667910000000006</v>
      </c>
      <c r="AD295" s="4">
        <f t="shared" si="50"/>
        <v>52.416810000000005</v>
      </c>
      <c r="AE295" s="4">
        <f t="shared" si="50"/>
        <v>60.963710000000006</v>
      </c>
      <c r="AF295" s="4">
        <f t="shared" si="50"/>
        <v>69.308610000000002</v>
      </c>
      <c r="AG295" s="4">
        <f t="shared" si="50"/>
        <v>77.451510000000013</v>
      </c>
      <c r="AH295" s="4" t="str">
        <f t="shared" si="50"/>
        <v/>
      </c>
      <c r="AI295" s="4" t="str">
        <f t="shared" si="50"/>
        <v/>
      </c>
      <c r="AJ295" s="4" t="str">
        <f t="shared" si="50"/>
        <v/>
      </c>
      <c r="AK295" s="4" t="str">
        <f t="shared" si="50"/>
        <v/>
      </c>
      <c r="AL295" s="4" t="str">
        <f t="shared" si="50"/>
        <v/>
      </c>
      <c r="AM295" s="4" t="str">
        <f t="shared" si="50"/>
        <v/>
      </c>
      <c r="AN295" s="4" t="str">
        <f t="shared" si="50"/>
        <v/>
      </c>
      <c r="AO295" s="4" t="str">
        <f t="shared" si="49"/>
        <v/>
      </c>
      <c r="AP295" s="4" t="str">
        <f t="shared" si="49"/>
        <v/>
      </c>
      <c r="AQ295" s="4" t="str">
        <f t="shared" si="49"/>
        <v/>
      </c>
      <c r="AR295" s="4" t="str">
        <f t="shared" si="49"/>
        <v/>
      </c>
      <c r="AS295" s="4" t="str">
        <f t="shared" si="49"/>
        <v/>
      </c>
      <c r="AT295" s="4" t="str">
        <f t="shared" si="49"/>
        <v/>
      </c>
      <c r="AU295" s="4" t="str">
        <f t="shared" si="49"/>
        <v/>
      </c>
      <c r="AV295" s="4" t="str">
        <f t="shared" si="49"/>
        <v/>
      </c>
      <c r="AW295" s="4" t="str">
        <f t="shared" si="49"/>
        <v/>
      </c>
      <c r="AX295" s="4" t="str">
        <f t="shared" si="49"/>
        <v/>
      </c>
      <c r="AY295" s="4" t="str">
        <f t="shared" si="49"/>
        <v/>
      </c>
      <c r="AZ295" s="4" t="str">
        <f t="shared" si="49"/>
        <v/>
      </c>
      <c r="BA295" s="4" t="str">
        <f t="shared" si="49"/>
        <v/>
      </c>
      <c r="BB295" s="4" t="str">
        <f t="shared" si="49"/>
        <v/>
      </c>
    </row>
    <row r="296" spans="1:54" x14ac:dyDescent="0.25">
      <c r="A296" t="s">
        <v>243</v>
      </c>
      <c r="B296" t="s">
        <v>199</v>
      </c>
      <c r="C296" t="s">
        <v>200</v>
      </c>
      <c r="D296" t="s">
        <v>243</v>
      </c>
      <c r="E296" t="s">
        <v>199</v>
      </c>
      <c r="F296" t="s">
        <v>200</v>
      </c>
      <c r="G296" t="s">
        <v>25</v>
      </c>
      <c r="H296" t="s">
        <v>24</v>
      </c>
      <c r="I296" t="s">
        <v>35</v>
      </c>
      <c r="J296" t="s">
        <v>44</v>
      </c>
      <c r="K296" t="s">
        <v>33</v>
      </c>
      <c r="L296">
        <v>2.8412600000000001</v>
      </c>
      <c r="M296">
        <v>1.40282</v>
      </c>
      <c r="N296">
        <v>-7.4099999999999999E-3</v>
      </c>
      <c r="Q296">
        <v>2.84</v>
      </c>
      <c r="R296">
        <v>68.7</v>
      </c>
      <c r="S296">
        <v>2.0496599999999998</v>
      </c>
      <c r="T296">
        <v>31</v>
      </c>
      <c r="U296">
        <v>0.92600000000000005</v>
      </c>
      <c r="V296">
        <v>2.9</v>
      </c>
      <c r="W296">
        <v>65.7</v>
      </c>
      <c r="X296">
        <v>28</v>
      </c>
      <c r="Y296" s="4">
        <f t="shared" si="50"/>
        <v>9.6701100000000011</v>
      </c>
      <c r="Z296" s="4">
        <f t="shared" si="50"/>
        <v>16.12846</v>
      </c>
      <c r="AA296" s="4">
        <f t="shared" si="50"/>
        <v>22.216310000000004</v>
      </c>
      <c r="AB296" s="4">
        <f t="shared" si="50"/>
        <v>27.933660000000003</v>
      </c>
      <c r="AC296" s="4">
        <f t="shared" si="50"/>
        <v>33.280509999999992</v>
      </c>
      <c r="AD296" s="4">
        <f t="shared" si="50"/>
        <v>38.256860000000003</v>
      </c>
      <c r="AE296" s="4">
        <f t="shared" si="50"/>
        <v>42.86271</v>
      </c>
      <c r="AF296" s="4">
        <f t="shared" si="50"/>
        <v>47.098059999999997</v>
      </c>
      <c r="AG296" s="4">
        <f t="shared" si="50"/>
        <v>50.962909999999994</v>
      </c>
      <c r="AH296" s="4">
        <f t="shared" si="50"/>
        <v>54.457259999999998</v>
      </c>
      <c r="AI296" s="4">
        <f t="shared" si="50"/>
        <v>57.58111000000001</v>
      </c>
      <c r="AJ296" s="4">
        <f t="shared" si="50"/>
        <v>60.334460000000007</v>
      </c>
      <c r="AK296" s="4">
        <f t="shared" si="50"/>
        <v>62.717310000000012</v>
      </c>
      <c r="AL296" s="4">
        <f t="shared" si="50"/>
        <v>64.72966000000001</v>
      </c>
      <c r="AM296" s="4" t="str">
        <f t="shared" si="50"/>
        <v/>
      </c>
      <c r="AN296" s="4" t="str">
        <f t="shared" si="50"/>
        <v/>
      </c>
    </row>
    <row r="297" spans="1:54" x14ac:dyDescent="0.25">
      <c r="A297" t="s">
        <v>92</v>
      </c>
      <c r="B297" t="s">
        <v>107</v>
      </c>
      <c r="C297" t="s">
        <v>108</v>
      </c>
      <c r="D297" t="s">
        <v>92</v>
      </c>
      <c r="E297" t="s">
        <v>107</v>
      </c>
      <c r="F297" t="s">
        <v>108</v>
      </c>
      <c r="G297" t="s">
        <v>25</v>
      </c>
      <c r="H297" t="s">
        <v>24</v>
      </c>
      <c r="I297" t="s">
        <v>35</v>
      </c>
      <c r="J297" t="s">
        <v>44</v>
      </c>
      <c r="K297" t="s">
        <v>33</v>
      </c>
      <c r="L297">
        <v>2.5088900000000001</v>
      </c>
      <c r="M297">
        <v>1.77264</v>
      </c>
      <c r="N297">
        <v>-6.9800000000000001E-3</v>
      </c>
      <c r="Q297">
        <v>2.5099999999999998</v>
      </c>
      <c r="R297">
        <v>114.35</v>
      </c>
      <c r="S297">
        <v>9.1916200000000003</v>
      </c>
      <c r="T297">
        <v>47</v>
      </c>
      <c r="U297">
        <v>0.86699999999999999</v>
      </c>
      <c r="V297">
        <v>2.5</v>
      </c>
      <c r="W297">
        <v>100.3</v>
      </c>
      <c r="X297">
        <v>44</v>
      </c>
      <c r="Y297" s="4">
        <f t="shared" si="50"/>
        <v>11.19759</v>
      </c>
      <c r="Z297" s="4">
        <f t="shared" si="50"/>
        <v>19.537289999999999</v>
      </c>
      <c r="AA297" s="4">
        <f t="shared" si="50"/>
        <v>27.527990000000003</v>
      </c>
      <c r="AB297" s="4">
        <f t="shared" si="50"/>
        <v>35.169689999999996</v>
      </c>
      <c r="AC297" s="4">
        <f t="shared" si="50"/>
        <v>42.462390000000006</v>
      </c>
      <c r="AD297" s="4">
        <f t="shared" si="50"/>
        <v>49.406090000000006</v>
      </c>
      <c r="AE297" s="4">
        <f t="shared" si="50"/>
        <v>56.000789999999995</v>
      </c>
      <c r="AF297" s="4">
        <f t="shared" si="50"/>
        <v>62.246489999999987</v>
      </c>
      <c r="AG297" s="4">
        <f t="shared" si="50"/>
        <v>68.14318999999999</v>
      </c>
      <c r="AH297" s="4">
        <f t="shared" si="50"/>
        <v>73.690889999999996</v>
      </c>
      <c r="AI297" s="4">
        <f t="shared" si="50"/>
        <v>78.889589999999998</v>
      </c>
      <c r="AJ297" s="4">
        <f t="shared" si="50"/>
        <v>83.739289999999997</v>
      </c>
      <c r="AK297" s="4">
        <f t="shared" si="50"/>
        <v>88.239989999999992</v>
      </c>
      <c r="AL297" s="4">
        <f t="shared" si="50"/>
        <v>92.391689999999997</v>
      </c>
      <c r="AM297" s="4">
        <f t="shared" si="50"/>
        <v>96.194390000000013</v>
      </c>
      <c r="AN297" s="4">
        <f t="shared" si="50"/>
        <v>99.648089999999996</v>
      </c>
    </row>
    <row r="298" spans="1:54" x14ac:dyDescent="0.25">
      <c r="A298" t="s">
        <v>149</v>
      </c>
      <c r="B298" t="s">
        <v>134</v>
      </c>
      <c r="C298" t="s">
        <v>135</v>
      </c>
      <c r="D298" t="s">
        <v>149</v>
      </c>
      <c r="E298" t="s">
        <v>134</v>
      </c>
      <c r="F298" t="s">
        <v>135</v>
      </c>
      <c r="G298" t="s">
        <v>25</v>
      </c>
      <c r="H298" t="s">
        <v>24</v>
      </c>
      <c r="I298" t="s">
        <v>35</v>
      </c>
      <c r="J298" t="s">
        <v>71</v>
      </c>
      <c r="K298" t="s">
        <v>33</v>
      </c>
      <c r="L298">
        <v>2.5266700000000002</v>
      </c>
      <c r="M298">
        <v>1.3340000000000001</v>
      </c>
      <c r="N298">
        <v>-8.7500000000000008E-3</v>
      </c>
      <c r="Q298">
        <v>2.5299999999999998</v>
      </c>
      <c r="R298">
        <v>53.36</v>
      </c>
      <c r="S298">
        <v>0.10888</v>
      </c>
      <c r="T298">
        <v>32</v>
      </c>
      <c r="U298">
        <v>0.91</v>
      </c>
      <c r="V298">
        <v>2.5</v>
      </c>
      <c r="W298">
        <v>65</v>
      </c>
      <c r="X298">
        <v>29</v>
      </c>
      <c r="Y298" s="4">
        <f t="shared" si="50"/>
        <v>8.977920000000001</v>
      </c>
      <c r="Z298" s="4">
        <f t="shared" si="50"/>
        <v>14.991669999999999</v>
      </c>
      <c r="AA298" s="4">
        <f t="shared" si="50"/>
        <v>20.567920000000001</v>
      </c>
      <c r="AB298" s="4">
        <f t="shared" si="50"/>
        <v>25.706669999999999</v>
      </c>
      <c r="AC298" s="4">
        <f t="shared" si="50"/>
        <v>30.407920000000004</v>
      </c>
      <c r="AD298" s="4">
        <f t="shared" si="50"/>
        <v>34.671670000000006</v>
      </c>
      <c r="AE298" s="4">
        <f t="shared" si="50"/>
        <v>38.497920000000008</v>
      </c>
      <c r="AF298" s="4">
        <f t="shared" si="50"/>
        <v>41.886670000000002</v>
      </c>
      <c r="AG298" s="4">
        <f t="shared" si="50"/>
        <v>44.837920000000004</v>
      </c>
      <c r="AH298" s="4">
        <f t="shared" si="50"/>
        <v>47.351669999999999</v>
      </c>
      <c r="AI298" s="4">
        <f t="shared" si="50"/>
        <v>49.42792</v>
      </c>
      <c r="AJ298" s="4">
        <f t="shared" si="50"/>
        <v>51.066670000000002</v>
      </c>
      <c r="AK298" s="4">
        <f t="shared" si="50"/>
        <v>52.267920000000004</v>
      </c>
      <c r="AL298" s="4">
        <f t="shared" si="50"/>
        <v>53.031669999999998</v>
      </c>
      <c r="AM298" s="4">
        <f t="shared" si="50"/>
        <v>53.35792</v>
      </c>
    </row>
    <row r="299" spans="1:54" x14ac:dyDescent="0.25">
      <c r="A299" t="s">
        <v>322</v>
      </c>
      <c r="B299" t="s">
        <v>263</v>
      </c>
      <c r="C299" t="s">
        <v>264</v>
      </c>
      <c r="D299" t="s">
        <v>322</v>
      </c>
      <c r="E299" t="s">
        <v>263</v>
      </c>
      <c r="F299" t="s">
        <v>264</v>
      </c>
      <c r="G299" t="s">
        <v>25</v>
      </c>
      <c r="H299" t="s">
        <v>24</v>
      </c>
      <c r="I299" t="s">
        <v>35</v>
      </c>
      <c r="J299" t="s">
        <v>71</v>
      </c>
      <c r="K299" t="s">
        <v>33</v>
      </c>
      <c r="L299">
        <v>2.5381300000000002</v>
      </c>
      <c r="M299">
        <v>0.18654000000000001</v>
      </c>
      <c r="N299">
        <v>2.801E-2</v>
      </c>
      <c r="Q299">
        <v>2.54</v>
      </c>
      <c r="R299">
        <v>81.89</v>
      </c>
      <c r="S299">
        <v>6.0769999999999998E-2</v>
      </c>
      <c r="T299">
        <v>34</v>
      </c>
      <c r="U299">
        <v>0.95799999999999996</v>
      </c>
      <c r="V299">
        <v>2.5</v>
      </c>
      <c r="W299">
        <v>81</v>
      </c>
      <c r="X299">
        <v>31</v>
      </c>
      <c r="Y299" s="4">
        <f t="shared" si="50"/>
        <v>4.1710799999999999</v>
      </c>
      <c r="Z299" s="4">
        <f t="shared" si="50"/>
        <v>7.2045300000000001</v>
      </c>
      <c r="AA299" s="4">
        <f t="shared" si="50"/>
        <v>11.638480000000001</v>
      </c>
      <c r="AB299" s="4">
        <f t="shared" si="50"/>
        <v>17.472930000000002</v>
      </c>
      <c r="AC299" s="4">
        <f t="shared" si="50"/>
        <v>24.707880000000003</v>
      </c>
      <c r="AD299" s="4">
        <f t="shared" si="50"/>
        <v>33.343330000000002</v>
      </c>
      <c r="AE299" s="4">
        <f t="shared" si="50"/>
        <v>43.379280000000001</v>
      </c>
      <c r="AF299" s="4">
        <f t="shared" si="50"/>
        <v>54.815730000000002</v>
      </c>
      <c r="AG299" s="4">
        <f t="shared" si="50"/>
        <v>67.652680000000004</v>
      </c>
      <c r="AH299" s="4" t="str">
        <f t="shared" si="50"/>
        <v/>
      </c>
      <c r="AI299" s="4" t="str">
        <f t="shared" si="50"/>
        <v/>
      </c>
      <c r="AJ299" s="4" t="str">
        <f t="shared" si="50"/>
        <v/>
      </c>
      <c r="AK299" s="4" t="str">
        <f t="shared" si="50"/>
        <v/>
      </c>
      <c r="AL299" s="4" t="str">
        <f t="shared" si="50"/>
        <v/>
      </c>
      <c r="AM299" s="4" t="str">
        <f t="shared" si="50"/>
        <v/>
      </c>
      <c r="AN299" s="4" t="str">
        <f t="shared" si="50"/>
        <v/>
      </c>
    </row>
    <row r="300" spans="1:54" x14ac:dyDescent="0.25">
      <c r="A300" t="s">
        <v>115</v>
      </c>
      <c r="B300" t="s">
        <v>138</v>
      </c>
      <c r="C300" t="s">
        <v>139</v>
      </c>
      <c r="D300" t="s">
        <v>115</v>
      </c>
      <c r="E300" t="s">
        <v>138</v>
      </c>
      <c r="F300" t="s">
        <v>139</v>
      </c>
      <c r="G300" t="s">
        <v>25</v>
      </c>
      <c r="H300" t="s">
        <v>24</v>
      </c>
      <c r="I300" t="s">
        <v>35</v>
      </c>
      <c r="J300" t="s">
        <v>44</v>
      </c>
      <c r="K300" t="s">
        <v>33</v>
      </c>
      <c r="L300">
        <v>2.8464800000000001</v>
      </c>
      <c r="M300">
        <v>1.9562299999999999</v>
      </c>
      <c r="N300">
        <v>-8.7600000000000004E-3</v>
      </c>
      <c r="Q300">
        <v>2.85</v>
      </c>
      <c r="R300">
        <v>90.47</v>
      </c>
      <c r="S300">
        <v>2.1035699999999999</v>
      </c>
      <c r="T300">
        <v>37</v>
      </c>
      <c r="U300">
        <v>0.96799999999999997</v>
      </c>
      <c r="V300">
        <v>2.8</v>
      </c>
      <c r="W300">
        <v>82.5</v>
      </c>
      <c r="X300">
        <v>34</v>
      </c>
      <c r="Y300" s="4">
        <f t="shared" si="50"/>
        <v>12.40863</v>
      </c>
      <c r="Z300" s="4">
        <f t="shared" si="50"/>
        <v>21.532779999999999</v>
      </c>
      <c r="AA300" s="4">
        <f t="shared" si="50"/>
        <v>30.218929999999997</v>
      </c>
      <c r="AB300" s="4">
        <f t="shared" si="50"/>
        <v>38.467080000000003</v>
      </c>
      <c r="AC300" s="4">
        <f t="shared" si="50"/>
        <v>46.277229999999996</v>
      </c>
      <c r="AD300" s="4">
        <f t="shared" si="50"/>
        <v>53.649379999999994</v>
      </c>
      <c r="AE300" s="4">
        <f t="shared" si="50"/>
        <v>60.583529999999989</v>
      </c>
      <c r="AF300" s="4">
        <f t="shared" si="50"/>
        <v>67.079679999999996</v>
      </c>
      <c r="AG300" s="4">
        <f t="shared" si="50"/>
        <v>73.137829999999994</v>
      </c>
      <c r="AH300" s="4">
        <f t="shared" si="50"/>
        <v>78.757979999999989</v>
      </c>
      <c r="AI300" s="4" t="str">
        <f t="shared" si="50"/>
        <v/>
      </c>
      <c r="AJ300" s="4" t="str">
        <f t="shared" si="50"/>
        <v/>
      </c>
      <c r="AK300" s="4" t="str">
        <f t="shared" si="50"/>
        <v/>
      </c>
      <c r="AL300" s="4" t="str">
        <f t="shared" si="50"/>
        <v/>
      </c>
      <c r="AM300" s="4" t="str">
        <f t="shared" si="50"/>
        <v/>
      </c>
      <c r="AN300" s="4" t="str">
        <f t="shared" si="50"/>
        <v/>
      </c>
    </row>
    <row r="301" spans="1:54" x14ac:dyDescent="0.25">
      <c r="A301" t="s">
        <v>115</v>
      </c>
      <c r="B301" t="s">
        <v>136</v>
      </c>
      <c r="C301" t="s">
        <v>137</v>
      </c>
      <c r="D301" t="s">
        <v>115</v>
      </c>
      <c r="E301" t="s">
        <v>136</v>
      </c>
      <c r="F301" t="s">
        <v>137</v>
      </c>
      <c r="G301" t="s">
        <v>25</v>
      </c>
      <c r="H301" t="s">
        <v>24</v>
      </c>
      <c r="I301" t="s">
        <v>35</v>
      </c>
      <c r="J301" t="s">
        <v>44</v>
      </c>
      <c r="K301" t="s">
        <v>33</v>
      </c>
      <c r="L301">
        <v>3.0110999999999999</v>
      </c>
      <c r="M301">
        <v>1.97885</v>
      </c>
      <c r="N301">
        <v>-1.805E-2</v>
      </c>
      <c r="Q301">
        <v>3.01</v>
      </c>
      <c r="R301">
        <v>57.25</v>
      </c>
      <c r="S301">
        <v>5.1779700000000002</v>
      </c>
      <c r="T301">
        <v>38</v>
      </c>
      <c r="U301">
        <v>0.877</v>
      </c>
      <c r="V301">
        <v>2.5</v>
      </c>
      <c r="W301">
        <v>71.8</v>
      </c>
      <c r="X301">
        <v>35</v>
      </c>
      <c r="Y301" s="4">
        <f t="shared" si="50"/>
        <v>12.454099999999999</v>
      </c>
      <c r="Z301" s="4">
        <f t="shared" si="50"/>
        <v>20.994599999999998</v>
      </c>
      <c r="AA301" s="4">
        <f t="shared" si="50"/>
        <v>28.632599999999996</v>
      </c>
      <c r="AB301" s="4">
        <f t="shared" si="50"/>
        <v>35.368099999999998</v>
      </c>
      <c r="AC301" s="4">
        <f t="shared" si="50"/>
        <v>41.201099999999997</v>
      </c>
      <c r="AD301" s="4">
        <f t="shared" si="50"/>
        <v>46.131599999999992</v>
      </c>
      <c r="AE301" s="4">
        <f t="shared" si="50"/>
        <v>50.159599999999998</v>
      </c>
      <c r="AF301" s="4">
        <f t="shared" si="50"/>
        <v>53.2851</v>
      </c>
      <c r="AG301" s="4">
        <f t="shared" si="50"/>
        <v>55.508099999999992</v>
      </c>
      <c r="AH301" s="4">
        <f t="shared" si="50"/>
        <v>56.828599999999994</v>
      </c>
      <c r="AI301" s="4">
        <f t="shared" si="50"/>
        <v>57.246599999999994</v>
      </c>
    </row>
    <row r="302" spans="1:54" x14ac:dyDescent="0.25">
      <c r="A302" t="s">
        <v>178</v>
      </c>
      <c r="B302" t="s">
        <v>136</v>
      </c>
      <c r="C302" t="s">
        <v>137</v>
      </c>
      <c r="D302" t="s">
        <v>178</v>
      </c>
      <c r="E302" t="s">
        <v>136</v>
      </c>
      <c r="F302" t="s">
        <v>137</v>
      </c>
      <c r="G302" t="s">
        <v>25</v>
      </c>
      <c r="H302" t="s">
        <v>24</v>
      </c>
      <c r="I302" t="s">
        <v>35</v>
      </c>
      <c r="J302" t="s">
        <v>44</v>
      </c>
      <c r="K302" t="s">
        <v>33</v>
      </c>
      <c r="L302">
        <v>0.97694999999999999</v>
      </c>
      <c r="M302">
        <v>1.71132</v>
      </c>
      <c r="N302">
        <v>-9.5200000000000007E-3</v>
      </c>
      <c r="Q302">
        <v>2.68</v>
      </c>
      <c r="R302">
        <v>69.39</v>
      </c>
      <c r="S302">
        <v>3.1065800000000001</v>
      </c>
      <c r="T302">
        <v>70</v>
      </c>
      <c r="U302">
        <v>0.86599999999999999</v>
      </c>
      <c r="V302">
        <v>4.5999999999999996</v>
      </c>
      <c r="W302">
        <v>78</v>
      </c>
      <c r="X302">
        <v>67</v>
      </c>
      <c r="Y302" s="4">
        <f t="shared" si="50"/>
        <v>9.2955500000000004</v>
      </c>
      <c r="Z302" s="4">
        <f t="shared" si="50"/>
        <v>17.138149999999996</v>
      </c>
      <c r="AA302" s="4">
        <f t="shared" si="50"/>
        <v>24.504749999999998</v>
      </c>
      <c r="AB302" s="4">
        <f t="shared" si="50"/>
        <v>31.395350000000001</v>
      </c>
      <c r="AC302" s="4">
        <f t="shared" si="50"/>
        <v>37.809950000000001</v>
      </c>
      <c r="AD302" s="4">
        <f t="shared" si="50"/>
        <v>43.748549999999994</v>
      </c>
      <c r="AE302" s="4">
        <f t="shared" si="50"/>
        <v>49.211150000000004</v>
      </c>
      <c r="AF302" s="4">
        <f t="shared" si="50"/>
        <v>54.197749999999999</v>
      </c>
      <c r="AG302" s="4">
        <f t="shared" si="50"/>
        <v>58.708349999999996</v>
      </c>
      <c r="AH302" s="4">
        <f t="shared" si="50"/>
        <v>62.742950000000008</v>
      </c>
      <c r="AI302" s="4">
        <f t="shared" si="50"/>
        <v>66.301549999999992</v>
      </c>
      <c r="AJ302" s="4">
        <f t="shared" si="50"/>
        <v>69.384149999999991</v>
      </c>
      <c r="AK302" s="4">
        <f t="shared" si="50"/>
        <v>71.990749999999991</v>
      </c>
      <c r="AL302" s="4">
        <f t="shared" si="50"/>
        <v>74.121350000000007</v>
      </c>
      <c r="AM302" s="4">
        <f t="shared" si="50"/>
        <v>75.775949999999966</v>
      </c>
      <c r="AN302" s="4">
        <f t="shared" si="50"/>
        <v>76.954549999999983</v>
      </c>
      <c r="AO302" s="4">
        <f t="shared" si="49"/>
        <v>77.657149999999973</v>
      </c>
      <c r="AP302" s="4">
        <f t="shared" si="49"/>
        <v>77.883749999999978</v>
      </c>
    </row>
    <row r="303" spans="1:54" x14ac:dyDescent="0.25">
      <c r="A303" t="s">
        <v>254</v>
      </c>
      <c r="B303" t="s">
        <v>136</v>
      </c>
      <c r="C303" t="s">
        <v>137</v>
      </c>
      <c r="D303" t="s">
        <v>254</v>
      </c>
      <c r="E303" t="s">
        <v>136</v>
      </c>
      <c r="F303" t="s">
        <v>137</v>
      </c>
      <c r="G303" t="s">
        <v>25</v>
      </c>
      <c r="H303" t="s">
        <v>24</v>
      </c>
      <c r="I303" t="s">
        <v>35</v>
      </c>
      <c r="J303" t="s">
        <v>44</v>
      </c>
      <c r="K303" t="s">
        <v>33</v>
      </c>
      <c r="L303">
        <v>2.83419</v>
      </c>
      <c r="M303">
        <v>1.1265000000000001</v>
      </c>
      <c r="N303">
        <v>2.3800000000000002E-3</v>
      </c>
      <c r="Q303">
        <v>2.83</v>
      </c>
      <c r="R303">
        <v>102.17</v>
      </c>
      <c r="S303">
        <v>1.1865699999999999</v>
      </c>
      <c r="T303">
        <v>70</v>
      </c>
      <c r="U303">
        <v>0.98099999999999998</v>
      </c>
      <c r="V303">
        <v>2.9</v>
      </c>
      <c r="W303">
        <v>114.1</v>
      </c>
      <c r="X303">
        <v>67</v>
      </c>
      <c r="Y303" s="4">
        <f t="shared" si="50"/>
        <v>8.5261899999999997</v>
      </c>
      <c r="Z303" s="4">
        <f t="shared" si="50"/>
        <v>14.33719</v>
      </c>
      <c r="AA303" s="4">
        <f t="shared" si="50"/>
        <v>20.267189999999999</v>
      </c>
      <c r="AB303" s="4">
        <f t="shared" si="50"/>
        <v>26.316190000000002</v>
      </c>
      <c r="AC303" s="4">
        <f t="shared" si="50"/>
        <v>32.484189999999998</v>
      </c>
      <c r="AD303" s="4">
        <f t="shared" si="50"/>
        <v>38.771190000000004</v>
      </c>
      <c r="AE303" s="4">
        <f t="shared" si="50"/>
        <v>45.177190000000003</v>
      </c>
      <c r="AF303" s="4">
        <f t="shared" si="50"/>
        <v>51.702190000000002</v>
      </c>
      <c r="AG303" s="4">
        <f t="shared" si="50"/>
        <v>58.34619</v>
      </c>
      <c r="AH303" s="4">
        <f t="shared" si="50"/>
        <v>65.109189999999998</v>
      </c>
      <c r="AI303" s="4">
        <f t="shared" si="50"/>
        <v>71.991190000000003</v>
      </c>
      <c r="AJ303" s="4">
        <f t="shared" si="50"/>
        <v>78.992190000000008</v>
      </c>
      <c r="AK303" s="4">
        <f t="shared" si="50"/>
        <v>86.112189999999998</v>
      </c>
      <c r="AL303" s="4">
        <f t="shared" si="50"/>
        <v>93.351190000000017</v>
      </c>
      <c r="AM303" s="4">
        <f t="shared" si="50"/>
        <v>100.70919000000002</v>
      </c>
      <c r="AN303" s="4">
        <f t="shared" si="50"/>
        <v>108.18619000000001</v>
      </c>
      <c r="AO303" s="4" t="str">
        <f t="shared" si="49"/>
        <v/>
      </c>
      <c r="AP303" s="4" t="str">
        <f t="shared" si="49"/>
        <v/>
      </c>
    </row>
    <row r="304" spans="1:54" x14ac:dyDescent="0.25">
      <c r="A304" t="s">
        <v>271</v>
      </c>
      <c r="B304" t="s">
        <v>136</v>
      </c>
      <c r="C304" t="s">
        <v>137</v>
      </c>
      <c r="D304" t="s">
        <v>271</v>
      </c>
      <c r="E304" t="s">
        <v>136</v>
      </c>
      <c r="F304" t="s">
        <v>137</v>
      </c>
      <c r="G304" t="s">
        <v>25</v>
      </c>
      <c r="H304" t="s">
        <v>24</v>
      </c>
      <c r="I304" t="s">
        <v>35</v>
      </c>
      <c r="J304" t="s">
        <v>44</v>
      </c>
      <c r="K304" t="s">
        <v>33</v>
      </c>
      <c r="L304">
        <v>2.4032200000000001</v>
      </c>
      <c r="M304">
        <v>1.2942</v>
      </c>
      <c r="N304">
        <v>-7.0499999999999998E-3</v>
      </c>
      <c r="Q304">
        <v>2.4</v>
      </c>
      <c r="R304">
        <v>61.76</v>
      </c>
      <c r="S304">
        <v>1.9293</v>
      </c>
      <c r="T304">
        <v>49</v>
      </c>
      <c r="U304">
        <v>0.88900000000000001</v>
      </c>
      <c r="V304">
        <v>2.8</v>
      </c>
      <c r="W304">
        <v>164.6</v>
      </c>
      <c r="X304">
        <v>46</v>
      </c>
      <c r="Y304" s="4">
        <f t="shared" si="50"/>
        <v>8.6979700000000015</v>
      </c>
      <c r="Z304" s="4">
        <f t="shared" si="50"/>
        <v>14.640220000000001</v>
      </c>
      <c r="AA304" s="4">
        <f t="shared" si="50"/>
        <v>20.229970000000002</v>
      </c>
      <c r="AB304" s="4">
        <f t="shared" si="50"/>
        <v>25.467220000000001</v>
      </c>
      <c r="AC304" s="4">
        <f t="shared" si="50"/>
        <v>30.351970000000001</v>
      </c>
      <c r="AD304" s="4">
        <f t="shared" si="50"/>
        <v>34.884219999999999</v>
      </c>
      <c r="AE304" s="4">
        <f t="shared" si="50"/>
        <v>39.063969999999998</v>
      </c>
      <c r="AF304" s="4">
        <f t="shared" si="50"/>
        <v>42.891219999999997</v>
      </c>
      <c r="AG304" s="4">
        <f t="shared" si="50"/>
        <v>46.365970000000004</v>
      </c>
      <c r="AH304" s="4">
        <f t="shared" si="50"/>
        <v>49.488220000000013</v>
      </c>
      <c r="AI304" s="4">
        <f t="shared" si="50"/>
        <v>52.25797</v>
      </c>
      <c r="AJ304" s="4">
        <f t="shared" si="50"/>
        <v>54.67522000000001</v>
      </c>
      <c r="AK304" s="4">
        <f t="shared" si="50"/>
        <v>56.739970000000014</v>
      </c>
      <c r="AL304" s="4">
        <f t="shared" si="50"/>
        <v>58.452219999999997</v>
      </c>
      <c r="AM304" s="4">
        <f t="shared" si="50"/>
        <v>59.811970000000002</v>
      </c>
      <c r="AN304" s="4">
        <f t="shared" si="50"/>
        <v>60.819220000000008</v>
      </c>
      <c r="AO304" s="4">
        <f t="shared" si="49"/>
        <v>61.473970000000008</v>
      </c>
      <c r="AP304" s="4">
        <f t="shared" si="49"/>
        <v>61.776220000000016</v>
      </c>
    </row>
    <row r="305" spans="1:54" x14ac:dyDescent="0.25">
      <c r="A305" t="s">
        <v>315</v>
      </c>
      <c r="B305" t="s">
        <v>136</v>
      </c>
      <c r="C305" t="s">
        <v>137</v>
      </c>
      <c r="D305" t="s">
        <v>315</v>
      </c>
      <c r="E305" t="s">
        <v>136</v>
      </c>
      <c r="F305" t="s">
        <v>137</v>
      </c>
      <c r="G305" t="s">
        <v>25</v>
      </c>
      <c r="H305" t="s">
        <v>24</v>
      </c>
      <c r="I305" t="s">
        <v>35</v>
      </c>
      <c r="J305" t="s">
        <v>44</v>
      </c>
      <c r="K305" t="s">
        <v>33</v>
      </c>
      <c r="L305">
        <v>3.5266899999999999</v>
      </c>
      <c r="M305">
        <v>1.43849</v>
      </c>
      <c r="N305">
        <v>-3.4299999999999999E-3</v>
      </c>
      <c r="Q305">
        <v>3.53</v>
      </c>
      <c r="R305">
        <v>126.7</v>
      </c>
      <c r="S305">
        <v>4.0042200000000001</v>
      </c>
      <c r="T305">
        <v>50</v>
      </c>
      <c r="U305">
        <v>0.93700000000000006</v>
      </c>
      <c r="V305">
        <v>3.5</v>
      </c>
      <c r="W305">
        <v>133.9</v>
      </c>
      <c r="X305">
        <v>47</v>
      </c>
      <c r="Y305" s="4">
        <f t="shared" si="50"/>
        <v>10.633389999999999</v>
      </c>
      <c r="Z305" s="4">
        <f t="shared" si="50"/>
        <v>17.56859</v>
      </c>
      <c r="AA305" s="4">
        <f t="shared" si="50"/>
        <v>24.332289999999997</v>
      </c>
      <c r="AB305" s="4">
        <f t="shared" si="50"/>
        <v>30.924489999999999</v>
      </c>
      <c r="AC305" s="4">
        <f t="shared" si="50"/>
        <v>37.345190000000009</v>
      </c>
      <c r="AD305" s="4">
        <f t="shared" si="50"/>
        <v>43.594390000000004</v>
      </c>
      <c r="AE305" s="4">
        <f t="shared" si="50"/>
        <v>49.672090000000004</v>
      </c>
      <c r="AF305" s="4">
        <f t="shared" si="50"/>
        <v>55.578290000000003</v>
      </c>
      <c r="AG305" s="4">
        <f t="shared" si="50"/>
        <v>61.312990000000006</v>
      </c>
      <c r="AH305" s="4">
        <f t="shared" si="50"/>
        <v>66.876190000000008</v>
      </c>
      <c r="AI305" s="4">
        <f t="shared" si="50"/>
        <v>72.267890000000008</v>
      </c>
      <c r="AJ305" s="4">
        <f t="shared" si="50"/>
        <v>77.48809</v>
      </c>
      <c r="AK305" s="4">
        <f t="shared" si="50"/>
        <v>82.536790000000011</v>
      </c>
      <c r="AL305" s="4">
        <f t="shared" si="50"/>
        <v>87.413989999999998</v>
      </c>
      <c r="AM305" s="4">
        <f t="shared" si="50"/>
        <v>92.119690000000006</v>
      </c>
      <c r="AN305" s="4">
        <f t="shared" si="50"/>
        <v>96.653890000000004</v>
      </c>
      <c r="AO305" s="4">
        <f t="shared" si="49"/>
        <v>101.01659000000001</v>
      </c>
      <c r="AP305" s="4">
        <f t="shared" si="49"/>
        <v>105.20779</v>
      </c>
      <c r="AQ305" s="4">
        <f t="shared" si="49"/>
        <v>109.22749000000002</v>
      </c>
      <c r="AR305" s="4">
        <f t="shared" si="49"/>
        <v>113.07569000000002</v>
      </c>
    </row>
    <row r="306" spans="1:54" x14ac:dyDescent="0.25">
      <c r="A306" t="s">
        <v>178</v>
      </c>
      <c r="B306" t="s">
        <v>203</v>
      </c>
      <c r="C306" t="s">
        <v>204</v>
      </c>
      <c r="D306" t="s">
        <v>178</v>
      </c>
      <c r="E306" t="s">
        <v>203</v>
      </c>
      <c r="F306" t="s">
        <v>204</v>
      </c>
      <c r="G306" t="s">
        <v>25</v>
      </c>
      <c r="H306" t="s">
        <v>24</v>
      </c>
      <c r="I306" t="s">
        <v>35</v>
      </c>
      <c r="J306" t="s">
        <v>44</v>
      </c>
      <c r="K306" t="s">
        <v>33</v>
      </c>
      <c r="L306">
        <v>0.30296000000000001</v>
      </c>
      <c r="M306">
        <v>2.68255</v>
      </c>
      <c r="N306">
        <v>-1.7600000000000001E-2</v>
      </c>
      <c r="Q306">
        <v>2.97</v>
      </c>
      <c r="R306">
        <v>96.03</v>
      </c>
      <c r="S306">
        <v>11.368029999999999</v>
      </c>
      <c r="T306">
        <v>69</v>
      </c>
      <c r="U306">
        <v>0.81299999999999994</v>
      </c>
      <c r="V306">
        <v>4.5999999999999996</v>
      </c>
      <c r="W306">
        <v>111</v>
      </c>
      <c r="X306">
        <v>66</v>
      </c>
      <c r="Y306" s="4">
        <f t="shared" si="50"/>
        <v>13.27571</v>
      </c>
      <c r="Z306" s="4">
        <f t="shared" si="50"/>
        <v>25.368459999999995</v>
      </c>
      <c r="AA306" s="4">
        <f t="shared" si="50"/>
        <v>36.581209999999999</v>
      </c>
      <c r="AB306" s="4">
        <f t="shared" si="50"/>
        <v>46.913959999999996</v>
      </c>
      <c r="AC306" s="4">
        <f t="shared" si="50"/>
        <v>56.366709999999998</v>
      </c>
      <c r="AD306" s="4">
        <f t="shared" si="50"/>
        <v>64.939459999999997</v>
      </c>
      <c r="AE306" s="4">
        <f t="shared" si="50"/>
        <v>72.632210000000001</v>
      </c>
      <c r="AF306" s="4">
        <f t="shared" si="50"/>
        <v>79.444959999999995</v>
      </c>
      <c r="AG306" s="4">
        <f t="shared" si="50"/>
        <v>85.377709999999993</v>
      </c>
      <c r="AH306" s="4">
        <f t="shared" si="50"/>
        <v>90.430460000000011</v>
      </c>
      <c r="AI306" s="4">
        <f t="shared" si="50"/>
        <v>94.60320999999999</v>
      </c>
      <c r="AJ306" s="4">
        <f t="shared" si="50"/>
        <v>97.895960000000002</v>
      </c>
      <c r="AK306" s="4">
        <f t="shared" si="50"/>
        <v>100.30871</v>
      </c>
      <c r="AL306" s="4">
        <f t="shared" si="50"/>
        <v>101.84146000000001</v>
      </c>
      <c r="AM306" s="4">
        <f t="shared" si="50"/>
        <v>102.49421000000001</v>
      </c>
    </row>
    <row r="307" spans="1:54" x14ac:dyDescent="0.25">
      <c r="A307" t="s">
        <v>243</v>
      </c>
      <c r="B307" t="s">
        <v>246</v>
      </c>
      <c r="C307" t="s">
        <v>247</v>
      </c>
      <c r="D307" t="s">
        <v>243</v>
      </c>
      <c r="E307" t="s">
        <v>246</v>
      </c>
      <c r="F307" t="s">
        <v>247</v>
      </c>
      <c r="G307" t="s">
        <v>25</v>
      </c>
      <c r="H307" t="s">
        <v>24</v>
      </c>
      <c r="I307" t="s">
        <v>35</v>
      </c>
      <c r="J307" t="s">
        <v>71</v>
      </c>
      <c r="K307" t="s">
        <v>33</v>
      </c>
      <c r="L307">
        <v>2.8330000000000002</v>
      </c>
      <c r="M307">
        <v>1.7002699999999999</v>
      </c>
      <c r="N307">
        <v>-5.1500000000000001E-3</v>
      </c>
      <c r="Q307">
        <v>2.83</v>
      </c>
      <c r="R307">
        <v>136.15</v>
      </c>
      <c r="S307">
        <v>0.12636</v>
      </c>
      <c r="T307">
        <v>54</v>
      </c>
      <c r="U307">
        <v>0.93799999999999994</v>
      </c>
      <c r="V307">
        <v>2.9</v>
      </c>
      <c r="W307">
        <v>162.6</v>
      </c>
      <c r="X307">
        <v>51</v>
      </c>
      <c r="Y307" s="4">
        <f t="shared" si="50"/>
        <v>11.2056</v>
      </c>
      <c r="Z307" s="4">
        <f t="shared" si="50"/>
        <v>19.320700000000002</v>
      </c>
      <c r="AA307" s="4">
        <f t="shared" si="50"/>
        <v>27.178299999999997</v>
      </c>
      <c r="AB307" s="4">
        <f t="shared" si="50"/>
        <v>34.778399999999998</v>
      </c>
      <c r="AC307" s="4">
        <f t="shared" si="50"/>
        <v>42.120999999999995</v>
      </c>
      <c r="AD307" s="4">
        <f t="shared" si="50"/>
        <v>49.206099999999999</v>
      </c>
      <c r="AE307" s="4">
        <f t="shared" si="50"/>
        <v>56.033699999999996</v>
      </c>
      <c r="AF307" s="4">
        <f t="shared" si="50"/>
        <v>62.6038</v>
      </c>
      <c r="AG307" s="4">
        <f t="shared" si="50"/>
        <v>68.916399999999982</v>
      </c>
      <c r="AH307" s="4">
        <f t="shared" si="50"/>
        <v>74.971499999999992</v>
      </c>
      <c r="AI307" s="4">
        <f t="shared" si="50"/>
        <v>80.769099999999995</v>
      </c>
      <c r="AJ307" s="4">
        <f t="shared" si="50"/>
        <v>86.309200000000004</v>
      </c>
      <c r="AK307" s="4">
        <f t="shared" si="50"/>
        <v>91.591800000000006</v>
      </c>
      <c r="AL307" s="4">
        <f t="shared" si="50"/>
        <v>96.616900000000001</v>
      </c>
      <c r="AM307" s="4">
        <f t="shared" si="50"/>
        <v>101.3845</v>
      </c>
      <c r="AN307" s="4">
        <f t="shared" ref="AN307:BB322" si="51">IF(OR(($L307+$M307*AN$1+$N307*AN$1^2)&gt;$W307,($L307+$M307*AN$1+$N307*AN$1^2)&lt;$V307),"",($L307+$M307*AN$1+$N307*AN$1^2))</f>
        <v>105.8946</v>
      </c>
      <c r="AO307" s="4">
        <f t="shared" si="51"/>
        <v>110.1472</v>
      </c>
      <c r="AP307" s="4">
        <f t="shared" si="51"/>
        <v>114.14229999999998</v>
      </c>
      <c r="AQ307" s="4">
        <f t="shared" si="51"/>
        <v>117.87989999999999</v>
      </c>
      <c r="AR307" s="4">
        <f t="shared" si="51"/>
        <v>121.35999999999999</v>
      </c>
      <c r="AS307" s="4">
        <f t="shared" si="51"/>
        <v>124.58259999999999</v>
      </c>
      <c r="AT307" s="4">
        <f t="shared" si="51"/>
        <v>127.54769999999999</v>
      </c>
      <c r="AU307" s="4">
        <f t="shared" si="51"/>
        <v>130.25529999999998</v>
      </c>
      <c r="AV307" s="4">
        <f t="shared" si="51"/>
        <v>132.7054</v>
      </c>
      <c r="AW307" s="4">
        <f t="shared" si="51"/>
        <v>134.898</v>
      </c>
      <c r="AX307" s="4">
        <f t="shared" si="51"/>
        <v>136.8331</v>
      </c>
      <c r="AY307" s="4">
        <f t="shared" si="51"/>
        <v>138.51069999999999</v>
      </c>
      <c r="AZ307" s="4">
        <f t="shared" si="51"/>
        <v>139.9308</v>
      </c>
      <c r="BA307" s="4">
        <f t="shared" si="51"/>
        <v>141.0934</v>
      </c>
      <c r="BB307" s="4">
        <f t="shared" si="51"/>
        <v>141.99849999999998</v>
      </c>
    </row>
    <row r="308" spans="1:54" x14ac:dyDescent="0.25">
      <c r="A308" t="s">
        <v>21</v>
      </c>
      <c r="B308" t="s">
        <v>67</v>
      </c>
      <c r="C308" t="s">
        <v>68</v>
      </c>
      <c r="D308" t="s">
        <v>21</v>
      </c>
      <c r="E308" t="s">
        <v>67</v>
      </c>
      <c r="F308" t="s">
        <v>68</v>
      </c>
      <c r="G308" t="s">
        <v>25</v>
      </c>
      <c r="H308" t="s">
        <v>24</v>
      </c>
      <c r="I308" t="s">
        <v>35</v>
      </c>
      <c r="J308" t="s">
        <v>44</v>
      </c>
      <c r="K308" t="s">
        <v>33</v>
      </c>
      <c r="L308">
        <v>-2.7663199999999999</v>
      </c>
      <c r="M308">
        <v>3.70913</v>
      </c>
      <c r="N308">
        <v>-4.5969999999999997E-2</v>
      </c>
      <c r="Q308">
        <v>0.9</v>
      </c>
      <c r="R308">
        <v>72.040000000000006</v>
      </c>
      <c r="S308">
        <v>6.0218499999999997</v>
      </c>
      <c r="T308">
        <v>38</v>
      </c>
      <c r="U308">
        <v>0.81</v>
      </c>
      <c r="V308">
        <v>4.4000000000000004</v>
      </c>
      <c r="W308">
        <v>78.5</v>
      </c>
      <c r="X308">
        <v>35</v>
      </c>
      <c r="Y308" s="4">
        <f t="shared" ref="Y308:AN323" si="52">IF(OR(($L308+$M308*Y$1+$N308*Y$1^2)&gt;$W308,($L308+$M308*Y$1+$N308*Y$1^2)&lt;$V308),"",($L308+$M308*Y$1+$N308*Y$1^2))</f>
        <v>14.630080000000001</v>
      </c>
      <c r="Z308" s="4">
        <f t="shared" si="52"/>
        <v>29.727980000000002</v>
      </c>
      <c r="AA308" s="4">
        <f t="shared" si="52"/>
        <v>42.527380000000001</v>
      </c>
      <c r="AB308" s="4">
        <f t="shared" si="52"/>
        <v>53.028280000000017</v>
      </c>
      <c r="AC308" s="4">
        <f t="shared" si="52"/>
        <v>61.230680000000007</v>
      </c>
      <c r="AD308" s="4">
        <f t="shared" si="52"/>
        <v>67.13458</v>
      </c>
      <c r="AE308" s="4">
        <f t="shared" si="52"/>
        <v>70.739980000000003</v>
      </c>
      <c r="AF308" s="4">
        <f t="shared" si="52"/>
        <v>72.046880000000016</v>
      </c>
    </row>
    <row r="309" spans="1:54" x14ac:dyDescent="0.25">
      <c r="A309" t="s">
        <v>322</v>
      </c>
      <c r="B309" t="s">
        <v>67</v>
      </c>
      <c r="C309" t="s">
        <v>68</v>
      </c>
      <c r="D309" t="s">
        <v>322</v>
      </c>
      <c r="E309" t="s">
        <v>67</v>
      </c>
      <c r="F309" t="s">
        <v>68</v>
      </c>
      <c r="G309" t="s">
        <v>25</v>
      </c>
      <c r="H309" t="s">
        <v>24</v>
      </c>
      <c r="I309" t="s">
        <v>35</v>
      </c>
      <c r="J309" t="s">
        <v>71</v>
      </c>
      <c r="K309" t="s">
        <v>33</v>
      </c>
      <c r="L309">
        <v>2.5266799999999998</v>
      </c>
      <c r="M309">
        <v>1.3319799999999999</v>
      </c>
      <c r="N309">
        <v>-1.5980000000000001E-2</v>
      </c>
      <c r="Q309">
        <v>2.5299999999999998</v>
      </c>
      <c r="R309">
        <v>30.24</v>
      </c>
      <c r="S309">
        <v>0.17244999999999999</v>
      </c>
      <c r="T309">
        <v>31</v>
      </c>
      <c r="U309">
        <v>0.94099999999999995</v>
      </c>
      <c r="V309">
        <v>2.5</v>
      </c>
      <c r="W309">
        <v>49.9</v>
      </c>
      <c r="X309">
        <v>28</v>
      </c>
      <c r="Y309" s="4">
        <f t="shared" si="52"/>
        <v>8.7870799999999996</v>
      </c>
      <c r="Z309" s="4">
        <f t="shared" si="52"/>
        <v>14.248479999999999</v>
      </c>
      <c r="AA309" s="4">
        <f t="shared" si="52"/>
        <v>18.910879999999995</v>
      </c>
      <c r="AB309" s="4">
        <f t="shared" si="52"/>
        <v>22.774279999999997</v>
      </c>
      <c r="AC309" s="4">
        <f t="shared" si="52"/>
        <v>25.83868</v>
      </c>
      <c r="AD309" s="4">
        <f t="shared" si="52"/>
        <v>28.104079999999993</v>
      </c>
      <c r="AE309" s="4">
        <f t="shared" si="52"/>
        <v>29.570479999999993</v>
      </c>
      <c r="AF309" s="4">
        <f t="shared" si="52"/>
        <v>30.237879999999993</v>
      </c>
    </row>
    <row r="310" spans="1:54" x14ac:dyDescent="0.25">
      <c r="A310" t="s">
        <v>254</v>
      </c>
      <c r="B310" t="s">
        <v>172</v>
      </c>
      <c r="C310" t="s">
        <v>173</v>
      </c>
      <c r="D310" t="s">
        <v>254</v>
      </c>
      <c r="E310" t="s">
        <v>172</v>
      </c>
      <c r="F310" t="s">
        <v>173</v>
      </c>
      <c r="G310" t="s">
        <v>25</v>
      </c>
      <c r="H310" t="s">
        <v>24</v>
      </c>
      <c r="I310" t="s">
        <v>35</v>
      </c>
      <c r="J310" t="s">
        <v>71</v>
      </c>
      <c r="K310" t="s">
        <v>33</v>
      </c>
      <c r="L310">
        <v>2.84436</v>
      </c>
      <c r="M310">
        <v>0.56298000000000004</v>
      </c>
      <c r="N310">
        <v>9.3399999999999993E-3</v>
      </c>
      <c r="Q310">
        <v>2.84</v>
      </c>
      <c r="R310">
        <v>54.36</v>
      </c>
      <c r="S310">
        <v>5.4219999999999997E-2</v>
      </c>
      <c r="T310">
        <v>31</v>
      </c>
      <c r="U310">
        <v>0.91100000000000003</v>
      </c>
      <c r="V310">
        <v>2.9</v>
      </c>
      <c r="W310">
        <v>53.5</v>
      </c>
      <c r="X310">
        <v>28</v>
      </c>
      <c r="Y310" s="4">
        <f t="shared" si="52"/>
        <v>5.89276</v>
      </c>
      <c r="Z310" s="4">
        <f t="shared" si="52"/>
        <v>9.4081600000000005</v>
      </c>
      <c r="AA310" s="4">
        <f t="shared" si="52"/>
        <v>13.390560000000001</v>
      </c>
      <c r="AB310" s="4">
        <f t="shared" si="52"/>
        <v>17.839960000000001</v>
      </c>
      <c r="AC310" s="4">
        <f t="shared" si="52"/>
        <v>22.756360000000001</v>
      </c>
      <c r="AD310" s="4">
        <f t="shared" si="52"/>
        <v>28.139760000000003</v>
      </c>
      <c r="AE310" s="4">
        <f t="shared" si="52"/>
        <v>33.990159999999996</v>
      </c>
      <c r="AF310" s="4">
        <f t="shared" si="52"/>
        <v>40.307559999999995</v>
      </c>
      <c r="AG310" s="4">
        <f t="shared" si="52"/>
        <v>47.09196</v>
      </c>
      <c r="AH310" s="4" t="str">
        <f t="shared" si="52"/>
        <v/>
      </c>
      <c r="AI310" s="4" t="str">
        <f t="shared" si="52"/>
        <v/>
      </c>
    </row>
    <row r="311" spans="1:54" x14ac:dyDescent="0.25">
      <c r="A311" t="s">
        <v>278</v>
      </c>
      <c r="B311" t="s">
        <v>297</v>
      </c>
      <c r="C311" t="s">
        <v>173</v>
      </c>
      <c r="D311" t="s">
        <v>278</v>
      </c>
      <c r="E311" t="s">
        <v>297</v>
      </c>
      <c r="F311" t="s">
        <v>173</v>
      </c>
      <c r="G311" t="s">
        <v>25</v>
      </c>
      <c r="H311" t="s">
        <v>24</v>
      </c>
      <c r="I311" t="s">
        <v>35</v>
      </c>
      <c r="J311" t="s">
        <v>36</v>
      </c>
      <c r="K311" t="s">
        <v>33</v>
      </c>
      <c r="L311">
        <v>0.78364</v>
      </c>
      <c r="M311">
        <v>0.88583999999999996</v>
      </c>
      <c r="N311">
        <v>-9.4900000000000002E-3</v>
      </c>
      <c r="Q311">
        <v>1.66</v>
      </c>
      <c r="R311">
        <v>21.04</v>
      </c>
      <c r="S311">
        <v>0.59084000000000003</v>
      </c>
      <c r="T311">
        <v>39</v>
      </c>
      <c r="U311">
        <v>0.93600000000000005</v>
      </c>
      <c r="V311">
        <v>1.3</v>
      </c>
      <c r="W311">
        <v>59</v>
      </c>
      <c r="X311">
        <v>36</v>
      </c>
      <c r="Y311" s="4">
        <f t="shared" si="52"/>
        <v>4.9755899999999995</v>
      </c>
      <c r="Z311" s="4">
        <f t="shared" si="52"/>
        <v>8.6930399999999999</v>
      </c>
      <c r="AA311" s="4">
        <f t="shared" si="52"/>
        <v>11.93599</v>
      </c>
      <c r="AB311" s="4">
        <f t="shared" si="52"/>
        <v>14.704439999999998</v>
      </c>
      <c r="AC311" s="4">
        <f t="shared" si="52"/>
        <v>16.998390000000001</v>
      </c>
      <c r="AD311" s="4">
        <f t="shared" si="52"/>
        <v>18.817839999999997</v>
      </c>
      <c r="AE311" s="4">
        <f t="shared" si="52"/>
        <v>20.162789999999994</v>
      </c>
      <c r="AF311" s="4">
        <f t="shared" si="52"/>
        <v>21.033239999999996</v>
      </c>
      <c r="AG311" s="4">
        <f t="shared" si="52"/>
        <v>21.429189999999998</v>
      </c>
      <c r="AH311" s="4">
        <f t="shared" si="52"/>
        <v>21.350639999999999</v>
      </c>
    </row>
    <row r="312" spans="1:54" x14ac:dyDescent="0.25">
      <c r="A312" t="s">
        <v>302</v>
      </c>
      <c r="B312" t="s">
        <v>248</v>
      </c>
      <c r="C312" t="s">
        <v>249</v>
      </c>
      <c r="D312" t="s">
        <v>302</v>
      </c>
      <c r="E312" t="s">
        <v>248</v>
      </c>
      <c r="F312" t="s">
        <v>249</v>
      </c>
      <c r="G312" t="s">
        <v>25</v>
      </c>
      <c r="H312" t="s">
        <v>24</v>
      </c>
      <c r="I312" t="s">
        <v>35</v>
      </c>
      <c r="J312" t="s">
        <v>44</v>
      </c>
      <c r="K312" t="s">
        <v>33</v>
      </c>
      <c r="L312">
        <v>1.665</v>
      </c>
      <c r="M312">
        <v>1.6617299999999999</v>
      </c>
      <c r="N312">
        <v>3.4299999999999997E-2</v>
      </c>
      <c r="Q312">
        <v>1.67</v>
      </c>
      <c r="R312">
        <v>82.39</v>
      </c>
      <c r="S312">
        <v>2.0832099999999998</v>
      </c>
      <c r="T312">
        <v>36</v>
      </c>
      <c r="U312">
        <v>0.95399999999999996</v>
      </c>
      <c r="V312">
        <v>5.0999999999999996</v>
      </c>
      <c r="W312">
        <v>87.9</v>
      </c>
      <c r="X312">
        <v>33</v>
      </c>
      <c r="Y312" s="4">
        <f t="shared" si="52"/>
        <v>10.831149999999999</v>
      </c>
      <c r="Z312" s="4">
        <f t="shared" si="52"/>
        <v>21.712299999999999</v>
      </c>
      <c r="AA312" s="4">
        <f t="shared" si="52"/>
        <v>34.308450000000001</v>
      </c>
      <c r="AB312" s="4">
        <f t="shared" si="52"/>
        <v>48.619599999999998</v>
      </c>
      <c r="AC312" s="4">
        <f t="shared" si="52"/>
        <v>64.645749999999992</v>
      </c>
      <c r="AD312" s="4">
        <f t="shared" si="52"/>
        <v>82.386899999999997</v>
      </c>
      <c r="AE312" s="4" t="str">
        <f t="shared" si="52"/>
        <v/>
      </c>
      <c r="AF312" s="4" t="str">
        <f t="shared" si="52"/>
        <v/>
      </c>
      <c r="AG312" s="4" t="str">
        <f t="shared" si="52"/>
        <v/>
      </c>
      <c r="AH312" s="4" t="str">
        <f t="shared" si="52"/>
        <v/>
      </c>
      <c r="AI312" s="4" t="str">
        <f t="shared" si="52"/>
        <v/>
      </c>
    </row>
    <row r="313" spans="1:54" x14ac:dyDescent="0.25">
      <c r="A313" t="s">
        <v>278</v>
      </c>
      <c r="B313" t="s">
        <v>298</v>
      </c>
      <c r="C313" t="s">
        <v>299</v>
      </c>
      <c r="D313" t="s">
        <v>278</v>
      </c>
      <c r="E313" t="s">
        <v>298</v>
      </c>
      <c r="F313" t="s">
        <v>299</v>
      </c>
      <c r="G313" t="s">
        <v>25</v>
      </c>
      <c r="H313" t="s">
        <v>24</v>
      </c>
      <c r="I313" t="s">
        <v>35</v>
      </c>
      <c r="J313" t="s">
        <v>44</v>
      </c>
      <c r="K313" t="s">
        <v>33</v>
      </c>
      <c r="L313">
        <v>-1.1968799999999999</v>
      </c>
      <c r="M313">
        <v>2.36185</v>
      </c>
      <c r="N313">
        <v>-1.2670000000000001E-2</v>
      </c>
      <c r="Q313">
        <v>1.1499999999999999</v>
      </c>
      <c r="R313">
        <v>108.86</v>
      </c>
      <c r="S313">
        <v>0.79971000000000003</v>
      </c>
      <c r="T313">
        <v>39</v>
      </c>
      <c r="U313">
        <v>0.98499999999999999</v>
      </c>
      <c r="V313">
        <v>1.7</v>
      </c>
      <c r="W313">
        <v>118.2</v>
      </c>
      <c r="X313">
        <v>36</v>
      </c>
      <c r="Y313" s="4">
        <f t="shared" si="52"/>
        <v>10.29562</v>
      </c>
      <c r="Z313" s="4">
        <f t="shared" si="52"/>
        <v>21.154620000000001</v>
      </c>
      <c r="AA313" s="4">
        <f t="shared" si="52"/>
        <v>31.380120000000002</v>
      </c>
      <c r="AB313" s="4">
        <f t="shared" si="52"/>
        <v>40.972120000000004</v>
      </c>
      <c r="AC313" s="4">
        <f t="shared" si="52"/>
        <v>49.930619999999998</v>
      </c>
      <c r="AD313" s="4">
        <f t="shared" si="52"/>
        <v>58.255620000000015</v>
      </c>
      <c r="AE313" s="4">
        <f t="shared" si="52"/>
        <v>65.947119999999998</v>
      </c>
      <c r="AF313" s="4">
        <f t="shared" si="52"/>
        <v>73.005120000000005</v>
      </c>
      <c r="AG313" s="4">
        <f t="shared" si="52"/>
        <v>79.42962</v>
      </c>
      <c r="AH313" s="4">
        <f t="shared" si="52"/>
        <v>85.220620000000011</v>
      </c>
      <c r="AI313" s="4">
        <f t="shared" si="52"/>
        <v>90.378119999999996</v>
      </c>
      <c r="AJ313" s="4">
        <f t="shared" si="52"/>
        <v>94.902120000000025</v>
      </c>
      <c r="AK313" s="4">
        <f t="shared" si="52"/>
        <v>98.792619999999999</v>
      </c>
      <c r="AL313" s="4">
        <f t="shared" si="52"/>
        <v>102.04962</v>
      </c>
      <c r="AM313" s="4">
        <f t="shared" si="52"/>
        <v>104.67312</v>
      </c>
      <c r="AN313" s="4">
        <f t="shared" si="52"/>
        <v>106.66312000000001</v>
      </c>
      <c r="AO313" s="4">
        <f t="shared" si="51"/>
        <v>108.01962</v>
      </c>
      <c r="AP313" s="4">
        <f t="shared" si="51"/>
        <v>108.74261999999999</v>
      </c>
      <c r="AQ313" s="4">
        <f t="shared" si="51"/>
        <v>108.83212000000002</v>
      </c>
    </row>
    <row r="314" spans="1:54" x14ac:dyDescent="0.25">
      <c r="A314" t="s">
        <v>368</v>
      </c>
      <c r="B314" t="s">
        <v>109</v>
      </c>
      <c r="C314" t="s">
        <v>110</v>
      </c>
      <c r="D314" t="s">
        <v>368</v>
      </c>
      <c r="E314" t="s">
        <v>109</v>
      </c>
      <c r="F314" t="s">
        <v>110</v>
      </c>
      <c r="G314" t="s">
        <v>25</v>
      </c>
      <c r="H314" t="s">
        <v>24</v>
      </c>
      <c r="I314" t="s">
        <v>35</v>
      </c>
      <c r="J314" t="s">
        <v>44</v>
      </c>
      <c r="K314" t="s">
        <v>33</v>
      </c>
      <c r="L314">
        <v>3.6938</v>
      </c>
      <c r="M314">
        <v>0.52825999999999995</v>
      </c>
      <c r="N314">
        <v>2.9219999999999999E-2</v>
      </c>
      <c r="Q314">
        <v>3.69</v>
      </c>
      <c r="R314">
        <v>57.98</v>
      </c>
      <c r="S314">
        <v>0.5474</v>
      </c>
      <c r="T314">
        <v>34</v>
      </c>
      <c r="U314">
        <v>0.96099999999999997</v>
      </c>
      <c r="V314">
        <v>3.8</v>
      </c>
      <c r="W314">
        <v>50.8</v>
      </c>
      <c r="X314">
        <v>31</v>
      </c>
      <c r="Y314" s="4">
        <f t="shared" si="52"/>
        <v>7.0655999999999999</v>
      </c>
      <c r="Z314" s="4">
        <f t="shared" si="52"/>
        <v>11.898400000000001</v>
      </c>
      <c r="AA314" s="4">
        <f t="shared" si="52"/>
        <v>18.1922</v>
      </c>
      <c r="AB314" s="4">
        <f t="shared" si="52"/>
        <v>25.946999999999999</v>
      </c>
      <c r="AC314" s="4">
        <f t="shared" si="52"/>
        <v>35.162799999999997</v>
      </c>
      <c r="AD314" s="4">
        <f t="shared" si="52"/>
        <v>45.839599999999997</v>
      </c>
      <c r="AE314" s="4" t="str">
        <f t="shared" si="52"/>
        <v/>
      </c>
      <c r="AF314" s="4" t="str">
        <f t="shared" si="52"/>
        <v/>
      </c>
      <c r="AG314" s="4" t="str">
        <f t="shared" si="52"/>
        <v/>
      </c>
      <c r="AH314" s="4" t="str">
        <f t="shared" si="52"/>
        <v/>
      </c>
      <c r="AI314" s="4" t="str">
        <f t="shared" si="52"/>
        <v/>
      </c>
      <c r="AJ314" s="4" t="str">
        <f t="shared" si="52"/>
        <v/>
      </c>
      <c r="AK314" s="4" t="str">
        <f t="shared" si="52"/>
        <v/>
      </c>
      <c r="AL314" s="4" t="str">
        <f t="shared" si="52"/>
        <v/>
      </c>
      <c r="AM314" s="4" t="str">
        <f t="shared" si="52"/>
        <v/>
      </c>
      <c r="AN314" s="4" t="str">
        <f t="shared" si="52"/>
        <v/>
      </c>
      <c r="AO314" s="4" t="str">
        <f t="shared" si="51"/>
        <v/>
      </c>
      <c r="AP314" s="4" t="str">
        <f t="shared" si="51"/>
        <v/>
      </c>
      <c r="AQ314" s="4" t="str">
        <f t="shared" si="51"/>
        <v/>
      </c>
      <c r="AR314" s="4" t="str">
        <f t="shared" si="51"/>
        <v/>
      </c>
      <c r="AS314" s="4" t="str">
        <f t="shared" si="51"/>
        <v/>
      </c>
      <c r="AT314" s="4" t="str">
        <f t="shared" si="51"/>
        <v/>
      </c>
      <c r="AU314" s="4" t="str">
        <f t="shared" si="51"/>
        <v/>
      </c>
      <c r="AV314" s="4" t="str">
        <f t="shared" si="51"/>
        <v/>
      </c>
      <c r="AW314" s="4" t="str">
        <f t="shared" si="51"/>
        <v/>
      </c>
      <c r="AX314" s="4" t="str">
        <f t="shared" si="51"/>
        <v/>
      </c>
      <c r="AY314" s="4" t="str">
        <f t="shared" si="51"/>
        <v/>
      </c>
      <c r="AZ314" s="4" t="str">
        <f t="shared" si="51"/>
        <v/>
      </c>
      <c r="BA314" s="4" t="str">
        <f t="shared" si="51"/>
        <v/>
      </c>
      <c r="BB314" s="4" t="str">
        <f t="shared" si="51"/>
        <v/>
      </c>
    </row>
    <row r="315" spans="1:54" x14ac:dyDescent="0.25">
      <c r="A315" t="s">
        <v>149</v>
      </c>
      <c r="B315" t="s">
        <v>174</v>
      </c>
      <c r="C315" t="s">
        <v>175</v>
      </c>
      <c r="D315" t="s">
        <v>149</v>
      </c>
      <c r="E315" t="s">
        <v>174</v>
      </c>
      <c r="F315" t="s">
        <v>175</v>
      </c>
      <c r="G315" t="s">
        <v>25</v>
      </c>
      <c r="H315" t="s">
        <v>24</v>
      </c>
      <c r="I315" t="s">
        <v>35</v>
      </c>
      <c r="J315" t="s">
        <v>71</v>
      </c>
      <c r="K315" t="s">
        <v>33</v>
      </c>
      <c r="L315">
        <v>2.5215100000000001</v>
      </c>
      <c r="M315">
        <v>1.84816</v>
      </c>
      <c r="N315">
        <v>-2.2530000000000001E-2</v>
      </c>
      <c r="Q315">
        <v>2.52</v>
      </c>
      <c r="R315">
        <v>40.43</v>
      </c>
      <c r="S315">
        <v>0.20741000000000001</v>
      </c>
      <c r="T315">
        <v>30</v>
      </c>
      <c r="U315">
        <v>0.88100000000000001</v>
      </c>
      <c r="V315">
        <v>2.5</v>
      </c>
      <c r="W315">
        <v>57.8</v>
      </c>
      <c r="X315">
        <v>27</v>
      </c>
      <c r="Y315" s="4">
        <f t="shared" si="52"/>
        <v>11.199059999999999</v>
      </c>
      <c r="Z315" s="4">
        <f t="shared" si="52"/>
        <v>18.750109999999999</v>
      </c>
      <c r="AA315" s="4">
        <f t="shared" si="52"/>
        <v>25.174659999999999</v>
      </c>
      <c r="AB315" s="4">
        <f t="shared" si="52"/>
        <v>30.472709999999999</v>
      </c>
      <c r="AC315" s="4">
        <f t="shared" si="52"/>
        <v>34.644260000000003</v>
      </c>
      <c r="AD315" s="4">
        <f t="shared" si="52"/>
        <v>37.689309999999999</v>
      </c>
      <c r="AE315" s="4">
        <f t="shared" si="52"/>
        <v>39.607860000000002</v>
      </c>
      <c r="AF315" s="4">
        <f t="shared" si="52"/>
        <v>40.399910000000006</v>
      </c>
    </row>
    <row r="316" spans="1:54" x14ac:dyDescent="0.25">
      <c r="A316" t="s">
        <v>243</v>
      </c>
      <c r="B316" t="s">
        <v>250</v>
      </c>
      <c r="C316" t="s">
        <v>251</v>
      </c>
      <c r="D316" t="s">
        <v>243</v>
      </c>
      <c r="E316" t="s">
        <v>250</v>
      </c>
      <c r="F316" t="s">
        <v>251</v>
      </c>
      <c r="G316" t="s">
        <v>25</v>
      </c>
      <c r="H316" t="s">
        <v>24</v>
      </c>
      <c r="I316" t="s">
        <v>35</v>
      </c>
      <c r="J316" t="s">
        <v>36</v>
      </c>
      <c r="K316" t="s">
        <v>33</v>
      </c>
      <c r="L316">
        <v>3.1141100000000002</v>
      </c>
      <c r="M316">
        <v>1.0985</v>
      </c>
      <c r="N316">
        <v>-9.6399999999999993E-3</v>
      </c>
      <c r="Q316">
        <v>3.11</v>
      </c>
      <c r="R316">
        <v>33.950000000000003</v>
      </c>
      <c r="S316">
        <v>1.18069</v>
      </c>
      <c r="T316">
        <v>29</v>
      </c>
      <c r="U316">
        <v>0.96099999999999997</v>
      </c>
      <c r="V316">
        <v>2.9</v>
      </c>
      <c r="W316">
        <v>35.1</v>
      </c>
      <c r="X316">
        <v>26</v>
      </c>
      <c r="Y316" s="4">
        <f t="shared" si="52"/>
        <v>8.3656100000000002</v>
      </c>
      <c r="Z316" s="4">
        <f t="shared" si="52"/>
        <v>13.135109999999999</v>
      </c>
      <c r="AA316" s="4">
        <f t="shared" si="52"/>
        <v>17.422609999999999</v>
      </c>
      <c r="AB316" s="4">
        <f t="shared" si="52"/>
        <v>21.228110000000001</v>
      </c>
      <c r="AC316" s="4">
        <f t="shared" si="52"/>
        <v>24.551610000000004</v>
      </c>
      <c r="AD316" s="4">
        <f t="shared" si="52"/>
        <v>27.393109999999993</v>
      </c>
      <c r="AE316" s="4">
        <f t="shared" si="52"/>
        <v>29.752610000000004</v>
      </c>
      <c r="AF316" s="4">
        <f t="shared" si="52"/>
        <v>31.630109999999995</v>
      </c>
      <c r="AG316" s="4">
        <f t="shared" si="52"/>
        <v>33.02561</v>
      </c>
      <c r="AH316" s="4">
        <f t="shared" si="52"/>
        <v>33.939110000000014</v>
      </c>
      <c r="AI316" s="4">
        <f t="shared" si="52"/>
        <v>34.370609999999999</v>
      </c>
    </row>
    <row r="317" spans="1:54" x14ac:dyDescent="0.25">
      <c r="A317" t="s">
        <v>115</v>
      </c>
      <c r="B317" t="s">
        <v>140</v>
      </c>
      <c r="C317" t="s">
        <v>141</v>
      </c>
      <c r="D317" t="s">
        <v>115</v>
      </c>
      <c r="E317" t="s">
        <v>140</v>
      </c>
      <c r="F317" t="s">
        <v>141</v>
      </c>
      <c r="G317" t="s">
        <v>25</v>
      </c>
      <c r="H317" t="s">
        <v>24</v>
      </c>
      <c r="I317" t="s">
        <v>35</v>
      </c>
      <c r="J317" t="s">
        <v>71</v>
      </c>
      <c r="K317" t="s">
        <v>33</v>
      </c>
      <c r="L317">
        <v>3.1813400000000001</v>
      </c>
      <c r="M317">
        <v>1.2734099999999999</v>
      </c>
      <c r="N317">
        <v>-3.14E-3</v>
      </c>
      <c r="Q317">
        <v>3.18</v>
      </c>
      <c r="R317">
        <v>114.72</v>
      </c>
      <c r="S317">
        <v>4.9610000000000001E-2</v>
      </c>
      <c r="T317">
        <v>37</v>
      </c>
      <c r="U317">
        <v>0.95399999999999996</v>
      </c>
      <c r="V317">
        <v>4.4000000000000004</v>
      </c>
      <c r="W317">
        <v>108.4</v>
      </c>
      <c r="X317">
        <v>34</v>
      </c>
      <c r="Y317" s="4">
        <f t="shared" si="52"/>
        <v>9.4698899999999995</v>
      </c>
      <c r="Z317" s="4">
        <f t="shared" si="52"/>
        <v>15.60144</v>
      </c>
      <c r="AA317" s="4">
        <f t="shared" si="52"/>
        <v>21.575990000000001</v>
      </c>
      <c r="AB317" s="4">
        <f t="shared" si="52"/>
        <v>27.393539999999998</v>
      </c>
      <c r="AC317" s="4">
        <f t="shared" si="52"/>
        <v>33.054090000000002</v>
      </c>
      <c r="AD317" s="4">
        <f t="shared" si="52"/>
        <v>38.557639999999999</v>
      </c>
      <c r="AE317" s="4">
        <f t="shared" si="52"/>
        <v>43.90419</v>
      </c>
      <c r="AF317" s="4">
        <f t="shared" si="52"/>
        <v>49.093739999999997</v>
      </c>
      <c r="AG317" s="4">
        <f t="shared" si="52"/>
        <v>54.126289999999997</v>
      </c>
      <c r="AH317" s="4">
        <f t="shared" si="52"/>
        <v>59.001839999999994</v>
      </c>
      <c r="AI317" s="4">
        <f t="shared" si="52"/>
        <v>63.720390000000002</v>
      </c>
      <c r="AJ317" s="4">
        <f t="shared" si="52"/>
        <v>68.281940000000006</v>
      </c>
      <c r="AK317" s="4">
        <f t="shared" si="52"/>
        <v>72.686489999999992</v>
      </c>
      <c r="AL317" s="4">
        <f t="shared" si="52"/>
        <v>76.93404000000001</v>
      </c>
      <c r="AM317" s="4">
        <f t="shared" si="52"/>
        <v>81.024589999999989</v>
      </c>
      <c r="AN317" s="4">
        <f t="shared" si="52"/>
        <v>84.95814</v>
      </c>
      <c r="AO317" s="4">
        <f t="shared" si="51"/>
        <v>88.734690000000001</v>
      </c>
      <c r="AP317" s="4">
        <f t="shared" si="51"/>
        <v>92.354240000000004</v>
      </c>
      <c r="AQ317" s="4">
        <f t="shared" si="51"/>
        <v>95.816789999999997</v>
      </c>
      <c r="AR317" s="4">
        <f t="shared" si="51"/>
        <v>99.12233999999998</v>
      </c>
      <c r="AS317" s="4">
        <f t="shared" si="51"/>
        <v>102.27088999999999</v>
      </c>
      <c r="AT317" s="4">
        <f t="shared" si="51"/>
        <v>105.26244</v>
      </c>
      <c r="AU317" s="4">
        <f t="shared" si="51"/>
        <v>108.09699000000001</v>
      </c>
      <c r="AV317" s="4" t="str">
        <f t="shared" si="51"/>
        <v/>
      </c>
      <c r="AW317" s="4" t="str">
        <f t="shared" si="51"/>
        <v/>
      </c>
      <c r="AX317" s="4" t="str">
        <f t="shared" si="51"/>
        <v/>
      </c>
      <c r="AY317" s="4" t="str">
        <f t="shared" si="51"/>
        <v/>
      </c>
      <c r="AZ317" s="4" t="str">
        <f t="shared" si="51"/>
        <v/>
      </c>
      <c r="BA317" s="4" t="str">
        <f t="shared" si="51"/>
        <v/>
      </c>
      <c r="BB317" s="4" t="str">
        <f t="shared" si="51"/>
        <v/>
      </c>
    </row>
    <row r="318" spans="1:54" x14ac:dyDescent="0.25">
      <c r="A318" t="s">
        <v>92</v>
      </c>
      <c r="B318" t="s">
        <v>69</v>
      </c>
      <c r="C318" t="s">
        <v>70</v>
      </c>
      <c r="D318" t="s">
        <v>92</v>
      </c>
      <c r="E318" t="s">
        <v>69</v>
      </c>
      <c r="F318" t="s">
        <v>70</v>
      </c>
      <c r="G318" t="s">
        <v>25</v>
      </c>
      <c r="H318" t="s">
        <v>24</v>
      </c>
      <c r="I318" t="s">
        <v>35</v>
      </c>
      <c r="J318">
        <v>1</v>
      </c>
      <c r="K318" t="s">
        <v>33</v>
      </c>
      <c r="L318">
        <v>2.1078399999999999</v>
      </c>
      <c r="M318">
        <v>1.8487100000000001</v>
      </c>
      <c r="N318">
        <v>-5.7000000000000002E-3</v>
      </c>
      <c r="Q318">
        <v>2.11</v>
      </c>
      <c r="R318">
        <v>115.35</v>
      </c>
      <c r="S318">
        <v>224.94961000000001</v>
      </c>
      <c r="T318">
        <v>79</v>
      </c>
      <c r="U318">
        <v>0.80400000000000005</v>
      </c>
      <c r="V318">
        <v>3.8</v>
      </c>
      <c r="W318">
        <v>149.1</v>
      </c>
      <c r="X318">
        <v>76</v>
      </c>
      <c r="Y318" s="4">
        <f t="shared" si="52"/>
        <v>11.20889</v>
      </c>
      <c r="Z318" s="4">
        <f t="shared" si="52"/>
        <v>20.024940000000001</v>
      </c>
      <c r="AA318" s="4">
        <f t="shared" si="52"/>
        <v>28.555990000000001</v>
      </c>
      <c r="AB318" s="4">
        <f t="shared" si="52"/>
        <v>36.802040000000005</v>
      </c>
      <c r="AC318" s="4">
        <f t="shared" si="52"/>
        <v>44.763090000000005</v>
      </c>
      <c r="AD318" s="4">
        <f t="shared" si="52"/>
        <v>52.439140000000002</v>
      </c>
      <c r="AE318" s="4">
        <f t="shared" si="52"/>
        <v>59.830190000000002</v>
      </c>
      <c r="AF318" s="4">
        <f t="shared" si="52"/>
        <v>66.936239999999998</v>
      </c>
      <c r="AG318" s="4">
        <f t="shared" si="52"/>
        <v>73.757289999999998</v>
      </c>
      <c r="AH318" s="4">
        <f t="shared" si="52"/>
        <v>80.293340000000001</v>
      </c>
      <c r="AI318" s="4">
        <f t="shared" si="52"/>
        <v>86.544389999999993</v>
      </c>
      <c r="AJ318" s="4">
        <f t="shared" si="52"/>
        <v>92.510440000000003</v>
      </c>
      <c r="AK318" s="4">
        <f t="shared" si="52"/>
        <v>98.191490000000002</v>
      </c>
      <c r="AL318" s="4">
        <f t="shared" si="52"/>
        <v>103.58754000000002</v>
      </c>
      <c r="AM318" s="4">
        <f t="shared" si="52"/>
        <v>108.69859000000002</v>
      </c>
      <c r="AN318" s="4">
        <f t="shared" si="52"/>
        <v>113.52464000000002</v>
      </c>
      <c r="AO318" s="4">
        <f t="shared" si="51"/>
        <v>118.06569000000002</v>
      </c>
      <c r="AP318" s="4">
        <f t="shared" si="51"/>
        <v>122.32174000000002</v>
      </c>
      <c r="AQ318" s="4">
        <f t="shared" si="51"/>
        <v>126.29279000000002</v>
      </c>
      <c r="AR318" s="4">
        <f t="shared" si="51"/>
        <v>129.97884000000002</v>
      </c>
      <c r="AS318" s="4">
        <f t="shared" si="51"/>
        <v>133.37989000000002</v>
      </c>
      <c r="AT318" s="4">
        <f t="shared" si="51"/>
        <v>136.49594000000002</v>
      </c>
      <c r="AU318" s="4">
        <f t="shared" si="51"/>
        <v>139.32699000000002</v>
      </c>
      <c r="AV318" s="4">
        <f t="shared" si="51"/>
        <v>141.87304</v>
      </c>
      <c r="AW318" s="4">
        <f t="shared" si="51"/>
        <v>144.13409000000001</v>
      </c>
      <c r="AX318" s="4">
        <f t="shared" si="51"/>
        <v>146.11014</v>
      </c>
      <c r="AY318" s="4">
        <f t="shared" si="51"/>
        <v>147.80119000000002</v>
      </c>
      <c r="AZ318" s="4" t="str">
        <f t="shared" si="51"/>
        <v/>
      </c>
      <c r="BA318" s="4" t="str">
        <f t="shared" si="51"/>
        <v/>
      </c>
      <c r="BB318" s="4" t="str">
        <f t="shared" si="51"/>
        <v/>
      </c>
    </row>
    <row r="319" spans="1:54" x14ac:dyDescent="0.25">
      <c r="A319" t="s">
        <v>302</v>
      </c>
      <c r="B319" t="s">
        <v>113</v>
      </c>
      <c r="C319" t="s">
        <v>114</v>
      </c>
      <c r="D319" t="s">
        <v>302</v>
      </c>
      <c r="E319" t="s">
        <v>113</v>
      </c>
      <c r="F319" t="s">
        <v>114</v>
      </c>
      <c r="G319" t="s">
        <v>25</v>
      </c>
      <c r="H319" t="s">
        <v>24</v>
      </c>
      <c r="I319" t="s">
        <v>35</v>
      </c>
      <c r="J319" t="s">
        <v>44</v>
      </c>
      <c r="K319" t="s">
        <v>33</v>
      </c>
      <c r="L319">
        <v>-1.96949</v>
      </c>
      <c r="M319">
        <v>2.1278800000000002</v>
      </c>
      <c r="N319">
        <v>-7.7299999999999999E-3</v>
      </c>
      <c r="Q319">
        <v>2.2599999999999998</v>
      </c>
      <c r="R319">
        <v>110.14</v>
      </c>
      <c r="S319">
        <v>3.5443099999999998</v>
      </c>
      <c r="T319">
        <v>49</v>
      </c>
      <c r="U319">
        <v>0.93</v>
      </c>
      <c r="V319">
        <v>5.6</v>
      </c>
      <c r="W319">
        <v>129.5</v>
      </c>
      <c r="X319">
        <v>46</v>
      </c>
      <c r="Y319" s="4">
        <f t="shared" si="52"/>
        <v>8.4766600000000007</v>
      </c>
      <c r="Z319" s="4">
        <f t="shared" si="52"/>
        <v>18.536310000000004</v>
      </c>
      <c r="AA319" s="4">
        <f t="shared" si="52"/>
        <v>28.209460000000004</v>
      </c>
      <c r="AB319" s="4">
        <f t="shared" si="52"/>
        <v>37.496110000000009</v>
      </c>
      <c r="AC319" s="4">
        <f t="shared" si="52"/>
        <v>46.396260000000005</v>
      </c>
      <c r="AD319" s="4">
        <f t="shared" si="52"/>
        <v>54.909910000000004</v>
      </c>
      <c r="AE319" s="4">
        <f t="shared" si="52"/>
        <v>63.037060000000011</v>
      </c>
      <c r="AF319" s="4">
        <f t="shared" si="52"/>
        <v>70.777710000000027</v>
      </c>
      <c r="AG319" s="4">
        <f t="shared" si="52"/>
        <v>78.131860000000017</v>
      </c>
      <c r="AH319" s="4">
        <f t="shared" si="52"/>
        <v>85.099510000000009</v>
      </c>
      <c r="AI319" s="4">
        <f t="shared" si="52"/>
        <v>91.680660000000017</v>
      </c>
      <c r="AJ319" s="4">
        <f t="shared" si="52"/>
        <v>97.875310000000013</v>
      </c>
      <c r="AK319" s="4">
        <f t="shared" si="52"/>
        <v>103.68346000000001</v>
      </c>
      <c r="AL319" s="4">
        <f t="shared" si="52"/>
        <v>109.10511</v>
      </c>
      <c r="AM319" s="4">
        <f t="shared" si="52"/>
        <v>114.14026</v>
      </c>
      <c r="AN319" s="4">
        <f t="shared" si="52"/>
        <v>118.78891000000002</v>
      </c>
      <c r="AO319" s="4">
        <f t="shared" si="51"/>
        <v>123.05106000000002</v>
      </c>
      <c r="AP319" s="4">
        <f t="shared" si="51"/>
        <v>126.92671000000001</v>
      </c>
      <c r="AQ319" s="4" t="str">
        <f t="shared" si="51"/>
        <v/>
      </c>
      <c r="AR319" s="4" t="str">
        <f t="shared" si="51"/>
        <v/>
      </c>
      <c r="AS319" s="4" t="str">
        <f t="shared" si="51"/>
        <v/>
      </c>
      <c r="AT319" s="4" t="str">
        <f t="shared" si="51"/>
        <v/>
      </c>
      <c r="AU319" s="4" t="str">
        <f t="shared" si="51"/>
        <v/>
      </c>
      <c r="AV319" s="4" t="str">
        <f t="shared" si="51"/>
        <v/>
      </c>
      <c r="AW319" s="4" t="str">
        <f t="shared" si="51"/>
        <v/>
      </c>
      <c r="AX319" s="4" t="str">
        <f t="shared" si="51"/>
        <v/>
      </c>
      <c r="AY319" s="4" t="str">
        <f t="shared" si="51"/>
        <v/>
      </c>
      <c r="AZ319" s="4" t="str">
        <f t="shared" si="51"/>
        <v/>
      </c>
      <c r="BA319" s="4" t="str">
        <f t="shared" si="51"/>
        <v/>
      </c>
      <c r="BB319" s="4" t="str">
        <f t="shared" si="51"/>
        <v/>
      </c>
    </row>
    <row r="320" spans="1:54" x14ac:dyDescent="0.25">
      <c r="A320" t="s">
        <v>234</v>
      </c>
      <c r="B320" t="s">
        <v>230</v>
      </c>
      <c r="C320" t="s">
        <v>231</v>
      </c>
      <c r="D320" t="s">
        <v>234</v>
      </c>
      <c r="E320" t="s">
        <v>230</v>
      </c>
      <c r="F320" t="s">
        <v>231</v>
      </c>
      <c r="G320" t="s">
        <v>25</v>
      </c>
      <c r="H320" t="s">
        <v>24</v>
      </c>
      <c r="I320" t="s">
        <v>35</v>
      </c>
      <c r="J320" t="s">
        <v>36</v>
      </c>
      <c r="K320" t="s">
        <v>33</v>
      </c>
      <c r="L320">
        <v>1.9937400000000001</v>
      </c>
      <c r="M320">
        <v>1.63948</v>
      </c>
      <c r="N320">
        <v>-8.2900000000000005E-3</v>
      </c>
      <c r="Q320">
        <v>1.99</v>
      </c>
      <c r="R320">
        <v>68.489999999999995</v>
      </c>
      <c r="S320">
        <v>3.7077399999999998</v>
      </c>
      <c r="T320">
        <v>45</v>
      </c>
      <c r="U320">
        <v>0.97</v>
      </c>
      <c r="V320">
        <v>1.3</v>
      </c>
      <c r="W320">
        <v>85.3</v>
      </c>
      <c r="X320">
        <v>42</v>
      </c>
      <c r="Y320" s="4">
        <f t="shared" si="52"/>
        <v>9.9838900000000006</v>
      </c>
      <c r="Z320" s="4">
        <f t="shared" si="52"/>
        <v>17.559539999999998</v>
      </c>
      <c r="AA320" s="4">
        <f t="shared" si="52"/>
        <v>24.720690000000001</v>
      </c>
      <c r="AB320" s="4">
        <f t="shared" si="52"/>
        <v>31.467340000000004</v>
      </c>
      <c r="AC320" s="4">
        <f t="shared" si="52"/>
        <v>37.799490000000006</v>
      </c>
      <c r="AD320" s="4">
        <f t="shared" si="52"/>
        <v>43.717140000000008</v>
      </c>
      <c r="AE320" s="4">
        <f t="shared" si="52"/>
        <v>49.220289999999999</v>
      </c>
      <c r="AF320" s="4">
        <f t="shared" si="52"/>
        <v>54.30894</v>
      </c>
      <c r="AG320" s="4">
        <f t="shared" si="52"/>
        <v>58.983090000000004</v>
      </c>
      <c r="AH320" s="4">
        <f t="shared" si="52"/>
        <v>63.242740000000005</v>
      </c>
      <c r="AI320" s="4">
        <f t="shared" si="52"/>
        <v>67.087890000000002</v>
      </c>
      <c r="AJ320" s="4">
        <f t="shared" si="52"/>
        <v>70.518540000000002</v>
      </c>
      <c r="AK320" s="4">
        <f t="shared" si="52"/>
        <v>73.534690000000012</v>
      </c>
      <c r="AL320" s="4">
        <f t="shared" si="52"/>
        <v>76.13633999999999</v>
      </c>
      <c r="AM320" s="4">
        <f t="shared" si="52"/>
        <v>78.323489999999993</v>
      </c>
      <c r="AN320" s="4">
        <f t="shared" si="52"/>
        <v>80.096139999999991</v>
      </c>
      <c r="AO320" s="4">
        <f t="shared" si="51"/>
        <v>81.454290000000015</v>
      </c>
      <c r="AP320" s="4">
        <f t="shared" si="51"/>
        <v>82.397940000000006</v>
      </c>
      <c r="AQ320" s="4">
        <f t="shared" si="51"/>
        <v>82.927089999999993</v>
      </c>
      <c r="AR320" s="4">
        <f t="shared" si="51"/>
        <v>83.041740000000004</v>
      </c>
    </row>
    <row r="321" spans="1:54" x14ac:dyDescent="0.25">
      <c r="A321" t="s">
        <v>315</v>
      </c>
      <c r="B321" t="s">
        <v>230</v>
      </c>
      <c r="C321" t="s">
        <v>231</v>
      </c>
      <c r="D321" t="s">
        <v>315</v>
      </c>
      <c r="E321" t="s">
        <v>230</v>
      </c>
      <c r="F321" t="s">
        <v>231</v>
      </c>
      <c r="G321" t="s">
        <v>25</v>
      </c>
      <c r="H321" t="s">
        <v>24</v>
      </c>
      <c r="I321" t="s">
        <v>35</v>
      </c>
      <c r="J321" t="s">
        <v>44</v>
      </c>
      <c r="K321" t="s">
        <v>33</v>
      </c>
      <c r="L321">
        <v>3.2220399999999998</v>
      </c>
      <c r="M321">
        <v>1.7643800000000001</v>
      </c>
      <c r="N321">
        <v>-8.9999999999999993E-3</v>
      </c>
      <c r="Q321">
        <v>3.22</v>
      </c>
      <c r="R321">
        <v>89.67</v>
      </c>
      <c r="S321">
        <v>3.1597300000000001</v>
      </c>
      <c r="T321">
        <v>41</v>
      </c>
      <c r="U321">
        <v>0.91</v>
      </c>
      <c r="V321">
        <v>3.5</v>
      </c>
      <c r="W321">
        <v>125.8</v>
      </c>
      <c r="X321">
        <v>38</v>
      </c>
      <c r="Y321" s="4">
        <f t="shared" si="52"/>
        <v>11.81894</v>
      </c>
      <c r="Z321" s="4">
        <f t="shared" si="52"/>
        <v>19.96584</v>
      </c>
      <c r="AA321" s="4">
        <f t="shared" si="52"/>
        <v>27.662740000000003</v>
      </c>
      <c r="AB321" s="4">
        <f t="shared" si="52"/>
        <v>34.909639999999996</v>
      </c>
      <c r="AC321" s="4">
        <f t="shared" si="52"/>
        <v>41.706540000000004</v>
      </c>
      <c r="AD321" s="4">
        <f t="shared" si="52"/>
        <v>48.053440000000002</v>
      </c>
      <c r="AE321" s="4">
        <f t="shared" si="52"/>
        <v>53.950340000000004</v>
      </c>
      <c r="AF321" s="4">
        <f t="shared" si="52"/>
        <v>59.397239999999989</v>
      </c>
      <c r="AG321" s="4">
        <f t="shared" si="52"/>
        <v>64.394140000000021</v>
      </c>
      <c r="AH321" s="4">
        <f t="shared" si="52"/>
        <v>68.941040000000015</v>
      </c>
      <c r="AI321" s="4">
        <f t="shared" si="52"/>
        <v>73.03794000000002</v>
      </c>
      <c r="AJ321" s="4">
        <f t="shared" si="52"/>
        <v>76.684840000000008</v>
      </c>
      <c r="AK321" s="4">
        <f t="shared" si="52"/>
        <v>79.881740000000008</v>
      </c>
      <c r="AL321" s="4">
        <f t="shared" si="52"/>
        <v>82.628640000000019</v>
      </c>
      <c r="AM321" s="4">
        <f t="shared" si="52"/>
        <v>84.925539999999984</v>
      </c>
      <c r="AN321" s="4">
        <f t="shared" si="52"/>
        <v>86.772439999999989</v>
      </c>
      <c r="AO321" s="4">
        <f t="shared" si="51"/>
        <v>88.16934000000002</v>
      </c>
      <c r="AP321" s="4">
        <f t="shared" si="51"/>
        <v>89.116240000000019</v>
      </c>
      <c r="AQ321" s="4">
        <f t="shared" si="51"/>
        <v>89.613140000000016</v>
      </c>
      <c r="AR321" s="4">
        <f t="shared" si="51"/>
        <v>89.660040000000009</v>
      </c>
    </row>
    <row r="322" spans="1:54" x14ac:dyDescent="0.25">
      <c r="A322" t="s">
        <v>21</v>
      </c>
      <c r="B322" t="s">
        <v>72</v>
      </c>
      <c r="C322" t="s">
        <v>73</v>
      </c>
      <c r="D322" t="s">
        <v>21</v>
      </c>
      <c r="E322" t="s">
        <v>72</v>
      </c>
      <c r="F322" t="s">
        <v>73</v>
      </c>
      <c r="G322" t="s">
        <v>25</v>
      </c>
      <c r="H322" t="s">
        <v>24</v>
      </c>
      <c r="I322" t="s">
        <v>35</v>
      </c>
      <c r="J322" t="s">
        <v>71</v>
      </c>
      <c r="K322" t="s">
        <v>33</v>
      </c>
      <c r="L322">
        <v>2.5433300000000001</v>
      </c>
      <c r="M322">
        <v>1.4276899999999999</v>
      </c>
      <c r="N322">
        <v>2.5430000000000001E-2</v>
      </c>
      <c r="Q322">
        <v>2.54</v>
      </c>
      <c r="R322">
        <v>77.349999999999994</v>
      </c>
      <c r="S322">
        <v>0.15598000000000001</v>
      </c>
      <c r="T322">
        <v>37</v>
      </c>
      <c r="U322">
        <v>0.91800000000000004</v>
      </c>
      <c r="V322">
        <v>5.3</v>
      </c>
      <c r="W322">
        <v>76.7</v>
      </c>
      <c r="X322">
        <v>34</v>
      </c>
      <c r="Y322" s="4">
        <f t="shared" si="52"/>
        <v>10.31753</v>
      </c>
      <c r="Z322" s="4">
        <f t="shared" si="52"/>
        <v>19.363229999999998</v>
      </c>
      <c r="AA322" s="4">
        <f t="shared" si="52"/>
        <v>29.680430000000001</v>
      </c>
      <c r="AB322" s="4">
        <f t="shared" si="52"/>
        <v>41.269130000000004</v>
      </c>
      <c r="AC322" s="4">
        <f t="shared" si="52"/>
        <v>54.129329999999996</v>
      </c>
      <c r="AD322" s="4">
        <f t="shared" si="52"/>
        <v>68.261030000000005</v>
      </c>
      <c r="AE322" s="4" t="str">
        <f t="shared" si="52"/>
        <v/>
      </c>
      <c r="AF322" s="4" t="str">
        <f t="shared" si="52"/>
        <v/>
      </c>
      <c r="AG322" s="4" t="str">
        <f t="shared" si="52"/>
        <v/>
      </c>
      <c r="AH322" s="4" t="str">
        <f t="shared" si="52"/>
        <v/>
      </c>
      <c r="AI322" s="4" t="str">
        <f t="shared" si="52"/>
        <v/>
      </c>
      <c r="AJ322" s="4" t="str">
        <f t="shared" si="52"/>
        <v/>
      </c>
      <c r="AK322" s="4" t="str">
        <f t="shared" si="52"/>
        <v/>
      </c>
      <c r="AL322" s="4" t="str">
        <f t="shared" si="52"/>
        <v/>
      </c>
      <c r="AM322" s="4" t="str">
        <f t="shared" si="52"/>
        <v/>
      </c>
      <c r="AN322" s="4" t="str">
        <f t="shared" si="52"/>
        <v/>
      </c>
      <c r="AO322" s="4" t="str">
        <f t="shared" si="51"/>
        <v/>
      </c>
      <c r="AP322" s="4" t="str">
        <f t="shared" si="51"/>
        <v/>
      </c>
      <c r="AQ322" s="4" t="str">
        <f t="shared" si="51"/>
        <v/>
      </c>
      <c r="AR322" s="4" t="str">
        <f t="shared" si="51"/>
        <v/>
      </c>
    </row>
    <row r="323" spans="1:54" x14ac:dyDescent="0.25">
      <c r="A323" t="s">
        <v>92</v>
      </c>
      <c r="B323" t="s">
        <v>74</v>
      </c>
      <c r="C323" t="s">
        <v>75</v>
      </c>
      <c r="D323" t="s">
        <v>92</v>
      </c>
      <c r="E323" t="s">
        <v>74</v>
      </c>
      <c r="F323" t="s">
        <v>75</v>
      </c>
      <c r="G323" t="s">
        <v>25</v>
      </c>
      <c r="H323" t="s">
        <v>24</v>
      </c>
      <c r="I323" t="s">
        <v>35</v>
      </c>
      <c r="J323" t="s">
        <v>36</v>
      </c>
      <c r="K323" t="s">
        <v>33</v>
      </c>
      <c r="L323">
        <v>0.94464000000000004</v>
      </c>
      <c r="M323">
        <v>2.2473800000000002</v>
      </c>
      <c r="N323">
        <v>-1.091E-2</v>
      </c>
      <c r="Q323">
        <v>0.94</v>
      </c>
      <c r="R323">
        <v>114.54</v>
      </c>
      <c r="S323">
        <v>26.887989999999999</v>
      </c>
      <c r="T323">
        <v>76</v>
      </c>
      <c r="U323">
        <v>0.89300000000000002</v>
      </c>
      <c r="V323">
        <v>6.1</v>
      </c>
      <c r="W323">
        <v>128.30000000000001</v>
      </c>
      <c r="X323">
        <v>73</v>
      </c>
      <c r="Y323" s="4">
        <f t="shared" si="52"/>
        <v>11.90879</v>
      </c>
      <c r="Z323" s="4">
        <f t="shared" si="52"/>
        <v>22.327439999999999</v>
      </c>
      <c r="AA323" s="4">
        <f t="shared" si="52"/>
        <v>32.200590000000005</v>
      </c>
      <c r="AB323" s="4">
        <f t="shared" si="52"/>
        <v>41.528240000000004</v>
      </c>
      <c r="AC323" s="4">
        <f t="shared" si="52"/>
        <v>50.310390000000005</v>
      </c>
      <c r="AD323" s="4">
        <f t="shared" si="52"/>
        <v>58.54704000000001</v>
      </c>
      <c r="AE323" s="4">
        <f t="shared" si="52"/>
        <v>66.238190000000017</v>
      </c>
      <c r="AF323" s="4">
        <f t="shared" si="52"/>
        <v>73.383840000000006</v>
      </c>
      <c r="AG323" s="4">
        <f t="shared" si="52"/>
        <v>79.98399000000002</v>
      </c>
      <c r="AH323" s="4">
        <f t="shared" si="52"/>
        <v>86.038640000000015</v>
      </c>
      <c r="AI323" s="4">
        <f t="shared" si="52"/>
        <v>91.54779000000002</v>
      </c>
      <c r="AJ323" s="4">
        <f t="shared" si="52"/>
        <v>96.511440000000007</v>
      </c>
      <c r="AK323" s="4">
        <f t="shared" si="52"/>
        <v>100.92958999999999</v>
      </c>
      <c r="AL323" s="4">
        <f t="shared" si="52"/>
        <v>104.80224000000001</v>
      </c>
      <c r="AM323" s="4">
        <f t="shared" si="52"/>
        <v>108.12939</v>
      </c>
      <c r="AN323" s="4">
        <f t="shared" ref="AN323:BB335" si="53">IF(OR(($L323+$M323*AN$1+$N323*AN$1^2)&gt;$W323,($L323+$M323*AN$1+$N323*AN$1^2)&lt;$V323),"",($L323+$M323*AN$1+$N323*AN$1^2))</f>
        <v>110.91104</v>
      </c>
      <c r="AO323" s="4">
        <f t="shared" si="53"/>
        <v>113.14719000000002</v>
      </c>
      <c r="AP323" s="4">
        <f t="shared" si="53"/>
        <v>114.83784000000001</v>
      </c>
      <c r="AQ323" s="4">
        <f t="shared" si="53"/>
        <v>115.98299</v>
      </c>
      <c r="AR323" s="4">
        <f t="shared" si="53"/>
        <v>116.58264000000003</v>
      </c>
      <c r="AS323" s="4">
        <f t="shared" si="53"/>
        <v>116.63679000000002</v>
      </c>
    </row>
    <row r="324" spans="1:54" x14ac:dyDescent="0.25">
      <c r="A324" t="s">
        <v>343</v>
      </c>
      <c r="B324" t="s">
        <v>74</v>
      </c>
      <c r="C324" t="s">
        <v>75</v>
      </c>
      <c r="D324" t="s">
        <v>343</v>
      </c>
      <c r="E324" t="s">
        <v>74</v>
      </c>
      <c r="F324" t="s">
        <v>75</v>
      </c>
      <c r="G324" t="s">
        <v>25</v>
      </c>
      <c r="H324" t="s">
        <v>24</v>
      </c>
      <c r="I324" t="s">
        <v>35</v>
      </c>
      <c r="J324" t="s">
        <v>36</v>
      </c>
      <c r="K324" t="s">
        <v>33</v>
      </c>
      <c r="L324">
        <v>1.9046099999999999</v>
      </c>
      <c r="M324">
        <v>0.50956999999999997</v>
      </c>
      <c r="N324">
        <v>3.739E-2</v>
      </c>
      <c r="Q324">
        <v>1.9</v>
      </c>
      <c r="R324">
        <v>38.01</v>
      </c>
      <c r="S324">
        <v>1.07758</v>
      </c>
      <c r="T324">
        <v>36</v>
      </c>
      <c r="U324">
        <v>0.94</v>
      </c>
      <c r="V324">
        <v>2.2999999999999998</v>
      </c>
      <c r="W324">
        <v>26.6</v>
      </c>
      <c r="X324">
        <v>33</v>
      </c>
      <c r="Y324" s="4">
        <f t="shared" ref="Y324:AN335" si="54">IF(OR(($L324+$M324*Y$1+$N324*Y$1^2)&gt;$W324,($L324+$M324*Y$1+$N324*Y$1^2)&lt;$V324),"",($L324+$M324*Y$1+$N324*Y$1^2))</f>
        <v>5.3872100000000005</v>
      </c>
      <c r="Z324" s="4">
        <f t="shared" si="54"/>
        <v>10.73931</v>
      </c>
      <c r="AA324" s="4">
        <f t="shared" si="54"/>
        <v>17.960909999999998</v>
      </c>
      <c r="AB324" s="4" t="str">
        <f t="shared" si="54"/>
        <v/>
      </c>
      <c r="AC324" s="4" t="str">
        <f t="shared" si="54"/>
        <v/>
      </c>
      <c r="AD324" s="4" t="str">
        <f t="shared" si="54"/>
        <v/>
      </c>
      <c r="AE324" s="4" t="str">
        <f t="shared" si="54"/>
        <v/>
      </c>
      <c r="AF324" s="4" t="str">
        <f t="shared" si="54"/>
        <v/>
      </c>
      <c r="AG324" s="4" t="str">
        <f t="shared" si="54"/>
        <v/>
      </c>
      <c r="AH324" s="4" t="str">
        <f t="shared" si="54"/>
        <v/>
      </c>
      <c r="AI324" s="4" t="str">
        <f t="shared" si="54"/>
        <v/>
      </c>
      <c r="AJ324" s="4" t="str">
        <f t="shared" si="54"/>
        <v/>
      </c>
      <c r="AK324" s="4" t="str">
        <f t="shared" si="54"/>
        <v/>
      </c>
      <c r="AL324" s="4" t="str">
        <f t="shared" si="54"/>
        <v/>
      </c>
      <c r="AM324" s="4" t="str">
        <f t="shared" si="54"/>
        <v/>
      </c>
      <c r="AN324" s="4" t="str">
        <f t="shared" si="54"/>
        <v/>
      </c>
      <c r="AO324" s="4" t="str">
        <f t="shared" si="53"/>
        <v/>
      </c>
      <c r="AP324" s="4" t="str">
        <f t="shared" si="53"/>
        <v/>
      </c>
      <c r="AQ324" s="4" t="str">
        <f t="shared" si="53"/>
        <v/>
      </c>
      <c r="AR324" s="4" t="str">
        <f t="shared" si="53"/>
        <v/>
      </c>
      <c r="AS324" s="4" t="str">
        <f t="shared" si="53"/>
        <v/>
      </c>
    </row>
    <row r="325" spans="1:54" x14ac:dyDescent="0.25">
      <c r="A325" t="s">
        <v>322</v>
      </c>
      <c r="B325" t="s">
        <v>146</v>
      </c>
      <c r="C325" t="s">
        <v>147</v>
      </c>
      <c r="D325" t="s">
        <v>322</v>
      </c>
      <c r="E325" t="s">
        <v>146</v>
      </c>
      <c r="F325" t="s">
        <v>147</v>
      </c>
      <c r="G325" t="s">
        <v>25</v>
      </c>
      <c r="H325" t="s">
        <v>24</v>
      </c>
      <c r="I325" t="s">
        <v>35</v>
      </c>
      <c r="J325" t="s">
        <v>71</v>
      </c>
      <c r="K325" t="s">
        <v>33</v>
      </c>
      <c r="L325">
        <v>2.5213100000000002</v>
      </c>
      <c r="M325">
        <v>1.8692</v>
      </c>
      <c r="N325">
        <v>-1.9869999999999999E-2</v>
      </c>
      <c r="Q325">
        <v>2.52</v>
      </c>
      <c r="R325">
        <v>46.48</v>
      </c>
      <c r="S325">
        <v>8.14E-2</v>
      </c>
      <c r="T325">
        <v>31</v>
      </c>
      <c r="U325">
        <v>0.93899999999999995</v>
      </c>
      <c r="V325">
        <v>2.5</v>
      </c>
      <c r="W325">
        <v>70</v>
      </c>
      <c r="X325">
        <v>28</v>
      </c>
      <c r="Y325" s="4">
        <f t="shared" si="54"/>
        <v>11.370559999999999</v>
      </c>
      <c r="Z325" s="4">
        <f t="shared" si="54"/>
        <v>19.226310000000002</v>
      </c>
      <c r="AA325" s="4">
        <f t="shared" si="54"/>
        <v>26.088560000000001</v>
      </c>
      <c r="AB325" s="4">
        <f t="shared" si="54"/>
        <v>31.95731</v>
      </c>
      <c r="AC325" s="4">
        <f t="shared" si="54"/>
        <v>36.832560000000001</v>
      </c>
      <c r="AD325" s="4">
        <f t="shared" si="54"/>
        <v>40.714309999999998</v>
      </c>
      <c r="AE325" s="4">
        <f t="shared" si="54"/>
        <v>43.602559999999997</v>
      </c>
      <c r="AF325" s="4">
        <f t="shared" si="54"/>
        <v>45.497309999999999</v>
      </c>
      <c r="AG325" s="4">
        <f t="shared" si="54"/>
        <v>46.398560000000003</v>
      </c>
      <c r="AH325" s="4">
        <f t="shared" si="54"/>
        <v>46.306309999999996</v>
      </c>
      <c r="AI325" s="4">
        <f t="shared" si="54"/>
        <v>45.220559999999999</v>
      </c>
      <c r="AJ325" s="4">
        <f t="shared" si="54"/>
        <v>43.141310000000004</v>
      </c>
      <c r="AK325" s="4">
        <f t="shared" si="54"/>
        <v>40.068560000000005</v>
      </c>
      <c r="AL325" s="4">
        <f t="shared" si="54"/>
        <v>36.002309999999994</v>
      </c>
      <c r="AM325" s="4">
        <f t="shared" si="54"/>
        <v>30.94256</v>
      </c>
      <c r="AN325" s="4">
        <f t="shared" si="54"/>
        <v>24.889310000000009</v>
      </c>
      <c r="AO325" s="4">
        <f t="shared" si="53"/>
        <v>17.84256000000002</v>
      </c>
      <c r="AP325" s="4">
        <f t="shared" si="53"/>
        <v>9.8023100000000056</v>
      </c>
      <c r="AQ325" s="4" t="str">
        <f t="shared" si="53"/>
        <v/>
      </c>
      <c r="AR325" s="4" t="str">
        <f t="shared" si="53"/>
        <v/>
      </c>
      <c r="AS325" s="4" t="str">
        <f t="shared" si="53"/>
        <v/>
      </c>
    </row>
    <row r="326" spans="1:54" x14ac:dyDescent="0.25">
      <c r="A326" t="s">
        <v>243</v>
      </c>
      <c r="B326" t="s">
        <v>239</v>
      </c>
      <c r="C326" t="s">
        <v>240</v>
      </c>
      <c r="D326" t="s">
        <v>243</v>
      </c>
      <c r="E326" t="s">
        <v>239</v>
      </c>
      <c r="F326" t="s">
        <v>240</v>
      </c>
      <c r="G326" t="s">
        <v>25</v>
      </c>
      <c r="H326" t="s">
        <v>24</v>
      </c>
      <c r="I326" t="s">
        <v>35</v>
      </c>
      <c r="J326" t="s">
        <v>44</v>
      </c>
      <c r="K326" t="s">
        <v>33</v>
      </c>
      <c r="L326">
        <v>2.8304800000000001</v>
      </c>
      <c r="M326">
        <v>1.41347</v>
      </c>
      <c r="N326">
        <v>-7.3000000000000001E-3</v>
      </c>
      <c r="Q326">
        <v>2.83</v>
      </c>
      <c r="R326">
        <v>71.25</v>
      </c>
      <c r="S326">
        <v>1.7386299999999999</v>
      </c>
      <c r="T326">
        <v>33</v>
      </c>
      <c r="U326">
        <v>0.95599999999999996</v>
      </c>
      <c r="V326">
        <v>2.9</v>
      </c>
      <c r="W326">
        <v>85</v>
      </c>
      <c r="X326">
        <v>30</v>
      </c>
      <c r="Y326" s="4">
        <f t="shared" si="54"/>
        <v>9.7153300000000016</v>
      </c>
      <c r="Z326" s="4">
        <f t="shared" si="54"/>
        <v>16.23518</v>
      </c>
      <c r="AA326" s="4">
        <f t="shared" si="54"/>
        <v>22.390030000000003</v>
      </c>
      <c r="AB326" s="4">
        <f t="shared" si="54"/>
        <v>28.179880000000004</v>
      </c>
      <c r="AC326" s="4">
        <f t="shared" si="54"/>
        <v>33.604730000000004</v>
      </c>
      <c r="AD326" s="4">
        <f t="shared" si="54"/>
        <v>38.664580000000001</v>
      </c>
      <c r="AE326" s="4">
        <f t="shared" si="54"/>
        <v>43.359429999999996</v>
      </c>
      <c r="AF326" s="4">
        <f t="shared" si="54"/>
        <v>47.689280000000004</v>
      </c>
      <c r="AG326" s="4">
        <f t="shared" si="54"/>
        <v>51.654129999999995</v>
      </c>
      <c r="AH326" s="4">
        <f t="shared" si="54"/>
        <v>55.253979999999999</v>
      </c>
      <c r="AI326" s="4">
        <f t="shared" si="54"/>
        <v>58.488829999999993</v>
      </c>
      <c r="AJ326" s="4">
        <f t="shared" si="54"/>
        <v>61.358679999999993</v>
      </c>
      <c r="AK326" s="4">
        <f t="shared" si="54"/>
        <v>63.863529999999997</v>
      </c>
      <c r="AL326" s="4">
        <f t="shared" si="54"/>
        <v>66.003379999999993</v>
      </c>
      <c r="AM326" s="4">
        <f t="shared" si="54"/>
        <v>67.778229999999994</v>
      </c>
      <c r="AN326" s="4">
        <f t="shared" si="54"/>
        <v>69.188079999999999</v>
      </c>
      <c r="AO326" s="4">
        <f t="shared" si="53"/>
        <v>70.232929999999982</v>
      </c>
      <c r="AP326" s="4">
        <f t="shared" si="53"/>
        <v>70.912779999999998</v>
      </c>
      <c r="AQ326" s="4">
        <f t="shared" si="53"/>
        <v>71.227629999999991</v>
      </c>
      <c r="AR326" s="4">
        <f t="shared" si="53"/>
        <v>71.177480000000003</v>
      </c>
    </row>
    <row r="327" spans="1:54" x14ac:dyDescent="0.25">
      <c r="A327" t="s">
        <v>368</v>
      </c>
      <c r="B327" t="s">
        <v>239</v>
      </c>
      <c r="C327" t="s">
        <v>240</v>
      </c>
      <c r="D327" t="s">
        <v>368</v>
      </c>
      <c r="E327" t="s">
        <v>239</v>
      </c>
      <c r="F327" t="s">
        <v>240</v>
      </c>
      <c r="G327" t="s">
        <v>25</v>
      </c>
      <c r="H327" t="s">
        <v>24</v>
      </c>
      <c r="I327" t="s">
        <v>35</v>
      </c>
      <c r="J327" t="s">
        <v>36</v>
      </c>
      <c r="K327" t="s">
        <v>33</v>
      </c>
      <c r="L327">
        <v>0.17199</v>
      </c>
      <c r="M327">
        <v>1.5643899999999999</v>
      </c>
      <c r="N327">
        <v>-8.6700000000000006E-3</v>
      </c>
      <c r="Q327">
        <v>3.27</v>
      </c>
      <c r="R327">
        <v>70.72</v>
      </c>
      <c r="S327">
        <v>3.4693700000000001</v>
      </c>
      <c r="T327">
        <v>59</v>
      </c>
      <c r="U327">
        <v>0.96099999999999997</v>
      </c>
      <c r="V327">
        <v>2.5</v>
      </c>
      <c r="W327">
        <v>87.1</v>
      </c>
      <c r="X327">
        <v>56</v>
      </c>
      <c r="Y327" s="4">
        <f t="shared" si="54"/>
        <v>7.7771899999999992</v>
      </c>
      <c r="Z327" s="4">
        <f t="shared" si="54"/>
        <v>14.948889999999997</v>
      </c>
      <c r="AA327" s="4">
        <f t="shared" si="54"/>
        <v>21.687090000000001</v>
      </c>
      <c r="AB327" s="4">
        <f t="shared" si="54"/>
        <v>27.991789999999998</v>
      </c>
      <c r="AC327" s="4">
        <f t="shared" si="54"/>
        <v>33.862989999999996</v>
      </c>
      <c r="AD327" s="4">
        <f t="shared" si="54"/>
        <v>39.300690000000003</v>
      </c>
      <c r="AE327" s="4">
        <f t="shared" si="54"/>
        <v>44.30489</v>
      </c>
      <c r="AF327" s="4">
        <f t="shared" si="54"/>
        <v>48.875589999999995</v>
      </c>
      <c r="AG327" s="4">
        <f t="shared" si="54"/>
        <v>53.012789999999988</v>
      </c>
      <c r="AH327" s="4">
        <f t="shared" si="54"/>
        <v>56.716489999999993</v>
      </c>
      <c r="AI327" s="4">
        <f t="shared" si="54"/>
        <v>59.986689999999989</v>
      </c>
      <c r="AJ327" s="4">
        <f t="shared" si="54"/>
        <v>62.823389999999989</v>
      </c>
      <c r="AK327" s="4">
        <f t="shared" si="54"/>
        <v>65.226589999999987</v>
      </c>
      <c r="AL327" s="4">
        <f t="shared" si="54"/>
        <v>67.196289999999991</v>
      </c>
      <c r="AM327" s="4">
        <f t="shared" si="54"/>
        <v>68.732489999999984</v>
      </c>
      <c r="AN327" s="4">
        <f t="shared" si="54"/>
        <v>69.835189999999983</v>
      </c>
      <c r="AO327" s="4">
        <f t="shared" si="53"/>
        <v>70.504390000000001</v>
      </c>
      <c r="AP327" s="4">
        <f t="shared" si="53"/>
        <v>70.740089999999981</v>
      </c>
    </row>
    <row r="328" spans="1:54" x14ac:dyDescent="0.25">
      <c r="A328" t="s">
        <v>243</v>
      </c>
      <c r="B328" t="s">
        <v>232</v>
      </c>
      <c r="C328" t="s">
        <v>233</v>
      </c>
      <c r="D328" t="s">
        <v>243</v>
      </c>
      <c r="E328" t="s">
        <v>232</v>
      </c>
      <c r="F328" t="s">
        <v>233</v>
      </c>
      <c r="G328" t="s">
        <v>25</v>
      </c>
      <c r="H328" t="s">
        <v>24</v>
      </c>
      <c r="I328" t="s">
        <v>35</v>
      </c>
      <c r="J328" t="s">
        <v>36</v>
      </c>
      <c r="K328" t="s">
        <v>33</v>
      </c>
      <c r="L328">
        <v>2.4046599999999998</v>
      </c>
      <c r="M328">
        <v>1.6155299999999999</v>
      </c>
      <c r="N328">
        <v>-1.12E-2</v>
      </c>
      <c r="Q328">
        <v>2.4</v>
      </c>
      <c r="R328">
        <v>60.68</v>
      </c>
      <c r="S328">
        <v>4.4520499999999998</v>
      </c>
      <c r="T328">
        <v>34</v>
      </c>
      <c r="U328">
        <v>0.96699999999999997</v>
      </c>
      <c r="V328">
        <v>2.9</v>
      </c>
      <c r="W328">
        <v>64.599999999999994</v>
      </c>
      <c r="X328">
        <v>31</v>
      </c>
      <c r="Y328" s="4">
        <f t="shared" si="54"/>
        <v>10.202310000000001</v>
      </c>
      <c r="Z328" s="4">
        <f t="shared" si="54"/>
        <v>17.439959999999999</v>
      </c>
      <c r="AA328" s="4">
        <f t="shared" si="54"/>
        <v>24.117609999999999</v>
      </c>
      <c r="AB328" s="4">
        <f t="shared" si="54"/>
        <v>30.23526</v>
      </c>
      <c r="AC328" s="4">
        <f t="shared" si="54"/>
        <v>35.792909999999999</v>
      </c>
      <c r="AD328" s="4">
        <f t="shared" si="54"/>
        <v>40.790559999999999</v>
      </c>
      <c r="AE328" s="4">
        <f t="shared" si="54"/>
        <v>45.228209999999997</v>
      </c>
      <c r="AF328" s="4">
        <f t="shared" si="54"/>
        <v>49.105859999999993</v>
      </c>
      <c r="AG328" s="4">
        <f t="shared" si="54"/>
        <v>52.42351</v>
      </c>
      <c r="AH328" s="4">
        <f t="shared" si="54"/>
        <v>55.181160000000006</v>
      </c>
      <c r="AI328" s="4">
        <f t="shared" si="54"/>
        <v>57.37880999999998</v>
      </c>
      <c r="AJ328" s="4">
        <f t="shared" si="54"/>
        <v>59.016459999999988</v>
      </c>
      <c r="AK328" s="4">
        <f t="shared" si="54"/>
        <v>60.094109999999993</v>
      </c>
      <c r="AL328" s="4">
        <f t="shared" si="54"/>
        <v>60.611759999999997</v>
      </c>
      <c r="AM328" s="4">
        <f t="shared" si="54"/>
        <v>60.569410000000005</v>
      </c>
    </row>
    <row r="329" spans="1:54" x14ac:dyDescent="0.25">
      <c r="A329" t="s">
        <v>234</v>
      </c>
      <c r="B329" t="s">
        <v>241</v>
      </c>
      <c r="C329" t="s">
        <v>242</v>
      </c>
      <c r="D329" t="s">
        <v>234</v>
      </c>
      <c r="E329" t="s">
        <v>241</v>
      </c>
      <c r="F329" t="s">
        <v>242</v>
      </c>
      <c r="G329" t="s">
        <v>25</v>
      </c>
      <c r="H329" t="s">
        <v>24</v>
      </c>
      <c r="I329" t="s">
        <v>35</v>
      </c>
      <c r="J329" t="s">
        <v>71</v>
      </c>
      <c r="K329" t="s">
        <v>33</v>
      </c>
      <c r="L329">
        <v>3.7954699999999999</v>
      </c>
      <c r="M329">
        <v>1.4532400000000001</v>
      </c>
      <c r="N329">
        <v>-2.9299999999999999E-3</v>
      </c>
      <c r="Q329">
        <v>3.8</v>
      </c>
      <c r="R329">
        <v>114.49</v>
      </c>
      <c r="S329">
        <v>2.5090000000000001E-2</v>
      </c>
      <c r="T329">
        <v>42</v>
      </c>
      <c r="U329">
        <v>0.98399999999999999</v>
      </c>
      <c r="V329">
        <v>3.8</v>
      </c>
      <c r="W329">
        <v>118.6</v>
      </c>
      <c r="X329">
        <v>39</v>
      </c>
      <c r="Y329" s="4">
        <f t="shared" si="54"/>
        <v>10.98842</v>
      </c>
      <c r="Z329" s="4">
        <f t="shared" si="54"/>
        <v>18.034870000000002</v>
      </c>
      <c r="AA329" s="4">
        <f t="shared" si="54"/>
        <v>24.934820000000002</v>
      </c>
      <c r="AB329" s="4">
        <f t="shared" si="54"/>
        <v>31.688269999999999</v>
      </c>
      <c r="AC329" s="4">
        <f t="shared" si="54"/>
        <v>38.295220000000008</v>
      </c>
      <c r="AD329" s="4">
        <f t="shared" si="54"/>
        <v>44.755670000000002</v>
      </c>
      <c r="AE329" s="4">
        <f t="shared" si="54"/>
        <v>51.069620000000008</v>
      </c>
      <c r="AF329" s="4">
        <f t="shared" si="54"/>
        <v>57.237070000000003</v>
      </c>
      <c r="AG329" s="4">
        <f t="shared" si="54"/>
        <v>63.258020000000002</v>
      </c>
      <c r="AH329" s="4">
        <f t="shared" si="54"/>
        <v>69.132469999999998</v>
      </c>
      <c r="AI329" s="4">
        <f t="shared" si="54"/>
        <v>74.860420000000005</v>
      </c>
      <c r="AJ329" s="4">
        <f t="shared" si="54"/>
        <v>80.441869999999994</v>
      </c>
      <c r="AK329" s="4">
        <f t="shared" si="54"/>
        <v>85.876819999999995</v>
      </c>
      <c r="AL329" s="4">
        <f t="shared" si="54"/>
        <v>91.165270000000007</v>
      </c>
      <c r="AM329" s="4">
        <f t="shared" si="54"/>
        <v>96.307220000000001</v>
      </c>
      <c r="AN329" s="4">
        <f t="shared" si="54"/>
        <v>101.30267000000001</v>
      </c>
      <c r="AO329" s="4">
        <f t="shared" si="53"/>
        <v>106.15162000000001</v>
      </c>
      <c r="AP329" s="4">
        <f t="shared" si="53"/>
        <v>110.85407000000001</v>
      </c>
      <c r="AQ329" s="4">
        <f t="shared" si="53"/>
        <v>115.41002</v>
      </c>
      <c r="AR329" s="4" t="str">
        <f t="shared" si="53"/>
        <v/>
      </c>
      <c r="AS329" s="4" t="str">
        <f t="shared" si="53"/>
        <v/>
      </c>
    </row>
    <row r="330" spans="1:54" x14ac:dyDescent="0.25">
      <c r="A330" t="s">
        <v>278</v>
      </c>
      <c r="B330" t="s">
        <v>241</v>
      </c>
      <c r="C330" t="s">
        <v>242</v>
      </c>
      <c r="D330" t="s">
        <v>278</v>
      </c>
      <c r="E330" t="s">
        <v>241</v>
      </c>
      <c r="F330" t="s">
        <v>242</v>
      </c>
      <c r="G330" t="s">
        <v>25</v>
      </c>
      <c r="H330" t="s">
        <v>24</v>
      </c>
      <c r="I330" t="s">
        <v>35</v>
      </c>
      <c r="J330" t="s">
        <v>44</v>
      </c>
      <c r="K330" t="s">
        <v>33</v>
      </c>
      <c r="L330">
        <v>-0.70738000000000001</v>
      </c>
      <c r="M330">
        <v>1.8165199999999999</v>
      </c>
      <c r="N330">
        <v>-5.0099999999999997E-3</v>
      </c>
      <c r="Q330">
        <v>1.1000000000000001</v>
      </c>
      <c r="R330">
        <v>138.55000000000001</v>
      </c>
      <c r="S330">
        <v>1.36511</v>
      </c>
      <c r="T330">
        <v>41</v>
      </c>
      <c r="U330">
        <v>0.98199999999999998</v>
      </c>
      <c r="V330">
        <v>0.7</v>
      </c>
      <c r="W330">
        <v>135.19999999999999</v>
      </c>
      <c r="X330">
        <v>38</v>
      </c>
      <c r="Y330" s="4">
        <f t="shared" si="54"/>
        <v>8.2499699999999994</v>
      </c>
      <c r="Z330" s="4">
        <f t="shared" si="54"/>
        <v>16.956819999999997</v>
      </c>
      <c r="AA330" s="4">
        <f t="shared" si="54"/>
        <v>25.413169999999997</v>
      </c>
      <c r="AB330" s="4">
        <f t="shared" si="54"/>
        <v>33.619019999999999</v>
      </c>
      <c r="AC330" s="4">
        <f t="shared" si="54"/>
        <v>41.574369999999995</v>
      </c>
      <c r="AD330" s="4">
        <f t="shared" si="54"/>
        <v>49.279219999999995</v>
      </c>
      <c r="AE330" s="4">
        <f t="shared" si="54"/>
        <v>56.733569999999993</v>
      </c>
      <c r="AF330" s="4">
        <f t="shared" si="54"/>
        <v>63.937419999999996</v>
      </c>
      <c r="AG330" s="4">
        <f t="shared" si="54"/>
        <v>70.890769999999989</v>
      </c>
      <c r="AH330" s="4">
        <f t="shared" si="54"/>
        <v>77.593619999999987</v>
      </c>
      <c r="AI330" s="4">
        <f t="shared" si="54"/>
        <v>84.045969999999997</v>
      </c>
      <c r="AJ330" s="4">
        <f t="shared" si="54"/>
        <v>90.24781999999999</v>
      </c>
      <c r="AK330" s="4">
        <f t="shared" si="54"/>
        <v>96.199169999999995</v>
      </c>
      <c r="AL330" s="4">
        <f t="shared" si="54"/>
        <v>101.90001999999998</v>
      </c>
      <c r="AM330" s="4">
        <f t="shared" si="54"/>
        <v>107.35037</v>
      </c>
      <c r="AN330" s="4">
        <f t="shared" si="54"/>
        <v>112.55022</v>
      </c>
      <c r="AO330" s="4">
        <f t="shared" si="53"/>
        <v>117.49957000000001</v>
      </c>
      <c r="AP330" s="4">
        <f t="shared" si="53"/>
        <v>122.19842</v>
      </c>
      <c r="AQ330" s="4">
        <f t="shared" si="53"/>
        <v>126.64677</v>
      </c>
      <c r="AR330" s="4">
        <f t="shared" si="53"/>
        <v>130.84461999999999</v>
      </c>
      <c r="AS330" s="4">
        <f t="shared" si="53"/>
        <v>134.79196999999999</v>
      </c>
      <c r="AT330" s="4" t="str">
        <f t="shared" si="53"/>
        <v/>
      </c>
      <c r="AU330" s="4" t="str">
        <f t="shared" si="53"/>
        <v/>
      </c>
      <c r="AV330" s="4" t="str">
        <f t="shared" si="53"/>
        <v/>
      </c>
      <c r="AW330" s="4" t="str">
        <f t="shared" si="53"/>
        <v/>
      </c>
      <c r="AX330" s="4" t="str">
        <f t="shared" si="53"/>
        <v/>
      </c>
      <c r="AY330" s="4" t="str">
        <f t="shared" si="53"/>
        <v/>
      </c>
      <c r="AZ330" s="4" t="str">
        <f t="shared" si="53"/>
        <v/>
      </c>
      <c r="BA330" s="4" t="str">
        <f t="shared" si="53"/>
        <v/>
      </c>
      <c r="BB330" s="4" t="str">
        <f t="shared" si="53"/>
        <v/>
      </c>
    </row>
    <row r="331" spans="1:54" x14ac:dyDescent="0.25">
      <c r="A331" t="s">
        <v>178</v>
      </c>
      <c r="B331" t="s">
        <v>207</v>
      </c>
      <c r="C331" t="s">
        <v>208</v>
      </c>
      <c r="D331" t="s">
        <v>178</v>
      </c>
      <c r="E331" t="s">
        <v>207</v>
      </c>
      <c r="F331" t="s">
        <v>208</v>
      </c>
      <c r="G331" t="s">
        <v>25</v>
      </c>
      <c r="H331" t="s">
        <v>24</v>
      </c>
      <c r="I331" t="s">
        <v>35</v>
      </c>
      <c r="J331" t="s">
        <v>36</v>
      </c>
      <c r="K331" t="s">
        <v>33</v>
      </c>
      <c r="L331">
        <v>0.79764999999999997</v>
      </c>
      <c r="M331">
        <v>1.81294</v>
      </c>
      <c r="N331">
        <v>-7.7499999999999999E-3</v>
      </c>
      <c r="Q331">
        <v>0.8</v>
      </c>
      <c r="R331">
        <v>105.74</v>
      </c>
      <c r="S331">
        <v>23.896809999999999</v>
      </c>
      <c r="T331">
        <v>70</v>
      </c>
      <c r="U331">
        <v>0.89500000000000002</v>
      </c>
      <c r="V331">
        <v>2.5</v>
      </c>
      <c r="W331">
        <v>120.8</v>
      </c>
      <c r="X331">
        <v>67</v>
      </c>
      <c r="Y331" s="4">
        <f t="shared" si="54"/>
        <v>9.6685999999999996</v>
      </c>
      <c r="Z331" s="4">
        <f t="shared" si="54"/>
        <v>18.152050000000003</v>
      </c>
      <c r="AA331" s="4">
        <f t="shared" si="54"/>
        <v>26.248000000000001</v>
      </c>
      <c r="AB331" s="4">
        <f t="shared" si="54"/>
        <v>33.956449999999997</v>
      </c>
      <c r="AC331" s="4">
        <f t="shared" si="54"/>
        <v>41.2774</v>
      </c>
      <c r="AD331" s="4">
        <f t="shared" si="54"/>
        <v>48.210849999999994</v>
      </c>
      <c r="AE331" s="4">
        <f t="shared" si="54"/>
        <v>54.756800000000005</v>
      </c>
      <c r="AF331" s="4">
        <f t="shared" si="54"/>
        <v>60.915250000000007</v>
      </c>
      <c r="AG331" s="4">
        <f t="shared" si="54"/>
        <v>66.686200000000014</v>
      </c>
      <c r="AH331" s="4">
        <f t="shared" si="54"/>
        <v>72.06965000000001</v>
      </c>
      <c r="AI331" s="4">
        <f t="shared" si="54"/>
        <v>77.065599999999989</v>
      </c>
      <c r="AJ331" s="4">
        <f t="shared" si="54"/>
        <v>81.674049999999994</v>
      </c>
      <c r="AK331" s="4">
        <f t="shared" si="54"/>
        <v>85.89500000000001</v>
      </c>
      <c r="AL331" s="4">
        <f t="shared" si="54"/>
        <v>89.728450000000009</v>
      </c>
      <c r="AM331" s="4">
        <f t="shared" si="54"/>
        <v>93.174399999999991</v>
      </c>
      <c r="AN331" s="4">
        <f t="shared" si="54"/>
        <v>96.232850000000013</v>
      </c>
      <c r="AO331" s="4">
        <f t="shared" si="53"/>
        <v>98.90379999999999</v>
      </c>
      <c r="AP331" s="4">
        <f t="shared" si="53"/>
        <v>101.18725000000001</v>
      </c>
      <c r="AQ331" s="4">
        <f t="shared" si="53"/>
        <v>103.08320000000001</v>
      </c>
      <c r="AR331" s="4">
        <f t="shared" si="53"/>
        <v>104.59165000000002</v>
      </c>
      <c r="AS331" s="4">
        <f t="shared" si="53"/>
        <v>105.71260000000001</v>
      </c>
      <c r="AT331" s="4">
        <f t="shared" si="53"/>
        <v>106.44604999999999</v>
      </c>
      <c r="AU331" s="4">
        <f t="shared" si="53"/>
        <v>106.792</v>
      </c>
      <c r="AV331" s="4">
        <f t="shared" si="53"/>
        <v>106.75045</v>
      </c>
    </row>
    <row r="332" spans="1:54" x14ac:dyDescent="0.25">
      <c r="A332" t="s">
        <v>209</v>
      </c>
      <c r="B332" t="s">
        <v>207</v>
      </c>
      <c r="C332" t="s">
        <v>208</v>
      </c>
      <c r="D332" t="s">
        <v>209</v>
      </c>
      <c r="E332" t="s">
        <v>207</v>
      </c>
      <c r="F332" t="s">
        <v>208</v>
      </c>
      <c r="G332" t="s">
        <v>25</v>
      </c>
      <c r="H332" t="s">
        <v>24</v>
      </c>
      <c r="I332" t="s">
        <v>35</v>
      </c>
      <c r="J332" t="s">
        <v>44</v>
      </c>
      <c r="K332" t="s">
        <v>33</v>
      </c>
      <c r="L332">
        <v>3.76769</v>
      </c>
      <c r="M332">
        <v>1.8911100000000001</v>
      </c>
      <c r="N332">
        <v>-7.4999999999999997E-3</v>
      </c>
      <c r="Q332">
        <v>3.77</v>
      </c>
      <c r="R332">
        <v>122.68</v>
      </c>
      <c r="S332">
        <v>8.4757499999999997</v>
      </c>
      <c r="T332">
        <v>62</v>
      </c>
      <c r="U332">
        <v>0.92</v>
      </c>
      <c r="V332">
        <v>2</v>
      </c>
      <c r="W332">
        <v>122.2</v>
      </c>
      <c r="X332">
        <v>59</v>
      </c>
      <c r="Y332" s="4">
        <f t="shared" si="54"/>
        <v>13.035740000000001</v>
      </c>
      <c r="Z332" s="4">
        <f t="shared" si="54"/>
        <v>21.928789999999999</v>
      </c>
      <c r="AA332" s="4">
        <f t="shared" si="54"/>
        <v>30.446840000000002</v>
      </c>
      <c r="AB332" s="4">
        <f t="shared" si="54"/>
        <v>38.589890000000004</v>
      </c>
      <c r="AC332" s="4">
        <f t="shared" si="54"/>
        <v>46.357940000000006</v>
      </c>
      <c r="AD332" s="4">
        <f t="shared" si="54"/>
        <v>53.750990000000002</v>
      </c>
      <c r="AE332" s="4">
        <f t="shared" si="54"/>
        <v>60.769040000000004</v>
      </c>
      <c r="AF332" s="4">
        <f t="shared" si="54"/>
        <v>67.412090000000006</v>
      </c>
      <c r="AG332" s="4">
        <f t="shared" si="54"/>
        <v>73.680140000000009</v>
      </c>
      <c r="AH332" s="4">
        <f t="shared" si="54"/>
        <v>79.573190000000011</v>
      </c>
      <c r="AI332" s="4">
        <f t="shared" si="54"/>
        <v>85.091239999999999</v>
      </c>
      <c r="AJ332" s="4">
        <f t="shared" si="54"/>
        <v>90.234290000000001</v>
      </c>
      <c r="AK332" s="4">
        <f t="shared" si="54"/>
        <v>95.002340000000004</v>
      </c>
      <c r="AL332" s="4">
        <f t="shared" si="54"/>
        <v>99.395389999999992</v>
      </c>
      <c r="AM332" s="4">
        <f t="shared" si="54"/>
        <v>103.41343999999998</v>
      </c>
      <c r="AN332" s="4">
        <f t="shared" si="54"/>
        <v>107.05649</v>
      </c>
      <c r="AO332" s="4">
        <f t="shared" si="53"/>
        <v>110.32453999999998</v>
      </c>
      <c r="AP332" s="4">
        <f t="shared" si="53"/>
        <v>113.21759</v>
      </c>
      <c r="AQ332" s="4">
        <f t="shared" si="53"/>
        <v>115.73563999999999</v>
      </c>
      <c r="AR332" s="4">
        <f t="shared" si="53"/>
        <v>117.87869000000001</v>
      </c>
      <c r="AS332" s="4">
        <f t="shared" si="53"/>
        <v>119.64673999999999</v>
      </c>
      <c r="AT332" s="4">
        <f t="shared" si="53"/>
        <v>121.03978999999998</v>
      </c>
      <c r="AU332" s="4">
        <f t="shared" si="53"/>
        <v>122.05784</v>
      </c>
    </row>
    <row r="333" spans="1:54" x14ac:dyDescent="0.25">
      <c r="A333" t="s">
        <v>243</v>
      </c>
      <c r="B333" t="s">
        <v>207</v>
      </c>
      <c r="C333" t="s">
        <v>208</v>
      </c>
      <c r="D333" t="s">
        <v>243</v>
      </c>
      <c r="E333" t="s">
        <v>207</v>
      </c>
      <c r="F333" t="s">
        <v>208</v>
      </c>
      <c r="G333" t="s">
        <v>25</v>
      </c>
      <c r="H333" t="s">
        <v>24</v>
      </c>
      <c r="I333" t="s">
        <v>35</v>
      </c>
      <c r="J333" t="s">
        <v>44</v>
      </c>
      <c r="K333" t="s">
        <v>33</v>
      </c>
      <c r="L333">
        <v>3.76769</v>
      </c>
      <c r="M333">
        <v>1.8911100000000001</v>
      </c>
      <c r="N333">
        <v>-7.4999999999999997E-3</v>
      </c>
      <c r="Q333">
        <v>3.77</v>
      </c>
      <c r="R333">
        <v>119.63</v>
      </c>
      <c r="S333">
        <v>8.4757499999999997</v>
      </c>
      <c r="T333">
        <v>62</v>
      </c>
      <c r="U333">
        <v>0.92</v>
      </c>
      <c r="V333">
        <v>3.8</v>
      </c>
      <c r="W333">
        <v>143.30000000000001</v>
      </c>
      <c r="X333">
        <v>59</v>
      </c>
      <c r="Y333" s="4">
        <f t="shared" si="54"/>
        <v>13.035740000000001</v>
      </c>
      <c r="Z333" s="4">
        <f t="shared" si="54"/>
        <v>21.928789999999999</v>
      </c>
      <c r="AA333" s="4">
        <f t="shared" si="54"/>
        <v>30.446840000000002</v>
      </c>
      <c r="AB333" s="4">
        <f t="shared" si="54"/>
        <v>38.589890000000004</v>
      </c>
      <c r="AC333" s="4">
        <f t="shared" si="54"/>
        <v>46.357940000000006</v>
      </c>
      <c r="AD333" s="4">
        <f t="shared" si="54"/>
        <v>53.750990000000002</v>
      </c>
      <c r="AE333" s="4">
        <f t="shared" si="54"/>
        <v>60.769040000000004</v>
      </c>
      <c r="AF333" s="4">
        <f t="shared" si="54"/>
        <v>67.412090000000006</v>
      </c>
      <c r="AG333" s="4">
        <f t="shared" si="54"/>
        <v>73.680140000000009</v>
      </c>
      <c r="AH333" s="4">
        <f t="shared" si="54"/>
        <v>79.573190000000011</v>
      </c>
      <c r="AI333" s="4">
        <f t="shared" si="54"/>
        <v>85.091239999999999</v>
      </c>
      <c r="AJ333" s="4">
        <f t="shared" si="54"/>
        <v>90.234290000000001</v>
      </c>
      <c r="AK333" s="4">
        <f t="shared" si="54"/>
        <v>95.002340000000004</v>
      </c>
      <c r="AL333" s="4">
        <f t="shared" si="54"/>
        <v>99.395389999999992</v>
      </c>
      <c r="AM333" s="4">
        <f t="shared" si="54"/>
        <v>103.41343999999998</v>
      </c>
      <c r="AN333" s="4">
        <f t="shared" si="54"/>
        <v>107.05649</v>
      </c>
      <c r="AO333" s="4">
        <f t="shared" si="53"/>
        <v>110.32453999999998</v>
      </c>
      <c r="AP333" s="4">
        <f t="shared" si="53"/>
        <v>113.21759</v>
      </c>
      <c r="AQ333" s="4">
        <f t="shared" si="53"/>
        <v>115.73563999999999</v>
      </c>
      <c r="AR333" s="4">
        <f t="shared" si="53"/>
        <v>117.87869000000001</v>
      </c>
      <c r="AS333" s="4">
        <f t="shared" si="53"/>
        <v>119.64673999999999</v>
      </c>
      <c r="AT333" s="4">
        <f t="shared" si="53"/>
        <v>121.03978999999998</v>
      </c>
      <c r="AU333" s="4">
        <f t="shared" si="53"/>
        <v>122.05784</v>
      </c>
      <c r="AV333" s="4">
        <f t="shared" si="53"/>
        <v>122.70088999999999</v>
      </c>
      <c r="AW333" s="4">
        <f t="shared" si="53"/>
        <v>122.96894</v>
      </c>
    </row>
    <row r="334" spans="1:54" x14ac:dyDescent="0.25">
      <c r="A334" t="s">
        <v>149</v>
      </c>
      <c r="B334" t="s">
        <v>176</v>
      </c>
      <c r="C334" t="s">
        <v>177</v>
      </c>
      <c r="D334" t="s">
        <v>149</v>
      </c>
      <c r="E334" t="s">
        <v>176</v>
      </c>
      <c r="F334" t="s">
        <v>177</v>
      </c>
      <c r="G334" t="s">
        <v>25</v>
      </c>
      <c r="H334" t="s">
        <v>24</v>
      </c>
      <c r="I334" t="s">
        <v>35</v>
      </c>
      <c r="J334" t="s">
        <v>71</v>
      </c>
      <c r="K334" t="s">
        <v>33</v>
      </c>
      <c r="L334">
        <v>2.5236100000000001</v>
      </c>
      <c r="M334">
        <v>1.63788</v>
      </c>
      <c r="N334">
        <v>-8.5500000000000003E-3</v>
      </c>
      <c r="Q334">
        <v>2.52</v>
      </c>
      <c r="R334">
        <v>77.25</v>
      </c>
      <c r="S334">
        <v>0.14215</v>
      </c>
      <c r="T334">
        <v>33</v>
      </c>
      <c r="U334">
        <v>0.92900000000000005</v>
      </c>
      <c r="V334">
        <v>2.5</v>
      </c>
      <c r="W334">
        <v>75</v>
      </c>
      <c r="X334">
        <v>30</v>
      </c>
      <c r="Y334" s="4">
        <f t="shared" si="54"/>
        <v>10.49926</v>
      </c>
      <c r="Z334" s="4">
        <f t="shared" si="54"/>
        <v>18.047409999999999</v>
      </c>
      <c r="AA334" s="4">
        <f t="shared" si="54"/>
        <v>25.168060000000004</v>
      </c>
      <c r="AB334" s="4">
        <f t="shared" si="54"/>
        <v>31.861209999999993</v>
      </c>
      <c r="AC334" s="4">
        <f t="shared" si="54"/>
        <v>38.126860000000001</v>
      </c>
      <c r="AD334" s="4">
        <f t="shared" si="54"/>
        <v>43.965009999999999</v>
      </c>
      <c r="AE334" s="4">
        <f t="shared" si="54"/>
        <v>49.375659999999996</v>
      </c>
      <c r="AF334" s="4">
        <f t="shared" si="54"/>
        <v>54.358809999999998</v>
      </c>
      <c r="AG334" s="4">
        <f t="shared" si="54"/>
        <v>58.914460000000005</v>
      </c>
      <c r="AH334" s="4">
        <f t="shared" si="54"/>
        <v>63.04261000000001</v>
      </c>
      <c r="AI334" s="4">
        <f t="shared" si="54"/>
        <v>66.743260000000006</v>
      </c>
      <c r="AJ334" s="4">
        <f t="shared" si="54"/>
        <v>70.016410000000008</v>
      </c>
      <c r="AK334" s="4">
        <f t="shared" si="54"/>
        <v>72.86206</v>
      </c>
      <c r="AL334" s="4" t="str">
        <f t="shared" si="54"/>
        <v/>
      </c>
      <c r="AM334" s="4" t="str">
        <f t="shared" si="54"/>
        <v/>
      </c>
      <c r="AN334" s="4" t="str">
        <f t="shared" si="54"/>
        <v/>
      </c>
      <c r="AO334" s="4" t="str">
        <f t="shared" si="53"/>
        <v/>
      </c>
      <c r="AP334" s="4" t="str">
        <f t="shared" si="53"/>
        <v/>
      </c>
      <c r="AQ334" s="4" t="str">
        <f t="shared" si="53"/>
        <v/>
      </c>
      <c r="AR334" s="4" t="str">
        <f t="shared" si="53"/>
        <v/>
      </c>
      <c r="AS334" s="4" t="str">
        <f t="shared" si="53"/>
        <v/>
      </c>
      <c r="AT334" s="4" t="str">
        <f t="shared" si="53"/>
        <v/>
      </c>
      <c r="AU334" s="4" t="str">
        <f t="shared" si="53"/>
        <v/>
      </c>
    </row>
    <row r="335" spans="1:54" x14ac:dyDescent="0.25">
      <c r="A335" t="s">
        <v>315</v>
      </c>
      <c r="B335" t="s">
        <v>176</v>
      </c>
      <c r="C335" t="s">
        <v>177</v>
      </c>
      <c r="D335" t="s">
        <v>315</v>
      </c>
      <c r="E335" t="s">
        <v>176</v>
      </c>
      <c r="F335" t="s">
        <v>177</v>
      </c>
      <c r="G335" t="s">
        <v>25</v>
      </c>
      <c r="H335" t="s">
        <v>24</v>
      </c>
      <c r="I335" t="s">
        <v>35</v>
      </c>
      <c r="J335" t="s">
        <v>71</v>
      </c>
      <c r="K335" t="s">
        <v>33</v>
      </c>
      <c r="L335">
        <v>1.3250200000000001</v>
      </c>
      <c r="M335">
        <v>2.1376200000000001</v>
      </c>
      <c r="N335">
        <v>-7.9100000000000004E-3</v>
      </c>
      <c r="Q335">
        <v>1.33</v>
      </c>
      <c r="R335">
        <v>121.72</v>
      </c>
      <c r="S335">
        <v>0.17699999999999999</v>
      </c>
      <c r="T335">
        <v>46</v>
      </c>
      <c r="U335">
        <v>0.93400000000000005</v>
      </c>
      <c r="V335">
        <v>3.5</v>
      </c>
      <c r="W335">
        <v>139.80000000000001</v>
      </c>
      <c r="X335">
        <v>43</v>
      </c>
      <c r="Y335" s="4">
        <f t="shared" si="54"/>
        <v>11.815370000000001</v>
      </c>
      <c r="Z335" s="4">
        <f t="shared" si="54"/>
        <v>21.910219999999999</v>
      </c>
      <c r="AA335" s="4">
        <f t="shared" si="54"/>
        <v>31.609570000000005</v>
      </c>
      <c r="AB335" s="4">
        <f t="shared" si="54"/>
        <v>40.913420000000002</v>
      </c>
      <c r="AC335" s="4">
        <f t="shared" si="54"/>
        <v>49.821770000000001</v>
      </c>
      <c r="AD335" s="4">
        <f t="shared" si="54"/>
        <v>58.334620000000001</v>
      </c>
      <c r="AE335" s="4">
        <f t="shared" si="54"/>
        <v>66.451969999999989</v>
      </c>
      <c r="AF335" s="4">
        <f t="shared" si="54"/>
        <v>74.173819999999992</v>
      </c>
      <c r="AG335" s="4">
        <f t="shared" si="54"/>
        <v>81.500169999999997</v>
      </c>
      <c r="AH335" s="4">
        <f t="shared" si="54"/>
        <v>88.43101999999999</v>
      </c>
      <c r="AI335" s="4">
        <f t="shared" si="54"/>
        <v>94.966369999999998</v>
      </c>
      <c r="AJ335" s="4">
        <f t="shared" si="54"/>
        <v>101.10622000000001</v>
      </c>
      <c r="AK335" s="4">
        <f t="shared" si="54"/>
        <v>106.85057</v>
      </c>
      <c r="AL335" s="4">
        <f t="shared" si="54"/>
        <v>112.19941999999999</v>
      </c>
      <c r="AM335" s="4">
        <f t="shared" si="54"/>
        <v>117.15277</v>
      </c>
      <c r="AN335" s="4">
        <f t="shared" si="54"/>
        <v>121.71062000000001</v>
      </c>
      <c r="AO335" s="4">
        <f t="shared" si="53"/>
        <v>125.87296999999998</v>
      </c>
      <c r="AP335" s="4">
        <f t="shared" si="53"/>
        <v>129.63982000000001</v>
      </c>
      <c r="AQ335" s="4">
        <f t="shared" si="53"/>
        <v>133.01116999999999</v>
      </c>
      <c r="AR335" s="4">
        <f t="shared" si="53"/>
        <v>135.98701999999997</v>
      </c>
      <c r="AS335" s="4">
        <f t="shared" si="53"/>
        <v>138.56737000000001</v>
      </c>
      <c r="AT335" s="4" t="str">
        <f t="shared" si="53"/>
        <v/>
      </c>
      <c r="AU335" s="4" t="str">
        <f t="shared" si="53"/>
        <v/>
      </c>
      <c r="AV335" s="4" t="str">
        <f t="shared" si="53"/>
        <v/>
      </c>
      <c r="AW335" s="4" t="str">
        <f t="shared" si="53"/>
        <v/>
      </c>
      <c r="AX335" s="4" t="str">
        <f t="shared" si="53"/>
        <v/>
      </c>
      <c r="AY335" s="4" t="str">
        <f t="shared" si="53"/>
        <v/>
      </c>
      <c r="AZ335" s="4" t="str">
        <f t="shared" si="53"/>
        <v/>
      </c>
      <c r="BA335" s="4" t="str">
        <f t="shared" si="53"/>
        <v/>
      </c>
      <c r="BB335" s="4" t="str">
        <f t="shared" si="53"/>
        <v/>
      </c>
    </row>
    <row r="336" spans="1:54" x14ac:dyDescent="0.25">
      <c r="D336" t="s">
        <v>92</v>
      </c>
      <c r="E336" t="s">
        <v>93</v>
      </c>
      <c r="F336" t="s">
        <v>94</v>
      </c>
    </row>
    <row r="337" spans="4:6" x14ac:dyDescent="0.25">
      <c r="D337" t="s">
        <v>371</v>
      </c>
      <c r="E337" t="s">
        <v>384</v>
      </c>
      <c r="F337" t="s">
        <v>385</v>
      </c>
    </row>
    <row r="338" spans="4:6" x14ac:dyDescent="0.25">
      <c r="D338" t="s">
        <v>322</v>
      </c>
      <c r="E338" t="s">
        <v>337</v>
      </c>
      <c r="F338" t="s">
        <v>338</v>
      </c>
    </row>
    <row r="339" spans="4:6" x14ac:dyDescent="0.25">
      <c r="D339" t="s">
        <v>343</v>
      </c>
      <c r="E339" t="s">
        <v>337</v>
      </c>
      <c r="F339" t="s">
        <v>338</v>
      </c>
    </row>
    <row r="340" spans="4:6" x14ac:dyDescent="0.25">
      <c r="D340" t="s">
        <v>343</v>
      </c>
      <c r="E340" t="s">
        <v>356</v>
      </c>
      <c r="F340" t="s">
        <v>357</v>
      </c>
    </row>
    <row r="341" spans="4:6" x14ac:dyDescent="0.25">
      <c r="D341" t="s">
        <v>21</v>
      </c>
      <c r="E341" t="s">
        <v>76</v>
      </c>
      <c r="F341" t="s">
        <v>77</v>
      </c>
    </row>
    <row r="342" spans="4:6" x14ac:dyDescent="0.25">
      <c r="D342" t="s">
        <v>92</v>
      </c>
      <c r="E342" t="s">
        <v>76</v>
      </c>
      <c r="F342" t="s">
        <v>77</v>
      </c>
    </row>
    <row r="343" spans="4:6" x14ac:dyDescent="0.25">
      <c r="D343" t="s">
        <v>21</v>
      </c>
      <c r="E343" t="s">
        <v>79</v>
      </c>
      <c r="F343" t="s">
        <v>80</v>
      </c>
    </row>
    <row r="344" spans="4:6" x14ac:dyDescent="0.25">
      <c r="D344" t="s">
        <v>371</v>
      </c>
      <c r="E344" t="s">
        <v>410</v>
      </c>
      <c r="F344" t="s">
        <v>411</v>
      </c>
    </row>
    <row r="345" spans="4:6" x14ac:dyDescent="0.25">
      <c r="D345" t="s">
        <v>343</v>
      </c>
      <c r="E345" t="s">
        <v>366</v>
      </c>
      <c r="F345" t="s">
        <v>367</v>
      </c>
    </row>
    <row r="346" spans="4:6" x14ac:dyDescent="0.25">
      <c r="D346" t="s">
        <v>21</v>
      </c>
      <c r="E346" t="s">
        <v>90</v>
      </c>
      <c r="F346" t="s">
        <v>91</v>
      </c>
    </row>
    <row r="347" spans="4:6" x14ac:dyDescent="0.25">
      <c r="D347" t="s">
        <v>115</v>
      </c>
      <c r="E347" t="s">
        <v>90</v>
      </c>
      <c r="F347" t="s">
        <v>91</v>
      </c>
    </row>
    <row r="348" spans="4:6" x14ac:dyDescent="0.25">
      <c r="D348" t="s">
        <v>149</v>
      </c>
      <c r="E348" t="s">
        <v>90</v>
      </c>
      <c r="F348" t="s">
        <v>91</v>
      </c>
    </row>
    <row r="349" spans="4:6" x14ac:dyDescent="0.25">
      <c r="D349" t="s">
        <v>178</v>
      </c>
      <c r="E349" t="s">
        <v>90</v>
      </c>
      <c r="F349" t="s">
        <v>91</v>
      </c>
    </row>
    <row r="350" spans="4:6" x14ac:dyDescent="0.25">
      <c r="D350" t="s">
        <v>322</v>
      </c>
      <c r="E350" t="s">
        <v>90</v>
      </c>
      <c r="F350" t="s">
        <v>91</v>
      </c>
    </row>
    <row r="351" spans="4:6" x14ac:dyDescent="0.25">
      <c r="D351" t="s">
        <v>343</v>
      </c>
      <c r="E351" t="s">
        <v>90</v>
      </c>
      <c r="F351" t="s">
        <v>91</v>
      </c>
    </row>
  </sheetData>
  <sortState xmlns:xlrd2="http://schemas.microsoft.com/office/spreadsheetml/2017/richdata2" ref="A2:X351">
    <sortCondition ref="K2:K351"/>
  </sortState>
  <pageMargins left="0.7" right="0.7" top="0.75" bottom="0.75" header="0.3" footer="0.3"/>
  <pageSetup orientation="portrait" horizontalDpi="300" verticalDpi="3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9DAE36-0C17-4F00-8190-BE5F678253EF}">
  <dimension ref="A1:BC351"/>
  <sheetViews>
    <sheetView zoomScale="75" zoomScaleNormal="75" workbookViewId="0">
      <pane xSplit="3" ySplit="1" topLeftCell="D2" activePane="bottomRight" state="frozen"/>
      <selection pane="topRight" activeCell="D1" sqref="D1"/>
      <selection pane="bottomLeft" activeCell="A2" sqref="A2"/>
      <selection pane="bottomRight" sqref="A1:XFD1048576"/>
    </sheetView>
  </sheetViews>
  <sheetFormatPr defaultRowHeight="15" x14ac:dyDescent="0.25"/>
  <cols>
    <col min="1" max="1" width="8.28515625" bestFit="1" customWidth="1"/>
    <col min="2" max="2" width="38" bestFit="1" customWidth="1"/>
    <col min="3" max="3" width="8" bestFit="1" customWidth="1"/>
    <col min="4" max="4" width="8.28515625" bestFit="1" customWidth="1"/>
    <col min="5" max="5" width="38" bestFit="1" customWidth="1"/>
    <col min="6" max="6" width="8" bestFit="1" customWidth="1"/>
    <col min="7" max="7" width="13" customWidth="1"/>
    <col min="8" max="8" width="11.42578125" customWidth="1"/>
    <col min="9" max="9" width="18.140625" customWidth="1"/>
    <col min="10" max="10" width="13.42578125" bestFit="1" customWidth="1"/>
    <col min="11" max="11" width="9" bestFit="1" customWidth="1"/>
    <col min="12" max="13" width="12" bestFit="1" customWidth="1"/>
    <col min="14" max="14" width="12.7109375" bestFit="1" customWidth="1"/>
    <col min="15" max="15" width="8.7109375" bestFit="1" customWidth="1"/>
    <col min="16" max="16" width="2.140625" bestFit="1" customWidth="1"/>
    <col min="17" max="17" width="9.28515625" bestFit="1" customWidth="1"/>
    <col min="18" max="18" width="9.5703125" bestFit="1" customWidth="1"/>
    <col min="19" max="19" width="12" bestFit="1" customWidth="1"/>
    <col min="20" max="20" width="4" bestFit="1" customWidth="1"/>
    <col min="21" max="21" width="6.28515625" bestFit="1" customWidth="1"/>
    <col min="22" max="22" width="14.85546875" customWidth="1"/>
    <col min="23" max="23" width="15.140625" customWidth="1"/>
    <col min="24" max="24" width="4" bestFit="1" customWidth="1"/>
    <col min="25" max="54" width="9.140625" style="4"/>
  </cols>
  <sheetData>
    <row r="1" spans="1:55" s="2" customFormat="1" ht="30" x14ac:dyDescent="0.25">
      <c r="A1" s="2" t="s">
        <v>0</v>
      </c>
      <c r="B1" s="2" t="s">
        <v>1</v>
      </c>
      <c r="C1" s="2" t="s">
        <v>2</v>
      </c>
      <c r="D1" s="2" t="s">
        <v>0</v>
      </c>
      <c r="E1" s="2" t="s">
        <v>725</v>
      </c>
      <c r="F1" s="2" t="s">
        <v>2</v>
      </c>
      <c r="G1" s="2" t="s">
        <v>3</v>
      </c>
      <c r="H1" s="2" t="s">
        <v>4</v>
      </c>
      <c r="I1" s="2" t="s">
        <v>5</v>
      </c>
      <c r="J1" s="2" t="s">
        <v>6</v>
      </c>
      <c r="K1" s="2" t="s">
        <v>7</v>
      </c>
      <c r="L1" s="2" t="s">
        <v>8</v>
      </c>
      <c r="M1" s="2" t="s">
        <v>9</v>
      </c>
      <c r="N1" s="2" t="s">
        <v>413</v>
      </c>
      <c r="O1" s="2" t="s">
        <v>11</v>
      </c>
      <c r="P1" s="2" t="s">
        <v>12</v>
      </c>
      <c r="Q1" s="2" t="s">
        <v>13</v>
      </c>
      <c r="R1" s="2" t="s">
        <v>14</v>
      </c>
      <c r="S1" s="2" t="s">
        <v>15</v>
      </c>
      <c r="T1" s="2" t="s">
        <v>16</v>
      </c>
      <c r="U1" s="2" t="s">
        <v>17</v>
      </c>
      <c r="V1" s="2" t="s">
        <v>724</v>
      </c>
      <c r="W1" s="2" t="s">
        <v>412</v>
      </c>
      <c r="X1" s="2" t="s">
        <v>20</v>
      </c>
      <c r="Y1" s="3">
        <v>5</v>
      </c>
      <c r="Z1" s="3">
        <v>10</v>
      </c>
      <c r="AA1" s="3">
        <v>15</v>
      </c>
      <c r="AB1" s="3">
        <v>20</v>
      </c>
      <c r="AC1" s="3">
        <v>25</v>
      </c>
      <c r="AD1" s="3">
        <v>30</v>
      </c>
      <c r="AE1" s="3">
        <v>35</v>
      </c>
      <c r="AF1" s="3">
        <v>40</v>
      </c>
      <c r="AG1" s="3">
        <v>45</v>
      </c>
      <c r="AH1" s="3">
        <v>50</v>
      </c>
      <c r="AI1" s="3">
        <v>55</v>
      </c>
      <c r="AJ1" s="3">
        <v>60</v>
      </c>
      <c r="AK1" s="3">
        <v>65</v>
      </c>
      <c r="AL1" s="3">
        <v>70</v>
      </c>
      <c r="AM1" s="3">
        <v>75</v>
      </c>
      <c r="AN1" s="3">
        <v>80</v>
      </c>
      <c r="AO1" s="3">
        <v>85</v>
      </c>
      <c r="AP1" s="3">
        <v>90</v>
      </c>
      <c r="AQ1" s="3">
        <v>95</v>
      </c>
      <c r="AR1" s="3">
        <v>100</v>
      </c>
      <c r="AS1" s="3">
        <v>105</v>
      </c>
      <c r="AT1" s="3">
        <v>110</v>
      </c>
      <c r="AU1" s="3">
        <v>115</v>
      </c>
      <c r="AV1" s="3">
        <v>120</v>
      </c>
      <c r="AW1" s="3">
        <v>125</v>
      </c>
      <c r="AX1" s="3">
        <v>130</v>
      </c>
      <c r="AY1" s="3">
        <v>135</v>
      </c>
      <c r="AZ1" s="3">
        <v>140</v>
      </c>
      <c r="BA1" s="3">
        <v>145</v>
      </c>
      <c r="BB1" s="3">
        <v>150</v>
      </c>
    </row>
    <row r="2" spans="1:55" x14ac:dyDescent="0.25">
      <c r="A2" t="s">
        <v>343</v>
      </c>
      <c r="B2" t="s">
        <v>344</v>
      </c>
      <c r="C2" t="s">
        <v>345</v>
      </c>
      <c r="D2" t="s">
        <v>343</v>
      </c>
      <c r="E2" t="s">
        <v>344</v>
      </c>
      <c r="F2" t="s">
        <v>345</v>
      </c>
      <c r="G2" t="s">
        <v>25</v>
      </c>
      <c r="H2" t="s">
        <v>24</v>
      </c>
      <c r="I2" t="s">
        <v>35</v>
      </c>
      <c r="J2" t="s">
        <v>71</v>
      </c>
      <c r="K2" t="s">
        <v>28</v>
      </c>
      <c r="L2">
        <v>2.5289700000000002</v>
      </c>
      <c r="M2">
        <v>1.10273</v>
      </c>
      <c r="Q2">
        <v>2.5299999999999998</v>
      </c>
      <c r="R2">
        <v>46.64</v>
      </c>
      <c r="S2">
        <v>0.31569000000000003</v>
      </c>
      <c r="T2">
        <v>31</v>
      </c>
      <c r="U2">
        <v>0.78100000000000003</v>
      </c>
      <c r="V2">
        <v>2.5</v>
      </c>
      <c r="W2">
        <v>42.6</v>
      </c>
      <c r="X2">
        <v>29</v>
      </c>
      <c r="Y2" s="4">
        <f t="shared" ref="Y2:BB2" si="0">IF(OR(($L2+$M2*Y$1)&gt;$W2,($L2+$M2*Y$1)&lt;$V2),"",($L2+$M2*Y$1))</f>
        <v>8.0426199999999994</v>
      </c>
      <c r="Z2" s="4">
        <f t="shared" si="0"/>
        <v>13.556270000000001</v>
      </c>
      <c r="AA2" s="4">
        <f t="shared" si="0"/>
        <v>19.06992</v>
      </c>
      <c r="AB2" s="4">
        <f t="shared" si="0"/>
        <v>24.583570000000002</v>
      </c>
      <c r="AC2" s="4">
        <f t="shared" si="0"/>
        <v>30.09722</v>
      </c>
      <c r="AD2" s="4">
        <f t="shared" si="0"/>
        <v>35.610869999999998</v>
      </c>
      <c r="AE2" s="4">
        <f t="shared" si="0"/>
        <v>41.124520000000004</v>
      </c>
      <c r="AF2" s="4" t="str">
        <f t="shared" si="0"/>
        <v/>
      </c>
      <c r="AG2" s="4" t="str">
        <f t="shared" si="0"/>
        <v/>
      </c>
      <c r="AH2" s="4" t="str">
        <f t="shared" si="0"/>
        <v/>
      </c>
      <c r="AI2" s="4" t="str">
        <f t="shared" si="0"/>
        <v/>
      </c>
      <c r="AJ2" s="4" t="str">
        <f t="shared" si="0"/>
        <v/>
      </c>
      <c r="AK2" s="4" t="str">
        <f t="shared" si="0"/>
        <v/>
      </c>
      <c r="AL2" s="4" t="str">
        <f t="shared" si="0"/>
        <v/>
      </c>
      <c r="AM2" s="4" t="str">
        <f t="shared" si="0"/>
        <v/>
      </c>
      <c r="AN2" s="4" t="str">
        <f t="shared" si="0"/>
        <v/>
      </c>
      <c r="AO2" s="4" t="str">
        <f t="shared" si="0"/>
        <v/>
      </c>
      <c r="AP2" s="4" t="str">
        <f t="shared" si="0"/>
        <v/>
      </c>
      <c r="AQ2" s="4" t="str">
        <f t="shared" si="0"/>
        <v/>
      </c>
      <c r="AR2" s="4" t="str">
        <f t="shared" si="0"/>
        <v/>
      </c>
      <c r="AS2" s="4" t="str">
        <f t="shared" si="0"/>
        <v/>
      </c>
      <c r="AT2" s="4" t="str">
        <f t="shared" si="0"/>
        <v/>
      </c>
      <c r="AU2" s="4" t="str">
        <f t="shared" si="0"/>
        <v/>
      </c>
      <c r="AV2" s="4" t="str">
        <f t="shared" si="0"/>
        <v/>
      </c>
      <c r="AW2" s="4" t="str">
        <f t="shared" si="0"/>
        <v/>
      </c>
      <c r="AX2" s="4" t="str">
        <f t="shared" si="0"/>
        <v/>
      </c>
      <c r="AY2" s="4" t="str">
        <f t="shared" si="0"/>
        <v/>
      </c>
      <c r="AZ2" s="4" t="str">
        <f t="shared" si="0"/>
        <v/>
      </c>
      <c r="BA2" s="4" t="str">
        <f t="shared" si="0"/>
        <v/>
      </c>
      <c r="BB2" s="4" t="str">
        <f t="shared" si="0"/>
        <v/>
      </c>
      <c r="BC2" s="4"/>
    </row>
    <row r="3" spans="1:55" x14ac:dyDescent="0.25">
      <c r="A3" t="s">
        <v>254</v>
      </c>
      <c r="B3" t="s">
        <v>255</v>
      </c>
      <c r="C3" t="s">
        <v>256</v>
      </c>
      <c r="D3" t="s">
        <v>254</v>
      </c>
      <c r="E3" t="s">
        <v>255</v>
      </c>
      <c r="F3" t="s">
        <v>256</v>
      </c>
      <c r="G3" t="s">
        <v>25</v>
      </c>
      <c r="H3" t="s">
        <v>24</v>
      </c>
      <c r="I3" t="s">
        <v>35</v>
      </c>
      <c r="J3" t="s">
        <v>71</v>
      </c>
      <c r="K3" t="s">
        <v>43</v>
      </c>
      <c r="L3">
        <v>2.85114</v>
      </c>
      <c r="M3">
        <v>-0.12224</v>
      </c>
      <c r="N3">
        <v>5.5960000000000003E-2</v>
      </c>
      <c r="O3">
        <v>-5.0000000000000001E-4</v>
      </c>
      <c r="Q3">
        <v>2.78</v>
      </c>
      <c r="R3">
        <v>99.03</v>
      </c>
      <c r="S3">
        <v>0.11337</v>
      </c>
      <c r="T3">
        <v>35</v>
      </c>
      <c r="U3">
        <v>0.90700000000000003</v>
      </c>
      <c r="V3">
        <v>1.5</v>
      </c>
      <c r="W3">
        <v>130.9</v>
      </c>
      <c r="X3">
        <v>31</v>
      </c>
      <c r="Y3" s="4">
        <f t="shared" ref="Y3:AM3" si="1">IF(OR(($L3+$M3*Y$1+$N3*Y$1^2+$O3*Y$1^3)&gt;$W3,($L3+$M3*Y$1+$N3*Y$1^2+$O3*Y$1^3)&lt;$V3),"",($L3+$M3*Y$1+$N3*Y$1^2+$O3*Y$1^3))</f>
        <v>3.5764399999999998</v>
      </c>
      <c r="Z3" s="4">
        <f t="shared" si="1"/>
        <v>6.7247400000000006</v>
      </c>
      <c r="AA3" s="4">
        <f t="shared" si="1"/>
        <v>11.921040000000001</v>
      </c>
      <c r="AB3" s="4">
        <f t="shared" si="1"/>
        <v>18.79034</v>
      </c>
      <c r="AC3" s="4">
        <f t="shared" si="1"/>
        <v>26.957639999999998</v>
      </c>
      <c r="AD3" s="4">
        <f t="shared" si="1"/>
        <v>36.047940000000004</v>
      </c>
      <c r="AE3" s="4">
        <f t="shared" si="1"/>
        <v>45.686239999999998</v>
      </c>
      <c r="AF3" s="4">
        <f t="shared" si="1"/>
        <v>55.497540000000001</v>
      </c>
      <c r="AG3" s="4">
        <f t="shared" si="1"/>
        <v>65.106840000000005</v>
      </c>
      <c r="AH3" s="4">
        <f t="shared" si="1"/>
        <v>74.139139999999998</v>
      </c>
      <c r="AI3" s="4">
        <f t="shared" si="1"/>
        <v>82.219439999999992</v>
      </c>
      <c r="AJ3" s="4">
        <f t="shared" si="1"/>
        <v>88.972740000000016</v>
      </c>
      <c r="AK3" s="4">
        <f t="shared" si="1"/>
        <v>94.024040000000014</v>
      </c>
      <c r="AL3" s="4">
        <f t="shared" si="1"/>
        <v>96.998339999999985</v>
      </c>
      <c r="AM3" s="4">
        <f t="shared" si="1"/>
        <v>97.520640000000014</v>
      </c>
    </row>
    <row r="4" spans="1:55" x14ac:dyDescent="0.25">
      <c r="A4" t="s">
        <v>343</v>
      </c>
      <c r="B4" t="s">
        <v>346</v>
      </c>
      <c r="C4" t="s">
        <v>347</v>
      </c>
      <c r="D4" t="s">
        <v>343</v>
      </c>
      <c r="E4" t="s">
        <v>346</v>
      </c>
      <c r="F4" t="s">
        <v>347</v>
      </c>
      <c r="G4" t="s">
        <v>25</v>
      </c>
      <c r="H4" t="s">
        <v>24</v>
      </c>
      <c r="I4" t="s">
        <v>35</v>
      </c>
      <c r="J4" t="s">
        <v>71</v>
      </c>
      <c r="K4" t="s">
        <v>28</v>
      </c>
      <c r="L4">
        <v>2.5225900000000001</v>
      </c>
      <c r="M4">
        <v>1.7413799999999999</v>
      </c>
      <c r="Q4">
        <v>2.52</v>
      </c>
      <c r="R4">
        <v>63.47</v>
      </c>
      <c r="S4">
        <v>0.53673000000000004</v>
      </c>
      <c r="T4">
        <v>37</v>
      </c>
      <c r="U4">
        <v>0.84099999999999997</v>
      </c>
      <c r="V4">
        <v>2.5</v>
      </c>
      <c r="W4">
        <v>58</v>
      </c>
      <c r="X4">
        <v>35</v>
      </c>
      <c r="Y4" s="4">
        <f t="shared" ref="Y4:BB4" si="2">IF(OR(($L4+$M4*Y$1)&gt;$W4,($L4+$M4*Y$1)&lt;$V4),"",($L4+$M4*Y$1))</f>
        <v>11.229489999999998</v>
      </c>
      <c r="Z4" s="4">
        <f t="shared" si="2"/>
        <v>19.936389999999999</v>
      </c>
      <c r="AA4" s="4">
        <f t="shared" si="2"/>
        <v>28.64329</v>
      </c>
      <c r="AB4" s="4">
        <f t="shared" si="2"/>
        <v>37.350189999999998</v>
      </c>
      <c r="AC4" s="4">
        <f t="shared" si="2"/>
        <v>46.057090000000002</v>
      </c>
      <c r="AD4" s="4">
        <f t="shared" si="2"/>
        <v>54.76399</v>
      </c>
      <c r="AE4" s="4" t="str">
        <f t="shared" si="2"/>
        <v/>
      </c>
      <c r="AF4" s="4" t="str">
        <f t="shared" si="2"/>
        <v/>
      </c>
      <c r="AG4" s="4" t="str">
        <f t="shared" si="2"/>
        <v/>
      </c>
      <c r="AH4" s="4" t="str">
        <f t="shared" si="2"/>
        <v/>
      </c>
      <c r="AI4" s="4" t="str">
        <f t="shared" si="2"/>
        <v/>
      </c>
      <c r="AJ4" s="4" t="str">
        <f t="shared" si="2"/>
        <v/>
      </c>
      <c r="AK4" s="4" t="str">
        <f t="shared" si="2"/>
        <v/>
      </c>
      <c r="AL4" s="4" t="str">
        <f t="shared" si="2"/>
        <v/>
      </c>
      <c r="AM4" s="4" t="str">
        <f t="shared" si="2"/>
        <v/>
      </c>
      <c r="AN4" s="4" t="str">
        <f t="shared" si="2"/>
        <v/>
      </c>
      <c r="AO4" s="4" t="str">
        <f t="shared" si="2"/>
        <v/>
      </c>
      <c r="AP4" s="4" t="str">
        <f t="shared" si="2"/>
        <v/>
      </c>
      <c r="AQ4" s="4" t="str">
        <f t="shared" si="2"/>
        <v/>
      </c>
      <c r="AR4" s="4" t="str">
        <f t="shared" si="2"/>
        <v/>
      </c>
      <c r="AS4" s="4" t="str">
        <f t="shared" si="2"/>
        <v/>
      </c>
      <c r="AT4" s="4" t="str">
        <f t="shared" si="2"/>
        <v/>
      </c>
      <c r="AU4" s="4" t="str">
        <f t="shared" si="2"/>
        <v/>
      </c>
      <c r="AV4" s="4" t="str">
        <f t="shared" si="2"/>
        <v/>
      </c>
      <c r="AW4" s="4" t="str">
        <f t="shared" si="2"/>
        <v/>
      </c>
      <c r="AX4" s="4" t="str">
        <f t="shared" si="2"/>
        <v/>
      </c>
      <c r="AY4" s="4" t="str">
        <f t="shared" si="2"/>
        <v/>
      </c>
      <c r="AZ4" s="4" t="str">
        <f t="shared" si="2"/>
        <v/>
      </c>
      <c r="BA4" s="4" t="str">
        <f t="shared" si="2"/>
        <v/>
      </c>
      <c r="BB4" s="4" t="str">
        <f t="shared" si="2"/>
        <v/>
      </c>
    </row>
    <row r="5" spans="1:55" x14ac:dyDescent="0.25">
      <c r="A5" t="s">
        <v>278</v>
      </c>
      <c r="B5" t="s">
        <v>279</v>
      </c>
      <c r="C5" t="s">
        <v>280</v>
      </c>
      <c r="D5" t="s">
        <v>278</v>
      </c>
      <c r="E5" t="s">
        <v>279</v>
      </c>
      <c r="F5" t="s">
        <v>280</v>
      </c>
      <c r="G5" t="s">
        <v>25</v>
      </c>
      <c r="H5" t="s">
        <v>24</v>
      </c>
      <c r="I5" t="s">
        <v>35</v>
      </c>
      <c r="J5" t="s">
        <v>36</v>
      </c>
      <c r="K5" t="s">
        <v>43</v>
      </c>
      <c r="L5">
        <v>-0.21317</v>
      </c>
      <c r="M5">
        <v>1.9742900000000001</v>
      </c>
      <c r="N5">
        <v>-1.051E-2</v>
      </c>
      <c r="O5">
        <v>3.0000000000000001E-5</v>
      </c>
      <c r="Q5">
        <v>1.75</v>
      </c>
      <c r="R5">
        <v>174.33</v>
      </c>
      <c r="S5">
        <v>9.6208399999999994</v>
      </c>
      <c r="T5">
        <v>40</v>
      </c>
      <c r="U5">
        <v>0.97599999999999998</v>
      </c>
      <c r="V5">
        <v>1.3</v>
      </c>
      <c r="W5">
        <v>174</v>
      </c>
      <c r="X5">
        <v>36</v>
      </c>
      <c r="Y5" s="4">
        <f t="shared" ref="Y5:BB5" si="3">IF(OR(($L5+$M5*Y$1+$N5*Y$1^2+$O5*Y$1^3)&gt;$W5,($L5+$M5*Y$1+$N5*Y$1^2+$O5*Y$1^3)&lt;$V5),"",($L5+$M5*Y$1+$N5*Y$1^2+$O5*Y$1^3))</f>
        <v>9.399280000000001</v>
      </c>
      <c r="Z5" s="4">
        <f t="shared" si="3"/>
        <v>18.508730000000003</v>
      </c>
      <c r="AA5" s="4">
        <f t="shared" si="3"/>
        <v>27.13768</v>
      </c>
      <c r="AB5" s="4">
        <f t="shared" si="3"/>
        <v>35.308630000000008</v>
      </c>
      <c r="AC5" s="4">
        <f t="shared" si="3"/>
        <v>43.044080000000001</v>
      </c>
      <c r="AD5" s="4">
        <f t="shared" si="3"/>
        <v>50.366530000000012</v>
      </c>
      <c r="AE5" s="4">
        <f t="shared" si="3"/>
        <v>57.298479999999998</v>
      </c>
      <c r="AF5" s="4">
        <f t="shared" si="3"/>
        <v>63.862430000000003</v>
      </c>
      <c r="AG5" s="4">
        <f t="shared" si="3"/>
        <v>70.080879999999993</v>
      </c>
      <c r="AH5" s="4">
        <f t="shared" si="3"/>
        <v>75.97632999999999</v>
      </c>
      <c r="AI5" s="4">
        <f t="shared" si="3"/>
        <v>81.571280000000002</v>
      </c>
      <c r="AJ5" s="4">
        <f t="shared" si="3"/>
        <v>86.888230000000007</v>
      </c>
      <c r="AK5" s="4">
        <f t="shared" si="3"/>
        <v>91.949680000000015</v>
      </c>
      <c r="AL5" s="4">
        <f t="shared" si="3"/>
        <v>96.778130000000019</v>
      </c>
      <c r="AM5" s="4">
        <f t="shared" si="3"/>
        <v>101.39608000000001</v>
      </c>
      <c r="AN5" s="4">
        <f t="shared" si="3"/>
        <v>105.82603000000003</v>
      </c>
      <c r="AO5" s="4">
        <f t="shared" si="3"/>
        <v>110.09048</v>
      </c>
      <c r="AP5" s="4">
        <f t="shared" si="3"/>
        <v>114.21193000000002</v>
      </c>
      <c r="AQ5" s="4">
        <f t="shared" si="3"/>
        <v>118.21288000000003</v>
      </c>
      <c r="AR5" s="4">
        <f t="shared" si="3"/>
        <v>122.11583</v>
      </c>
      <c r="AS5" s="4">
        <f t="shared" si="3"/>
        <v>125.94328000000002</v>
      </c>
      <c r="AT5" s="4">
        <f t="shared" si="3"/>
        <v>129.71773000000002</v>
      </c>
      <c r="AU5" s="4">
        <f t="shared" si="3"/>
        <v>133.46168</v>
      </c>
      <c r="AV5" s="4">
        <f t="shared" si="3"/>
        <v>137.19763000000003</v>
      </c>
      <c r="AW5" s="4">
        <f t="shared" si="3"/>
        <v>140.94808000000003</v>
      </c>
      <c r="AX5" s="4">
        <f t="shared" si="3"/>
        <v>144.73553000000004</v>
      </c>
      <c r="AY5" s="4">
        <f t="shared" si="3"/>
        <v>148.58248000000003</v>
      </c>
      <c r="AZ5" s="4">
        <f t="shared" si="3"/>
        <v>152.51143000000002</v>
      </c>
      <c r="BA5" s="4">
        <f t="shared" si="3"/>
        <v>156.54488000000003</v>
      </c>
      <c r="BB5" s="4">
        <f t="shared" si="3"/>
        <v>160.70533000000003</v>
      </c>
    </row>
    <row r="6" spans="1:55" x14ac:dyDescent="0.25">
      <c r="A6" t="s">
        <v>234</v>
      </c>
      <c r="B6" t="s">
        <v>235</v>
      </c>
      <c r="C6" t="s">
        <v>236</v>
      </c>
      <c r="D6" t="s">
        <v>234</v>
      </c>
      <c r="E6" t="s">
        <v>235</v>
      </c>
      <c r="F6" t="s">
        <v>236</v>
      </c>
      <c r="G6" t="s">
        <v>25</v>
      </c>
      <c r="H6" t="s">
        <v>24</v>
      </c>
      <c r="I6" t="s">
        <v>35</v>
      </c>
      <c r="J6" t="s">
        <v>44</v>
      </c>
      <c r="K6" t="s">
        <v>28</v>
      </c>
      <c r="L6">
        <v>4.2805</v>
      </c>
      <c r="M6">
        <v>2.1092900000000001</v>
      </c>
      <c r="Q6">
        <v>4.28</v>
      </c>
      <c r="R6">
        <v>88.65</v>
      </c>
      <c r="S6">
        <v>2.61565</v>
      </c>
      <c r="T6">
        <v>42</v>
      </c>
      <c r="U6">
        <v>0.96599999999999997</v>
      </c>
      <c r="V6">
        <v>4.3</v>
      </c>
      <c r="W6">
        <v>92.5</v>
      </c>
      <c r="X6">
        <v>40</v>
      </c>
      <c r="Y6" s="4">
        <f t="shared" ref="Y6:BB6" si="4">IF(OR(($L6+$M6*Y$1)&gt;$W6,($L6+$M6*Y$1)&lt;$V6),"",($L6+$M6*Y$1))</f>
        <v>14.82695</v>
      </c>
      <c r="Z6" s="4">
        <f t="shared" si="4"/>
        <v>25.3734</v>
      </c>
      <c r="AA6" s="4">
        <f t="shared" si="4"/>
        <v>35.919849999999997</v>
      </c>
      <c r="AB6" s="4">
        <f t="shared" si="4"/>
        <v>46.466300000000004</v>
      </c>
      <c r="AC6" s="4">
        <f t="shared" si="4"/>
        <v>57.012749999999997</v>
      </c>
      <c r="AD6" s="4">
        <f t="shared" si="4"/>
        <v>67.559200000000004</v>
      </c>
      <c r="AE6" s="4">
        <f t="shared" si="4"/>
        <v>78.105650000000011</v>
      </c>
      <c r="AF6" s="4">
        <f t="shared" si="4"/>
        <v>88.652100000000004</v>
      </c>
      <c r="AG6" s="4" t="str">
        <f t="shared" si="4"/>
        <v/>
      </c>
      <c r="AH6" s="4" t="str">
        <f t="shared" si="4"/>
        <v/>
      </c>
      <c r="AI6" s="4" t="str">
        <f t="shared" si="4"/>
        <v/>
      </c>
      <c r="AJ6" s="4" t="str">
        <f t="shared" si="4"/>
        <v/>
      </c>
      <c r="AK6" s="4" t="str">
        <f t="shared" si="4"/>
        <v/>
      </c>
      <c r="AL6" s="4" t="str">
        <f t="shared" si="4"/>
        <v/>
      </c>
      <c r="AM6" s="4" t="str">
        <f t="shared" si="4"/>
        <v/>
      </c>
      <c r="AN6" s="4" t="str">
        <f t="shared" si="4"/>
        <v/>
      </c>
      <c r="AO6" s="4" t="str">
        <f t="shared" si="4"/>
        <v/>
      </c>
      <c r="AP6" s="4" t="str">
        <f t="shared" si="4"/>
        <v/>
      </c>
      <c r="AQ6" s="4" t="str">
        <f t="shared" si="4"/>
        <v/>
      </c>
      <c r="AR6" s="4" t="str">
        <f t="shared" si="4"/>
        <v/>
      </c>
      <c r="AS6" s="4" t="str">
        <f t="shared" si="4"/>
        <v/>
      </c>
      <c r="AT6" s="4" t="str">
        <f t="shared" si="4"/>
        <v/>
      </c>
      <c r="AU6" s="4" t="str">
        <f t="shared" si="4"/>
        <v/>
      </c>
      <c r="AV6" s="4" t="str">
        <f t="shared" si="4"/>
        <v/>
      </c>
      <c r="AW6" s="4" t="str">
        <f t="shared" si="4"/>
        <v/>
      </c>
      <c r="AX6" s="4" t="str">
        <f t="shared" si="4"/>
        <v/>
      </c>
      <c r="AY6" s="4" t="str">
        <f t="shared" si="4"/>
        <v/>
      </c>
      <c r="AZ6" s="4" t="str">
        <f t="shared" si="4"/>
        <v/>
      </c>
      <c r="BA6" s="4" t="str">
        <f t="shared" si="4"/>
        <v/>
      </c>
      <c r="BB6" s="4" t="str">
        <f t="shared" si="4"/>
        <v/>
      </c>
    </row>
    <row r="7" spans="1:55" x14ac:dyDescent="0.25">
      <c r="A7" t="s">
        <v>254</v>
      </c>
      <c r="B7" t="s">
        <v>257</v>
      </c>
      <c r="C7" t="s">
        <v>258</v>
      </c>
      <c r="D7" t="s">
        <v>254</v>
      </c>
      <c r="E7" t="s">
        <v>257</v>
      </c>
      <c r="F7" t="s">
        <v>258</v>
      </c>
      <c r="G7" t="s">
        <v>25</v>
      </c>
      <c r="H7" t="s">
        <v>24</v>
      </c>
      <c r="I7" t="s">
        <v>35</v>
      </c>
      <c r="J7" t="s">
        <v>71</v>
      </c>
      <c r="K7" t="s">
        <v>43</v>
      </c>
      <c r="L7">
        <v>2.8476699999999999</v>
      </c>
      <c r="M7">
        <v>0.23083000000000001</v>
      </c>
      <c r="N7">
        <v>2.511E-2</v>
      </c>
      <c r="O7">
        <v>-2.7999999999999998E-4</v>
      </c>
      <c r="Q7">
        <v>2.85</v>
      </c>
      <c r="R7">
        <v>47.39</v>
      </c>
      <c r="S7">
        <v>2.4369999999999999E-2</v>
      </c>
      <c r="T7">
        <v>38</v>
      </c>
      <c r="U7">
        <v>0.94399999999999995</v>
      </c>
      <c r="V7">
        <v>2.5</v>
      </c>
      <c r="W7">
        <v>71.099999999999994</v>
      </c>
      <c r="X7">
        <v>34</v>
      </c>
      <c r="Y7" s="4">
        <f t="shared" ref="Y7:AK9" si="5">IF(OR(($L7+$M7*Y$1+$N7*Y$1^2+$O7*Y$1^3)&gt;$W7,($L7+$M7*Y$1+$N7*Y$1^2+$O7*Y$1^3)&lt;$V7),"",($L7+$M7*Y$1+$N7*Y$1^2+$O7*Y$1^3))</f>
        <v>4.59457</v>
      </c>
      <c r="Z7" s="4">
        <f t="shared" si="5"/>
        <v>7.3869699999999998</v>
      </c>
      <c r="AA7" s="4">
        <f t="shared" si="5"/>
        <v>11.014869999999998</v>
      </c>
      <c r="AB7" s="4">
        <f t="shared" si="5"/>
        <v>15.268269999999999</v>
      </c>
      <c r="AC7" s="4">
        <f t="shared" si="5"/>
        <v>19.937170000000002</v>
      </c>
      <c r="AD7" s="4">
        <f t="shared" si="5"/>
        <v>24.81157</v>
      </c>
      <c r="AE7" s="4">
        <f t="shared" si="5"/>
        <v>29.681470000000001</v>
      </c>
      <c r="AF7" s="4">
        <f t="shared" si="5"/>
        <v>34.336870000000005</v>
      </c>
      <c r="AG7" s="4">
        <f t="shared" si="5"/>
        <v>38.567769999999996</v>
      </c>
      <c r="AH7" s="4">
        <f t="shared" si="5"/>
        <v>42.164169999999999</v>
      </c>
      <c r="AI7" s="4">
        <f t="shared" si="5"/>
        <v>44.916070000000005</v>
      </c>
      <c r="AJ7" s="4">
        <f t="shared" si="5"/>
        <v>46.61347</v>
      </c>
      <c r="AK7" s="4">
        <f t="shared" si="5"/>
        <v>47.046369999999996</v>
      </c>
    </row>
    <row r="8" spans="1:55" x14ac:dyDescent="0.25">
      <c r="A8" t="s">
        <v>209</v>
      </c>
      <c r="B8" t="s">
        <v>210</v>
      </c>
      <c r="C8" t="s">
        <v>211</v>
      </c>
      <c r="D8" t="s">
        <v>209</v>
      </c>
      <c r="E8" t="s">
        <v>210</v>
      </c>
      <c r="F8" t="s">
        <v>211</v>
      </c>
      <c r="G8" t="s">
        <v>25</v>
      </c>
      <c r="H8" t="s">
        <v>24</v>
      </c>
      <c r="I8" t="s">
        <v>35</v>
      </c>
      <c r="J8" t="s">
        <v>44</v>
      </c>
      <c r="K8" t="s">
        <v>43</v>
      </c>
      <c r="L8">
        <v>0.98207999999999995</v>
      </c>
      <c r="M8">
        <v>0.25006</v>
      </c>
      <c r="N8">
        <v>3.6580000000000001E-2</v>
      </c>
      <c r="O8">
        <v>-2.9999999999999997E-4</v>
      </c>
      <c r="Q8">
        <v>0.98</v>
      </c>
      <c r="R8">
        <v>103.07</v>
      </c>
      <c r="S8">
        <v>0.48365000000000002</v>
      </c>
      <c r="T8">
        <v>13</v>
      </c>
      <c r="U8">
        <v>0.97899999999999998</v>
      </c>
      <c r="V8">
        <v>4.8</v>
      </c>
      <c r="W8">
        <v>98.6</v>
      </c>
      <c r="X8">
        <v>9</v>
      </c>
      <c r="Y8" s="4" t="str">
        <f t="shared" si="5"/>
        <v/>
      </c>
      <c r="Z8" s="4">
        <f t="shared" si="5"/>
        <v>6.8406799999999999</v>
      </c>
      <c r="AA8" s="4">
        <f t="shared" si="5"/>
        <v>11.950980000000001</v>
      </c>
      <c r="AB8" s="4">
        <f t="shared" si="5"/>
        <v>18.215280000000003</v>
      </c>
      <c r="AC8" s="4">
        <f t="shared" si="5"/>
        <v>25.408580000000001</v>
      </c>
      <c r="AD8" s="4">
        <f t="shared" si="5"/>
        <v>33.305880000000002</v>
      </c>
      <c r="AE8" s="4">
        <f t="shared" si="5"/>
        <v>41.68218000000001</v>
      </c>
      <c r="AF8" s="4">
        <f t="shared" si="5"/>
        <v>50.312480000000008</v>
      </c>
      <c r="AG8" s="4">
        <f t="shared" si="5"/>
        <v>58.971780000000003</v>
      </c>
      <c r="AH8" s="4">
        <f t="shared" si="5"/>
        <v>67.435079999999999</v>
      </c>
      <c r="AI8" s="4">
        <f t="shared" si="5"/>
        <v>75.477380000000011</v>
      </c>
      <c r="AJ8" s="4">
        <f t="shared" si="5"/>
        <v>82.873680000000022</v>
      </c>
      <c r="AK8" s="4">
        <f t="shared" si="5"/>
        <v>89.398980000000023</v>
      </c>
      <c r="AL8" s="4">
        <f>IF(OR(($L8+$M8*AL$1+$N8*AL$1^2+$O8*AL$1^3)&gt;$W8,($L8+$M8*AL$1+$N8*AL$1^2+$O8*AL$1^3)&lt;$V8),"",($L8+$M8*AL$1+$N8*AL$1^2+$O8*AL$1^3))</f>
        <v>94.828280000000021</v>
      </c>
    </row>
    <row r="9" spans="1:55" x14ac:dyDescent="0.25">
      <c r="A9" t="s">
        <v>234</v>
      </c>
      <c r="B9" t="s">
        <v>210</v>
      </c>
      <c r="C9" t="s">
        <v>211</v>
      </c>
      <c r="D9" t="s">
        <v>234</v>
      </c>
      <c r="E9" t="s">
        <v>210</v>
      </c>
      <c r="F9" t="s">
        <v>211</v>
      </c>
      <c r="G9" t="s">
        <v>25</v>
      </c>
      <c r="H9" t="s">
        <v>24</v>
      </c>
      <c r="I9" t="s">
        <v>35</v>
      </c>
      <c r="J9">
        <v>1</v>
      </c>
      <c r="K9" t="s">
        <v>43</v>
      </c>
      <c r="L9">
        <v>-7.9461300000000001</v>
      </c>
      <c r="M9">
        <v>3.8058800000000002</v>
      </c>
      <c r="N9">
        <v>-9.3140000000000001E-2</v>
      </c>
      <c r="O9">
        <v>1.15E-3</v>
      </c>
      <c r="Q9">
        <v>2.66</v>
      </c>
      <c r="R9">
        <v>93.26</v>
      </c>
      <c r="S9">
        <v>8.9182500000000005</v>
      </c>
      <c r="T9">
        <v>48</v>
      </c>
      <c r="U9">
        <v>0.97299999999999998</v>
      </c>
      <c r="V9">
        <v>4.5999999999999996</v>
      </c>
      <c r="W9">
        <v>77.5</v>
      </c>
      <c r="X9">
        <v>44</v>
      </c>
      <c r="Y9" s="4">
        <f t="shared" si="5"/>
        <v>8.8985200000000031</v>
      </c>
      <c r="Z9" s="4">
        <f t="shared" si="5"/>
        <v>21.948670000000003</v>
      </c>
      <c r="AA9" s="4">
        <f t="shared" si="5"/>
        <v>32.066820000000007</v>
      </c>
      <c r="AB9" s="4">
        <f t="shared" si="5"/>
        <v>40.115470000000016</v>
      </c>
      <c r="AC9" s="4">
        <f t="shared" si="5"/>
        <v>46.95712000000001</v>
      </c>
      <c r="AD9" s="4">
        <f t="shared" si="5"/>
        <v>53.454270000000008</v>
      </c>
      <c r="AE9" s="4">
        <f t="shared" si="5"/>
        <v>60.469420000000007</v>
      </c>
      <c r="AF9" s="4">
        <f t="shared" si="5"/>
        <v>68.865070000000003</v>
      </c>
      <c r="AG9" s="4" t="str">
        <f t="shared" si="5"/>
        <v/>
      </c>
      <c r="AH9" s="4" t="str">
        <f t="shared" si="5"/>
        <v/>
      </c>
      <c r="AI9" s="4" t="str">
        <f t="shared" si="5"/>
        <v/>
      </c>
      <c r="AJ9" s="4" t="str">
        <f t="shared" si="5"/>
        <v/>
      </c>
      <c r="AK9" s="4" t="str">
        <f t="shared" si="5"/>
        <v/>
      </c>
      <c r="AL9" s="4" t="str">
        <f>IF(OR(($L9+$M9*AL$1+$N9*AL$1^2+$O9*AL$1^3)&gt;$W9,($L9+$M9*AL$1+$N9*AL$1^2+$O9*AL$1^3)&lt;$V9),"",($L9+$M9*AL$1+$N9*AL$1^2+$O9*AL$1^3))</f>
        <v/>
      </c>
      <c r="AM9" s="4" t="str">
        <f t="shared" ref="AM9:BB9" si="6">IF(OR(($L9+$M9*AM$1+$N9*AM$1^2+$O9*AM$1^3)&gt;$W9,($L9+$M9*AM$1+$N9*AM$1^2+$O9*AM$1^3)&lt;$V9),"",($L9+$M9*AM$1+$N9*AM$1^2+$O9*AM$1^3))</f>
        <v/>
      </c>
      <c r="AN9" s="4" t="str">
        <f t="shared" si="6"/>
        <v/>
      </c>
      <c r="AO9" s="4" t="str">
        <f t="shared" si="6"/>
        <v/>
      </c>
      <c r="AP9" s="4" t="str">
        <f t="shared" si="6"/>
        <v/>
      </c>
      <c r="AQ9" s="4" t="str">
        <f t="shared" si="6"/>
        <v/>
      </c>
      <c r="AR9" s="4" t="str">
        <f t="shared" si="6"/>
        <v/>
      </c>
      <c r="AS9" s="4" t="str">
        <f t="shared" si="6"/>
        <v/>
      </c>
      <c r="AT9" s="4" t="str">
        <f t="shared" si="6"/>
        <v/>
      </c>
      <c r="AU9" s="4" t="str">
        <f t="shared" si="6"/>
        <v/>
      </c>
      <c r="AV9" s="4" t="str">
        <f t="shared" si="6"/>
        <v/>
      </c>
      <c r="AW9" s="4" t="str">
        <f t="shared" si="6"/>
        <v/>
      </c>
      <c r="AX9" s="4" t="str">
        <f t="shared" si="6"/>
        <v/>
      </c>
      <c r="AY9" s="4" t="str">
        <f t="shared" si="6"/>
        <v/>
      </c>
      <c r="AZ9" s="4" t="str">
        <f t="shared" si="6"/>
        <v/>
      </c>
      <c r="BA9" s="4" t="str">
        <f t="shared" si="6"/>
        <v/>
      </c>
      <c r="BB9" s="4" t="str">
        <f t="shared" si="6"/>
        <v/>
      </c>
    </row>
    <row r="10" spans="1:55" x14ac:dyDescent="0.25">
      <c r="A10" t="s">
        <v>243</v>
      </c>
      <c r="B10" t="s">
        <v>210</v>
      </c>
      <c r="C10" t="s">
        <v>211</v>
      </c>
      <c r="D10" t="s">
        <v>243</v>
      </c>
      <c r="E10" t="s">
        <v>210</v>
      </c>
      <c r="F10" t="s">
        <v>211</v>
      </c>
      <c r="G10" t="s">
        <v>25</v>
      </c>
      <c r="H10" t="s">
        <v>24</v>
      </c>
      <c r="I10" t="s">
        <v>35</v>
      </c>
      <c r="J10" t="s">
        <v>71</v>
      </c>
      <c r="K10" t="s">
        <v>33</v>
      </c>
      <c r="L10">
        <v>2.8367800000000001</v>
      </c>
      <c r="M10">
        <v>1.3198799999999999</v>
      </c>
      <c r="N10">
        <v>-4.7600000000000003E-3</v>
      </c>
      <c r="Q10">
        <v>2.84</v>
      </c>
      <c r="R10">
        <v>92.73</v>
      </c>
      <c r="S10">
        <v>7.6590000000000005E-2</v>
      </c>
      <c r="T10">
        <v>60</v>
      </c>
      <c r="U10">
        <v>0.94</v>
      </c>
      <c r="V10">
        <v>2.9</v>
      </c>
      <c r="W10">
        <v>103.1</v>
      </c>
      <c r="X10">
        <v>57</v>
      </c>
      <c r="Y10" s="4">
        <f t="shared" ref="Y10:BB10" si="7">IF(OR(($L10+$M10*Y$1+$N10*Y$1^2)&gt;$W10,($L10+$M10*Y$1+$N10*Y$1^2)&lt;$V10),"",($L10+$M10*Y$1+$N10*Y$1^2))</f>
        <v>9.3171800000000005</v>
      </c>
      <c r="Z10" s="4">
        <f t="shared" si="7"/>
        <v>15.559579999999999</v>
      </c>
      <c r="AA10" s="4">
        <f t="shared" si="7"/>
        <v>21.563979999999997</v>
      </c>
      <c r="AB10" s="4">
        <f t="shared" si="7"/>
        <v>27.330379999999998</v>
      </c>
      <c r="AC10" s="4">
        <f t="shared" si="7"/>
        <v>32.858779999999996</v>
      </c>
      <c r="AD10" s="4">
        <f t="shared" si="7"/>
        <v>38.149179999999994</v>
      </c>
      <c r="AE10" s="4">
        <f t="shared" si="7"/>
        <v>43.201579999999993</v>
      </c>
      <c r="AF10" s="4">
        <f t="shared" si="7"/>
        <v>48.015979999999992</v>
      </c>
      <c r="AG10" s="4">
        <f t="shared" si="7"/>
        <v>52.592379999999991</v>
      </c>
      <c r="AH10" s="4">
        <f t="shared" si="7"/>
        <v>56.930780000000006</v>
      </c>
      <c r="AI10" s="4">
        <f t="shared" si="7"/>
        <v>61.031180000000006</v>
      </c>
      <c r="AJ10" s="4">
        <f t="shared" si="7"/>
        <v>64.893579999999986</v>
      </c>
      <c r="AK10" s="4">
        <f t="shared" si="7"/>
        <v>68.517979999999994</v>
      </c>
      <c r="AL10" s="4">
        <f t="shared" si="7"/>
        <v>71.904380000000003</v>
      </c>
      <c r="AM10" s="4">
        <f t="shared" si="7"/>
        <v>75.052779999999998</v>
      </c>
      <c r="AN10" s="4">
        <f t="shared" si="7"/>
        <v>77.963179999999994</v>
      </c>
      <c r="AO10" s="4">
        <f t="shared" si="7"/>
        <v>80.63557999999999</v>
      </c>
      <c r="AP10" s="4">
        <f t="shared" si="7"/>
        <v>83.069979999999987</v>
      </c>
      <c r="AQ10" s="4">
        <f t="shared" si="7"/>
        <v>85.266379999999998</v>
      </c>
      <c r="AR10" s="4">
        <f t="shared" si="7"/>
        <v>87.22478000000001</v>
      </c>
      <c r="AS10" s="4">
        <f t="shared" si="7"/>
        <v>88.945179999999993</v>
      </c>
      <c r="AT10" s="4">
        <f t="shared" si="7"/>
        <v>90.427580000000006</v>
      </c>
      <c r="AU10" s="4">
        <f t="shared" si="7"/>
        <v>91.671979999999976</v>
      </c>
      <c r="AV10" s="4">
        <f t="shared" si="7"/>
        <v>92.678379999999976</v>
      </c>
      <c r="AW10" s="4">
        <f t="shared" si="7"/>
        <v>93.44677999999999</v>
      </c>
      <c r="AX10" s="4">
        <f t="shared" si="7"/>
        <v>93.97717999999999</v>
      </c>
      <c r="AY10" s="4">
        <f t="shared" si="7"/>
        <v>94.269579999999991</v>
      </c>
      <c r="AZ10" s="4">
        <f t="shared" si="7"/>
        <v>94.323979999999992</v>
      </c>
      <c r="BA10" s="4">
        <f t="shared" si="7"/>
        <v>94.140379999999993</v>
      </c>
      <c r="BB10" s="4">
        <f t="shared" si="7"/>
        <v>93.718779999999995</v>
      </c>
    </row>
    <row r="11" spans="1:55" x14ac:dyDescent="0.25">
      <c r="A11" t="s">
        <v>271</v>
      </c>
      <c r="B11" t="s">
        <v>210</v>
      </c>
      <c r="C11" t="s">
        <v>211</v>
      </c>
      <c r="D11" t="s">
        <v>271</v>
      </c>
      <c r="E11" t="s">
        <v>210</v>
      </c>
      <c r="F11" t="s">
        <v>211</v>
      </c>
      <c r="G11" t="s">
        <v>25</v>
      </c>
      <c r="H11" t="s">
        <v>24</v>
      </c>
      <c r="I11" t="s">
        <v>35</v>
      </c>
      <c r="J11">
        <v>1</v>
      </c>
      <c r="K11" t="s">
        <v>28</v>
      </c>
      <c r="L11">
        <v>5.6170499999999999</v>
      </c>
      <c r="M11">
        <v>0.91635999999999995</v>
      </c>
      <c r="Q11">
        <v>5.62</v>
      </c>
      <c r="R11">
        <v>114.66</v>
      </c>
      <c r="S11">
        <v>36.411180000000002</v>
      </c>
      <c r="T11">
        <v>48</v>
      </c>
      <c r="U11">
        <v>0.91</v>
      </c>
      <c r="V11">
        <v>2.7</v>
      </c>
      <c r="W11">
        <v>120.7</v>
      </c>
      <c r="X11">
        <v>46</v>
      </c>
      <c r="Y11" s="4">
        <f t="shared" ref="Y11:BB11" si="8">IF(OR(($L11+$M11*Y$1)&gt;$W11,($L11+$M11*Y$1)&lt;$V11),"",($L11+$M11*Y$1))</f>
        <v>10.19885</v>
      </c>
      <c r="Z11" s="4">
        <f t="shared" si="8"/>
        <v>14.780649999999998</v>
      </c>
      <c r="AA11" s="4">
        <f t="shared" si="8"/>
        <v>19.362449999999999</v>
      </c>
      <c r="AB11" s="4">
        <f t="shared" si="8"/>
        <v>23.944249999999997</v>
      </c>
      <c r="AC11" s="4">
        <f t="shared" si="8"/>
        <v>28.526049999999998</v>
      </c>
      <c r="AD11" s="4">
        <f t="shared" si="8"/>
        <v>33.107849999999999</v>
      </c>
      <c r="AE11" s="4">
        <f t="shared" si="8"/>
        <v>37.68965</v>
      </c>
      <c r="AF11" s="4">
        <f t="shared" si="8"/>
        <v>42.271449999999994</v>
      </c>
      <c r="AG11" s="4">
        <f t="shared" si="8"/>
        <v>46.853249999999996</v>
      </c>
      <c r="AH11" s="4">
        <f t="shared" si="8"/>
        <v>51.435049999999997</v>
      </c>
      <c r="AI11" s="4">
        <f t="shared" si="8"/>
        <v>56.016849999999998</v>
      </c>
      <c r="AJ11" s="4">
        <f t="shared" si="8"/>
        <v>60.598649999999999</v>
      </c>
      <c r="AK11" s="4">
        <f t="shared" si="8"/>
        <v>65.180449999999993</v>
      </c>
      <c r="AL11" s="4">
        <f t="shared" si="8"/>
        <v>69.762250000000009</v>
      </c>
      <c r="AM11" s="4">
        <f t="shared" si="8"/>
        <v>74.344049999999996</v>
      </c>
      <c r="AN11" s="4">
        <f t="shared" si="8"/>
        <v>78.925849999999997</v>
      </c>
      <c r="AO11" s="4">
        <f t="shared" si="8"/>
        <v>83.507649999999998</v>
      </c>
      <c r="AP11" s="4">
        <f t="shared" si="8"/>
        <v>88.089449999999999</v>
      </c>
      <c r="AQ11" s="4">
        <f t="shared" si="8"/>
        <v>92.671250000000001</v>
      </c>
      <c r="AR11" s="4">
        <f t="shared" si="8"/>
        <v>97.253050000000002</v>
      </c>
      <c r="AS11" s="4">
        <f t="shared" si="8"/>
        <v>101.83485</v>
      </c>
      <c r="AT11" s="4">
        <f t="shared" si="8"/>
        <v>106.41665</v>
      </c>
      <c r="AU11" s="4">
        <f t="shared" si="8"/>
        <v>110.99845000000001</v>
      </c>
      <c r="AV11" s="4">
        <f t="shared" si="8"/>
        <v>115.58025000000001</v>
      </c>
      <c r="AW11" s="4">
        <f t="shared" si="8"/>
        <v>120.16204999999999</v>
      </c>
      <c r="AX11" s="4" t="str">
        <f t="shared" si="8"/>
        <v/>
      </c>
      <c r="AY11" s="4" t="str">
        <f t="shared" si="8"/>
        <v/>
      </c>
      <c r="AZ11" s="4" t="str">
        <f t="shared" si="8"/>
        <v/>
      </c>
      <c r="BA11" s="4" t="str">
        <f t="shared" si="8"/>
        <v/>
      </c>
      <c r="BB11" s="4" t="str">
        <f t="shared" si="8"/>
        <v/>
      </c>
    </row>
    <row r="12" spans="1:55" x14ac:dyDescent="0.25">
      <c r="A12" t="s">
        <v>278</v>
      </c>
      <c r="B12" t="s">
        <v>210</v>
      </c>
      <c r="C12" t="s">
        <v>211</v>
      </c>
      <c r="D12" t="s">
        <v>278</v>
      </c>
      <c r="E12" t="s">
        <v>210</v>
      </c>
      <c r="F12" t="s">
        <v>211</v>
      </c>
      <c r="G12" t="s">
        <v>25</v>
      </c>
      <c r="H12" t="s">
        <v>24</v>
      </c>
      <c r="I12" t="s">
        <v>35</v>
      </c>
      <c r="J12" t="s">
        <v>44</v>
      </c>
      <c r="K12" t="s">
        <v>43</v>
      </c>
      <c r="L12">
        <v>-0.85211000000000003</v>
      </c>
      <c r="M12">
        <v>2.4426999999999999</v>
      </c>
      <c r="N12">
        <v>-2.9929999999999998E-2</v>
      </c>
      <c r="O12">
        <v>2.2000000000000001E-4</v>
      </c>
      <c r="Q12">
        <v>1.56</v>
      </c>
      <c r="R12">
        <v>146.78</v>
      </c>
      <c r="S12">
        <v>1.4041300000000001</v>
      </c>
      <c r="T12">
        <v>74</v>
      </c>
      <c r="U12">
        <v>0.97699999999999998</v>
      </c>
      <c r="V12">
        <v>1.1000000000000001</v>
      </c>
      <c r="W12">
        <v>129.4</v>
      </c>
      <c r="X12">
        <v>70</v>
      </c>
      <c r="Y12" s="4">
        <f t="shared" ref="Y12:BB12" si="9">IF(OR(($L12+$M12*Y$1+$N12*Y$1^2+$O12*Y$1^3)&gt;$W12,($L12+$M12*Y$1+$N12*Y$1^2+$O12*Y$1^3)&lt;$V12),"",($L12+$M12*Y$1+$N12*Y$1^2+$O12*Y$1^3))</f>
        <v>10.640639999999999</v>
      </c>
      <c r="Z12" s="4">
        <f t="shared" si="9"/>
        <v>20.80189</v>
      </c>
      <c r="AA12" s="4">
        <f t="shared" si="9"/>
        <v>29.796639999999993</v>
      </c>
      <c r="AB12" s="4">
        <f t="shared" si="9"/>
        <v>37.789889999999993</v>
      </c>
      <c r="AC12" s="4">
        <f t="shared" si="9"/>
        <v>44.946639999999995</v>
      </c>
      <c r="AD12" s="4">
        <f t="shared" si="9"/>
        <v>51.431889999999996</v>
      </c>
      <c r="AE12" s="4">
        <f t="shared" si="9"/>
        <v>57.410640000000015</v>
      </c>
      <c r="AF12" s="4">
        <f t="shared" si="9"/>
        <v>63.047890000000002</v>
      </c>
      <c r="AG12" s="4">
        <f t="shared" si="9"/>
        <v>68.50864</v>
      </c>
      <c r="AH12" s="4">
        <f t="shared" si="9"/>
        <v>73.957890000000006</v>
      </c>
      <c r="AI12" s="4">
        <f t="shared" si="9"/>
        <v>79.560640000000006</v>
      </c>
      <c r="AJ12" s="4">
        <f t="shared" si="9"/>
        <v>85.481889999999993</v>
      </c>
      <c r="AK12" s="4">
        <f t="shared" si="9"/>
        <v>91.88664</v>
      </c>
      <c r="AL12" s="4">
        <f t="shared" si="9"/>
        <v>98.93989000000002</v>
      </c>
      <c r="AM12" s="4">
        <f t="shared" si="9"/>
        <v>106.80663999999999</v>
      </c>
      <c r="AN12" s="4">
        <f t="shared" si="9"/>
        <v>115.65188999999999</v>
      </c>
      <c r="AO12" s="4">
        <f t="shared" si="9"/>
        <v>125.64063999999999</v>
      </c>
      <c r="AP12" s="4" t="str">
        <f t="shared" si="9"/>
        <v/>
      </c>
      <c r="AQ12" s="4" t="str">
        <f t="shared" si="9"/>
        <v/>
      </c>
      <c r="AR12" s="4" t="str">
        <f t="shared" si="9"/>
        <v/>
      </c>
      <c r="AS12" s="4" t="str">
        <f t="shared" si="9"/>
        <v/>
      </c>
      <c r="AT12" s="4" t="str">
        <f t="shared" si="9"/>
        <v/>
      </c>
      <c r="AU12" s="4" t="str">
        <f t="shared" si="9"/>
        <v/>
      </c>
      <c r="AV12" s="4" t="str">
        <f t="shared" si="9"/>
        <v/>
      </c>
      <c r="AW12" s="4" t="str">
        <f t="shared" si="9"/>
        <v/>
      </c>
      <c r="AX12" s="4" t="str">
        <f t="shared" si="9"/>
        <v/>
      </c>
      <c r="AY12" s="4" t="str">
        <f t="shared" si="9"/>
        <v/>
      </c>
      <c r="AZ12" s="4" t="str">
        <f t="shared" si="9"/>
        <v/>
      </c>
      <c r="BA12" s="4" t="str">
        <f t="shared" si="9"/>
        <v/>
      </c>
      <c r="BB12" s="4" t="str">
        <f t="shared" si="9"/>
        <v/>
      </c>
    </row>
    <row r="13" spans="1:55" x14ac:dyDescent="0.25">
      <c r="A13" t="s">
        <v>368</v>
      </c>
      <c r="B13" t="s">
        <v>210</v>
      </c>
      <c r="C13" t="s">
        <v>211</v>
      </c>
      <c r="D13" t="s">
        <v>368</v>
      </c>
      <c r="E13" t="s">
        <v>210</v>
      </c>
      <c r="F13" t="s">
        <v>211</v>
      </c>
      <c r="G13" t="s">
        <v>25</v>
      </c>
      <c r="H13" t="s">
        <v>24</v>
      </c>
      <c r="I13" t="s">
        <v>35</v>
      </c>
      <c r="J13" t="s">
        <v>44</v>
      </c>
      <c r="K13" t="s">
        <v>43</v>
      </c>
      <c r="L13">
        <v>4.4182800000000002</v>
      </c>
      <c r="M13">
        <v>1.08423</v>
      </c>
      <c r="N13">
        <v>8.0499999999999999E-3</v>
      </c>
      <c r="O13">
        <v>-1.2E-4</v>
      </c>
      <c r="Q13">
        <v>4.42</v>
      </c>
      <c r="R13">
        <v>79.42</v>
      </c>
      <c r="S13">
        <v>0.80745999999999996</v>
      </c>
      <c r="T13">
        <v>62</v>
      </c>
      <c r="U13">
        <v>0.96499999999999997</v>
      </c>
      <c r="V13">
        <v>5.3</v>
      </c>
      <c r="W13">
        <v>95</v>
      </c>
      <c r="X13">
        <v>58</v>
      </c>
      <c r="Y13" s="4">
        <f t="shared" ref="Y13:AN13" si="10">IF(OR(($L13+$M13*Y$1+$N13*Y$1^2+$O13*Y$1^3)&gt;$W13,($L13+$M13*Y$1+$N13*Y$1^2+$O13*Y$1^3)&lt;$V13),"",($L13+$M13*Y$1+$N13*Y$1^2+$O13*Y$1^3))</f>
        <v>10.025679999999999</v>
      </c>
      <c r="Z13" s="4">
        <f t="shared" si="10"/>
        <v>15.945580000000001</v>
      </c>
      <c r="AA13" s="4">
        <f t="shared" si="10"/>
        <v>22.087979999999998</v>
      </c>
      <c r="AB13" s="4">
        <f t="shared" si="10"/>
        <v>28.362879999999997</v>
      </c>
      <c r="AC13" s="4">
        <f t="shared" si="10"/>
        <v>34.680279999999996</v>
      </c>
      <c r="AD13" s="4">
        <f t="shared" si="10"/>
        <v>40.950179999999996</v>
      </c>
      <c r="AE13" s="4">
        <f t="shared" si="10"/>
        <v>47.08258</v>
      </c>
      <c r="AF13" s="4">
        <f t="shared" si="10"/>
        <v>52.987479999999998</v>
      </c>
      <c r="AG13" s="4">
        <f t="shared" si="10"/>
        <v>58.574880000000007</v>
      </c>
      <c r="AH13" s="4">
        <f t="shared" si="10"/>
        <v>63.754780000000011</v>
      </c>
      <c r="AI13" s="4">
        <f t="shared" si="10"/>
        <v>68.437179999999984</v>
      </c>
      <c r="AJ13" s="4">
        <f t="shared" si="10"/>
        <v>72.532079999999993</v>
      </c>
      <c r="AK13" s="4">
        <f t="shared" si="10"/>
        <v>75.949480000000008</v>
      </c>
      <c r="AL13" s="4">
        <f t="shared" si="10"/>
        <v>78.599379999999996</v>
      </c>
      <c r="AM13" s="4">
        <f t="shared" si="10"/>
        <v>80.391779999999983</v>
      </c>
      <c r="AN13" s="4">
        <f t="shared" si="10"/>
        <v>81.236679999999978</v>
      </c>
    </row>
    <row r="14" spans="1:55" x14ac:dyDescent="0.25">
      <c r="A14" t="s">
        <v>21</v>
      </c>
      <c r="B14" t="s">
        <v>22</v>
      </c>
      <c r="C14" t="s">
        <v>23</v>
      </c>
      <c r="D14" t="s">
        <v>21</v>
      </c>
      <c r="E14" t="s">
        <v>22</v>
      </c>
      <c r="F14" t="s">
        <v>23</v>
      </c>
      <c r="G14" t="s">
        <v>25</v>
      </c>
      <c r="H14" t="s">
        <v>24</v>
      </c>
      <c r="I14" t="s">
        <v>35</v>
      </c>
      <c r="J14" t="s">
        <v>36</v>
      </c>
      <c r="K14" t="s">
        <v>33</v>
      </c>
      <c r="L14">
        <v>-3.6810999999999998</v>
      </c>
      <c r="M14">
        <v>3.0548000000000002</v>
      </c>
      <c r="N14">
        <v>-2.3259999999999999E-2</v>
      </c>
      <c r="Q14">
        <v>2.34</v>
      </c>
      <c r="R14">
        <v>96.61</v>
      </c>
      <c r="S14">
        <v>22.679220000000001</v>
      </c>
      <c r="T14">
        <v>54</v>
      </c>
      <c r="U14">
        <v>0.84699999999999998</v>
      </c>
      <c r="V14">
        <v>5.0999999999999996</v>
      </c>
      <c r="W14">
        <v>94.5</v>
      </c>
      <c r="X14">
        <v>51</v>
      </c>
      <c r="Y14" s="4">
        <f t="shared" ref="Y14:AM14" si="11">IF(OR(($L14+$M14*Y$1+$N14*Y$1^2)&gt;$W14,($L14+$M14*Y$1+$N14*Y$1^2)&lt;$V14),"",($L14+$M14*Y$1+$N14*Y$1^2))</f>
        <v>11.0114</v>
      </c>
      <c r="Z14" s="4">
        <f t="shared" si="11"/>
        <v>24.540900000000001</v>
      </c>
      <c r="AA14" s="4">
        <f t="shared" si="11"/>
        <v>36.907400000000003</v>
      </c>
      <c r="AB14" s="4">
        <f t="shared" si="11"/>
        <v>48.110900000000001</v>
      </c>
      <c r="AC14" s="4">
        <f t="shared" si="11"/>
        <v>58.151400000000002</v>
      </c>
      <c r="AD14" s="4">
        <f t="shared" si="11"/>
        <v>67.028900000000007</v>
      </c>
      <c r="AE14" s="4">
        <f t="shared" si="11"/>
        <v>74.743400000000008</v>
      </c>
      <c r="AF14" s="4">
        <f t="shared" si="11"/>
        <v>81.294900000000013</v>
      </c>
      <c r="AG14" s="4">
        <f t="shared" si="11"/>
        <v>86.68340000000002</v>
      </c>
      <c r="AH14" s="4">
        <f t="shared" si="11"/>
        <v>90.908900000000017</v>
      </c>
      <c r="AI14" s="4">
        <f t="shared" si="11"/>
        <v>93.971400000000031</v>
      </c>
      <c r="AJ14" s="4" t="str">
        <f t="shared" si="11"/>
        <v/>
      </c>
      <c r="AK14" s="4" t="str">
        <f t="shared" si="11"/>
        <v/>
      </c>
      <c r="AL14" s="4" t="str">
        <f t="shared" si="11"/>
        <v/>
      </c>
      <c r="AM14" s="4" t="str">
        <f t="shared" si="11"/>
        <v/>
      </c>
    </row>
    <row r="15" spans="1:55" x14ac:dyDescent="0.25">
      <c r="A15" t="s">
        <v>92</v>
      </c>
      <c r="B15" t="s">
        <v>22</v>
      </c>
      <c r="C15" t="s">
        <v>23</v>
      </c>
      <c r="D15" t="s">
        <v>92</v>
      </c>
      <c r="E15" t="s">
        <v>22</v>
      </c>
      <c r="F15" t="s">
        <v>23</v>
      </c>
      <c r="G15" t="s">
        <v>25</v>
      </c>
      <c r="H15" t="s">
        <v>24</v>
      </c>
      <c r="I15" t="s">
        <v>35</v>
      </c>
      <c r="J15" t="s">
        <v>44</v>
      </c>
      <c r="K15" t="s">
        <v>28</v>
      </c>
      <c r="L15">
        <v>2.5294400000000001</v>
      </c>
      <c r="M15">
        <v>1.7845500000000001</v>
      </c>
      <c r="Q15">
        <v>2.5299999999999998</v>
      </c>
      <c r="R15">
        <v>70.34</v>
      </c>
      <c r="S15">
        <v>6.99627</v>
      </c>
      <c r="T15">
        <v>36</v>
      </c>
      <c r="U15">
        <v>0.85</v>
      </c>
      <c r="V15">
        <v>2.5</v>
      </c>
      <c r="W15">
        <v>68.599999999999994</v>
      </c>
      <c r="X15">
        <v>34</v>
      </c>
      <c r="Y15" s="4">
        <f t="shared" ref="Y15:BB15" si="12">IF(OR(($L15+$M15*Y$1)&gt;$W15,($L15+$M15*Y$1)&lt;$V15),"",($L15+$M15*Y$1))</f>
        <v>11.452190000000002</v>
      </c>
      <c r="Z15" s="4">
        <f t="shared" si="12"/>
        <v>20.374940000000002</v>
      </c>
      <c r="AA15" s="4">
        <f t="shared" si="12"/>
        <v>29.297690000000003</v>
      </c>
      <c r="AB15" s="4">
        <f t="shared" si="12"/>
        <v>38.220440000000004</v>
      </c>
      <c r="AC15" s="4">
        <f t="shared" si="12"/>
        <v>47.143190000000004</v>
      </c>
      <c r="AD15" s="4">
        <f t="shared" si="12"/>
        <v>56.065940000000005</v>
      </c>
      <c r="AE15" s="4">
        <f t="shared" si="12"/>
        <v>64.988690000000005</v>
      </c>
      <c r="AF15" s="4" t="str">
        <f t="shared" si="12"/>
        <v/>
      </c>
      <c r="AG15" s="4" t="str">
        <f t="shared" si="12"/>
        <v/>
      </c>
      <c r="AH15" s="4" t="str">
        <f t="shared" si="12"/>
        <v/>
      </c>
      <c r="AI15" s="4" t="str">
        <f t="shared" si="12"/>
        <v/>
      </c>
      <c r="AJ15" s="4" t="str">
        <f t="shared" si="12"/>
        <v/>
      </c>
      <c r="AK15" s="4" t="str">
        <f t="shared" si="12"/>
        <v/>
      </c>
      <c r="AL15" s="4" t="str">
        <f t="shared" si="12"/>
        <v/>
      </c>
      <c r="AM15" s="4" t="str">
        <f t="shared" si="12"/>
        <v/>
      </c>
      <c r="AN15" s="4" t="str">
        <f t="shared" si="12"/>
        <v/>
      </c>
      <c r="AO15" s="4" t="str">
        <f t="shared" si="12"/>
        <v/>
      </c>
      <c r="AP15" s="4" t="str">
        <f t="shared" si="12"/>
        <v/>
      </c>
      <c r="AQ15" s="4" t="str">
        <f t="shared" si="12"/>
        <v/>
      </c>
      <c r="AR15" s="4" t="str">
        <f t="shared" si="12"/>
        <v/>
      </c>
      <c r="AS15" s="4" t="str">
        <f t="shared" si="12"/>
        <v/>
      </c>
      <c r="AT15" s="4" t="str">
        <f t="shared" si="12"/>
        <v/>
      </c>
      <c r="AU15" s="4" t="str">
        <f t="shared" si="12"/>
        <v/>
      </c>
      <c r="AV15" s="4" t="str">
        <f t="shared" si="12"/>
        <v/>
      </c>
      <c r="AW15" s="4" t="str">
        <f t="shared" si="12"/>
        <v/>
      </c>
      <c r="AX15" s="4" t="str">
        <f t="shared" si="12"/>
        <v/>
      </c>
      <c r="AY15" s="4" t="str">
        <f t="shared" si="12"/>
        <v/>
      </c>
      <c r="AZ15" s="4" t="str">
        <f t="shared" si="12"/>
        <v/>
      </c>
      <c r="BA15" s="4" t="str">
        <f t="shared" si="12"/>
        <v/>
      </c>
      <c r="BB15" s="4" t="str">
        <f t="shared" si="12"/>
        <v/>
      </c>
    </row>
    <row r="16" spans="1:55" x14ac:dyDescent="0.25">
      <c r="A16" t="s">
        <v>209</v>
      </c>
      <c r="B16" t="s">
        <v>22</v>
      </c>
      <c r="C16" t="s">
        <v>23</v>
      </c>
      <c r="D16" t="s">
        <v>209</v>
      </c>
      <c r="E16" t="s">
        <v>22</v>
      </c>
      <c r="F16" t="s">
        <v>23</v>
      </c>
      <c r="G16" t="s">
        <v>25</v>
      </c>
      <c r="H16" t="s">
        <v>24</v>
      </c>
      <c r="I16" t="s">
        <v>35</v>
      </c>
      <c r="J16">
        <v>1</v>
      </c>
      <c r="K16" t="s">
        <v>33</v>
      </c>
      <c r="L16">
        <v>-0.2702</v>
      </c>
      <c r="M16">
        <v>1.45336</v>
      </c>
      <c r="N16">
        <v>-6.4700000000000001E-3</v>
      </c>
      <c r="Q16">
        <v>1.18</v>
      </c>
      <c r="R16">
        <v>81.349999999999994</v>
      </c>
      <c r="S16">
        <v>28.149799999999999</v>
      </c>
      <c r="T16">
        <v>24</v>
      </c>
      <c r="U16">
        <v>0.95399999999999996</v>
      </c>
      <c r="V16">
        <v>5.0999999999999996</v>
      </c>
      <c r="W16">
        <v>100.1</v>
      </c>
      <c r="X16">
        <v>21</v>
      </c>
      <c r="Y16" s="4">
        <f t="shared" ref="Y16:AU16" si="13">IF(OR(($L16+$M16*Y$1+$N16*Y$1^2)&gt;$W16,($L16+$M16*Y$1+$N16*Y$1^2)&lt;$V16),"",($L16+$M16*Y$1+$N16*Y$1^2))</f>
        <v>6.8348500000000003</v>
      </c>
      <c r="Z16" s="4">
        <f t="shared" si="13"/>
        <v>13.616400000000001</v>
      </c>
      <c r="AA16" s="4">
        <f t="shared" si="13"/>
        <v>20.074449999999999</v>
      </c>
      <c r="AB16" s="4">
        <f t="shared" si="13"/>
        <v>26.209</v>
      </c>
      <c r="AC16" s="4">
        <f t="shared" si="13"/>
        <v>32.020049999999998</v>
      </c>
      <c r="AD16" s="4">
        <f t="shared" si="13"/>
        <v>37.507599999999996</v>
      </c>
      <c r="AE16" s="4">
        <f t="shared" si="13"/>
        <v>42.671649999999993</v>
      </c>
      <c r="AF16" s="4">
        <f t="shared" si="13"/>
        <v>47.512199999999993</v>
      </c>
      <c r="AG16" s="4">
        <f t="shared" si="13"/>
        <v>52.029249999999998</v>
      </c>
      <c r="AH16" s="4">
        <f t="shared" si="13"/>
        <v>56.222800000000007</v>
      </c>
      <c r="AI16" s="4">
        <f t="shared" si="13"/>
        <v>60.092849999999991</v>
      </c>
      <c r="AJ16" s="4">
        <f t="shared" si="13"/>
        <v>63.639399999999995</v>
      </c>
      <c r="AK16" s="4">
        <f t="shared" si="13"/>
        <v>66.862449999999995</v>
      </c>
      <c r="AL16" s="4">
        <f t="shared" si="13"/>
        <v>69.761999999999986</v>
      </c>
      <c r="AM16" s="4">
        <f t="shared" si="13"/>
        <v>72.338049999999996</v>
      </c>
      <c r="AN16" s="4">
        <f t="shared" si="13"/>
        <v>74.590599999999995</v>
      </c>
      <c r="AO16" s="4">
        <f t="shared" si="13"/>
        <v>76.519649999999999</v>
      </c>
      <c r="AP16" s="4">
        <f t="shared" si="13"/>
        <v>78.125200000000007</v>
      </c>
      <c r="AQ16" s="4">
        <f t="shared" si="13"/>
        <v>79.407250000000005</v>
      </c>
      <c r="AR16" s="4">
        <f t="shared" si="13"/>
        <v>80.365800000000021</v>
      </c>
      <c r="AS16" s="4">
        <f t="shared" si="13"/>
        <v>81.000850000000014</v>
      </c>
      <c r="AT16" s="4">
        <f t="shared" si="13"/>
        <v>81.312399999999997</v>
      </c>
      <c r="AU16" s="4">
        <f t="shared" si="13"/>
        <v>81.300450000000026</v>
      </c>
    </row>
    <row r="17" spans="1:54" x14ac:dyDescent="0.25">
      <c r="A17" t="s">
        <v>234</v>
      </c>
      <c r="B17" t="s">
        <v>22</v>
      </c>
      <c r="C17" t="s">
        <v>23</v>
      </c>
      <c r="D17" t="s">
        <v>234</v>
      </c>
      <c r="E17" t="s">
        <v>22</v>
      </c>
      <c r="F17" t="s">
        <v>23</v>
      </c>
      <c r="G17" t="s">
        <v>25</v>
      </c>
      <c r="H17" t="s">
        <v>24</v>
      </c>
      <c r="I17" t="s">
        <v>35</v>
      </c>
      <c r="J17" t="s">
        <v>36</v>
      </c>
      <c r="K17" t="s">
        <v>43</v>
      </c>
      <c r="L17">
        <v>4.1216400000000002</v>
      </c>
      <c r="M17">
        <v>1.34432</v>
      </c>
      <c r="N17">
        <v>-7.2760000000000005E-2</v>
      </c>
      <c r="O17">
        <v>3.1099999999999999E-3</v>
      </c>
      <c r="Q17">
        <v>4.12</v>
      </c>
      <c r="R17">
        <v>63.03</v>
      </c>
      <c r="S17">
        <v>1.63944</v>
      </c>
      <c r="T17">
        <v>46</v>
      </c>
      <c r="U17">
        <v>0.98099999999999998</v>
      </c>
      <c r="V17">
        <v>3.8</v>
      </c>
      <c r="W17">
        <v>54.6</v>
      </c>
      <c r="X17">
        <v>42</v>
      </c>
      <c r="Y17" s="4">
        <f t="shared" ref="Y17:AH18" si="14">IF(OR(($L17+$M17*Y$1+$N17*Y$1^2+$O17*Y$1^3)&gt;$W17,($L17+$M17*Y$1+$N17*Y$1^2+$O17*Y$1^3)&lt;$V17),"",($L17+$M17*Y$1+$N17*Y$1^2+$O17*Y$1^3))</f>
        <v>9.4129899999999989</v>
      </c>
      <c r="Z17" s="4">
        <f t="shared" si="14"/>
        <v>13.39884</v>
      </c>
      <c r="AA17" s="4">
        <f t="shared" si="14"/>
        <v>18.411689999999997</v>
      </c>
      <c r="AB17" s="4">
        <f t="shared" si="14"/>
        <v>26.784039999999994</v>
      </c>
      <c r="AC17" s="4">
        <f t="shared" si="14"/>
        <v>40.848389999999995</v>
      </c>
      <c r="AD17" s="4" t="str">
        <f t="shared" si="14"/>
        <v/>
      </c>
      <c r="AE17" s="4" t="str">
        <f t="shared" si="14"/>
        <v/>
      </c>
      <c r="AF17" s="4" t="str">
        <f t="shared" si="14"/>
        <v/>
      </c>
      <c r="AG17" s="4" t="str">
        <f t="shared" si="14"/>
        <v/>
      </c>
      <c r="AH17" s="4" t="str">
        <f t="shared" si="14"/>
        <v/>
      </c>
      <c r="AI17" s="4" t="str">
        <f t="shared" ref="AI17:AR18" si="15">IF(OR(($L17+$M17*AI$1+$N17*AI$1^2+$O17*AI$1^3)&gt;$W17,($L17+$M17*AI$1+$N17*AI$1^2+$O17*AI$1^3)&lt;$V17),"",($L17+$M17*AI$1+$N17*AI$1^2+$O17*AI$1^3))</f>
        <v/>
      </c>
      <c r="AJ17" s="4" t="str">
        <f t="shared" si="15"/>
        <v/>
      </c>
      <c r="AK17" s="4" t="str">
        <f t="shared" si="15"/>
        <v/>
      </c>
      <c r="AL17" s="4" t="str">
        <f t="shared" si="15"/>
        <v/>
      </c>
      <c r="AM17" s="4" t="str">
        <f t="shared" si="15"/>
        <v/>
      </c>
      <c r="AN17" s="4" t="str">
        <f t="shared" si="15"/>
        <v/>
      </c>
      <c r="AO17" s="4" t="str">
        <f t="shared" si="15"/>
        <v/>
      </c>
      <c r="AP17" s="4" t="str">
        <f t="shared" si="15"/>
        <v/>
      </c>
      <c r="AQ17" s="4" t="str">
        <f t="shared" si="15"/>
        <v/>
      </c>
      <c r="AR17" s="4" t="str">
        <f t="shared" si="15"/>
        <v/>
      </c>
      <c r="AS17" s="4" t="str">
        <f t="shared" ref="AS17:BB18" si="16">IF(OR(($L17+$M17*AS$1+$N17*AS$1^2+$O17*AS$1^3)&gt;$W17,($L17+$M17*AS$1+$N17*AS$1^2+$O17*AS$1^3)&lt;$V17),"",($L17+$M17*AS$1+$N17*AS$1^2+$O17*AS$1^3))</f>
        <v/>
      </c>
      <c r="AT17" s="4" t="str">
        <f t="shared" si="16"/>
        <v/>
      </c>
      <c r="AU17" s="4" t="str">
        <f t="shared" si="16"/>
        <v/>
      </c>
      <c r="AV17" s="4" t="str">
        <f t="shared" si="16"/>
        <v/>
      </c>
      <c r="AW17" s="4" t="str">
        <f t="shared" si="16"/>
        <v/>
      </c>
      <c r="AX17" s="4" t="str">
        <f t="shared" si="16"/>
        <v/>
      </c>
      <c r="AY17" s="4" t="str">
        <f t="shared" si="16"/>
        <v/>
      </c>
      <c r="AZ17" s="4" t="str">
        <f t="shared" si="16"/>
        <v/>
      </c>
      <c r="BA17" s="4" t="str">
        <f t="shared" si="16"/>
        <v/>
      </c>
      <c r="BB17" s="4" t="str">
        <f t="shared" si="16"/>
        <v/>
      </c>
    </row>
    <row r="18" spans="1:54" x14ac:dyDescent="0.25">
      <c r="A18" t="s">
        <v>271</v>
      </c>
      <c r="B18" t="s">
        <v>22</v>
      </c>
      <c r="C18" t="s">
        <v>23</v>
      </c>
      <c r="D18" t="s">
        <v>271</v>
      </c>
      <c r="E18" t="s">
        <v>22</v>
      </c>
      <c r="F18" t="s">
        <v>23</v>
      </c>
      <c r="G18" t="s">
        <v>25</v>
      </c>
      <c r="H18" t="s">
        <v>24</v>
      </c>
      <c r="I18" t="s">
        <v>35</v>
      </c>
      <c r="J18" t="s">
        <v>44</v>
      </c>
      <c r="K18" t="s">
        <v>43</v>
      </c>
      <c r="L18">
        <v>2.6416599999999999</v>
      </c>
      <c r="M18">
        <v>1.2707599999999999</v>
      </c>
      <c r="N18">
        <v>-1.7579999999999998E-2</v>
      </c>
      <c r="O18">
        <v>1.2E-4</v>
      </c>
      <c r="Q18">
        <v>2.64</v>
      </c>
      <c r="R18">
        <v>105.2</v>
      </c>
      <c r="S18">
        <v>0.66271000000000002</v>
      </c>
      <c r="T18">
        <v>62</v>
      </c>
      <c r="U18">
        <v>0.94599999999999995</v>
      </c>
      <c r="V18">
        <v>3.2</v>
      </c>
      <c r="W18">
        <v>124.5</v>
      </c>
      <c r="X18">
        <v>58</v>
      </c>
      <c r="Y18" s="4">
        <f t="shared" si="14"/>
        <v>8.5709599999999995</v>
      </c>
      <c r="Z18" s="4">
        <f t="shared" si="14"/>
        <v>13.711259999999999</v>
      </c>
      <c r="AA18" s="4">
        <f t="shared" si="14"/>
        <v>18.152560000000001</v>
      </c>
      <c r="AB18" s="4">
        <f t="shared" si="14"/>
        <v>21.984860000000001</v>
      </c>
      <c r="AC18" s="4">
        <f t="shared" si="14"/>
        <v>25.298160000000003</v>
      </c>
      <c r="AD18" s="4">
        <f t="shared" si="14"/>
        <v>28.182459999999999</v>
      </c>
      <c r="AE18" s="4">
        <f t="shared" si="14"/>
        <v>30.72776</v>
      </c>
      <c r="AF18" s="4">
        <f t="shared" si="14"/>
        <v>33.024060000000006</v>
      </c>
      <c r="AG18" s="4">
        <f t="shared" si="14"/>
        <v>35.161360000000002</v>
      </c>
      <c r="AH18" s="4">
        <f t="shared" si="14"/>
        <v>37.229660000000003</v>
      </c>
      <c r="AI18" s="4">
        <f t="shared" si="15"/>
        <v>39.31895999999999</v>
      </c>
      <c r="AJ18" s="4">
        <f t="shared" si="15"/>
        <v>41.519260000000003</v>
      </c>
      <c r="AK18" s="4">
        <f t="shared" si="15"/>
        <v>43.920559999999995</v>
      </c>
      <c r="AL18" s="4">
        <f t="shared" si="15"/>
        <v>46.612860000000005</v>
      </c>
      <c r="AM18" s="4">
        <f t="shared" si="15"/>
        <v>49.686160000000001</v>
      </c>
      <c r="AN18" s="4">
        <f t="shared" si="15"/>
        <v>53.230460000000015</v>
      </c>
      <c r="AO18" s="4">
        <f t="shared" si="15"/>
        <v>57.335760000000008</v>
      </c>
      <c r="AP18" s="4">
        <f t="shared" si="15"/>
        <v>62.092060000000004</v>
      </c>
      <c r="AQ18" s="4">
        <f t="shared" si="15"/>
        <v>67.589360000000013</v>
      </c>
      <c r="AR18" s="4">
        <f t="shared" si="15"/>
        <v>73.917660000000012</v>
      </c>
      <c r="AS18" s="4">
        <f t="shared" si="16"/>
        <v>81.166960000000017</v>
      </c>
      <c r="AT18" s="4">
        <f t="shared" si="16"/>
        <v>89.42725999999999</v>
      </c>
      <c r="AU18" s="4">
        <f t="shared" si="16"/>
        <v>98.78855999999999</v>
      </c>
      <c r="AV18" s="4">
        <f t="shared" si="16"/>
        <v>109.34086000000002</v>
      </c>
      <c r="AW18" s="4">
        <f t="shared" si="16"/>
        <v>121.17416</v>
      </c>
      <c r="AX18" s="4" t="str">
        <f t="shared" si="16"/>
        <v/>
      </c>
      <c r="AY18" s="4" t="str">
        <f t="shared" si="16"/>
        <v/>
      </c>
      <c r="AZ18" s="4" t="str">
        <f t="shared" si="16"/>
        <v/>
      </c>
      <c r="BA18" s="4" t="str">
        <f t="shared" si="16"/>
        <v/>
      </c>
      <c r="BB18" s="4" t="str">
        <f t="shared" si="16"/>
        <v/>
      </c>
    </row>
    <row r="19" spans="1:54" x14ac:dyDescent="0.25">
      <c r="A19" t="s">
        <v>278</v>
      </c>
      <c r="B19" t="s">
        <v>22</v>
      </c>
      <c r="C19" t="s">
        <v>23</v>
      </c>
      <c r="D19" t="s">
        <v>278</v>
      </c>
      <c r="E19" t="s">
        <v>22</v>
      </c>
      <c r="F19" t="s">
        <v>23</v>
      </c>
      <c r="G19" t="s">
        <v>25</v>
      </c>
      <c r="H19" t="s">
        <v>24</v>
      </c>
      <c r="I19" t="s">
        <v>35</v>
      </c>
      <c r="J19" t="s">
        <v>44</v>
      </c>
      <c r="K19" t="s">
        <v>28</v>
      </c>
      <c r="L19">
        <v>-0.28783999999999998</v>
      </c>
      <c r="M19">
        <v>1.6126400000000001</v>
      </c>
      <c r="Q19">
        <v>1.32</v>
      </c>
      <c r="R19">
        <v>96.47</v>
      </c>
      <c r="S19">
        <v>0.47538000000000002</v>
      </c>
      <c r="T19">
        <v>39</v>
      </c>
      <c r="U19">
        <v>0.98599999999999999</v>
      </c>
      <c r="V19">
        <v>1.2</v>
      </c>
      <c r="W19">
        <v>95</v>
      </c>
      <c r="X19">
        <v>37</v>
      </c>
      <c r="Y19" s="4">
        <f t="shared" ref="Y19:BB19" si="17">IF(OR(($L19+$M19*Y$1)&gt;$W19,($L19+$M19*Y$1)&lt;$V19),"",($L19+$M19*Y$1))</f>
        <v>7.77536</v>
      </c>
      <c r="Z19" s="4">
        <f t="shared" si="17"/>
        <v>15.838560000000001</v>
      </c>
      <c r="AA19" s="4">
        <f t="shared" si="17"/>
        <v>23.901760000000003</v>
      </c>
      <c r="AB19" s="4">
        <f t="shared" si="17"/>
        <v>31.964960000000001</v>
      </c>
      <c r="AC19" s="4">
        <f t="shared" si="17"/>
        <v>40.02816</v>
      </c>
      <c r="AD19" s="4">
        <f t="shared" si="17"/>
        <v>48.091360000000002</v>
      </c>
      <c r="AE19" s="4">
        <f t="shared" si="17"/>
        <v>56.154559999999996</v>
      </c>
      <c r="AF19" s="4">
        <f t="shared" si="17"/>
        <v>64.217759999999998</v>
      </c>
      <c r="AG19" s="4">
        <f t="shared" si="17"/>
        <v>72.280960000000007</v>
      </c>
      <c r="AH19" s="4">
        <f t="shared" si="17"/>
        <v>80.344160000000002</v>
      </c>
      <c r="AI19" s="4">
        <f t="shared" si="17"/>
        <v>88.407359999999997</v>
      </c>
      <c r="AJ19" s="4" t="str">
        <f t="shared" si="17"/>
        <v/>
      </c>
      <c r="AK19" s="4" t="str">
        <f t="shared" si="17"/>
        <v/>
      </c>
      <c r="AL19" s="4" t="str">
        <f t="shared" si="17"/>
        <v/>
      </c>
      <c r="AM19" s="4" t="str">
        <f t="shared" si="17"/>
        <v/>
      </c>
      <c r="AN19" s="4" t="str">
        <f t="shared" si="17"/>
        <v/>
      </c>
      <c r="AO19" s="4" t="str">
        <f t="shared" si="17"/>
        <v/>
      </c>
      <c r="AP19" s="4" t="str">
        <f t="shared" si="17"/>
        <v/>
      </c>
      <c r="AQ19" s="4" t="str">
        <f t="shared" si="17"/>
        <v/>
      </c>
      <c r="AR19" s="4" t="str">
        <f t="shared" si="17"/>
        <v/>
      </c>
      <c r="AS19" s="4" t="str">
        <f t="shared" si="17"/>
        <v/>
      </c>
      <c r="AT19" s="4" t="str">
        <f t="shared" si="17"/>
        <v/>
      </c>
      <c r="AU19" s="4" t="str">
        <f t="shared" si="17"/>
        <v/>
      </c>
      <c r="AV19" s="4" t="str">
        <f t="shared" si="17"/>
        <v/>
      </c>
      <c r="AW19" s="4" t="str">
        <f t="shared" si="17"/>
        <v/>
      </c>
      <c r="AX19" s="4" t="str">
        <f t="shared" si="17"/>
        <v/>
      </c>
      <c r="AY19" s="4" t="str">
        <f t="shared" si="17"/>
        <v/>
      </c>
      <c r="AZ19" s="4" t="str">
        <f t="shared" si="17"/>
        <v/>
      </c>
      <c r="BA19" s="4" t="str">
        <f t="shared" si="17"/>
        <v/>
      </c>
      <c r="BB19" s="4" t="str">
        <f t="shared" si="17"/>
        <v/>
      </c>
    </row>
    <row r="20" spans="1:54" x14ac:dyDescent="0.25">
      <c r="A20" t="s">
        <v>302</v>
      </c>
      <c r="B20" t="s">
        <v>22</v>
      </c>
      <c r="C20" t="s">
        <v>23</v>
      </c>
      <c r="D20" t="s">
        <v>302</v>
      </c>
      <c r="E20" t="s">
        <v>22</v>
      </c>
      <c r="F20" t="s">
        <v>23</v>
      </c>
      <c r="G20" t="s">
        <v>25</v>
      </c>
      <c r="H20" t="s">
        <v>24</v>
      </c>
      <c r="I20" t="s">
        <v>35</v>
      </c>
      <c r="J20" t="s">
        <v>36</v>
      </c>
      <c r="K20" t="s">
        <v>33</v>
      </c>
      <c r="L20">
        <v>4.1877199999999997</v>
      </c>
      <c r="M20">
        <v>1.2775399999999999</v>
      </c>
      <c r="N20">
        <v>1.3990000000000001E-2</v>
      </c>
      <c r="Q20">
        <v>4.1900000000000004</v>
      </c>
      <c r="R20">
        <v>122.46</v>
      </c>
      <c r="S20">
        <v>4.0112899999999998</v>
      </c>
      <c r="T20">
        <v>44</v>
      </c>
      <c r="U20">
        <v>0.98399999999999999</v>
      </c>
      <c r="V20">
        <v>6.4</v>
      </c>
      <c r="W20">
        <v>132.80000000000001</v>
      </c>
      <c r="X20">
        <v>41</v>
      </c>
      <c r="Y20" s="4">
        <f t="shared" ref="Y20:BB20" si="18">IF(OR(($L20+$M20*Y$1+$N20*Y$1^2)&gt;$W20,($L20+$M20*Y$1+$N20*Y$1^2)&lt;$V20),"",($L20+$M20*Y$1+$N20*Y$1^2))</f>
        <v>10.92517</v>
      </c>
      <c r="Z20" s="4">
        <f t="shared" si="18"/>
        <v>18.362120000000001</v>
      </c>
      <c r="AA20" s="4">
        <f t="shared" si="18"/>
        <v>26.498570000000001</v>
      </c>
      <c r="AB20" s="4">
        <f t="shared" si="18"/>
        <v>35.334519999999998</v>
      </c>
      <c r="AC20" s="4">
        <f t="shared" si="18"/>
        <v>44.869969999999995</v>
      </c>
      <c r="AD20" s="4">
        <f t="shared" si="18"/>
        <v>55.10492</v>
      </c>
      <c r="AE20" s="4">
        <f t="shared" si="18"/>
        <v>66.039369999999991</v>
      </c>
      <c r="AF20" s="4">
        <f t="shared" si="18"/>
        <v>77.67331999999999</v>
      </c>
      <c r="AG20" s="4">
        <f t="shared" si="18"/>
        <v>90.006769999999989</v>
      </c>
      <c r="AH20" s="4">
        <f t="shared" si="18"/>
        <v>103.03971999999999</v>
      </c>
      <c r="AI20" s="4">
        <f t="shared" si="18"/>
        <v>116.77216999999999</v>
      </c>
      <c r="AJ20" s="4">
        <f t="shared" si="18"/>
        <v>131.20411999999999</v>
      </c>
      <c r="AK20" s="4" t="str">
        <f t="shared" si="18"/>
        <v/>
      </c>
      <c r="AL20" s="4" t="str">
        <f t="shared" si="18"/>
        <v/>
      </c>
      <c r="AM20" s="4" t="str">
        <f t="shared" si="18"/>
        <v/>
      </c>
      <c r="AN20" s="4" t="str">
        <f t="shared" si="18"/>
        <v/>
      </c>
      <c r="AO20" s="4" t="str">
        <f t="shared" si="18"/>
        <v/>
      </c>
      <c r="AP20" s="4" t="str">
        <f t="shared" si="18"/>
        <v/>
      </c>
      <c r="AQ20" s="4" t="str">
        <f t="shared" si="18"/>
        <v/>
      </c>
      <c r="AR20" s="4" t="str">
        <f t="shared" si="18"/>
        <v/>
      </c>
      <c r="AS20" s="4" t="str">
        <f t="shared" si="18"/>
        <v/>
      </c>
      <c r="AT20" s="4" t="str">
        <f t="shared" si="18"/>
        <v/>
      </c>
      <c r="AU20" s="4" t="str">
        <f t="shared" si="18"/>
        <v/>
      </c>
      <c r="AV20" s="4" t="str">
        <f t="shared" si="18"/>
        <v/>
      </c>
      <c r="AW20" s="4" t="str">
        <f t="shared" si="18"/>
        <v/>
      </c>
      <c r="AX20" s="4" t="str">
        <f t="shared" si="18"/>
        <v/>
      </c>
      <c r="AY20" s="4" t="str">
        <f t="shared" si="18"/>
        <v/>
      </c>
      <c r="AZ20" s="4" t="str">
        <f t="shared" si="18"/>
        <v/>
      </c>
      <c r="BA20" s="4" t="str">
        <f t="shared" si="18"/>
        <v/>
      </c>
      <c r="BB20" s="4" t="str">
        <f t="shared" si="18"/>
        <v/>
      </c>
    </row>
    <row r="21" spans="1:54" x14ac:dyDescent="0.25">
      <c r="A21" t="s">
        <v>149</v>
      </c>
      <c r="B21" t="s">
        <v>150</v>
      </c>
      <c r="C21" t="s">
        <v>151</v>
      </c>
      <c r="D21" t="s">
        <v>149</v>
      </c>
      <c r="E21" t="s">
        <v>150</v>
      </c>
      <c r="F21" t="s">
        <v>151</v>
      </c>
      <c r="G21" t="s">
        <v>25</v>
      </c>
      <c r="H21" t="s">
        <v>24</v>
      </c>
      <c r="I21" t="s">
        <v>35</v>
      </c>
      <c r="J21" t="s">
        <v>44</v>
      </c>
      <c r="K21" t="s">
        <v>28</v>
      </c>
      <c r="L21">
        <v>2.5124499999999999</v>
      </c>
      <c r="M21">
        <v>1.6505000000000001</v>
      </c>
      <c r="Q21">
        <v>2.5099999999999998</v>
      </c>
      <c r="R21">
        <v>126.3</v>
      </c>
      <c r="S21">
        <v>6.7813100000000004</v>
      </c>
      <c r="T21">
        <v>29</v>
      </c>
      <c r="U21">
        <v>0.92400000000000004</v>
      </c>
      <c r="V21">
        <v>2.5</v>
      </c>
      <c r="W21">
        <v>119.9</v>
      </c>
      <c r="X21">
        <v>27</v>
      </c>
      <c r="Y21" s="4">
        <f t="shared" ref="Y21:BB21" si="19">IF(OR(($L21+$M21*Y$1)&gt;$W21,($L21+$M21*Y$1)&lt;$V21),"",($L21+$M21*Y$1))</f>
        <v>10.764950000000001</v>
      </c>
      <c r="Z21" s="4">
        <f t="shared" si="19"/>
        <v>19.017450000000004</v>
      </c>
      <c r="AA21" s="4">
        <f t="shared" si="19"/>
        <v>27.269950000000001</v>
      </c>
      <c r="AB21" s="4">
        <f t="shared" si="19"/>
        <v>35.522450000000006</v>
      </c>
      <c r="AC21" s="4">
        <f t="shared" si="19"/>
        <v>43.774950000000004</v>
      </c>
      <c r="AD21" s="4">
        <f t="shared" si="19"/>
        <v>52.027450000000002</v>
      </c>
      <c r="AE21" s="4">
        <f t="shared" si="19"/>
        <v>60.279950000000007</v>
      </c>
      <c r="AF21" s="4">
        <f t="shared" si="19"/>
        <v>68.532450000000011</v>
      </c>
      <c r="AG21" s="4">
        <f t="shared" si="19"/>
        <v>76.784950000000009</v>
      </c>
      <c r="AH21" s="4">
        <f t="shared" si="19"/>
        <v>85.037450000000007</v>
      </c>
      <c r="AI21" s="4">
        <f t="shared" si="19"/>
        <v>93.289950000000005</v>
      </c>
      <c r="AJ21" s="4">
        <f t="shared" si="19"/>
        <v>101.54245</v>
      </c>
      <c r="AK21" s="4">
        <f t="shared" si="19"/>
        <v>109.79495</v>
      </c>
      <c r="AL21" s="4">
        <f t="shared" si="19"/>
        <v>118.04745000000001</v>
      </c>
      <c r="AM21" s="4" t="str">
        <f t="shared" si="19"/>
        <v/>
      </c>
      <c r="AN21" s="4" t="str">
        <f t="shared" si="19"/>
        <v/>
      </c>
      <c r="AO21" s="4" t="str">
        <f t="shared" si="19"/>
        <v/>
      </c>
      <c r="AP21" s="4" t="str">
        <f t="shared" si="19"/>
        <v/>
      </c>
      <c r="AQ21" s="4" t="str">
        <f t="shared" si="19"/>
        <v/>
      </c>
      <c r="AR21" s="4" t="str">
        <f t="shared" si="19"/>
        <v/>
      </c>
      <c r="AS21" s="4" t="str">
        <f t="shared" si="19"/>
        <v/>
      </c>
      <c r="AT21" s="4" t="str">
        <f t="shared" si="19"/>
        <v/>
      </c>
      <c r="AU21" s="4" t="str">
        <f t="shared" si="19"/>
        <v/>
      </c>
      <c r="AV21" s="4" t="str">
        <f t="shared" si="19"/>
        <v/>
      </c>
      <c r="AW21" s="4" t="str">
        <f t="shared" si="19"/>
        <v/>
      </c>
      <c r="AX21" s="4" t="str">
        <f t="shared" si="19"/>
        <v/>
      </c>
      <c r="AY21" s="4" t="str">
        <f t="shared" si="19"/>
        <v/>
      </c>
      <c r="AZ21" s="4" t="str">
        <f t="shared" si="19"/>
        <v/>
      </c>
      <c r="BA21" s="4" t="str">
        <f t="shared" si="19"/>
        <v/>
      </c>
      <c r="BB21" s="4" t="str">
        <f t="shared" si="19"/>
        <v/>
      </c>
    </row>
    <row r="22" spans="1:54" x14ac:dyDescent="0.25">
      <c r="A22" t="s">
        <v>209</v>
      </c>
      <c r="B22" t="s">
        <v>150</v>
      </c>
      <c r="C22" t="s">
        <v>151</v>
      </c>
      <c r="D22" t="s">
        <v>209</v>
      </c>
      <c r="E22" t="s">
        <v>150</v>
      </c>
      <c r="F22" t="s">
        <v>151</v>
      </c>
      <c r="G22" t="s">
        <v>25</v>
      </c>
      <c r="H22" t="s">
        <v>24</v>
      </c>
      <c r="I22" t="s">
        <v>35</v>
      </c>
      <c r="J22">
        <v>1</v>
      </c>
      <c r="K22" t="s">
        <v>31</v>
      </c>
      <c r="L22">
        <v>-0.89551999999999998</v>
      </c>
      <c r="M22">
        <v>3.61294</v>
      </c>
      <c r="N22">
        <v>5.3240000000000003E-2</v>
      </c>
      <c r="Q22">
        <v>1.42</v>
      </c>
      <c r="R22">
        <v>120.14</v>
      </c>
      <c r="S22">
        <v>0.23074</v>
      </c>
      <c r="T22">
        <v>27</v>
      </c>
      <c r="U22">
        <v>0.94</v>
      </c>
      <c r="V22">
        <v>2.5</v>
      </c>
      <c r="W22">
        <v>128.80000000000001</v>
      </c>
      <c r="X22">
        <v>25</v>
      </c>
      <c r="Y22" s="4" t="str">
        <f t="shared" ref="Y22:BB22" si="20">IF(OR((EXP($L22+$M22*LN(LN(Y$1)+($N22/2))))&gt;$W22,(EXP($L22+$M22*LN(LN(Y$1)+($N22/2))))&lt;$V22),"",(EXP($L22+$M22*LN(LN(Y$1)+($N22/2)))))</f>
        <v/>
      </c>
      <c r="Z22" s="4">
        <f t="shared" si="20"/>
        <v>8.6652302152693448</v>
      </c>
      <c r="AA22" s="4">
        <f t="shared" si="20"/>
        <v>15.473622788445347</v>
      </c>
      <c r="AB22" s="4">
        <f t="shared" si="20"/>
        <v>22.209489103594894</v>
      </c>
      <c r="AC22" s="4">
        <f t="shared" si="20"/>
        <v>28.7281976187545</v>
      </c>
      <c r="AD22" s="4">
        <f t="shared" si="20"/>
        <v>34.999945674999886</v>
      </c>
      <c r="AE22" s="4">
        <f t="shared" si="20"/>
        <v>41.028826303840873</v>
      </c>
      <c r="AF22" s="4">
        <f t="shared" si="20"/>
        <v>46.829395829863508</v>
      </c>
      <c r="AG22" s="4">
        <f t="shared" si="20"/>
        <v>52.41878896340846</v>
      </c>
      <c r="AH22" s="4">
        <f t="shared" si="20"/>
        <v>57.813893449572042</v>
      </c>
      <c r="AI22" s="4">
        <f t="shared" si="20"/>
        <v>63.030367113561745</v>
      </c>
      <c r="AJ22" s="4">
        <f t="shared" si="20"/>
        <v>68.082368926003369</v>
      </c>
      <c r="AK22" s="4">
        <f t="shared" si="20"/>
        <v>72.982570944727911</v>
      </c>
      <c r="AL22" s="4">
        <f t="shared" si="20"/>
        <v>77.742274931912362</v>
      </c>
      <c r="AM22" s="4">
        <f t="shared" si="20"/>
        <v>82.371559867424267</v>
      </c>
      <c r="AN22" s="4">
        <f t="shared" si="20"/>
        <v>86.879429639980827</v>
      </c>
      <c r="AO22" s="4">
        <f t="shared" si="20"/>
        <v>91.273948916709415</v>
      </c>
      <c r="AP22" s="4">
        <f t="shared" si="20"/>
        <v>95.562363429575043</v>
      </c>
      <c r="AQ22" s="4">
        <f t="shared" si="20"/>
        <v>99.751204484217965</v>
      </c>
      <c r="AR22" s="4">
        <f t="shared" si="20"/>
        <v>103.84637894048662</v>
      </c>
      <c r="AS22" s="4">
        <f t="shared" si="20"/>
        <v>107.85324638976043</v>
      </c>
      <c r="AT22" s="4">
        <f t="shared" si="20"/>
        <v>111.77668529834982</v>
      </c>
      <c r="AU22" s="4">
        <f t="shared" si="20"/>
        <v>115.62114975072643</v>
      </c>
      <c r="AV22" s="4">
        <f t="shared" si="20"/>
        <v>119.39071822897785</v>
      </c>
      <c r="AW22" s="4">
        <f t="shared" si="20"/>
        <v>123.08913565951029</v>
      </c>
      <c r="AX22" s="4">
        <f t="shared" si="20"/>
        <v>126.71984976758705</v>
      </c>
      <c r="AY22" s="4" t="str">
        <f t="shared" si="20"/>
        <v/>
      </c>
      <c r="AZ22" s="4" t="str">
        <f t="shared" si="20"/>
        <v/>
      </c>
      <c r="BA22" s="4" t="str">
        <f t="shared" si="20"/>
        <v/>
      </c>
      <c r="BB22" s="4" t="str">
        <f t="shared" si="20"/>
        <v/>
      </c>
    </row>
    <row r="23" spans="1:54" x14ac:dyDescent="0.25">
      <c r="A23" t="s">
        <v>234</v>
      </c>
      <c r="B23" t="s">
        <v>150</v>
      </c>
      <c r="C23" t="s">
        <v>151</v>
      </c>
      <c r="D23" t="s">
        <v>234</v>
      </c>
      <c r="E23" t="s">
        <v>150</v>
      </c>
      <c r="F23" t="s">
        <v>151</v>
      </c>
      <c r="G23" t="s">
        <v>25</v>
      </c>
      <c r="H23" t="s">
        <v>24</v>
      </c>
      <c r="I23" t="s">
        <v>35</v>
      </c>
      <c r="J23">
        <v>1</v>
      </c>
      <c r="K23" t="s">
        <v>43</v>
      </c>
      <c r="L23">
        <v>-1.7914000000000001</v>
      </c>
      <c r="M23">
        <v>1.8894899999999999</v>
      </c>
      <c r="N23">
        <v>6.5759999999999999E-2</v>
      </c>
      <c r="O23">
        <v>-1.2099999999999999E-3</v>
      </c>
      <c r="Q23">
        <v>2.2400000000000002</v>
      </c>
      <c r="R23">
        <v>101.64</v>
      </c>
      <c r="S23">
        <v>34.676859999999998</v>
      </c>
      <c r="T23">
        <v>42</v>
      </c>
      <c r="U23">
        <v>0.96599999999999997</v>
      </c>
      <c r="V23">
        <v>0.8</v>
      </c>
      <c r="W23">
        <v>111</v>
      </c>
      <c r="X23">
        <v>38</v>
      </c>
      <c r="Y23" s="4">
        <f t="shared" ref="Y23:AG23" si="21">IF(OR(($L23+$M23*Y$1+$N23*Y$1^2+$O23*Y$1^3)&gt;$W23,($L23+$M23*Y$1+$N23*Y$1^2+$O23*Y$1^3)&lt;$V23),"",($L23+$M23*Y$1+$N23*Y$1^2+$O23*Y$1^3))</f>
        <v>9.1487999999999996</v>
      </c>
      <c r="Z23" s="4">
        <f t="shared" si="21"/>
        <v>22.4695</v>
      </c>
      <c r="AA23" s="4">
        <f t="shared" si="21"/>
        <v>37.263199999999998</v>
      </c>
      <c r="AB23" s="4">
        <f t="shared" si="21"/>
        <v>52.622399999999992</v>
      </c>
      <c r="AC23" s="4">
        <f t="shared" si="21"/>
        <v>67.639600000000002</v>
      </c>
      <c r="AD23" s="4">
        <f t="shared" si="21"/>
        <v>81.407299999999992</v>
      </c>
      <c r="AE23" s="4">
        <f t="shared" si="21"/>
        <v>93.018000000000001</v>
      </c>
      <c r="AF23" s="4">
        <f t="shared" si="21"/>
        <v>101.5642</v>
      </c>
      <c r="AG23" s="4">
        <f t="shared" si="21"/>
        <v>106.13839999999999</v>
      </c>
    </row>
    <row r="24" spans="1:54" x14ac:dyDescent="0.25">
      <c r="A24" t="s">
        <v>243</v>
      </c>
      <c r="B24" t="s">
        <v>150</v>
      </c>
      <c r="C24" t="s">
        <v>151</v>
      </c>
      <c r="D24" t="s">
        <v>243</v>
      </c>
      <c r="E24" t="s">
        <v>150</v>
      </c>
      <c r="F24" t="s">
        <v>151</v>
      </c>
      <c r="G24" t="s">
        <v>25</v>
      </c>
      <c r="H24" t="s">
        <v>24</v>
      </c>
      <c r="I24" t="s">
        <v>35</v>
      </c>
      <c r="J24" t="s">
        <v>71</v>
      </c>
      <c r="K24" t="s">
        <v>33</v>
      </c>
      <c r="L24">
        <v>2.8327</v>
      </c>
      <c r="M24">
        <v>1.72872</v>
      </c>
      <c r="N24">
        <v>-4.8399999999999997E-3</v>
      </c>
      <c r="Q24">
        <v>2.83</v>
      </c>
      <c r="R24">
        <v>140.59</v>
      </c>
      <c r="S24">
        <v>0.13066</v>
      </c>
      <c r="T24">
        <v>66</v>
      </c>
      <c r="U24">
        <v>0.94199999999999995</v>
      </c>
      <c r="V24">
        <v>2.9</v>
      </c>
      <c r="W24">
        <v>144.80000000000001</v>
      </c>
      <c r="X24">
        <v>63</v>
      </c>
      <c r="Y24" s="4">
        <f t="shared" ref="Y24:BB24" si="22">IF(OR(($L24+$M24*Y$1+$N24*Y$1^2)&gt;$W24,($L24+$M24*Y$1+$N24*Y$1^2)&lt;$V24),"",($L24+$M24*Y$1+$N24*Y$1^2))</f>
        <v>11.355299999999998</v>
      </c>
      <c r="Z24" s="4">
        <f t="shared" si="22"/>
        <v>19.635899999999999</v>
      </c>
      <c r="AA24" s="4">
        <f t="shared" si="22"/>
        <v>27.674500000000002</v>
      </c>
      <c r="AB24" s="4">
        <f t="shared" si="22"/>
        <v>35.4711</v>
      </c>
      <c r="AC24" s="4">
        <f t="shared" si="22"/>
        <v>43.025700000000008</v>
      </c>
      <c r="AD24" s="4">
        <f t="shared" si="22"/>
        <v>50.338300000000004</v>
      </c>
      <c r="AE24" s="4">
        <f t="shared" si="22"/>
        <v>57.408900000000003</v>
      </c>
      <c r="AF24" s="4">
        <f t="shared" si="22"/>
        <v>64.237499999999997</v>
      </c>
      <c r="AG24" s="4">
        <f t="shared" si="22"/>
        <v>70.824100000000001</v>
      </c>
      <c r="AH24" s="4">
        <f t="shared" si="22"/>
        <v>77.168700000000015</v>
      </c>
      <c r="AI24" s="4">
        <f t="shared" si="22"/>
        <v>83.271299999999997</v>
      </c>
      <c r="AJ24" s="4">
        <f t="shared" si="22"/>
        <v>89.131900000000002</v>
      </c>
      <c r="AK24" s="4">
        <f t="shared" si="22"/>
        <v>94.750500000000002</v>
      </c>
      <c r="AL24" s="4">
        <f t="shared" si="22"/>
        <v>100.12710000000001</v>
      </c>
      <c r="AM24" s="4">
        <f t="shared" si="22"/>
        <v>105.26169999999999</v>
      </c>
      <c r="AN24" s="4">
        <f t="shared" si="22"/>
        <v>110.15429999999998</v>
      </c>
      <c r="AO24" s="4">
        <f t="shared" si="22"/>
        <v>114.8049</v>
      </c>
      <c r="AP24" s="4">
        <f t="shared" si="22"/>
        <v>119.21349999999998</v>
      </c>
      <c r="AQ24" s="4">
        <f t="shared" si="22"/>
        <v>123.38009999999998</v>
      </c>
      <c r="AR24" s="4">
        <f t="shared" si="22"/>
        <v>127.3047</v>
      </c>
      <c r="AS24" s="4">
        <f t="shared" si="22"/>
        <v>130.9873</v>
      </c>
      <c r="AT24" s="4">
        <f t="shared" si="22"/>
        <v>134.42789999999999</v>
      </c>
      <c r="AU24" s="4">
        <f t="shared" si="22"/>
        <v>137.62649999999996</v>
      </c>
      <c r="AV24" s="4">
        <f t="shared" si="22"/>
        <v>140.5831</v>
      </c>
      <c r="AW24" s="4">
        <f t="shared" si="22"/>
        <v>143.29769999999999</v>
      </c>
      <c r="AX24" s="4" t="str">
        <f t="shared" si="22"/>
        <v/>
      </c>
      <c r="AY24" s="4" t="str">
        <f t="shared" si="22"/>
        <v/>
      </c>
      <c r="AZ24" s="4" t="str">
        <f t="shared" si="22"/>
        <v/>
      </c>
      <c r="BA24" s="4" t="str">
        <f t="shared" si="22"/>
        <v/>
      </c>
      <c r="BB24" s="4" t="str">
        <f t="shared" si="22"/>
        <v/>
      </c>
    </row>
    <row r="25" spans="1:54" x14ac:dyDescent="0.25">
      <c r="A25" t="s">
        <v>271</v>
      </c>
      <c r="B25" t="s">
        <v>150</v>
      </c>
      <c r="C25" t="s">
        <v>151</v>
      </c>
      <c r="D25" t="s">
        <v>271</v>
      </c>
      <c r="E25" t="s">
        <v>150</v>
      </c>
      <c r="F25" t="s">
        <v>151</v>
      </c>
      <c r="G25" t="s">
        <v>25</v>
      </c>
      <c r="H25" t="s">
        <v>24</v>
      </c>
      <c r="I25" t="s">
        <v>35</v>
      </c>
      <c r="J25">
        <v>1</v>
      </c>
      <c r="K25" t="s">
        <v>31</v>
      </c>
      <c r="L25">
        <v>1.1583000000000001</v>
      </c>
      <c r="M25">
        <v>1.7767500000000001</v>
      </c>
      <c r="N25">
        <v>0.25666</v>
      </c>
      <c r="Q25">
        <v>2.25</v>
      </c>
      <c r="R25">
        <v>58.49</v>
      </c>
      <c r="S25">
        <v>0.50661999999999996</v>
      </c>
      <c r="T25">
        <v>55</v>
      </c>
      <c r="U25">
        <v>0.63400000000000001</v>
      </c>
      <c r="V25">
        <v>0.9</v>
      </c>
      <c r="W25">
        <v>123.2</v>
      </c>
      <c r="X25">
        <v>53</v>
      </c>
      <c r="Y25" s="4">
        <f t="shared" ref="Y25:BB25" si="23">IF(OR((EXP($L25+$M25*LN(LN(Y$1)+($N25/2))))&gt;$W25,(EXP($L25+$M25*LN(LN(Y$1)+($N25/2))))&lt;$V25),"",(EXP($L25+$M25*LN(LN(Y$1)+($N25/2)))))</f>
        <v>8.5005824184806436</v>
      </c>
      <c r="Z25" s="4">
        <f t="shared" si="23"/>
        <v>15.433334633865233</v>
      </c>
      <c r="AA25" s="4">
        <f t="shared" si="23"/>
        <v>20.299835862895243</v>
      </c>
      <c r="AB25" s="4">
        <f t="shared" si="23"/>
        <v>24.101079424655811</v>
      </c>
      <c r="AC25" s="4">
        <f t="shared" si="23"/>
        <v>27.244120072313024</v>
      </c>
      <c r="AD25" s="4">
        <f t="shared" si="23"/>
        <v>29.936339009523493</v>
      </c>
      <c r="AE25" s="4">
        <f t="shared" si="23"/>
        <v>32.298641148950658</v>
      </c>
      <c r="AF25" s="4">
        <f t="shared" si="23"/>
        <v>34.408083819116555</v>
      </c>
      <c r="AG25" s="4">
        <f t="shared" si="23"/>
        <v>36.316993357647469</v>
      </c>
      <c r="AH25" s="4">
        <f t="shared" si="23"/>
        <v>38.0626314044708</v>
      </c>
      <c r="AI25" s="4">
        <f t="shared" si="23"/>
        <v>39.672531607758643</v>
      </c>
      <c r="AJ25" s="4">
        <f t="shared" si="23"/>
        <v>41.167651086827682</v>
      </c>
      <c r="AK25" s="4">
        <f t="shared" si="23"/>
        <v>42.564333320023529</v>
      </c>
      <c r="AL25" s="4">
        <f t="shared" si="23"/>
        <v>43.87558483896813</v>
      </c>
      <c r="AM25" s="4">
        <f t="shared" si="23"/>
        <v>45.111935983354968</v>
      </c>
      <c r="AN25" s="4">
        <f t="shared" si="23"/>
        <v>46.282039079878402</v>
      </c>
      <c r="AO25" s="4">
        <f t="shared" si="23"/>
        <v>47.393095058480036</v>
      </c>
      <c r="AP25" s="4">
        <f t="shared" si="23"/>
        <v>48.451164611900211</v>
      </c>
      <c r="AQ25" s="4">
        <f t="shared" si="23"/>
        <v>49.46139963781166</v>
      </c>
      <c r="AR25" s="4">
        <f t="shared" si="23"/>
        <v>50.428218388302852</v>
      </c>
      <c r="AS25" s="4">
        <f t="shared" si="23"/>
        <v>51.355440070109253</v>
      </c>
      <c r="AT25" s="4">
        <f t="shared" si="23"/>
        <v>52.246389714308883</v>
      </c>
      <c r="AU25" s="4">
        <f t="shared" si="23"/>
        <v>53.103980898990933</v>
      </c>
      <c r="AV25" s="4">
        <f t="shared" si="23"/>
        <v>53.930781736238359</v>
      </c>
      <c r="AW25" s="4">
        <f t="shared" si="23"/>
        <v>54.729068047450077</v>
      </c>
      <c r="AX25" s="4">
        <f t="shared" si="23"/>
        <v>55.500866614403776</v>
      </c>
      <c r="AY25" s="4">
        <f t="shared" si="23"/>
        <v>56.247990659201854</v>
      </c>
      <c r="AZ25" s="4">
        <f t="shared" si="23"/>
        <v>56.972069178432008</v>
      </c>
      <c r="BA25" s="4">
        <f t="shared" si="23"/>
        <v>57.674571372297173</v>
      </c>
      <c r="BB25" s="4">
        <f t="shared" si="23"/>
        <v>58.356827125755437</v>
      </c>
    </row>
    <row r="26" spans="1:54" x14ac:dyDescent="0.25">
      <c r="A26" t="s">
        <v>302</v>
      </c>
      <c r="B26" t="s">
        <v>150</v>
      </c>
      <c r="C26" t="s">
        <v>151</v>
      </c>
      <c r="D26" t="s">
        <v>302</v>
      </c>
      <c r="E26" t="s">
        <v>150</v>
      </c>
      <c r="F26" t="s">
        <v>151</v>
      </c>
      <c r="G26" t="s">
        <v>25</v>
      </c>
      <c r="H26" t="s">
        <v>24</v>
      </c>
      <c r="I26" t="s">
        <v>35</v>
      </c>
      <c r="J26" t="s">
        <v>36</v>
      </c>
      <c r="K26" t="s">
        <v>28</v>
      </c>
      <c r="L26">
        <v>1.2963899999999999</v>
      </c>
      <c r="M26">
        <v>2.1088900000000002</v>
      </c>
      <c r="Q26">
        <v>1.3</v>
      </c>
      <c r="R26">
        <v>127.83</v>
      </c>
      <c r="S26">
        <v>16.884889999999999</v>
      </c>
      <c r="T26">
        <v>48</v>
      </c>
      <c r="U26">
        <v>0.93700000000000006</v>
      </c>
      <c r="V26">
        <v>3</v>
      </c>
      <c r="W26">
        <v>122.7</v>
      </c>
      <c r="X26">
        <v>46</v>
      </c>
      <c r="Y26" s="4">
        <f t="shared" ref="Y26:BB26" si="24">IF(OR(($L26+$M26*Y$1)&gt;$W26,($L26+$M26*Y$1)&lt;$V26),"",($L26+$M26*Y$1))</f>
        <v>11.840840000000002</v>
      </c>
      <c r="Z26" s="4">
        <f t="shared" si="24"/>
        <v>22.385290000000001</v>
      </c>
      <c r="AA26" s="4">
        <f t="shared" si="24"/>
        <v>32.929740000000002</v>
      </c>
      <c r="AB26" s="4">
        <f t="shared" si="24"/>
        <v>43.474190000000007</v>
      </c>
      <c r="AC26" s="4">
        <f t="shared" si="24"/>
        <v>54.018640000000005</v>
      </c>
      <c r="AD26" s="4">
        <f t="shared" si="24"/>
        <v>64.563090000000003</v>
      </c>
      <c r="AE26" s="4">
        <f t="shared" si="24"/>
        <v>75.107540000000014</v>
      </c>
      <c r="AF26" s="4">
        <f t="shared" si="24"/>
        <v>85.651990000000012</v>
      </c>
      <c r="AG26" s="4">
        <f t="shared" si="24"/>
        <v>96.19644000000001</v>
      </c>
      <c r="AH26" s="4">
        <f t="shared" si="24"/>
        <v>106.74089000000001</v>
      </c>
      <c r="AI26" s="4">
        <f t="shared" si="24"/>
        <v>117.28534000000001</v>
      </c>
      <c r="AJ26" s="4" t="str">
        <f t="shared" si="24"/>
        <v/>
      </c>
      <c r="AK26" s="4" t="str">
        <f t="shared" si="24"/>
        <v/>
      </c>
      <c r="AL26" s="4" t="str">
        <f t="shared" si="24"/>
        <v/>
      </c>
      <c r="AM26" s="4" t="str">
        <f t="shared" si="24"/>
        <v/>
      </c>
      <c r="AN26" s="4" t="str">
        <f t="shared" si="24"/>
        <v/>
      </c>
      <c r="AO26" s="4" t="str">
        <f t="shared" si="24"/>
        <v/>
      </c>
      <c r="AP26" s="4" t="str">
        <f t="shared" si="24"/>
        <v/>
      </c>
      <c r="AQ26" s="4" t="str">
        <f t="shared" si="24"/>
        <v/>
      </c>
      <c r="AR26" s="4" t="str">
        <f t="shared" si="24"/>
        <v/>
      </c>
      <c r="AS26" s="4" t="str">
        <f t="shared" si="24"/>
        <v/>
      </c>
      <c r="AT26" s="4" t="str">
        <f t="shared" si="24"/>
        <v/>
      </c>
      <c r="AU26" s="4" t="str">
        <f t="shared" si="24"/>
        <v/>
      </c>
      <c r="AV26" s="4" t="str">
        <f t="shared" si="24"/>
        <v/>
      </c>
      <c r="AW26" s="4" t="str">
        <f t="shared" si="24"/>
        <v/>
      </c>
      <c r="AX26" s="4" t="str">
        <f t="shared" si="24"/>
        <v/>
      </c>
      <c r="AY26" s="4" t="str">
        <f t="shared" si="24"/>
        <v/>
      </c>
      <c r="AZ26" s="4" t="str">
        <f t="shared" si="24"/>
        <v/>
      </c>
      <c r="BA26" s="4" t="str">
        <f t="shared" si="24"/>
        <v/>
      </c>
      <c r="BB26" s="4" t="str">
        <f t="shared" si="24"/>
        <v/>
      </c>
    </row>
    <row r="27" spans="1:54" x14ac:dyDescent="0.25">
      <c r="A27" t="s">
        <v>368</v>
      </c>
      <c r="B27" t="s">
        <v>150</v>
      </c>
      <c r="C27" t="s">
        <v>151</v>
      </c>
      <c r="D27" t="s">
        <v>368</v>
      </c>
      <c r="E27" t="s">
        <v>150</v>
      </c>
      <c r="F27" t="s">
        <v>151</v>
      </c>
      <c r="G27" t="s">
        <v>25</v>
      </c>
      <c r="H27" t="s">
        <v>24</v>
      </c>
      <c r="I27" t="s">
        <v>35</v>
      </c>
      <c r="J27" t="s">
        <v>71</v>
      </c>
      <c r="K27" t="s">
        <v>43</v>
      </c>
      <c r="L27">
        <v>4.03735</v>
      </c>
      <c r="M27">
        <v>0.99778999999999995</v>
      </c>
      <c r="N27">
        <v>1.328E-2</v>
      </c>
      <c r="O27">
        <v>-1.1E-4</v>
      </c>
      <c r="Q27">
        <v>4.04</v>
      </c>
      <c r="R27">
        <v>122.73</v>
      </c>
      <c r="S27">
        <v>7.1489999999999998E-2</v>
      </c>
      <c r="T27">
        <v>58</v>
      </c>
      <c r="U27">
        <v>0.95199999999999996</v>
      </c>
      <c r="V27">
        <v>5.0999999999999996</v>
      </c>
      <c r="W27">
        <v>137.9</v>
      </c>
      <c r="X27">
        <v>54</v>
      </c>
      <c r="Y27" s="4">
        <f t="shared" ref="Y27:AT27" si="25">IF(OR(($L27+$M27*Y$1+$N27*Y$1^2+$O27*Y$1^3)&gt;$W27,($L27+$M27*Y$1+$N27*Y$1^2+$O27*Y$1^3)&lt;$V27),"",($L27+$M27*Y$1+$N27*Y$1^2+$O27*Y$1^3))</f>
        <v>9.3445499999999999</v>
      </c>
      <c r="Z27" s="4">
        <f t="shared" si="25"/>
        <v>15.23325</v>
      </c>
      <c r="AA27" s="4">
        <f t="shared" si="25"/>
        <v>21.620949999999997</v>
      </c>
      <c r="AB27" s="4">
        <f t="shared" si="25"/>
        <v>28.425150000000002</v>
      </c>
      <c r="AC27" s="4">
        <f t="shared" si="25"/>
        <v>35.56335</v>
      </c>
      <c r="AD27" s="4">
        <f t="shared" si="25"/>
        <v>42.953049999999998</v>
      </c>
      <c r="AE27" s="4">
        <f t="shared" si="25"/>
        <v>50.511749999999992</v>
      </c>
      <c r="AF27" s="4">
        <f t="shared" si="25"/>
        <v>58.156950000000002</v>
      </c>
      <c r="AG27" s="4">
        <f t="shared" si="25"/>
        <v>65.806150000000002</v>
      </c>
      <c r="AH27" s="4">
        <f t="shared" si="25"/>
        <v>73.376850000000005</v>
      </c>
      <c r="AI27" s="4">
        <f t="shared" si="25"/>
        <v>80.786550000000005</v>
      </c>
      <c r="AJ27" s="4">
        <f t="shared" si="25"/>
        <v>87.952749999999995</v>
      </c>
      <c r="AK27" s="4">
        <f t="shared" si="25"/>
        <v>94.79294999999999</v>
      </c>
      <c r="AL27" s="4">
        <f t="shared" si="25"/>
        <v>101.22465000000001</v>
      </c>
      <c r="AM27" s="4">
        <f t="shared" si="25"/>
        <v>107.16534999999999</v>
      </c>
      <c r="AN27" s="4">
        <f t="shared" si="25"/>
        <v>112.53255000000001</v>
      </c>
      <c r="AO27" s="4">
        <f t="shared" si="25"/>
        <v>117.24375000000001</v>
      </c>
      <c r="AP27" s="4">
        <f t="shared" si="25"/>
        <v>121.21645000000001</v>
      </c>
      <c r="AQ27" s="4">
        <f t="shared" si="25"/>
        <v>124.36814999999999</v>
      </c>
      <c r="AR27" s="4">
        <f t="shared" si="25"/>
        <v>126.61635000000001</v>
      </c>
      <c r="AS27" s="4">
        <f t="shared" si="25"/>
        <v>127.87855000000002</v>
      </c>
      <c r="AT27" s="4">
        <f t="shared" si="25"/>
        <v>128.07225000000003</v>
      </c>
    </row>
    <row r="28" spans="1:54" x14ac:dyDescent="0.25">
      <c r="A28" t="s">
        <v>209</v>
      </c>
      <c r="B28" t="s">
        <v>212</v>
      </c>
      <c r="C28" t="s">
        <v>213</v>
      </c>
      <c r="D28" t="s">
        <v>209</v>
      </c>
      <c r="E28" t="s">
        <v>212</v>
      </c>
      <c r="F28" t="s">
        <v>213</v>
      </c>
      <c r="G28" t="s">
        <v>25</v>
      </c>
      <c r="H28" t="s">
        <v>24</v>
      </c>
      <c r="I28" t="s">
        <v>35</v>
      </c>
      <c r="J28">
        <v>1</v>
      </c>
      <c r="K28" t="s">
        <v>31</v>
      </c>
      <c r="L28">
        <v>0.16044</v>
      </c>
      <c r="M28">
        <v>2.6838500000000001</v>
      </c>
      <c r="N28">
        <v>8.9690000000000006E-2</v>
      </c>
      <c r="Q28">
        <v>1.68</v>
      </c>
      <c r="R28">
        <v>80.88</v>
      </c>
      <c r="S28">
        <v>0.29948000000000002</v>
      </c>
      <c r="T28">
        <v>14</v>
      </c>
      <c r="U28">
        <v>0.90800000000000003</v>
      </c>
      <c r="V28">
        <v>2.5</v>
      </c>
      <c r="W28">
        <v>118.1</v>
      </c>
      <c r="X28">
        <v>12</v>
      </c>
      <c r="Y28" s="4">
        <f t="shared" ref="Y28:BB28" si="26">IF(OR((EXP($L28+$M28*LN(LN(Y$1)+($N28/2))))&gt;$W28,(EXP($L28+$M28*LN(LN(Y$1)+($N28/2))))&lt;$V28),"",(EXP($L28+$M28*LN(LN(Y$1)+($N28/2)))))</f>
        <v>4.5330872166392266</v>
      </c>
      <c r="Z28" s="4">
        <f t="shared" si="26"/>
        <v>11.595603001271384</v>
      </c>
      <c r="AA28" s="4">
        <f t="shared" si="26"/>
        <v>17.783110860831787</v>
      </c>
      <c r="AB28" s="4">
        <f t="shared" si="26"/>
        <v>23.219870233098995</v>
      </c>
      <c r="AC28" s="4">
        <f t="shared" si="26"/>
        <v>28.080630100216979</v>
      </c>
      <c r="AD28" s="4">
        <f t="shared" si="26"/>
        <v>32.491228886122848</v>
      </c>
      <c r="AE28" s="4">
        <f t="shared" si="26"/>
        <v>36.54039011613267</v>
      </c>
      <c r="AF28" s="4">
        <f t="shared" si="26"/>
        <v>40.292315178670215</v>
      </c>
      <c r="AG28" s="4">
        <f t="shared" si="26"/>
        <v>43.794874516841212</v>
      </c>
      <c r="AH28" s="4">
        <f t="shared" si="26"/>
        <v>47.084742478735251</v>
      </c>
      <c r="AI28" s="4">
        <f t="shared" si="26"/>
        <v>50.190679945762405</v>
      </c>
      <c r="AJ28" s="4">
        <f t="shared" si="26"/>
        <v>53.135696553666797</v>
      </c>
      <c r="AK28" s="4">
        <f t="shared" si="26"/>
        <v>55.938518314838156</v>
      </c>
      <c r="AL28" s="4">
        <f t="shared" si="26"/>
        <v>58.61461163275046</v>
      </c>
      <c r="AM28" s="4">
        <f t="shared" si="26"/>
        <v>61.176915636917713</v>
      </c>
      <c r="AN28" s="4">
        <f t="shared" si="26"/>
        <v>63.636377511215322</v>
      </c>
      <c r="AO28" s="4">
        <f t="shared" si="26"/>
        <v>66.002351487084283</v>
      </c>
      <c r="AP28" s="4">
        <f t="shared" si="26"/>
        <v>68.282901406205937</v>
      </c>
      <c r="AQ28" s="4">
        <f t="shared" si="26"/>
        <v>70.485033727591514</v>
      </c>
      <c r="AR28" s="4">
        <f t="shared" si="26"/>
        <v>72.614879471920716</v>
      </c>
      <c r="AS28" s="4">
        <f t="shared" si="26"/>
        <v>74.677838078386998</v>
      </c>
      <c r="AT28" s="4">
        <f t="shared" si="26"/>
        <v>76.67869244026717</v>
      </c>
      <c r="AU28" s="4">
        <f t="shared" si="26"/>
        <v>78.62170184386305</v>
      </c>
      <c r="AV28" s="4">
        <f t="shared" si="26"/>
        <v>80.5106777630903</v>
      </c>
      <c r="AW28" s="4">
        <f t="shared" si="26"/>
        <v>82.349046206003024</v>
      </c>
      <c r="AX28" s="4">
        <f t="shared" si="26"/>
        <v>84.139899406286247</v>
      </c>
      <c r="AY28" s="4">
        <f t="shared" si="26"/>
        <v>85.88603899427838</v>
      </c>
      <c r="AZ28" s="4">
        <f t="shared" si="26"/>
        <v>87.590012296016411</v>
      </c>
      <c r="BA28" s="4">
        <f t="shared" si="26"/>
        <v>89.254143045814118</v>
      </c>
      <c r="BB28" s="4">
        <f t="shared" si="26"/>
        <v>90.880557523879659</v>
      </c>
    </row>
    <row r="29" spans="1:54" x14ac:dyDescent="0.25">
      <c r="A29" t="s">
        <v>234</v>
      </c>
      <c r="B29" t="s">
        <v>212</v>
      </c>
      <c r="C29" t="s">
        <v>213</v>
      </c>
      <c r="D29" t="s">
        <v>234</v>
      </c>
      <c r="E29" t="s">
        <v>212</v>
      </c>
      <c r="F29" t="s">
        <v>213</v>
      </c>
      <c r="G29" t="s">
        <v>25</v>
      </c>
      <c r="H29" t="s">
        <v>24</v>
      </c>
      <c r="I29" t="s">
        <v>35</v>
      </c>
      <c r="J29">
        <v>1</v>
      </c>
      <c r="K29" t="s">
        <v>43</v>
      </c>
      <c r="L29">
        <v>2.5236800000000001</v>
      </c>
      <c r="M29">
        <v>1.31314</v>
      </c>
      <c r="N29">
        <v>1.822E-2</v>
      </c>
      <c r="O29">
        <v>-2.7999999999999998E-4</v>
      </c>
      <c r="Q29">
        <v>2.52</v>
      </c>
      <c r="R29">
        <v>86.15</v>
      </c>
      <c r="S29">
        <v>3.16858</v>
      </c>
      <c r="T29">
        <v>48</v>
      </c>
      <c r="U29">
        <v>0.995</v>
      </c>
      <c r="V29">
        <v>3.3</v>
      </c>
      <c r="W29">
        <v>83.3</v>
      </c>
      <c r="X29">
        <v>44</v>
      </c>
      <c r="Y29" s="4">
        <f t="shared" ref="Y29:AI29" si="27">IF(OR(($L29+$M29*Y$1+$N29*Y$1^2+$O29*Y$1^3)&gt;$W29,($L29+$M29*Y$1+$N29*Y$1^2+$O29*Y$1^3)&lt;$V29),"",($L29+$M29*Y$1+$N29*Y$1^2+$O29*Y$1^3))</f>
        <v>9.5098800000000008</v>
      </c>
      <c r="Z29" s="4">
        <f t="shared" si="27"/>
        <v>17.19708</v>
      </c>
      <c r="AA29" s="4">
        <f t="shared" si="27"/>
        <v>25.375279999999997</v>
      </c>
      <c r="AB29" s="4">
        <f t="shared" si="27"/>
        <v>33.834479999999992</v>
      </c>
      <c r="AC29" s="4">
        <f t="shared" si="27"/>
        <v>42.364679999999993</v>
      </c>
      <c r="AD29" s="4">
        <f t="shared" si="27"/>
        <v>50.755879999999991</v>
      </c>
      <c r="AE29" s="4">
        <f t="shared" si="27"/>
        <v>58.798079999999999</v>
      </c>
      <c r="AF29" s="4">
        <f t="shared" si="27"/>
        <v>66.281279999999995</v>
      </c>
      <c r="AG29" s="4">
        <f t="shared" si="27"/>
        <v>72.995480000000001</v>
      </c>
      <c r="AH29" s="4">
        <f t="shared" si="27"/>
        <v>78.730679999999992</v>
      </c>
      <c r="AI29" s="4">
        <f t="shared" si="27"/>
        <v>83.276879999999991</v>
      </c>
    </row>
    <row r="30" spans="1:54" x14ac:dyDescent="0.25">
      <c r="A30" t="s">
        <v>243</v>
      </c>
      <c r="B30" t="s">
        <v>212</v>
      </c>
      <c r="C30" t="s">
        <v>213</v>
      </c>
      <c r="D30" t="s">
        <v>243</v>
      </c>
      <c r="E30" t="s">
        <v>212</v>
      </c>
      <c r="F30" t="s">
        <v>213</v>
      </c>
      <c r="G30" t="s">
        <v>25</v>
      </c>
      <c r="H30" t="s">
        <v>24</v>
      </c>
      <c r="I30" t="s">
        <v>35</v>
      </c>
      <c r="J30" t="s">
        <v>44</v>
      </c>
      <c r="K30" t="s">
        <v>28</v>
      </c>
      <c r="L30">
        <v>2.30714</v>
      </c>
      <c r="M30">
        <v>1.02877</v>
      </c>
      <c r="Q30">
        <v>2.31</v>
      </c>
      <c r="R30">
        <v>84.61</v>
      </c>
      <c r="S30">
        <v>1.0545899999999999</v>
      </c>
      <c r="T30">
        <v>22</v>
      </c>
      <c r="U30">
        <v>0.94299999999999995</v>
      </c>
      <c r="V30">
        <v>2.2999999999999998</v>
      </c>
      <c r="W30">
        <v>84.2</v>
      </c>
      <c r="X30">
        <v>20</v>
      </c>
      <c r="Y30" s="4">
        <f t="shared" ref="Y30:AH31" si="28">IF(OR(($L30+$M30*Y$1)&gt;$W30,($L30+$M30*Y$1)&lt;$V30),"",($L30+$M30*Y$1))</f>
        <v>7.4509899999999991</v>
      </c>
      <c r="Z30" s="4">
        <f t="shared" si="28"/>
        <v>12.59484</v>
      </c>
      <c r="AA30" s="4">
        <f t="shared" si="28"/>
        <v>17.738689999999998</v>
      </c>
      <c r="AB30" s="4">
        <f t="shared" si="28"/>
        <v>22.882539999999999</v>
      </c>
      <c r="AC30" s="4">
        <f t="shared" si="28"/>
        <v>28.026389999999999</v>
      </c>
      <c r="AD30" s="4">
        <f t="shared" si="28"/>
        <v>33.17024</v>
      </c>
      <c r="AE30" s="4">
        <f t="shared" si="28"/>
        <v>38.314089999999993</v>
      </c>
      <c r="AF30" s="4">
        <f t="shared" si="28"/>
        <v>43.457939999999994</v>
      </c>
      <c r="AG30" s="4">
        <f t="shared" si="28"/>
        <v>48.601789999999994</v>
      </c>
      <c r="AH30" s="4">
        <f t="shared" si="28"/>
        <v>53.745639999999995</v>
      </c>
      <c r="AI30" s="4">
        <f t="shared" ref="AI30:AR31" si="29">IF(OR(($L30+$M30*AI$1)&gt;$W30,($L30+$M30*AI$1)&lt;$V30),"",($L30+$M30*AI$1))</f>
        <v>58.889489999999995</v>
      </c>
      <c r="AJ30" s="4">
        <f t="shared" si="29"/>
        <v>64.033339999999995</v>
      </c>
      <c r="AK30" s="4">
        <f t="shared" si="29"/>
        <v>69.177189999999996</v>
      </c>
      <c r="AL30" s="4">
        <f t="shared" si="29"/>
        <v>74.321039999999996</v>
      </c>
      <c r="AM30" s="4">
        <f t="shared" si="29"/>
        <v>79.464889999999997</v>
      </c>
      <c r="AN30" s="4" t="str">
        <f t="shared" si="29"/>
        <v/>
      </c>
      <c r="AO30" s="4" t="str">
        <f t="shared" si="29"/>
        <v/>
      </c>
      <c r="AP30" s="4" t="str">
        <f t="shared" si="29"/>
        <v/>
      </c>
      <c r="AQ30" s="4" t="str">
        <f t="shared" si="29"/>
        <v/>
      </c>
      <c r="AR30" s="4" t="str">
        <f t="shared" si="29"/>
        <v/>
      </c>
      <c r="AS30" s="4" t="str">
        <f t="shared" ref="AS30:BB31" si="30">IF(OR(($L30+$M30*AS$1)&gt;$W30,($L30+$M30*AS$1)&lt;$V30),"",($L30+$M30*AS$1))</f>
        <v/>
      </c>
      <c r="AT30" s="4" t="str">
        <f t="shared" si="30"/>
        <v/>
      </c>
      <c r="AU30" s="4" t="str">
        <f t="shared" si="30"/>
        <v/>
      </c>
      <c r="AV30" s="4" t="str">
        <f t="shared" si="30"/>
        <v/>
      </c>
      <c r="AW30" s="4" t="str">
        <f t="shared" si="30"/>
        <v/>
      </c>
      <c r="AX30" s="4" t="str">
        <f t="shared" si="30"/>
        <v/>
      </c>
      <c r="AY30" s="4" t="str">
        <f t="shared" si="30"/>
        <v/>
      </c>
      <c r="AZ30" s="4" t="str">
        <f t="shared" si="30"/>
        <v/>
      </c>
      <c r="BA30" s="4" t="str">
        <f t="shared" si="30"/>
        <v/>
      </c>
      <c r="BB30" s="4" t="str">
        <f t="shared" si="30"/>
        <v/>
      </c>
    </row>
    <row r="31" spans="1:54" x14ac:dyDescent="0.25">
      <c r="A31" t="s">
        <v>271</v>
      </c>
      <c r="B31" t="s">
        <v>212</v>
      </c>
      <c r="C31" t="s">
        <v>213</v>
      </c>
      <c r="D31" t="s">
        <v>271</v>
      </c>
      <c r="E31" t="s">
        <v>212</v>
      </c>
      <c r="F31" t="s">
        <v>213</v>
      </c>
      <c r="G31" t="s">
        <v>25</v>
      </c>
      <c r="H31" t="s">
        <v>24</v>
      </c>
      <c r="I31" t="s">
        <v>35</v>
      </c>
      <c r="J31" t="s">
        <v>44</v>
      </c>
      <c r="K31" t="s">
        <v>28</v>
      </c>
      <c r="L31">
        <v>2.1708500000000002</v>
      </c>
      <c r="M31">
        <v>0.85396000000000005</v>
      </c>
      <c r="Q31">
        <v>2.17</v>
      </c>
      <c r="R31">
        <v>105.5</v>
      </c>
      <c r="S31">
        <v>0.76475000000000004</v>
      </c>
      <c r="T31">
        <v>16</v>
      </c>
      <c r="U31">
        <v>0.90800000000000003</v>
      </c>
      <c r="V31">
        <v>2.9</v>
      </c>
      <c r="W31">
        <v>105.7</v>
      </c>
      <c r="X31">
        <v>14</v>
      </c>
      <c r="Y31" s="4">
        <f t="shared" si="28"/>
        <v>6.4406499999999998</v>
      </c>
      <c r="Z31" s="4">
        <f t="shared" si="28"/>
        <v>10.71045</v>
      </c>
      <c r="AA31" s="4">
        <f t="shared" si="28"/>
        <v>14.98025</v>
      </c>
      <c r="AB31" s="4">
        <f t="shared" si="28"/>
        <v>19.250050000000002</v>
      </c>
      <c r="AC31" s="4">
        <f t="shared" si="28"/>
        <v>23.519850000000002</v>
      </c>
      <c r="AD31" s="4">
        <f t="shared" si="28"/>
        <v>27.789650000000002</v>
      </c>
      <c r="AE31" s="4">
        <f t="shared" si="28"/>
        <v>32.059449999999998</v>
      </c>
      <c r="AF31" s="4">
        <f t="shared" si="28"/>
        <v>36.329250000000002</v>
      </c>
      <c r="AG31" s="4">
        <f t="shared" si="28"/>
        <v>40.599050000000005</v>
      </c>
      <c r="AH31" s="4">
        <f t="shared" si="28"/>
        <v>44.868850000000002</v>
      </c>
      <c r="AI31" s="4">
        <f t="shared" si="29"/>
        <v>49.138650000000005</v>
      </c>
      <c r="AJ31" s="4">
        <f t="shared" si="29"/>
        <v>53.408450000000002</v>
      </c>
      <c r="AK31" s="4">
        <f t="shared" si="29"/>
        <v>57.678250000000006</v>
      </c>
      <c r="AL31" s="4">
        <f t="shared" si="29"/>
        <v>61.948050000000002</v>
      </c>
      <c r="AM31" s="4">
        <f t="shared" si="29"/>
        <v>66.217849999999999</v>
      </c>
      <c r="AN31" s="4">
        <f t="shared" si="29"/>
        <v>70.487650000000002</v>
      </c>
      <c r="AO31" s="4">
        <f t="shared" si="29"/>
        <v>74.757450000000006</v>
      </c>
      <c r="AP31" s="4">
        <f t="shared" si="29"/>
        <v>79.027250000000009</v>
      </c>
      <c r="AQ31" s="4">
        <f t="shared" si="29"/>
        <v>83.297050000000013</v>
      </c>
      <c r="AR31" s="4">
        <f t="shared" si="29"/>
        <v>87.566850000000002</v>
      </c>
      <c r="AS31" s="4">
        <f t="shared" si="30"/>
        <v>91.836650000000006</v>
      </c>
      <c r="AT31" s="4">
        <f t="shared" si="30"/>
        <v>96.106450000000009</v>
      </c>
      <c r="AU31" s="4">
        <f t="shared" si="30"/>
        <v>100.37625000000001</v>
      </c>
      <c r="AV31" s="4">
        <f t="shared" si="30"/>
        <v>104.64605</v>
      </c>
      <c r="AW31" s="4" t="str">
        <f t="shared" si="30"/>
        <v/>
      </c>
      <c r="AX31" s="4" t="str">
        <f t="shared" si="30"/>
        <v/>
      </c>
      <c r="AY31" s="4" t="str">
        <f t="shared" si="30"/>
        <v/>
      </c>
      <c r="AZ31" s="4" t="str">
        <f t="shared" si="30"/>
        <v/>
      </c>
      <c r="BA31" s="4" t="str">
        <f t="shared" si="30"/>
        <v/>
      </c>
      <c r="BB31" s="4" t="str">
        <f t="shared" si="30"/>
        <v/>
      </c>
    </row>
    <row r="32" spans="1:54" x14ac:dyDescent="0.25">
      <c r="A32" t="s">
        <v>278</v>
      </c>
      <c r="B32" t="s">
        <v>212</v>
      </c>
      <c r="C32" t="s">
        <v>213</v>
      </c>
      <c r="D32" t="s">
        <v>278</v>
      </c>
      <c r="E32" t="s">
        <v>212</v>
      </c>
      <c r="F32" t="s">
        <v>213</v>
      </c>
      <c r="G32" t="s">
        <v>25</v>
      </c>
      <c r="H32" t="s">
        <v>24</v>
      </c>
      <c r="I32" t="s">
        <v>35</v>
      </c>
      <c r="J32" t="s">
        <v>36</v>
      </c>
      <c r="K32" t="s">
        <v>43</v>
      </c>
      <c r="L32">
        <v>1.47953</v>
      </c>
      <c r="M32">
        <v>1.6588499999999999</v>
      </c>
      <c r="N32">
        <v>5.13E-3</v>
      </c>
      <c r="O32">
        <v>-1.4999999999999999E-4</v>
      </c>
      <c r="Q32">
        <v>1.48</v>
      </c>
      <c r="R32">
        <v>91.77</v>
      </c>
      <c r="S32">
        <v>3.00231</v>
      </c>
      <c r="T32">
        <v>37</v>
      </c>
      <c r="U32">
        <v>0.99</v>
      </c>
      <c r="V32">
        <v>1.3</v>
      </c>
      <c r="W32">
        <v>97.9</v>
      </c>
      <c r="X32">
        <v>33</v>
      </c>
      <c r="Y32" s="4">
        <f t="shared" ref="Y32:AM32" si="31">IF(OR(($L32+$M32*Y$1+$N32*Y$1^2+$O32*Y$1^3)&gt;$W32,($L32+$M32*Y$1+$N32*Y$1^2+$O32*Y$1^3)&lt;$V32),"",($L32+$M32*Y$1+$N32*Y$1^2+$O32*Y$1^3))</f>
        <v>9.8832799999999992</v>
      </c>
      <c r="Z32" s="4">
        <f t="shared" si="31"/>
        <v>18.431030000000003</v>
      </c>
      <c r="AA32" s="4">
        <f t="shared" si="31"/>
        <v>27.010279999999998</v>
      </c>
      <c r="AB32" s="4">
        <f t="shared" si="31"/>
        <v>35.508529999999993</v>
      </c>
      <c r="AC32" s="4">
        <f t="shared" si="31"/>
        <v>43.813279999999992</v>
      </c>
      <c r="AD32" s="4">
        <f t="shared" si="31"/>
        <v>51.812029999999993</v>
      </c>
      <c r="AE32" s="4">
        <f t="shared" si="31"/>
        <v>59.392280000000007</v>
      </c>
      <c r="AF32" s="4">
        <f t="shared" si="31"/>
        <v>66.44153</v>
      </c>
      <c r="AG32" s="4">
        <f t="shared" si="31"/>
        <v>72.847279999999984</v>
      </c>
      <c r="AH32" s="4">
        <f t="shared" si="31"/>
        <v>78.497029999999995</v>
      </c>
      <c r="AI32" s="4">
        <f t="shared" si="31"/>
        <v>83.278279999999995</v>
      </c>
      <c r="AJ32" s="4">
        <f t="shared" si="31"/>
        <v>87.078530000000001</v>
      </c>
      <c r="AK32" s="4">
        <f t="shared" si="31"/>
        <v>89.78528</v>
      </c>
      <c r="AL32" s="4">
        <f t="shared" si="31"/>
        <v>91.286030000000011</v>
      </c>
      <c r="AM32" s="4">
        <f t="shared" si="31"/>
        <v>91.468279999999993</v>
      </c>
    </row>
    <row r="33" spans="1:54" x14ac:dyDescent="0.25">
      <c r="A33" t="s">
        <v>302</v>
      </c>
      <c r="B33" t="s">
        <v>212</v>
      </c>
      <c r="C33" t="s">
        <v>213</v>
      </c>
      <c r="D33" t="s">
        <v>302</v>
      </c>
      <c r="E33" t="s">
        <v>212</v>
      </c>
      <c r="F33" t="s">
        <v>213</v>
      </c>
      <c r="G33" t="s">
        <v>25</v>
      </c>
      <c r="H33" t="s">
        <v>24</v>
      </c>
      <c r="I33" t="s">
        <v>35</v>
      </c>
      <c r="J33" t="s">
        <v>44</v>
      </c>
      <c r="K33" t="s">
        <v>43</v>
      </c>
      <c r="L33">
        <v>-1.68001</v>
      </c>
      <c r="M33">
        <v>2.3253599999999999</v>
      </c>
      <c r="N33">
        <v>-9.3999999999999997E-4</v>
      </c>
      <c r="O33">
        <v>-2.3000000000000001E-4</v>
      </c>
      <c r="Q33">
        <v>0.64</v>
      </c>
      <c r="R33">
        <v>84.67</v>
      </c>
      <c r="S33">
        <v>0.99265000000000003</v>
      </c>
      <c r="T33">
        <v>40</v>
      </c>
      <c r="U33">
        <v>0.97199999999999998</v>
      </c>
      <c r="V33">
        <v>5.6</v>
      </c>
      <c r="W33">
        <v>87.9</v>
      </c>
      <c r="X33">
        <v>36</v>
      </c>
      <c r="Y33" s="4">
        <f t="shared" ref="Y33:AI34" si="32">IF(OR(($L33+$M33*Y$1+$N33*Y$1^2+$O33*Y$1^3)&gt;$W33,($L33+$M33*Y$1+$N33*Y$1^2+$O33*Y$1^3)&lt;$V33),"",($L33+$M33*Y$1+$N33*Y$1^2+$O33*Y$1^3))</f>
        <v>9.8945399999999992</v>
      </c>
      <c r="Z33" s="4">
        <f t="shared" si="32"/>
        <v>21.249589999999998</v>
      </c>
      <c r="AA33" s="4">
        <f t="shared" si="32"/>
        <v>32.212639999999993</v>
      </c>
      <c r="AB33" s="4">
        <f t="shared" si="32"/>
        <v>42.611189999999993</v>
      </c>
      <c r="AC33" s="4">
        <f t="shared" si="32"/>
        <v>52.272739999999999</v>
      </c>
      <c r="AD33" s="4">
        <f t="shared" si="32"/>
        <v>61.024789999999989</v>
      </c>
      <c r="AE33" s="4">
        <f t="shared" si="32"/>
        <v>68.694839999999999</v>
      </c>
      <c r="AF33" s="4">
        <f t="shared" si="32"/>
        <v>75.110389999999995</v>
      </c>
      <c r="AG33" s="4">
        <f t="shared" si="32"/>
        <v>80.098939999999999</v>
      </c>
      <c r="AH33" s="4">
        <f t="shared" si="32"/>
        <v>83.487990000000011</v>
      </c>
      <c r="AI33" s="4">
        <f t="shared" si="32"/>
        <v>85.105039999999988</v>
      </c>
    </row>
    <row r="34" spans="1:54" x14ac:dyDescent="0.25">
      <c r="A34" t="s">
        <v>368</v>
      </c>
      <c r="B34" t="s">
        <v>212</v>
      </c>
      <c r="C34" t="s">
        <v>213</v>
      </c>
      <c r="D34" t="s">
        <v>368</v>
      </c>
      <c r="E34" t="s">
        <v>212</v>
      </c>
      <c r="F34" t="s">
        <v>213</v>
      </c>
      <c r="G34" t="s">
        <v>25</v>
      </c>
      <c r="H34" t="s">
        <v>24</v>
      </c>
      <c r="I34" t="s">
        <v>35</v>
      </c>
      <c r="J34" t="s">
        <v>44</v>
      </c>
      <c r="K34" t="s">
        <v>43</v>
      </c>
      <c r="L34">
        <v>3.5779100000000001</v>
      </c>
      <c r="M34">
        <v>0.71647000000000005</v>
      </c>
      <c r="N34">
        <v>1.4160000000000001E-2</v>
      </c>
      <c r="O34">
        <v>-1.4999999999999999E-4</v>
      </c>
      <c r="Q34">
        <v>3.58</v>
      </c>
      <c r="R34">
        <v>76.42</v>
      </c>
      <c r="S34">
        <v>0.33427000000000001</v>
      </c>
      <c r="T34">
        <v>30</v>
      </c>
      <c r="U34">
        <v>0.98699999999999999</v>
      </c>
      <c r="V34">
        <v>4.0999999999999996</v>
      </c>
      <c r="W34">
        <v>80.5</v>
      </c>
      <c r="X34">
        <v>26</v>
      </c>
      <c r="Y34" s="4">
        <f t="shared" si="32"/>
        <v>7.4955100000000012</v>
      </c>
      <c r="Z34" s="4">
        <f t="shared" si="32"/>
        <v>12.008610000000001</v>
      </c>
      <c r="AA34" s="4">
        <f t="shared" si="32"/>
        <v>17.004709999999999</v>
      </c>
      <c r="AB34" s="4">
        <f t="shared" si="32"/>
        <v>22.371310000000005</v>
      </c>
      <c r="AC34" s="4">
        <f t="shared" si="32"/>
        <v>27.995910000000002</v>
      </c>
      <c r="AD34" s="4">
        <f t="shared" si="32"/>
        <v>33.766010000000009</v>
      </c>
      <c r="AE34" s="4">
        <f t="shared" si="32"/>
        <v>39.569110000000002</v>
      </c>
      <c r="AF34" s="4">
        <f t="shared" si="32"/>
        <v>45.292710000000007</v>
      </c>
      <c r="AG34" s="4">
        <f t="shared" si="32"/>
        <v>50.824310000000011</v>
      </c>
      <c r="AH34" s="4">
        <f t="shared" si="32"/>
        <v>56.051410000000004</v>
      </c>
      <c r="AI34" s="4">
        <f t="shared" si="32"/>
        <v>60.86151000000001</v>
      </c>
      <c r="AJ34" s="4">
        <f t="shared" ref="AJ34:AO34" si="33">IF(OR(($L34+$M34*AJ$1+$N34*AJ$1^2+$O34*AJ$1^3)&gt;$W34,($L34+$M34*AJ$1+$N34*AJ$1^2+$O34*AJ$1^3)&lt;$V34),"",($L34+$M34*AJ$1+$N34*AJ$1^2+$O34*AJ$1^3))</f>
        <v>65.142110000000002</v>
      </c>
      <c r="AK34" s="4">
        <f t="shared" si="33"/>
        <v>68.780710000000013</v>
      </c>
      <c r="AL34" s="4">
        <f t="shared" si="33"/>
        <v>71.664810000000017</v>
      </c>
      <c r="AM34" s="4">
        <f t="shared" si="33"/>
        <v>73.681910000000016</v>
      </c>
      <c r="AN34" s="4">
        <f t="shared" si="33"/>
        <v>74.719510000000028</v>
      </c>
      <c r="AO34" s="4">
        <f t="shared" si="33"/>
        <v>74.665110000000013</v>
      </c>
    </row>
    <row r="35" spans="1:54" x14ac:dyDescent="0.25">
      <c r="A35" t="s">
        <v>271</v>
      </c>
      <c r="B35" t="s">
        <v>272</v>
      </c>
      <c r="C35" t="s">
        <v>273</v>
      </c>
      <c r="D35" t="s">
        <v>271</v>
      </c>
      <c r="E35" t="s">
        <v>272</v>
      </c>
      <c r="F35" t="s">
        <v>273</v>
      </c>
      <c r="G35" t="s">
        <v>25</v>
      </c>
      <c r="H35" t="s">
        <v>24</v>
      </c>
      <c r="I35" t="s">
        <v>35</v>
      </c>
      <c r="J35" t="s">
        <v>36</v>
      </c>
      <c r="K35" t="s">
        <v>33</v>
      </c>
      <c r="L35">
        <v>3.34694</v>
      </c>
      <c r="M35">
        <v>0.45796999999999999</v>
      </c>
      <c r="N35">
        <v>7.8200000000000006E-3</v>
      </c>
      <c r="Q35">
        <v>3.35</v>
      </c>
      <c r="R35">
        <v>90.02</v>
      </c>
      <c r="S35">
        <v>2.8886099999999999</v>
      </c>
      <c r="T35">
        <v>25</v>
      </c>
      <c r="U35">
        <v>0.96899999999999997</v>
      </c>
      <c r="V35">
        <v>2.4</v>
      </c>
      <c r="W35">
        <v>90.2</v>
      </c>
      <c r="X35">
        <v>22</v>
      </c>
      <c r="Y35" s="4">
        <f t="shared" ref="Y35:BB35" si="34">IF(OR(($L35+$M35*Y$1+$N35*Y$1^2)&gt;$W35,($L35+$M35*Y$1+$N35*Y$1^2)&lt;$V35),"",($L35+$M35*Y$1+$N35*Y$1^2))</f>
        <v>5.8322899999999995</v>
      </c>
      <c r="Z35" s="4">
        <f t="shared" si="34"/>
        <v>8.708639999999999</v>
      </c>
      <c r="AA35" s="4">
        <f t="shared" si="34"/>
        <v>11.975989999999999</v>
      </c>
      <c r="AB35" s="4">
        <f t="shared" si="34"/>
        <v>15.63434</v>
      </c>
      <c r="AC35" s="4">
        <f t="shared" si="34"/>
        <v>19.683689999999999</v>
      </c>
      <c r="AD35" s="4">
        <f t="shared" si="34"/>
        <v>24.124040000000001</v>
      </c>
      <c r="AE35" s="4">
        <f t="shared" si="34"/>
        <v>28.955390000000001</v>
      </c>
      <c r="AF35" s="4">
        <f t="shared" si="34"/>
        <v>34.17774</v>
      </c>
      <c r="AG35" s="4">
        <f t="shared" si="34"/>
        <v>39.791090000000004</v>
      </c>
      <c r="AH35" s="4">
        <f t="shared" si="34"/>
        <v>45.795439999999999</v>
      </c>
      <c r="AI35" s="4">
        <f t="shared" si="34"/>
        <v>52.19079</v>
      </c>
      <c r="AJ35" s="4">
        <f t="shared" si="34"/>
        <v>58.977140000000006</v>
      </c>
      <c r="AK35" s="4">
        <f t="shared" si="34"/>
        <v>66.15449000000001</v>
      </c>
      <c r="AL35" s="4">
        <f t="shared" si="34"/>
        <v>73.722839999999991</v>
      </c>
      <c r="AM35" s="4">
        <f t="shared" si="34"/>
        <v>81.682189999999991</v>
      </c>
      <c r="AN35" s="4">
        <f t="shared" si="34"/>
        <v>90.032539999999997</v>
      </c>
      <c r="AO35" s="4" t="str">
        <f t="shared" si="34"/>
        <v/>
      </c>
      <c r="AP35" s="4" t="str">
        <f t="shared" si="34"/>
        <v/>
      </c>
      <c r="AQ35" s="4" t="str">
        <f t="shared" si="34"/>
        <v/>
      </c>
      <c r="AR35" s="4" t="str">
        <f t="shared" si="34"/>
        <v/>
      </c>
      <c r="AS35" s="4" t="str">
        <f t="shared" si="34"/>
        <v/>
      </c>
      <c r="AT35" s="4" t="str">
        <f t="shared" si="34"/>
        <v/>
      </c>
      <c r="AU35" s="4" t="str">
        <f t="shared" si="34"/>
        <v/>
      </c>
      <c r="AV35" s="4" t="str">
        <f t="shared" si="34"/>
        <v/>
      </c>
      <c r="AW35" s="4" t="str">
        <f t="shared" si="34"/>
        <v/>
      </c>
      <c r="AX35" s="4" t="str">
        <f t="shared" si="34"/>
        <v/>
      </c>
      <c r="AY35" s="4" t="str">
        <f t="shared" si="34"/>
        <v/>
      </c>
      <c r="AZ35" s="4" t="str">
        <f t="shared" si="34"/>
        <v/>
      </c>
      <c r="BA35" s="4" t="str">
        <f t="shared" si="34"/>
        <v/>
      </c>
      <c r="BB35" s="4" t="str">
        <f t="shared" si="34"/>
        <v/>
      </c>
    </row>
    <row r="36" spans="1:54" x14ac:dyDescent="0.25">
      <c r="A36" t="s">
        <v>371</v>
      </c>
      <c r="B36" t="s">
        <v>372</v>
      </c>
      <c r="C36" t="s">
        <v>373</v>
      </c>
      <c r="D36" t="s">
        <v>371</v>
      </c>
      <c r="E36" t="s">
        <v>372</v>
      </c>
      <c r="F36" t="s">
        <v>373</v>
      </c>
      <c r="G36" t="s">
        <v>25</v>
      </c>
      <c r="H36" t="s">
        <v>24</v>
      </c>
      <c r="I36" t="s">
        <v>35</v>
      </c>
      <c r="J36" t="s">
        <v>71</v>
      </c>
      <c r="K36" t="s">
        <v>33</v>
      </c>
      <c r="L36">
        <v>2.41229</v>
      </c>
      <c r="M36">
        <v>1.26996</v>
      </c>
      <c r="N36">
        <v>-1.04E-2</v>
      </c>
      <c r="Q36">
        <v>2.41</v>
      </c>
      <c r="R36">
        <v>41.2</v>
      </c>
      <c r="S36">
        <v>0.10546999999999999</v>
      </c>
      <c r="T36">
        <v>36</v>
      </c>
      <c r="U36">
        <v>0.9</v>
      </c>
      <c r="V36">
        <v>2.5</v>
      </c>
      <c r="W36">
        <v>53.3</v>
      </c>
      <c r="X36">
        <v>33</v>
      </c>
      <c r="Y36" s="4">
        <f t="shared" ref="Y36:AJ36" si="35">IF(OR(($L36+$M36*Y$1+$N36*Y$1^2)&gt;$W36,($L36+$M36*Y$1+$N36*Y$1^2)&lt;$V36),"",($L36+$M36*Y$1+$N36*Y$1^2))</f>
        <v>8.5020900000000008</v>
      </c>
      <c r="Z36" s="4">
        <f t="shared" si="35"/>
        <v>14.07189</v>
      </c>
      <c r="AA36" s="4">
        <f t="shared" si="35"/>
        <v>19.121689999999997</v>
      </c>
      <c r="AB36" s="4">
        <f t="shared" si="35"/>
        <v>23.651489999999999</v>
      </c>
      <c r="AC36" s="4">
        <f t="shared" si="35"/>
        <v>27.661290000000001</v>
      </c>
      <c r="AD36" s="4">
        <f t="shared" si="35"/>
        <v>31.151089999999996</v>
      </c>
      <c r="AE36" s="4">
        <f t="shared" si="35"/>
        <v>34.120889999999996</v>
      </c>
      <c r="AF36" s="4">
        <f t="shared" si="35"/>
        <v>36.570689999999999</v>
      </c>
      <c r="AG36" s="4">
        <f t="shared" si="35"/>
        <v>38.500489999999999</v>
      </c>
      <c r="AH36" s="4">
        <f t="shared" si="35"/>
        <v>39.910290000000003</v>
      </c>
      <c r="AI36" s="4">
        <f t="shared" si="35"/>
        <v>40.800089999999997</v>
      </c>
      <c r="AJ36" s="4">
        <f t="shared" si="35"/>
        <v>41.169889999999995</v>
      </c>
    </row>
    <row r="37" spans="1:54" x14ac:dyDescent="0.25">
      <c r="A37" t="s">
        <v>302</v>
      </c>
      <c r="B37" t="s">
        <v>303</v>
      </c>
      <c r="C37" t="s">
        <v>304</v>
      </c>
      <c r="D37" t="s">
        <v>302</v>
      </c>
      <c r="E37" t="s">
        <v>303</v>
      </c>
      <c r="F37" t="s">
        <v>304</v>
      </c>
      <c r="G37" t="s">
        <v>25</v>
      </c>
      <c r="H37" t="s">
        <v>24</v>
      </c>
      <c r="I37" t="s">
        <v>35</v>
      </c>
      <c r="J37" t="s">
        <v>71</v>
      </c>
      <c r="K37" t="s">
        <v>28</v>
      </c>
      <c r="L37">
        <v>-1.1718299999999999</v>
      </c>
      <c r="M37">
        <v>2.1232099999999998</v>
      </c>
      <c r="Q37">
        <v>0.95</v>
      </c>
      <c r="R37">
        <v>73.14</v>
      </c>
      <c r="S37">
        <v>0.27528999999999998</v>
      </c>
      <c r="T37">
        <v>39</v>
      </c>
      <c r="U37">
        <v>0.89300000000000002</v>
      </c>
      <c r="V37">
        <v>3.6</v>
      </c>
      <c r="W37">
        <v>72.099999999999994</v>
      </c>
      <c r="X37">
        <v>37</v>
      </c>
      <c r="Y37" s="4">
        <f t="shared" ref="Y37:AH38" si="36">IF(OR(($L37+$M37*Y$1)&gt;$W37,($L37+$M37*Y$1)&lt;$V37),"",($L37+$M37*Y$1))</f>
        <v>9.4442199999999996</v>
      </c>
      <c r="Z37" s="4">
        <f t="shared" si="36"/>
        <v>20.060269999999999</v>
      </c>
      <c r="AA37" s="4">
        <f t="shared" si="36"/>
        <v>30.676319999999997</v>
      </c>
      <c r="AB37" s="4">
        <f t="shared" si="36"/>
        <v>41.292369999999998</v>
      </c>
      <c r="AC37" s="4">
        <f t="shared" si="36"/>
        <v>51.908419999999992</v>
      </c>
      <c r="AD37" s="4">
        <f t="shared" si="36"/>
        <v>62.524469999999994</v>
      </c>
      <c r="AE37" s="4" t="str">
        <f t="shared" si="36"/>
        <v/>
      </c>
      <c r="AF37" s="4" t="str">
        <f t="shared" si="36"/>
        <v/>
      </c>
      <c r="AG37" s="4" t="str">
        <f t="shared" si="36"/>
        <v/>
      </c>
      <c r="AH37" s="4" t="str">
        <f t="shared" si="36"/>
        <v/>
      </c>
      <c r="AI37" s="4" t="str">
        <f t="shared" ref="AI37:AR38" si="37">IF(OR(($L37+$M37*AI$1)&gt;$W37,($L37+$M37*AI$1)&lt;$V37),"",($L37+$M37*AI$1))</f>
        <v/>
      </c>
      <c r="AJ37" s="4" t="str">
        <f t="shared" si="37"/>
        <v/>
      </c>
      <c r="AK37" s="4" t="str">
        <f t="shared" si="37"/>
        <v/>
      </c>
      <c r="AL37" s="4" t="str">
        <f t="shared" si="37"/>
        <v/>
      </c>
      <c r="AM37" s="4" t="str">
        <f t="shared" si="37"/>
        <v/>
      </c>
      <c r="AN37" s="4" t="str">
        <f t="shared" si="37"/>
        <v/>
      </c>
      <c r="AO37" s="4" t="str">
        <f t="shared" si="37"/>
        <v/>
      </c>
      <c r="AP37" s="4" t="str">
        <f t="shared" si="37"/>
        <v/>
      </c>
      <c r="AQ37" s="4" t="str">
        <f t="shared" si="37"/>
        <v/>
      </c>
      <c r="AR37" s="4" t="str">
        <f t="shared" si="37"/>
        <v/>
      </c>
      <c r="AS37" s="4" t="str">
        <f t="shared" ref="AS37:BB38" si="38">IF(OR(($L37+$M37*AS$1)&gt;$W37,($L37+$M37*AS$1)&lt;$V37),"",($L37+$M37*AS$1))</f>
        <v/>
      </c>
      <c r="AT37" s="4" t="str">
        <f t="shared" si="38"/>
        <v/>
      </c>
      <c r="AU37" s="4" t="str">
        <f t="shared" si="38"/>
        <v/>
      </c>
      <c r="AV37" s="4" t="str">
        <f t="shared" si="38"/>
        <v/>
      </c>
      <c r="AW37" s="4" t="str">
        <f t="shared" si="38"/>
        <v/>
      </c>
      <c r="AX37" s="4" t="str">
        <f t="shared" si="38"/>
        <v/>
      </c>
      <c r="AY37" s="4" t="str">
        <f t="shared" si="38"/>
        <v/>
      </c>
      <c r="AZ37" s="4" t="str">
        <f t="shared" si="38"/>
        <v/>
      </c>
      <c r="BA37" s="4" t="str">
        <f t="shared" si="38"/>
        <v/>
      </c>
      <c r="BB37" s="4" t="str">
        <f t="shared" si="38"/>
        <v/>
      </c>
    </row>
    <row r="38" spans="1:54" x14ac:dyDescent="0.25">
      <c r="A38" t="s">
        <v>149</v>
      </c>
      <c r="B38" t="s">
        <v>152</v>
      </c>
      <c r="C38" t="s">
        <v>153</v>
      </c>
      <c r="D38" t="s">
        <v>149</v>
      </c>
      <c r="E38" t="s">
        <v>152</v>
      </c>
      <c r="F38" t="s">
        <v>153</v>
      </c>
      <c r="G38" t="s">
        <v>25</v>
      </c>
      <c r="H38" t="s">
        <v>24</v>
      </c>
      <c r="I38" t="s">
        <v>35</v>
      </c>
      <c r="J38" t="s">
        <v>71</v>
      </c>
      <c r="K38" t="s">
        <v>28</v>
      </c>
      <c r="L38">
        <v>2.5312100000000002</v>
      </c>
      <c r="M38">
        <v>0.87956999999999996</v>
      </c>
      <c r="Q38">
        <v>2.5299999999999998</v>
      </c>
      <c r="R38">
        <v>47.39</v>
      </c>
      <c r="S38">
        <v>0.11735</v>
      </c>
      <c r="T38">
        <v>29</v>
      </c>
      <c r="U38">
        <v>0.85899999999999999</v>
      </c>
      <c r="V38">
        <v>2.5</v>
      </c>
      <c r="W38">
        <v>47.6</v>
      </c>
      <c r="X38">
        <v>27</v>
      </c>
      <c r="Y38" s="4">
        <f t="shared" si="36"/>
        <v>6.9290599999999998</v>
      </c>
      <c r="Z38" s="4">
        <f t="shared" si="36"/>
        <v>11.32691</v>
      </c>
      <c r="AA38" s="4">
        <f t="shared" si="36"/>
        <v>15.72476</v>
      </c>
      <c r="AB38" s="4">
        <f t="shared" si="36"/>
        <v>20.122610000000002</v>
      </c>
      <c r="AC38" s="4">
        <f t="shared" si="36"/>
        <v>24.52046</v>
      </c>
      <c r="AD38" s="4">
        <f t="shared" si="36"/>
        <v>28.918310000000002</v>
      </c>
      <c r="AE38" s="4">
        <f t="shared" si="36"/>
        <v>33.316159999999996</v>
      </c>
      <c r="AF38" s="4">
        <f t="shared" si="36"/>
        <v>37.714010000000002</v>
      </c>
      <c r="AG38" s="4">
        <f t="shared" si="36"/>
        <v>42.11186</v>
      </c>
      <c r="AH38" s="4">
        <f t="shared" si="36"/>
        <v>46.509709999999998</v>
      </c>
      <c r="AI38" s="4" t="str">
        <f t="shared" si="37"/>
        <v/>
      </c>
      <c r="AJ38" s="4" t="str">
        <f t="shared" si="37"/>
        <v/>
      </c>
      <c r="AK38" s="4" t="str">
        <f t="shared" si="37"/>
        <v/>
      </c>
      <c r="AL38" s="4" t="str">
        <f t="shared" si="37"/>
        <v/>
      </c>
      <c r="AM38" s="4" t="str">
        <f t="shared" si="37"/>
        <v/>
      </c>
      <c r="AN38" s="4" t="str">
        <f t="shared" si="37"/>
        <v/>
      </c>
      <c r="AO38" s="4" t="str">
        <f t="shared" si="37"/>
        <v/>
      </c>
      <c r="AP38" s="4" t="str">
        <f t="shared" si="37"/>
        <v/>
      </c>
      <c r="AQ38" s="4" t="str">
        <f t="shared" si="37"/>
        <v/>
      </c>
      <c r="AR38" s="4" t="str">
        <f t="shared" si="37"/>
        <v/>
      </c>
      <c r="AS38" s="4" t="str">
        <f t="shared" si="38"/>
        <v/>
      </c>
      <c r="AT38" s="4" t="str">
        <f t="shared" si="38"/>
        <v/>
      </c>
      <c r="AU38" s="4" t="str">
        <f t="shared" si="38"/>
        <v/>
      </c>
      <c r="AV38" s="4" t="str">
        <f t="shared" si="38"/>
        <v/>
      </c>
      <c r="AW38" s="4" t="str">
        <f t="shared" si="38"/>
        <v/>
      </c>
      <c r="AX38" s="4" t="str">
        <f t="shared" si="38"/>
        <v/>
      </c>
      <c r="AY38" s="4" t="str">
        <f t="shared" si="38"/>
        <v/>
      </c>
      <c r="AZ38" s="4" t="str">
        <f t="shared" si="38"/>
        <v/>
      </c>
      <c r="BA38" s="4" t="str">
        <f t="shared" si="38"/>
        <v/>
      </c>
      <c r="BB38" s="4" t="str">
        <f t="shared" si="38"/>
        <v/>
      </c>
    </row>
    <row r="39" spans="1:54" x14ac:dyDescent="0.25">
      <c r="A39" t="s">
        <v>278</v>
      </c>
      <c r="B39" t="s">
        <v>152</v>
      </c>
      <c r="C39" t="s">
        <v>153</v>
      </c>
      <c r="D39" t="s">
        <v>278</v>
      </c>
      <c r="E39" t="s">
        <v>152</v>
      </c>
      <c r="F39" t="s">
        <v>153</v>
      </c>
      <c r="G39" t="s">
        <v>25</v>
      </c>
      <c r="H39" t="s">
        <v>24</v>
      </c>
      <c r="I39" t="s">
        <v>35</v>
      </c>
      <c r="J39" t="s">
        <v>44</v>
      </c>
      <c r="K39" t="s">
        <v>33</v>
      </c>
      <c r="L39">
        <v>-0.91466000000000003</v>
      </c>
      <c r="M39">
        <v>2.1160800000000002</v>
      </c>
      <c r="N39">
        <v>-2.273E-2</v>
      </c>
      <c r="Q39">
        <v>1.18</v>
      </c>
      <c r="R39">
        <v>48.32</v>
      </c>
      <c r="S39">
        <v>0.85070000000000001</v>
      </c>
      <c r="T39">
        <v>41</v>
      </c>
      <c r="U39">
        <v>0.96899999999999997</v>
      </c>
      <c r="V39">
        <v>1.2</v>
      </c>
      <c r="W39">
        <v>58.5</v>
      </c>
      <c r="X39">
        <v>38</v>
      </c>
      <c r="Y39" s="4">
        <f t="shared" ref="Y39:BB39" si="39">IF(OR(($L39+$M39*Y$1+$N39*Y$1^2)&gt;$W39,($L39+$M39*Y$1+$N39*Y$1^2)&lt;$V39),"",($L39+$M39*Y$1+$N39*Y$1^2))</f>
        <v>9.0974900000000005</v>
      </c>
      <c r="Z39" s="4">
        <f t="shared" si="39"/>
        <v>17.973140000000001</v>
      </c>
      <c r="AA39" s="4">
        <f t="shared" si="39"/>
        <v>25.712290000000003</v>
      </c>
      <c r="AB39" s="4">
        <f t="shared" si="39"/>
        <v>32.314940000000007</v>
      </c>
      <c r="AC39" s="4">
        <f t="shared" si="39"/>
        <v>37.781090000000006</v>
      </c>
      <c r="AD39" s="4">
        <f t="shared" si="39"/>
        <v>42.110740000000007</v>
      </c>
      <c r="AE39" s="4">
        <f t="shared" si="39"/>
        <v>45.30389000000001</v>
      </c>
      <c r="AF39" s="4">
        <f t="shared" si="39"/>
        <v>47.360540000000007</v>
      </c>
      <c r="AG39" s="4">
        <f t="shared" si="39"/>
        <v>48.280690000000007</v>
      </c>
      <c r="AH39" s="4">
        <f t="shared" si="39"/>
        <v>48.064340000000001</v>
      </c>
      <c r="AI39" s="4">
        <f t="shared" si="39"/>
        <v>46.711490000000012</v>
      </c>
      <c r="AJ39" s="4">
        <f t="shared" si="39"/>
        <v>44.22214000000001</v>
      </c>
      <c r="AK39" s="4">
        <f t="shared" si="39"/>
        <v>40.596290000000025</v>
      </c>
      <c r="AL39" s="4">
        <f t="shared" si="39"/>
        <v>35.833940000000027</v>
      </c>
      <c r="AM39" s="4">
        <f t="shared" si="39"/>
        <v>29.935090000000017</v>
      </c>
      <c r="AN39" s="4">
        <f t="shared" si="39"/>
        <v>22.899740000000008</v>
      </c>
      <c r="AO39" s="4">
        <f t="shared" si="39"/>
        <v>14.727890000000002</v>
      </c>
      <c r="AP39" s="4">
        <f t="shared" si="39"/>
        <v>5.419540000000012</v>
      </c>
      <c r="AQ39" s="4" t="str">
        <f t="shared" si="39"/>
        <v/>
      </c>
      <c r="AR39" s="4" t="str">
        <f t="shared" si="39"/>
        <v/>
      </c>
      <c r="AS39" s="4" t="str">
        <f t="shared" si="39"/>
        <v/>
      </c>
      <c r="AT39" s="4" t="str">
        <f t="shared" si="39"/>
        <v/>
      </c>
      <c r="AU39" s="4" t="str">
        <f t="shared" si="39"/>
        <v/>
      </c>
      <c r="AV39" s="4" t="str">
        <f t="shared" si="39"/>
        <v/>
      </c>
      <c r="AW39" s="4" t="str">
        <f t="shared" si="39"/>
        <v/>
      </c>
      <c r="AX39" s="4" t="str">
        <f t="shared" si="39"/>
        <v/>
      </c>
      <c r="AY39" s="4" t="str">
        <f t="shared" si="39"/>
        <v/>
      </c>
      <c r="AZ39" s="4" t="str">
        <f t="shared" si="39"/>
        <v/>
      </c>
      <c r="BA39" s="4" t="str">
        <f t="shared" si="39"/>
        <v/>
      </c>
      <c r="BB39" s="4" t="str">
        <f t="shared" si="39"/>
        <v/>
      </c>
    </row>
    <row r="40" spans="1:54" x14ac:dyDescent="0.25">
      <c r="A40" t="s">
        <v>115</v>
      </c>
      <c r="B40" t="s">
        <v>116</v>
      </c>
      <c r="C40" t="s">
        <v>117</v>
      </c>
      <c r="D40" t="s">
        <v>115</v>
      </c>
      <c r="E40" t="s">
        <v>116</v>
      </c>
      <c r="F40" t="s">
        <v>117</v>
      </c>
      <c r="G40" t="s">
        <v>25</v>
      </c>
      <c r="H40" t="s">
        <v>24</v>
      </c>
      <c r="I40" t="s">
        <v>35</v>
      </c>
      <c r="J40" t="s">
        <v>44</v>
      </c>
      <c r="K40" t="s">
        <v>43</v>
      </c>
      <c r="L40">
        <v>1.67923</v>
      </c>
      <c r="M40">
        <v>2.25021</v>
      </c>
      <c r="N40">
        <v>-8.0170000000000005E-2</v>
      </c>
      <c r="O40">
        <v>1.2199999999999999E-3</v>
      </c>
      <c r="Q40">
        <v>1.68</v>
      </c>
      <c r="R40">
        <v>66.02</v>
      </c>
      <c r="S40">
        <v>0.83430000000000004</v>
      </c>
      <c r="T40">
        <v>37</v>
      </c>
      <c r="U40">
        <v>0.96699999999999997</v>
      </c>
      <c r="V40">
        <v>1.5</v>
      </c>
      <c r="W40">
        <v>63.8</v>
      </c>
      <c r="X40">
        <v>33</v>
      </c>
      <c r="Y40" s="4">
        <f t="shared" ref="Y40:AH41" si="40">IF(OR(($L40+$M40*Y$1+$N40*Y$1^2+$O40*Y$1^3)&gt;$W40,($L40+$M40*Y$1+$N40*Y$1^2+$O40*Y$1^3)&lt;$V40),"",($L40+$M40*Y$1+$N40*Y$1^2+$O40*Y$1^3))</f>
        <v>11.078529999999999</v>
      </c>
      <c r="Z40" s="4">
        <f t="shared" si="40"/>
        <v>17.384329999999999</v>
      </c>
      <c r="AA40" s="4">
        <f t="shared" si="40"/>
        <v>21.511629999999993</v>
      </c>
      <c r="AB40" s="4">
        <f t="shared" si="40"/>
        <v>24.375429999999987</v>
      </c>
      <c r="AC40" s="4">
        <f t="shared" si="40"/>
        <v>26.890729999999998</v>
      </c>
      <c r="AD40" s="4">
        <f t="shared" si="40"/>
        <v>29.972529999999992</v>
      </c>
      <c r="AE40" s="4">
        <f t="shared" si="40"/>
        <v>34.535829999999997</v>
      </c>
      <c r="AF40" s="4">
        <f t="shared" si="40"/>
        <v>41.495629999999977</v>
      </c>
      <c r="AG40" s="4">
        <f t="shared" si="40"/>
        <v>51.766929999999988</v>
      </c>
      <c r="AH40" s="4" t="str">
        <f t="shared" si="40"/>
        <v/>
      </c>
      <c r="AI40" s="4" t="str">
        <f t="shared" ref="AI40:AR41" si="41">IF(OR(($L40+$M40*AI$1+$N40*AI$1^2+$O40*AI$1^3)&gt;$W40,($L40+$M40*AI$1+$N40*AI$1^2+$O40*AI$1^3)&lt;$V40),"",($L40+$M40*AI$1+$N40*AI$1^2+$O40*AI$1^3))</f>
        <v/>
      </c>
      <c r="AJ40" s="4" t="str">
        <f t="shared" si="41"/>
        <v/>
      </c>
      <c r="AK40" s="4" t="str">
        <f t="shared" si="41"/>
        <v/>
      </c>
      <c r="AL40" s="4" t="str">
        <f t="shared" si="41"/>
        <v/>
      </c>
      <c r="AM40" s="4" t="str">
        <f t="shared" si="41"/>
        <v/>
      </c>
      <c r="AN40" s="4" t="str">
        <f t="shared" si="41"/>
        <v/>
      </c>
      <c r="AO40" s="4" t="str">
        <f t="shared" si="41"/>
        <v/>
      </c>
      <c r="AP40" s="4" t="str">
        <f t="shared" si="41"/>
        <v/>
      </c>
      <c r="AQ40" s="4" t="str">
        <f t="shared" si="41"/>
        <v/>
      </c>
      <c r="AR40" s="4" t="str">
        <f t="shared" si="41"/>
        <v/>
      </c>
      <c r="AS40" s="4" t="str">
        <f t="shared" ref="AS40:BB41" si="42">IF(OR(($L40+$M40*AS$1+$N40*AS$1^2+$O40*AS$1^3)&gt;$W40,($L40+$M40*AS$1+$N40*AS$1^2+$O40*AS$1^3)&lt;$V40),"",($L40+$M40*AS$1+$N40*AS$1^2+$O40*AS$1^3))</f>
        <v/>
      </c>
      <c r="AT40" s="4" t="str">
        <f t="shared" si="42"/>
        <v/>
      </c>
      <c r="AU40" s="4" t="str">
        <f t="shared" si="42"/>
        <v/>
      </c>
      <c r="AV40" s="4" t="str">
        <f t="shared" si="42"/>
        <v/>
      </c>
      <c r="AW40" s="4" t="str">
        <f t="shared" si="42"/>
        <v/>
      </c>
      <c r="AX40" s="4" t="str">
        <f t="shared" si="42"/>
        <v/>
      </c>
      <c r="AY40" s="4" t="str">
        <f t="shared" si="42"/>
        <v/>
      </c>
      <c r="AZ40" s="4" t="str">
        <f t="shared" si="42"/>
        <v/>
      </c>
      <c r="BA40" s="4" t="str">
        <f t="shared" si="42"/>
        <v/>
      </c>
      <c r="BB40" s="4" t="str">
        <f t="shared" si="42"/>
        <v/>
      </c>
    </row>
    <row r="41" spans="1:54" x14ac:dyDescent="0.25">
      <c r="A41" t="s">
        <v>343</v>
      </c>
      <c r="B41" t="s">
        <v>116</v>
      </c>
      <c r="C41" t="s">
        <v>117</v>
      </c>
      <c r="D41" t="s">
        <v>343</v>
      </c>
      <c r="E41" t="s">
        <v>116</v>
      </c>
      <c r="F41" t="s">
        <v>117</v>
      </c>
      <c r="G41" t="s">
        <v>25</v>
      </c>
      <c r="H41" t="s">
        <v>24</v>
      </c>
      <c r="I41" t="s">
        <v>35</v>
      </c>
      <c r="J41" t="s">
        <v>71</v>
      </c>
      <c r="K41" t="s">
        <v>43</v>
      </c>
      <c r="L41">
        <v>2.5237500000000002</v>
      </c>
      <c r="M41">
        <v>1.6222399999999999</v>
      </c>
      <c r="N41">
        <v>-3.3070000000000002E-2</v>
      </c>
      <c r="O41">
        <v>2.5000000000000001E-4</v>
      </c>
      <c r="Q41">
        <v>2.52</v>
      </c>
      <c r="R41">
        <v>68.400000000000006</v>
      </c>
      <c r="S41">
        <v>0.16353000000000001</v>
      </c>
      <c r="T41">
        <v>35</v>
      </c>
      <c r="U41">
        <v>0.873</v>
      </c>
      <c r="V41">
        <v>2.5</v>
      </c>
      <c r="W41">
        <v>65.7</v>
      </c>
      <c r="X41">
        <v>31</v>
      </c>
      <c r="Y41" s="4">
        <f t="shared" si="40"/>
        <v>9.8394499999999994</v>
      </c>
      <c r="Z41" s="4">
        <f t="shared" si="40"/>
        <v>15.68915</v>
      </c>
      <c r="AA41" s="4">
        <f t="shared" si="40"/>
        <v>20.260349999999995</v>
      </c>
      <c r="AB41" s="4">
        <f t="shared" si="40"/>
        <v>23.740549999999999</v>
      </c>
      <c r="AC41" s="4">
        <f t="shared" si="40"/>
        <v>26.317249999999994</v>
      </c>
      <c r="AD41" s="4">
        <f t="shared" si="40"/>
        <v>28.177949999999992</v>
      </c>
      <c r="AE41" s="4">
        <f t="shared" si="40"/>
        <v>29.510149999999996</v>
      </c>
      <c r="AF41" s="4">
        <f t="shared" si="40"/>
        <v>30.501350000000002</v>
      </c>
      <c r="AG41" s="4">
        <f t="shared" si="40"/>
        <v>31.33905</v>
      </c>
      <c r="AH41" s="4">
        <f t="shared" si="40"/>
        <v>32.21074999999999</v>
      </c>
      <c r="AI41" s="4">
        <f t="shared" si="41"/>
        <v>33.303949999999986</v>
      </c>
      <c r="AJ41" s="4">
        <f t="shared" si="41"/>
        <v>34.806149999999988</v>
      </c>
      <c r="AK41" s="4">
        <f t="shared" si="41"/>
        <v>36.904849999999996</v>
      </c>
      <c r="AL41" s="4">
        <f t="shared" si="41"/>
        <v>39.787549999999996</v>
      </c>
      <c r="AM41" s="4">
        <f t="shared" si="41"/>
        <v>43.641749999999988</v>
      </c>
      <c r="AN41" s="4">
        <f t="shared" si="41"/>
        <v>48.654949999999985</v>
      </c>
      <c r="AO41" s="4">
        <f t="shared" si="41"/>
        <v>55.014649999999989</v>
      </c>
      <c r="AP41" s="4">
        <f t="shared" si="41"/>
        <v>62.908349999999984</v>
      </c>
      <c r="AQ41" s="4" t="str">
        <f t="shared" si="41"/>
        <v/>
      </c>
      <c r="AR41" s="4" t="str">
        <f t="shared" si="41"/>
        <v/>
      </c>
      <c r="AS41" s="4" t="str">
        <f t="shared" si="42"/>
        <v/>
      </c>
      <c r="AT41" s="4" t="str">
        <f t="shared" si="42"/>
        <v/>
      </c>
      <c r="AU41" s="4" t="str">
        <f t="shared" si="42"/>
        <v/>
      </c>
      <c r="AV41" s="4" t="str">
        <f t="shared" si="42"/>
        <v/>
      </c>
      <c r="AW41" s="4" t="str">
        <f t="shared" si="42"/>
        <v/>
      </c>
      <c r="AX41" s="4" t="str">
        <f t="shared" si="42"/>
        <v/>
      </c>
      <c r="AY41" s="4" t="str">
        <f t="shared" si="42"/>
        <v/>
      </c>
      <c r="AZ41" s="4" t="str">
        <f t="shared" si="42"/>
        <v/>
      </c>
      <c r="BA41" s="4" t="str">
        <f t="shared" si="42"/>
        <v/>
      </c>
      <c r="BB41" s="4" t="str">
        <f t="shared" si="42"/>
        <v/>
      </c>
    </row>
    <row r="42" spans="1:54" x14ac:dyDescent="0.25">
      <c r="D42" t="s">
        <v>92</v>
      </c>
      <c r="E42" t="s">
        <v>93</v>
      </c>
      <c r="F42" t="s">
        <v>94</v>
      </c>
    </row>
    <row r="43" spans="1:54" x14ac:dyDescent="0.25">
      <c r="A43" t="s">
        <v>322</v>
      </c>
      <c r="B43" t="s">
        <v>323</v>
      </c>
      <c r="C43" t="s">
        <v>324</v>
      </c>
      <c r="D43" t="s">
        <v>322</v>
      </c>
      <c r="E43" t="s">
        <v>323</v>
      </c>
      <c r="F43" t="s">
        <v>324</v>
      </c>
      <c r="G43" t="s">
        <v>25</v>
      </c>
      <c r="H43" t="s">
        <v>24</v>
      </c>
      <c r="I43" t="s">
        <v>35</v>
      </c>
      <c r="J43" t="s">
        <v>71</v>
      </c>
      <c r="K43" t="s">
        <v>28</v>
      </c>
      <c r="L43">
        <v>2.5340199999999999</v>
      </c>
      <c r="M43">
        <v>0.59753999999999996</v>
      </c>
      <c r="Q43">
        <v>2.5299999999999998</v>
      </c>
      <c r="R43">
        <v>35.4</v>
      </c>
      <c r="S43">
        <v>9.9000000000000008E-3</v>
      </c>
      <c r="T43">
        <v>28</v>
      </c>
      <c r="U43">
        <v>0.97099999999999997</v>
      </c>
      <c r="V43">
        <v>2.5</v>
      </c>
      <c r="W43">
        <v>38</v>
      </c>
      <c r="X43">
        <v>26</v>
      </c>
      <c r="Y43" s="4">
        <f t="shared" ref="Y43:AH44" si="43">IF(OR(($L43+$M43*Y$1)&gt;$W43,($L43+$M43*Y$1)&lt;$V43),"",($L43+$M43*Y$1))</f>
        <v>5.5217200000000002</v>
      </c>
      <c r="Z43" s="4">
        <f t="shared" si="43"/>
        <v>8.5094199999999987</v>
      </c>
      <c r="AA43" s="4">
        <f t="shared" si="43"/>
        <v>11.497119999999999</v>
      </c>
      <c r="AB43" s="4">
        <f t="shared" si="43"/>
        <v>14.484819999999999</v>
      </c>
      <c r="AC43" s="4">
        <f t="shared" si="43"/>
        <v>17.472519999999999</v>
      </c>
      <c r="AD43" s="4">
        <f t="shared" si="43"/>
        <v>20.46022</v>
      </c>
      <c r="AE43" s="4">
        <f t="shared" si="43"/>
        <v>23.447919999999996</v>
      </c>
      <c r="AF43" s="4">
        <f t="shared" si="43"/>
        <v>26.43562</v>
      </c>
      <c r="AG43" s="4">
        <f t="shared" si="43"/>
        <v>29.423319999999997</v>
      </c>
      <c r="AH43" s="4">
        <f t="shared" si="43"/>
        <v>32.411020000000001</v>
      </c>
      <c r="AI43" s="4">
        <f t="shared" ref="AI43:AR44" si="44">IF(OR(($L43+$M43*AI$1)&gt;$W43,($L43+$M43*AI$1)&lt;$V43),"",($L43+$M43*AI$1))</f>
        <v>35.398719999999997</v>
      </c>
      <c r="AJ43" s="4" t="str">
        <f t="shared" si="44"/>
        <v/>
      </c>
      <c r="AK43" s="4" t="str">
        <f t="shared" si="44"/>
        <v/>
      </c>
      <c r="AL43" s="4" t="str">
        <f t="shared" si="44"/>
        <v/>
      </c>
      <c r="AM43" s="4" t="str">
        <f t="shared" si="44"/>
        <v/>
      </c>
      <c r="AN43" s="4" t="str">
        <f t="shared" si="44"/>
        <v/>
      </c>
      <c r="AO43" s="4" t="str">
        <f t="shared" si="44"/>
        <v/>
      </c>
      <c r="AP43" s="4" t="str">
        <f t="shared" si="44"/>
        <v/>
      </c>
      <c r="AQ43" s="4" t="str">
        <f t="shared" si="44"/>
        <v/>
      </c>
      <c r="AR43" s="4" t="str">
        <f t="shared" si="44"/>
        <v/>
      </c>
      <c r="AS43" s="4" t="str">
        <f t="shared" ref="AS43:BB44" si="45">IF(OR(($L43+$M43*AS$1)&gt;$W43,($L43+$M43*AS$1)&lt;$V43),"",($L43+$M43*AS$1))</f>
        <v/>
      </c>
      <c r="AT43" s="4" t="str">
        <f t="shared" si="45"/>
        <v/>
      </c>
      <c r="AU43" s="4" t="str">
        <f t="shared" si="45"/>
        <v/>
      </c>
      <c r="AV43" s="4" t="str">
        <f t="shared" si="45"/>
        <v/>
      </c>
      <c r="AW43" s="4" t="str">
        <f t="shared" si="45"/>
        <v/>
      </c>
      <c r="AX43" s="4" t="str">
        <f t="shared" si="45"/>
        <v/>
      </c>
      <c r="AY43" s="4" t="str">
        <f t="shared" si="45"/>
        <v/>
      </c>
      <c r="AZ43" s="4" t="str">
        <f t="shared" si="45"/>
        <v/>
      </c>
      <c r="BA43" s="4" t="str">
        <f t="shared" si="45"/>
        <v/>
      </c>
      <c r="BB43" s="4" t="str">
        <f t="shared" si="45"/>
        <v/>
      </c>
    </row>
    <row r="44" spans="1:54" x14ac:dyDescent="0.25">
      <c r="A44" t="s">
        <v>278</v>
      </c>
      <c r="B44" t="s">
        <v>283</v>
      </c>
      <c r="C44" t="s">
        <v>284</v>
      </c>
      <c r="D44" t="s">
        <v>278</v>
      </c>
      <c r="E44" t="s">
        <v>283</v>
      </c>
      <c r="F44" t="s">
        <v>284</v>
      </c>
      <c r="G44" t="s">
        <v>25</v>
      </c>
      <c r="H44" t="s">
        <v>24</v>
      </c>
      <c r="I44" t="s">
        <v>35</v>
      </c>
      <c r="J44" t="s">
        <v>71</v>
      </c>
      <c r="K44" t="s">
        <v>28</v>
      </c>
      <c r="L44">
        <v>-0.54179999999999995</v>
      </c>
      <c r="M44">
        <v>2.2305199999999998</v>
      </c>
      <c r="Q44">
        <v>3.92</v>
      </c>
      <c r="R44">
        <v>50.76</v>
      </c>
      <c r="S44">
        <v>0.23807</v>
      </c>
      <c r="T44">
        <v>38</v>
      </c>
      <c r="U44">
        <v>0.92900000000000005</v>
      </c>
      <c r="V44">
        <v>2.9</v>
      </c>
      <c r="W44">
        <v>89.6</v>
      </c>
      <c r="X44">
        <v>36</v>
      </c>
      <c r="Y44" s="4">
        <f t="shared" si="43"/>
        <v>10.610799999999999</v>
      </c>
      <c r="Z44" s="4">
        <f t="shared" si="43"/>
        <v>21.763400000000001</v>
      </c>
      <c r="AA44" s="4">
        <f t="shared" si="43"/>
        <v>32.915999999999997</v>
      </c>
      <c r="AB44" s="4">
        <f t="shared" si="43"/>
        <v>44.068599999999996</v>
      </c>
      <c r="AC44" s="4">
        <f t="shared" si="43"/>
        <v>55.221199999999996</v>
      </c>
      <c r="AD44" s="4">
        <f t="shared" si="43"/>
        <v>66.373800000000003</v>
      </c>
      <c r="AE44" s="4">
        <f t="shared" si="43"/>
        <v>77.526399999999995</v>
      </c>
      <c r="AF44" s="4">
        <f t="shared" si="43"/>
        <v>88.679000000000002</v>
      </c>
      <c r="AG44" s="4" t="str">
        <f t="shared" si="43"/>
        <v/>
      </c>
      <c r="AH44" s="4" t="str">
        <f t="shared" si="43"/>
        <v/>
      </c>
      <c r="AI44" s="4" t="str">
        <f t="shared" si="44"/>
        <v/>
      </c>
      <c r="AJ44" s="4" t="str">
        <f t="shared" si="44"/>
        <v/>
      </c>
      <c r="AK44" s="4" t="str">
        <f t="shared" si="44"/>
        <v/>
      </c>
      <c r="AL44" s="4" t="str">
        <f t="shared" si="44"/>
        <v/>
      </c>
      <c r="AM44" s="4" t="str">
        <f t="shared" si="44"/>
        <v/>
      </c>
      <c r="AN44" s="4" t="str">
        <f t="shared" si="44"/>
        <v/>
      </c>
      <c r="AO44" s="4" t="str">
        <f t="shared" si="44"/>
        <v/>
      </c>
      <c r="AP44" s="4" t="str">
        <f t="shared" si="44"/>
        <v/>
      </c>
      <c r="AQ44" s="4" t="str">
        <f t="shared" si="44"/>
        <v/>
      </c>
      <c r="AR44" s="4" t="str">
        <f t="shared" si="44"/>
        <v/>
      </c>
      <c r="AS44" s="4" t="str">
        <f t="shared" si="45"/>
        <v/>
      </c>
      <c r="AT44" s="4" t="str">
        <f t="shared" si="45"/>
        <v/>
      </c>
      <c r="AU44" s="4" t="str">
        <f t="shared" si="45"/>
        <v/>
      </c>
      <c r="AV44" s="4" t="str">
        <f t="shared" si="45"/>
        <v/>
      </c>
      <c r="AW44" s="4" t="str">
        <f t="shared" si="45"/>
        <v/>
      </c>
      <c r="AX44" s="4" t="str">
        <f t="shared" si="45"/>
        <v/>
      </c>
      <c r="AY44" s="4" t="str">
        <f t="shared" si="45"/>
        <v/>
      </c>
      <c r="AZ44" s="4" t="str">
        <f t="shared" si="45"/>
        <v/>
      </c>
      <c r="BA44" s="4" t="str">
        <f t="shared" si="45"/>
        <v/>
      </c>
      <c r="BB44" s="4" t="str">
        <f t="shared" si="45"/>
        <v/>
      </c>
    </row>
    <row r="45" spans="1:54" x14ac:dyDescent="0.25">
      <c r="A45" t="s">
        <v>371</v>
      </c>
      <c r="B45" t="s">
        <v>376</v>
      </c>
      <c r="C45" t="s">
        <v>377</v>
      </c>
      <c r="D45" t="s">
        <v>371</v>
      </c>
      <c r="E45" t="s">
        <v>376</v>
      </c>
      <c r="F45" t="s">
        <v>377</v>
      </c>
      <c r="G45" t="s">
        <v>25</v>
      </c>
      <c r="H45" t="s">
        <v>24</v>
      </c>
      <c r="I45" t="s">
        <v>35</v>
      </c>
      <c r="J45" t="s">
        <v>71</v>
      </c>
      <c r="K45" t="s">
        <v>33</v>
      </c>
      <c r="L45">
        <v>2.3891100000000001</v>
      </c>
      <c r="M45">
        <v>1.1117600000000001</v>
      </c>
      <c r="N45">
        <v>-1.66E-3</v>
      </c>
      <c r="Q45">
        <v>2.39</v>
      </c>
      <c r="R45">
        <v>98.56</v>
      </c>
      <c r="S45">
        <v>4.9020000000000001E-2</v>
      </c>
      <c r="T45">
        <v>62</v>
      </c>
      <c r="U45">
        <v>0.95399999999999996</v>
      </c>
      <c r="V45">
        <v>2.5</v>
      </c>
      <c r="W45">
        <v>96.5</v>
      </c>
      <c r="X45">
        <v>59</v>
      </c>
      <c r="Y45" s="4">
        <f t="shared" ref="Y45:BB45" si="46">IF(OR(($L45+$M45*Y$1+$N45*Y$1^2)&gt;$W45,($L45+$M45*Y$1+$N45*Y$1^2)&lt;$V45),"",($L45+$M45*Y$1+$N45*Y$1^2))</f>
        <v>7.9064100000000002</v>
      </c>
      <c r="Z45" s="4">
        <f t="shared" si="46"/>
        <v>13.340710000000001</v>
      </c>
      <c r="AA45" s="4">
        <f t="shared" si="46"/>
        <v>18.69201</v>
      </c>
      <c r="AB45" s="4">
        <f t="shared" si="46"/>
        <v>23.96031</v>
      </c>
      <c r="AC45" s="4">
        <f t="shared" si="46"/>
        <v>29.145609999999998</v>
      </c>
      <c r="AD45" s="4">
        <f t="shared" si="46"/>
        <v>34.247910000000005</v>
      </c>
      <c r="AE45" s="4">
        <f t="shared" si="46"/>
        <v>39.267210000000006</v>
      </c>
      <c r="AF45" s="4">
        <f t="shared" si="46"/>
        <v>44.203510000000009</v>
      </c>
      <c r="AG45" s="4">
        <f t="shared" si="46"/>
        <v>49.056810000000006</v>
      </c>
      <c r="AH45" s="4">
        <f t="shared" si="46"/>
        <v>53.827110000000005</v>
      </c>
      <c r="AI45" s="4">
        <f t="shared" si="46"/>
        <v>58.514410000000012</v>
      </c>
      <c r="AJ45" s="4">
        <f t="shared" si="46"/>
        <v>63.118710000000007</v>
      </c>
      <c r="AK45" s="4">
        <f t="shared" si="46"/>
        <v>67.640010000000018</v>
      </c>
      <c r="AL45" s="4">
        <f t="shared" si="46"/>
        <v>72.078310000000002</v>
      </c>
      <c r="AM45" s="4">
        <f t="shared" si="46"/>
        <v>76.433610000000002</v>
      </c>
      <c r="AN45" s="4">
        <f t="shared" si="46"/>
        <v>80.705910000000017</v>
      </c>
      <c r="AO45" s="4">
        <f t="shared" si="46"/>
        <v>84.895210000000006</v>
      </c>
      <c r="AP45" s="4">
        <f t="shared" si="46"/>
        <v>89.00151000000001</v>
      </c>
      <c r="AQ45" s="4">
        <f t="shared" si="46"/>
        <v>93.024810000000016</v>
      </c>
      <c r="AR45" s="4" t="str">
        <f t="shared" si="46"/>
        <v/>
      </c>
      <c r="AS45" s="4" t="str">
        <f t="shared" si="46"/>
        <v/>
      </c>
      <c r="AT45" s="4" t="str">
        <f t="shared" si="46"/>
        <v/>
      </c>
      <c r="AU45" s="4" t="str">
        <f t="shared" si="46"/>
        <v/>
      </c>
      <c r="AV45" s="4" t="str">
        <f t="shared" si="46"/>
        <v/>
      </c>
      <c r="AW45" s="4" t="str">
        <f t="shared" si="46"/>
        <v/>
      </c>
      <c r="AX45" s="4" t="str">
        <f t="shared" si="46"/>
        <v/>
      </c>
      <c r="AY45" s="4" t="str">
        <f t="shared" si="46"/>
        <v/>
      </c>
      <c r="AZ45" s="4" t="str">
        <f t="shared" si="46"/>
        <v/>
      </c>
      <c r="BA45" s="4" t="str">
        <f t="shared" si="46"/>
        <v/>
      </c>
      <c r="BB45" s="4" t="str">
        <f t="shared" si="46"/>
        <v/>
      </c>
    </row>
    <row r="46" spans="1:54" x14ac:dyDescent="0.25">
      <c r="A46" t="s">
        <v>278</v>
      </c>
      <c r="B46" t="s">
        <v>281</v>
      </c>
      <c r="C46" t="s">
        <v>282</v>
      </c>
      <c r="D46" t="s">
        <v>278</v>
      </c>
      <c r="E46" t="s">
        <v>281</v>
      </c>
      <c r="F46" t="s">
        <v>282</v>
      </c>
      <c r="G46" t="s">
        <v>25</v>
      </c>
      <c r="H46" t="s">
        <v>24</v>
      </c>
      <c r="I46" t="s">
        <v>35</v>
      </c>
      <c r="J46" t="s">
        <v>44</v>
      </c>
      <c r="K46" t="s">
        <v>43</v>
      </c>
      <c r="L46">
        <v>-0.99936000000000003</v>
      </c>
      <c r="M46">
        <v>2.1607400000000001</v>
      </c>
      <c r="N46">
        <v>-8.8529999999999998E-2</v>
      </c>
      <c r="O46">
        <v>4.1200000000000004E-3</v>
      </c>
      <c r="Q46">
        <v>3</v>
      </c>
      <c r="R46">
        <v>51.96</v>
      </c>
      <c r="S46">
        <v>0.73563000000000001</v>
      </c>
      <c r="T46">
        <v>39</v>
      </c>
      <c r="U46">
        <v>0.97</v>
      </c>
      <c r="V46">
        <v>0.8</v>
      </c>
      <c r="W46">
        <v>51.6</v>
      </c>
      <c r="X46">
        <v>35</v>
      </c>
      <c r="Y46" s="4">
        <f t="shared" ref="Y46:BB46" si="47">IF(OR(($L46+$M46*Y$1+$N46*Y$1^2+$O46*Y$1^3)&gt;$W46,($L46+$M46*Y$1+$N46*Y$1^2+$O46*Y$1^3)&lt;$V46),"",($L46+$M46*Y$1+$N46*Y$1^2+$O46*Y$1^3))</f>
        <v>8.1060900000000018</v>
      </c>
      <c r="Z46" s="4">
        <f t="shared" si="47"/>
        <v>15.875040000000002</v>
      </c>
      <c r="AA46" s="4">
        <f t="shared" si="47"/>
        <v>25.397490000000008</v>
      </c>
      <c r="AB46" s="4">
        <f t="shared" si="47"/>
        <v>39.763440000000003</v>
      </c>
      <c r="AC46" s="4" t="str">
        <f t="shared" si="47"/>
        <v/>
      </c>
      <c r="AD46" s="4" t="str">
        <f t="shared" si="47"/>
        <v/>
      </c>
      <c r="AE46" s="4" t="str">
        <f t="shared" si="47"/>
        <v/>
      </c>
      <c r="AF46" s="4" t="str">
        <f t="shared" si="47"/>
        <v/>
      </c>
      <c r="AG46" s="4" t="str">
        <f t="shared" si="47"/>
        <v/>
      </c>
      <c r="AH46" s="4" t="str">
        <f t="shared" si="47"/>
        <v/>
      </c>
      <c r="AI46" s="4" t="str">
        <f t="shared" si="47"/>
        <v/>
      </c>
      <c r="AJ46" s="4" t="str">
        <f t="shared" si="47"/>
        <v/>
      </c>
      <c r="AK46" s="4" t="str">
        <f t="shared" si="47"/>
        <v/>
      </c>
      <c r="AL46" s="4" t="str">
        <f t="shared" si="47"/>
        <v/>
      </c>
      <c r="AM46" s="4" t="str">
        <f t="shared" si="47"/>
        <v/>
      </c>
      <c r="AN46" s="4" t="str">
        <f t="shared" si="47"/>
        <v/>
      </c>
      <c r="AO46" s="4" t="str">
        <f t="shared" si="47"/>
        <v/>
      </c>
      <c r="AP46" s="4" t="str">
        <f t="shared" si="47"/>
        <v/>
      </c>
      <c r="AQ46" s="4" t="str">
        <f t="shared" si="47"/>
        <v/>
      </c>
      <c r="AR46" s="4" t="str">
        <f t="shared" si="47"/>
        <v/>
      </c>
      <c r="AS46" s="4" t="str">
        <f t="shared" si="47"/>
        <v/>
      </c>
      <c r="AT46" s="4" t="str">
        <f t="shared" si="47"/>
        <v/>
      </c>
      <c r="AU46" s="4" t="str">
        <f t="shared" si="47"/>
        <v/>
      </c>
      <c r="AV46" s="4" t="str">
        <f t="shared" si="47"/>
        <v/>
      </c>
      <c r="AW46" s="4" t="str">
        <f t="shared" si="47"/>
        <v/>
      </c>
      <c r="AX46" s="4" t="str">
        <f t="shared" si="47"/>
        <v/>
      </c>
      <c r="AY46" s="4" t="str">
        <f t="shared" si="47"/>
        <v/>
      </c>
      <c r="AZ46" s="4" t="str">
        <f t="shared" si="47"/>
        <v/>
      </c>
      <c r="BA46" s="4" t="str">
        <f t="shared" si="47"/>
        <v/>
      </c>
      <c r="BB46" s="4" t="str">
        <f t="shared" si="47"/>
        <v/>
      </c>
    </row>
    <row r="47" spans="1:54" x14ac:dyDescent="0.25">
      <c r="A47" t="s">
        <v>92</v>
      </c>
      <c r="B47" t="s">
        <v>95</v>
      </c>
      <c r="C47" t="s">
        <v>96</v>
      </c>
      <c r="D47" t="s">
        <v>92</v>
      </c>
      <c r="E47" t="s">
        <v>95</v>
      </c>
      <c r="F47" t="s">
        <v>96</v>
      </c>
      <c r="G47" t="s">
        <v>25</v>
      </c>
      <c r="H47" t="s">
        <v>24</v>
      </c>
      <c r="I47" t="s">
        <v>35</v>
      </c>
      <c r="J47" t="s">
        <v>71</v>
      </c>
      <c r="K47" t="s">
        <v>28</v>
      </c>
      <c r="L47">
        <v>2.5274105320000002</v>
      </c>
      <c r="M47">
        <v>1.2582426339999999</v>
      </c>
      <c r="Q47">
        <v>2.5299999999999998</v>
      </c>
      <c r="R47">
        <v>90.6</v>
      </c>
      <c r="S47">
        <v>9.0929999999999997E-2</v>
      </c>
      <c r="T47">
        <v>36</v>
      </c>
      <c r="U47">
        <v>0.94299999999999995</v>
      </c>
      <c r="V47">
        <v>2.5</v>
      </c>
      <c r="W47">
        <v>90.9</v>
      </c>
      <c r="X47">
        <v>34</v>
      </c>
      <c r="Y47" s="4">
        <f t="shared" ref="Y47:AH49" si="48">IF(OR(($L47+$M47*Y$1)&gt;$W47,($L47+$M47*Y$1)&lt;$V47),"",($L47+$M47*Y$1))</f>
        <v>8.818623702</v>
      </c>
      <c r="Z47" s="4">
        <f t="shared" si="48"/>
        <v>15.109836871999999</v>
      </c>
      <c r="AA47" s="4">
        <f t="shared" si="48"/>
        <v>21.401050042000001</v>
      </c>
      <c r="AB47" s="4">
        <f t="shared" si="48"/>
        <v>27.692263212</v>
      </c>
      <c r="AC47" s="4">
        <f t="shared" si="48"/>
        <v>33.983476381999999</v>
      </c>
      <c r="AD47" s="4">
        <f t="shared" si="48"/>
        <v>40.274689551999998</v>
      </c>
      <c r="AE47" s="4">
        <f t="shared" si="48"/>
        <v>46.565902721999997</v>
      </c>
      <c r="AF47" s="4">
        <f t="shared" si="48"/>
        <v>52.857115891999996</v>
      </c>
      <c r="AG47" s="4">
        <f t="shared" si="48"/>
        <v>59.148329061999995</v>
      </c>
      <c r="AH47" s="4">
        <f t="shared" si="48"/>
        <v>65.439542231999994</v>
      </c>
      <c r="AI47" s="4">
        <f t="shared" ref="AI47:AR49" si="49">IF(OR(($L47+$M47*AI$1)&gt;$W47,($L47+$M47*AI$1)&lt;$V47),"",($L47+$M47*AI$1))</f>
        <v>71.730755402</v>
      </c>
      <c r="AJ47" s="4">
        <f t="shared" si="49"/>
        <v>78.021968572000006</v>
      </c>
      <c r="AK47" s="4">
        <f t="shared" si="49"/>
        <v>84.313181741999998</v>
      </c>
      <c r="AL47" s="4">
        <f t="shared" si="49"/>
        <v>90.604394912000004</v>
      </c>
      <c r="AM47" s="4" t="str">
        <f t="shared" si="49"/>
        <v/>
      </c>
      <c r="AN47" s="4" t="str">
        <f t="shared" si="49"/>
        <v/>
      </c>
      <c r="AO47" s="4" t="str">
        <f t="shared" si="49"/>
        <v/>
      </c>
      <c r="AP47" s="4" t="str">
        <f t="shared" si="49"/>
        <v/>
      </c>
      <c r="AQ47" s="4" t="str">
        <f t="shared" si="49"/>
        <v/>
      </c>
      <c r="AR47" s="4" t="str">
        <f t="shared" si="49"/>
        <v/>
      </c>
      <c r="AS47" s="4" t="str">
        <f t="shared" ref="AS47:BB49" si="50">IF(OR(($L47+$M47*AS$1)&gt;$W47,($L47+$M47*AS$1)&lt;$V47),"",($L47+$M47*AS$1))</f>
        <v/>
      </c>
      <c r="AT47" s="4" t="str">
        <f t="shared" si="50"/>
        <v/>
      </c>
      <c r="AU47" s="4" t="str">
        <f t="shared" si="50"/>
        <v/>
      </c>
      <c r="AV47" s="4" t="str">
        <f t="shared" si="50"/>
        <v/>
      </c>
      <c r="AW47" s="4" t="str">
        <f t="shared" si="50"/>
        <v/>
      </c>
      <c r="AX47" s="4" t="str">
        <f t="shared" si="50"/>
        <v/>
      </c>
      <c r="AY47" s="4" t="str">
        <f t="shared" si="50"/>
        <v/>
      </c>
      <c r="AZ47" s="4" t="str">
        <f t="shared" si="50"/>
        <v/>
      </c>
      <c r="BA47" s="4" t="str">
        <f t="shared" si="50"/>
        <v/>
      </c>
      <c r="BB47" s="4" t="str">
        <f t="shared" si="50"/>
        <v/>
      </c>
    </row>
    <row r="48" spans="1:54" x14ac:dyDescent="0.25">
      <c r="A48" t="s">
        <v>371</v>
      </c>
      <c r="B48" t="s">
        <v>378</v>
      </c>
      <c r="C48" t="s">
        <v>379</v>
      </c>
      <c r="D48" t="s">
        <v>371</v>
      </c>
      <c r="E48" t="s">
        <v>378</v>
      </c>
      <c r="F48" t="s">
        <v>379</v>
      </c>
      <c r="G48" t="s">
        <v>25</v>
      </c>
      <c r="H48" t="s">
        <v>24</v>
      </c>
      <c r="I48" t="s">
        <v>35</v>
      </c>
      <c r="J48" t="s">
        <v>71</v>
      </c>
      <c r="K48" t="s">
        <v>28</v>
      </c>
      <c r="L48">
        <v>2.3889399999999998</v>
      </c>
      <c r="M48">
        <v>1.1044700000000001</v>
      </c>
      <c r="Q48">
        <v>3.49</v>
      </c>
      <c r="R48">
        <v>78.599999999999994</v>
      </c>
      <c r="S48">
        <v>9.6729999999999997E-2</v>
      </c>
      <c r="T48">
        <v>41</v>
      </c>
      <c r="U48">
        <v>0.92200000000000004</v>
      </c>
      <c r="V48">
        <v>2.5</v>
      </c>
      <c r="W48">
        <v>93.7</v>
      </c>
      <c r="X48">
        <v>39</v>
      </c>
      <c r="Y48" s="4">
        <f t="shared" si="48"/>
        <v>7.9112900000000002</v>
      </c>
      <c r="Z48" s="4">
        <f t="shared" si="48"/>
        <v>13.43364</v>
      </c>
      <c r="AA48" s="4">
        <f t="shared" si="48"/>
        <v>18.95599</v>
      </c>
      <c r="AB48" s="4">
        <f t="shared" si="48"/>
        <v>24.478340000000003</v>
      </c>
      <c r="AC48" s="4">
        <f t="shared" si="48"/>
        <v>30.000689999999999</v>
      </c>
      <c r="AD48" s="4">
        <f t="shared" si="48"/>
        <v>35.523040000000002</v>
      </c>
      <c r="AE48" s="4">
        <f t="shared" si="48"/>
        <v>41.045389999999998</v>
      </c>
      <c r="AF48" s="4">
        <f t="shared" si="48"/>
        <v>46.567740000000001</v>
      </c>
      <c r="AG48" s="4">
        <f t="shared" si="48"/>
        <v>52.090090000000004</v>
      </c>
      <c r="AH48" s="4">
        <f t="shared" si="48"/>
        <v>57.612439999999999</v>
      </c>
      <c r="AI48" s="4">
        <f t="shared" si="49"/>
        <v>63.134790000000002</v>
      </c>
      <c r="AJ48" s="4">
        <f t="shared" si="49"/>
        <v>68.657140000000012</v>
      </c>
      <c r="AK48" s="4">
        <f t="shared" si="49"/>
        <v>74.179490000000015</v>
      </c>
      <c r="AL48" s="4">
        <f t="shared" si="49"/>
        <v>79.701840000000004</v>
      </c>
      <c r="AM48" s="4">
        <f t="shared" si="49"/>
        <v>85.224190000000007</v>
      </c>
      <c r="AN48" s="4">
        <f t="shared" si="49"/>
        <v>90.74654000000001</v>
      </c>
      <c r="AO48" s="4" t="str">
        <f t="shared" si="49"/>
        <v/>
      </c>
      <c r="AP48" s="4" t="str">
        <f t="shared" si="49"/>
        <v/>
      </c>
      <c r="AQ48" s="4" t="str">
        <f t="shared" si="49"/>
        <v/>
      </c>
      <c r="AR48" s="4" t="str">
        <f t="shared" si="49"/>
        <v/>
      </c>
      <c r="AS48" s="4" t="str">
        <f t="shared" si="50"/>
        <v/>
      </c>
      <c r="AT48" s="4" t="str">
        <f t="shared" si="50"/>
        <v/>
      </c>
      <c r="AU48" s="4" t="str">
        <f t="shared" si="50"/>
        <v/>
      </c>
      <c r="AV48" s="4" t="str">
        <f t="shared" si="50"/>
        <v/>
      </c>
      <c r="AW48" s="4" t="str">
        <f t="shared" si="50"/>
        <v/>
      </c>
      <c r="AX48" s="4" t="str">
        <f t="shared" si="50"/>
        <v/>
      </c>
      <c r="AY48" s="4" t="str">
        <f t="shared" si="50"/>
        <v/>
      </c>
      <c r="AZ48" s="4" t="str">
        <f t="shared" si="50"/>
        <v/>
      </c>
      <c r="BA48" s="4" t="str">
        <f t="shared" si="50"/>
        <v/>
      </c>
      <c r="BB48" s="4" t="str">
        <f t="shared" si="50"/>
        <v/>
      </c>
    </row>
    <row r="49" spans="1:54" x14ac:dyDescent="0.25">
      <c r="A49" t="s">
        <v>371</v>
      </c>
      <c r="B49" t="s">
        <v>374</v>
      </c>
      <c r="C49" t="s">
        <v>375</v>
      </c>
      <c r="D49" t="s">
        <v>371</v>
      </c>
      <c r="E49" t="s">
        <v>374</v>
      </c>
      <c r="F49" t="s">
        <v>375</v>
      </c>
      <c r="G49" t="s">
        <v>25</v>
      </c>
      <c r="H49" t="s">
        <v>24</v>
      </c>
      <c r="I49" t="s">
        <v>35</v>
      </c>
      <c r="J49" t="s">
        <v>71</v>
      </c>
      <c r="K49" t="s">
        <v>28</v>
      </c>
      <c r="L49">
        <v>2.4409200000000002</v>
      </c>
      <c r="M49">
        <v>0.99002999999999997</v>
      </c>
      <c r="Q49">
        <v>2.44</v>
      </c>
      <c r="R49">
        <v>116.29</v>
      </c>
      <c r="S49">
        <v>0.12223000000000001</v>
      </c>
      <c r="T49">
        <v>62</v>
      </c>
      <c r="U49">
        <v>0.88500000000000001</v>
      </c>
      <c r="V49">
        <v>2.5</v>
      </c>
      <c r="W49">
        <v>162.30000000000001</v>
      </c>
      <c r="X49">
        <v>60</v>
      </c>
      <c r="Y49" s="4">
        <f t="shared" si="48"/>
        <v>7.39107</v>
      </c>
      <c r="Z49" s="4">
        <f t="shared" si="48"/>
        <v>12.34122</v>
      </c>
      <c r="AA49" s="4">
        <f t="shared" si="48"/>
        <v>17.291370000000001</v>
      </c>
      <c r="AB49" s="4">
        <f t="shared" si="48"/>
        <v>22.241520000000001</v>
      </c>
      <c r="AC49" s="4">
        <f t="shared" si="48"/>
        <v>27.191670000000002</v>
      </c>
      <c r="AD49" s="4">
        <f t="shared" si="48"/>
        <v>32.141819999999996</v>
      </c>
      <c r="AE49" s="4">
        <f t="shared" si="48"/>
        <v>37.091969999999996</v>
      </c>
      <c r="AF49" s="4">
        <f t="shared" si="48"/>
        <v>42.042119999999997</v>
      </c>
      <c r="AG49" s="4">
        <f t="shared" si="48"/>
        <v>46.992269999999998</v>
      </c>
      <c r="AH49" s="4">
        <f t="shared" si="48"/>
        <v>51.942419999999998</v>
      </c>
      <c r="AI49" s="4">
        <f t="shared" si="49"/>
        <v>56.892569999999999</v>
      </c>
      <c r="AJ49" s="4">
        <f t="shared" si="49"/>
        <v>61.842719999999993</v>
      </c>
      <c r="AK49" s="4">
        <f t="shared" si="49"/>
        <v>66.792870000000008</v>
      </c>
      <c r="AL49" s="4">
        <f t="shared" si="49"/>
        <v>71.743020000000001</v>
      </c>
      <c r="AM49" s="4">
        <f t="shared" si="49"/>
        <v>76.693170000000009</v>
      </c>
      <c r="AN49" s="4">
        <f t="shared" si="49"/>
        <v>81.643320000000003</v>
      </c>
      <c r="AO49" s="4">
        <f t="shared" si="49"/>
        <v>86.593469999999996</v>
      </c>
      <c r="AP49" s="4">
        <f t="shared" si="49"/>
        <v>91.543620000000004</v>
      </c>
      <c r="AQ49" s="4">
        <f t="shared" si="49"/>
        <v>96.493769999999998</v>
      </c>
      <c r="AR49" s="4">
        <f t="shared" si="49"/>
        <v>101.44392000000001</v>
      </c>
      <c r="AS49" s="4">
        <f t="shared" si="50"/>
        <v>106.39407</v>
      </c>
      <c r="AT49" s="4">
        <f t="shared" si="50"/>
        <v>111.34422000000001</v>
      </c>
      <c r="AU49" s="4">
        <f t="shared" si="50"/>
        <v>116.29437</v>
      </c>
      <c r="AV49" s="4">
        <f t="shared" si="50"/>
        <v>121.24451999999999</v>
      </c>
      <c r="AW49" s="4">
        <f t="shared" si="50"/>
        <v>126.19467</v>
      </c>
      <c r="AX49" s="4">
        <f t="shared" si="50"/>
        <v>131.14482000000001</v>
      </c>
      <c r="AY49" s="4">
        <f t="shared" si="50"/>
        <v>136.09496999999999</v>
      </c>
      <c r="AZ49" s="4">
        <f t="shared" si="50"/>
        <v>141.04512</v>
      </c>
      <c r="BA49" s="4">
        <f t="shared" si="50"/>
        <v>145.99527</v>
      </c>
      <c r="BB49" s="4">
        <f t="shared" si="50"/>
        <v>150.94542000000001</v>
      </c>
    </row>
    <row r="50" spans="1:54" x14ac:dyDescent="0.25">
      <c r="A50" t="s">
        <v>209</v>
      </c>
      <c r="B50" t="s">
        <v>214</v>
      </c>
      <c r="C50" t="s">
        <v>215</v>
      </c>
      <c r="D50" t="s">
        <v>209</v>
      </c>
      <c r="E50" t="s">
        <v>214</v>
      </c>
      <c r="F50" t="s">
        <v>215</v>
      </c>
      <c r="G50" t="s">
        <v>25</v>
      </c>
      <c r="H50" t="s">
        <v>24</v>
      </c>
      <c r="I50" t="s">
        <v>35</v>
      </c>
      <c r="J50">
        <v>1</v>
      </c>
      <c r="K50" t="s">
        <v>31</v>
      </c>
      <c r="L50">
        <v>0.73448999999999998</v>
      </c>
      <c r="M50">
        <v>2.4836</v>
      </c>
      <c r="N50">
        <v>6.565E-2</v>
      </c>
      <c r="Q50">
        <v>0.94</v>
      </c>
      <c r="R50">
        <v>104.07</v>
      </c>
      <c r="S50">
        <v>0.25622</v>
      </c>
      <c r="T50">
        <v>59</v>
      </c>
      <c r="U50">
        <v>0.89100000000000001</v>
      </c>
      <c r="V50">
        <v>3.7</v>
      </c>
      <c r="W50">
        <v>127.3</v>
      </c>
      <c r="X50">
        <v>57</v>
      </c>
      <c r="Y50" s="4">
        <f t="shared" ref="Y50:AH52" si="51">IF(OR((EXP($L50+$M50*LN(LN(Y$1)+($N50/2))))&gt;$W50,(EXP($L50+$M50*LN(LN(Y$1)+($N50/2))))&lt;$V50),"",(EXP($L50+$M50*LN(LN(Y$1)+($N50/2)))))</f>
        <v>7.1459242315464406</v>
      </c>
      <c r="Z50" s="4">
        <f t="shared" si="51"/>
        <v>17.133720587244806</v>
      </c>
      <c r="AA50" s="4">
        <f t="shared" si="51"/>
        <v>25.499209894554703</v>
      </c>
      <c r="AB50" s="4">
        <f t="shared" si="51"/>
        <v>32.672484813496034</v>
      </c>
      <c r="AC50" s="4">
        <f t="shared" si="51"/>
        <v>38.981881183278048</v>
      </c>
      <c r="AD50" s="4">
        <f t="shared" si="51"/>
        <v>44.638088236113695</v>
      </c>
      <c r="AE50" s="4">
        <f t="shared" si="51"/>
        <v>49.781557943499621</v>
      </c>
      <c r="AF50" s="4">
        <f t="shared" si="51"/>
        <v>54.510415535309576</v>
      </c>
      <c r="AG50" s="4">
        <f t="shared" si="51"/>
        <v>58.89602910990952</v>
      </c>
      <c r="AH50" s="4">
        <f t="shared" si="51"/>
        <v>62.992050248344839</v>
      </c>
      <c r="AI50" s="4">
        <f t="shared" ref="AI50:AR52" si="52">IF(OR((EXP($L50+$M50*LN(LN(AI$1)+($N50/2))))&gt;$W50,(EXP($L50+$M50*LN(LN(AI$1)+($N50/2))))&lt;$V50),"",(EXP($L50+$M50*LN(LN(AI$1)+($N50/2)))))</f>
        <v>66.839923542874359</v>
      </c>
      <c r="AJ50" s="4">
        <f t="shared" si="52"/>
        <v>70.47239577750095</v>
      </c>
      <c r="AK50" s="4">
        <f t="shared" si="52"/>
        <v>73.915838246700858</v>
      </c>
      <c r="AL50" s="4">
        <f t="shared" si="52"/>
        <v>77.191834988604285</v>
      </c>
      <c r="AM50" s="4">
        <f t="shared" si="52"/>
        <v>80.318300153538146</v>
      </c>
      <c r="AN50" s="4">
        <f t="shared" si="52"/>
        <v>83.310283613996219</v>
      </c>
      <c r="AO50" s="4">
        <f t="shared" si="52"/>
        <v>86.180564359184075</v>
      </c>
      <c r="AP50" s="4">
        <f t="shared" si="52"/>
        <v>88.940095873457651</v>
      </c>
      <c r="AQ50" s="4">
        <f t="shared" si="52"/>
        <v>91.59834603108429</v>
      </c>
      <c r="AR50" s="4">
        <f t="shared" si="52"/>
        <v>94.163560366193082</v>
      </c>
      <c r="AS50" s="4">
        <f t="shared" ref="AS50:BB52" si="53">IF(OR((EXP($L50+$M50*LN(LN(AS$1)+($N50/2))))&gt;$W50,(EXP($L50+$M50*LN(LN(AS$1)+($N50/2))))&lt;$V50),"",(EXP($L50+$M50*LN(LN(AS$1)+($N50/2)))))</f>
        <v>96.642968721021802</v>
      </c>
      <c r="AT50" s="4">
        <f t="shared" si="53"/>
        <v>99.042949405182696</v>
      </c>
      <c r="AU50" s="4">
        <f t="shared" si="53"/>
        <v>101.36916102489529</v>
      </c>
      <c r="AV50" s="4">
        <f t="shared" si="53"/>
        <v>103.62664939977333</v>
      </c>
      <c r="AW50" s="4">
        <f t="shared" si="53"/>
        <v>105.81993506075632</v>
      </c>
      <c r="AX50" s="4">
        <f t="shared" si="53"/>
        <v>107.95308545107555</v>
      </c>
      <c r="AY50" s="4">
        <f t="shared" si="53"/>
        <v>110.0297749600406</v>
      </c>
      <c r="AZ50" s="4">
        <f t="shared" si="53"/>
        <v>112.05333519234664</v>
      </c>
      <c r="BA50" s="4">
        <f t="shared" si="53"/>
        <v>114.0267973362084</v>
      </c>
      <c r="BB50" s="4">
        <f t="shared" si="53"/>
        <v>115.95292808894537</v>
      </c>
    </row>
    <row r="51" spans="1:54" x14ac:dyDescent="0.25">
      <c r="A51" t="s">
        <v>368</v>
      </c>
      <c r="B51" t="s">
        <v>214</v>
      </c>
      <c r="C51" t="s">
        <v>215</v>
      </c>
      <c r="D51" t="s">
        <v>368</v>
      </c>
      <c r="E51" t="s">
        <v>214</v>
      </c>
      <c r="F51" t="s">
        <v>215</v>
      </c>
      <c r="G51" t="s">
        <v>25</v>
      </c>
      <c r="H51" t="s">
        <v>24</v>
      </c>
      <c r="I51" t="s">
        <v>35</v>
      </c>
      <c r="J51">
        <v>1</v>
      </c>
      <c r="K51" t="s">
        <v>31</v>
      </c>
      <c r="L51">
        <v>0.73448999999999998</v>
      </c>
      <c r="M51">
        <v>2.4836</v>
      </c>
      <c r="N51">
        <v>6.565E-2</v>
      </c>
      <c r="Q51">
        <v>2.83</v>
      </c>
      <c r="R51">
        <v>101.83</v>
      </c>
      <c r="S51">
        <v>0.25622</v>
      </c>
      <c r="T51">
        <v>59</v>
      </c>
      <c r="U51">
        <v>0.89100000000000001</v>
      </c>
      <c r="V51">
        <v>2.5</v>
      </c>
      <c r="W51">
        <v>139.69999999999999</v>
      </c>
      <c r="X51">
        <v>57</v>
      </c>
      <c r="Y51" s="4">
        <f t="shared" si="51"/>
        <v>7.1459242315464406</v>
      </c>
      <c r="Z51" s="4">
        <f t="shared" si="51"/>
        <v>17.133720587244806</v>
      </c>
      <c r="AA51" s="4">
        <f t="shared" si="51"/>
        <v>25.499209894554703</v>
      </c>
      <c r="AB51" s="4">
        <f t="shared" si="51"/>
        <v>32.672484813496034</v>
      </c>
      <c r="AC51" s="4">
        <f t="shared" si="51"/>
        <v>38.981881183278048</v>
      </c>
      <c r="AD51" s="4">
        <f t="shared" si="51"/>
        <v>44.638088236113695</v>
      </c>
      <c r="AE51" s="4">
        <f t="shared" si="51"/>
        <v>49.781557943499621</v>
      </c>
      <c r="AF51" s="4">
        <f t="shared" si="51"/>
        <v>54.510415535309576</v>
      </c>
      <c r="AG51" s="4">
        <f t="shared" si="51"/>
        <v>58.89602910990952</v>
      </c>
      <c r="AH51" s="4">
        <f t="shared" si="51"/>
        <v>62.992050248344839</v>
      </c>
      <c r="AI51" s="4">
        <f t="shared" si="52"/>
        <v>66.839923542874359</v>
      </c>
      <c r="AJ51" s="4">
        <f t="shared" si="52"/>
        <v>70.47239577750095</v>
      </c>
      <c r="AK51" s="4">
        <f t="shared" si="52"/>
        <v>73.915838246700858</v>
      </c>
      <c r="AL51" s="4">
        <f t="shared" si="52"/>
        <v>77.191834988604285</v>
      </c>
      <c r="AM51" s="4">
        <f t="shared" si="52"/>
        <v>80.318300153538146</v>
      </c>
      <c r="AN51" s="4">
        <f t="shared" si="52"/>
        <v>83.310283613996219</v>
      </c>
      <c r="AO51" s="4">
        <f t="shared" si="52"/>
        <v>86.180564359184075</v>
      </c>
      <c r="AP51" s="4">
        <f t="shared" si="52"/>
        <v>88.940095873457651</v>
      </c>
      <c r="AQ51" s="4">
        <f t="shared" si="52"/>
        <v>91.59834603108429</v>
      </c>
      <c r="AR51" s="4">
        <f t="shared" si="52"/>
        <v>94.163560366193082</v>
      </c>
      <c r="AS51" s="4">
        <f t="shared" si="53"/>
        <v>96.642968721021802</v>
      </c>
      <c r="AT51" s="4">
        <f t="shared" si="53"/>
        <v>99.042949405182696</v>
      </c>
      <c r="AU51" s="4">
        <f t="shared" si="53"/>
        <v>101.36916102489529</v>
      </c>
      <c r="AV51" s="4">
        <f t="shared" si="53"/>
        <v>103.62664939977333</v>
      </c>
      <c r="AW51" s="4">
        <f t="shared" si="53"/>
        <v>105.81993506075632</v>
      </c>
      <c r="AX51" s="4">
        <f t="shared" si="53"/>
        <v>107.95308545107555</v>
      </c>
      <c r="AY51" s="4">
        <f t="shared" si="53"/>
        <v>110.0297749600406</v>
      </c>
      <c r="AZ51" s="4">
        <f t="shared" si="53"/>
        <v>112.05333519234664</v>
      </c>
      <c r="BA51" s="4">
        <f t="shared" si="53"/>
        <v>114.0267973362084</v>
      </c>
      <c r="BB51" s="4">
        <f t="shared" si="53"/>
        <v>115.95292808894537</v>
      </c>
    </row>
    <row r="52" spans="1:54" x14ac:dyDescent="0.25">
      <c r="A52" t="s">
        <v>315</v>
      </c>
      <c r="B52" t="s">
        <v>316</v>
      </c>
      <c r="C52" t="s">
        <v>317</v>
      </c>
      <c r="D52" t="s">
        <v>315</v>
      </c>
      <c r="E52" t="s">
        <v>316</v>
      </c>
      <c r="F52" t="s">
        <v>317</v>
      </c>
      <c r="G52" t="s">
        <v>25</v>
      </c>
      <c r="H52" t="s">
        <v>24</v>
      </c>
      <c r="I52" t="s">
        <v>35</v>
      </c>
      <c r="J52">
        <v>1</v>
      </c>
      <c r="K52" t="s">
        <v>31</v>
      </c>
      <c r="L52">
        <v>0.60028999999999999</v>
      </c>
      <c r="M52">
        <v>2.65795</v>
      </c>
      <c r="N52">
        <v>6.1156178999999998E-2</v>
      </c>
      <c r="Q52">
        <v>0.77</v>
      </c>
      <c r="R52">
        <v>100.42</v>
      </c>
      <c r="S52">
        <v>0.24729999999999999</v>
      </c>
      <c r="T52">
        <v>60</v>
      </c>
      <c r="U52">
        <v>0.88200000000000001</v>
      </c>
      <c r="V52">
        <v>6.2</v>
      </c>
      <c r="W52">
        <v>135.6</v>
      </c>
      <c r="X52">
        <v>58</v>
      </c>
      <c r="Y52" s="4">
        <f t="shared" si="51"/>
        <v>6.788254302547732</v>
      </c>
      <c r="Z52" s="4">
        <f t="shared" si="51"/>
        <v>17.325363368065915</v>
      </c>
      <c r="AA52" s="4">
        <f t="shared" si="51"/>
        <v>26.524286583461219</v>
      </c>
      <c r="AB52" s="4">
        <f t="shared" si="51"/>
        <v>34.589682758364702</v>
      </c>
      <c r="AC52" s="4">
        <f t="shared" si="51"/>
        <v>41.789679384554283</v>
      </c>
      <c r="AD52" s="4">
        <f t="shared" si="51"/>
        <v>48.315335966483723</v>
      </c>
      <c r="AE52" s="4">
        <f t="shared" si="51"/>
        <v>54.300680211525702</v>
      </c>
      <c r="AF52" s="4">
        <f t="shared" si="51"/>
        <v>59.842386206111669</v>
      </c>
      <c r="AG52" s="4">
        <f t="shared" si="51"/>
        <v>65.012371958436091</v>
      </c>
      <c r="AH52" s="4">
        <f t="shared" si="51"/>
        <v>69.865637998630348</v>
      </c>
      <c r="AI52" s="4">
        <f t="shared" si="52"/>
        <v>74.445255795849519</v>
      </c>
      <c r="AJ52" s="4">
        <f t="shared" si="52"/>
        <v>78.785643197895084</v>
      </c>
      <c r="AK52" s="4">
        <f t="shared" si="52"/>
        <v>82.914782379730141</v>
      </c>
      <c r="AL52" s="4">
        <f t="shared" si="52"/>
        <v>86.855764477146295</v>
      </c>
      <c r="AM52" s="4">
        <f t="shared" si="52"/>
        <v>90.62789254177622</v>
      </c>
      <c r="AN52" s="4">
        <f t="shared" si="52"/>
        <v>94.247486738257081</v>
      </c>
      <c r="AO52" s="4">
        <f t="shared" si="52"/>
        <v>97.728483804665828</v>
      </c>
      <c r="AP52" s="4">
        <f t="shared" si="52"/>
        <v>101.08289118711511</v>
      </c>
      <c r="AQ52" s="4">
        <f t="shared" si="52"/>
        <v>104.32113647058301</v>
      </c>
      <c r="AR52" s="4">
        <f t="shared" si="52"/>
        <v>107.45234002103304</v>
      </c>
      <c r="AS52" s="4">
        <f t="shared" si="53"/>
        <v>110.48453040235404</v>
      </c>
      <c r="AT52" s="4">
        <f t="shared" si="53"/>
        <v>113.4248165250485</v>
      </c>
      <c r="AU52" s="4">
        <f t="shared" si="53"/>
        <v>116.27952664621733</v>
      </c>
      <c r="AV52" s="4">
        <f t="shared" si="53"/>
        <v>119.05432166713329</v>
      </c>
      <c r="AW52" s="4">
        <f t="shared" si="53"/>
        <v>121.75428828205024</v>
      </c>
      <c r="AX52" s="4">
        <f t="shared" si="53"/>
        <v>124.38401617190726</v>
      </c>
      <c r="AY52" s="4">
        <f t="shared" si="53"/>
        <v>126.94766244591085</v>
      </c>
      <c r="AZ52" s="4">
        <f t="shared" si="53"/>
        <v>129.44900580318784</v>
      </c>
      <c r="BA52" s="4">
        <f t="shared" si="53"/>
        <v>131.89149234131565</v>
      </c>
      <c r="BB52" s="4">
        <f t="shared" si="53"/>
        <v>134.27827452708331</v>
      </c>
    </row>
    <row r="53" spans="1:54" x14ac:dyDescent="0.25">
      <c r="A53" t="s">
        <v>322</v>
      </c>
      <c r="B53" t="s">
        <v>316</v>
      </c>
      <c r="C53" t="s">
        <v>317</v>
      </c>
      <c r="D53" t="s">
        <v>322</v>
      </c>
      <c r="E53" t="s">
        <v>316</v>
      </c>
      <c r="F53" t="s">
        <v>317</v>
      </c>
      <c r="G53" t="s">
        <v>25</v>
      </c>
      <c r="H53" t="s">
        <v>24</v>
      </c>
      <c r="I53" t="s">
        <v>35</v>
      </c>
      <c r="J53" t="s">
        <v>71</v>
      </c>
      <c r="K53" t="s">
        <v>33</v>
      </c>
      <c r="L53">
        <v>0.92344999999999999</v>
      </c>
      <c r="M53">
        <v>1.4268099999999999</v>
      </c>
      <c r="N53">
        <v>1.585E-2</v>
      </c>
      <c r="Q53">
        <v>0.92</v>
      </c>
      <c r="R53">
        <v>111.88</v>
      </c>
      <c r="S53">
        <v>0.27082000000000001</v>
      </c>
      <c r="T53">
        <v>27</v>
      </c>
      <c r="U53">
        <v>0.90500000000000003</v>
      </c>
      <c r="V53">
        <v>2.5</v>
      </c>
      <c r="W53">
        <v>125</v>
      </c>
      <c r="X53">
        <v>24</v>
      </c>
      <c r="Y53" s="4">
        <f t="shared" ref="Y53:BB53" si="54">IF(OR(($L53+$M53*Y$1+$N53*Y$1^2)&gt;$W53,($L53+$M53*Y$1+$N53*Y$1^2)&lt;$V53),"",($L53+$M53*Y$1+$N53*Y$1^2))</f>
        <v>8.4537499999999994</v>
      </c>
      <c r="Z53" s="4">
        <f t="shared" si="54"/>
        <v>16.77655</v>
      </c>
      <c r="AA53" s="4">
        <f t="shared" si="54"/>
        <v>25.891849999999998</v>
      </c>
      <c r="AB53" s="4">
        <f t="shared" si="54"/>
        <v>35.79965</v>
      </c>
      <c r="AC53" s="4">
        <f t="shared" si="54"/>
        <v>46.499949999999998</v>
      </c>
      <c r="AD53" s="4">
        <f t="shared" si="54"/>
        <v>57.992750000000001</v>
      </c>
      <c r="AE53" s="4">
        <f t="shared" si="54"/>
        <v>70.278050000000007</v>
      </c>
      <c r="AF53" s="4">
        <f t="shared" si="54"/>
        <v>83.355850000000004</v>
      </c>
      <c r="AG53" s="4">
        <f t="shared" si="54"/>
        <v>97.22614999999999</v>
      </c>
      <c r="AH53" s="4">
        <f t="shared" si="54"/>
        <v>111.88894999999999</v>
      </c>
      <c r="AI53" s="4" t="str">
        <f t="shared" si="54"/>
        <v/>
      </c>
      <c r="AJ53" s="4" t="str">
        <f t="shared" si="54"/>
        <v/>
      </c>
      <c r="AK53" s="4" t="str">
        <f t="shared" si="54"/>
        <v/>
      </c>
      <c r="AL53" s="4" t="str">
        <f t="shared" si="54"/>
        <v/>
      </c>
      <c r="AM53" s="4" t="str">
        <f t="shared" si="54"/>
        <v/>
      </c>
      <c r="AN53" s="4" t="str">
        <f t="shared" si="54"/>
        <v/>
      </c>
      <c r="AO53" s="4" t="str">
        <f t="shared" si="54"/>
        <v/>
      </c>
      <c r="AP53" s="4" t="str">
        <f t="shared" si="54"/>
        <v/>
      </c>
      <c r="AQ53" s="4" t="str">
        <f t="shared" si="54"/>
        <v/>
      </c>
      <c r="AR53" s="4" t="str">
        <f t="shared" si="54"/>
        <v/>
      </c>
      <c r="AS53" s="4" t="str">
        <f t="shared" si="54"/>
        <v/>
      </c>
      <c r="AT53" s="4" t="str">
        <f t="shared" si="54"/>
        <v/>
      </c>
      <c r="AU53" s="4" t="str">
        <f t="shared" si="54"/>
        <v/>
      </c>
      <c r="AV53" s="4" t="str">
        <f t="shared" si="54"/>
        <v/>
      </c>
      <c r="AW53" s="4" t="str">
        <f t="shared" si="54"/>
        <v/>
      </c>
      <c r="AX53" s="4" t="str">
        <f t="shared" si="54"/>
        <v/>
      </c>
      <c r="AY53" s="4" t="str">
        <f t="shared" si="54"/>
        <v/>
      </c>
      <c r="AZ53" s="4" t="str">
        <f t="shared" si="54"/>
        <v/>
      </c>
      <c r="BA53" s="4" t="str">
        <f t="shared" si="54"/>
        <v/>
      </c>
      <c r="BB53" s="4" t="str">
        <f t="shared" si="54"/>
        <v/>
      </c>
    </row>
    <row r="54" spans="1:54" x14ac:dyDescent="0.25">
      <c r="A54" t="s">
        <v>92</v>
      </c>
      <c r="B54" t="s">
        <v>97</v>
      </c>
      <c r="C54" t="s">
        <v>98</v>
      </c>
      <c r="D54" t="s">
        <v>92</v>
      </c>
      <c r="E54" t="s">
        <v>97</v>
      </c>
      <c r="F54" t="s">
        <v>98</v>
      </c>
      <c r="G54" t="s">
        <v>25</v>
      </c>
      <c r="H54" t="s">
        <v>24</v>
      </c>
      <c r="I54" t="s">
        <v>35</v>
      </c>
      <c r="J54" t="s">
        <v>71</v>
      </c>
      <c r="K54" t="s">
        <v>43</v>
      </c>
      <c r="L54">
        <v>3.0387400000000002</v>
      </c>
      <c r="M54">
        <v>0.92423999999999995</v>
      </c>
      <c r="N54">
        <v>6.5290000000000001E-2</v>
      </c>
      <c r="O54">
        <v>-1.25E-3</v>
      </c>
      <c r="Q54">
        <v>3.04</v>
      </c>
      <c r="R54">
        <v>64.739999999999995</v>
      </c>
      <c r="S54">
        <v>0.21129000000000001</v>
      </c>
      <c r="T54">
        <v>37</v>
      </c>
      <c r="U54">
        <v>0.90900000000000003</v>
      </c>
      <c r="V54">
        <v>3</v>
      </c>
      <c r="W54">
        <v>103.6</v>
      </c>
      <c r="X54">
        <v>33</v>
      </c>
      <c r="Y54" s="4">
        <f t="shared" ref="Y54:AF54" si="55">IF(OR(($L54+$M54*Y$1+$N54*Y$1^2+$O54*Y$1^3)&gt;$W54,($L54+$M54*Y$1+$N54*Y$1^2+$O54*Y$1^3)&lt;$V54),"",($L54+$M54*Y$1+$N54*Y$1^2+$O54*Y$1^3))</f>
        <v>9.1359400000000015</v>
      </c>
      <c r="Z54" s="4">
        <f t="shared" si="55"/>
        <v>17.560140000000001</v>
      </c>
      <c r="AA54" s="4">
        <f t="shared" si="55"/>
        <v>27.373840000000001</v>
      </c>
      <c r="AB54" s="4">
        <f t="shared" si="55"/>
        <v>37.639539999999997</v>
      </c>
      <c r="AC54" s="4">
        <f t="shared" si="55"/>
        <v>47.41973999999999</v>
      </c>
      <c r="AD54" s="4">
        <f t="shared" si="55"/>
        <v>55.776939999999996</v>
      </c>
      <c r="AE54" s="4">
        <f t="shared" si="55"/>
        <v>61.77364</v>
      </c>
      <c r="AF54" s="4">
        <f t="shared" si="55"/>
        <v>64.472340000000003</v>
      </c>
    </row>
    <row r="55" spans="1:54" x14ac:dyDescent="0.25">
      <c r="A55" t="s">
        <v>209</v>
      </c>
      <c r="B55" t="s">
        <v>218</v>
      </c>
      <c r="C55" t="s">
        <v>219</v>
      </c>
      <c r="D55" t="s">
        <v>209</v>
      </c>
      <c r="E55" t="s">
        <v>218</v>
      </c>
      <c r="F55" t="s">
        <v>219</v>
      </c>
      <c r="G55" t="s">
        <v>25</v>
      </c>
      <c r="H55" t="s">
        <v>24</v>
      </c>
      <c r="I55" t="s">
        <v>35</v>
      </c>
      <c r="J55" t="s">
        <v>71</v>
      </c>
      <c r="K55" t="s">
        <v>28</v>
      </c>
      <c r="L55">
        <v>2.83867</v>
      </c>
      <c r="M55">
        <v>1.1325000000000001</v>
      </c>
      <c r="Q55">
        <v>2.84</v>
      </c>
      <c r="R55">
        <v>82.11</v>
      </c>
      <c r="S55">
        <v>9.1670000000000001E-2</v>
      </c>
      <c r="T55">
        <v>67</v>
      </c>
      <c r="U55">
        <v>0.93100000000000005</v>
      </c>
      <c r="V55">
        <v>2.9</v>
      </c>
      <c r="W55">
        <v>115</v>
      </c>
      <c r="X55">
        <v>65</v>
      </c>
      <c r="Y55" s="4">
        <f t="shared" ref="Y55:BB55" si="56">IF(OR(($L55+$M55*Y$1)&gt;$W55,($L55+$M55*Y$1)&lt;$V55),"",($L55+$M55*Y$1))</f>
        <v>8.5011700000000001</v>
      </c>
      <c r="Z55" s="4">
        <f t="shared" si="56"/>
        <v>14.163670000000002</v>
      </c>
      <c r="AA55" s="4">
        <f t="shared" si="56"/>
        <v>19.826170000000001</v>
      </c>
      <c r="AB55" s="4">
        <f t="shared" si="56"/>
        <v>25.488670000000003</v>
      </c>
      <c r="AC55" s="4">
        <f t="shared" si="56"/>
        <v>31.15117</v>
      </c>
      <c r="AD55" s="4">
        <f t="shared" si="56"/>
        <v>36.813670000000002</v>
      </c>
      <c r="AE55" s="4">
        <f t="shared" si="56"/>
        <v>42.476170000000003</v>
      </c>
      <c r="AF55" s="4">
        <f t="shared" si="56"/>
        <v>48.138670000000005</v>
      </c>
      <c r="AG55" s="4">
        <f t="shared" si="56"/>
        <v>53.801170000000006</v>
      </c>
      <c r="AH55" s="4">
        <f t="shared" si="56"/>
        <v>59.46367</v>
      </c>
      <c r="AI55" s="4">
        <f t="shared" si="56"/>
        <v>65.126170000000002</v>
      </c>
      <c r="AJ55" s="4">
        <f t="shared" si="56"/>
        <v>70.788669999999996</v>
      </c>
      <c r="AK55" s="4">
        <f t="shared" si="56"/>
        <v>76.451169999999991</v>
      </c>
      <c r="AL55" s="4">
        <f t="shared" si="56"/>
        <v>82.113669999999999</v>
      </c>
      <c r="AM55" s="4">
        <f t="shared" si="56"/>
        <v>87.776169999999993</v>
      </c>
      <c r="AN55" s="4">
        <f t="shared" si="56"/>
        <v>93.438670000000002</v>
      </c>
      <c r="AO55" s="4">
        <f t="shared" si="56"/>
        <v>99.101169999999996</v>
      </c>
      <c r="AP55" s="4">
        <f t="shared" si="56"/>
        <v>104.76367</v>
      </c>
      <c r="AQ55" s="4">
        <f t="shared" si="56"/>
        <v>110.42617</v>
      </c>
      <c r="AR55" s="4" t="str">
        <f t="shared" si="56"/>
        <v/>
      </c>
      <c r="AS55" s="4" t="str">
        <f t="shared" si="56"/>
        <v/>
      </c>
      <c r="AT55" s="4" t="str">
        <f t="shared" si="56"/>
        <v/>
      </c>
      <c r="AU55" s="4" t="str">
        <f t="shared" si="56"/>
        <v/>
      </c>
      <c r="AV55" s="4" t="str">
        <f t="shared" si="56"/>
        <v/>
      </c>
      <c r="AW55" s="4" t="str">
        <f t="shared" si="56"/>
        <v/>
      </c>
      <c r="AX55" s="4" t="str">
        <f t="shared" si="56"/>
        <v/>
      </c>
      <c r="AY55" s="4" t="str">
        <f t="shared" si="56"/>
        <v/>
      </c>
      <c r="AZ55" s="4" t="str">
        <f t="shared" si="56"/>
        <v/>
      </c>
      <c r="BA55" s="4" t="str">
        <f t="shared" si="56"/>
        <v/>
      </c>
      <c r="BB55" s="4" t="str">
        <f t="shared" si="56"/>
        <v/>
      </c>
    </row>
    <row r="56" spans="1:54" x14ac:dyDescent="0.25">
      <c r="A56" t="s">
        <v>234</v>
      </c>
      <c r="B56" t="s">
        <v>218</v>
      </c>
      <c r="C56" t="s">
        <v>219</v>
      </c>
      <c r="D56" t="s">
        <v>234</v>
      </c>
      <c r="E56" t="s">
        <v>218</v>
      </c>
      <c r="F56" t="s">
        <v>219</v>
      </c>
      <c r="G56" t="s">
        <v>25</v>
      </c>
      <c r="H56" t="s">
        <v>24</v>
      </c>
      <c r="I56" t="s">
        <v>35</v>
      </c>
      <c r="J56" t="s">
        <v>36</v>
      </c>
      <c r="K56" t="s">
        <v>43</v>
      </c>
      <c r="L56">
        <v>3.5479699999999998</v>
      </c>
      <c r="M56">
        <v>1.18435</v>
      </c>
      <c r="N56">
        <v>5.2200000000000003E-2</v>
      </c>
      <c r="O56">
        <v>-8.0999999999999996E-4</v>
      </c>
      <c r="Q56">
        <v>3.55</v>
      </c>
      <c r="R56">
        <v>92.48</v>
      </c>
      <c r="S56">
        <v>4.1288999999999998</v>
      </c>
      <c r="T56">
        <v>49</v>
      </c>
      <c r="U56">
        <v>0.98899999999999999</v>
      </c>
      <c r="V56">
        <v>3</v>
      </c>
      <c r="W56">
        <v>101.1</v>
      </c>
      <c r="X56">
        <v>45</v>
      </c>
      <c r="Y56" s="4">
        <f t="shared" ref="Y56:AH56" si="57">IF(OR(($L56+$M56*Y$1+$N56*Y$1^2+$O56*Y$1^3)&gt;$W56,($L56+$M56*Y$1+$N56*Y$1^2+$O56*Y$1^3)&lt;$V56),"",($L56+$M56*Y$1+$N56*Y$1^2+$O56*Y$1^3))</f>
        <v>10.67347</v>
      </c>
      <c r="Z56" s="4">
        <f t="shared" si="57"/>
        <v>19.801470000000002</v>
      </c>
      <c r="AA56" s="4">
        <f t="shared" si="57"/>
        <v>30.324470000000005</v>
      </c>
      <c r="AB56" s="4">
        <f t="shared" si="57"/>
        <v>41.634970000000003</v>
      </c>
      <c r="AC56" s="4">
        <f t="shared" si="57"/>
        <v>53.125470000000007</v>
      </c>
      <c r="AD56" s="4">
        <f t="shared" si="57"/>
        <v>64.188469999999995</v>
      </c>
      <c r="AE56" s="4">
        <f t="shared" si="57"/>
        <v>74.216470000000015</v>
      </c>
      <c r="AF56" s="4">
        <f t="shared" si="57"/>
        <v>82.601970000000023</v>
      </c>
      <c r="AG56" s="4">
        <f t="shared" si="57"/>
        <v>88.737470000000002</v>
      </c>
      <c r="AH56" s="4">
        <f t="shared" si="57"/>
        <v>92.015469999999993</v>
      </c>
    </row>
    <row r="57" spans="1:54" x14ac:dyDescent="0.25">
      <c r="A57" t="s">
        <v>243</v>
      </c>
      <c r="B57" t="s">
        <v>218</v>
      </c>
      <c r="C57" t="s">
        <v>219</v>
      </c>
      <c r="D57" t="s">
        <v>243</v>
      </c>
      <c r="E57" t="s">
        <v>218</v>
      </c>
      <c r="F57" t="s">
        <v>219</v>
      </c>
      <c r="G57" t="s">
        <v>25</v>
      </c>
      <c r="H57" t="s">
        <v>24</v>
      </c>
      <c r="I57" t="s">
        <v>35</v>
      </c>
      <c r="J57" t="s">
        <v>71</v>
      </c>
      <c r="K57" t="s">
        <v>28</v>
      </c>
      <c r="L57">
        <v>2.83867</v>
      </c>
      <c r="M57">
        <v>1.1325000000000001</v>
      </c>
      <c r="Q57">
        <v>2.84</v>
      </c>
      <c r="R57">
        <v>116.09</v>
      </c>
      <c r="S57">
        <v>9.1670000000000001E-2</v>
      </c>
      <c r="T57">
        <v>67</v>
      </c>
      <c r="U57">
        <v>0.93100000000000005</v>
      </c>
      <c r="V57">
        <v>2.9</v>
      </c>
      <c r="W57">
        <v>115</v>
      </c>
      <c r="X57">
        <v>65</v>
      </c>
      <c r="Y57" s="4">
        <f t="shared" ref="Y57:BB57" si="58">IF(OR(($L57+$M57*Y$1)&gt;$W57,($L57+$M57*Y$1)&lt;$V57),"",($L57+$M57*Y$1))</f>
        <v>8.5011700000000001</v>
      </c>
      <c r="Z57" s="4">
        <f t="shared" si="58"/>
        <v>14.163670000000002</v>
      </c>
      <c r="AA57" s="4">
        <f t="shared" si="58"/>
        <v>19.826170000000001</v>
      </c>
      <c r="AB57" s="4">
        <f t="shared" si="58"/>
        <v>25.488670000000003</v>
      </c>
      <c r="AC57" s="4">
        <f t="shared" si="58"/>
        <v>31.15117</v>
      </c>
      <c r="AD57" s="4">
        <f t="shared" si="58"/>
        <v>36.813670000000002</v>
      </c>
      <c r="AE57" s="4">
        <f t="shared" si="58"/>
        <v>42.476170000000003</v>
      </c>
      <c r="AF57" s="4">
        <f t="shared" si="58"/>
        <v>48.138670000000005</v>
      </c>
      <c r="AG57" s="4">
        <f t="shared" si="58"/>
        <v>53.801170000000006</v>
      </c>
      <c r="AH57" s="4">
        <f t="shared" si="58"/>
        <v>59.46367</v>
      </c>
      <c r="AI57" s="4">
        <f t="shared" si="58"/>
        <v>65.126170000000002</v>
      </c>
      <c r="AJ57" s="4">
        <f t="shared" si="58"/>
        <v>70.788669999999996</v>
      </c>
      <c r="AK57" s="4">
        <f t="shared" si="58"/>
        <v>76.451169999999991</v>
      </c>
      <c r="AL57" s="4">
        <f t="shared" si="58"/>
        <v>82.113669999999999</v>
      </c>
      <c r="AM57" s="4">
        <f t="shared" si="58"/>
        <v>87.776169999999993</v>
      </c>
      <c r="AN57" s="4">
        <f t="shared" si="58"/>
        <v>93.438670000000002</v>
      </c>
      <c r="AO57" s="4">
        <f t="shared" si="58"/>
        <v>99.101169999999996</v>
      </c>
      <c r="AP57" s="4">
        <f t="shared" si="58"/>
        <v>104.76367</v>
      </c>
      <c r="AQ57" s="4">
        <f t="shared" si="58"/>
        <v>110.42617</v>
      </c>
      <c r="AR57" s="4" t="str">
        <f t="shared" si="58"/>
        <v/>
      </c>
      <c r="AS57" s="4" t="str">
        <f t="shared" si="58"/>
        <v/>
      </c>
      <c r="AT57" s="4" t="str">
        <f t="shared" si="58"/>
        <v/>
      </c>
      <c r="AU57" s="4" t="str">
        <f t="shared" si="58"/>
        <v/>
      </c>
      <c r="AV57" s="4" t="str">
        <f t="shared" si="58"/>
        <v/>
      </c>
      <c r="AW57" s="4" t="str">
        <f t="shared" si="58"/>
        <v/>
      </c>
      <c r="AX57" s="4" t="str">
        <f t="shared" si="58"/>
        <v/>
      </c>
      <c r="AY57" s="4" t="str">
        <f t="shared" si="58"/>
        <v/>
      </c>
      <c r="AZ57" s="4" t="str">
        <f t="shared" si="58"/>
        <v/>
      </c>
      <c r="BA57" s="4" t="str">
        <f t="shared" si="58"/>
        <v/>
      </c>
      <c r="BB57" s="4" t="str">
        <f t="shared" si="58"/>
        <v/>
      </c>
    </row>
    <row r="58" spans="1:54" x14ac:dyDescent="0.25">
      <c r="A58" t="s">
        <v>315</v>
      </c>
      <c r="B58" t="s">
        <v>218</v>
      </c>
      <c r="C58" t="s">
        <v>219</v>
      </c>
      <c r="D58" t="s">
        <v>315</v>
      </c>
      <c r="E58" t="s">
        <v>218</v>
      </c>
      <c r="F58" t="s">
        <v>219</v>
      </c>
      <c r="G58" t="s">
        <v>25</v>
      </c>
      <c r="H58" t="s">
        <v>24</v>
      </c>
      <c r="I58" t="s">
        <v>35</v>
      </c>
      <c r="J58" t="s">
        <v>71</v>
      </c>
      <c r="K58" t="s">
        <v>33</v>
      </c>
      <c r="L58">
        <v>0.59486000000000006</v>
      </c>
      <c r="M58">
        <v>1.7738499999999999</v>
      </c>
      <c r="N58">
        <v>-1.15E-2</v>
      </c>
      <c r="Q58">
        <v>2.36</v>
      </c>
      <c r="R58">
        <v>69.02</v>
      </c>
      <c r="S58">
        <v>9.4589999999999994E-2</v>
      </c>
      <c r="T58">
        <v>37</v>
      </c>
      <c r="U58">
        <v>0.94</v>
      </c>
      <c r="V58">
        <v>2</v>
      </c>
      <c r="W58">
        <v>94.6</v>
      </c>
      <c r="X58">
        <v>34</v>
      </c>
      <c r="Y58" s="4">
        <f t="shared" ref="Y58:AN58" si="59">IF(OR(($L58+$M58*Y$1+$N58*Y$1^2)&gt;$W58,($L58+$M58*Y$1+$N58*Y$1^2)&lt;$V58),"",($L58+$M58*Y$1+$N58*Y$1^2))</f>
        <v>9.1766100000000002</v>
      </c>
      <c r="Z58" s="4">
        <f t="shared" si="59"/>
        <v>17.18336</v>
      </c>
      <c r="AA58" s="4">
        <f t="shared" si="59"/>
        <v>24.615110000000001</v>
      </c>
      <c r="AB58" s="4">
        <f t="shared" si="59"/>
        <v>31.471859999999992</v>
      </c>
      <c r="AC58" s="4">
        <f t="shared" si="59"/>
        <v>37.753609999999995</v>
      </c>
      <c r="AD58" s="4">
        <f t="shared" si="59"/>
        <v>43.460359999999994</v>
      </c>
      <c r="AE58" s="4">
        <f t="shared" si="59"/>
        <v>48.592109999999998</v>
      </c>
      <c r="AF58" s="4">
        <f t="shared" si="59"/>
        <v>53.148859999999992</v>
      </c>
      <c r="AG58" s="4">
        <f t="shared" si="59"/>
        <v>57.130610000000004</v>
      </c>
      <c r="AH58" s="4">
        <f t="shared" si="59"/>
        <v>60.537359999999993</v>
      </c>
      <c r="AI58" s="4">
        <f t="shared" si="59"/>
        <v>63.369109999999985</v>
      </c>
      <c r="AJ58" s="4">
        <f t="shared" si="59"/>
        <v>65.625859999999989</v>
      </c>
      <c r="AK58" s="4">
        <f t="shared" si="59"/>
        <v>67.307609999999983</v>
      </c>
      <c r="AL58" s="4">
        <f t="shared" si="59"/>
        <v>68.414359999999988</v>
      </c>
      <c r="AM58" s="4">
        <f t="shared" si="59"/>
        <v>68.946110000000004</v>
      </c>
      <c r="AN58" s="4">
        <f t="shared" si="59"/>
        <v>68.902860000000004</v>
      </c>
    </row>
    <row r="59" spans="1:54" x14ac:dyDescent="0.25">
      <c r="A59" t="s">
        <v>149</v>
      </c>
      <c r="B59" t="s">
        <v>154</v>
      </c>
      <c r="C59" t="s">
        <v>155</v>
      </c>
      <c r="D59" t="s">
        <v>149</v>
      </c>
      <c r="E59" t="s">
        <v>154</v>
      </c>
      <c r="F59" t="s">
        <v>155</v>
      </c>
      <c r="G59" t="s">
        <v>25</v>
      </c>
      <c r="H59" t="s">
        <v>24</v>
      </c>
      <c r="I59" t="s">
        <v>35</v>
      </c>
      <c r="J59" t="s">
        <v>71</v>
      </c>
      <c r="K59" t="s">
        <v>33</v>
      </c>
      <c r="L59">
        <v>2.5184000000000002</v>
      </c>
      <c r="M59">
        <v>2.16011</v>
      </c>
      <c r="N59">
        <v>-1.839E-2</v>
      </c>
      <c r="Q59">
        <v>2.52</v>
      </c>
      <c r="R59">
        <v>65.95</v>
      </c>
      <c r="S59">
        <v>0.16058</v>
      </c>
      <c r="T59">
        <v>30</v>
      </c>
      <c r="U59">
        <v>0.93500000000000005</v>
      </c>
      <c r="V59">
        <v>2.5</v>
      </c>
      <c r="W59">
        <v>82.5</v>
      </c>
      <c r="X59">
        <v>27</v>
      </c>
      <c r="Y59" s="4">
        <f t="shared" ref="Y59:AJ59" si="60">IF(OR(($L59+$M59*Y$1+$N59*Y$1^2)&gt;$W59,($L59+$M59*Y$1+$N59*Y$1^2)&lt;$V59),"",($L59+$M59*Y$1+$N59*Y$1^2))</f>
        <v>12.8592</v>
      </c>
      <c r="Z59" s="4">
        <f t="shared" si="60"/>
        <v>22.2805</v>
      </c>
      <c r="AA59" s="4">
        <f t="shared" si="60"/>
        <v>30.782299999999996</v>
      </c>
      <c r="AB59" s="4">
        <f t="shared" si="60"/>
        <v>38.364599999999996</v>
      </c>
      <c r="AC59" s="4">
        <f t="shared" si="60"/>
        <v>45.0274</v>
      </c>
      <c r="AD59" s="4">
        <f t="shared" si="60"/>
        <v>50.770699999999991</v>
      </c>
      <c r="AE59" s="4">
        <f t="shared" si="60"/>
        <v>55.594499999999996</v>
      </c>
      <c r="AF59" s="4">
        <f t="shared" si="60"/>
        <v>59.498799999999996</v>
      </c>
      <c r="AG59" s="4">
        <f t="shared" si="60"/>
        <v>62.483599999999996</v>
      </c>
      <c r="AH59" s="4">
        <f t="shared" si="60"/>
        <v>64.548900000000003</v>
      </c>
      <c r="AI59" s="4">
        <f t="shared" si="60"/>
        <v>65.694699999999997</v>
      </c>
      <c r="AJ59" s="4">
        <f t="shared" si="60"/>
        <v>65.921000000000006</v>
      </c>
    </row>
    <row r="60" spans="1:54" x14ac:dyDescent="0.25">
      <c r="A60" t="s">
        <v>315</v>
      </c>
      <c r="B60" t="s">
        <v>154</v>
      </c>
      <c r="C60" t="s">
        <v>155</v>
      </c>
      <c r="D60" t="s">
        <v>315</v>
      </c>
      <c r="E60" t="s">
        <v>154</v>
      </c>
      <c r="F60" t="s">
        <v>155</v>
      </c>
      <c r="G60" t="s">
        <v>25</v>
      </c>
      <c r="H60" t="s">
        <v>24</v>
      </c>
      <c r="I60" t="s">
        <v>35</v>
      </c>
      <c r="J60" t="s">
        <v>44</v>
      </c>
      <c r="K60" t="s">
        <v>43</v>
      </c>
      <c r="L60">
        <v>0.83516000000000001</v>
      </c>
      <c r="M60">
        <v>2.4023300000000001</v>
      </c>
      <c r="N60">
        <v>-4.1829999999999999E-2</v>
      </c>
      <c r="O60">
        <v>3.6000000000000002E-4</v>
      </c>
      <c r="Q60">
        <v>3.2</v>
      </c>
      <c r="R60">
        <v>114.37</v>
      </c>
      <c r="S60">
        <v>3.2542599999999999</v>
      </c>
      <c r="T60">
        <v>59</v>
      </c>
      <c r="U60">
        <v>0.91600000000000004</v>
      </c>
      <c r="V60">
        <v>2.2000000000000002</v>
      </c>
      <c r="W60">
        <v>142</v>
      </c>
      <c r="X60">
        <v>55</v>
      </c>
      <c r="Y60" s="4">
        <f t="shared" ref="Y60:BB60" si="61">IF(OR(($L60+$M60*Y$1+$N60*Y$1^2+$O60*Y$1^3)&gt;$W60,($L60+$M60*Y$1+$N60*Y$1^2+$O60*Y$1^3)&lt;$V60),"",($L60+$M60*Y$1+$N60*Y$1^2+$O60*Y$1^3))</f>
        <v>11.84606</v>
      </c>
      <c r="Z60" s="4">
        <f t="shared" si="61"/>
        <v>21.035459999999997</v>
      </c>
      <c r="AA60" s="4">
        <f t="shared" si="61"/>
        <v>28.673360000000006</v>
      </c>
      <c r="AB60" s="4">
        <f t="shared" si="61"/>
        <v>35.029760000000003</v>
      </c>
      <c r="AC60" s="4">
        <f t="shared" si="61"/>
        <v>40.374660000000006</v>
      </c>
      <c r="AD60" s="4">
        <f t="shared" si="61"/>
        <v>44.978060000000006</v>
      </c>
      <c r="AE60" s="4">
        <f t="shared" si="61"/>
        <v>49.109960000000015</v>
      </c>
      <c r="AF60" s="4">
        <f t="shared" si="61"/>
        <v>53.040360000000007</v>
      </c>
      <c r="AG60" s="4">
        <f t="shared" si="61"/>
        <v>57.039260000000006</v>
      </c>
      <c r="AH60" s="4">
        <f t="shared" si="61"/>
        <v>61.376660000000001</v>
      </c>
      <c r="AI60" s="4">
        <f t="shared" si="61"/>
        <v>66.32256000000001</v>
      </c>
      <c r="AJ60" s="4">
        <f t="shared" si="61"/>
        <v>72.146960000000021</v>
      </c>
      <c r="AK60" s="4">
        <f t="shared" si="61"/>
        <v>79.119860000000017</v>
      </c>
      <c r="AL60" s="4">
        <f t="shared" si="61"/>
        <v>87.511260000000036</v>
      </c>
      <c r="AM60" s="4">
        <f t="shared" si="61"/>
        <v>97.591160000000031</v>
      </c>
      <c r="AN60" s="4">
        <f t="shared" si="61"/>
        <v>109.62956000000003</v>
      </c>
      <c r="AO60" s="4">
        <f t="shared" si="61"/>
        <v>123.89646000000002</v>
      </c>
      <c r="AP60" s="4">
        <f t="shared" si="61"/>
        <v>140.66186000000002</v>
      </c>
      <c r="AQ60" s="4" t="str">
        <f t="shared" si="61"/>
        <v/>
      </c>
      <c r="AR60" s="4" t="str">
        <f t="shared" si="61"/>
        <v/>
      </c>
      <c r="AS60" s="4" t="str">
        <f t="shared" si="61"/>
        <v/>
      </c>
      <c r="AT60" s="4" t="str">
        <f t="shared" si="61"/>
        <v/>
      </c>
      <c r="AU60" s="4" t="str">
        <f t="shared" si="61"/>
        <v/>
      </c>
      <c r="AV60" s="4" t="str">
        <f t="shared" si="61"/>
        <v/>
      </c>
      <c r="AW60" s="4" t="str">
        <f t="shared" si="61"/>
        <v/>
      </c>
      <c r="AX60" s="4" t="str">
        <f t="shared" si="61"/>
        <v/>
      </c>
      <c r="AY60" s="4" t="str">
        <f t="shared" si="61"/>
        <v/>
      </c>
      <c r="AZ60" s="4" t="str">
        <f t="shared" si="61"/>
        <v/>
      </c>
      <c r="BA60" s="4" t="str">
        <f t="shared" si="61"/>
        <v/>
      </c>
      <c r="BB60" s="4" t="str">
        <f t="shared" si="61"/>
        <v/>
      </c>
    </row>
    <row r="61" spans="1:54" x14ac:dyDescent="0.25">
      <c r="A61" t="s">
        <v>322</v>
      </c>
      <c r="B61" t="s">
        <v>325</v>
      </c>
      <c r="C61" t="s">
        <v>326</v>
      </c>
      <c r="D61" t="s">
        <v>322</v>
      </c>
      <c r="E61" t="s">
        <v>325</v>
      </c>
      <c r="F61" t="s">
        <v>326</v>
      </c>
      <c r="G61" t="s">
        <v>25</v>
      </c>
      <c r="H61" t="s">
        <v>24</v>
      </c>
      <c r="I61" t="s">
        <v>35</v>
      </c>
      <c r="J61" t="s">
        <v>71</v>
      </c>
      <c r="K61" t="s">
        <v>33</v>
      </c>
      <c r="L61">
        <v>2.5349499999999998</v>
      </c>
      <c r="M61">
        <v>0.50529000000000002</v>
      </c>
      <c r="N61">
        <v>1.848E-2</v>
      </c>
      <c r="Q61">
        <v>2.5299999999999998</v>
      </c>
      <c r="R61">
        <v>86.24</v>
      </c>
      <c r="S61">
        <v>8.9169999999999999E-2</v>
      </c>
      <c r="T61">
        <v>30</v>
      </c>
      <c r="U61">
        <v>0.93</v>
      </c>
      <c r="V61">
        <v>2.5</v>
      </c>
      <c r="W61">
        <v>90</v>
      </c>
      <c r="X61">
        <v>27</v>
      </c>
      <c r="Y61" s="4">
        <f t="shared" ref="Y61:BB61" si="62">IF(OR(($L61+$M61*Y$1+$N61*Y$1^2)&gt;$W61,($L61+$M61*Y$1+$N61*Y$1^2)&lt;$V61),"",($L61+$M61*Y$1+$N61*Y$1^2))</f>
        <v>5.5233999999999996</v>
      </c>
      <c r="Z61" s="4">
        <f t="shared" si="62"/>
        <v>9.4358500000000003</v>
      </c>
      <c r="AA61" s="4">
        <f t="shared" si="62"/>
        <v>14.272300000000001</v>
      </c>
      <c r="AB61" s="4">
        <f t="shared" si="62"/>
        <v>20.03275</v>
      </c>
      <c r="AC61" s="4">
        <f t="shared" si="62"/>
        <v>26.717200000000002</v>
      </c>
      <c r="AD61" s="4">
        <f t="shared" si="62"/>
        <v>34.325649999999996</v>
      </c>
      <c r="AE61" s="4">
        <f t="shared" si="62"/>
        <v>42.858099999999993</v>
      </c>
      <c r="AF61" s="4">
        <f t="shared" si="62"/>
        <v>52.314549999999997</v>
      </c>
      <c r="AG61" s="4">
        <f t="shared" si="62"/>
        <v>62.694999999999993</v>
      </c>
      <c r="AH61" s="4">
        <f t="shared" si="62"/>
        <v>73.999449999999996</v>
      </c>
      <c r="AI61" s="4">
        <f t="shared" si="62"/>
        <v>86.227900000000005</v>
      </c>
      <c r="AJ61" s="4" t="str">
        <f t="shared" si="62"/>
        <v/>
      </c>
      <c r="AK61" s="4" t="str">
        <f t="shared" si="62"/>
        <v/>
      </c>
      <c r="AL61" s="4" t="str">
        <f t="shared" si="62"/>
        <v/>
      </c>
      <c r="AM61" s="4" t="str">
        <f t="shared" si="62"/>
        <v/>
      </c>
      <c r="AN61" s="4" t="str">
        <f t="shared" si="62"/>
        <v/>
      </c>
      <c r="AO61" s="4" t="str">
        <f t="shared" si="62"/>
        <v/>
      </c>
      <c r="AP61" s="4" t="str">
        <f t="shared" si="62"/>
        <v/>
      </c>
      <c r="AQ61" s="4" t="str">
        <f t="shared" si="62"/>
        <v/>
      </c>
      <c r="AR61" s="4" t="str">
        <f t="shared" si="62"/>
        <v/>
      </c>
      <c r="AS61" s="4" t="str">
        <f t="shared" si="62"/>
        <v/>
      </c>
      <c r="AT61" s="4" t="str">
        <f t="shared" si="62"/>
        <v/>
      </c>
      <c r="AU61" s="4" t="str">
        <f t="shared" si="62"/>
        <v/>
      </c>
      <c r="AV61" s="4" t="str">
        <f t="shared" si="62"/>
        <v/>
      </c>
      <c r="AW61" s="4" t="str">
        <f t="shared" si="62"/>
        <v/>
      </c>
      <c r="AX61" s="4" t="str">
        <f t="shared" si="62"/>
        <v/>
      </c>
      <c r="AY61" s="4" t="str">
        <f t="shared" si="62"/>
        <v/>
      </c>
      <c r="AZ61" s="4" t="str">
        <f t="shared" si="62"/>
        <v/>
      </c>
      <c r="BA61" s="4" t="str">
        <f t="shared" si="62"/>
        <v/>
      </c>
      <c r="BB61" s="4" t="str">
        <f t="shared" si="62"/>
        <v/>
      </c>
    </row>
    <row r="62" spans="1:54" x14ac:dyDescent="0.25">
      <c r="A62" t="s">
        <v>209</v>
      </c>
      <c r="B62" t="s">
        <v>216</v>
      </c>
      <c r="C62" t="s">
        <v>217</v>
      </c>
      <c r="D62" t="s">
        <v>209</v>
      </c>
      <c r="E62" t="s">
        <v>216</v>
      </c>
      <c r="F62" t="s">
        <v>217</v>
      </c>
      <c r="G62" t="s">
        <v>25</v>
      </c>
      <c r="H62" t="s">
        <v>24</v>
      </c>
      <c r="I62" t="s">
        <v>35</v>
      </c>
      <c r="J62" t="s">
        <v>71</v>
      </c>
      <c r="K62" t="s">
        <v>43</v>
      </c>
      <c r="L62">
        <v>-8.5975099999999998</v>
      </c>
      <c r="M62">
        <v>3.0999699999999999</v>
      </c>
      <c r="N62">
        <v>-7.8020000000000006E-2</v>
      </c>
      <c r="O62">
        <v>7.2999999999999996E-4</v>
      </c>
      <c r="Q62">
        <v>2.6</v>
      </c>
      <c r="R62">
        <v>75</v>
      </c>
      <c r="S62">
        <v>3.9699999999999996E-3</v>
      </c>
      <c r="T62">
        <v>16</v>
      </c>
      <c r="U62">
        <v>0.99199999999999999</v>
      </c>
      <c r="V62">
        <v>2.8</v>
      </c>
      <c r="W62">
        <v>75.400000000000006</v>
      </c>
      <c r="X62">
        <v>12</v>
      </c>
      <c r="Y62" s="4">
        <f t="shared" ref="Y62:BB62" si="63">IF(OR(($L62+$M62*Y$1+$N62*Y$1^2+$O62*Y$1^3)&gt;$W62,($L62+$M62*Y$1+$N62*Y$1^2+$O62*Y$1^3)&lt;$V62),"",($L62+$M62*Y$1+$N62*Y$1^2+$O62*Y$1^3))</f>
        <v>5.0430899999999985</v>
      </c>
      <c r="Z62" s="4">
        <f t="shared" si="63"/>
        <v>15.330189999999998</v>
      </c>
      <c r="AA62" s="4">
        <f t="shared" si="63"/>
        <v>22.81129</v>
      </c>
      <c r="AB62" s="4">
        <f t="shared" si="63"/>
        <v>28.033889999999992</v>
      </c>
      <c r="AC62" s="4">
        <f t="shared" si="63"/>
        <v>31.545490000000001</v>
      </c>
      <c r="AD62" s="4">
        <f t="shared" si="63"/>
        <v>33.893589999999989</v>
      </c>
      <c r="AE62" s="4">
        <f t="shared" si="63"/>
        <v>35.625689999999992</v>
      </c>
      <c r="AF62" s="4">
        <f t="shared" si="63"/>
        <v>37.28928999999998</v>
      </c>
      <c r="AG62" s="4">
        <f t="shared" si="63"/>
        <v>39.431889999999967</v>
      </c>
      <c r="AH62" s="4">
        <f t="shared" si="63"/>
        <v>42.600989999999996</v>
      </c>
      <c r="AI62" s="4">
        <f t="shared" si="63"/>
        <v>47.34408999999998</v>
      </c>
      <c r="AJ62" s="4">
        <f t="shared" si="63"/>
        <v>54.208689999999962</v>
      </c>
      <c r="AK62" s="4">
        <f t="shared" si="63"/>
        <v>63.742289999999997</v>
      </c>
      <c r="AL62" s="4" t="str">
        <f t="shared" si="63"/>
        <v/>
      </c>
      <c r="AM62" s="4" t="str">
        <f t="shared" si="63"/>
        <v/>
      </c>
      <c r="AN62" s="4" t="str">
        <f t="shared" si="63"/>
        <v/>
      </c>
      <c r="AO62" s="4" t="str">
        <f t="shared" si="63"/>
        <v/>
      </c>
      <c r="AP62" s="4" t="str">
        <f t="shared" si="63"/>
        <v/>
      </c>
      <c r="AQ62" s="4" t="str">
        <f t="shared" si="63"/>
        <v/>
      </c>
      <c r="AR62" s="4" t="str">
        <f t="shared" si="63"/>
        <v/>
      </c>
      <c r="AS62" s="4" t="str">
        <f t="shared" si="63"/>
        <v/>
      </c>
      <c r="AT62" s="4" t="str">
        <f t="shared" si="63"/>
        <v/>
      </c>
      <c r="AU62" s="4" t="str">
        <f t="shared" si="63"/>
        <v/>
      </c>
      <c r="AV62" s="4" t="str">
        <f t="shared" si="63"/>
        <v/>
      </c>
      <c r="AW62" s="4" t="str">
        <f t="shared" si="63"/>
        <v/>
      </c>
      <c r="AX62" s="4" t="str">
        <f t="shared" si="63"/>
        <v/>
      </c>
      <c r="AY62" s="4" t="str">
        <f t="shared" si="63"/>
        <v/>
      </c>
      <c r="AZ62" s="4" t="str">
        <f t="shared" si="63"/>
        <v/>
      </c>
      <c r="BA62" s="4" t="str">
        <f t="shared" si="63"/>
        <v/>
      </c>
      <c r="BB62" s="4" t="str">
        <f t="shared" si="63"/>
        <v/>
      </c>
    </row>
    <row r="63" spans="1:54" x14ac:dyDescent="0.25">
      <c r="A63" t="s">
        <v>178</v>
      </c>
      <c r="B63" t="s">
        <v>179</v>
      </c>
      <c r="C63" t="s">
        <v>180</v>
      </c>
      <c r="D63" t="s">
        <v>178</v>
      </c>
      <c r="E63" t="s">
        <v>179</v>
      </c>
      <c r="F63" t="s">
        <v>180</v>
      </c>
      <c r="G63" t="s">
        <v>25</v>
      </c>
      <c r="H63" t="s">
        <v>24</v>
      </c>
      <c r="I63" t="s">
        <v>35</v>
      </c>
      <c r="J63" t="s">
        <v>44</v>
      </c>
      <c r="K63" t="s">
        <v>28</v>
      </c>
      <c r="L63">
        <v>4.2970499999999996</v>
      </c>
      <c r="M63">
        <v>0.92974999999999997</v>
      </c>
      <c r="Q63">
        <v>4.3</v>
      </c>
      <c r="R63">
        <v>41.49</v>
      </c>
      <c r="S63">
        <v>1.75474</v>
      </c>
      <c r="T63">
        <v>30</v>
      </c>
      <c r="U63">
        <v>0.59</v>
      </c>
      <c r="V63">
        <v>2.8</v>
      </c>
      <c r="W63">
        <v>35.6</v>
      </c>
      <c r="X63">
        <v>28</v>
      </c>
      <c r="Y63" s="4">
        <f t="shared" ref="Y63:AH64" si="64">IF(OR(($L63+$M63*Y$1)&gt;$W63,($L63+$M63*Y$1)&lt;$V63),"",($L63+$M63*Y$1))</f>
        <v>8.9457999999999984</v>
      </c>
      <c r="Z63" s="4">
        <f t="shared" si="64"/>
        <v>13.594549999999998</v>
      </c>
      <c r="AA63" s="4">
        <f t="shared" si="64"/>
        <v>18.243299999999998</v>
      </c>
      <c r="AB63" s="4">
        <f t="shared" si="64"/>
        <v>22.892049999999998</v>
      </c>
      <c r="AC63" s="4">
        <f t="shared" si="64"/>
        <v>27.540799999999997</v>
      </c>
      <c r="AD63" s="4">
        <f t="shared" si="64"/>
        <v>32.189549999999997</v>
      </c>
      <c r="AE63" s="4" t="str">
        <f t="shared" si="64"/>
        <v/>
      </c>
      <c r="AF63" s="4" t="str">
        <f t="shared" si="64"/>
        <v/>
      </c>
      <c r="AG63" s="4" t="str">
        <f t="shared" si="64"/>
        <v/>
      </c>
      <c r="AH63" s="4" t="str">
        <f t="shared" si="64"/>
        <v/>
      </c>
      <c r="AI63" s="4" t="str">
        <f t="shared" ref="AI63:AR64" si="65">IF(OR(($L63+$M63*AI$1)&gt;$W63,($L63+$M63*AI$1)&lt;$V63),"",($L63+$M63*AI$1))</f>
        <v/>
      </c>
      <c r="AJ63" s="4" t="str">
        <f t="shared" si="65"/>
        <v/>
      </c>
      <c r="AK63" s="4" t="str">
        <f t="shared" si="65"/>
        <v/>
      </c>
      <c r="AL63" s="4" t="str">
        <f t="shared" si="65"/>
        <v/>
      </c>
      <c r="AM63" s="4" t="str">
        <f t="shared" si="65"/>
        <v/>
      </c>
      <c r="AN63" s="4" t="str">
        <f t="shared" si="65"/>
        <v/>
      </c>
      <c r="AO63" s="4" t="str">
        <f t="shared" si="65"/>
        <v/>
      </c>
      <c r="AP63" s="4" t="str">
        <f t="shared" si="65"/>
        <v/>
      </c>
      <c r="AQ63" s="4" t="str">
        <f t="shared" si="65"/>
        <v/>
      </c>
      <c r="AR63" s="4" t="str">
        <f t="shared" si="65"/>
        <v/>
      </c>
      <c r="AS63" s="4" t="str">
        <f t="shared" ref="AS63:BB64" si="66">IF(OR(($L63+$M63*AS$1)&gt;$W63,($L63+$M63*AS$1)&lt;$V63),"",($L63+$M63*AS$1))</f>
        <v/>
      </c>
      <c r="AT63" s="4" t="str">
        <f t="shared" si="66"/>
        <v/>
      </c>
      <c r="AU63" s="4" t="str">
        <f t="shared" si="66"/>
        <v/>
      </c>
      <c r="AV63" s="4" t="str">
        <f t="shared" si="66"/>
        <v/>
      </c>
      <c r="AW63" s="4" t="str">
        <f t="shared" si="66"/>
        <v/>
      </c>
      <c r="AX63" s="4" t="str">
        <f t="shared" si="66"/>
        <v/>
      </c>
      <c r="AY63" s="4" t="str">
        <f t="shared" si="66"/>
        <v/>
      </c>
      <c r="AZ63" s="4" t="str">
        <f t="shared" si="66"/>
        <v/>
      </c>
      <c r="BA63" s="4" t="str">
        <f t="shared" si="66"/>
        <v/>
      </c>
      <c r="BB63" s="4" t="str">
        <f t="shared" si="66"/>
        <v/>
      </c>
    </row>
    <row r="64" spans="1:54" x14ac:dyDescent="0.25">
      <c r="A64" t="s">
        <v>343</v>
      </c>
      <c r="B64" t="s">
        <v>179</v>
      </c>
      <c r="C64" t="s">
        <v>180</v>
      </c>
      <c r="D64" t="s">
        <v>343</v>
      </c>
      <c r="E64" t="s">
        <v>179</v>
      </c>
      <c r="F64" t="s">
        <v>180</v>
      </c>
      <c r="G64" t="s">
        <v>25</v>
      </c>
      <c r="H64" t="s">
        <v>24</v>
      </c>
      <c r="I64" t="s">
        <v>35</v>
      </c>
      <c r="J64" t="s">
        <v>44</v>
      </c>
      <c r="K64" t="s">
        <v>28</v>
      </c>
      <c r="L64">
        <v>2.5437500000000002</v>
      </c>
      <c r="M64">
        <v>0.96982999999999997</v>
      </c>
      <c r="Q64">
        <v>2.54</v>
      </c>
      <c r="R64">
        <v>53.94</v>
      </c>
      <c r="S64">
        <v>3.3315800000000002</v>
      </c>
      <c r="T64">
        <v>34</v>
      </c>
      <c r="U64">
        <v>0.82399999999999995</v>
      </c>
      <c r="V64">
        <v>2.5</v>
      </c>
      <c r="W64">
        <v>41.4</v>
      </c>
      <c r="X64">
        <v>32</v>
      </c>
      <c r="Y64" s="4">
        <f t="shared" si="64"/>
        <v>7.3929</v>
      </c>
      <c r="Z64" s="4">
        <f t="shared" si="64"/>
        <v>12.242049999999999</v>
      </c>
      <c r="AA64" s="4">
        <f t="shared" si="64"/>
        <v>17.091200000000001</v>
      </c>
      <c r="AB64" s="4">
        <f t="shared" si="64"/>
        <v>21.940349999999999</v>
      </c>
      <c r="AC64" s="4">
        <f t="shared" si="64"/>
        <v>26.7895</v>
      </c>
      <c r="AD64" s="4">
        <f t="shared" si="64"/>
        <v>31.638649999999998</v>
      </c>
      <c r="AE64" s="4">
        <f t="shared" si="64"/>
        <v>36.4878</v>
      </c>
      <c r="AF64" s="4">
        <f t="shared" si="64"/>
        <v>41.336950000000002</v>
      </c>
      <c r="AG64" s="4" t="str">
        <f t="shared" si="64"/>
        <v/>
      </c>
      <c r="AH64" s="4" t="str">
        <f t="shared" si="64"/>
        <v/>
      </c>
      <c r="AI64" s="4" t="str">
        <f t="shared" si="65"/>
        <v/>
      </c>
      <c r="AJ64" s="4" t="str">
        <f t="shared" si="65"/>
        <v/>
      </c>
      <c r="AK64" s="4" t="str">
        <f t="shared" si="65"/>
        <v/>
      </c>
      <c r="AL64" s="4" t="str">
        <f t="shared" si="65"/>
        <v/>
      </c>
      <c r="AM64" s="4" t="str">
        <f t="shared" si="65"/>
        <v/>
      </c>
      <c r="AN64" s="4" t="str">
        <f t="shared" si="65"/>
        <v/>
      </c>
      <c r="AO64" s="4" t="str">
        <f t="shared" si="65"/>
        <v/>
      </c>
      <c r="AP64" s="4" t="str">
        <f t="shared" si="65"/>
        <v/>
      </c>
      <c r="AQ64" s="4" t="str">
        <f t="shared" si="65"/>
        <v/>
      </c>
      <c r="AR64" s="4" t="str">
        <f t="shared" si="65"/>
        <v/>
      </c>
      <c r="AS64" s="4" t="str">
        <f t="shared" si="66"/>
        <v/>
      </c>
      <c r="AT64" s="4" t="str">
        <f t="shared" si="66"/>
        <v/>
      </c>
      <c r="AU64" s="4" t="str">
        <f t="shared" si="66"/>
        <v/>
      </c>
      <c r="AV64" s="4" t="str">
        <f t="shared" si="66"/>
        <v/>
      </c>
      <c r="AW64" s="4" t="str">
        <f t="shared" si="66"/>
        <v/>
      </c>
      <c r="AX64" s="4" t="str">
        <f t="shared" si="66"/>
        <v/>
      </c>
      <c r="AY64" s="4" t="str">
        <f t="shared" si="66"/>
        <v/>
      </c>
      <c r="AZ64" s="4" t="str">
        <f t="shared" si="66"/>
        <v/>
      </c>
      <c r="BA64" s="4" t="str">
        <f t="shared" si="66"/>
        <v/>
      </c>
      <c r="BB64" s="4" t="str">
        <f t="shared" si="66"/>
        <v/>
      </c>
    </row>
    <row r="65" spans="1:54" x14ac:dyDescent="0.25">
      <c r="A65" t="s">
        <v>21</v>
      </c>
      <c r="B65" t="s">
        <v>41</v>
      </c>
      <c r="C65" t="s">
        <v>42</v>
      </c>
      <c r="D65" t="s">
        <v>21</v>
      </c>
      <c r="E65" t="s">
        <v>41</v>
      </c>
      <c r="F65" t="s">
        <v>42</v>
      </c>
      <c r="G65" t="s">
        <v>25</v>
      </c>
      <c r="H65" t="s">
        <v>24</v>
      </c>
      <c r="I65" t="s">
        <v>35</v>
      </c>
      <c r="J65" t="s">
        <v>44</v>
      </c>
      <c r="K65" t="s">
        <v>33</v>
      </c>
      <c r="L65">
        <v>-0.87707999999999997</v>
      </c>
      <c r="M65">
        <v>2.85059</v>
      </c>
      <c r="N65">
        <v>-1.321E-2</v>
      </c>
      <c r="Q65">
        <v>1.96</v>
      </c>
      <c r="R65">
        <v>150.69999999999999</v>
      </c>
      <c r="S65">
        <v>8.4085999999999999</v>
      </c>
      <c r="T65">
        <v>58</v>
      </c>
      <c r="U65">
        <v>0.9</v>
      </c>
      <c r="V65">
        <v>4.8</v>
      </c>
      <c r="W65">
        <v>150.6</v>
      </c>
      <c r="X65">
        <v>55</v>
      </c>
      <c r="Y65" s="4">
        <f t="shared" ref="Y65:AP65" si="67">IF(OR(($L65+$M65*Y$1+$N65*Y$1^2)&gt;$W65,($L65+$M65*Y$1+$N65*Y$1^2)&lt;$V65),"",($L65+$M65*Y$1+$N65*Y$1^2))</f>
        <v>13.045620000000001</v>
      </c>
      <c r="Z65" s="4">
        <f t="shared" si="67"/>
        <v>26.30782</v>
      </c>
      <c r="AA65" s="4">
        <f t="shared" si="67"/>
        <v>38.909520000000001</v>
      </c>
      <c r="AB65" s="4">
        <f t="shared" si="67"/>
        <v>50.850720000000003</v>
      </c>
      <c r="AC65" s="4">
        <f t="shared" si="67"/>
        <v>62.131419999999984</v>
      </c>
      <c r="AD65" s="4">
        <f t="shared" si="67"/>
        <v>72.751620000000003</v>
      </c>
      <c r="AE65" s="4">
        <f t="shared" si="67"/>
        <v>82.711320000000001</v>
      </c>
      <c r="AF65" s="4">
        <f t="shared" si="67"/>
        <v>92.01052</v>
      </c>
      <c r="AG65" s="4">
        <f t="shared" si="67"/>
        <v>100.64921999999999</v>
      </c>
      <c r="AH65" s="4">
        <f t="shared" si="67"/>
        <v>108.62741999999997</v>
      </c>
      <c r="AI65" s="4">
        <f t="shared" si="67"/>
        <v>115.94512</v>
      </c>
      <c r="AJ65" s="4">
        <f t="shared" si="67"/>
        <v>122.60232000000001</v>
      </c>
      <c r="AK65" s="4">
        <f t="shared" si="67"/>
        <v>128.59902</v>
      </c>
      <c r="AL65" s="4">
        <f t="shared" si="67"/>
        <v>133.93522000000002</v>
      </c>
      <c r="AM65" s="4">
        <f t="shared" si="67"/>
        <v>138.61092000000002</v>
      </c>
      <c r="AN65" s="4">
        <f t="shared" si="67"/>
        <v>142.62612000000001</v>
      </c>
      <c r="AO65" s="4">
        <f t="shared" si="67"/>
        <v>145.98081999999999</v>
      </c>
      <c r="AP65" s="4">
        <f t="shared" si="67"/>
        <v>148.67501999999996</v>
      </c>
    </row>
    <row r="66" spans="1:54" x14ac:dyDescent="0.25">
      <c r="A66" t="s">
        <v>115</v>
      </c>
      <c r="B66" t="s">
        <v>41</v>
      </c>
      <c r="C66" t="s">
        <v>42</v>
      </c>
      <c r="D66" t="s">
        <v>115</v>
      </c>
      <c r="E66" t="s">
        <v>41</v>
      </c>
      <c r="F66" t="s">
        <v>42</v>
      </c>
      <c r="G66" t="s">
        <v>25</v>
      </c>
      <c r="H66" t="s">
        <v>24</v>
      </c>
      <c r="I66" t="s">
        <v>35</v>
      </c>
      <c r="J66" t="s">
        <v>44</v>
      </c>
      <c r="K66" t="s">
        <v>43</v>
      </c>
      <c r="L66">
        <v>2.2768199999999998</v>
      </c>
      <c r="M66">
        <v>2.1215799999999998</v>
      </c>
      <c r="N66">
        <v>-2.7009999999999999E-2</v>
      </c>
      <c r="O66">
        <v>1.6000000000000001E-4</v>
      </c>
      <c r="Q66">
        <v>2.2799999999999998</v>
      </c>
      <c r="R66">
        <v>160.68</v>
      </c>
      <c r="S66">
        <v>1.15781</v>
      </c>
      <c r="T66">
        <v>57</v>
      </c>
      <c r="U66">
        <v>0.97799999999999998</v>
      </c>
      <c r="V66">
        <v>2.2999999999999998</v>
      </c>
      <c r="W66">
        <v>104.3</v>
      </c>
      <c r="X66">
        <v>53</v>
      </c>
      <c r="Y66" s="4">
        <f t="shared" ref="Y66:BB66" si="68">IF(OR(($L66+$M66*Y$1+$N66*Y$1^2+$O66*Y$1^3)&gt;$W66,($L66+$M66*Y$1+$N66*Y$1^2+$O66*Y$1^3)&lt;$V66),"",($L66+$M66*Y$1+$N66*Y$1^2+$O66*Y$1^3))</f>
        <v>12.229469999999997</v>
      </c>
      <c r="Z66" s="4">
        <f t="shared" si="68"/>
        <v>20.951619999999998</v>
      </c>
      <c r="AA66" s="4">
        <f t="shared" si="68"/>
        <v>28.563269999999996</v>
      </c>
      <c r="AB66" s="4">
        <f t="shared" si="68"/>
        <v>35.184419999999996</v>
      </c>
      <c r="AC66" s="4">
        <f t="shared" si="68"/>
        <v>40.935069999999996</v>
      </c>
      <c r="AD66" s="4">
        <f t="shared" si="68"/>
        <v>45.935219999999994</v>
      </c>
      <c r="AE66" s="4">
        <f t="shared" si="68"/>
        <v>50.304869999999994</v>
      </c>
      <c r="AF66" s="4">
        <f t="shared" si="68"/>
        <v>54.164019999999994</v>
      </c>
      <c r="AG66" s="4">
        <f t="shared" si="68"/>
        <v>57.63266999999999</v>
      </c>
      <c r="AH66" s="4">
        <f t="shared" si="68"/>
        <v>60.830820000000003</v>
      </c>
      <c r="AI66" s="4">
        <f t="shared" si="68"/>
        <v>63.878470000000007</v>
      </c>
      <c r="AJ66" s="4">
        <f t="shared" si="68"/>
        <v>66.895619999999965</v>
      </c>
      <c r="AK66" s="4">
        <f t="shared" si="68"/>
        <v>70.002269999999982</v>
      </c>
      <c r="AL66" s="4">
        <f t="shared" si="68"/>
        <v>73.318419999999975</v>
      </c>
      <c r="AM66" s="4">
        <f t="shared" si="68"/>
        <v>76.964069999999964</v>
      </c>
      <c r="AN66" s="4">
        <f t="shared" si="68"/>
        <v>81.059219999999968</v>
      </c>
      <c r="AO66" s="4">
        <f t="shared" si="68"/>
        <v>85.723869999999991</v>
      </c>
      <c r="AP66" s="4">
        <f t="shared" si="68"/>
        <v>91.078019999999981</v>
      </c>
      <c r="AQ66" s="4">
        <f t="shared" si="68"/>
        <v>97.241669999999999</v>
      </c>
      <c r="AR66" s="4" t="str">
        <f t="shared" si="68"/>
        <v/>
      </c>
      <c r="AS66" s="4" t="str">
        <f t="shared" si="68"/>
        <v/>
      </c>
      <c r="AT66" s="4" t="str">
        <f t="shared" si="68"/>
        <v/>
      </c>
      <c r="AU66" s="4" t="str">
        <f t="shared" si="68"/>
        <v/>
      </c>
      <c r="AV66" s="4" t="str">
        <f t="shared" si="68"/>
        <v/>
      </c>
      <c r="AW66" s="4" t="str">
        <f t="shared" si="68"/>
        <v/>
      </c>
      <c r="AX66" s="4" t="str">
        <f t="shared" si="68"/>
        <v/>
      </c>
      <c r="AY66" s="4" t="str">
        <f t="shared" si="68"/>
        <v/>
      </c>
      <c r="AZ66" s="4" t="str">
        <f t="shared" si="68"/>
        <v/>
      </c>
      <c r="BA66" s="4" t="str">
        <f t="shared" si="68"/>
        <v/>
      </c>
      <c r="BB66" s="4" t="str">
        <f t="shared" si="68"/>
        <v/>
      </c>
    </row>
    <row r="67" spans="1:54" x14ac:dyDescent="0.25">
      <c r="A67" t="s">
        <v>149</v>
      </c>
      <c r="B67" t="s">
        <v>41</v>
      </c>
      <c r="C67" t="s">
        <v>42</v>
      </c>
      <c r="D67" t="s">
        <v>149</v>
      </c>
      <c r="E67" t="s">
        <v>41</v>
      </c>
      <c r="F67" t="s">
        <v>42</v>
      </c>
      <c r="G67" t="s">
        <v>25</v>
      </c>
      <c r="H67" t="s">
        <v>24</v>
      </c>
      <c r="I67" t="s">
        <v>35</v>
      </c>
      <c r="J67" t="s">
        <v>71</v>
      </c>
      <c r="K67" t="s">
        <v>33</v>
      </c>
      <c r="L67">
        <v>2.5247600000000001</v>
      </c>
      <c r="M67">
        <v>1.52318</v>
      </c>
      <c r="N67">
        <v>-6.2399999999999999E-3</v>
      </c>
      <c r="Q67">
        <v>2.52</v>
      </c>
      <c r="R67">
        <v>95.47</v>
      </c>
      <c r="S67">
        <v>0.21686</v>
      </c>
      <c r="T67">
        <v>33</v>
      </c>
      <c r="U67">
        <v>0.88300000000000001</v>
      </c>
      <c r="V67">
        <v>2.5</v>
      </c>
      <c r="W67">
        <v>104</v>
      </c>
      <c r="X67">
        <v>30</v>
      </c>
      <c r="Y67" s="4">
        <f t="shared" ref="Y67:AH69" si="69">IF(OR(($L67+$M67*Y$1+$N67*Y$1^2)&gt;$W67,($L67+$M67*Y$1+$N67*Y$1^2)&lt;$V67),"",($L67+$M67*Y$1+$N67*Y$1^2))</f>
        <v>9.9846599999999999</v>
      </c>
      <c r="Z67" s="4">
        <f t="shared" si="69"/>
        <v>17.132560000000002</v>
      </c>
      <c r="AA67" s="4">
        <f t="shared" si="69"/>
        <v>23.96846</v>
      </c>
      <c r="AB67" s="4">
        <f t="shared" si="69"/>
        <v>30.492360000000001</v>
      </c>
      <c r="AC67" s="4">
        <f t="shared" si="69"/>
        <v>36.704259999999998</v>
      </c>
      <c r="AD67" s="4">
        <f t="shared" si="69"/>
        <v>42.60416</v>
      </c>
      <c r="AE67" s="4">
        <f t="shared" si="69"/>
        <v>48.192060000000005</v>
      </c>
      <c r="AF67" s="4">
        <f t="shared" si="69"/>
        <v>53.467959999999998</v>
      </c>
      <c r="AG67" s="4">
        <f t="shared" si="69"/>
        <v>58.43186</v>
      </c>
      <c r="AH67" s="4">
        <f t="shared" si="69"/>
        <v>63.083759999999991</v>
      </c>
      <c r="AI67" s="4">
        <f t="shared" ref="AI67:AV69" si="70">IF(OR(($L67+$M67*AI$1+$N67*AI$1^2)&gt;$W67,($L67+$M67*AI$1+$N67*AI$1^2)&lt;$V67),"",($L67+$M67*AI$1+$N67*AI$1^2))</f>
        <v>67.423659999999998</v>
      </c>
      <c r="AJ67" s="4">
        <f t="shared" si="70"/>
        <v>71.451560000000001</v>
      </c>
      <c r="AK67" s="4">
        <f t="shared" si="70"/>
        <v>75.167459999999991</v>
      </c>
      <c r="AL67" s="4">
        <f t="shared" si="70"/>
        <v>78.571359999999999</v>
      </c>
      <c r="AM67" s="4">
        <f t="shared" si="70"/>
        <v>81.663260000000008</v>
      </c>
      <c r="AN67" s="4">
        <f t="shared" si="70"/>
        <v>84.443160000000006</v>
      </c>
      <c r="AO67" s="4">
        <f t="shared" si="70"/>
        <v>86.911059999999992</v>
      </c>
      <c r="AP67" s="4">
        <f t="shared" si="70"/>
        <v>89.06695999999998</v>
      </c>
      <c r="AQ67" s="4">
        <f t="shared" si="70"/>
        <v>90.910859999999985</v>
      </c>
      <c r="AR67" s="4">
        <f t="shared" si="70"/>
        <v>92.442759999999964</v>
      </c>
      <c r="AS67" s="4">
        <f t="shared" si="70"/>
        <v>93.662659999999988</v>
      </c>
      <c r="AT67" s="4">
        <f t="shared" si="70"/>
        <v>94.570559999999986</v>
      </c>
      <c r="AU67" s="4">
        <f t="shared" si="70"/>
        <v>95.166459999999972</v>
      </c>
      <c r="AV67" s="4">
        <f t="shared" si="70"/>
        <v>95.450359999999989</v>
      </c>
    </row>
    <row r="68" spans="1:54" x14ac:dyDescent="0.25">
      <c r="A68" t="s">
        <v>254</v>
      </c>
      <c r="B68" t="s">
        <v>41</v>
      </c>
      <c r="C68" t="s">
        <v>42</v>
      </c>
      <c r="D68" t="s">
        <v>254</v>
      </c>
      <c r="E68" t="s">
        <v>41</v>
      </c>
      <c r="F68" t="s">
        <v>42</v>
      </c>
      <c r="G68" t="s">
        <v>25</v>
      </c>
      <c r="H68" t="s">
        <v>24</v>
      </c>
      <c r="I68" t="s">
        <v>35</v>
      </c>
      <c r="J68" t="s">
        <v>44</v>
      </c>
      <c r="K68" t="s">
        <v>33</v>
      </c>
      <c r="L68">
        <v>2.84131</v>
      </c>
      <c r="M68">
        <v>0.57501999999999998</v>
      </c>
      <c r="N68">
        <v>3.1199999999999999E-3</v>
      </c>
      <c r="Q68">
        <v>2.84</v>
      </c>
      <c r="R68">
        <v>103.88</v>
      </c>
      <c r="S68">
        <v>1.2480199999999999</v>
      </c>
      <c r="T68">
        <v>70</v>
      </c>
      <c r="U68">
        <v>0.97</v>
      </c>
      <c r="V68">
        <v>2.9</v>
      </c>
      <c r="W68">
        <v>112.3</v>
      </c>
      <c r="X68">
        <v>67</v>
      </c>
      <c r="Y68" s="4">
        <f t="shared" si="69"/>
        <v>5.7944100000000001</v>
      </c>
      <c r="Z68" s="4">
        <f t="shared" si="69"/>
        <v>8.9035099999999989</v>
      </c>
      <c r="AA68" s="4">
        <f t="shared" si="69"/>
        <v>12.168609999999999</v>
      </c>
      <c r="AB68" s="4">
        <f t="shared" si="69"/>
        <v>15.589709999999998</v>
      </c>
      <c r="AC68" s="4">
        <f t="shared" si="69"/>
        <v>19.166809999999998</v>
      </c>
      <c r="AD68" s="4">
        <f t="shared" si="69"/>
        <v>22.899909999999998</v>
      </c>
      <c r="AE68" s="4">
        <f t="shared" si="69"/>
        <v>26.789009999999998</v>
      </c>
      <c r="AF68" s="4">
        <f t="shared" si="69"/>
        <v>30.834109999999999</v>
      </c>
      <c r="AG68" s="4">
        <f t="shared" si="69"/>
        <v>35.035209999999999</v>
      </c>
      <c r="AH68" s="4">
        <f t="shared" si="69"/>
        <v>39.392309999999995</v>
      </c>
      <c r="AI68" s="4">
        <f t="shared" si="70"/>
        <v>43.905410000000003</v>
      </c>
      <c r="AJ68" s="4">
        <f t="shared" si="70"/>
        <v>48.574509999999997</v>
      </c>
      <c r="AK68" s="4">
        <f t="shared" si="70"/>
        <v>53.399610000000003</v>
      </c>
      <c r="AL68" s="4">
        <f t="shared" si="70"/>
        <v>58.380709999999993</v>
      </c>
      <c r="AM68" s="4">
        <f t="shared" si="70"/>
        <v>63.517809999999997</v>
      </c>
      <c r="AN68" s="4">
        <f t="shared" si="70"/>
        <v>68.810909999999993</v>
      </c>
      <c r="AO68" s="4">
        <f t="shared" si="70"/>
        <v>74.260009999999994</v>
      </c>
      <c r="AP68" s="4">
        <f t="shared" si="70"/>
        <v>79.865109999999987</v>
      </c>
      <c r="AQ68" s="4">
        <f t="shared" si="70"/>
        <v>85.62621</v>
      </c>
      <c r="AR68" s="4">
        <f t="shared" si="70"/>
        <v>91.543309999999991</v>
      </c>
      <c r="AS68" s="4">
        <f t="shared" si="70"/>
        <v>97.616410000000002</v>
      </c>
      <c r="AT68" s="4">
        <f t="shared" si="70"/>
        <v>103.84550999999999</v>
      </c>
      <c r="AU68" s="4">
        <f t="shared" si="70"/>
        <v>110.23060999999998</v>
      </c>
      <c r="AV68" s="4" t="str">
        <f t="shared" si="70"/>
        <v/>
      </c>
      <c r="AW68" s="4" t="str">
        <f t="shared" ref="AW68:BB69" si="71">IF(OR(($L68+$M68*AW$1+$N68*AW$1^2)&gt;$W68,($L68+$M68*AW$1+$N68*AW$1^2)&lt;$V68),"",($L68+$M68*AW$1+$N68*AW$1^2))</f>
        <v/>
      </c>
      <c r="AX68" s="4" t="str">
        <f t="shared" si="71"/>
        <v/>
      </c>
      <c r="AY68" s="4" t="str">
        <f t="shared" si="71"/>
        <v/>
      </c>
      <c r="AZ68" s="4" t="str">
        <f t="shared" si="71"/>
        <v/>
      </c>
      <c r="BA68" s="4" t="str">
        <f t="shared" si="71"/>
        <v/>
      </c>
      <c r="BB68" s="4" t="str">
        <f t="shared" si="71"/>
        <v/>
      </c>
    </row>
    <row r="69" spans="1:54" x14ac:dyDescent="0.25">
      <c r="A69" t="s">
        <v>315</v>
      </c>
      <c r="B69" t="s">
        <v>41</v>
      </c>
      <c r="C69" t="s">
        <v>42</v>
      </c>
      <c r="D69" t="s">
        <v>315</v>
      </c>
      <c r="E69" t="s">
        <v>41</v>
      </c>
      <c r="F69" t="s">
        <v>42</v>
      </c>
      <c r="G69" t="s">
        <v>25</v>
      </c>
      <c r="H69" t="s">
        <v>24</v>
      </c>
      <c r="I69" t="s">
        <v>35</v>
      </c>
      <c r="J69" t="s">
        <v>71</v>
      </c>
      <c r="K69" t="s">
        <v>33</v>
      </c>
      <c r="L69">
        <v>2.9586000000000001</v>
      </c>
      <c r="M69">
        <v>1.9034199999999999</v>
      </c>
      <c r="N69">
        <v>-6.6E-3</v>
      </c>
      <c r="Q69">
        <v>2.96</v>
      </c>
      <c r="R69">
        <v>133.79</v>
      </c>
      <c r="S69">
        <v>0.16782</v>
      </c>
      <c r="T69">
        <v>61</v>
      </c>
      <c r="U69">
        <v>0.93700000000000006</v>
      </c>
      <c r="V69">
        <v>3.1</v>
      </c>
      <c r="W69">
        <v>135.80000000000001</v>
      </c>
      <c r="X69">
        <v>58</v>
      </c>
      <c r="Y69" s="4">
        <f t="shared" si="69"/>
        <v>12.310700000000001</v>
      </c>
      <c r="Z69" s="4">
        <f t="shared" si="69"/>
        <v>21.332799999999999</v>
      </c>
      <c r="AA69" s="4">
        <f t="shared" si="69"/>
        <v>30.024899999999999</v>
      </c>
      <c r="AB69" s="4">
        <f t="shared" si="69"/>
        <v>38.386999999999993</v>
      </c>
      <c r="AC69" s="4">
        <f t="shared" si="69"/>
        <v>46.419099999999993</v>
      </c>
      <c r="AD69" s="4">
        <f t="shared" si="69"/>
        <v>54.121199999999995</v>
      </c>
      <c r="AE69" s="4">
        <f t="shared" si="69"/>
        <v>61.493299999999998</v>
      </c>
      <c r="AF69" s="4">
        <f t="shared" si="69"/>
        <v>68.535399999999996</v>
      </c>
      <c r="AG69" s="4">
        <f t="shared" si="69"/>
        <v>75.247500000000002</v>
      </c>
      <c r="AH69" s="4">
        <f t="shared" si="69"/>
        <v>81.629599999999996</v>
      </c>
      <c r="AI69" s="4">
        <f t="shared" si="70"/>
        <v>87.681699999999992</v>
      </c>
      <c r="AJ69" s="4">
        <f t="shared" si="70"/>
        <v>93.40379999999999</v>
      </c>
      <c r="AK69" s="4">
        <f t="shared" si="70"/>
        <v>98.795899999999989</v>
      </c>
      <c r="AL69" s="4">
        <f t="shared" si="70"/>
        <v>103.85799999999998</v>
      </c>
      <c r="AM69" s="4">
        <f t="shared" si="70"/>
        <v>108.59009999999998</v>
      </c>
      <c r="AN69" s="4">
        <f t="shared" si="70"/>
        <v>112.99219999999997</v>
      </c>
      <c r="AO69" s="4">
        <f t="shared" si="70"/>
        <v>117.06429999999997</v>
      </c>
      <c r="AP69" s="4">
        <f t="shared" si="70"/>
        <v>120.80639999999997</v>
      </c>
      <c r="AQ69" s="4">
        <f t="shared" si="70"/>
        <v>124.21849999999998</v>
      </c>
      <c r="AR69" s="4">
        <f t="shared" si="70"/>
        <v>127.30059999999997</v>
      </c>
      <c r="AS69" s="4">
        <f t="shared" si="70"/>
        <v>130.05269999999996</v>
      </c>
      <c r="AT69" s="4">
        <f t="shared" si="70"/>
        <v>132.47479999999996</v>
      </c>
      <c r="AU69" s="4">
        <f t="shared" si="70"/>
        <v>134.56689999999998</v>
      </c>
      <c r="AV69" s="4" t="str">
        <f t="shared" si="70"/>
        <v/>
      </c>
      <c r="AW69" s="4" t="str">
        <f t="shared" si="71"/>
        <v/>
      </c>
      <c r="AX69" s="4" t="str">
        <f t="shared" si="71"/>
        <v/>
      </c>
      <c r="AY69" s="4" t="str">
        <f t="shared" si="71"/>
        <v/>
      </c>
      <c r="AZ69" s="4" t="str">
        <f t="shared" si="71"/>
        <v/>
      </c>
      <c r="BA69" s="4" t="str">
        <f t="shared" si="71"/>
        <v/>
      </c>
      <c r="BB69" s="4" t="str">
        <f t="shared" si="71"/>
        <v/>
      </c>
    </row>
    <row r="70" spans="1:54" x14ac:dyDescent="0.25">
      <c r="A70" t="s">
        <v>322</v>
      </c>
      <c r="B70" t="s">
        <v>41</v>
      </c>
      <c r="C70" t="s">
        <v>42</v>
      </c>
      <c r="D70" t="s">
        <v>322</v>
      </c>
      <c r="E70" t="s">
        <v>41</v>
      </c>
      <c r="F70" t="s">
        <v>42</v>
      </c>
      <c r="G70" t="s">
        <v>25</v>
      </c>
      <c r="H70" t="s">
        <v>24</v>
      </c>
      <c r="I70" t="s">
        <v>35</v>
      </c>
      <c r="J70" t="s">
        <v>71</v>
      </c>
      <c r="K70" t="s">
        <v>28</v>
      </c>
      <c r="L70">
        <v>2.5266899999999999</v>
      </c>
      <c r="M70">
        <v>1.33056</v>
      </c>
      <c r="Q70">
        <v>2.5299999999999998</v>
      </c>
      <c r="R70">
        <v>115.62</v>
      </c>
      <c r="S70">
        <v>0.12466000000000001</v>
      </c>
      <c r="T70">
        <v>29</v>
      </c>
      <c r="U70">
        <v>0.92900000000000005</v>
      </c>
      <c r="V70">
        <v>2.5</v>
      </c>
      <c r="W70">
        <v>90</v>
      </c>
      <c r="X70">
        <v>27</v>
      </c>
      <c r="Y70" s="4">
        <f t="shared" ref="Y70:BB70" si="72">IF(OR(($L70+$M70*Y$1)&gt;$W70,($L70+$M70*Y$1)&lt;$V70),"",($L70+$M70*Y$1))</f>
        <v>9.1794899999999995</v>
      </c>
      <c r="Z70" s="4">
        <f t="shared" si="72"/>
        <v>15.83229</v>
      </c>
      <c r="AA70" s="4">
        <f t="shared" si="72"/>
        <v>22.48509</v>
      </c>
      <c r="AB70" s="4">
        <f t="shared" si="72"/>
        <v>29.137889999999999</v>
      </c>
      <c r="AC70" s="4">
        <f t="shared" si="72"/>
        <v>35.790689999999998</v>
      </c>
      <c r="AD70" s="4">
        <f t="shared" si="72"/>
        <v>42.443490000000004</v>
      </c>
      <c r="AE70" s="4">
        <f t="shared" si="72"/>
        <v>49.096290000000003</v>
      </c>
      <c r="AF70" s="4">
        <f t="shared" si="72"/>
        <v>55.749090000000002</v>
      </c>
      <c r="AG70" s="4">
        <f t="shared" si="72"/>
        <v>62.401890000000002</v>
      </c>
      <c r="AH70" s="4">
        <f t="shared" si="72"/>
        <v>69.054689999999994</v>
      </c>
      <c r="AI70" s="4">
        <f t="shared" si="72"/>
        <v>75.707490000000007</v>
      </c>
      <c r="AJ70" s="4">
        <f t="shared" si="72"/>
        <v>82.360290000000006</v>
      </c>
      <c r="AK70" s="4">
        <f t="shared" si="72"/>
        <v>89.013090000000005</v>
      </c>
      <c r="AL70" s="4" t="str">
        <f t="shared" si="72"/>
        <v/>
      </c>
      <c r="AM70" s="4" t="str">
        <f t="shared" si="72"/>
        <v/>
      </c>
      <c r="AN70" s="4" t="str">
        <f t="shared" si="72"/>
        <v/>
      </c>
      <c r="AO70" s="4" t="str">
        <f t="shared" si="72"/>
        <v/>
      </c>
      <c r="AP70" s="4" t="str">
        <f t="shared" si="72"/>
        <v/>
      </c>
      <c r="AQ70" s="4" t="str">
        <f t="shared" si="72"/>
        <v/>
      </c>
      <c r="AR70" s="4" t="str">
        <f t="shared" si="72"/>
        <v/>
      </c>
      <c r="AS70" s="4" t="str">
        <f t="shared" si="72"/>
        <v/>
      </c>
      <c r="AT70" s="4" t="str">
        <f t="shared" si="72"/>
        <v/>
      </c>
      <c r="AU70" s="4" t="str">
        <f t="shared" si="72"/>
        <v/>
      </c>
      <c r="AV70" s="4" t="str">
        <f t="shared" si="72"/>
        <v/>
      </c>
      <c r="AW70" s="4" t="str">
        <f t="shared" si="72"/>
        <v/>
      </c>
      <c r="AX70" s="4" t="str">
        <f t="shared" si="72"/>
        <v/>
      </c>
      <c r="AY70" s="4" t="str">
        <f t="shared" si="72"/>
        <v/>
      </c>
      <c r="AZ70" s="4" t="str">
        <f t="shared" si="72"/>
        <v/>
      </c>
      <c r="BA70" s="4" t="str">
        <f t="shared" si="72"/>
        <v/>
      </c>
      <c r="BB70" s="4" t="str">
        <f t="shared" si="72"/>
        <v/>
      </c>
    </row>
    <row r="71" spans="1:54" x14ac:dyDescent="0.25">
      <c r="A71" t="s">
        <v>371</v>
      </c>
      <c r="B71" t="s">
        <v>380</v>
      </c>
      <c r="C71" t="s">
        <v>381</v>
      </c>
      <c r="D71" t="s">
        <v>371</v>
      </c>
      <c r="E71" t="s">
        <v>380</v>
      </c>
      <c r="F71" t="s">
        <v>381</v>
      </c>
      <c r="G71" t="s">
        <v>25</v>
      </c>
      <c r="H71" t="s">
        <v>24</v>
      </c>
      <c r="I71" t="s">
        <v>35</v>
      </c>
      <c r="J71" t="s">
        <v>44</v>
      </c>
      <c r="K71" t="s">
        <v>43</v>
      </c>
      <c r="L71">
        <v>2.1946500000000002</v>
      </c>
      <c r="M71">
        <v>2.1309</v>
      </c>
      <c r="N71">
        <v>-7.1590000000000001E-2</v>
      </c>
      <c r="O71">
        <v>9.5E-4</v>
      </c>
      <c r="Q71">
        <v>2.19</v>
      </c>
      <c r="R71">
        <v>70.400000000000006</v>
      </c>
      <c r="S71">
        <v>2.34266</v>
      </c>
      <c r="T71">
        <v>35</v>
      </c>
      <c r="U71">
        <v>0.88</v>
      </c>
      <c r="V71">
        <v>2.5</v>
      </c>
      <c r="W71">
        <v>63.5</v>
      </c>
      <c r="X71">
        <v>31</v>
      </c>
      <c r="Y71" s="4">
        <f t="shared" ref="Y71:BB71" si="73">IF(OR(($L71+$M71*Y$1+$N71*Y$1^2+$O71*Y$1^3)&gt;$W71,($L71+$M71*Y$1+$N71*Y$1^2+$O71*Y$1^3)&lt;$V71),"",($L71+$M71*Y$1+$N71*Y$1^2+$O71*Y$1^3))</f>
        <v>11.178150000000002</v>
      </c>
      <c r="Z71" s="4">
        <f t="shared" si="73"/>
        <v>17.294650000000001</v>
      </c>
      <c r="AA71" s="4">
        <f t="shared" si="73"/>
        <v>21.25665</v>
      </c>
      <c r="AB71" s="4">
        <f t="shared" si="73"/>
        <v>23.776650000000004</v>
      </c>
      <c r="AC71" s="4">
        <f t="shared" si="73"/>
        <v>25.567150000000005</v>
      </c>
      <c r="AD71" s="4">
        <f t="shared" si="73"/>
        <v>27.340650000000004</v>
      </c>
      <c r="AE71" s="4">
        <f t="shared" si="73"/>
        <v>29.809650000000005</v>
      </c>
      <c r="AF71" s="4">
        <f t="shared" si="73"/>
        <v>33.68665</v>
      </c>
      <c r="AG71" s="4">
        <f t="shared" si="73"/>
        <v>39.684149999999988</v>
      </c>
      <c r="AH71" s="4">
        <f t="shared" si="73"/>
        <v>48.514650000000003</v>
      </c>
      <c r="AI71" s="4">
        <f t="shared" si="73"/>
        <v>60.890649999999994</v>
      </c>
      <c r="AJ71" s="4" t="str">
        <f t="shared" si="73"/>
        <v/>
      </c>
      <c r="AK71" s="4" t="str">
        <f t="shared" si="73"/>
        <v/>
      </c>
      <c r="AL71" s="4" t="str">
        <f t="shared" si="73"/>
        <v/>
      </c>
      <c r="AM71" s="4" t="str">
        <f t="shared" si="73"/>
        <v/>
      </c>
      <c r="AN71" s="4" t="str">
        <f t="shared" si="73"/>
        <v/>
      </c>
      <c r="AO71" s="4" t="str">
        <f t="shared" si="73"/>
        <v/>
      </c>
      <c r="AP71" s="4" t="str">
        <f t="shared" si="73"/>
        <v/>
      </c>
      <c r="AQ71" s="4" t="str">
        <f t="shared" si="73"/>
        <v/>
      </c>
      <c r="AR71" s="4" t="str">
        <f t="shared" si="73"/>
        <v/>
      </c>
      <c r="AS71" s="4" t="str">
        <f t="shared" si="73"/>
        <v/>
      </c>
      <c r="AT71" s="4" t="str">
        <f t="shared" si="73"/>
        <v/>
      </c>
      <c r="AU71" s="4" t="str">
        <f t="shared" si="73"/>
        <v/>
      </c>
      <c r="AV71" s="4" t="str">
        <f t="shared" si="73"/>
        <v/>
      </c>
      <c r="AW71" s="4" t="str">
        <f t="shared" si="73"/>
        <v/>
      </c>
      <c r="AX71" s="4" t="str">
        <f t="shared" si="73"/>
        <v/>
      </c>
      <c r="AY71" s="4" t="str">
        <f t="shared" si="73"/>
        <v/>
      </c>
      <c r="AZ71" s="4" t="str">
        <f t="shared" si="73"/>
        <v/>
      </c>
      <c r="BA71" s="4" t="str">
        <f t="shared" si="73"/>
        <v/>
      </c>
      <c r="BB71" s="4" t="str">
        <f t="shared" si="73"/>
        <v/>
      </c>
    </row>
    <row r="72" spans="1:54" x14ac:dyDescent="0.25">
      <c r="D72" t="s">
        <v>371</v>
      </c>
      <c r="E72" t="s">
        <v>384</v>
      </c>
      <c r="F72" t="s">
        <v>385</v>
      </c>
    </row>
    <row r="73" spans="1:54" x14ac:dyDescent="0.25">
      <c r="A73" t="s">
        <v>371</v>
      </c>
      <c r="B73" t="s">
        <v>382</v>
      </c>
      <c r="C73" t="s">
        <v>383</v>
      </c>
      <c r="D73" t="s">
        <v>371</v>
      </c>
      <c r="E73" t="s">
        <v>382</v>
      </c>
      <c r="F73" t="s">
        <v>383</v>
      </c>
      <c r="G73" t="s">
        <v>25</v>
      </c>
      <c r="H73" t="s">
        <v>24</v>
      </c>
      <c r="I73" t="s">
        <v>35</v>
      </c>
      <c r="J73" t="s">
        <v>71</v>
      </c>
      <c r="K73" t="s">
        <v>33</v>
      </c>
      <c r="L73">
        <v>1.9534800000000001</v>
      </c>
      <c r="M73">
        <v>0.46073999999999998</v>
      </c>
      <c r="N73">
        <v>2.7789999999999999E-2</v>
      </c>
      <c r="Q73">
        <v>1.95</v>
      </c>
      <c r="R73">
        <v>88.1</v>
      </c>
      <c r="S73">
        <v>0.22095000000000001</v>
      </c>
      <c r="T73">
        <v>37</v>
      </c>
      <c r="U73">
        <v>0.86499999999999999</v>
      </c>
      <c r="V73">
        <v>2</v>
      </c>
      <c r="W73">
        <v>89.7</v>
      </c>
      <c r="X73">
        <v>34</v>
      </c>
      <c r="Y73" s="4">
        <f t="shared" ref="Y73:BB73" si="74">IF(OR(($L73+$M73*Y$1+$N73*Y$1^2)&gt;$W73,($L73+$M73*Y$1+$N73*Y$1^2)&lt;$V73),"",($L73+$M73*Y$1+$N73*Y$1^2))</f>
        <v>4.9519299999999999</v>
      </c>
      <c r="Z73" s="4">
        <f t="shared" si="74"/>
        <v>9.3398800000000008</v>
      </c>
      <c r="AA73" s="4">
        <f t="shared" si="74"/>
        <v>15.117329999999999</v>
      </c>
      <c r="AB73" s="4">
        <f t="shared" si="74"/>
        <v>22.284280000000003</v>
      </c>
      <c r="AC73" s="4">
        <f t="shared" si="74"/>
        <v>30.840730000000001</v>
      </c>
      <c r="AD73" s="4">
        <f t="shared" si="74"/>
        <v>40.786679999999997</v>
      </c>
      <c r="AE73" s="4">
        <f t="shared" si="74"/>
        <v>52.122129999999999</v>
      </c>
      <c r="AF73" s="4">
        <f t="shared" si="74"/>
        <v>64.847080000000005</v>
      </c>
      <c r="AG73" s="4">
        <f t="shared" si="74"/>
        <v>78.961529999999996</v>
      </c>
      <c r="AH73" s="4" t="str">
        <f t="shared" si="74"/>
        <v/>
      </c>
      <c r="AI73" s="4" t="str">
        <f t="shared" si="74"/>
        <v/>
      </c>
      <c r="AJ73" s="4" t="str">
        <f t="shared" si="74"/>
        <v/>
      </c>
      <c r="AK73" s="4" t="str">
        <f t="shared" si="74"/>
        <v/>
      </c>
      <c r="AL73" s="4" t="str">
        <f t="shared" si="74"/>
        <v/>
      </c>
      <c r="AM73" s="4" t="str">
        <f t="shared" si="74"/>
        <v/>
      </c>
      <c r="AN73" s="4" t="str">
        <f t="shared" si="74"/>
        <v/>
      </c>
      <c r="AO73" s="4" t="str">
        <f t="shared" si="74"/>
        <v/>
      </c>
      <c r="AP73" s="4" t="str">
        <f t="shared" si="74"/>
        <v/>
      </c>
      <c r="AQ73" s="4" t="str">
        <f t="shared" si="74"/>
        <v/>
      </c>
      <c r="AR73" s="4" t="str">
        <f t="shared" si="74"/>
        <v/>
      </c>
      <c r="AS73" s="4" t="str">
        <f t="shared" si="74"/>
        <v/>
      </c>
      <c r="AT73" s="4" t="str">
        <f t="shared" si="74"/>
        <v/>
      </c>
      <c r="AU73" s="4" t="str">
        <f t="shared" si="74"/>
        <v/>
      </c>
      <c r="AV73" s="4" t="str">
        <f t="shared" si="74"/>
        <v/>
      </c>
      <c r="AW73" s="4" t="str">
        <f t="shared" si="74"/>
        <v/>
      </c>
      <c r="AX73" s="4" t="str">
        <f t="shared" si="74"/>
        <v/>
      </c>
      <c r="AY73" s="4" t="str">
        <f t="shared" si="74"/>
        <v/>
      </c>
      <c r="AZ73" s="4" t="str">
        <f t="shared" si="74"/>
        <v/>
      </c>
      <c r="BA73" s="4" t="str">
        <f t="shared" si="74"/>
        <v/>
      </c>
      <c r="BB73" s="4" t="str">
        <f t="shared" si="74"/>
        <v/>
      </c>
    </row>
    <row r="74" spans="1:54" x14ac:dyDescent="0.25">
      <c r="A74" t="s">
        <v>371</v>
      </c>
      <c r="B74" t="s">
        <v>386</v>
      </c>
      <c r="C74" t="s">
        <v>387</v>
      </c>
      <c r="D74" t="s">
        <v>371</v>
      </c>
      <c r="E74" t="s">
        <v>386</v>
      </c>
      <c r="F74" t="s">
        <v>387</v>
      </c>
      <c r="G74" t="s">
        <v>25</v>
      </c>
      <c r="H74" t="s">
        <v>24</v>
      </c>
      <c r="I74" t="s">
        <v>35</v>
      </c>
      <c r="J74" t="s">
        <v>36</v>
      </c>
      <c r="K74" t="s">
        <v>33</v>
      </c>
      <c r="L74">
        <v>2.28654</v>
      </c>
      <c r="M74">
        <v>1.3946799999999999</v>
      </c>
      <c r="N74">
        <v>-1.038E-2</v>
      </c>
      <c r="Q74">
        <v>2.29</v>
      </c>
      <c r="R74">
        <v>49.15</v>
      </c>
      <c r="S74">
        <v>15.8727</v>
      </c>
      <c r="T74">
        <v>33</v>
      </c>
      <c r="U74">
        <v>0.75900000000000001</v>
      </c>
      <c r="V74">
        <v>1.8</v>
      </c>
      <c r="W74">
        <v>60.2</v>
      </c>
      <c r="X74">
        <v>30</v>
      </c>
      <c r="Y74" s="4">
        <f t="shared" ref="Y74:AL74" si="75">IF(OR(($L74+$M74*Y$1+$N74*Y$1^2)&gt;$W74,($L74+$M74*Y$1+$N74*Y$1^2)&lt;$V74),"",($L74+$M74*Y$1+$N74*Y$1^2))</f>
        <v>9.0004400000000011</v>
      </c>
      <c r="Z74" s="4">
        <f t="shared" si="75"/>
        <v>15.195339999999998</v>
      </c>
      <c r="AA74" s="4">
        <f t="shared" si="75"/>
        <v>20.871239999999997</v>
      </c>
      <c r="AB74" s="4">
        <f t="shared" si="75"/>
        <v>26.028139999999997</v>
      </c>
      <c r="AC74" s="4">
        <f t="shared" si="75"/>
        <v>30.666039999999999</v>
      </c>
      <c r="AD74" s="4">
        <f t="shared" si="75"/>
        <v>34.784939999999999</v>
      </c>
      <c r="AE74" s="4">
        <f t="shared" si="75"/>
        <v>38.384840000000004</v>
      </c>
      <c r="AF74" s="4">
        <f t="shared" si="75"/>
        <v>41.465739999999997</v>
      </c>
      <c r="AG74" s="4">
        <f t="shared" si="75"/>
        <v>44.027639999999998</v>
      </c>
      <c r="AH74" s="4">
        <f t="shared" si="75"/>
        <v>46.070539999999994</v>
      </c>
      <c r="AI74" s="4">
        <f t="shared" si="75"/>
        <v>47.594439999999992</v>
      </c>
      <c r="AJ74" s="4">
        <f t="shared" si="75"/>
        <v>48.599339999999991</v>
      </c>
      <c r="AK74" s="4">
        <f t="shared" si="75"/>
        <v>49.085239999999992</v>
      </c>
      <c r="AL74" s="4">
        <f t="shared" si="75"/>
        <v>49.052140000000001</v>
      </c>
    </row>
    <row r="75" spans="1:54" x14ac:dyDescent="0.25">
      <c r="A75" t="s">
        <v>92</v>
      </c>
      <c r="B75" t="s">
        <v>99</v>
      </c>
      <c r="C75" t="s">
        <v>100</v>
      </c>
      <c r="D75" t="s">
        <v>92</v>
      </c>
      <c r="E75" t="s">
        <v>99</v>
      </c>
      <c r="F75" t="s">
        <v>100</v>
      </c>
      <c r="G75" t="s">
        <v>25</v>
      </c>
      <c r="H75" t="s">
        <v>24</v>
      </c>
      <c r="I75" t="s">
        <v>35</v>
      </c>
      <c r="J75">
        <v>1</v>
      </c>
      <c r="K75" t="s">
        <v>31</v>
      </c>
      <c r="L75">
        <v>0.96777999999999997</v>
      </c>
      <c r="M75">
        <v>1.85836</v>
      </c>
      <c r="N75">
        <v>8.7669999999999998E-2</v>
      </c>
      <c r="Q75">
        <v>1.49</v>
      </c>
      <c r="R75">
        <v>34.53</v>
      </c>
      <c r="S75">
        <v>0.29609000000000002</v>
      </c>
      <c r="T75">
        <v>34</v>
      </c>
      <c r="U75">
        <v>0.66500000000000004</v>
      </c>
      <c r="V75">
        <v>3.8</v>
      </c>
      <c r="W75">
        <v>47.5</v>
      </c>
      <c r="X75">
        <v>32</v>
      </c>
      <c r="Y75" s="4">
        <f t="shared" ref="Y75:BB75" si="76">IF(OR((EXP($L75+$M75*LN(LN(Y$1)+($N75/2))))&gt;$W75,(EXP($L75+$M75*LN(LN(Y$1)+($N75/2))))&lt;$V75),"",(EXP($L75+$M75*LN(LN(Y$1)+($N75/2)))))</f>
        <v>6.6998378510447418</v>
      </c>
      <c r="Z75" s="4">
        <f t="shared" si="76"/>
        <v>12.842476464794265</v>
      </c>
      <c r="AA75" s="4">
        <f t="shared" si="76"/>
        <v>17.270022430439393</v>
      </c>
      <c r="AB75" s="4">
        <f t="shared" si="76"/>
        <v>20.774930320081413</v>
      </c>
      <c r="AC75" s="4">
        <f t="shared" si="76"/>
        <v>23.69820274898596</v>
      </c>
      <c r="AD75" s="4">
        <f t="shared" si="76"/>
        <v>26.218030861418356</v>
      </c>
      <c r="AE75" s="4">
        <f t="shared" si="76"/>
        <v>28.439939011203851</v>
      </c>
      <c r="AF75" s="4">
        <f t="shared" si="76"/>
        <v>30.431927625823398</v>
      </c>
      <c r="AG75" s="4">
        <f t="shared" si="76"/>
        <v>32.240561513230411</v>
      </c>
      <c r="AH75" s="4">
        <f t="shared" si="76"/>
        <v>33.899221943631872</v>
      </c>
      <c r="AI75" s="4">
        <f t="shared" si="76"/>
        <v>35.43271169872407</v>
      </c>
      <c r="AJ75" s="4">
        <f t="shared" si="76"/>
        <v>36.859997627263041</v>
      </c>
      <c r="AK75" s="4">
        <f t="shared" si="76"/>
        <v>38.195930755065206</v>
      </c>
      <c r="AL75" s="4">
        <f t="shared" si="76"/>
        <v>39.452371631851733</v>
      </c>
      <c r="AM75" s="4">
        <f t="shared" si="76"/>
        <v>40.638952864041002</v>
      </c>
      <c r="AN75" s="4">
        <f t="shared" si="76"/>
        <v>41.763611359686948</v>
      </c>
      <c r="AO75" s="4">
        <f t="shared" si="76"/>
        <v>42.832969392648842</v>
      </c>
      <c r="AP75" s="4">
        <f t="shared" si="76"/>
        <v>43.85261350022153</v>
      </c>
      <c r="AQ75" s="4">
        <f t="shared" si="76"/>
        <v>44.827302575931903</v>
      </c>
      <c r="AR75" s="4">
        <f t="shared" si="76"/>
        <v>45.761125795098287</v>
      </c>
      <c r="AS75" s="4">
        <f t="shared" si="76"/>
        <v>46.657624293128826</v>
      </c>
      <c r="AT75" s="4" t="str">
        <f t="shared" si="76"/>
        <v/>
      </c>
      <c r="AU75" s="4" t="str">
        <f t="shared" si="76"/>
        <v/>
      </c>
      <c r="AV75" s="4" t="str">
        <f t="shared" si="76"/>
        <v/>
      </c>
      <c r="AW75" s="4" t="str">
        <f t="shared" si="76"/>
        <v/>
      </c>
      <c r="AX75" s="4" t="str">
        <f t="shared" si="76"/>
        <v/>
      </c>
      <c r="AY75" s="4" t="str">
        <f t="shared" si="76"/>
        <v/>
      </c>
      <c r="AZ75" s="4" t="str">
        <f t="shared" si="76"/>
        <v/>
      </c>
      <c r="BA75" s="4" t="str">
        <f t="shared" si="76"/>
        <v/>
      </c>
      <c r="BB75" s="4" t="str">
        <f t="shared" si="76"/>
        <v/>
      </c>
    </row>
    <row r="76" spans="1:54" x14ac:dyDescent="0.25">
      <c r="A76" t="s">
        <v>302</v>
      </c>
      <c r="B76" t="s">
        <v>99</v>
      </c>
      <c r="C76" t="s">
        <v>100</v>
      </c>
      <c r="D76" t="s">
        <v>302</v>
      </c>
      <c r="E76" t="s">
        <v>99</v>
      </c>
      <c r="F76" t="s">
        <v>100</v>
      </c>
      <c r="G76" t="s">
        <v>25</v>
      </c>
      <c r="H76" t="s">
        <v>24</v>
      </c>
      <c r="I76" t="s">
        <v>35</v>
      </c>
      <c r="J76" t="s">
        <v>44</v>
      </c>
      <c r="K76" t="s">
        <v>28</v>
      </c>
      <c r="L76">
        <v>-2.1408100000000001</v>
      </c>
      <c r="M76">
        <v>1.79176</v>
      </c>
      <c r="Q76">
        <v>1.44</v>
      </c>
      <c r="R76">
        <v>51.61</v>
      </c>
      <c r="S76">
        <v>1.3797600000000001</v>
      </c>
      <c r="T76">
        <v>33</v>
      </c>
      <c r="U76">
        <v>0.90700000000000003</v>
      </c>
      <c r="V76">
        <v>1.3</v>
      </c>
      <c r="W76">
        <v>49</v>
      </c>
      <c r="X76">
        <v>31</v>
      </c>
      <c r="Y76" s="4">
        <f t="shared" ref="Y76:BB76" si="77">IF(OR(($L76+$M76*Y$1)&gt;$W76,($L76+$M76*Y$1)&lt;$V76),"",($L76+$M76*Y$1))</f>
        <v>6.81799</v>
      </c>
      <c r="Z76" s="4">
        <f t="shared" si="77"/>
        <v>15.77679</v>
      </c>
      <c r="AA76" s="4">
        <f t="shared" si="77"/>
        <v>24.735590000000002</v>
      </c>
      <c r="AB76" s="4">
        <f t="shared" si="77"/>
        <v>33.694389999999999</v>
      </c>
      <c r="AC76" s="4">
        <f t="shared" si="77"/>
        <v>42.653189999999995</v>
      </c>
      <c r="AD76" s="4" t="str">
        <f t="shared" si="77"/>
        <v/>
      </c>
      <c r="AE76" s="4" t="str">
        <f t="shared" si="77"/>
        <v/>
      </c>
      <c r="AF76" s="4" t="str">
        <f t="shared" si="77"/>
        <v/>
      </c>
      <c r="AG76" s="4" t="str">
        <f t="shared" si="77"/>
        <v/>
      </c>
      <c r="AH76" s="4" t="str">
        <f t="shared" si="77"/>
        <v/>
      </c>
      <c r="AI76" s="4" t="str">
        <f t="shared" si="77"/>
        <v/>
      </c>
      <c r="AJ76" s="4" t="str">
        <f t="shared" si="77"/>
        <v/>
      </c>
      <c r="AK76" s="4" t="str">
        <f t="shared" si="77"/>
        <v/>
      </c>
      <c r="AL76" s="4" t="str">
        <f t="shared" si="77"/>
        <v/>
      </c>
      <c r="AM76" s="4" t="str">
        <f t="shared" si="77"/>
        <v/>
      </c>
      <c r="AN76" s="4" t="str">
        <f t="shared" si="77"/>
        <v/>
      </c>
      <c r="AO76" s="4" t="str">
        <f t="shared" si="77"/>
        <v/>
      </c>
      <c r="AP76" s="4" t="str">
        <f t="shared" si="77"/>
        <v/>
      </c>
      <c r="AQ76" s="4" t="str">
        <f t="shared" si="77"/>
        <v/>
      </c>
      <c r="AR76" s="4" t="str">
        <f t="shared" si="77"/>
        <v/>
      </c>
      <c r="AS76" s="4" t="str">
        <f t="shared" si="77"/>
        <v/>
      </c>
      <c r="AT76" s="4" t="str">
        <f t="shared" si="77"/>
        <v/>
      </c>
      <c r="AU76" s="4" t="str">
        <f t="shared" si="77"/>
        <v/>
      </c>
      <c r="AV76" s="4" t="str">
        <f t="shared" si="77"/>
        <v/>
      </c>
      <c r="AW76" s="4" t="str">
        <f t="shared" si="77"/>
        <v/>
      </c>
      <c r="AX76" s="4" t="str">
        <f t="shared" si="77"/>
        <v/>
      </c>
      <c r="AY76" s="4" t="str">
        <f t="shared" si="77"/>
        <v/>
      </c>
      <c r="AZ76" s="4" t="str">
        <f t="shared" si="77"/>
        <v/>
      </c>
      <c r="BA76" s="4" t="str">
        <f t="shared" si="77"/>
        <v/>
      </c>
      <c r="BB76" s="4" t="str">
        <f t="shared" si="77"/>
        <v/>
      </c>
    </row>
    <row r="77" spans="1:54" x14ac:dyDescent="0.25">
      <c r="A77" t="s">
        <v>368</v>
      </c>
      <c r="B77" t="s">
        <v>369</v>
      </c>
      <c r="C77" t="s">
        <v>370</v>
      </c>
      <c r="D77" t="s">
        <v>368</v>
      </c>
      <c r="E77" t="s">
        <v>369</v>
      </c>
      <c r="F77" t="s">
        <v>370</v>
      </c>
      <c r="G77" t="s">
        <v>25</v>
      </c>
      <c r="H77" t="s">
        <v>24</v>
      </c>
      <c r="I77" t="s">
        <v>35</v>
      </c>
      <c r="J77" t="s">
        <v>44</v>
      </c>
      <c r="K77" t="s">
        <v>33</v>
      </c>
      <c r="L77">
        <v>-0.56542000000000003</v>
      </c>
      <c r="M77">
        <v>1.3042</v>
      </c>
      <c r="N77">
        <v>-9.2499999999999995E-3</v>
      </c>
      <c r="Q77">
        <v>2.0099999999999998</v>
      </c>
      <c r="R77">
        <v>45.39</v>
      </c>
      <c r="S77">
        <v>0.50624000000000002</v>
      </c>
      <c r="T77">
        <v>33</v>
      </c>
      <c r="U77">
        <v>0.94</v>
      </c>
      <c r="V77">
        <v>4.5999999999999996</v>
      </c>
      <c r="W77">
        <v>56.4</v>
      </c>
      <c r="X77">
        <v>30</v>
      </c>
      <c r="Y77" s="4">
        <f t="shared" ref="Y77:AL77" si="78">IF(OR(($L77+$M77*Y$1+$N77*Y$1^2)&gt;$W77,($L77+$M77*Y$1+$N77*Y$1^2)&lt;$V77),"",($L77+$M77*Y$1+$N77*Y$1^2))</f>
        <v>5.7243299999999993</v>
      </c>
      <c r="Z77" s="4">
        <f t="shared" si="78"/>
        <v>11.55158</v>
      </c>
      <c r="AA77" s="4">
        <f t="shared" si="78"/>
        <v>16.916329999999999</v>
      </c>
      <c r="AB77" s="4">
        <f t="shared" si="78"/>
        <v>21.818580000000001</v>
      </c>
      <c r="AC77" s="4">
        <f t="shared" si="78"/>
        <v>26.258330000000001</v>
      </c>
      <c r="AD77" s="4">
        <f t="shared" si="78"/>
        <v>30.235579999999995</v>
      </c>
      <c r="AE77" s="4">
        <f t="shared" si="78"/>
        <v>33.750329999999998</v>
      </c>
      <c r="AF77" s="4">
        <f t="shared" si="78"/>
        <v>36.802579999999999</v>
      </c>
      <c r="AG77" s="4">
        <f t="shared" si="78"/>
        <v>39.392330000000001</v>
      </c>
      <c r="AH77" s="4">
        <f t="shared" si="78"/>
        <v>41.519580000000005</v>
      </c>
      <c r="AI77" s="4">
        <f t="shared" si="78"/>
        <v>43.184329999999989</v>
      </c>
      <c r="AJ77" s="4">
        <f t="shared" si="78"/>
        <v>44.386579999999995</v>
      </c>
      <c r="AK77" s="4">
        <f t="shared" si="78"/>
        <v>45.126329999999996</v>
      </c>
      <c r="AL77" s="4">
        <f t="shared" si="78"/>
        <v>45.403579999999998</v>
      </c>
    </row>
    <row r="78" spans="1:54" x14ac:dyDescent="0.25">
      <c r="A78" t="s">
        <v>278</v>
      </c>
      <c r="B78" t="s">
        <v>285</v>
      </c>
      <c r="C78" t="s">
        <v>286</v>
      </c>
      <c r="D78" t="s">
        <v>278</v>
      </c>
      <c r="E78" t="s">
        <v>285</v>
      </c>
      <c r="F78" t="s">
        <v>286</v>
      </c>
      <c r="G78" t="s">
        <v>25</v>
      </c>
      <c r="H78" t="s">
        <v>24</v>
      </c>
      <c r="I78" t="s">
        <v>35</v>
      </c>
      <c r="J78" t="s">
        <v>71</v>
      </c>
      <c r="K78" t="s">
        <v>43</v>
      </c>
      <c r="L78">
        <v>0.20544000000000001</v>
      </c>
      <c r="M78">
        <v>0.81745000000000001</v>
      </c>
      <c r="N78">
        <v>1.5939999999999999E-2</v>
      </c>
      <c r="O78">
        <v>-3.4000000000000002E-4</v>
      </c>
      <c r="Q78">
        <v>1.9</v>
      </c>
      <c r="R78">
        <v>38.229999999999997</v>
      </c>
      <c r="S78">
        <v>4.0750000000000001E-2</v>
      </c>
      <c r="T78">
        <v>74</v>
      </c>
      <c r="U78">
        <v>0.94699999999999995</v>
      </c>
      <c r="V78">
        <v>0.9</v>
      </c>
      <c r="W78">
        <v>52</v>
      </c>
      <c r="X78">
        <v>70</v>
      </c>
      <c r="Y78" s="4">
        <f t="shared" ref="Y78:AH78" si="79">IF(OR(($L78+$M78*Y$1+$N78*Y$1^2+$O78*Y$1^3)&gt;$W78,($L78+$M78*Y$1+$N78*Y$1^2+$O78*Y$1^3)&lt;$V78),"",($L78+$M78*Y$1+$N78*Y$1^2+$O78*Y$1^3))</f>
        <v>4.6486900000000002</v>
      </c>
      <c r="Z78" s="4">
        <f t="shared" si="79"/>
        <v>9.6339399999999991</v>
      </c>
      <c r="AA78" s="4">
        <f t="shared" si="79"/>
        <v>14.906189999999999</v>
      </c>
      <c r="AB78" s="4">
        <f t="shared" si="79"/>
        <v>20.210439999999998</v>
      </c>
      <c r="AC78" s="4">
        <f t="shared" si="79"/>
        <v>25.291690000000003</v>
      </c>
      <c r="AD78" s="4">
        <f t="shared" si="79"/>
        <v>29.894939999999998</v>
      </c>
      <c r="AE78" s="4">
        <f t="shared" si="79"/>
        <v>33.765189999999997</v>
      </c>
      <c r="AF78" s="4">
        <f t="shared" si="79"/>
        <v>36.647440000000003</v>
      </c>
      <c r="AG78" s="4">
        <f t="shared" si="79"/>
        <v>38.286690000000007</v>
      </c>
      <c r="AH78" s="4">
        <f t="shared" si="79"/>
        <v>38.427940000000007</v>
      </c>
    </row>
    <row r="79" spans="1:54" x14ac:dyDescent="0.25">
      <c r="A79" t="s">
        <v>322</v>
      </c>
      <c r="B79" t="s">
        <v>327</v>
      </c>
      <c r="C79" t="s">
        <v>328</v>
      </c>
      <c r="D79" t="s">
        <v>322</v>
      </c>
      <c r="E79" t="s">
        <v>327</v>
      </c>
      <c r="F79" t="s">
        <v>328</v>
      </c>
      <c r="G79" t="s">
        <v>25</v>
      </c>
      <c r="H79" t="s">
        <v>24</v>
      </c>
      <c r="I79" t="s">
        <v>35</v>
      </c>
      <c r="J79" t="s">
        <v>44</v>
      </c>
      <c r="K79" t="s">
        <v>33</v>
      </c>
      <c r="L79">
        <v>1.30481</v>
      </c>
      <c r="M79">
        <v>1.3781000000000001</v>
      </c>
      <c r="N79">
        <v>-8.7200000000000003E-3</v>
      </c>
      <c r="Q79">
        <v>1.3</v>
      </c>
      <c r="R79">
        <v>55.64</v>
      </c>
      <c r="S79">
        <v>1.9163300000000001</v>
      </c>
      <c r="T79">
        <v>31</v>
      </c>
      <c r="U79">
        <v>0.90200000000000002</v>
      </c>
      <c r="V79">
        <v>2.1</v>
      </c>
      <c r="W79">
        <v>55</v>
      </c>
      <c r="X79">
        <v>28</v>
      </c>
      <c r="Y79" s="4">
        <f t="shared" ref="Y79:AL80" si="80">IF(OR(($L79+$M79*Y$1+$N79*Y$1^2)&gt;$W79,($L79+$M79*Y$1+$N79*Y$1^2)&lt;$V79),"",($L79+$M79*Y$1+$N79*Y$1^2))</f>
        <v>7.977310000000001</v>
      </c>
      <c r="Z79" s="4">
        <f t="shared" si="80"/>
        <v>14.21381</v>
      </c>
      <c r="AA79" s="4">
        <f t="shared" si="80"/>
        <v>20.014310000000002</v>
      </c>
      <c r="AB79" s="4">
        <f t="shared" si="80"/>
        <v>25.378810000000001</v>
      </c>
      <c r="AC79" s="4">
        <f t="shared" si="80"/>
        <v>30.307310000000005</v>
      </c>
      <c r="AD79" s="4">
        <f t="shared" si="80"/>
        <v>34.799810000000008</v>
      </c>
      <c r="AE79" s="4">
        <f t="shared" si="80"/>
        <v>38.856310000000008</v>
      </c>
      <c r="AF79" s="4">
        <f t="shared" si="80"/>
        <v>42.476810000000008</v>
      </c>
      <c r="AG79" s="4">
        <f t="shared" si="80"/>
        <v>45.661310000000007</v>
      </c>
      <c r="AH79" s="4">
        <f t="shared" si="80"/>
        <v>48.409810000000007</v>
      </c>
      <c r="AI79" s="4">
        <f t="shared" si="80"/>
        <v>50.722310000000007</v>
      </c>
      <c r="AJ79" s="4">
        <f t="shared" si="80"/>
        <v>52.598810000000014</v>
      </c>
      <c r="AK79" s="4">
        <f t="shared" si="80"/>
        <v>54.039310000000015</v>
      </c>
      <c r="AL79" s="4" t="str">
        <f t="shared" si="80"/>
        <v/>
      </c>
    </row>
    <row r="80" spans="1:54" x14ac:dyDescent="0.25">
      <c r="A80" t="s">
        <v>371</v>
      </c>
      <c r="B80" t="s">
        <v>388</v>
      </c>
      <c r="C80" t="s">
        <v>389</v>
      </c>
      <c r="D80" t="s">
        <v>371</v>
      </c>
      <c r="E80" t="s">
        <v>388</v>
      </c>
      <c r="F80" t="s">
        <v>389</v>
      </c>
      <c r="G80" t="s">
        <v>25</v>
      </c>
      <c r="H80" t="s">
        <v>24</v>
      </c>
      <c r="I80" t="s">
        <v>35</v>
      </c>
      <c r="J80" t="s">
        <v>44</v>
      </c>
      <c r="K80" t="s">
        <v>33</v>
      </c>
      <c r="L80">
        <v>1.64273</v>
      </c>
      <c r="M80">
        <v>1.65829</v>
      </c>
      <c r="N80">
        <v>-9.7999999999999997E-3</v>
      </c>
      <c r="Q80">
        <v>1.64</v>
      </c>
      <c r="R80">
        <v>71.78</v>
      </c>
      <c r="S80">
        <v>3.9740199999999999</v>
      </c>
      <c r="T80">
        <v>59</v>
      </c>
      <c r="U80">
        <v>0.90200000000000002</v>
      </c>
      <c r="V80">
        <v>1.7</v>
      </c>
      <c r="W80">
        <v>101.9</v>
      </c>
      <c r="X80">
        <v>56</v>
      </c>
      <c r="Y80" s="4">
        <f t="shared" si="80"/>
        <v>9.6891800000000021</v>
      </c>
      <c r="Z80" s="4">
        <f t="shared" si="80"/>
        <v>17.245630000000002</v>
      </c>
      <c r="AA80" s="4">
        <f t="shared" si="80"/>
        <v>24.312080000000002</v>
      </c>
      <c r="AB80" s="4">
        <f t="shared" si="80"/>
        <v>30.888530000000003</v>
      </c>
      <c r="AC80" s="4">
        <f t="shared" si="80"/>
        <v>36.974980000000002</v>
      </c>
      <c r="AD80" s="4">
        <f t="shared" si="80"/>
        <v>42.571429999999999</v>
      </c>
      <c r="AE80" s="4">
        <f t="shared" si="80"/>
        <v>47.677880000000002</v>
      </c>
      <c r="AF80" s="4">
        <f t="shared" si="80"/>
        <v>52.294330000000009</v>
      </c>
      <c r="AG80" s="4">
        <f t="shared" si="80"/>
        <v>56.420780000000008</v>
      </c>
      <c r="AH80" s="4">
        <f t="shared" si="80"/>
        <v>60.057230000000004</v>
      </c>
      <c r="AI80" s="4">
        <f t="shared" si="80"/>
        <v>63.203680000000006</v>
      </c>
      <c r="AJ80" s="4">
        <f t="shared" si="80"/>
        <v>65.860129999999998</v>
      </c>
      <c r="AK80" s="4">
        <f t="shared" si="80"/>
        <v>68.026579999999996</v>
      </c>
      <c r="AL80" s="4">
        <f t="shared" si="80"/>
        <v>69.703030000000012</v>
      </c>
      <c r="AM80" s="4">
        <f>IF(OR(($L80+$M80*AM$1+$N80*AM$1^2)&gt;$W80,($L80+$M80*AM$1+$N80*AM$1^2)&lt;$V80),"",($L80+$M80*AM$1+$N80*AM$1^2))</f>
        <v>70.889480000000006</v>
      </c>
      <c r="AN80" s="4">
        <f>IF(OR(($L80+$M80*AN$1+$N80*AN$1^2)&gt;$W80,($L80+$M80*AN$1+$N80*AN$1^2)&lt;$V80),"",($L80+$M80*AN$1+$N80*AN$1^2))</f>
        <v>71.585930000000019</v>
      </c>
      <c r="AO80" s="4">
        <f>IF(OR(($L80+$M80*AO$1+$N80*AO$1^2)&gt;$W80,($L80+$M80*AO$1+$N80*AO$1^2)&lt;$V80),"",($L80+$M80*AO$1+$N80*AO$1^2))</f>
        <v>71.792380000000023</v>
      </c>
    </row>
    <row r="81" spans="1:54" x14ac:dyDescent="0.25">
      <c r="A81" t="s">
        <v>178</v>
      </c>
      <c r="B81" t="s">
        <v>181</v>
      </c>
      <c r="C81" t="s">
        <v>182</v>
      </c>
      <c r="D81" t="s">
        <v>178</v>
      </c>
      <c r="E81" t="s">
        <v>181</v>
      </c>
      <c r="F81" t="s">
        <v>182</v>
      </c>
      <c r="G81" t="s">
        <v>25</v>
      </c>
      <c r="H81" t="s">
        <v>24</v>
      </c>
      <c r="I81" t="s">
        <v>35</v>
      </c>
      <c r="J81" t="s">
        <v>36</v>
      </c>
      <c r="K81" t="s">
        <v>60</v>
      </c>
      <c r="L81">
        <v>1.23943</v>
      </c>
      <c r="M81">
        <v>2.0965799999999999</v>
      </c>
      <c r="N81">
        <v>3.678E-2</v>
      </c>
      <c r="Q81">
        <v>1.63</v>
      </c>
      <c r="R81">
        <v>80.739999999999995</v>
      </c>
      <c r="S81">
        <v>0.19177</v>
      </c>
      <c r="T81">
        <v>30</v>
      </c>
      <c r="U81">
        <v>0.76500000000000001</v>
      </c>
      <c r="V81">
        <v>5.2</v>
      </c>
      <c r="W81">
        <v>80.8</v>
      </c>
      <c r="X81">
        <v>28</v>
      </c>
    </row>
    <row r="82" spans="1:54" x14ac:dyDescent="0.25">
      <c r="A82" t="s">
        <v>371</v>
      </c>
      <c r="B82" t="s">
        <v>390</v>
      </c>
      <c r="C82" t="s">
        <v>391</v>
      </c>
      <c r="D82" t="s">
        <v>371</v>
      </c>
      <c r="E82" t="s">
        <v>390</v>
      </c>
      <c r="F82" t="s">
        <v>391</v>
      </c>
      <c r="G82" t="s">
        <v>25</v>
      </c>
      <c r="H82" t="s">
        <v>24</v>
      </c>
      <c r="I82" t="s">
        <v>35</v>
      </c>
      <c r="J82" t="s">
        <v>71</v>
      </c>
      <c r="K82" t="s">
        <v>28</v>
      </c>
      <c r="L82">
        <v>2.41656</v>
      </c>
      <c r="M82">
        <v>0.83335000000000004</v>
      </c>
      <c r="Q82">
        <v>2.42</v>
      </c>
      <c r="R82">
        <v>60.75</v>
      </c>
      <c r="S82">
        <v>0.12576000000000001</v>
      </c>
      <c r="T82">
        <v>34</v>
      </c>
      <c r="U82">
        <v>0.83699999999999997</v>
      </c>
      <c r="V82">
        <v>2.5</v>
      </c>
      <c r="W82">
        <v>62.2</v>
      </c>
      <c r="X82">
        <v>32</v>
      </c>
      <c r="Y82" s="4">
        <f t="shared" ref="Y82:AH83" si="81">IF(OR(($L82+$M82*Y$1)&gt;$W82,($L82+$M82*Y$1)&lt;$V82),"",($L82+$M82*Y$1))</f>
        <v>6.5833100000000009</v>
      </c>
      <c r="Z82" s="4">
        <f t="shared" si="81"/>
        <v>10.750060000000001</v>
      </c>
      <c r="AA82" s="4">
        <f t="shared" si="81"/>
        <v>14.916810000000002</v>
      </c>
      <c r="AB82" s="4">
        <f t="shared" si="81"/>
        <v>19.083560000000002</v>
      </c>
      <c r="AC82" s="4">
        <f t="shared" si="81"/>
        <v>23.250310000000002</v>
      </c>
      <c r="AD82" s="4">
        <f t="shared" si="81"/>
        <v>27.417060000000003</v>
      </c>
      <c r="AE82" s="4">
        <f t="shared" si="81"/>
        <v>31.583810000000003</v>
      </c>
      <c r="AF82" s="4">
        <f t="shared" si="81"/>
        <v>35.75056</v>
      </c>
      <c r="AG82" s="4">
        <f t="shared" si="81"/>
        <v>39.917310000000001</v>
      </c>
      <c r="AH82" s="4">
        <f t="shared" si="81"/>
        <v>44.084060000000001</v>
      </c>
      <c r="AI82" s="4">
        <f t="shared" ref="AI82:AR83" si="82">IF(OR(($L82+$M82*AI$1)&gt;$W82,($L82+$M82*AI$1)&lt;$V82),"",($L82+$M82*AI$1))</f>
        <v>48.250810000000001</v>
      </c>
      <c r="AJ82" s="4">
        <f t="shared" si="82"/>
        <v>52.417560000000002</v>
      </c>
      <c r="AK82" s="4">
        <f t="shared" si="82"/>
        <v>56.584310000000002</v>
      </c>
      <c r="AL82" s="4">
        <f t="shared" si="82"/>
        <v>60.751060000000003</v>
      </c>
      <c r="AM82" s="4" t="str">
        <f t="shared" si="82"/>
        <v/>
      </c>
      <c r="AN82" s="4" t="str">
        <f t="shared" si="82"/>
        <v/>
      </c>
      <c r="AO82" s="4" t="str">
        <f t="shared" si="82"/>
        <v/>
      </c>
      <c r="AP82" s="4" t="str">
        <f t="shared" si="82"/>
        <v/>
      </c>
      <c r="AQ82" s="4" t="str">
        <f t="shared" si="82"/>
        <v/>
      </c>
      <c r="AR82" s="4" t="str">
        <f t="shared" si="82"/>
        <v/>
      </c>
      <c r="AS82" s="4" t="str">
        <f t="shared" ref="AS82:BB83" si="83">IF(OR(($L82+$M82*AS$1)&gt;$W82,($L82+$M82*AS$1)&lt;$V82),"",($L82+$M82*AS$1))</f>
        <v/>
      </c>
      <c r="AT82" s="4" t="str">
        <f t="shared" si="83"/>
        <v/>
      </c>
      <c r="AU82" s="4" t="str">
        <f t="shared" si="83"/>
        <v/>
      </c>
      <c r="AV82" s="4" t="str">
        <f t="shared" si="83"/>
        <v/>
      </c>
      <c r="AW82" s="4" t="str">
        <f t="shared" si="83"/>
        <v/>
      </c>
      <c r="AX82" s="4" t="str">
        <f t="shared" si="83"/>
        <v/>
      </c>
      <c r="AY82" s="4" t="str">
        <f t="shared" si="83"/>
        <v/>
      </c>
      <c r="AZ82" s="4" t="str">
        <f t="shared" si="83"/>
        <v/>
      </c>
      <c r="BA82" s="4" t="str">
        <f t="shared" si="83"/>
        <v/>
      </c>
      <c r="BB82" s="4" t="str">
        <f t="shared" si="83"/>
        <v/>
      </c>
    </row>
    <row r="83" spans="1:54" x14ac:dyDescent="0.25">
      <c r="A83" t="s">
        <v>21</v>
      </c>
      <c r="B83" t="s">
        <v>45</v>
      </c>
      <c r="C83" t="s">
        <v>46</v>
      </c>
      <c r="D83" t="s">
        <v>21</v>
      </c>
      <c r="E83" t="s">
        <v>45</v>
      </c>
      <c r="F83" t="s">
        <v>46</v>
      </c>
      <c r="G83" t="s">
        <v>25</v>
      </c>
      <c r="H83" t="s">
        <v>24</v>
      </c>
      <c r="I83" t="s">
        <v>35</v>
      </c>
      <c r="J83" t="s">
        <v>44</v>
      </c>
      <c r="K83" t="s">
        <v>28</v>
      </c>
      <c r="L83">
        <v>1.7260899999999999</v>
      </c>
      <c r="M83">
        <v>1.7715700000000001</v>
      </c>
      <c r="Q83">
        <v>1.73</v>
      </c>
      <c r="R83">
        <v>54.87</v>
      </c>
      <c r="S83">
        <v>5.6037699999999999</v>
      </c>
      <c r="T83">
        <v>30</v>
      </c>
      <c r="U83">
        <v>0.60899999999999999</v>
      </c>
      <c r="V83">
        <v>1.5</v>
      </c>
      <c r="W83">
        <v>43</v>
      </c>
      <c r="X83">
        <v>28</v>
      </c>
      <c r="Y83" s="4">
        <f t="shared" si="81"/>
        <v>10.58394</v>
      </c>
      <c r="Z83" s="4">
        <f t="shared" si="81"/>
        <v>19.441790000000001</v>
      </c>
      <c r="AA83" s="4">
        <f t="shared" si="81"/>
        <v>28.29964</v>
      </c>
      <c r="AB83" s="4">
        <f t="shared" si="81"/>
        <v>37.157490000000003</v>
      </c>
      <c r="AC83" s="4" t="str">
        <f t="shared" si="81"/>
        <v/>
      </c>
      <c r="AD83" s="4" t="str">
        <f t="shared" si="81"/>
        <v/>
      </c>
      <c r="AE83" s="4" t="str">
        <f t="shared" si="81"/>
        <v/>
      </c>
      <c r="AF83" s="4" t="str">
        <f t="shared" si="81"/>
        <v/>
      </c>
      <c r="AG83" s="4" t="str">
        <f t="shared" si="81"/>
        <v/>
      </c>
      <c r="AH83" s="4" t="str">
        <f t="shared" si="81"/>
        <v/>
      </c>
      <c r="AI83" s="4" t="str">
        <f t="shared" si="82"/>
        <v/>
      </c>
      <c r="AJ83" s="4" t="str">
        <f t="shared" si="82"/>
        <v/>
      </c>
      <c r="AK83" s="4" t="str">
        <f t="shared" si="82"/>
        <v/>
      </c>
      <c r="AL83" s="4" t="str">
        <f t="shared" si="82"/>
        <v/>
      </c>
      <c r="AM83" s="4" t="str">
        <f t="shared" si="82"/>
        <v/>
      </c>
      <c r="AN83" s="4" t="str">
        <f t="shared" si="82"/>
        <v/>
      </c>
      <c r="AO83" s="4" t="str">
        <f t="shared" si="82"/>
        <v/>
      </c>
      <c r="AP83" s="4" t="str">
        <f t="shared" si="82"/>
        <v/>
      </c>
      <c r="AQ83" s="4" t="str">
        <f t="shared" si="82"/>
        <v/>
      </c>
      <c r="AR83" s="4" t="str">
        <f t="shared" si="82"/>
        <v/>
      </c>
      <c r="AS83" s="4" t="str">
        <f t="shared" si="83"/>
        <v/>
      </c>
      <c r="AT83" s="4" t="str">
        <f t="shared" si="83"/>
        <v/>
      </c>
      <c r="AU83" s="4" t="str">
        <f t="shared" si="83"/>
        <v/>
      </c>
      <c r="AV83" s="4" t="str">
        <f t="shared" si="83"/>
        <v/>
      </c>
      <c r="AW83" s="4" t="str">
        <f t="shared" si="83"/>
        <v/>
      </c>
      <c r="AX83" s="4" t="str">
        <f t="shared" si="83"/>
        <v/>
      </c>
      <c r="AY83" s="4" t="str">
        <f t="shared" si="83"/>
        <v/>
      </c>
      <c r="AZ83" s="4" t="str">
        <f t="shared" si="83"/>
        <v/>
      </c>
      <c r="BA83" s="4" t="str">
        <f t="shared" si="83"/>
        <v/>
      </c>
      <c r="BB83" s="4" t="str">
        <f t="shared" si="83"/>
        <v/>
      </c>
    </row>
    <row r="84" spans="1:54" x14ac:dyDescent="0.25">
      <c r="A84" t="s">
        <v>322</v>
      </c>
      <c r="B84" t="s">
        <v>329</v>
      </c>
      <c r="C84" t="s">
        <v>330</v>
      </c>
      <c r="D84" t="s">
        <v>322</v>
      </c>
      <c r="E84" t="s">
        <v>329</v>
      </c>
      <c r="F84" t="s">
        <v>330</v>
      </c>
      <c r="G84" t="s">
        <v>25</v>
      </c>
      <c r="H84" t="s">
        <v>24</v>
      </c>
      <c r="I84" t="s">
        <v>35</v>
      </c>
      <c r="J84" t="s">
        <v>71</v>
      </c>
      <c r="K84" t="s">
        <v>33</v>
      </c>
      <c r="L84">
        <v>2.5337900000000002</v>
      </c>
      <c r="M84">
        <v>0.62041999999999997</v>
      </c>
      <c r="N84">
        <v>2.3800000000000002E-2</v>
      </c>
      <c r="Q84">
        <v>2.5299999999999998</v>
      </c>
      <c r="R84">
        <v>108.66</v>
      </c>
      <c r="S84">
        <v>8.8889999999999997E-2</v>
      </c>
      <c r="T84">
        <v>32</v>
      </c>
      <c r="U84">
        <v>0.96</v>
      </c>
      <c r="V84">
        <v>2.5</v>
      </c>
      <c r="W84">
        <v>100</v>
      </c>
      <c r="X84">
        <v>29</v>
      </c>
      <c r="Y84" s="4">
        <f t="shared" ref="Y84:BB84" si="84">IF(OR(($L84+$M84*Y$1+$N84*Y$1^2)&gt;$W84,($L84+$M84*Y$1+$N84*Y$1^2)&lt;$V84),"",($L84+$M84*Y$1+$N84*Y$1^2))</f>
        <v>6.2308899999999996</v>
      </c>
      <c r="Z84" s="4">
        <f t="shared" si="84"/>
        <v>11.117990000000001</v>
      </c>
      <c r="AA84" s="4">
        <f t="shared" si="84"/>
        <v>17.19509</v>
      </c>
      <c r="AB84" s="4">
        <f t="shared" si="84"/>
        <v>24.46219</v>
      </c>
      <c r="AC84" s="4">
        <f t="shared" si="84"/>
        <v>32.919290000000004</v>
      </c>
      <c r="AD84" s="4">
        <f t="shared" si="84"/>
        <v>42.566389999999998</v>
      </c>
      <c r="AE84" s="4">
        <f t="shared" si="84"/>
        <v>53.403490000000005</v>
      </c>
      <c r="AF84" s="4">
        <f t="shared" si="84"/>
        <v>65.430590000000009</v>
      </c>
      <c r="AG84" s="4">
        <f t="shared" si="84"/>
        <v>78.647689999999997</v>
      </c>
      <c r="AH84" s="4">
        <f t="shared" si="84"/>
        <v>93.054789999999997</v>
      </c>
      <c r="AI84" s="4" t="str">
        <f t="shared" si="84"/>
        <v/>
      </c>
      <c r="AJ84" s="4" t="str">
        <f t="shared" si="84"/>
        <v/>
      </c>
      <c r="AK84" s="4" t="str">
        <f t="shared" si="84"/>
        <v/>
      </c>
      <c r="AL84" s="4" t="str">
        <f t="shared" si="84"/>
        <v/>
      </c>
      <c r="AM84" s="4" t="str">
        <f t="shared" si="84"/>
        <v/>
      </c>
      <c r="AN84" s="4" t="str">
        <f t="shared" si="84"/>
        <v/>
      </c>
      <c r="AO84" s="4" t="str">
        <f t="shared" si="84"/>
        <v/>
      </c>
      <c r="AP84" s="4" t="str">
        <f t="shared" si="84"/>
        <v/>
      </c>
      <c r="AQ84" s="4" t="str">
        <f t="shared" si="84"/>
        <v/>
      </c>
      <c r="AR84" s="4" t="str">
        <f t="shared" si="84"/>
        <v/>
      </c>
      <c r="AS84" s="4" t="str">
        <f t="shared" si="84"/>
        <v/>
      </c>
      <c r="AT84" s="4" t="str">
        <f t="shared" si="84"/>
        <v/>
      </c>
      <c r="AU84" s="4" t="str">
        <f t="shared" si="84"/>
        <v/>
      </c>
      <c r="AV84" s="4" t="str">
        <f t="shared" si="84"/>
        <v/>
      </c>
      <c r="AW84" s="4" t="str">
        <f t="shared" si="84"/>
        <v/>
      </c>
      <c r="AX84" s="4" t="str">
        <f t="shared" si="84"/>
        <v/>
      </c>
      <c r="AY84" s="4" t="str">
        <f t="shared" si="84"/>
        <v/>
      </c>
      <c r="AZ84" s="4" t="str">
        <f t="shared" si="84"/>
        <v/>
      </c>
      <c r="BA84" s="4" t="str">
        <f t="shared" si="84"/>
        <v/>
      </c>
      <c r="BB84" s="4" t="str">
        <f t="shared" si="84"/>
        <v/>
      </c>
    </row>
    <row r="85" spans="1:54" x14ac:dyDescent="0.25">
      <c r="A85" t="s">
        <v>254</v>
      </c>
      <c r="B85" t="s">
        <v>259</v>
      </c>
      <c r="C85" t="s">
        <v>260</v>
      </c>
      <c r="D85" t="s">
        <v>254</v>
      </c>
      <c r="E85" t="s">
        <v>259</v>
      </c>
      <c r="F85" t="s">
        <v>260</v>
      </c>
      <c r="G85" t="s">
        <v>25</v>
      </c>
      <c r="H85" t="s">
        <v>24</v>
      </c>
      <c r="I85" t="s">
        <v>35</v>
      </c>
      <c r="J85" t="s">
        <v>36</v>
      </c>
      <c r="K85" t="s">
        <v>33</v>
      </c>
      <c r="L85">
        <v>1.84032</v>
      </c>
      <c r="M85">
        <v>2.3319800000000002</v>
      </c>
      <c r="N85">
        <v>-8.6499999999999997E-3</v>
      </c>
      <c r="Q85">
        <v>1.84</v>
      </c>
      <c r="R85">
        <v>140.07</v>
      </c>
      <c r="S85">
        <v>16.47232</v>
      </c>
      <c r="T85">
        <v>67</v>
      </c>
      <c r="U85">
        <v>0.96699999999999997</v>
      </c>
      <c r="V85">
        <v>2.9</v>
      </c>
      <c r="W85">
        <v>184</v>
      </c>
      <c r="X85">
        <v>64</v>
      </c>
      <c r="Y85" s="4">
        <f t="shared" ref="Y85:AY85" si="85">IF(OR(($L85+$M85*Y$1+$N85*Y$1^2)&gt;$W85,($L85+$M85*Y$1+$N85*Y$1^2)&lt;$V85),"",($L85+$M85*Y$1+$N85*Y$1^2))</f>
        <v>13.28397</v>
      </c>
      <c r="Z85" s="4">
        <f t="shared" si="85"/>
        <v>24.295120000000001</v>
      </c>
      <c r="AA85" s="4">
        <f t="shared" si="85"/>
        <v>34.87377</v>
      </c>
      <c r="AB85" s="4">
        <f t="shared" si="85"/>
        <v>45.019919999999999</v>
      </c>
      <c r="AC85" s="4">
        <f t="shared" si="85"/>
        <v>54.73357</v>
      </c>
      <c r="AD85" s="4">
        <f t="shared" si="85"/>
        <v>64.014720000000011</v>
      </c>
      <c r="AE85" s="4">
        <f t="shared" si="85"/>
        <v>72.863370000000018</v>
      </c>
      <c r="AF85" s="4">
        <f t="shared" si="85"/>
        <v>81.279520000000005</v>
      </c>
      <c r="AG85" s="4">
        <f t="shared" si="85"/>
        <v>89.263170000000017</v>
      </c>
      <c r="AH85" s="4">
        <f t="shared" si="85"/>
        <v>96.814320000000009</v>
      </c>
      <c r="AI85" s="4">
        <f t="shared" si="85"/>
        <v>103.93297000000001</v>
      </c>
      <c r="AJ85" s="4">
        <f t="shared" si="85"/>
        <v>110.61912</v>
      </c>
      <c r="AK85" s="4">
        <f t="shared" si="85"/>
        <v>116.87276999999999</v>
      </c>
      <c r="AL85" s="4">
        <f t="shared" si="85"/>
        <v>122.69392000000002</v>
      </c>
      <c r="AM85" s="4">
        <f t="shared" si="85"/>
        <v>128.08257</v>
      </c>
      <c r="AN85" s="4">
        <f t="shared" si="85"/>
        <v>133.03872000000001</v>
      </c>
      <c r="AO85" s="4">
        <f t="shared" si="85"/>
        <v>137.56237000000002</v>
      </c>
      <c r="AP85" s="4">
        <f t="shared" si="85"/>
        <v>141.65352000000001</v>
      </c>
      <c r="AQ85" s="4">
        <f t="shared" si="85"/>
        <v>145.31217000000001</v>
      </c>
      <c r="AR85" s="4">
        <f t="shared" si="85"/>
        <v>148.53832</v>
      </c>
      <c r="AS85" s="4">
        <f t="shared" si="85"/>
        <v>151.33197000000001</v>
      </c>
      <c r="AT85" s="4">
        <f t="shared" si="85"/>
        <v>153.69312000000005</v>
      </c>
      <c r="AU85" s="4">
        <f t="shared" si="85"/>
        <v>155.62177000000003</v>
      </c>
      <c r="AV85" s="4">
        <f t="shared" si="85"/>
        <v>157.11792000000003</v>
      </c>
      <c r="AW85" s="4">
        <f t="shared" si="85"/>
        <v>158.18157000000002</v>
      </c>
      <c r="AX85" s="4">
        <f t="shared" si="85"/>
        <v>158.81272000000001</v>
      </c>
      <c r="AY85" s="4">
        <f t="shared" si="85"/>
        <v>159.01137000000008</v>
      </c>
    </row>
    <row r="86" spans="1:54" x14ac:dyDescent="0.25">
      <c r="A86" t="s">
        <v>343</v>
      </c>
      <c r="B86" t="s">
        <v>350</v>
      </c>
      <c r="C86" t="s">
        <v>351</v>
      </c>
      <c r="D86" t="s">
        <v>343</v>
      </c>
      <c r="E86" t="s">
        <v>350</v>
      </c>
      <c r="F86" t="s">
        <v>351</v>
      </c>
      <c r="G86" t="s">
        <v>25</v>
      </c>
      <c r="H86" t="s">
        <v>24</v>
      </c>
      <c r="I86" t="s">
        <v>35</v>
      </c>
      <c r="J86" t="s">
        <v>44</v>
      </c>
      <c r="K86" t="s">
        <v>28</v>
      </c>
      <c r="L86">
        <v>2.5589599999999999</v>
      </c>
      <c r="M86">
        <v>1.8348599999999999</v>
      </c>
      <c r="Q86">
        <v>2.56</v>
      </c>
      <c r="R86">
        <v>85.13</v>
      </c>
      <c r="S86">
        <v>7.4408099999999999</v>
      </c>
      <c r="T86">
        <v>36</v>
      </c>
      <c r="U86">
        <v>0.89300000000000002</v>
      </c>
      <c r="V86">
        <v>2.5</v>
      </c>
      <c r="W86">
        <v>86.9</v>
      </c>
      <c r="X86">
        <v>34</v>
      </c>
      <c r="Y86" s="4">
        <f t="shared" ref="Y86:BB86" si="86">IF(OR(($L86+$M86*Y$1)&gt;$W86,($L86+$M86*Y$1)&lt;$V86),"",($L86+$M86*Y$1))</f>
        <v>11.733259999999998</v>
      </c>
      <c r="Z86" s="4">
        <f t="shared" si="86"/>
        <v>20.907559999999997</v>
      </c>
      <c r="AA86" s="4">
        <f t="shared" si="86"/>
        <v>30.081859999999999</v>
      </c>
      <c r="AB86" s="4">
        <f t="shared" si="86"/>
        <v>39.256159999999994</v>
      </c>
      <c r="AC86" s="4">
        <f t="shared" si="86"/>
        <v>48.430459999999997</v>
      </c>
      <c r="AD86" s="4">
        <f t="shared" si="86"/>
        <v>57.604759999999999</v>
      </c>
      <c r="AE86" s="4">
        <f t="shared" si="86"/>
        <v>66.779060000000001</v>
      </c>
      <c r="AF86" s="4">
        <f t="shared" si="86"/>
        <v>75.953359999999989</v>
      </c>
      <c r="AG86" s="4">
        <f t="shared" si="86"/>
        <v>85.127659999999992</v>
      </c>
      <c r="AH86" s="4" t="str">
        <f t="shared" si="86"/>
        <v/>
      </c>
      <c r="AI86" s="4" t="str">
        <f t="shared" si="86"/>
        <v/>
      </c>
      <c r="AJ86" s="4" t="str">
        <f t="shared" si="86"/>
        <v/>
      </c>
      <c r="AK86" s="4" t="str">
        <f t="shared" si="86"/>
        <v/>
      </c>
      <c r="AL86" s="4" t="str">
        <f t="shared" si="86"/>
        <v/>
      </c>
      <c r="AM86" s="4" t="str">
        <f t="shared" si="86"/>
        <v/>
      </c>
      <c r="AN86" s="4" t="str">
        <f t="shared" si="86"/>
        <v/>
      </c>
      <c r="AO86" s="4" t="str">
        <f t="shared" si="86"/>
        <v/>
      </c>
      <c r="AP86" s="4" t="str">
        <f t="shared" si="86"/>
        <v/>
      </c>
      <c r="AQ86" s="4" t="str">
        <f t="shared" si="86"/>
        <v/>
      </c>
      <c r="AR86" s="4" t="str">
        <f t="shared" si="86"/>
        <v/>
      </c>
      <c r="AS86" s="4" t="str">
        <f t="shared" si="86"/>
        <v/>
      </c>
      <c r="AT86" s="4" t="str">
        <f t="shared" si="86"/>
        <v/>
      </c>
      <c r="AU86" s="4" t="str">
        <f t="shared" si="86"/>
        <v/>
      </c>
      <c r="AV86" s="4" t="str">
        <f t="shared" si="86"/>
        <v/>
      </c>
      <c r="AW86" s="4" t="str">
        <f t="shared" si="86"/>
        <v/>
      </c>
      <c r="AX86" s="4" t="str">
        <f t="shared" si="86"/>
        <v/>
      </c>
      <c r="AY86" s="4" t="str">
        <f t="shared" si="86"/>
        <v/>
      </c>
      <c r="AZ86" s="4" t="str">
        <f t="shared" si="86"/>
        <v/>
      </c>
      <c r="BA86" s="4" t="str">
        <f t="shared" si="86"/>
        <v/>
      </c>
      <c r="BB86" s="4" t="str">
        <f t="shared" si="86"/>
        <v/>
      </c>
    </row>
    <row r="87" spans="1:54" x14ac:dyDescent="0.25">
      <c r="A87" t="s">
        <v>115</v>
      </c>
      <c r="B87" t="s">
        <v>118</v>
      </c>
      <c r="C87" t="s">
        <v>119</v>
      </c>
      <c r="D87" t="s">
        <v>115</v>
      </c>
      <c r="E87" t="s">
        <v>118</v>
      </c>
      <c r="F87" t="s">
        <v>119</v>
      </c>
      <c r="G87" t="s">
        <v>25</v>
      </c>
      <c r="H87" t="s">
        <v>24</v>
      </c>
      <c r="I87" t="s">
        <v>35</v>
      </c>
      <c r="J87" t="s">
        <v>71</v>
      </c>
      <c r="K87" t="s">
        <v>33</v>
      </c>
      <c r="L87">
        <v>4.8501599999999998</v>
      </c>
      <c r="M87">
        <v>1.82135</v>
      </c>
      <c r="N87">
        <v>-1.093E-2</v>
      </c>
      <c r="Q87">
        <v>4.8499999999999996</v>
      </c>
      <c r="R87">
        <v>80.62</v>
      </c>
      <c r="S87">
        <v>4.9840000000000002E-2</v>
      </c>
      <c r="T87">
        <v>37</v>
      </c>
      <c r="U87">
        <v>0.96299999999999997</v>
      </c>
      <c r="V87">
        <v>8.4</v>
      </c>
      <c r="W87">
        <v>95</v>
      </c>
      <c r="X87">
        <v>34</v>
      </c>
      <c r="Y87" s="4">
        <f t="shared" ref="Y87:AO87" si="87">IF(OR(($L87+$M87*Y$1+$N87*Y$1^2)&gt;$W87,($L87+$M87*Y$1+$N87*Y$1^2)&lt;$V87),"",($L87+$M87*Y$1+$N87*Y$1^2))</f>
        <v>13.68366</v>
      </c>
      <c r="Z87" s="4">
        <f t="shared" si="87"/>
        <v>21.970659999999999</v>
      </c>
      <c r="AA87" s="4">
        <f t="shared" si="87"/>
        <v>29.711160000000003</v>
      </c>
      <c r="AB87" s="4">
        <f t="shared" si="87"/>
        <v>36.905160000000002</v>
      </c>
      <c r="AC87" s="4">
        <f t="shared" si="87"/>
        <v>43.552660000000003</v>
      </c>
      <c r="AD87" s="4">
        <f t="shared" si="87"/>
        <v>49.653660000000002</v>
      </c>
      <c r="AE87" s="4">
        <f t="shared" si="87"/>
        <v>55.208159999999992</v>
      </c>
      <c r="AF87" s="4">
        <f t="shared" si="87"/>
        <v>60.216160000000002</v>
      </c>
      <c r="AG87" s="4">
        <f t="shared" si="87"/>
        <v>64.677660000000003</v>
      </c>
      <c r="AH87" s="4">
        <f t="shared" si="87"/>
        <v>68.592659999999995</v>
      </c>
      <c r="AI87" s="4">
        <f t="shared" si="87"/>
        <v>71.961160000000007</v>
      </c>
      <c r="AJ87" s="4">
        <f t="shared" si="87"/>
        <v>74.783160000000009</v>
      </c>
      <c r="AK87" s="4">
        <f t="shared" si="87"/>
        <v>77.058660000000003</v>
      </c>
      <c r="AL87" s="4">
        <f t="shared" si="87"/>
        <v>78.787660000000002</v>
      </c>
      <c r="AM87" s="4">
        <f t="shared" si="87"/>
        <v>79.970159999999979</v>
      </c>
      <c r="AN87" s="4">
        <f t="shared" si="87"/>
        <v>80.606159999999988</v>
      </c>
      <c r="AO87" s="4">
        <f t="shared" si="87"/>
        <v>80.69565999999999</v>
      </c>
    </row>
    <row r="88" spans="1:54" x14ac:dyDescent="0.25">
      <c r="A88" t="s">
        <v>278</v>
      </c>
      <c r="B88" t="s">
        <v>287</v>
      </c>
      <c r="C88" t="s">
        <v>288</v>
      </c>
      <c r="D88" t="s">
        <v>278</v>
      </c>
      <c r="E88" t="s">
        <v>287</v>
      </c>
      <c r="F88" t="s">
        <v>288</v>
      </c>
      <c r="G88" t="s">
        <v>25</v>
      </c>
      <c r="H88" t="s">
        <v>24</v>
      </c>
      <c r="I88" t="s">
        <v>35</v>
      </c>
      <c r="J88" t="s">
        <v>44</v>
      </c>
      <c r="K88" t="s">
        <v>43</v>
      </c>
      <c r="L88">
        <v>-2.6445400000000001</v>
      </c>
      <c r="M88">
        <v>3.2856299999999998</v>
      </c>
      <c r="N88">
        <v>-9.3640000000000001E-2</v>
      </c>
      <c r="O88">
        <v>1.58E-3</v>
      </c>
      <c r="Q88">
        <v>3.56</v>
      </c>
      <c r="R88">
        <v>87.41</v>
      </c>
      <c r="S88">
        <v>1.11111</v>
      </c>
      <c r="T88">
        <v>38</v>
      </c>
      <c r="U88">
        <v>0.97799999999999998</v>
      </c>
      <c r="V88">
        <v>1</v>
      </c>
      <c r="W88">
        <v>88.3</v>
      </c>
      <c r="X88">
        <v>34</v>
      </c>
      <c r="Y88" s="4">
        <f t="shared" ref="Y88:AH90" si="88">IF(OR(($L88+$M88*Y$1+$N88*Y$1^2+$O88*Y$1^3)&gt;$W88,($L88+$M88*Y$1+$N88*Y$1^2+$O88*Y$1^3)&lt;$V88),"",($L88+$M88*Y$1+$N88*Y$1^2+$O88*Y$1^3))</f>
        <v>11.640109999999998</v>
      </c>
      <c r="Z88" s="4">
        <f t="shared" si="88"/>
        <v>22.427759999999999</v>
      </c>
      <c r="AA88" s="4">
        <f t="shared" si="88"/>
        <v>30.903410000000001</v>
      </c>
      <c r="AB88" s="4">
        <f t="shared" si="88"/>
        <v>38.252059999999993</v>
      </c>
      <c r="AC88" s="4">
        <f t="shared" si="88"/>
        <v>45.658709999999992</v>
      </c>
      <c r="AD88" s="4">
        <f t="shared" si="88"/>
        <v>54.30836</v>
      </c>
      <c r="AE88" s="4">
        <f t="shared" si="88"/>
        <v>65.386009999999985</v>
      </c>
      <c r="AF88" s="4">
        <f t="shared" si="88"/>
        <v>80.076659999999976</v>
      </c>
      <c r="AG88" s="4" t="str">
        <f t="shared" si="88"/>
        <v/>
      </c>
      <c r="AH88" s="4" t="str">
        <f t="shared" si="88"/>
        <v/>
      </c>
      <c r="AI88" s="4" t="str">
        <f t="shared" ref="AI88:AR90" si="89">IF(OR(($L88+$M88*AI$1+$N88*AI$1^2+$O88*AI$1^3)&gt;$W88,($L88+$M88*AI$1+$N88*AI$1^2+$O88*AI$1^3)&lt;$V88),"",($L88+$M88*AI$1+$N88*AI$1^2+$O88*AI$1^3))</f>
        <v/>
      </c>
      <c r="AJ88" s="4" t="str">
        <f t="shared" si="89"/>
        <v/>
      </c>
      <c r="AK88" s="4" t="str">
        <f t="shared" si="89"/>
        <v/>
      </c>
      <c r="AL88" s="4" t="str">
        <f t="shared" si="89"/>
        <v/>
      </c>
      <c r="AM88" s="4" t="str">
        <f t="shared" si="89"/>
        <v/>
      </c>
      <c r="AN88" s="4" t="str">
        <f t="shared" si="89"/>
        <v/>
      </c>
      <c r="AO88" s="4" t="str">
        <f t="shared" si="89"/>
        <v/>
      </c>
      <c r="AP88" s="4" t="str">
        <f t="shared" si="89"/>
        <v/>
      </c>
      <c r="AQ88" s="4" t="str">
        <f t="shared" si="89"/>
        <v/>
      </c>
      <c r="AR88" s="4" t="str">
        <f t="shared" si="89"/>
        <v/>
      </c>
      <c r="AS88" s="4" t="str">
        <f t="shared" ref="AS88:BB90" si="90">IF(OR(($L88+$M88*AS$1+$N88*AS$1^2+$O88*AS$1^3)&gt;$W88,($L88+$M88*AS$1+$N88*AS$1^2+$O88*AS$1^3)&lt;$V88),"",($L88+$M88*AS$1+$N88*AS$1^2+$O88*AS$1^3))</f>
        <v/>
      </c>
      <c r="AT88" s="4" t="str">
        <f t="shared" si="90"/>
        <v/>
      </c>
      <c r="AU88" s="4" t="str">
        <f t="shared" si="90"/>
        <v/>
      </c>
      <c r="AV88" s="4" t="str">
        <f t="shared" si="90"/>
        <v/>
      </c>
      <c r="AW88" s="4" t="str">
        <f t="shared" si="90"/>
        <v/>
      </c>
      <c r="AX88" s="4" t="str">
        <f t="shared" si="90"/>
        <v/>
      </c>
      <c r="AY88" s="4" t="str">
        <f t="shared" si="90"/>
        <v/>
      </c>
      <c r="AZ88" s="4" t="str">
        <f t="shared" si="90"/>
        <v/>
      </c>
      <c r="BA88" s="4" t="str">
        <f t="shared" si="90"/>
        <v/>
      </c>
      <c r="BB88" s="4" t="str">
        <f t="shared" si="90"/>
        <v/>
      </c>
    </row>
    <row r="89" spans="1:54" x14ac:dyDescent="0.25">
      <c r="A89" t="s">
        <v>371</v>
      </c>
      <c r="B89" t="s">
        <v>392</v>
      </c>
      <c r="C89" t="s">
        <v>393</v>
      </c>
      <c r="D89" t="s">
        <v>371</v>
      </c>
      <c r="E89" t="s">
        <v>392</v>
      </c>
      <c r="F89" t="s">
        <v>393</v>
      </c>
      <c r="G89" t="s">
        <v>25</v>
      </c>
      <c r="H89" t="s">
        <v>24</v>
      </c>
      <c r="I89" t="s">
        <v>35</v>
      </c>
      <c r="J89" t="s">
        <v>44</v>
      </c>
      <c r="K89" t="s">
        <v>43</v>
      </c>
      <c r="L89">
        <v>2.2439399999999998</v>
      </c>
      <c r="M89">
        <v>1.91147</v>
      </c>
      <c r="N89">
        <v>-2.3230000000000001E-2</v>
      </c>
      <c r="O89">
        <v>1.2999999999999999E-4</v>
      </c>
      <c r="Q89">
        <v>4.13</v>
      </c>
      <c r="R89">
        <v>108.41</v>
      </c>
      <c r="S89">
        <v>3.3528500000000001</v>
      </c>
      <c r="T89">
        <v>59</v>
      </c>
      <c r="U89">
        <v>0.93300000000000005</v>
      </c>
      <c r="V89">
        <v>2.5</v>
      </c>
      <c r="W89">
        <v>180.3</v>
      </c>
      <c r="X89">
        <v>55</v>
      </c>
      <c r="Y89" s="4">
        <f t="shared" si="88"/>
        <v>11.236789999999999</v>
      </c>
      <c r="Z89" s="4">
        <f t="shared" si="88"/>
        <v>19.165639999999996</v>
      </c>
      <c r="AA89" s="4">
        <f t="shared" si="88"/>
        <v>26.127989999999997</v>
      </c>
      <c r="AB89" s="4">
        <f t="shared" si="88"/>
        <v>32.221339999999998</v>
      </c>
      <c r="AC89" s="4">
        <f t="shared" si="88"/>
        <v>37.543189999999996</v>
      </c>
      <c r="AD89" s="4">
        <f t="shared" si="88"/>
        <v>42.191039999999994</v>
      </c>
      <c r="AE89" s="4">
        <f t="shared" si="88"/>
        <v>46.262389999999989</v>
      </c>
      <c r="AF89" s="4">
        <f t="shared" si="88"/>
        <v>49.854739999999993</v>
      </c>
      <c r="AG89" s="4">
        <f t="shared" si="88"/>
        <v>53.065589999999986</v>
      </c>
      <c r="AH89" s="4">
        <f t="shared" si="88"/>
        <v>55.992439999999988</v>
      </c>
      <c r="AI89" s="4">
        <f t="shared" si="89"/>
        <v>58.73278999999998</v>
      </c>
      <c r="AJ89" s="4">
        <f t="shared" si="89"/>
        <v>61.384139999999988</v>
      </c>
      <c r="AK89" s="4">
        <f t="shared" si="89"/>
        <v>64.04398999999998</v>
      </c>
      <c r="AL89" s="4">
        <f t="shared" si="89"/>
        <v>66.809840000000008</v>
      </c>
      <c r="AM89" s="4">
        <f t="shared" si="89"/>
        <v>69.77919</v>
      </c>
      <c r="AN89" s="4">
        <f t="shared" si="89"/>
        <v>73.049539999999993</v>
      </c>
      <c r="AO89" s="4">
        <f t="shared" si="89"/>
        <v>76.718390000000014</v>
      </c>
      <c r="AP89" s="4">
        <f t="shared" si="89"/>
        <v>80.883239999999986</v>
      </c>
      <c r="AQ89" s="4">
        <f t="shared" si="89"/>
        <v>85.641589999999994</v>
      </c>
      <c r="AR89" s="4">
        <f t="shared" si="89"/>
        <v>91.090939999999989</v>
      </c>
      <c r="AS89" s="4">
        <f t="shared" si="90"/>
        <v>97.328789999999998</v>
      </c>
      <c r="AT89" s="4">
        <f t="shared" si="90"/>
        <v>104.45263999999995</v>
      </c>
      <c r="AU89" s="4">
        <f t="shared" si="90"/>
        <v>112.55999</v>
      </c>
      <c r="AV89" s="4">
        <f t="shared" si="90"/>
        <v>121.74833999999998</v>
      </c>
      <c r="AW89" s="4">
        <f t="shared" si="90"/>
        <v>132.11518999999998</v>
      </c>
      <c r="AX89" s="4">
        <f t="shared" si="90"/>
        <v>143.75803999999997</v>
      </c>
      <c r="AY89" s="4">
        <f t="shared" si="90"/>
        <v>156.77438999999998</v>
      </c>
      <c r="AZ89" s="4">
        <f t="shared" si="90"/>
        <v>171.26173999999997</v>
      </c>
      <c r="BA89" s="4" t="str">
        <f t="shared" si="90"/>
        <v/>
      </c>
      <c r="BB89" s="4" t="str">
        <f t="shared" si="90"/>
        <v/>
      </c>
    </row>
    <row r="90" spans="1:54" x14ac:dyDescent="0.25">
      <c r="A90" t="s">
        <v>322</v>
      </c>
      <c r="B90" t="s">
        <v>331</v>
      </c>
      <c r="C90" t="s">
        <v>332</v>
      </c>
      <c r="D90" t="s">
        <v>322</v>
      </c>
      <c r="E90" t="s">
        <v>331</v>
      </c>
      <c r="F90" t="s">
        <v>332</v>
      </c>
      <c r="G90" t="s">
        <v>25</v>
      </c>
      <c r="H90" t="s">
        <v>24</v>
      </c>
      <c r="I90" t="s">
        <v>35</v>
      </c>
      <c r="J90" t="s">
        <v>71</v>
      </c>
      <c r="K90" t="s">
        <v>43</v>
      </c>
      <c r="L90">
        <v>2.5038800000000001</v>
      </c>
      <c r="M90">
        <v>3.61389</v>
      </c>
      <c r="N90">
        <v>-0.12425</v>
      </c>
      <c r="O90">
        <v>1.6299999999999999E-3</v>
      </c>
      <c r="Q90">
        <v>2.5</v>
      </c>
      <c r="R90">
        <v>79.95</v>
      </c>
      <c r="S90">
        <v>4.2000000000000003E-2</v>
      </c>
      <c r="T90">
        <v>33</v>
      </c>
      <c r="U90">
        <v>0.97899999999999998</v>
      </c>
      <c r="V90">
        <v>2.5</v>
      </c>
      <c r="W90">
        <v>80</v>
      </c>
      <c r="X90">
        <v>29</v>
      </c>
      <c r="Y90" s="4">
        <f t="shared" si="88"/>
        <v>17.670829999999999</v>
      </c>
      <c r="Z90" s="4">
        <f t="shared" si="88"/>
        <v>27.84778</v>
      </c>
      <c r="AA90" s="4">
        <f t="shared" si="88"/>
        <v>34.257230000000007</v>
      </c>
      <c r="AB90" s="4">
        <f t="shared" si="88"/>
        <v>38.121679999999991</v>
      </c>
      <c r="AC90" s="4">
        <f t="shared" si="88"/>
        <v>40.663629999999998</v>
      </c>
      <c r="AD90" s="4">
        <f t="shared" si="88"/>
        <v>43.105579999999996</v>
      </c>
      <c r="AE90" s="4">
        <f t="shared" si="88"/>
        <v>46.670029999999983</v>
      </c>
      <c r="AF90" s="4">
        <f t="shared" si="88"/>
        <v>52.57947999999999</v>
      </c>
      <c r="AG90" s="4">
        <f t="shared" si="88"/>
        <v>62.056430000000034</v>
      </c>
      <c r="AH90" s="4">
        <f t="shared" si="88"/>
        <v>76.323380000000014</v>
      </c>
      <c r="AI90" s="4" t="str">
        <f t="shared" si="89"/>
        <v/>
      </c>
      <c r="AJ90" s="4" t="str">
        <f t="shared" si="89"/>
        <v/>
      </c>
      <c r="AK90" s="4" t="str">
        <f t="shared" si="89"/>
        <v/>
      </c>
      <c r="AL90" s="4" t="str">
        <f t="shared" si="89"/>
        <v/>
      </c>
      <c r="AM90" s="4" t="str">
        <f t="shared" si="89"/>
        <v/>
      </c>
      <c r="AN90" s="4" t="str">
        <f t="shared" si="89"/>
        <v/>
      </c>
      <c r="AO90" s="4" t="str">
        <f t="shared" si="89"/>
        <v/>
      </c>
      <c r="AP90" s="4" t="str">
        <f t="shared" si="89"/>
        <v/>
      </c>
      <c r="AQ90" s="4" t="str">
        <f t="shared" si="89"/>
        <v/>
      </c>
      <c r="AR90" s="4" t="str">
        <f t="shared" si="89"/>
        <v/>
      </c>
      <c r="AS90" s="4" t="str">
        <f t="shared" si="90"/>
        <v/>
      </c>
      <c r="AT90" s="4" t="str">
        <f t="shared" si="90"/>
        <v/>
      </c>
      <c r="AU90" s="4" t="str">
        <f t="shared" si="90"/>
        <v/>
      </c>
      <c r="AV90" s="4" t="str">
        <f t="shared" si="90"/>
        <v/>
      </c>
      <c r="AW90" s="4" t="str">
        <f t="shared" si="90"/>
        <v/>
      </c>
      <c r="AX90" s="4" t="str">
        <f t="shared" si="90"/>
        <v/>
      </c>
      <c r="AY90" s="4" t="str">
        <f t="shared" si="90"/>
        <v/>
      </c>
      <c r="AZ90" s="4" t="str">
        <f t="shared" si="90"/>
        <v/>
      </c>
      <c r="BA90" s="4" t="str">
        <f t="shared" si="90"/>
        <v/>
      </c>
      <c r="BB90" s="4" t="str">
        <f t="shared" si="90"/>
        <v/>
      </c>
    </row>
    <row r="91" spans="1:54" x14ac:dyDescent="0.25">
      <c r="A91" t="s">
        <v>371</v>
      </c>
      <c r="B91" t="s">
        <v>394</v>
      </c>
      <c r="C91" t="s">
        <v>395</v>
      </c>
      <c r="D91" t="s">
        <v>371</v>
      </c>
      <c r="E91" t="s">
        <v>394</v>
      </c>
      <c r="F91" t="s">
        <v>395</v>
      </c>
      <c r="G91" t="s">
        <v>25</v>
      </c>
      <c r="H91" t="s">
        <v>24</v>
      </c>
      <c r="I91" t="s">
        <v>35</v>
      </c>
      <c r="J91" t="s">
        <v>44</v>
      </c>
      <c r="K91" t="s">
        <v>28</v>
      </c>
      <c r="L91">
        <v>0.53420000000000001</v>
      </c>
      <c r="M91">
        <v>1.04288</v>
      </c>
      <c r="Q91">
        <v>1.58</v>
      </c>
      <c r="R91">
        <v>61.02</v>
      </c>
      <c r="S91">
        <v>1.7433700000000001</v>
      </c>
      <c r="T91">
        <v>35</v>
      </c>
      <c r="U91">
        <v>0.88200000000000001</v>
      </c>
      <c r="V91">
        <v>2.5</v>
      </c>
      <c r="W91">
        <v>57.7</v>
      </c>
      <c r="X91">
        <v>33</v>
      </c>
      <c r="Y91" s="4">
        <f t="shared" ref="Y91:AH92" si="91">IF(OR(($L91+$M91*Y$1)&gt;$W91,($L91+$M91*Y$1)&lt;$V91),"",($L91+$M91*Y$1))</f>
        <v>5.7486000000000006</v>
      </c>
      <c r="Z91" s="4">
        <f t="shared" si="91"/>
        <v>10.963000000000001</v>
      </c>
      <c r="AA91" s="4">
        <f t="shared" si="91"/>
        <v>16.177399999999999</v>
      </c>
      <c r="AB91" s="4">
        <f t="shared" si="91"/>
        <v>21.3918</v>
      </c>
      <c r="AC91" s="4">
        <f t="shared" si="91"/>
        <v>26.606199999999998</v>
      </c>
      <c r="AD91" s="4">
        <f t="shared" si="91"/>
        <v>31.820599999999999</v>
      </c>
      <c r="AE91" s="4">
        <f t="shared" si="91"/>
        <v>37.034999999999997</v>
      </c>
      <c r="AF91" s="4">
        <f t="shared" si="91"/>
        <v>42.249400000000001</v>
      </c>
      <c r="AG91" s="4">
        <f t="shared" si="91"/>
        <v>47.463799999999999</v>
      </c>
      <c r="AH91" s="4">
        <f t="shared" si="91"/>
        <v>52.678199999999997</v>
      </c>
      <c r="AI91" s="4" t="str">
        <f t="shared" ref="AI91:AR92" si="92">IF(OR(($L91+$M91*AI$1)&gt;$W91,($L91+$M91*AI$1)&lt;$V91),"",($L91+$M91*AI$1))</f>
        <v/>
      </c>
      <c r="AJ91" s="4" t="str">
        <f t="shared" si="92"/>
        <v/>
      </c>
      <c r="AK91" s="4" t="str">
        <f t="shared" si="92"/>
        <v/>
      </c>
      <c r="AL91" s="4" t="str">
        <f t="shared" si="92"/>
        <v/>
      </c>
      <c r="AM91" s="4" t="str">
        <f t="shared" si="92"/>
        <v/>
      </c>
      <c r="AN91" s="4" t="str">
        <f t="shared" si="92"/>
        <v/>
      </c>
      <c r="AO91" s="4" t="str">
        <f t="shared" si="92"/>
        <v/>
      </c>
      <c r="AP91" s="4" t="str">
        <f t="shared" si="92"/>
        <v/>
      </c>
      <c r="AQ91" s="4" t="str">
        <f t="shared" si="92"/>
        <v/>
      </c>
      <c r="AR91" s="4" t="str">
        <f t="shared" si="92"/>
        <v/>
      </c>
      <c r="AS91" s="4" t="str">
        <f t="shared" ref="AS91:BB92" si="93">IF(OR(($L91+$M91*AS$1)&gt;$W91,($L91+$M91*AS$1)&lt;$V91),"",($L91+$M91*AS$1))</f>
        <v/>
      </c>
      <c r="AT91" s="4" t="str">
        <f t="shared" si="93"/>
        <v/>
      </c>
      <c r="AU91" s="4" t="str">
        <f t="shared" si="93"/>
        <v/>
      </c>
      <c r="AV91" s="4" t="str">
        <f t="shared" si="93"/>
        <v/>
      </c>
      <c r="AW91" s="4" t="str">
        <f t="shared" si="93"/>
        <v/>
      </c>
      <c r="AX91" s="4" t="str">
        <f t="shared" si="93"/>
        <v/>
      </c>
      <c r="AY91" s="4" t="str">
        <f t="shared" si="93"/>
        <v/>
      </c>
      <c r="AZ91" s="4" t="str">
        <f t="shared" si="93"/>
        <v/>
      </c>
      <c r="BA91" s="4" t="str">
        <f t="shared" si="93"/>
        <v/>
      </c>
      <c r="BB91" s="4" t="str">
        <f t="shared" si="93"/>
        <v/>
      </c>
    </row>
    <row r="92" spans="1:54" x14ac:dyDescent="0.25">
      <c r="A92" t="s">
        <v>178</v>
      </c>
      <c r="B92" t="s">
        <v>183</v>
      </c>
      <c r="C92" t="s">
        <v>184</v>
      </c>
      <c r="D92" t="s">
        <v>178</v>
      </c>
      <c r="E92" t="s">
        <v>183</v>
      </c>
      <c r="F92" t="s">
        <v>184</v>
      </c>
      <c r="G92" t="s">
        <v>25</v>
      </c>
      <c r="H92" t="s">
        <v>24</v>
      </c>
      <c r="I92" t="s">
        <v>35</v>
      </c>
      <c r="J92" t="s">
        <v>71</v>
      </c>
      <c r="K92" t="s">
        <v>28</v>
      </c>
      <c r="L92">
        <v>0.94594</v>
      </c>
      <c r="M92">
        <v>1.4962299999999999</v>
      </c>
      <c r="Q92">
        <v>2.44</v>
      </c>
      <c r="R92">
        <v>75.760000000000005</v>
      </c>
      <c r="S92">
        <v>0.15789</v>
      </c>
      <c r="T92">
        <v>28</v>
      </c>
      <c r="U92">
        <v>0.87</v>
      </c>
      <c r="V92">
        <v>5.0999999999999996</v>
      </c>
      <c r="W92">
        <v>68.099999999999994</v>
      </c>
      <c r="X92">
        <v>26</v>
      </c>
      <c r="Y92" s="4">
        <f t="shared" si="91"/>
        <v>8.4270899999999997</v>
      </c>
      <c r="Z92" s="4">
        <f t="shared" si="91"/>
        <v>15.908239999999999</v>
      </c>
      <c r="AA92" s="4">
        <f t="shared" si="91"/>
        <v>23.389389999999999</v>
      </c>
      <c r="AB92" s="4">
        <f t="shared" si="91"/>
        <v>30.870539999999998</v>
      </c>
      <c r="AC92" s="4">
        <f t="shared" si="91"/>
        <v>38.351689999999998</v>
      </c>
      <c r="AD92" s="4">
        <f t="shared" si="91"/>
        <v>45.832839999999997</v>
      </c>
      <c r="AE92" s="4">
        <f t="shared" si="91"/>
        <v>53.313989999999997</v>
      </c>
      <c r="AF92" s="4">
        <f t="shared" si="91"/>
        <v>60.795139999999996</v>
      </c>
      <c r="AG92" s="4" t="str">
        <f t="shared" si="91"/>
        <v/>
      </c>
      <c r="AH92" s="4" t="str">
        <f t="shared" si="91"/>
        <v/>
      </c>
      <c r="AI92" s="4" t="str">
        <f t="shared" si="92"/>
        <v/>
      </c>
      <c r="AJ92" s="4" t="str">
        <f t="shared" si="92"/>
        <v/>
      </c>
      <c r="AK92" s="4" t="str">
        <f t="shared" si="92"/>
        <v/>
      </c>
      <c r="AL92" s="4" t="str">
        <f t="shared" si="92"/>
        <v/>
      </c>
      <c r="AM92" s="4" t="str">
        <f t="shared" si="92"/>
        <v/>
      </c>
      <c r="AN92" s="4" t="str">
        <f t="shared" si="92"/>
        <v/>
      </c>
      <c r="AO92" s="4" t="str">
        <f t="shared" si="92"/>
        <v/>
      </c>
      <c r="AP92" s="4" t="str">
        <f t="shared" si="92"/>
        <v/>
      </c>
      <c r="AQ92" s="4" t="str">
        <f t="shared" si="92"/>
        <v/>
      </c>
      <c r="AR92" s="4" t="str">
        <f t="shared" si="92"/>
        <v/>
      </c>
      <c r="AS92" s="4" t="str">
        <f t="shared" si="93"/>
        <v/>
      </c>
      <c r="AT92" s="4" t="str">
        <f t="shared" si="93"/>
        <v/>
      </c>
      <c r="AU92" s="4" t="str">
        <f t="shared" si="93"/>
        <v/>
      </c>
      <c r="AV92" s="4" t="str">
        <f t="shared" si="93"/>
        <v/>
      </c>
      <c r="AW92" s="4" t="str">
        <f t="shared" si="93"/>
        <v/>
      </c>
      <c r="AX92" s="4" t="str">
        <f t="shared" si="93"/>
        <v/>
      </c>
      <c r="AY92" s="4" t="str">
        <f t="shared" si="93"/>
        <v/>
      </c>
      <c r="AZ92" s="4" t="str">
        <f t="shared" si="93"/>
        <v/>
      </c>
      <c r="BA92" s="4" t="str">
        <f t="shared" si="93"/>
        <v/>
      </c>
      <c r="BB92" s="4" t="str">
        <f t="shared" si="93"/>
        <v/>
      </c>
    </row>
    <row r="93" spans="1:54" x14ac:dyDescent="0.25">
      <c r="A93" t="s">
        <v>209</v>
      </c>
      <c r="B93" t="s">
        <v>183</v>
      </c>
      <c r="C93" t="s">
        <v>184</v>
      </c>
      <c r="D93" t="s">
        <v>209</v>
      </c>
      <c r="E93" t="s">
        <v>183</v>
      </c>
      <c r="F93" t="s">
        <v>184</v>
      </c>
      <c r="G93" t="s">
        <v>25</v>
      </c>
      <c r="H93" t="s">
        <v>24</v>
      </c>
      <c r="I93" t="s">
        <v>35</v>
      </c>
      <c r="J93" t="s">
        <v>71</v>
      </c>
      <c r="K93" t="s">
        <v>33</v>
      </c>
      <c r="L93">
        <v>-3.53416</v>
      </c>
      <c r="M93">
        <v>1.9916</v>
      </c>
      <c r="N93">
        <v>-1.103E-2</v>
      </c>
      <c r="Q93">
        <v>2.34</v>
      </c>
      <c r="R93">
        <v>86.36</v>
      </c>
      <c r="S93">
        <v>6.9190000000000002E-2</v>
      </c>
      <c r="T93">
        <v>23</v>
      </c>
      <c r="U93">
        <v>0.92200000000000004</v>
      </c>
      <c r="V93">
        <v>5.0999999999999996</v>
      </c>
      <c r="W93">
        <v>118.1</v>
      </c>
      <c r="X93">
        <v>20</v>
      </c>
      <c r="Y93" s="4">
        <f t="shared" ref="Y93:AP93" si="94">IF(OR(($L93+$M93*Y$1+$N93*Y$1^2)&gt;$W93,($L93+$M93*Y$1+$N93*Y$1^2)&lt;$V93),"",($L93+$M93*Y$1+$N93*Y$1^2))</f>
        <v>6.1480899999999998</v>
      </c>
      <c r="Z93" s="4">
        <f t="shared" si="94"/>
        <v>15.278840000000001</v>
      </c>
      <c r="AA93" s="4">
        <f t="shared" si="94"/>
        <v>23.858090000000004</v>
      </c>
      <c r="AB93" s="4">
        <f t="shared" si="94"/>
        <v>31.885840000000002</v>
      </c>
      <c r="AC93" s="4">
        <f t="shared" si="94"/>
        <v>39.362090000000002</v>
      </c>
      <c r="AD93" s="4">
        <f t="shared" si="94"/>
        <v>46.286840000000005</v>
      </c>
      <c r="AE93" s="4">
        <f t="shared" si="94"/>
        <v>52.660090000000004</v>
      </c>
      <c r="AF93" s="4">
        <f t="shared" si="94"/>
        <v>58.481840000000005</v>
      </c>
      <c r="AG93" s="4">
        <f t="shared" si="94"/>
        <v>63.752089999999995</v>
      </c>
      <c r="AH93" s="4">
        <f t="shared" si="94"/>
        <v>68.470839999999995</v>
      </c>
      <c r="AI93" s="4">
        <f t="shared" si="94"/>
        <v>72.638090000000005</v>
      </c>
      <c r="AJ93" s="4">
        <f t="shared" si="94"/>
        <v>76.253840000000011</v>
      </c>
      <c r="AK93" s="4">
        <f t="shared" si="94"/>
        <v>79.318090000000012</v>
      </c>
      <c r="AL93" s="4">
        <f t="shared" si="94"/>
        <v>81.830839999999995</v>
      </c>
      <c r="AM93" s="4">
        <f t="shared" si="94"/>
        <v>83.792090000000016</v>
      </c>
      <c r="AN93" s="4">
        <f t="shared" si="94"/>
        <v>85.20183999999999</v>
      </c>
      <c r="AO93" s="4">
        <f t="shared" si="94"/>
        <v>86.060090000000017</v>
      </c>
      <c r="AP93" s="4">
        <f t="shared" si="94"/>
        <v>86.366839999999982</v>
      </c>
    </row>
    <row r="94" spans="1:54" x14ac:dyDescent="0.25">
      <c r="A94" t="s">
        <v>234</v>
      </c>
      <c r="B94" t="s">
        <v>183</v>
      </c>
      <c r="C94" t="s">
        <v>184</v>
      </c>
      <c r="D94" t="s">
        <v>234</v>
      </c>
      <c r="E94" t="s">
        <v>183</v>
      </c>
      <c r="F94" t="s">
        <v>184</v>
      </c>
      <c r="G94" t="s">
        <v>25</v>
      </c>
      <c r="H94" t="s">
        <v>24</v>
      </c>
      <c r="I94" t="s">
        <v>35</v>
      </c>
      <c r="J94">
        <v>1</v>
      </c>
      <c r="K94" t="s">
        <v>43</v>
      </c>
      <c r="L94">
        <v>2.83778</v>
      </c>
      <c r="M94">
        <v>0.75231000000000003</v>
      </c>
      <c r="N94">
        <v>0.15945999999999999</v>
      </c>
      <c r="O94">
        <v>-4.8599999999999997E-3</v>
      </c>
      <c r="Q94">
        <v>2.84</v>
      </c>
      <c r="R94">
        <v>45.6</v>
      </c>
      <c r="S94">
        <v>1.9496100000000001</v>
      </c>
      <c r="T94">
        <v>38</v>
      </c>
      <c r="U94">
        <v>0.99099999999999999</v>
      </c>
      <c r="V94">
        <v>3.3</v>
      </c>
      <c r="W94">
        <v>46.7</v>
      </c>
      <c r="X94">
        <v>34</v>
      </c>
      <c r="Y94" s="4">
        <f t="shared" ref="Y94:AD96" si="95">IF(OR(($L94+$M94*Y$1+$N94*Y$1^2+$O94*Y$1^3)&gt;$W94,($L94+$M94*Y$1+$N94*Y$1^2+$O94*Y$1^3)&lt;$V94),"",($L94+$M94*Y$1+$N94*Y$1^2+$O94*Y$1^3))</f>
        <v>9.9783299999999997</v>
      </c>
      <c r="Z94" s="4">
        <f t="shared" si="95"/>
        <v>21.44688</v>
      </c>
      <c r="AA94" s="4">
        <f t="shared" si="95"/>
        <v>33.598429999999993</v>
      </c>
      <c r="AB94" s="4">
        <f t="shared" si="95"/>
        <v>42.787980000000005</v>
      </c>
      <c r="AC94" s="4">
        <f t="shared" si="95"/>
        <v>45.370530000000002</v>
      </c>
      <c r="AD94" s="4">
        <f t="shared" si="95"/>
        <v>37.70107999999999</v>
      </c>
      <c r="AF94" s="4" t="str">
        <f t="shared" ref="AF94:BB94" si="96">IF(OR(($L94+$M94*AF$1+$N94*AF$1^2+$O94*AF$1^3)&gt;$W94,($L94+$M94*AF$1+$N94*AF$1^2+$O94*AF$1^3)&lt;$V94),"",($L94+$M94*AF$1+$N94*AF$1^2+$O94*AF$1^3))</f>
        <v/>
      </c>
      <c r="AG94" s="4" t="str">
        <f t="shared" si="96"/>
        <v/>
      </c>
      <c r="AH94" s="4" t="str">
        <f t="shared" si="96"/>
        <v/>
      </c>
      <c r="AI94" s="4" t="str">
        <f t="shared" si="96"/>
        <v/>
      </c>
      <c r="AJ94" s="4" t="str">
        <f t="shared" si="96"/>
        <v/>
      </c>
      <c r="AK94" s="4" t="str">
        <f t="shared" si="96"/>
        <v/>
      </c>
      <c r="AL94" s="4" t="str">
        <f t="shared" si="96"/>
        <v/>
      </c>
      <c r="AM94" s="4" t="str">
        <f t="shared" si="96"/>
        <v/>
      </c>
      <c r="AN94" s="4" t="str">
        <f t="shared" si="96"/>
        <v/>
      </c>
      <c r="AO94" s="4" t="str">
        <f t="shared" si="96"/>
        <v/>
      </c>
      <c r="AP94" s="4" t="str">
        <f t="shared" si="96"/>
        <v/>
      </c>
      <c r="AQ94" s="4" t="str">
        <f t="shared" si="96"/>
        <v/>
      </c>
      <c r="AR94" s="4" t="str">
        <f t="shared" si="96"/>
        <v/>
      </c>
      <c r="AS94" s="4" t="str">
        <f t="shared" si="96"/>
        <v/>
      </c>
      <c r="AT94" s="4" t="str">
        <f t="shared" si="96"/>
        <v/>
      </c>
      <c r="AU94" s="4" t="str">
        <f t="shared" si="96"/>
        <v/>
      </c>
      <c r="AV94" s="4" t="str">
        <f t="shared" si="96"/>
        <v/>
      </c>
      <c r="AW94" s="4" t="str">
        <f t="shared" si="96"/>
        <v/>
      </c>
      <c r="AX94" s="4" t="str">
        <f t="shared" si="96"/>
        <v/>
      </c>
      <c r="AY94" s="4" t="str">
        <f t="shared" si="96"/>
        <v/>
      </c>
      <c r="AZ94" s="4" t="str">
        <f t="shared" si="96"/>
        <v/>
      </c>
      <c r="BA94" s="4" t="str">
        <f t="shared" si="96"/>
        <v/>
      </c>
      <c r="BB94" s="4" t="str">
        <f t="shared" si="96"/>
        <v/>
      </c>
    </row>
    <row r="95" spans="1:54" x14ac:dyDescent="0.25">
      <c r="A95" t="s">
        <v>243</v>
      </c>
      <c r="B95" t="s">
        <v>183</v>
      </c>
      <c r="C95" t="s">
        <v>184</v>
      </c>
      <c r="D95" t="s">
        <v>243</v>
      </c>
      <c r="E95" t="s">
        <v>183</v>
      </c>
      <c r="F95" t="s">
        <v>184</v>
      </c>
      <c r="G95" t="s">
        <v>25</v>
      </c>
      <c r="H95" t="s">
        <v>24</v>
      </c>
      <c r="I95" t="s">
        <v>35</v>
      </c>
      <c r="J95" t="s">
        <v>71</v>
      </c>
      <c r="K95" t="s">
        <v>43</v>
      </c>
      <c r="L95">
        <v>2.8422000000000001</v>
      </c>
      <c r="M95">
        <v>0.77951000000000004</v>
      </c>
      <c r="N95">
        <v>3.184E-2</v>
      </c>
      <c r="O95">
        <v>-3.8999999999999999E-4</v>
      </c>
      <c r="Q95">
        <v>2.84</v>
      </c>
      <c r="R95">
        <v>80.31</v>
      </c>
      <c r="S95">
        <v>3.7319999999999999E-2</v>
      </c>
      <c r="T95">
        <v>31</v>
      </c>
      <c r="U95">
        <v>0.97199999999999998</v>
      </c>
      <c r="V95">
        <v>2.9</v>
      </c>
      <c r="W95">
        <v>89.2</v>
      </c>
      <c r="X95">
        <v>27</v>
      </c>
      <c r="Y95" s="4">
        <f t="shared" si="95"/>
        <v>7.487000000000001</v>
      </c>
      <c r="Z95" s="4">
        <f t="shared" si="95"/>
        <v>13.4313</v>
      </c>
      <c r="AA95" s="4">
        <f t="shared" si="95"/>
        <v>20.3826</v>
      </c>
      <c r="AB95" s="4">
        <f t="shared" si="95"/>
        <v>28.048400000000001</v>
      </c>
      <c r="AC95" s="4">
        <f t="shared" si="95"/>
        <v>36.136200000000002</v>
      </c>
      <c r="AD95" s="4">
        <f t="shared" si="95"/>
        <v>44.353499999999997</v>
      </c>
      <c r="AE95" s="4">
        <f t="shared" ref="AE95:AK96" si="97">IF(OR(($L95+$M95*AE$1+$N95*AE$1^2+$O95*AE$1^3)&gt;$W95,($L95+$M95*AE$1+$N95*AE$1^2+$O95*AE$1^3)&lt;$V95),"",($L95+$M95*AE$1+$N95*AE$1^2+$O95*AE$1^3))</f>
        <v>52.407800000000009</v>
      </c>
      <c r="AF95" s="4">
        <f t="shared" si="97"/>
        <v>60.006599999999999</v>
      </c>
      <c r="AG95" s="4">
        <f t="shared" si="97"/>
        <v>66.857400000000013</v>
      </c>
      <c r="AH95" s="4">
        <f t="shared" si="97"/>
        <v>72.667699999999996</v>
      </c>
      <c r="AI95" s="4">
        <f t="shared" si="97"/>
        <v>77.144999999999996</v>
      </c>
      <c r="AJ95" s="4">
        <f t="shared" si="97"/>
        <v>79.996799999999993</v>
      </c>
      <c r="AK95" s="4">
        <f t="shared" si="97"/>
        <v>80.930600000000013</v>
      </c>
    </row>
    <row r="96" spans="1:54" x14ac:dyDescent="0.25">
      <c r="A96" t="s">
        <v>368</v>
      </c>
      <c r="B96" t="s">
        <v>183</v>
      </c>
      <c r="C96" t="s">
        <v>184</v>
      </c>
      <c r="D96" t="s">
        <v>368</v>
      </c>
      <c r="E96" t="s">
        <v>183</v>
      </c>
      <c r="F96" t="s">
        <v>184</v>
      </c>
      <c r="G96" t="s">
        <v>25</v>
      </c>
      <c r="H96" t="s">
        <v>24</v>
      </c>
      <c r="I96" t="s">
        <v>35</v>
      </c>
      <c r="J96" t="s">
        <v>44</v>
      </c>
      <c r="K96" t="s">
        <v>43</v>
      </c>
      <c r="L96">
        <v>-8.4305099999999999</v>
      </c>
      <c r="M96">
        <v>2.7956799999999999</v>
      </c>
      <c r="N96">
        <v>-4.0489999999999998E-2</v>
      </c>
      <c r="O96">
        <v>2.4000000000000001E-4</v>
      </c>
      <c r="Q96">
        <v>2.12</v>
      </c>
      <c r="R96">
        <v>105.58</v>
      </c>
      <c r="S96">
        <v>1.5861700000000001</v>
      </c>
      <c r="T96">
        <v>32</v>
      </c>
      <c r="U96">
        <v>0.90800000000000003</v>
      </c>
      <c r="V96">
        <v>3.8</v>
      </c>
      <c r="W96">
        <v>105.9</v>
      </c>
      <c r="X96">
        <v>28</v>
      </c>
      <c r="Y96" s="4">
        <f t="shared" si="95"/>
        <v>4.565640000000001</v>
      </c>
      <c r="Z96" s="4">
        <f t="shared" si="95"/>
        <v>15.717290000000004</v>
      </c>
      <c r="AA96" s="4">
        <f t="shared" si="95"/>
        <v>25.204440000000002</v>
      </c>
      <c r="AB96" s="4">
        <f t="shared" si="95"/>
        <v>33.207090000000008</v>
      </c>
      <c r="AC96" s="4">
        <f t="shared" si="95"/>
        <v>39.905239999999999</v>
      </c>
      <c r="AD96" s="4">
        <f t="shared" si="95"/>
        <v>45.478890000000007</v>
      </c>
      <c r="AE96" s="4">
        <f t="shared" si="97"/>
        <v>50.108040000000003</v>
      </c>
      <c r="AF96" s="4">
        <f t="shared" si="97"/>
        <v>53.972690000000014</v>
      </c>
      <c r="AG96" s="4">
        <f t="shared" si="97"/>
        <v>57.252840000000006</v>
      </c>
      <c r="AH96" s="4">
        <f t="shared" si="97"/>
        <v>60.128489999999999</v>
      </c>
      <c r="AI96" s="4">
        <f t="shared" si="97"/>
        <v>62.779639999999993</v>
      </c>
      <c r="AJ96" s="4">
        <f t="shared" si="97"/>
        <v>65.386290000000031</v>
      </c>
      <c r="AK96" s="4">
        <f t="shared" si="97"/>
        <v>68.128440000000012</v>
      </c>
      <c r="AL96" s="4">
        <f t="shared" ref="AL96:BB96" si="98">IF(OR(($L96+$M96*AL$1+$N96*AL$1^2+$O96*AL$1^3)&gt;$W96,($L96+$M96*AL$1+$N96*AL$1^2+$O96*AL$1^3)&lt;$V96),"",($L96+$M96*AL$1+$N96*AL$1^2+$O96*AL$1^3))</f>
        <v>71.186090000000021</v>
      </c>
      <c r="AM96" s="4">
        <f t="shared" si="98"/>
        <v>74.739239999999995</v>
      </c>
      <c r="AN96" s="4">
        <f t="shared" si="98"/>
        <v>78.967890000000054</v>
      </c>
      <c r="AO96" s="4">
        <f t="shared" si="98"/>
        <v>84.052040000000005</v>
      </c>
      <c r="AP96" s="4">
        <f t="shared" si="98"/>
        <v>90.171690000000012</v>
      </c>
      <c r="AQ96" s="4">
        <f t="shared" si="98"/>
        <v>97.506840000000039</v>
      </c>
      <c r="AR96" s="4" t="str">
        <f t="shared" si="98"/>
        <v/>
      </c>
      <c r="AS96" s="4" t="str">
        <f t="shared" si="98"/>
        <v/>
      </c>
      <c r="AT96" s="4" t="str">
        <f t="shared" si="98"/>
        <v/>
      </c>
      <c r="AU96" s="4" t="str">
        <f t="shared" si="98"/>
        <v/>
      </c>
      <c r="AV96" s="4" t="str">
        <f t="shared" si="98"/>
        <v/>
      </c>
      <c r="AW96" s="4" t="str">
        <f t="shared" si="98"/>
        <v/>
      </c>
      <c r="AX96" s="4" t="str">
        <f t="shared" si="98"/>
        <v/>
      </c>
      <c r="AY96" s="4" t="str">
        <f t="shared" si="98"/>
        <v/>
      </c>
      <c r="AZ96" s="4" t="str">
        <f t="shared" si="98"/>
        <v/>
      </c>
      <c r="BA96" s="4" t="str">
        <f t="shared" si="98"/>
        <v/>
      </c>
      <c r="BB96" s="4" t="str">
        <f t="shared" si="98"/>
        <v/>
      </c>
    </row>
    <row r="97" spans="1:54" x14ac:dyDescent="0.25">
      <c r="A97" t="s">
        <v>178</v>
      </c>
      <c r="B97" t="s">
        <v>185</v>
      </c>
      <c r="C97" t="s">
        <v>186</v>
      </c>
      <c r="D97" t="s">
        <v>178</v>
      </c>
      <c r="E97" t="s">
        <v>185</v>
      </c>
      <c r="F97" t="s">
        <v>186</v>
      </c>
      <c r="G97" t="s">
        <v>25</v>
      </c>
      <c r="H97" t="s">
        <v>24</v>
      </c>
      <c r="I97" t="s">
        <v>35</v>
      </c>
      <c r="J97" t="s">
        <v>44</v>
      </c>
      <c r="K97" t="s">
        <v>33</v>
      </c>
      <c r="L97">
        <v>3.7799399999999999</v>
      </c>
      <c r="M97">
        <v>1.4203600000000001</v>
      </c>
      <c r="N97">
        <v>-1.059E-2</v>
      </c>
      <c r="Q97">
        <v>3.78</v>
      </c>
      <c r="R97">
        <v>51.39</v>
      </c>
      <c r="S97">
        <v>2.6427900000000002</v>
      </c>
      <c r="T97">
        <v>30</v>
      </c>
      <c r="U97">
        <v>0.77300000000000002</v>
      </c>
      <c r="V97">
        <v>5.0999999999999996</v>
      </c>
      <c r="W97">
        <v>64.5</v>
      </c>
      <c r="X97">
        <v>27</v>
      </c>
      <c r="Y97" s="4">
        <f t="shared" ref="Y97:AK97" si="99">IF(OR(($L97+$M97*Y$1+$N97*Y$1^2)&gt;$W97,($L97+$M97*Y$1+$N97*Y$1^2)&lt;$V97),"",($L97+$M97*Y$1+$N97*Y$1^2))</f>
        <v>10.616990000000001</v>
      </c>
      <c r="Z97" s="4">
        <f t="shared" si="99"/>
        <v>16.92454</v>
      </c>
      <c r="AA97" s="4">
        <f t="shared" si="99"/>
        <v>22.702590000000001</v>
      </c>
      <c r="AB97" s="4">
        <f t="shared" si="99"/>
        <v>27.951139999999999</v>
      </c>
      <c r="AC97" s="4">
        <f t="shared" si="99"/>
        <v>32.670189999999998</v>
      </c>
      <c r="AD97" s="4">
        <f t="shared" si="99"/>
        <v>36.859740000000009</v>
      </c>
      <c r="AE97" s="4">
        <f t="shared" si="99"/>
        <v>40.51979</v>
      </c>
      <c r="AF97" s="4">
        <f t="shared" si="99"/>
        <v>43.65034</v>
      </c>
      <c r="AG97" s="4">
        <f t="shared" si="99"/>
        <v>46.251390000000001</v>
      </c>
      <c r="AH97" s="4">
        <f t="shared" si="99"/>
        <v>48.322939999999996</v>
      </c>
      <c r="AI97" s="4">
        <f t="shared" si="99"/>
        <v>49.864989999999992</v>
      </c>
      <c r="AJ97" s="4">
        <f t="shared" si="99"/>
        <v>50.877540000000003</v>
      </c>
      <c r="AK97" s="4">
        <f t="shared" si="99"/>
        <v>51.360590000000002</v>
      </c>
    </row>
    <row r="98" spans="1:54" x14ac:dyDescent="0.25">
      <c r="A98" t="s">
        <v>149</v>
      </c>
      <c r="B98" t="s">
        <v>159</v>
      </c>
      <c r="C98" t="s">
        <v>160</v>
      </c>
      <c r="D98" t="s">
        <v>149</v>
      </c>
      <c r="E98" t="s">
        <v>159</v>
      </c>
      <c r="F98" t="s">
        <v>160</v>
      </c>
      <c r="G98" t="s">
        <v>25</v>
      </c>
      <c r="H98" t="s">
        <v>24</v>
      </c>
      <c r="I98" t="s">
        <v>35</v>
      </c>
      <c r="J98" t="s">
        <v>71</v>
      </c>
      <c r="K98" t="s">
        <v>33</v>
      </c>
      <c r="L98">
        <v>2.5145200000000001</v>
      </c>
      <c r="M98">
        <v>2.5484399999999998</v>
      </c>
      <c r="N98">
        <v>-3.1940000000000003E-2</v>
      </c>
      <c r="Q98">
        <v>2.5099999999999998</v>
      </c>
      <c r="R98">
        <v>53.34</v>
      </c>
      <c r="S98">
        <v>0.21501999999999999</v>
      </c>
      <c r="T98">
        <v>33</v>
      </c>
      <c r="U98">
        <v>0.93300000000000005</v>
      </c>
      <c r="V98">
        <v>2.5</v>
      </c>
      <c r="W98">
        <v>72</v>
      </c>
      <c r="X98">
        <v>30</v>
      </c>
      <c r="Y98" s="4">
        <f t="shared" ref="Y98:AF98" si="100">IF(OR(($L98+$M98*Y$1+$N98*Y$1^2)&gt;$W98,($L98+$M98*Y$1+$N98*Y$1^2)&lt;$V98),"",($L98+$M98*Y$1+$N98*Y$1^2))</f>
        <v>14.458219999999997</v>
      </c>
      <c r="Z98" s="4">
        <f t="shared" si="100"/>
        <v>24.804919999999999</v>
      </c>
      <c r="AA98" s="4">
        <f t="shared" si="100"/>
        <v>33.554619999999993</v>
      </c>
      <c r="AB98" s="4">
        <f t="shared" si="100"/>
        <v>40.707319999999989</v>
      </c>
      <c r="AC98" s="4">
        <f t="shared" si="100"/>
        <v>46.263019999999997</v>
      </c>
      <c r="AD98" s="4">
        <f t="shared" si="100"/>
        <v>50.221719999999998</v>
      </c>
      <c r="AE98" s="4">
        <f t="shared" si="100"/>
        <v>52.58341999999999</v>
      </c>
      <c r="AF98" s="4">
        <f t="shared" si="100"/>
        <v>53.348119999999987</v>
      </c>
    </row>
    <row r="99" spans="1:54" x14ac:dyDescent="0.25">
      <c r="A99" t="s">
        <v>149</v>
      </c>
      <c r="B99" t="s">
        <v>161</v>
      </c>
      <c r="C99" t="s">
        <v>162</v>
      </c>
      <c r="D99" t="s">
        <v>149</v>
      </c>
      <c r="E99" t="s">
        <v>161</v>
      </c>
      <c r="F99" t="s">
        <v>162</v>
      </c>
      <c r="G99" t="s">
        <v>25</v>
      </c>
      <c r="H99" t="s">
        <v>24</v>
      </c>
      <c r="I99" t="s">
        <v>35</v>
      </c>
      <c r="J99" t="s">
        <v>36</v>
      </c>
      <c r="K99" t="s">
        <v>28</v>
      </c>
      <c r="L99">
        <v>3.0692599999999999</v>
      </c>
      <c r="M99">
        <v>1.12052</v>
      </c>
      <c r="Q99">
        <v>3.07</v>
      </c>
      <c r="R99">
        <v>70.3</v>
      </c>
      <c r="S99">
        <v>9.1555099999999996</v>
      </c>
      <c r="T99">
        <v>29</v>
      </c>
      <c r="U99">
        <v>0.90200000000000002</v>
      </c>
      <c r="V99">
        <v>2.5</v>
      </c>
      <c r="W99">
        <v>66</v>
      </c>
      <c r="X99">
        <v>27</v>
      </c>
      <c r="Y99" s="4">
        <f t="shared" ref="Y99:BB99" si="101">IF(OR(($L99+$M99*Y$1)&gt;$W99,($L99+$M99*Y$1)&lt;$V99),"",($L99+$M99*Y$1))</f>
        <v>8.6718599999999988</v>
      </c>
      <c r="Z99" s="4">
        <f t="shared" si="101"/>
        <v>14.274459999999999</v>
      </c>
      <c r="AA99" s="4">
        <f t="shared" si="101"/>
        <v>19.87706</v>
      </c>
      <c r="AB99" s="4">
        <f t="shared" si="101"/>
        <v>25.479659999999999</v>
      </c>
      <c r="AC99" s="4">
        <f t="shared" si="101"/>
        <v>31.082259999999998</v>
      </c>
      <c r="AD99" s="4">
        <f t="shared" si="101"/>
        <v>36.68486</v>
      </c>
      <c r="AE99" s="4">
        <f t="shared" si="101"/>
        <v>42.287459999999996</v>
      </c>
      <c r="AF99" s="4">
        <f t="shared" si="101"/>
        <v>47.890059999999998</v>
      </c>
      <c r="AG99" s="4">
        <f t="shared" si="101"/>
        <v>53.492660000000001</v>
      </c>
      <c r="AH99" s="4">
        <f t="shared" si="101"/>
        <v>59.095259999999996</v>
      </c>
      <c r="AI99" s="4">
        <f t="shared" si="101"/>
        <v>64.697859999999991</v>
      </c>
      <c r="AJ99" s="4" t="str">
        <f t="shared" si="101"/>
        <v/>
      </c>
      <c r="AK99" s="4" t="str">
        <f t="shared" si="101"/>
        <v/>
      </c>
      <c r="AL99" s="4" t="str">
        <f t="shared" si="101"/>
        <v/>
      </c>
      <c r="AM99" s="4" t="str">
        <f t="shared" si="101"/>
        <v/>
      </c>
      <c r="AN99" s="4" t="str">
        <f t="shared" si="101"/>
        <v/>
      </c>
      <c r="AO99" s="4" t="str">
        <f t="shared" si="101"/>
        <v/>
      </c>
      <c r="AP99" s="4" t="str">
        <f t="shared" si="101"/>
        <v/>
      </c>
      <c r="AQ99" s="4" t="str">
        <f t="shared" si="101"/>
        <v/>
      </c>
      <c r="AR99" s="4" t="str">
        <f t="shared" si="101"/>
        <v/>
      </c>
      <c r="AS99" s="4" t="str">
        <f t="shared" si="101"/>
        <v/>
      </c>
      <c r="AT99" s="4" t="str">
        <f t="shared" si="101"/>
        <v/>
      </c>
      <c r="AU99" s="4" t="str">
        <f t="shared" si="101"/>
        <v/>
      </c>
      <c r="AV99" s="4" t="str">
        <f t="shared" si="101"/>
        <v/>
      </c>
      <c r="AW99" s="4" t="str">
        <f t="shared" si="101"/>
        <v/>
      </c>
      <c r="AX99" s="4" t="str">
        <f t="shared" si="101"/>
        <v/>
      </c>
      <c r="AY99" s="4" t="str">
        <f t="shared" si="101"/>
        <v/>
      </c>
      <c r="AZ99" s="4" t="str">
        <f t="shared" si="101"/>
        <v/>
      </c>
      <c r="BA99" s="4" t="str">
        <f t="shared" si="101"/>
        <v/>
      </c>
      <c r="BB99" s="4" t="str">
        <f t="shared" si="101"/>
        <v/>
      </c>
    </row>
    <row r="100" spans="1:54" x14ac:dyDescent="0.25">
      <c r="A100" t="s">
        <v>149</v>
      </c>
      <c r="B100" t="s">
        <v>163</v>
      </c>
      <c r="C100" t="s">
        <v>164</v>
      </c>
      <c r="D100" t="s">
        <v>149</v>
      </c>
      <c r="E100" t="s">
        <v>163</v>
      </c>
      <c r="F100" t="s">
        <v>164</v>
      </c>
      <c r="G100" t="s">
        <v>25</v>
      </c>
      <c r="H100" t="s">
        <v>24</v>
      </c>
      <c r="I100" t="s">
        <v>35</v>
      </c>
      <c r="J100" t="s">
        <v>71</v>
      </c>
      <c r="K100" t="s">
        <v>33</v>
      </c>
      <c r="L100">
        <v>2.51709</v>
      </c>
      <c r="M100">
        <v>2.2915199999999998</v>
      </c>
      <c r="N100">
        <v>-1.5089999999999999E-2</v>
      </c>
      <c r="Q100">
        <v>2.52</v>
      </c>
      <c r="R100">
        <v>89.54</v>
      </c>
      <c r="S100">
        <v>0.12192</v>
      </c>
      <c r="T100">
        <v>31</v>
      </c>
      <c r="U100">
        <v>0.96199999999999997</v>
      </c>
      <c r="V100">
        <v>2.5</v>
      </c>
      <c r="W100">
        <v>102</v>
      </c>
      <c r="X100">
        <v>28</v>
      </c>
      <c r="Y100" s="4">
        <f t="shared" ref="Y100:AM100" si="102">IF(OR(($L100+$M100*Y$1+$N100*Y$1^2)&gt;$W100,($L100+$M100*Y$1+$N100*Y$1^2)&lt;$V100),"",($L100+$M100*Y$1+$N100*Y$1^2))</f>
        <v>13.597439999999999</v>
      </c>
      <c r="Z100" s="4">
        <f t="shared" si="102"/>
        <v>23.923289999999998</v>
      </c>
      <c r="AA100" s="4">
        <f t="shared" si="102"/>
        <v>33.494640000000004</v>
      </c>
      <c r="AB100" s="4">
        <f t="shared" si="102"/>
        <v>42.311489999999999</v>
      </c>
      <c r="AC100" s="4">
        <f t="shared" si="102"/>
        <v>50.373840000000001</v>
      </c>
      <c r="AD100" s="4">
        <f t="shared" si="102"/>
        <v>57.681689999999989</v>
      </c>
      <c r="AE100" s="4">
        <f t="shared" si="102"/>
        <v>64.235039999999998</v>
      </c>
      <c r="AF100" s="4">
        <f t="shared" si="102"/>
        <v>70.033889999999985</v>
      </c>
      <c r="AG100" s="4">
        <f t="shared" si="102"/>
        <v>75.078239999999994</v>
      </c>
      <c r="AH100" s="4">
        <f t="shared" si="102"/>
        <v>79.368089999999995</v>
      </c>
      <c r="AI100" s="4">
        <f t="shared" si="102"/>
        <v>82.903440000000003</v>
      </c>
      <c r="AJ100" s="4">
        <f t="shared" si="102"/>
        <v>85.68428999999999</v>
      </c>
      <c r="AK100" s="4">
        <f t="shared" si="102"/>
        <v>87.710639999999984</v>
      </c>
      <c r="AL100" s="4">
        <f t="shared" si="102"/>
        <v>88.982489999999984</v>
      </c>
      <c r="AM100" s="4">
        <f t="shared" si="102"/>
        <v>89.499839999999978</v>
      </c>
    </row>
    <row r="101" spans="1:54" x14ac:dyDescent="0.25">
      <c r="A101" t="s">
        <v>278</v>
      </c>
      <c r="B101" t="s">
        <v>289</v>
      </c>
      <c r="C101" t="s">
        <v>290</v>
      </c>
      <c r="D101" t="s">
        <v>278</v>
      </c>
      <c r="E101" t="s">
        <v>289</v>
      </c>
      <c r="F101" t="s">
        <v>290</v>
      </c>
      <c r="G101" t="s">
        <v>25</v>
      </c>
      <c r="H101" t="s">
        <v>24</v>
      </c>
      <c r="I101" t="s">
        <v>35</v>
      </c>
      <c r="J101" t="s">
        <v>44</v>
      </c>
      <c r="K101" t="s">
        <v>43</v>
      </c>
      <c r="L101">
        <v>-1.63283</v>
      </c>
      <c r="M101">
        <v>2.29867</v>
      </c>
      <c r="N101">
        <v>-2.7349999999999999E-2</v>
      </c>
      <c r="O101">
        <v>1.6000000000000001E-4</v>
      </c>
      <c r="Q101">
        <v>2.86</v>
      </c>
      <c r="R101">
        <v>94.09</v>
      </c>
      <c r="S101">
        <v>1.1920299999999999</v>
      </c>
      <c r="T101">
        <v>39</v>
      </c>
      <c r="U101">
        <v>0.97699999999999998</v>
      </c>
      <c r="V101">
        <v>1</v>
      </c>
      <c r="W101">
        <v>141.19999999999999</v>
      </c>
      <c r="X101">
        <v>35</v>
      </c>
      <c r="Y101" s="4">
        <f t="shared" ref="Y101:BB101" si="103">IF(OR(($L101+$M101*Y$1+$N101*Y$1^2+$O101*Y$1^3)&gt;$W101,($L101+$M101*Y$1+$N101*Y$1^2+$O101*Y$1^3)&lt;$V101),"",($L101+$M101*Y$1+$N101*Y$1^2+$O101*Y$1^3))</f>
        <v>9.196769999999999</v>
      </c>
      <c r="Z101" s="4">
        <f t="shared" si="103"/>
        <v>18.778870000000001</v>
      </c>
      <c r="AA101" s="4">
        <f t="shared" si="103"/>
        <v>27.233470000000001</v>
      </c>
      <c r="AB101" s="4">
        <f t="shared" si="103"/>
        <v>34.680570000000003</v>
      </c>
      <c r="AC101" s="4">
        <f t="shared" si="103"/>
        <v>41.240169999999999</v>
      </c>
      <c r="AD101" s="4">
        <f t="shared" si="103"/>
        <v>47.032270000000004</v>
      </c>
      <c r="AE101" s="4">
        <f t="shared" si="103"/>
        <v>52.176870000000008</v>
      </c>
      <c r="AF101" s="4">
        <f t="shared" si="103"/>
        <v>56.793970000000002</v>
      </c>
      <c r="AG101" s="4">
        <f t="shared" si="103"/>
        <v>61.003570000000011</v>
      </c>
      <c r="AH101" s="4">
        <f t="shared" si="103"/>
        <v>64.925669999999997</v>
      </c>
      <c r="AI101" s="4">
        <f t="shared" si="103"/>
        <v>68.680270000000007</v>
      </c>
      <c r="AJ101" s="4">
        <f t="shared" si="103"/>
        <v>72.38736999999999</v>
      </c>
      <c r="AK101" s="4">
        <f t="shared" si="103"/>
        <v>76.166969999999992</v>
      </c>
      <c r="AL101" s="4">
        <f t="shared" si="103"/>
        <v>80.139070000000004</v>
      </c>
      <c r="AM101" s="4">
        <f t="shared" si="103"/>
        <v>84.423669999999987</v>
      </c>
      <c r="AN101" s="4">
        <f t="shared" si="103"/>
        <v>89.140769999999989</v>
      </c>
      <c r="AO101" s="4">
        <f t="shared" si="103"/>
        <v>94.410370000000015</v>
      </c>
      <c r="AP101" s="4">
        <f t="shared" si="103"/>
        <v>100.35247000000001</v>
      </c>
      <c r="AQ101" s="4">
        <f t="shared" si="103"/>
        <v>107.08707000000001</v>
      </c>
      <c r="AR101" s="4">
        <f t="shared" si="103"/>
        <v>114.73416999999998</v>
      </c>
      <c r="AS101" s="4">
        <f t="shared" si="103"/>
        <v>123.41377000000003</v>
      </c>
      <c r="AT101" s="4">
        <f t="shared" si="103"/>
        <v>133.24587</v>
      </c>
      <c r="AU101" s="4" t="str">
        <f t="shared" si="103"/>
        <v/>
      </c>
      <c r="AV101" s="4" t="str">
        <f t="shared" si="103"/>
        <v/>
      </c>
      <c r="AW101" s="4" t="str">
        <f t="shared" si="103"/>
        <v/>
      </c>
      <c r="AX101" s="4" t="str">
        <f t="shared" si="103"/>
        <v/>
      </c>
      <c r="AY101" s="4" t="str">
        <f t="shared" si="103"/>
        <v/>
      </c>
      <c r="AZ101" s="4" t="str">
        <f t="shared" si="103"/>
        <v/>
      </c>
      <c r="BA101" s="4" t="str">
        <f t="shared" si="103"/>
        <v/>
      </c>
      <c r="BB101" s="4" t="str">
        <f t="shared" si="103"/>
        <v/>
      </c>
    </row>
    <row r="102" spans="1:54" x14ac:dyDescent="0.25">
      <c r="A102" t="s">
        <v>178</v>
      </c>
      <c r="B102" t="s">
        <v>187</v>
      </c>
      <c r="C102" t="s">
        <v>188</v>
      </c>
      <c r="D102" t="s">
        <v>178</v>
      </c>
      <c r="E102" t="s">
        <v>187</v>
      </c>
      <c r="F102" t="s">
        <v>188</v>
      </c>
      <c r="G102" t="s">
        <v>25</v>
      </c>
      <c r="H102" t="s">
        <v>24</v>
      </c>
      <c r="I102" t="s">
        <v>35</v>
      </c>
      <c r="J102" t="s">
        <v>71</v>
      </c>
      <c r="K102" t="s">
        <v>28</v>
      </c>
      <c r="L102">
        <v>2.4363600000000001</v>
      </c>
      <c r="M102">
        <v>1.13626</v>
      </c>
      <c r="Q102">
        <v>2.44</v>
      </c>
      <c r="R102">
        <v>70.61</v>
      </c>
      <c r="S102">
        <v>0.10217</v>
      </c>
      <c r="T102">
        <v>31</v>
      </c>
      <c r="U102">
        <v>0.874</v>
      </c>
      <c r="V102">
        <v>5.0999999999999996</v>
      </c>
      <c r="W102">
        <v>65.8</v>
      </c>
      <c r="X102">
        <v>29</v>
      </c>
      <c r="Y102" s="4">
        <f t="shared" ref="Y102:BB102" si="104">IF(OR(($L102+$M102*Y$1)&gt;$W102,($L102+$M102*Y$1)&lt;$V102),"",($L102+$M102*Y$1))</f>
        <v>8.1176600000000008</v>
      </c>
      <c r="Z102" s="4">
        <f t="shared" si="104"/>
        <v>13.798960000000001</v>
      </c>
      <c r="AA102" s="4">
        <f t="shared" si="104"/>
        <v>19.480260000000001</v>
      </c>
      <c r="AB102" s="4">
        <f t="shared" si="104"/>
        <v>25.161560000000001</v>
      </c>
      <c r="AC102" s="4">
        <f t="shared" si="104"/>
        <v>30.842860000000002</v>
      </c>
      <c r="AD102" s="4">
        <f t="shared" si="104"/>
        <v>36.524160000000002</v>
      </c>
      <c r="AE102" s="4">
        <f t="shared" si="104"/>
        <v>42.205460000000002</v>
      </c>
      <c r="AF102" s="4">
        <f t="shared" si="104"/>
        <v>47.886760000000002</v>
      </c>
      <c r="AG102" s="4">
        <f t="shared" si="104"/>
        <v>53.568060000000003</v>
      </c>
      <c r="AH102" s="4">
        <f t="shared" si="104"/>
        <v>59.249360000000003</v>
      </c>
      <c r="AI102" s="4">
        <f t="shared" si="104"/>
        <v>64.930660000000003</v>
      </c>
      <c r="AJ102" s="4" t="str">
        <f t="shared" si="104"/>
        <v/>
      </c>
      <c r="AK102" s="4" t="str">
        <f t="shared" si="104"/>
        <v/>
      </c>
      <c r="AL102" s="4" t="str">
        <f t="shared" si="104"/>
        <v/>
      </c>
      <c r="AM102" s="4" t="str">
        <f t="shared" si="104"/>
        <v/>
      </c>
      <c r="AN102" s="4" t="str">
        <f t="shared" si="104"/>
        <v/>
      </c>
      <c r="AO102" s="4" t="str">
        <f t="shared" si="104"/>
        <v/>
      </c>
      <c r="AP102" s="4" t="str">
        <f t="shared" si="104"/>
        <v/>
      </c>
      <c r="AQ102" s="4" t="str">
        <f t="shared" si="104"/>
        <v/>
      </c>
      <c r="AR102" s="4" t="str">
        <f t="shared" si="104"/>
        <v/>
      </c>
      <c r="AS102" s="4" t="str">
        <f t="shared" si="104"/>
        <v/>
      </c>
      <c r="AT102" s="4" t="str">
        <f t="shared" si="104"/>
        <v/>
      </c>
      <c r="AU102" s="4" t="str">
        <f t="shared" si="104"/>
        <v/>
      </c>
      <c r="AV102" s="4" t="str">
        <f t="shared" si="104"/>
        <v/>
      </c>
      <c r="AW102" s="4" t="str">
        <f t="shared" si="104"/>
        <v/>
      </c>
      <c r="AX102" s="4" t="str">
        <f t="shared" si="104"/>
        <v/>
      </c>
      <c r="AY102" s="4" t="str">
        <f t="shared" si="104"/>
        <v/>
      </c>
      <c r="AZ102" s="4" t="str">
        <f t="shared" si="104"/>
        <v/>
      </c>
      <c r="BA102" s="4" t="str">
        <f t="shared" si="104"/>
        <v/>
      </c>
      <c r="BB102" s="4" t="str">
        <f t="shared" si="104"/>
        <v/>
      </c>
    </row>
    <row r="103" spans="1:54" x14ac:dyDescent="0.25">
      <c r="A103" t="s">
        <v>209</v>
      </c>
      <c r="B103" t="s">
        <v>187</v>
      </c>
      <c r="C103" t="s">
        <v>188</v>
      </c>
      <c r="D103" t="s">
        <v>209</v>
      </c>
      <c r="E103" t="s">
        <v>187</v>
      </c>
      <c r="F103" t="s">
        <v>188</v>
      </c>
      <c r="G103" t="s">
        <v>25</v>
      </c>
      <c r="H103" t="s">
        <v>24</v>
      </c>
      <c r="I103" t="s">
        <v>35</v>
      </c>
      <c r="J103" t="s">
        <v>44</v>
      </c>
      <c r="K103" t="s">
        <v>64</v>
      </c>
      <c r="L103">
        <v>0.37846999999999997</v>
      </c>
      <c r="M103">
        <v>2.7255199999999999</v>
      </c>
      <c r="N103">
        <v>1.1999999999999999E-3</v>
      </c>
      <c r="Q103">
        <v>1.89</v>
      </c>
      <c r="R103">
        <v>112.57</v>
      </c>
      <c r="S103">
        <v>3.4689999999999999E-2</v>
      </c>
      <c r="T103">
        <v>29</v>
      </c>
      <c r="U103">
        <v>0.97899999999999998</v>
      </c>
      <c r="V103">
        <v>6.1</v>
      </c>
      <c r="W103">
        <v>116.3</v>
      </c>
      <c r="X103">
        <v>27</v>
      </c>
    </row>
    <row r="104" spans="1:54" x14ac:dyDescent="0.25">
      <c r="A104" t="s">
        <v>234</v>
      </c>
      <c r="B104" t="s">
        <v>187</v>
      </c>
      <c r="C104" t="s">
        <v>188</v>
      </c>
      <c r="D104" t="s">
        <v>234</v>
      </c>
      <c r="E104" t="s">
        <v>187</v>
      </c>
      <c r="F104" t="s">
        <v>188</v>
      </c>
      <c r="G104" t="s">
        <v>25</v>
      </c>
      <c r="H104" t="s">
        <v>24</v>
      </c>
      <c r="I104" t="s">
        <v>35</v>
      </c>
      <c r="J104" t="s">
        <v>44</v>
      </c>
      <c r="K104" t="s">
        <v>33</v>
      </c>
      <c r="L104">
        <v>-2.71787</v>
      </c>
      <c r="M104">
        <v>2.37818</v>
      </c>
      <c r="N104">
        <v>-1.1860000000000001E-2</v>
      </c>
      <c r="Q104">
        <v>1.99</v>
      </c>
      <c r="R104">
        <v>105.62</v>
      </c>
      <c r="S104">
        <v>0.30639</v>
      </c>
      <c r="T104">
        <v>42</v>
      </c>
      <c r="U104">
        <v>0.99299999999999999</v>
      </c>
      <c r="V104">
        <v>5.8</v>
      </c>
      <c r="W104">
        <v>107.2</v>
      </c>
      <c r="X104">
        <v>39</v>
      </c>
      <c r="Y104" s="4">
        <f t="shared" ref="Y104:AH105" si="105">IF(OR(($L104+$M104*Y$1+$N104*Y$1^2)&gt;$W104,($L104+$M104*Y$1+$N104*Y$1^2)&lt;$V104),"",($L104+$M104*Y$1+$N104*Y$1^2))</f>
        <v>8.8765300000000007</v>
      </c>
      <c r="Z104" s="4">
        <f t="shared" si="105"/>
        <v>19.877929999999999</v>
      </c>
      <c r="AA104" s="4">
        <f t="shared" si="105"/>
        <v>30.28633</v>
      </c>
      <c r="AB104" s="4">
        <f t="shared" si="105"/>
        <v>40.101730000000003</v>
      </c>
      <c r="AC104" s="4">
        <f t="shared" si="105"/>
        <v>49.324129999999997</v>
      </c>
      <c r="AD104" s="4">
        <f t="shared" si="105"/>
        <v>57.953529999999994</v>
      </c>
      <c r="AE104" s="4">
        <f t="shared" si="105"/>
        <v>65.989929999999987</v>
      </c>
      <c r="AF104" s="4">
        <f t="shared" si="105"/>
        <v>73.433329999999998</v>
      </c>
      <c r="AG104" s="4">
        <f t="shared" si="105"/>
        <v>80.283729999999991</v>
      </c>
      <c r="AH104" s="4">
        <f t="shared" si="105"/>
        <v>86.541129999999981</v>
      </c>
      <c r="AI104" s="4">
        <f t="shared" ref="AI104:AP105" si="106">IF(OR(($L104+$M104*AI$1+$N104*AI$1^2)&gt;$W104,($L104+$M104*AI$1+$N104*AI$1^2)&lt;$V104),"",($L104+$M104*AI$1+$N104*AI$1^2))</f>
        <v>92.20553000000001</v>
      </c>
      <c r="AJ104" s="4">
        <f t="shared" si="106"/>
        <v>97.276929999999993</v>
      </c>
      <c r="AK104" s="4">
        <f t="shared" si="106"/>
        <v>101.75532999999997</v>
      </c>
      <c r="AL104" s="4">
        <f t="shared" si="106"/>
        <v>105.64072999999999</v>
      </c>
      <c r="AM104" s="4" t="str">
        <f t="shared" si="106"/>
        <v/>
      </c>
      <c r="AN104" s="4" t="str">
        <f t="shared" si="106"/>
        <v/>
      </c>
      <c r="AO104" s="4" t="str">
        <f t="shared" si="106"/>
        <v/>
      </c>
      <c r="AP104" s="4" t="str">
        <f t="shared" si="106"/>
        <v/>
      </c>
    </row>
    <row r="105" spans="1:54" x14ac:dyDescent="0.25">
      <c r="A105" t="s">
        <v>243</v>
      </c>
      <c r="B105" t="s">
        <v>187</v>
      </c>
      <c r="C105" t="s">
        <v>188</v>
      </c>
      <c r="D105" t="s">
        <v>243</v>
      </c>
      <c r="E105" t="s">
        <v>187</v>
      </c>
      <c r="F105" t="s">
        <v>188</v>
      </c>
      <c r="G105" t="s">
        <v>25</v>
      </c>
      <c r="H105" t="s">
        <v>24</v>
      </c>
      <c r="I105" t="s">
        <v>35</v>
      </c>
      <c r="J105" t="s">
        <v>44</v>
      </c>
      <c r="K105" t="s">
        <v>33</v>
      </c>
      <c r="L105">
        <v>2.8339500000000002</v>
      </c>
      <c r="M105">
        <v>1.4456800000000001</v>
      </c>
      <c r="N105">
        <v>-4.6800000000000001E-3</v>
      </c>
      <c r="Q105">
        <v>2.83</v>
      </c>
      <c r="R105">
        <v>99.01</v>
      </c>
      <c r="S105">
        <v>1.69983</v>
      </c>
      <c r="T105">
        <v>65</v>
      </c>
      <c r="U105">
        <v>0.97199999999999998</v>
      </c>
      <c r="V105">
        <v>2.9</v>
      </c>
      <c r="W105">
        <v>121.6</v>
      </c>
      <c r="X105">
        <v>62</v>
      </c>
      <c r="Y105" s="4">
        <f t="shared" si="105"/>
        <v>9.9453499999999995</v>
      </c>
      <c r="Z105" s="4">
        <f t="shared" si="105"/>
        <v>16.822750000000003</v>
      </c>
      <c r="AA105" s="4">
        <f t="shared" si="105"/>
        <v>23.466150000000003</v>
      </c>
      <c r="AB105" s="4">
        <f t="shared" si="105"/>
        <v>29.875550000000004</v>
      </c>
      <c r="AC105" s="4">
        <f t="shared" si="105"/>
        <v>36.050950000000007</v>
      </c>
      <c r="AD105" s="4">
        <f t="shared" si="105"/>
        <v>41.992350000000002</v>
      </c>
      <c r="AE105" s="4">
        <f t="shared" si="105"/>
        <v>47.699750000000009</v>
      </c>
      <c r="AF105" s="4">
        <f t="shared" si="105"/>
        <v>53.173150000000007</v>
      </c>
      <c r="AG105" s="4">
        <f t="shared" si="105"/>
        <v>58.412549999999996</v>
      </c>
      <c r="AH105" s="4">
        <f t="shared" si="105"/>
        <v>63.417950000000005</v>
      </c>
      <c r="AI105" s="4">
        <f t="shared" si="106"/>
        <v>68.189350000000005</v>
      </c>
      <c r="AJ105" s="4">
        <f t="shared" si="106"/>
        <v>72.72675000000001</v>
      </c>
      <c r="AK105" s="4">
        <f t="shared" si="106"/>
        <v>77.030150000000006</v>
      </c>
      <c r="AL105" s="4">
        <f t="shared" si="106"/>
        <v>81.099550000000008</v>
      </c>
      <c r="AM105" s="4">
        <f t="shared" si="106"/>
        <v>84.934950000000001</v>
      </c>
      <c r="AN105" s="4">
        <f t="shared" si="106"/>
        <v>88.536350000000013</v>
      </c>
      <c r="AO105" s="4">
        <f t="shared" si="106"/>
        <v>91.903750000000002</v>
      </c>
      <c r="AP105" s="4">
        <f t="shared" si="106"/>
        <v>95.037149999999983</v>
      </c>
      <c r="AQ105" s="4">
        <f t="shared" ref="AQ105:BB105" si="107">IF(OR(($L105+$M105*AQ$1+$N105*AQ$1^2)&gt;$W105,($L105+$M105*AQ$1+$N105*AQ$1^2)&lt;$V105),"",($L105+$M105*AQ$1+$N105*AQ$1^2))</f>
        <v>97.936550000000011</v>
      </c>
      <c r="AR105" s="4">
        <f t="shared" si="107"/>
        <v>100.60194999999999</v>
      </c>
      <c r="AS105" s="4">
        <f t="shared" si="107"/>
        <v>103.03334999999998</v>
      </c>
      <c r="AT105" s="4">
        <f t="shared" si="107"/>
        <v>105.23074999999999</v>
      </c>
      <c r="AU105" s="4">
        <f t="shared" si="107"/>
        <v>107.19415000000001</v>
      </c>
      <c r="AV105" s="4">
        <f t="shared" si="107"/>
        <v>108.92355000000001</v>
      </c>
      <c r="AW105" s="4">
        <f t="shared" si="107"/>
        <v>110.41895</v>
      </c>
      <c r="AX105" s="4">
        <f t="shared" si="107"/>
        <v>111.68034999999999</v>
      </c>
      <c r="AY105" s="4">
        <f t="shared" si="107"/>
        <v>112.70775</v>
      </c>
      <c r="AZ105" s="4">
        <f t="shared" si="107"/>
        <v>113.50115</v>
      </c>
      <c r="BA105" s="4">
        <f t="shared" si="107"/>
        <v>114.06054999999999</v>
      </c>
      <c r="BB105" s="4">
        <f t="shared" si="107"/>
        <v>114.38594999999999</v>
      </c>
    </row>
    <row r="106" spans="1:54" x14ac:dyDescent="0.25">
      <c r="A106" t="s">
        <v>271</v>
      </c>
      <c r="B106" t="s">
        <v>187</v>
      </c>
      <c r="C106" t="s">
        <v>188</v>
      </c>
      <c r="D106" t="s">
        <v>271</v>
      </c>
      <c r="E106" t="s">
        <v>187</v>
      </c>
      <c r="F106" t="s">
        <v>188</v>
      </c>
      <c r="G106" t="s">
        <v>25</v>
      </c>
      <c r="H106" t="s">
        <v>24</v>
      </c>
      <c r="I106" t="s">
        <v>35</v>
      </c>
      <c r="J106" t="s">
        <v>36</v>
      </c>
      <c r="K106" t="s">
        <v>43</v>
      </c>
      <c r="L106">
        <v>2.41764</v>
      </c>
      <c r="M106">
        <v>1.4625999999999999</v>
      </c>
      <c r="N106">
        <v>-2.052E-2</v>
      </c>
      <c r="O106">
        <v>1.6000000000000001E-4</v>
      </c>
      <c r="Q106">
        <v>2.42</v>
      </c>
      <c r="R106">
        <v>123.45</v>
      </c>
      <c r="S106">
        <v>3.0580599999999998</v>
      </c>
      <c r="T106">
        <v>41</v>
      </c>
      <c r="U106">
        <v>0.94699999999999995</v>
      </c>
      <c r="V106">
        <v>2.7</v>
      </c>
      <c r="W106">
        <v>122.7</v>
      </c>
      <c r="X106">
        <v>37</v>
      </c>
      <c r="Y106" s="4">
        <f t="shared" ref="Y106:BB106" si="108">IF(OR(($L106+$M106*Y$1+$N106*Y$1^2+$O106*Y$1^3)&gt;$W106,($L106+$M106*Y$1+$N106*Y$1^2+$O106*Y$1^3)&lt;$V106),"",($L106+$M106*Y$1+$N106*Y$1^2+$O106*Y$1^3))</f>
        <v>9.237639999999999</v>
      </c>
      <c r="Z106" s="4">
        <f t="shared" si="108"/>
        <v>15.15164</v>
      </c>
      <c r="AA106" s="4">
        <f t="shared" si="108"/>
        <v>20.279639999999997</v>
      </c>
      <c r="AB106" s="4">
        <f t="shared" si="108"/>
        <v>24.741639999999997</v>
      </c>
      <c r="AC106" s="4">
        <f t="shared" si="108"/>
        <v>28.657639999999997</v>
      </c>
      <c r="AD106" s="4">
        <f t="shared" si="108"/>
        <v>32.147639999999996</v>
      </c>
      <c r="AE106" s="4">
        <f t="shared" si="108"/>
        <v>35.331639999999993</v>
      </c>
      <c r="AF106" s="4">
        <f t="shared" si="108"/>
        <v>38.329639999999998</v>
      </c>
      <c r="AG106" s="4">
        <f t="shared" si="108"/>
        <v>41.26164</v>
      </c>
      <c r="AH106" s="4">
        <f t="shared" si="108"/>
        <v>44.247640000000004</v>
      </c>
      <c r="AI106" s="4">
        <f t="shared" si="108"/>
        <v>47.407640000000001</v>
      </c>
      <c r="AJ106" s="4">
        <f t="shared" si="108"/>
        <v>50.861640000000008</v>
      </c>
      <c r="AK106" s="4">
        <f t="shared" si="108"/>
        <v>54.729639999999996</v>
      </c>
      <c r="AL106" s="4">
        <f t="shared" si="108"/>
        <v>59.131639999999997</v>
      </c>
      <c r="AM106" s="4">
        <f t="shared" si="108"/>
        <v>64.187640000000002</v>
      </c>
      <c r="AN106" s="4">
        <f t="shared" si="108"/>
        <v>70.01764</v>
      </c>
      <c r="AO106" s="4">
        <f t="shared" si="108"/>
        <v>76.741640000000004</v>
      </c>
      <c r="AP106" s="4">
        <f t="shared" si="108"/>
        <v>84.479640000000018</v>
      </c>
      <c r="AQ106" s="4">
        <f t="shared" si="108"/>
        <v>93.351640000000003</v>
      </c>
      <c r="AR106" s="4">
        <f t="shared" si="108"/>
        <v>103.47764000000001</v>
      </c>
      <c r="AS106" s="4">
        <f t="shared" si="108"/>
        <v>114.97764000000001</v>
      </c>
      <c r="AT106" s="4" t="str">
        <f t="shared" si="108"/>
        <v/>
      </c>
      <c r="AU106" s="4" t="str">
        <f t="shared" si="108"/>
        <v/>
      </c>
      <c r="AV106" s="4" t="str">
        <f t="shared" si="108"/>
        <v/>
      </c>
      <c r="AW106" s="4" t="str">
        <f t="shared" si="108"/>
        <v/>
      </c>
      <c r="AX106" s="4" t="str">
        <f t="shared" si="108"/>
        <v/>
      </c>
      <c r="AY106" s="4" t="str">
        <f t="shared" si="108"/>
        <v/>
      </c>
      <c r="AZ106" s="4" t="str">
        <f t="shared" si="108"/>
        <v/>
      </c>
      <c r="BA106" s="4" t="str">
        <f t="shared" si="108"/>
        <v/>
      </c>
      <c r="BB106" s="4" t="str">
        <f t="shared" si="108"/>
        <v/>
      </c>
    </row>
    <row r="107" spans="1:54" x14ac:dyDescent="0.25">
      <c r="A107" t="s">
        <v>368</v>
      </c>
      <c r="B107" t="s">
        <v>187</v>
      </c>
      <c r="C107" t="s">
        <v>188</v>
      </c>
      <c r="D107" t="s">
        <v>368</v>
      </c>
      <c r="E107" t="s">
        <v>187</v>
      </c>
      <c r="F107" t="s">
        <v>188</v>
      </c>
      <c r="G107" t="s">
        <v>25</v>
      </c>
      <c r="H107" t="s">
        <v>24</v>
      </c>
      <c r="I107" t="s">
        <v>35</v>
      </c>
      <c r="J107" t="s">
        <v>44</v>
      </c>
      <c r="K107" t="s">
        <v>33</v>
      </c>
      <c r="L107">
        <v>-0.36182999999999998</v>
      </c>
      <c r="M107">
        <v>1.32795</v>
      </c>
      <c r="N107">
        <v>-4.7600000000000003E-3</v>
      </c>
      <c r="Q107">
        <v>2.2799999999999998</v>
      </c>
      <c r="R107">
        <v>89.44</v>
      </c>
      <c r="S107">
        <v>1.2244299999999999</v>
      </c>
      <c r="T107">
        <v>60</v>
      </c>
      <c r="U107">
        <v>0.94799999999999995</v>
      </c>
      <c r="V107">
        <v>3.6</v>
      </c>
      <c r="W107">
        <v>116.8</v>
      </c>
      <c r="X107">
        <v>57</v>
      </c>
      <c r="Y107" s="4">
        <f t="shared" ref="Y107:AZ107" si="109">IF(OR(($L107+$M107*Y$1+$N107*Y$1^2)&gt;$W107,($L107+$M107*Y$1+$N107*Y$1^2)&lt;$V107),"",($L107+$M107*Y$1+$N107*Y$1^2))</f>
        <v>6.1589199999999993</v>
      </c>
      <c r="Z107" s="4">
        <f t="shared" si="109"/>
        <v>12.441669999999998</v>
      </c>
      <c r="AA107" s="4">
        <f t="shared" si="109"/>
        <v>18.486419999999995</v>
      </c>
      <c r="AB107" s="4">
        <f t="shared" si="109"/>
        <v>24.293169999999996</v>
      </c>
      <c r="AC107" s="4">
        <f t="shared" si="109"/>
        <v>29.861919999999998</v>
      </c>
      <c r="AD107" s="4">
        <f t="shared" si="109"/>
        <v>35.19267</v>
      </c>
      <c r="AE107" s="4">
        <f t="shared" si="109"/>
        <v>40.285419999999995</v>
      </c>
      <c r="AF107" s="4">
        <f t="shared" si="109"/>
        <v>45.140169999999998</v>
      </c>
      <c r="AG107" s="4">
        <f t="shared" si="109"/>
        <v>49.756920000000001</v>
      </c>
      <c r="AH107" s="4">
        <f t="shared" si="109"/>
        <v>54.135669999999998</v>
      </c>
      <c r="AI107" s="4">
        <f t="shared" si="109"/>
        <v>58.276420000000002</v>
      </c>
      <c r="AJ107" s="4">
        <f t="shared" si="109"/>
        <v>62.179169999999992</v>
      </c>
      <c r="AK107" s="4">
        <f t="shared" si="109"/>
        <v>65.843919999999997</v>
      </c>
      <c r="AL107" s="4">
        <f t="shared" si="109"/>
        <v>69.270669999999996</v>
      </c>
      <c r="AM107" s="4">
        <f t="shared" si="109"/>
        <v>72.459419999999994</v>
      </c>
      <c r="AN107" s="4">
        <f t="shared" si="109"/>
        <v>75.410169999999994</v>
      </c>
      <c r="AO107" s="4">
        <f t="shared" si="109"/>
        <v>78.122919999999993</v>
      </c>
      <c r="AP107" s="4">
        <f t="shared" si="109"/>
        <v>80.597669999999994</v>
      </c>
      <c r="AQ107" s="4">
        <f t="shared" si="109"/>
        <v>82.834419999999994</v>
      </c>
      <c r="AR107" s="4">
        <f t="shared" si="109"/>
        <v>84.833169999999996</v>
      </c>
      <c r="AS107" s="4">
        <f t="shared" si="109"/>
        <v>86.593919999999997</v>
      </c>
      <c r="AT107" s="4">
        <f t="shared" si="109"/>
        <v>88.116669999999999</v>
      </c>
      <c r="AU107" s="4">
        <f t="shared" si="109"/>
        <v>89.401419999999987</v>
      </c>
      <c r="AV107" s="4">
        <f t="shared" si="109"/>
        <v>90.448169999999976</v>
      </c>
      <c r="AW107" s="4">
        <f t="shared" si="109"/>
        <v>91.256920000000008</v>
      </c>
      <c r="AX107" s="4">
        <f t="shared" si="109"/>
        <v>91.827669999999998</v>
      </c>
      <c r="AY107" s="4">
        <f t="shared" si="109"/>
        <v>92.160419999999988</v>
      </c>
      <c r="AZ107" s="4">
        <f t="shared" si="109"/>
        <v>92.255169999999978</v>
      </c>
    </row>
    <row r="108" spans="1:54" x14ac:dyDescent="0.25">
      <c r="A108" t="s">
        <v>149</v>
      </c>
      <c r="B108" t="s">
        <v>165</v>
      </c>
      <c r="C108" t="s">
        <v>166</v>
      </c>
      <c r="D108" t="s">
        <v>149</v>
      </c>
      <c r="E108" t="s">
        <v>165</v>
      </c>
      <c r="F108" t="s">
        <v>166</v>
      </c>
      <c r="G108" t="s">
        <v>25</v>
      </c>
      <c r="H108" t="s">
        <v>24</v>
      </c>
      <c r="I108" t="s">
        <v>35</v>
      </c>
      <c r="J108" t="s">
        <v>71</v>
      </c>
      <c r="K108" t="s">
        <v>33</v>
      </c>
      <c r="L108">
        <v>2.5227400000000002</v>
      </c>
      <c r="M108">
        <v>1.7253700000000001</v>
      </c>
      <c r="N108">
        <v>-1.8159999999999999E-2</v>
      </c>
      <c r="Q108">
        <v>2.52</v>
      </c>
      <c r="R108">
        <v>43.49</v>
      </c>
      <c r="S108">
        <v>0.12676000000000001</v>
      </c>
      <c r="T108">
        <v>30</v>
      </c>
      <c r="U108">
        <v>0.92900000000000005</v>
      </c>
      <c r="V108">
        <v>2.5</v>
      </c>
      <c r="W108">
        <v>50</v>
      </c>
      <c r="X108">
        <v>27</v>
      </c>
      <c r="Y108" s="4">
        <f t="shared" ref="Y108:AH108" si="110">IF(OR(($L108+$M108*Y$1+$N108*Y$1^2)&gt;$W108,($L108+$M108*Y$1+$N108*Y$1^2)&lt;$V108),"",($L108+$M108*Y$1+$N108*Y$1^2))</f>
        <v>10.695590000000001</v>
      </c>
      <c r="Z108" s="4">
        <f t="shared" si="110"/>
        <v>17.960440000000002</v>
      </c>
      <c r="AA108" s="4">
        <f t="shared" si="110"/>
        <v>24.31729</v>
      </c>
      <c r="AB108" s="4">
        <f t="shared" si="110"/>
        <v>29.766140000000004</v>
      </c>
      <c r="AC108" s="4">
        <f t="shared" si="110"/>
        <v>34.306989999999999</v>
      </c>
      <c r="AD108" s="4">
        <f t="shared" si="110"/>
        <v>37.939840000000004</v>
      </c>
      <c r="AE108" s="4">
        <f t="shared" si="110"/>
        <v>40.664690000000007</v>
      </c>
      <c r="AF108" s="4">
        <f t="shared" si="110"/>
        <v>42.48154000000001</v>
      </c>
      <c r="AG108" s="4">
        <f t="shared" si="110"/>
        <v>43.390389999999996</v>
      </c>
      <c r="AH108" s="4">
        <f t="shared" si="110"/>
        <v>43.391240000000003</v>
      </c>
    </row>
    <row r="109" spans="1:54" x14ac:dyDescent="0.25">
      <c r="A109" t="s">
        <v>115</v>
      </c>
      <c r="B109" t="s">
        <v>120</v>
      </c>
      <c r="C109" t="s">
        <v>121</v>
      </c>
      <c r="D109" t="s">
        <v>115</v>
      </c>
      <c r="E109" t="s">
        <v>120</v>
      </c>
      <c r="F109" t="s">
        <v>121</v>
      </c>
      <c r="G109" t="s">
        <v>25</v>
      </c>
      <c r="H109" t="s">
        <v>24</v>
      </c>
      <c r="I109" t="s">
        <v>35</v>
      </c>
      <c r="J109" t="s">
        <v>36</v>
      </c>
      <c r="K109" t="s">
        <v>60</v>
      </c>
      <c r="L109">
        <v>1.13547</v>
      </c>
      <c r="M109">
        <v>2.4091999999999998</v>
      </c>
      <c r="N109">
        <v>1.081E-2</v>
      </c>
      <c r="Q109">
        <v>1.29</v>
      </c>
      <c r="R109">
        <v>118.04</v>
      </c>
      <c r="S109">
        <v>1.2E-4</v>
      </c>
      <c r="T109">
        <v>37</v>
      </c>
      <c r="U109">
        <v>0.85899999999999999</v>
      </c>
      <c r="V109">
        <v>14.1</v>
      </c>
      <c r="W109">
        <v>120.5</v>
      </c>
      <c r="X109">
        <v>35</v>
      </c>
    </row>
    <row r="110" spans="1:54" x14ac:dyDescent="0.25">
      <c r="A110" t="s">
        <v>343</v>
      </c>
      <c r="B110" t="s">
        <v>120</v>
      </c>
      <c r="C110" t="s">
        <v>121</v>
      </c>
      <c r="D110" t="s">
        <v>343</v>
      </c>
      <c r="E110" t="s">
        <v>120</v>
      </c>
      <c r="F110" t="s">
        <v>121</v>
      </c>
      <c r="G110" t="s">
        <v>25</v>
      </c>
      <c r="H110" t="s">
        <v>24</v>
      </c>
      <c r="I110" t="s">
        <v>35</v>
      </c>
      <c r="J110" t="s">
        <v>71</v>
      </c>
      <c r="K110" t="s">
        <v>33</v>
      </c>
      <c r="L110">
        <v>2.53294</v>
      </c>
      <c r="M110">
        <v>0.70648999999999995</v>
      </c>
      <c r="N110">
        <v>1.8679999999999999E-2</v>
      </c>
      <c r="Q110">
        <v>2.5299999999999998</v>
      </c>
      <c r="R110">
        <v>72.150000000000006</v>
      </c>
      <c r="S110">
        <v>7.9750000000000001E-2</v>
      </c>
      <c r="T110">
        <v>32</v>
      </c>
      <c r="U110">
        <v>0.92900000000000005</v>
      </c>
      <c r="V110">
        <v>2.5</v>
      </c>
      <c r="W110">
        <v>69.099999999999994</v>
      </c>
      <c r="X110">
        <v>29</v>
      </c>
      <c r="Y110" s="4">
        <f t="shared" ref="Y110:BB110" si="111">IF(OR(($L110+$M110*Y$1+$N110*Y$1^2)&gt;$W110,($L110+$M110*Y$1+$N110*Y$1^2)&lt;$V110),"",($L110+$M110*Y$1+$N110*Y$1^2))</f>
        <v>6.5323899999999995</v>
      </c>
      <c r="Z110" s="4">
        <f t="shared" si="111"/>
        <v>11.46584</v>
      </c>
      <c r="AA110" s="4">
        <f t="shared" si="111"/>
        <v>17.333289999999998</v>
      </c>
      <c r="AB110" s="4">
        <f t="shared" si="111"/>
        <v>24.134740000000001</v>
      </c>
      <c r="AC110" s="4">
        <f t="shared" si="111"/>
        <v>31.870190000000001</v>
      </c>
      <c r="AD110" s="4">
        <f t="shared" si="111"/>
        <v>40.539639999999991</v>
      </c>
      <c r="AE110" s="4">
        <f t="shared" si="111"/>
        <v>50.143090000000001</v>
      </c>
      <c r="AF110" s="4">
        <f t="shared" si="111"/>
        <v>60.680539999999993</v>
      </c>
      <c r="AG110" s="4" t="str">
        <f t="shared" si="111"/>
        <v/>
      </c>
      <c r="AH110" s="4" t="str">
        <f t="shared" si="111"/>
        <v/>
      </c>
      <c r="AI110" s="4" t="str">
        <f t="shared" si="111"/>
        <v/>
      </c>
      <c r="AJ110" s="4" t="str">
        <f t="shared" si="111"/>
        <v/>
      </c>
      <c r="AK110" s="4" t="str">
        <f t="shared" si="111"/>
        <v/>
      </c>
      <c r="AL110" s="4" t="str">
        <f t="shared" si="111"/>
        <v/>
      </c>
      <c r="AM110" s="4" t="str">
        <f t="shared" si="111"/>
        <v/>
      </c>
      <c r="AN110" s="4" t="str">
        <f t="shared" si="111"/>
        <v/>
      </c>
      <c r="AO110" s="4" t="str">
        <f t="shared" si="111"/>
        <v/>
      </c>
      <c r="AP110" s="4" t="str">
        <f t="shared" si="111"/>
        <v/>
      </c>
      <c r="AQ110" s="4" t="str">
        <f t="shared" si="111"/>
        <v/>
      </c>
      <c r="AR110" s="4" t="str">
        <f t="shared" si="111"/>
        <v/>
      </c>
      <c r="AS110" s="4" t="str">
        <f t="shared" si="111"/>
        <v/>
      </c>
      <c r="AT110" s="4" t="str">
        <f t="shared" si="111"/>
        <v/>
      </c>
      <c r="AU110" s="4" t="str">
        <f t="shared" si="111"/>
        <v/>
      </c>
      <c r="AV110" s="4" t="str">
        <f t="shared" si="111"/>
        <v/>
      </c>
      <c r="AW110" s="4" t="str">
        <f t="shared" si="111"/>
        <v/>
      </c>
      <c r="AX110" s="4" t="str">
        <f t="shared" si="111"/>
        <v/>
      </c>
      <c r="AY110" s="4" t="str">
        <f t="shared" si="111"/>
        <v/>
      </c>
      <c r="AZ110" s="4" t="str">
        <f t="shared" si="111"/>
        <v/>
      </c>
      <c r="BA110" s="4" t="str">
        <f t="shared" si="111"/>
        <v/>
      </c>
      <c r="BB110" s="4" t="str">
        <f t="shared" si="111"/>
        <v/>
      </c>
    </row>
    <row r="111" spans="1:54" x14ac:dyDescent="0.25">
      <c r="A111" t="s">
        <v>178</v>
      </c>
      <c r="B111" t="s">
        <v>189</v>
      </c>
      <c r="C111" t="s">
        <v>190</v>
      </c>
      <c r="D111" t="s">
        <v>178</v>
      </c>
      <c r="E111" t="s">
        <v>189</v>
      </c>
      <c r="F111" t="s">
        <v>190</v>
      </c>
      <c r="G111" t="s">
        <v>25</v>
      </c>
      <c r="H111" t="s">
        <v>24</v>
      </c>
      <c r="I111" t="s">
        <v>35</v>
      </c>
      <c r="J111" t="s">
        <v>71</v>
      </c>
      <c r="K111" t="s">
        <v>43</v>
      </c>
      <c r="L111">
        <v>4.6134500000000003</v>
      </c>
      <c r="M111">
        <v>0.39974999999999999</v>
      </c>
      <c r="N111">
        <v>5.339E-2</v>
      </c>
      <c r="O111">
        <v>-7.3999999999999999E-4</v>
      </c>
      <c r="Q111">
        <v>4.6100000000000003</v>
      </c>
      <c r="R111">
        <v>65.67</v>
      </c>
      <c r="S111">
        <v>0.12717000000000001</v>
      </c>
      <c r="T111">
        <v>65</v>
      </c>
      <c r="U111">
        <v>0.89800000000000002</v>
      </c>
      <c r="V111">
        <v>4.3</v>
      </c>
      <c r="W111">
        <v>78.7</v>
      </c>
      <c r="X111">
        <v>61</v>
      </c>
      <c r="Y111" s="4">
        <f t="shared" ref="Y111:AH111" si="112">IF(OR(($L111+$M111*Y$1+$N111*Y$1^2+$O111*Y$1^3)&gt;$W111,($L111+$M111*Y$1+$N111*Y$1^2+$O111*Y$1^3)&lt;$V111),"",($L111+$M111*Y$1+$N111*Y$1^2+$O111*Y$1^3))</f>
        <v>7.8544500000000008</v>
      </c>
      <c r="Z111" s="4">
        <f t="shared" si="112"/>
        <v>13.209950000000001</v>
      </c>
      <c r="AA111" s="4">
        <f t="shared" si="112"/>
        <v>20.124950000000002</v>
      </c>
      <c r="AB111" s="4">
        <f t="shared" si="112"/>
        <v>28.044449999999998</v>
      </c>
      <c r="AC111" s="4">
        <f t="shared" si="112"/>
        <v>36.413449999999997</v>
      </c>
      <c r="AD111" s="4">
        <f t="shared" si="112"/>
        <v>44.676949999999991</v>
      </c>
      <c r="AE111" s="4">
        <f t="shared" si="112"/>
        <v>52.279950000000007</v>
      </c>
      <c r="AF111" s="4">
        <f t="shared" si="112"/>
        <v>58.667450000000017</v>
      </c>
      <c r="AG111" s="4">
        <f t="shared" si="112"/>
        <v>63.284449999999993</v>
      </c>
      <c r="AH111" s="4">
        <f t="shared" si="112"/>
        <v>65.575950000000006</v>
      </c>
    </row>
    <row r="112" spans="1:54" x14ac:dyDescent="0.25">
      <c r="A112" t="s">
        <v>254</v>
      </c>
      <c r="B112" t="s">
        <v>189</v>
      </c>
      <c r="C112" t="s">
        <v>190</v>
      </c>
      <c r="D112" t="s">
        <v>254</v>
      </c>
      <c r="E112" t="s">
        <v>189</v>
      </c>
      <c r="F112" t="s">
        <v>190</v>
      </c>
      <c r="G112" t="s">
        <v>25</v>
      </c>
      <c r="H112" t="s">
        <v>24</v>
      </c>
      <c r="I112" t="s">
        <v>35</v>
      </c>
      <c r="J112" t="s">
        <v>71</v>
      </c>
      <c r="K112" t="s">
        <v>33</v>
      </c>
      <c r="L112">
        <v>2.84341</v>
      </c>
      <c r="M112">
        <v>0.65805999999999998</v>
      </c>
      <c r="N112">
        <v>9.6299999999999997E-3</v>
      </c>
      <c r="Q112">
        <v>2.84</v>
      </c>
      <c r="R112">
        <v>84.4</v>
      </c>
      <c r="S112">
        <v>0.12178</v>
      </c>
      <c r="T112">
        <v>33</v>
      </c>
      <c r="U112">
        <v>0.88200000000000001</v>
      </c>
      <c r="V112">
        <v>2.9</v>
      </c>
      <c r="W112">
        <v>78.900000000000006</v>
      </c>
      <c r="X112">
        <v>30</v>
      </c>
      <c r="Y112" s="4">
        <f t="shared" ref="Y112:BB112" si="113">IF(OR(($L112+$M112*Y$1+$N112*Y$1^2)&gt;$W112,($L112+$M112*Y$1+$N112*Y$1^2)&lt;$V112),"",($L112+$M112*Y$1+$N112*Y$1^2))</f>
        <v>6.37446</v>
      </c>
      <c r="Z112" s="4">
        <f t="shared" si="113"/>
        <v>10.387009999999998</v>
      </c>
      <c r="AA112" s="4">
        <f t="shared" si="113"/>
        <v>14.88106</v>
      </c>
      <c r="AB112" s="4">
        <f t="shared" si="113"/>
        <v>19.85661</v>
      </c>
      <c r="AC112" s="4">
        <f t="shared" si="113"/>
        <v>25.313659999999999</v>
      </c>
      <c r="AD112" s="4">
        <f t="shared" si="113"/>
        <v>31.252209999999998</v>
      </c>
      <c r="AE112" s="4">
        <f t="shared" si="113"/>
        <v>37.672259999999994</v>
      </c>
      <c r="AF112" s="4">
        <f t="shared" si="113"/>
        <v>44.573809999999995</v>
      </c>
      <c r="AG112" s="4">
        <f t="shared" si="113"/>
        <v>51.956860000000006</v>
      </c>
      <c r="AH112" s="4">
        <f t="shared" si="113"/>
        <v>59.82141</v>
      </c>
      <c r="AI112" s="4">
        <f t="shared" si="113"/>
        <v>68.167460000000005</v>
      </c>
      <c r="AJ112" s="4">
        <f t="shared" si="113"/>
        <v>76.995009999999994</v>
      </c>
      <c r="AK112" s="4" t="str">
        <f t="shared" si="113"/>
        <v/>
      </c>
      <c r="AL112" s="4" t="str">
        <f t="shared" si="113"/>
        <v/>
      </c>
      <c r="AM112" s="4" t="str">
        <f t="shared" si="113"/>
        <v/>
      </c>
      <c r="AN112" s="4" t="str">
        <f t="shared" si="113"/>
        <v/>
      </c>
      <c r="AO112" s="4" t="str">
        <f t="shared" si="113"/>
        <v/>
      </c>
      <c r="AP112" s="4" t="str">
        <f t="shared" si="113"/>
        <v/>
      </c>
      <c r="AQ112" s="4" t="str">
        <f t="shared" si="113"/>
        <v/>
      </c>
      <c r="AR112" s="4" t="str">
        <f t="shared" si="113"/>
        <v/>
      </c>
      <c r="AS112" s="4" t="str">
        <f t="shared" si="113"/>
        <v/>
      </c>
      <c r="AT112" s="4" t="str">
        <f t="shared" si="113"/>
        <v/>
      </c>
      <c r="AU112" s="4" t="str">
        <f t="shared" si="113"/>
        <v/>
      </c>
      <c r="AV112" s="4" t="str">
        <f t="shared" si="113"/>
        <v/>
      </c>
      <c r="AW112" s="4" t="str">
        <f t="shared" si="113"/>
        <v/>
      </c>
      <c r="AX112" s="4" t="str">
        <f t="shared" si="113"/>
        <v/>
      </c>
      <c r="AY112" s="4" t="str">
        <f t="shared" si="113"/>
        <v/>
      </c>
      <c r="AZ112" s="4" t="str">
        <f t="shared" si="113"/>
        <v/>
      </c>
      <c r="BA112" s="4" t="str">
        <f t="shared" si="113"/>
        <v/>
      </c>
      <c r="BB112" s="4" t="str">
        <f t="shared" si="113"/>
        <v/>
      </c>
    </row>
    <row r="113" spans="1:54" x14ac:dyDescent="0.25">
      <c r="A113" t="s">
        <v>343</v>
      </c>
      <c r="B113" t="s">
        <v>189</v>
      </c>
      <c r="C113" t="s">
        <v>190</v>
      </c>
      <c r="D113" t="s">
        <v>343</v>
      </c>
      <c r="E113" t="s">
        <v>189</v>
      </c>
      <c r="F113" t="s">
        <v>190</v>
      </c>
      <c r="G113" t="s">
        <v>25</v>
      </c>
      <c r="H113" t="s">
        <v>24</v>
      </c>
      <c r="I113" t="s">
        <v>35</v>
      </c>
      <c r="J113">
        <v>1</v>
      </c>
      <c r="K113" t="s">
        <v>63</v>
      </c>
      <c r="L113">
        <v>1.71976</v>
      </c>
      <c r="M113">
        <v>5.8819999999999997E-2</v>
      </c>
      <c r="N113">
        <v>0.14849999999999999</v>
      </c>
      <c r="Q113">
        <v>6.01</v>
      </c>
      <c r="R113">
        <v>84.87</v>
      </c>
      <c r="S113">
        <v>0.14849999999999999</v>
      </c>
      <c r="T113">
        <v>59</v>
      </c>
      <c r="U113">
        <v>0.77500000000000002</v>
      </c>
      <c r="V113">
        <v>2.5</v>
      </c>
      <c r="W113">
        <v>80.400000000000006</v>
      </c>
      <c r="X113">
        <v>57</v>
      </c>
    </row>
    <row r="114" spans="1:54" x14ac:dyDescent="0.25">
      <c r="A114" t="s">
        <v>115</v>
      </c>
      <c r="B114" t="s">
        <v>122</v>
      </c>
      <c r="C114" t="s">
        <v>123</v>
      </c>
      <c r="D114" t="s">
        <v>115</v>
      </c>
      <c r="E114" t="s">
        <v>122</v>
      </c>
      <c r="F114" t="s">
        <v>123</v>
      </c>
      <c r="G114" t="s">
        <v>25</v>
      </c>
      <c r="H114" t="s">
        <v>24</v>
      </c>
      <c r="I114" t="s">
        <v>35</v>
      </c>
      <c r="J114" t="s">
        <v>44</v>
      </c>
      <c r="K114" t="s">
        <v>33</v>
      </c>
      <c r="L114">
        <v>3.0236499999999999</v>
      </c>
      <c r="M114">
        <v>1.5985100000000001</v>
      </c>
      <c r="N114">
        <v>-1.3509999999999999E-2</v>
      </c>
      <c r="Q114">
        <v>3.02</v>
      </c>
      <c r="R114">
        <v>50.32</v>
      </c>
      <c r="S114">
        <v>1.66632</v>
      </c>
      <c r="T114">
        <v>36</v>
      </c>
      <c r="U114">
        <v>0.95</v>
      </c>
      <c r="V114">
        <v>2.9</v>
      </c>
      <c r="W114">
        <v>59.9</v>
      </c>
      <c r="X114">
        <v>33</v>
      </c>
      <c r="Y114" s="4">
        <f t="shared" ref="Y114:AJ115" si="114">IF(OR(($L114+$M114*Y$1+$N114*Y$1^2)&gt;$W114,($L114+$M114*Y$1+$N114*Y$1^2)&lt;$V114),"",($L114+$M114*Y$1+$N114*Y$1^2))</f>
        <v>10.678450000000002</v>
      </c>
      <c r="Z114" s="4">
        <f t="shared" si="114"/>
        <v>17.65775</v>
      </c>
      <c r="AA114" s="4">
        <f t="shared" si="114"/>
        <v>23.961550000000003</v>
      </c>
      <c r="AB114" s="4">
        <f t="shared" si="114"/>
        <v>29.589850000000002</v>
      </c>
      <c r="AC114" s="4">
        <f t="shared" si="114"/>
        <v>34.542650000000002</v>
      </c>
      <c r="AD114" s="4">
        <f t="shared" si="114"/>
        <v>38.819949999999999</v>
      </c>
      <c r="AE114" s="4">
        <f t="shared" si="114"/>
        <v>42.421750000000003</v>
      </c>
      <c r="AF114" s="4">
        <f t="shared" si="114"/>
        <v>45.348050000000001</v>
      </c>
      <c r="AG114" s="4">
        <f t="shared" si="114"/>
        <v>47.598850000000013</v>
      </c>
      <c r="AH114" s="4">
        <f t="shared" si="114"/>
        <v>49.174150000000004</v>
      </c>
      <c r="AI114" s="4">
        <f t="shared" si="114"/>
        <v>50.073950000000011</v>
      </c>
      <c r="AJ114" s="4">
        <f t="shared" si="114"/>
        <v>50.29825000000001</v>
      </c>
    </row>
    <row r="115" spans="1:54" x14ac:dyDescent="0.25">
      <c r="A115" t="s">
        <v>149</v>
      </c>
      <c r="B115" t="s">
        <v>122</v>
      </c>
      <c r="C115" t="s">
        <v>123</v>
      </c>
      <c r="D115" t="s">
        <v>149</v>
      </c>
      <c r="E115" t="s">
        <v>122</v>
      </c>
      <c r="F115" t="s">
        <v>123</v>
      </c>
      <c r="G115" t="s">
        <v>25</v>
      </c>
      <c r="H115" t="s">
        <v>24</v>
      </c>
      <c r="I115" t="s">
        <v>35</v>
      </c>
      <c r="J115" t="s">
        <v>71</v>
      </c>
      <c r="K115" t="s">
        <v>33</v>
      </c>
      <c r="L115">
        <v>2.5205899999999999</v>
      </c>
      <c r="M115">
        <v>1.94085</v>
      </c>
      <c r="N115">
        <v>-1.2970000000000001E-2</v>
      </c>
      <c r="Q115">
        <v>2.52</v>
      </c>
      <c r="R115">
        <v>75.13</v>
      </c>
      <c r="S115">
        <v>5.391E-2</v>
      </c>
      <c r="T115">
        <v>30</v>
      </c>
      <c r="U115">
        <v>0.97099999999999997</v>
      </c>
      <c r="V115">
        <v>2.5</v>
      </c>
      <c r="W115">
        <v>90</v>
      </c>
      <c r="X115">
        <v>27</v>
      </c>
      <c r="Y115" s="4">
        <f t="shared" si="114"/>
        <v>11.900590000000001</v>
      </c>
      <c r="Z115" s="4">
        <f t="shared" si="114"/>
        <v>20.632089999999998</v>
      </c>
      <c r="AA115" s="4">
        <f t="shared" si="114"/>
        <v>28.715089999999996</v>
      </c>
      <c r="AB115" s="4">
        <f t="shared" si="114"/>
        <v>36.149589999999996</v>
      </c>
      <c r="AC115" s="4">
        <f t="shared" si="114"/>
        <v>42.935589999999998</v>
      </c>
      <c r="AD115" s="4">
        <f t="shared" si="114"/>
        <v>49.073089999999993</v>
      </c>
      <c r="AE115" s="4">
        <f t="shared" si="114"/>
        <v>54.562089999999998</v>
      </c>
      <c r="AF115" s="4">
        <f t="shared" si="114"/>
        <v>59.402589999999996</v>
      </c>
      <c r="AG115" s="4">
        <f t="shared" si="114"/>
        <v>63.594589999999997</v>
      </c>
      <c r="AH115" s="4">
        <f t="shared" si="114"/>
        <v>67.138090000000005</v>
      </c>
      <c r="AI115" s="4">
        <f t="shared" si="114"/>
        <v>70.033089999999987</v>
      </c>
      <c r="AJ115" s="4">
        <f t="shared" si="114"/>
        <v>72.279589999999985</v>
      </c>
      <c r="AK115" s="4">
        <f>IF(OR(($L115+$M115*AK$1+$N115*AK$1^2)&gt;$W115,($L115+$M115*AK$1+$N115*AK$1^2)&lt;$V115),"",($L115+$M115*AK$1+$N115*AK$1^2))</f>
        <v>73.877589999999998</v>
      </c>
      <c r="AL115" s="4">
        <f>IF(OR(($L115+$M115*AL$1+$N115*AL$1^2)&gt;$W115,($L115+$M115*AL$1+$N115*AL$1^2)&lt;$V115),"",($L115+$M115*AL$1+$N115*AL$1^2))</f>
        <v>74.827089999999998</v>
      </c>
      <c r="AM115" s="4">
        <f>IF(OR(($L115+$M115*AM$1+$N115*AM$1^2)&gt;$W115,($L115+$M115*AM$1+$N115*AM$1^2)&lt;$V115),"",($L115+$M115*AM$1+$N115*AM$1^2))</f>
        <v>75.12809</v>
      </c>
    </row>
    <row r="116" spans="1:54" x14ac:dyDescent="0.25">
      <c r="A116" t="s">
        <v>315</v>
      </c>
      <c r="B116" t="s">
        <v>122</v>
      </c>
      <c r="C116" t="s">
        <v>123</v>
      </c>
      <c r="D116" t="s">
        <v>315</v>
      </c>
      <c r="E116" t="s">
        <v>122</v>
      </c>
      <c r="F116" t="s">
        <v>123</v>
      </c>
      <c r="G116" t="s">
        <v>25</v>
      </c>
      <c r="H116" t="s">
        <v>24</v>
      </c>
      <c r="I116" t="s">
        <v>35</v>
      </c>
      <c r="J116" t="s">
        <v>71</v>
      </c>
      <c r="K116" t="s">
        <v>43</v>
      </c>
      <c r="L116">
        <v>1.2221599999999999</v>
      </c>
      <c r="M116">
        <v>3.0808900000000001</v>
      </c>
      <c r="N116">
        <v>-6.2770000000000006E-2</v>
      </c>
      <c r="O116">
        <v>5.5000000000000003E-4</v>
      </c>
      <c r="Q116">
        <v>1.22</v>
      </c>
      <c r="R116">
        <v>116.04</v>
      </c>
      <c r="S116">
        <v>0.10097</v>
      </c>
      <c r="T116">
        <v>39</v>
      </c>
      <c r="U116">
        <v>0.95299999999999996</v>
      </c>
      <c r="V116">
        <v>4.4000000000000004</v>
      </c>
      <c r="W116">
        <v>145.5</v>
      </c>
      <c r="X116">
        <v>35</v>
      </c>
      <c r="Y116" s="4">
        <f t="shared" ref="Y116:AH117" si="115">IF(OR(($L116+$M116*Y$1+$N116*Y$1^2+$O116*Y$1^3)&gt;$W116,($L116+$M116*Y$1+$N116*Y$1^2+$O116*Y$1^3)&lt;$V116),"",($L116+$M116*Y$1+$N116*Y$1^2+$O116*Y$1^3))</f>
        <v>15.126109999999999</v>
      </c>
      <c r="Z116" s="4">
        <f t="shared" si="115"/>
        <v>26.304060000000003</v>
      </c>
      <c r="AA116" s="4">
        <f t="shared" si="115"/>
        <v>35.168510000000012</v>
      </c>
      <c r="AB116" s="4">
        <f t="shared" si="115"/>
        <v>42.131959999999999</v>
      </c>
      <c r="AC116" s="4">
        <f t="shared" si="115"/>
        <v>47.606909999999999</v>
      </c>
      <c r="AD116" s="4">
        <f t="shared" si="115"/>
        <v>52.005860000000006</v>
      </c>
      <c r="AE116" s="4">
        <f t="shared" si="115"/>
        <v>55.741309999999999</v>
      </c>
      <c r="AF116" s="4">
        <f t="shared" si="115"/>
        <v>59.225759999999994</v>
      </c>
      <c r="AG116" s="4">
        <f t="shared" si="115"/>
        <v>62.871709999999993</v>
      </c>
      <c r="AH116" s="4">
        <f t="shared" si="115"/>
        <v>67.09165999999999</v>
      </c>
      <c r="AI116" s="4">
        <f t="shared" ref="AI116:AR117" si="116">IF(OR(($L116+$M116*AI$1+$N116*AI$1^2+$O116*AI$1^3)&gt;$W116,($L116+$M116*AI$1+$N116*AI$1^2+$O116*AI$1^3)&lt;$V116),"",($L116+$M116*AI$1+$N116*AI$1^2+$O116*AI$1^3))</f>
        <v>72.298109999999994</v>
      </c>
      <c r="AJ116" s="4">
        <f t="shared" si="116"/>
        <v>78.903559999999999</v>
      </c>
      <c r="AK116" s="4">
        <f t="shared" si="116"/>
        <v>87.320510000000013</v>
      </c>
      <c r="AL116" s="4">
        <f t="shared" si="116"/>
        <v>97.961459999999988</v>
      </c>
      <c r="AM116" s="4">
        <f t="shared" si="116"/>
        <v>111.23891</v>
      </c>
      <c r="AN116" s="4">
        <f t="shared" si="116"/>
        <v>127.56535999999997</v>
      </c>
      <c r="AO116" s="4" t="str">
        <f t="shared" si="116"/>
        <v/>
      </c>
      <c r="AP116" s="4" t="str">
        <f t="shared" si="116"/>
        <v/>
      </c>
      <c r="AQ116" s="4" t="str">
        <f t="shared" si="116"/>
        <v/>
      </c>
      <c r="AR116" s="4" t="str">
        <f t="shared" si="116"/>
        <v/>
      </c>
      <c r="AS116" s="4" t="str">
        <f t="shared" ref="AS116:BB117" si="117">IF(OR(($L116+$M116*AS$1+$N116*AS$1^2+$O116*AS$1^3)&gt;$W116,($L116+$M116*AS$1+$N116*AS$1^2+$O116*AS$1^3)&lt;$V116),"",($L116+$M116*AS$1+$N116*AS$1^2+$O116*AS$1^3))</f>
        <v/>
      </c>
      <c r="AT116" s="4" t="str">
        <f t="shared" si="117"/>
        <v/>
      </c>
      <c r="AU116" s="4" t="str">
        <f t="shared" si="117"/>
        <v/>
      </c>
      <c r="AV116" s="4" t="str">
        <f t="shared" si="117"/>
        <v/>
      </c>
      <c r="AW116" s="4" t="str">
        <f t="shared" si="117"/>
        <v/>
      </c>
      <c r="AX116" s="4" t="str">
        <f t="shared" si="117"/>
        <v/>
      </c>
      <c r="AY116" s="4" t="str">
        <f t="shared" si="117"/>
        <v/>
      </c>
      <c r="AZ116" s="4" t="str">
        <f t="shared" si="117"/>
        <v/>
      </c>
      <c r="BA116" s="4" t="str">
        <f t="shared" si="117"/>
        <v/>
      </c>
      <c r="BB116" s="4" t="str">
        <f t="shared" si="117"/>
        <v/>
      </c>
    </row>
    <row r="117" spans="1:54" x14ac:dyDescent="0.25">
      <c r="A117" t="s">
        <v>115</v>
      </c>
      <c r="B117" t="s">
        <v>124</v>
      </c>
      <c r="C117" t="s">
        <v>125</v>
      </c>
      <c r="D117" t="s">
        <v>115</v>
      </c>
      <c r="E117" t="s">
        <v>124</v>
      </c>
      <c r="F117" t="s">
        <v>125</v>
      </c>
      <c r="G117" t="s">
        <v>25</v>
      </c>
      <c r="H117" t="s">
        <v>24</v>
      </c>
      <c r="I117" t="s">
        <v>35</v>
      </c>
      <c r="J117" t="s">
        <v>44</v>
      </c>
      <c r="K117" t="s">
        <v>43</v>
      </c>
      <c r="L117">
        <v>-0.86799000000000004</v>
      </c>
      <c r="M117">
        <v>2.2972299999999999</v>
      </c>
      <c r="N117">
        <v>-5.9240000000000001E-2</v>
      </c>
      <c r="O117">
        <v>6.8000000000000005E-4</v>
      </c>
      <c r="Q117">
        <v>1.37</v>
      </c>
      <c r="R117">
        <v>50.82</v>
      </c>
      <c r="S117">
        <v>1.84087</v>
      </c>
      <c r="T117">
        <v>37</v>
      </c>
      <c r="U117">
        <v>0.87</v>
      </c>
      <c r="V117">
        <v>2.4</v>
      </c>
      <c r="W117">
        <v>74.7</v>
      </c>
      <c r="X117">
        <v>33</v>
      </c>
      <c r="Y117" s="4">
        <f t="shared" si="115"/>
        <v>9.2221599999999988</v>
      </c>
      <c r="Z117" s="4">
        <f t="shared" si="115"/>
        <v>16.860309999999998</v>
      </c>
      <c r="AA117" s="4">
        <f t="shared" si="115"/>
        <v>22.556460000000001</v>
      </c>
      <c r="AB117" s="4">
        <f t="shared" si="115"/>
        <v>26.820609999999995</v>
      </c>
      <c r="AC117" s="4">
        <f t="shared" si="115"/>
        <v>30.162759999999999</v>
      </c>
      <c r="AD117" s="4">
        <f t="shared" si="115"/>
        <v>33.092909999999989</v>
      </c>
      <c r="AE117" s="4">
        <f t="shared" si="115"/>
        <v>36.121059999999986</v>
      </c>
      <c r="AF117" s="4">
        <f t="shared" si="115"/>
        <v>39.757209999999979</v>
      </c>
      <c r="AG117" s="4">
        <f t="shared" si="115"/>
        <v>44.511359999999996</v>
      </c>
      <c r="AH117" s="4">
        <f t="shared" si="115"/>
        <v>50.893509999999992</v>
      </c>
      <c r="AI117" s="4">
        <f t="shared" si="116"/>
        <v>59.413659999999993</v>
      </c>
      <c r="AJ117" s="4">
        <f t="shared" si="116"/>
        <v>70.581810000000019</v>
      </c>
      <c r="AK117" s="4" t="str">
        <f t="shared" si="116"/>
        <v/>
      </c>
      <c r="AL117" s="4" t="str">
        <f t="shared" si="116"/>
        <v/>
      </c>
      <c r="AM117" s="4" t="str">
        <f t="shared" si="116"/>
        <v/>
      </c>
      <c r="AN117" s="4" t="str">
        <f t="shared" si="116"/>
        <v/>
      </c>
      <c r="AO117" s="4" t="str">
        <f t="shared" si="116"/>
        <v/>
      </c>
      <c r="AP117" s="4" t="str">
        <f t="shared" si="116"/>
        <v/>
      </c>
      <c r="AQ117" s="4" t="str">
        <f t="shared" si="116"/>
        <v/>
      </c>
      <c r="AR117" s="4" t="str">
        <f t="shared" si="116"/>
        <v/>
      </c>
      <c r="AS117" s="4" t="str">
        <f t="shared" si="117"/>
        <v/>
      </c>
      <c r="AT117" s="4" t="str">
        <f t="shared" si="117"/>
        <v/>
      </c>
      <c r="AU117" s="4" t="str">
        <f t="shared" si="117"/>
        <v/>
      </c>
      <c r="AV117" s="4" t="str">
        <f t="shared" si="117"/>
        <v/>
      </c>
      <c r="AW117" s="4" t="str">
        <f t="shared" si="117"/>
        <v/>
      </c>
      <c r="AX117" s="4" t="str">
        <f t="shared" si="117"/>
        <v/>
      </c>
      <c r="AY117" s="4" t="str">
        <f t="shared" si="117"/>
        <v/>
      </c>
      <c r="AZ117" s="4" t="str">
        <f t="shared" si="117"/>
        <v/>
      </c>
      <c r="BA117" s="4" t="str">
        <f t="shared" si="117"/>
        <v/>
      </c>
      <c r="BB117" s="4" t="str">
        <f t="shared" si="117"/>
        <v/>
      </c>
    </row>
    <row r="118" spans="1:54" x14ac:dyDescent="0.25">
      <c r="A118" t="s">
        <v>149</v>
      </c>
      <c r="B118" t="s">
        <v>124</v>
      </c>
      <c r="C118" t="s">
        <v>125</v>
      </c>
      <c r="D118" t="s">
        <v>149</v>
      </c>
      <c r="E118" t="s">
        <v>124</v>
      </c>
      <c r="F118" t="s">
        <v>125</v>
      </c>
      <c r="G118" t="s">
        <v>25</v>
      </c>
      <c r="H118" t="s">
        <v>24</v>
      </c>
      <c r="I118" t="s">
        <v>35</v>
      </c>
      <c r="J118" t="s">
        <v>71</v>
      </c>
      <c r="K118" t="s">
        <v>43</v>
      </c>
      <c r="L118">
        <v>2.5410400000000002</v>
      </c>
      <c r="M118">
        <v>-0.10417999999999999</v>
      </c>
      <c r="N118">
        <v>5.3100000000000001E-2</v>
      </c>
      <c r="O118">
        <v>-5.1999999999999995E-4</v>
      </c>
      <c r="Q118">
        <v>2.4900000000000002</v>
      </c>
      <c r="R118">
        <v>76.459999999999994</v>
      </c>
      <c r="S118">
        <v>7.0150000000000004E-2</v>
      </c>
      <c r="T118">
        <v>34</v>
      </c>
      <c r="U118">
        <v>0.92100000000000004</v>
      </c>
      <c r="V118">
        <v>2.5</v>
      </c>
      <c r="W118">
        <v>78</v>
      </c>
      <c r="X118">
        <v>30</v>
      </c>
      <c r="Y118" s="4">
        <f t="shared" ref="Y118:AK118" si="118">IF(OR(($L118+$M118*Y$1+$N118*Y$1^2+$O118*Y$1^3)&gt;$W118,($L118+$M118*Y$1+$N118*Y$1^2+$O118*Y$1^3)&lt;$V118),"",($L118+$M118*Y$1+$N118*Y$1^2+$O118*Y$1^3))</f>
        <v>3.2826400000000007</v>
      </c>
      <c r="Z118" s="4">
        <f t="shared" si="118"/>
        <v>6.2892400000000013</v>
      </c>
      <c r="AA118" s="4">
        <f t="shared" si="118"/>
        <v>11.170840000000002</v>
      </c>
      <c r="AB118" s="4">
        <f t="shared" si="118"/>
        <v>17.537440000000004</v>
      </c>
      <c r="AC118" s="4">
        <f t="shared" si="118"/>
        <v>24.999040000000001</v>
      </c>
      <c r="AD118" s="4">
        <f t="shared" si="118"/>
        <v>33.165640000000003</v>
      </c>
      <c r="AE118" s="4">
        <f t="shared" si="118"/>
        <v>41.647239999999996</v>
      </c>
      <c r="AF118" s="4">
        <f t="shared" si="118"/>
        <v>50.053840000000015</v>
      </c>
      <c r="AG118" s="4">
        <f t="shared" si="118"/>
        <v>57.995440000000009</v>
      </c>
      <c r="AH118" s="4">
        <f t="shared" si="118"/>
        <v>65.082040000000006</v>
      </c>
      <c r="AI118" s="4">
        <f t="shared" si="118"/>
        <v>70.923640000000006</v>
      </c>
      <c r="AJ118" s="4">
        <f t="shared" si="118"/>
        <v>75.130240000000015</v>
      </c>
      <c r="AK118" s="4">
        <f t="shared" si="118"/>
        <v>77.311840000000018</v>
      </c>
    </row>
    <row r="119" spans="1:54" x14ac:dyDescent="0.25">
      <c r="A119" t="s">
        <v>234</v>
      </c>
      <c r="B119" t="s">
        <v>124</v>
      </c>
      <c r="C119" t="s">
        <v>125</v>
      </c>
      <c r="D119" t="s">
        <v>234</v>
      </c>
      <c r="E119" t="s">
        <v>124</v>
      </c>
      <c r="F119" t="s">
        <v>125</v>
      </c>
      <c r="G119" t="s">
        <v>25</v>
      </c>
      <c r="H119" t="s">
        <v>24</v>
      </c>
      <c r="I119" t="s">
        <v>35</v>
      </c>
      <c r="J119" t="s">
        <v>36</v>
      </c>
      <c r="K119" t="s">
        <v>28</v>
      </c>
      <c r="L119">
        <v>3.58555</v>
      </c>
      <c r="M119">
        <v>1.14093</v>
      </c>
      <c r="Q119">
        <v>3.59</v>
      </c>
      <c r="R119">
        <v>49.22</v>
      </c>
      <c r="S119">
        <v>3.0045199999999999</v>
      </c>
      <c r="T119">
        <v>48</v>
      </c>
      <c r="U119">
        <v>0.95299999999999996</v>
      </c>
      <c r="V119">
        <v>3</v>
      </c>
      <c r="W119">
        <v>38.6</v>
      </c>
      <c r="X119">
        <v>46</v>
      </c>
      <c r="Y119" s="4">
        <f t="shared" ref="Y119:AH120" si="119">IF(OR(($L119+$M119*Y$1)&gt;$W119,($L119+$M119*Y$1)&lt;$V119),"",($L119+$M119*Y$1))</f>
        <v>9.2902000000000005</v>
      </c>
      <c r="Z119" s="4">
        <f t="shared" si="119"/>
        <v>14.99485</v>
      </c>
      <c r="AA119" s="4">
        <f t="shared" si="119"/>
        <v>20.6995</v>
      </c>
      <c r="AB119" s="4">
        <f t="shared" si="119"/>
        <v>26.404150000000001</v>
      </c>
      <c r="AC119" s="4">
        <f t="shared" si="119"/>
        <v>32.108800000000002</v>
      </c>
      <c r="AD119" s="4">
        <f t="shared" si="119"/>
        <v>37.813449999999996</v>
      </c>
      <c r="AE119" s="4" t="str">
        <f t="shared" si="119"/>
        <v/>
      </c>
      <c r="AF119" s="4" t="str">
        <f t="shared" si="119"/>
        <v/>
      </c>
      <c r="AG119" s="4" t="str">
        <f t="shared" si="119"/>
        <v/>
      </c>
      <c r="AH119" s="4" t="str">
        <f t="shared" si="119"/>
        <v/>
      </c>
      <c r="AI119" s="4" t="str">
        <f t="shared" ref="AI119:AR120" si="120">IF(OR(($L119+$M119*AI$1)&gt;$W119,($L119+$M119*AI$1)&lt;$V119),"",($L119+$M119*AI$1))</f>
        <v/>
      </c>
      <c r="AJ119" s="4" t="str">
        <f t="shared" si="120"/>
        <v/>
      </c>
      <c r="AK119" s="4" t="str">
        <f t="shared" si="120"/>
        <v/>
      </c>
      <c r="AL119" s="4" t="str">
        <f t="shared" si="120"/>
        <v/>
      </c>
      <c r="AM119" s="4" t="str">
        <f t="shared" si="120"/>
        <v/>
      </c>
      <c r="AN119" s="4" t="str">
        <f t="shared" si="120"/>
        <v/>
      </c>
      <c r="AO119" s="4" t="str">
        <f t="shared" si="120"/>
        <v/>
      </c>
      <c r="AP119" s="4" t="str">
        <f t="shared" si="120"/>
        <v/>
      </c>
      <c r="AQ119" s="4" t="str">
        <f t="shared" si="120"/>
        <v/>
      </c>
      <c r="AR119" s="4" t="str">
        <f t="shared" si="120"/>
        <v/>
      </c>
      <c r="AS119" s="4" t="str">
        <f t="shared" ref="AS119:BB120" si="121">IF(OR(($L119+$M119*AS$1)&gt;$W119,($L119+$M119*AS$1)&lt;$V119),"",($L119+$M119*AS$1))</f>
        <v/>
      </c>
      <c r="AT119" s="4" t="str">
        <f t="shared" si="121"/>
        <v/>
      </c>
      <c r="AU119" s="4" t="str">
        <f t="shared" si="121"/>
        <v/>
      </c>
      <c r="AV119" s="4" t="str">
        <f t="shared" si="121"/>
        <v/>
      </c>
      <c r="AW119" s="4" t="str">
        <f t="shared" si="121"/>
        <v/>
      </c>
      <c r="AX119" s="4" t="str">
        <f t="shared" si="121"/>
        <v/>
      </c>
      <c r="AY119" s="4" t="str">
        <f t="shared" si="121"/>
        <v/>
      </c>
      <c r="AZ119" s="4" t="str">
        <f t="shared" si="121"/>
        <v/>
      </c>
      <c r="BA119" s="4" t="str">
        <f t="shared" si="121"/>
        <v/>
      </c>
      <c r="BB119" s="4" t="str">
        <f t="shared" si="121"/>
        <v/>
      </c>
    </row>
    <row r="120" spans="1:54" x14ac:dyDescent="0.25">
      <c r="A120" t="s">
        <v>254</v>
      </c>
      <c r="B120" t="s">
        <v>124</v>
      </c>
      <c r="C120" t="s">
        <v>125</v>
      </c>
      <c r="D120" t="s">
        <v>254</v>
      </c>
      <c r="E120" t="s">
        <v>124</v>
      </c>
      <c r="F120" t="s">
        <v>125</v>
      </c>
      <c r="G120" t="s">
        <v>25</v>
      </c>
      <c r="H120" t="s">
        <v>24</v>
      </c>
      <c r="I120" t="s">
        <v>35</v>
      </c>
      <c r="J120" t="s">
        <v>36</v>
      </c>
      <c r="K120" t="s">
        <v>28</v>
      </c>
      <c r="L120">
        <v>2.0701700000000001</v>
      </c>
      <c r="M120">
        <v>0.63932999999999995</v>
      </c>
      <c r="Q120">
        <v>2.0699999999999998</v>
      </c>
      <c r="R120">
        <v>39.15</v>
      </c>
      <c r="S120">
        <v>5.2138499999999999</v>
      </c>
      <c r="T120">
        <v>34</v>
      </c>
      <c r="U120">
        <v>0.9</v>
      </c>
      <c r="V120">
        <v>0.5</v>
      </c>
      <c r="W120">
        <v>38.700000000000003</v>
      </c>
      <c r="X120">
        <v>32</v>
      </c>
      <c r="Y120" s="4">
        <f t="shared" si="119"/>
        <v>5.2668200000000001</v>
      </c>
      <c r="Z120" s="4">
        <f t="shared" si="119"/>
        <v>8.4634700000000009</v>
      </c>
      <c r="AA120" s="4">
        <f t="shared" si="119"/>
        <v>11.660119999999999</v>
      </c>
      <c r="AB120" s="4">
        <f t="shared" si="119"/>
        <v>14.856770000000001</v>
      </c>
      <c r="AC120" s="4">
        <f t="shared" si="119"/>
        <v>18.053419999999999</v>
      </c>
      <c r="AD120" s="4">
        <f t="shared" si="119"/>
        <v>21.250070000000001</v>
      </c>
      <c r="AE120" s="4">
        <f t="shared" si="119"/>
        <v>24.446719999999999</v>
      </c>
      <c r="AF120" s="4">
        <f t="shared" si="119"/>
        <v>27.643370000000001</v>
      </c>
      <c r="AG120" s="4">
        <f t="shared" si="119"/>
        <v>30.840019999999999</v>
      </c>
      <c r="AH120" s="4">
        <f t="shared" si="119"/>
        <v>34.036669999999994</v>
      </c>
      <c r="AI120" s="4">
        <f t="shared" si="120"/>
        <v>37.233319999999992</v>
      </c>
      <c r="AJ120" s="4" t="str">
        <f t="shared" si="120"/>
        <v/>
      </c>
      <c r="AK120" s="4" t="str">
        <f t="shared" si="120"/>
        <v/>
      </c>
      <c r="AL120" s="4" t="str">
        <f t="shared" si="120"/>
        <v/>
      </c>
      <c r="AM120" s="4" t="str">
        <f t="shared" si="120"/>
        <v/>
      </c>
      <c r="AN120" s="4" t="str">
        <f t="shared" si="120"/>
        <v/>
      </c>
      <c r="AO120" s="4" t="str">
        <f t="shared" si="120"/>
        <v/>
      </c>
      <c r="AP120" s="4" t="str">
        <f t="shared" si="120"/>
        <v/>
      </c>
      <c r="AQ120" s="4" t="str">
        <f t="shared" si="120"/>
        <v/>
      </c>
      <c r="AR120" s="4" t="str">
        <f t="shared" si="120"/>
        <v/>
      </c>
      <c r="AS120" s="4" t="str">
        <f t="shared" si="121"/>
        <v/>
      </c>
      <c r="AT120" s="4" t="str">
        <f t="shared" si="121"/>
        <v/>
      </c>
      <c r="AU120" s="4" t="str">
        <f t="shared" si="121"/>
        <v/>
      </c>
      <c r="AV120" s="4" t="str">
        <f t="shared" si="121"/>
        <v/>
      </c>
      <c r="AW120" s="4" t="str">
        <f t="shared" si="121"/>
        <v/>
      </c>
      <c r="AX120" s="4" t="str">
        <f t="shared" si="121"/>
        <v/>
      </c>
      <c r="AY120" s="4" t="str">
        <f t="shared" si="121"/>
        <v/>
      </c>
      <c r="AZ120" s="4" t="str">
        <f t="shared" si="121"/>
        <v/>
      </c>
      <c r="BA120" s="4" t="str">
        <f t="shared" si="121"/>
        <v/>
      </c>
      <c r="BB120" s="4" t="str">
        <f t="shared" si="121"/>
        <v/>
      </c>
    </row>
    <row r="121" spans="1:54" x14ac:dyDescent="0.25">
      <c r="A121" t="s">
        <v>271</v>
      </c>
      <c r="B121" t="s">
        <v>124</v>
      </c>
      <c r="C121" t="s">
        <v>125</v>
      </c>
      <c r="D121" t="s">
        <v>271</v>
      </c>
      <c r="E121" t="s">
        <v>124</v>
      </c>
      <c r="F121" t="s">
        <v>125</v>
      </c>
      <c r="G121" t="s">
        <v>25</v>
      </c>
      <c r="H121" t="s">
        <v>24</v>
      </c>
      <c r="I121" t="s">
        <v>35</v>
      </c>
      <c r="J121" t="s">
        <v>44</v>
      </c>
      <c r="K121" t="s">
        <v>33</v>
      </c>
      <c r="L121">
        <v>1.9191800000000001</v>
      </c>
      <c r="M121">
        <v>1.0947</v>
      </c>
      <c r="N121">
        <v>-3.0699999999999998E-3</v>
      </c>
      <c r="Q121">
        <v>1.92</v>
      </c>
      <c r="R121">
        <v>82.59</v>
      </c>
      <c r="S121">
        <v>3.1697600000000001</v>
      </c>
      <c r="T121">
        <v>82</v>
      </c>
      <c r="U121">
        <v>0.85</v>
      </c>
      <c r="V121">
        <v>1.1000000000000001</v>
      </c>
      <c r="W121">
        <v>106.2</v>
      </c>
      <c r="X121">
        <v>79</v>
      </c>
      <c r="Y121" s="4">
        <f t="shared" ref="Y121:BB121" si="122">IF(OR(($L121+$M121*Y$1+$N121*Y$1^2)&gt;$W121,($L121+$M121*Y$1+$N121*Y$1^2)&lt;$V121),"",($L121+$M121*Y$1+$N121*Y$1^2))</f>
        <v>7.3159299999999998</v>
      </c>
      <c r="Z121" s="4">
        <f t="shared" si="122"/>
        <v>12.55918</v>
      </c>
      <c r="AA121" s="4">
        <f t="shared" si="122"/>
        <v>17.64893</v>
      </c>
      <c r="AB121" s="4">
        <f t="shared" si="122"/>
        <v>22.585179999999998</v>
      </c>
      <c r="AC121" s="4">
        <f t="shared" si="122"/>
        <v>27.367930000000001</v>
      </c>
      <c r="AD121" s="4">
        <f t="shared" si="122"/>
        <v>31.99718</v>
      </c>
      <c r="AE121" s="4">
        <f t="shared" si="122"/>
        <v>36.472929999999998</v>
      </c>
      <c r="AF121" s="4">
        <f t="shared" si="122"/>
        <v>40.795179999999995</v>
      </c>
      <c r="AG121" s="4">
        <f t="shared" si="122"/>
        <v>44.963929999999998</v>
      </c>
      <c r="AH121" s="4">
        <f t="shared" si="122"/>
        <v>48.979179999999999</v>
      </c>
      <c r="AI121" s="4">
        <f t="shared" si="122"/>
        <v>52.84093</v>
      </c>
      <c r="AJ121" s="4">
        <f t="shared" si="122"/>
        <v>56.54918</v>
      </c>
      <c r="AK121" s="4">
        <f t="shared" si="122"/>
        <v>60.103930000000005</v>
      </c>
      <c r="AL121" s="4">
        <f t="shared" si="122"/>
        <v>63.505180000000003</v>
      </c>
      <c r="AM121" s="4">
        <f t="shared" si="122"/>
        <v>66.752930000000006</v>
      </c>
      <c r="AN121" s="4">
        <f t="shared" si="122"/>
        <v>69.847179999999994</v>
      </c>
      <c r="AO121" s="4">
        <f t="shared" si="122"/>
        <v>72.787929999999989</v>
      </c>
      <c r="AP121" s="4">
        <f t="shared" si="122"/>
        <v>75.575179999999989</v>
      </c>
      <c r="AQ121" s="4">
        <f t="shared" si="122"/>
        <v>78.208929999999995</v>
      </c>
      <c r="AR121" s="4">
        <f t="shared" si="122"/>
        <v>80.689179999999993</v>
      </c>
      <c r="AS121" s="4">
        <f t="shared" si="122"/>
        <v>83.015929999999997</v>
      </c>
      <c r="AT121" s="4">
        <f t="shared" si="122"/>
        <v>85.189179999999993</v>
      </c>
      <c r="AU121" s="4">
        <f t="shared" si="122"/>
        <v>87.208930000000009</v>
      </c>
      <c r="AV121" s="4">
        <f t="shared" si="122"/>
        <v>89.075180000000017</v>
      </c>
      <c r="AW121" s="4">
        <f t="shared" si="122"/>
        <v>90.787930000000017</v>
      </c>
      <c r="AX121" s="4">
        <f t="shared" si="122"/>
        <v>92.347180000000023</v>
      </c>
      <c r="AY121" s="4">
        <f t="shared" si="122"/>
        <v>93.752930000000021</v>
      </c>
      <c r="AZ121" s="4">
        <f t="shared" si="122"/>
        <v>95.005180000000024</v>
      </c>
      <c r="BA121" s="4">
        <f t="shared" si="122"/>
        <v>96.10393000000002</v>
      </c>
      <c r="BB121" s="4">
        <f t="shared" si="122"/>
        <v>97.049180000000021</v>
      </c>
    </row>
    <row r="122" spans="1:54" x14ac:dyDescent="0.25">
      <c r="A122" t="s">
        <v>315</v>
      </c>
      <c r="B122" t="s">
        <v>124</v>
      </c>
      <c r="C122" t="s">
        <v>125</v>
      </c>
      <c r="D122" t="s">
        <v>315</v>
      </c>
      <c r="E122" t="s">
        <v>124</v>
      </c>
      <c r="F122" t="s">
        <v>125</v>
      </c>
      <c r="G122" t="s">
        <v>25</v>
      </c>
      <c r="H122" t="s">
        <v>24</v>
      </c>
      <c r="I122" t="s">
        <v>35</v>
      </c>
      <c r="J122" t="s">
        <v>44</v>
      </c>
      <c r="K122" t="s">
        <v>43</v>
      </c>
      <c r="L122">
        <v>0.45133000000000001</v>
      </c>
      <c r="M122">
        <v>1.7385699999999999</v>
      </c>
      <c r="N122">
        <v>-2.112E-2</v>
      </c>
      <c r="O122">
        <v>1.2999999999999999E-4</v>
      </c>
      <c r="Q122">
        <v>2.17</v>
      </c>
      <c r="R122">
        <v>120.81</v>
      </c>
      <c r="S122">
        <v>2.0729799999999998</v>
      </c>
      <c r="T122">
        <v>60</v>
      </c>
      <c r="U122">
        <v>0.95</v>
      </c>
      <c r="V122">
        <v>0.6</v>
      </c>
      <c r="W122">
        <v>117.1</v>
      </c>
      <c r="X122">
        <v>56</v>
      </c>
      <c r="Y122" s="4">
        <f t="shared" ref="Y122:BB122" si="123">IF(OR(($L122+$M122*Y$1+$N122*Y$1^2+$O122*Y$1^3)&gt;$W122,($L122+$M122*Y$1+$N122*Y$1^2+$O122*Y$1^3)&lt;$V122),"",($L122+$M122*Y$1+$N122*Y$1^2+$O122*Y$1^3))</f>
        <v>8.6324299999999994</v>
      </c>
      <c r="Z122" s="4">
        <f t="shared" si="123"/>
        <v>15.855029999999999</v>
      </c>
      <c r="AA122" s="4">
        <f t="shared" si="123"/>
        <v>22.216629999999999</v>
      </c>
      <c r="AB122" s="4">
        <f t="shared" si="123"/>
        <v>27.814729999999997</v>
      </c>
      <c r="AC122" s="4">
        <f t="shared" si="123"/>
        <v>32.746830000000003</v>
      </c>
      <c r="AD122" s="4">
        <f t="shared" si="123"/>
        <v>37.110430000000001</v>
      </c>
      <c r="AE122" s="4">
        <f t="shared" si="123"/>
        <v>41.003029999999995</v>
      </c>
      <c r="AF122" s="4">
        <f t="shared" si="123"/>
        <v>44.522129999999997</v>
      </c>
      <c r="AG122" s="4">
        <f t="shared" si="123"/>
        <v>47.765229999999988</v>
      </c>
      <c r="AH122" s="4">
        <f t="shared" si="123"/>
        <v>50.829830000000001</v>
      </c>
      <c r="AI122" s="4">
        <f t="shared" si="123"/>
        <v>53.81342999999999</v>
      </c>
      <c r="AJ122" s="4">
        <f t="shared" si="123"/>
        <v>56.81353</v>
      </c>
      <c r="AK122" s="4">
        <f t="shared" si="123"/>
        <v>59.927629999999986</v>
      </c>
      <c r="AL122" s="4">
        <f t="shared" si="123"/>
        <v>63.253229999999995</v>
      </c>
      <c r="AM122" s="4">
        <f t="shared" si="123"/>
        <v>66.887830000000008</v>
      </c>
      <c r="AN122" s="4">
        <f t="shared" si="123"/>
        <v>70.928929999999994</v>
      </c>
      <c r="AO122" s="4">
        <f t="shared" si="123"/>
        <v>75.474029999999985</v>
      </c>
      <c r="AP122" s="4">
        <f t="shared" si="123"/>
        <v>80.620629999999991</v>
      </c>
      <c r="AQ122" s="4">
        <f t="shared" si="123"/>
        <v>86.46623000000001</v>
      </c>
      <c r="AR122" s="4">
        <f t="shared" si="123"/>
        <v>93.108330000000024</v>
      </c>
      <c r="AS122" s="4">
        <f t="shared" si="123"/>
        <v>100.64443</v>
      </c>
      <c r="AT122" s="4">
        <f t="shared" si="123"/>
        <v>109.17202999999998</v>
      </c>
      <c r="AU122" s="4" t="str">
        <f t="shared" si="123"/>
        <v/>
      </c>
      <c r="AV122" s="4" t="str">
        <f t="shared" si="123"/>
        <v/>
      </c>
      <c r="AW122" s="4" t="str">
        <f t="shared" si="123"/>
        <v/>
      </c>
      <c r="AX122" s="4" t="str">
        <f t="shared" si="123"/>
        <v/>
      </c>
      <c r="AY122" s="4" t="str">
        <f t="shared" si="123"/>
        <v/>
      </c>
      <c r="AZ122" s="4" t="str">
        <f t="shared" si="123"/>
        <v/>
      </c>
      <c r="BA122" s="4" t="str">
        <f t="shared" si="123"/>
        <v/>
      </c>
      <c r="BB122" s="4" t="str">
        <f t="shared" si="123"/>
        <v/>
      </c>
    </row>
    <row r="123" spans="1:54" x14ac:dyDescent="0.25">
      <c r="A123" t="s">
        <v>92</v>
      </c>
      <c r="B123" t="s">
        <v>101</v>
      </c>
      <c r="C123" t="s">
        <v>102</v>
      </c>
      <c r="D123" t="s">
        <v>92</v>
      </c>
      <c r="E123" t="s">
        <v>101</v>
      </c>
      <c r="F123" t="s">
        <v>102</v>
      </c>
      <c r="G123" t="s">
        <v>25</v>
      </c>
      <c r="H123" t="s">
        <v>24</v>
      </c>
      <c r="I123" t="s">
        <v>35</v>
      </c>
      <c r="J123" t="s">
        <v>71</v>
      </c>
      <c r="K123" t="s">
        <v>33</v>
      </c>
      <c r="L123">
        <v>2.5262600000000002</v>
      </c>
      <c r="M123">
        <v>1.37056</v>
      </c>
      <c r="N123">
        <v>-1.4670000000000001E-2</v>
      </c>
      <c r="Q123">
        <v>2.5299999999999998</v>
      </c>
      <c r="R123">
        <v>34.54</v>
      </c>
      <c r="S123">
        <v>0.12403</v>
      </c>
      <c r="T123">
        <v>37</v>
      </c>
      <c r="U123">
        <v>0.9</v>
      </c>
      <c r="V123">
        <v>2.5</v>
      </c>
      <c r="W123">
        <v>39.4</v>
      </c>
      <c r="X123">
        <v>34</v>
      </c>
      <c r="Y123" s="4">
        <f t="shared" ref="Y123:AI123" si="124">IF(OR(($L123+$M123*Y$1+$N123*Y$1^2)&gt;$W123,($L123+$M123*Y$1+$N123*Y$1^2)&lt;$V123),"",($L123+$M123*Y$1+$N123*Y$1^2))</f>
        <v>9.0123100000000012</v>
      </c>
      <c r="Z123" s="4">
        <f t="shared" si="124"/>
        <v>14.764860000000001</v>
      </c>
      <c r="AA123" s="4">
        <f t="shared" si="124"/>
        <v>19.783909999999999</v>
      </c>
      <c r="AB123" s="4">
        <f t="shared" si="124"/>
        <v>24.069459999999999</v>
      </c>
      <c r="AC123" s="4">
        <f t="shared" si="124"/>
        <v>27.621510000000001</v>
      </c>
      <c r="AD123" s="4">
        <f t="shared" si="124"/>
        <v>30.440059999999995</v>
      </c>
      <c r="AE123" s="4">
        <f t="shared" si="124"/>
        <v>32.525109999999998</v>
      </c>
      <c r="AF123" s="4">
        <f t="shared" si="124"/>
        <v>33.876660000000001</v>
      </c>
      <c r="AG123" s="4">
        <f t="shared" si="124"/>
        <v>34.494709999999998</v>
      </c>
      <c r="AH123" s="4">
        <f t="shared" si="124"/>
        <v>34.379259999999995</v>
      </c>
      <c r="AI123" s="4">
        <f t="shared" si="124"/>
        <v>33.530309999999986</v>
      </c>
    </row>
    <row r="124" spans="1:54" x14ac:dyDescent="0.25">
      <c r="A124" t="s">
        <v>149</v>
      </c>
      <c r="B124" t="s">
        <v>101</v>
      </c>
      <c r="C124" t="s">
        <v>102</v>
      </c>
      <c r="D124" t="s">
        <v>149</v>
      </c>
      <c r="E124" t="s">
        <v>101</v>
      </c>
      <c r="F124" t="s">
        <v>102</v>
      </c>
      <c r="G124" t="s">
        <v>25</v>
      </c>
      <c r="H124" t="s">
        <v>24</v>
      </c>
      <c r="I124" t="s">
        <v>35</v>
      </c>
      <c r="J124" t="s">
        <v>71</v>
      </c>
      <c r="K124" t="s">
        <v>28</v>
      </c>
      <c r="L124">
        <v>2.5264000000000002</v>
      </c>
      <c r="M124">
        <v>1.3603700000000001</v>
      </c>
      <c r="Q124">
        <v>2.5299999999999998</v>
      </c>
      <c r="R124">
        <v>70.55</v>
      </c>
      <c r="S124">
        <v>0.10317</v>
      </c>
      <c r="T124">
        <v>29</v>
      </c>
      <c r="U124">
        <v>0.94299999999999995</v>
      </c>
      <c r="V124">
        <v>2.5</v>
      </c>
      <c r="W124">
        <v>80</v>
      </c>
      <c r="X124">
        <v>27</v>
      </c>
      <c r="Y124" s="4">
        <f t="shared" ref="Y124:AH126" si="125">IF(OR(($L124+$M124*Y$1)&gt;$W124,($L124+$M124*Y$1)&lt;$V124),"",($L124+$M124*Y$1))</f>
        <v>9.3282500000000006</v>
      </c>
      <c r="Z124" s="4">
        <f t="shared" si="125"/>
        <v>16.130099999999999</v>
      </c>
      <c r="AA124" s="4">
        <f t="shared" si="125"/>
        <v>22.931950000000001</v>
      </c>
      <c r="AB124" s="4">
        <f t="shared" si="125"/>
        <v>29.733799999999999</v>
      </c>
      <c r="AC124" s="4">
        <f t="shared" si="125"/>
        <v>36.535650000000004</v>
      </c>
      <c r="AD124" s="4">
        <f t="shared" si="125"/>
        <v>43.337500000000006</v>
      </c>
      <c r="AE124" s="4">
        <f t="shared" si="125"/>
        <v>50.139350000000007</v>
      </c>
      <c r="AF124" s="4">
        <f t="shared" si="125"/>
        <v>56.941200000000002</v>
      </c>
      <c r="AG124" s="4">
        <f t="shared" si="125"/>
        <v>63.743050000000004</v>
      </c>
      <c r="AH124" s="4">
        <f t="shared" si="125"/>
        <v>70.544899999999998</v>
      </c>
      <c r="AI124" s="4">
        <f t="shared" ref="AI124:AR126" si="126">IF(OR(($L124+$M124*AI$1)&gt;$W124,($L124+$M124*AI$1)&lt;$V124),"",($L124+$M124*AI$1))</f>
        <v>77.34675</v>
      </c>
      <c r="AJ124" s="4" t="str">
        <f t="shared" si="126"/>
        <v/>
      </c>
      <c r="AK124" s="4" t="str">
        <f t="shared" si="126"/>
        <v/>
      </c>
      <c r="AL124" s="4" t="str">
        <f t="shared" si="126"/>
        <v/>
      </c>
      <c r="AM124" s="4" t="str">
        <f t="shared" si="126"/>
        <v/>
      </c>
      <c r="AN124" s="4" t="str">
        <f t="shared" si="126"/>
        <v/>
      </c>
      <c r="AO124" s="4" t="str">
        <f t="shared" si="126"/>
        <v/>
      </c>
      <c r="AP124" s="4" t="str">
        <f t="shared" si="126"/>
        <v/>
      </c>
      <c r="AQ124" s="4" t="str">
        <f t="shared" si="126"/>
        <v/>
      </c>
      <c r="AR124" s="4" t="str">
        <f t="shared" si="126"/>
        <v/>
      </c>
      <c r="AS124" s="4" t="str">
        <f t="shared" ref="AS124:BB126" si="127">IF(OR(($L124+$M124*AS$1)&gt;$W124,($L124+$M124*AS$1)&lt;$V124),"",($L124+$M124*AS$1))</f>
        <v/>
      </c>
      <c r="AT124" s="4" t="str">
        <f t="shared" si="127"/>
        <v/>
      </c>
      <c r="AU124" s="4" t="str">
        <f t="shared" si="127"/>
        <v/>
      </c>
      <c r="AV124" s="4" t="str">
        <f t="shared" si="127"/>
        <v/>
      </c>
      <c r="AW124" s="4" t="str">
        <f t="shared" si="127"/>
        <v/>
      </c>
      <c r="AX124" s="4" t="str">
        <f t="shared" si="127"/>
        <v/>
      </c>
      <c r="AY124" s="4" t="str">
        <f t="shared" si="127"/>
        <v/>
      </c>
      <c r="AZ124" s="4" t="str">
        <f t="shared" si="127"/>
        <v/>
      </c>
      <c r="BA124" s="4" t="str">
        <f t="shared" si="127"/>
        <v/>
      </c>
      <c r="BB124" s="4" t="str">
        <f t="shared" si="127"/>
        <v/>
      </c>
    </row>
    <row r="125" spans="1:54" x14ac:dyDescent="0.25">
      <c r="A125" t="s">
        <v>178</v>
      </c>
      <c r="B125" t="s">
        <v>101</v>
      </c>
      <c r="C125" t="s">
        <v>102</v>
      </c>
      <c r="D125" t="s">
        <v>178</v>
      </c>
      <c r="E125" t="s">
        <v>101</v>
      </c>
      <c r="F125" t="s">
        <v>102</v>
      </c>
      <c r="G125" t="s">
        <v>25</v>
      </c>
      <c r="H125" t="s">
        <v>24</v>
      </c>
      <c r="I125" t="s">
        <v>35</v>
      </c>
      <c r="J125" t="s">
        <v>36</v>
      </c>
      <c r="K125" t="s">
        <v>28</v>
      </c>
      <c r="L125">
        <v>2.71672</v>
      </c>
      <c r="M125">
        <v>1.1116900000000001</v>
      </c>
      <c r="Q125">
        <v>2.72</v>
      </c>
      <c r="R125">
        <v>66.08</v>
      </c>
      <c r="S125">
        <v>8.5622199999999999</v>
      </c>
      <c r="T125">
        <v>68</v>
      </c>
      <c r="U125">
        <v>0.88600000000000001</v>
      </c>
      <c r="V125">
        <v>4.8</v>
      </c>
      <c r="W125">
        <v>66.8</v>
      </c>
      <c r="X125">
        <v>66</v>
      </c>
      <c r="Y125" s="4">
        <f t="shared" si="125"/>
        <v>8.275170000000001</v>
      </c>
      <c r="Z125" s="4">
        <f t="shared" si="125"/>
        <v>13.833620000000002</v>
      </c>
      <c r="AA125" s="4">
        <f t="shared" si="125"/>
        <v>19.39207</v>
      </c>
      <c r="AB125" s="4">
        <f t="shared" si="125"/>
        <v>24.950520000000001</v>
      </c>
      <c r="AC125" s="4">
        <f t="shared" si="125"/>
        <v>30.508970000000001</v>
      </c>
      <c r="AD125" s="4">
        <f t="shared" si="125"/>
        <v>36.067420000000006</v>
      </c>
      <c r="AE125" s="4">
        <f t="shared" si="125"/>
        <v>41.625870000000006</v>
      </c>
      <c r="AF125" s="4">
        <f t="shared" si="125"/>
        <v>47.184320000000007</v>
      </c>
      <c r="AG125" s="4">
        <f t="shared" si="125"/>
        <v>52.742770000000007</v>
      </c>
      <c r="AH125" s="4">
        <f t="shared" si="125"/>
        <v>58.301220000000008</v>
      </c>
      <c r="AI125" s="4">
        <f t="shared" si="126"/>
        <v>63.859670000000008</v>
      </c>
      <c r="AJ125" s="4" t="str">
        <f t="shared" si="126"/>
        <v/>
      </c>
      <c r="AK125" s="4" t="str">
        <f t="shared" si="126"/>
        <v/>
      </c>
      <c r="AL125" s="4" t="str">
        <f t="shared" si="126"/>
        <v/>
      </c>
      <c r="AM125" s="4" t="str">
        <f t="shared" si="126"/>
        <v/>
      </c>
      <c r="AN125" s="4" t="str">
        <f t="shared" si="126"/>
        <v/>
      </c>
      <c r="AO125" s="4" t="str">
        <f t="shared" si="126"/>
        <v/>
      </c>
      <c r="AP125" s="4" t="str">
        <f t="shared" si="126"/>
        <v/>
      </c>
      <c r="AQ125" s="4" t="str">
        <f t="shared" si="126"/>
        <v/>
      </c>
      <c r="AR125" s="4" t="str">
        <f t="shared" si="126"/>
        <v/>
      </c>
      <c r="AS125" s="4" t="str">
        <f t="shared" si="127"/>
        <v/>
      </c>
      <c r="AT125" s="4" t="str">
        <f t="shared" si="127"/>
        <v/>
      </c>
      <c r="AU125" s="4" t="str">
        <f t="shared" si="127"/>
        <v/>
      </c>
      <c r="AV125" s="4" t="str">
        <f t="shared" si="127"/>
        <v/>
      </c>
      <c r="AW125" s="4" t="str">
        <f t="shared" si="127"/>
        <v/>
      </c>
      <c r="AX125" s="4" t="str">
        <f t="shared" si="127"/>
        <v/>
      </c>
      <c r="AY125" s="4" t="str">
        <f t="shared" si="127"/>
        <v/>
      </c>
      <c r="AZ125" s="4" t="str">
        <f t="shared" si="127"/>
        <v/>
      </c>
      <c r="BA125" s="4" t="str">
        <f t="shared" si="127"/>
        <v/>
      </c>
      <c r="BB125" s="4" t="str">
        <f t="shared" si="127"/>
        <v/>
      </c>
    </row>
    <row r="126" spans="1:54" x14ac:dyDescent="0.25">
      <c r="A126" t="s">
        <v>209</v>
      </c>
      <c r="B126" t="s">
        <v>101</v>
      </c>
      <c r="C126" t="s">
        <v>102</v>
      </c>
      <c r="D126" t="s">
        <v>209</v>
      </c>
      <c r="E126" t="s">
        <v>101</v>
      </c>
      <c r="F126" t="s">
        <v>102</v>
      </c>
      <c r="G126" t="s">
        <v>25</v>
      </c>
      <c r="H126" t="s">
        <v>24</v>
      </c>
      <c r="I126" t="s">
        <v>35</v>
      </c>
      <c r="J126" t="s">
        <v>44</v>
      </c>
      <c r="K126" t="s">
        <v>28</v>
      </c>
      <c r="L126">
        <v>1.8553599999999999</v>
      </c>
      <c r="M126">
        <v>1.13446</v>
      </c>
      <c r="Q126">
        <v>1.86</v>
      </c>
      <c r="R126">
        <v>115.3</v>
      </c>
      <c r="S126">
        <v>0.87827</v>
      </c>
      <c r="T126">
        <v>19</v>
      </c>
      <c r="U126">
        <v>0.92700000000000005</v>
      </c>
      <c r="V126">
        <v>4.0999999999999996</v>
      </c>
      <c r="W126">
        <v>113</v>
      </c>
      <c r="X126">
        <v>17</v>
      </c>
      <c r="Y126" s="4">
        <f t="shared" si="125"/>
        <v>7.52766</v>
      </c>
      <c r="Z126" s="4">
        <f t="shared" si="125"/>
        <v>13.199959999999999</v>
      </c>
      <c r="AA126" s="4">
        <f t="shared" si="125"/>
        <v>18.872260000000001</v>
      </c>
      <c r="AB126" s="4">
        <f t="shared" si="125"/>
        <v>24.544560000000001</v>
      </c>
      <c r="AC126" s="4">
        <f t="shared" si="125"/>
        <v>30.21686</v>
      </c>
      <c r="AD126" s="4">
        <f t="shared" si="125"/>
        <v>35.889159999999997</v>
      </c>
      <c r="AE126" s="4">
        <f t="shared" si="125"/>
        <v>41.561459999999997</v>
      </c>
      <c r="AF126" s="4">
        <f t="shared" si="125"/>
        <v>47.233759999999997</v>
      </c>
      <c r="AG126" s="4">
        <f t="shared" si="125"/>
        <v>52.906059999999997</v>
      </c>
      <c r="AH126" s="4">
        <f t="shared" si="125"/>
        <v>58.578359999999996</v>
      </c>
      <c r="AI126" s="4">
        <f t="shared" si="126"/>
        <v>64.250659999999996</v>
      </c>
      <c r="AJ126" s="4">
        <f t="shared" si="126"/>
        <v>69.922960000000003</v>
      </c>
      <c r="AK126" s="4">
        <f t="shared" si="126"/>
        <v>75.59526000000001</v>
      </c>
      <c r="AL126" s="4">
        <f t="shared" si="126"/>
        <v>81.267560000000003</v>
      </c>
      <c r="AM126" s="4">
        <f t="shared" si="126"/>
        <v>86.93986000000001</v>
      </c>
      <c r="AN126" s="4">
        <f t="shared" si="126"/>
        <v>92.612160000000003</v>
      </c>
      <c r="AO126" s="4">
        <f t="shared" si="126"/>
        <v>98.28446000000001</v>
      </c>
      <c r="AP126" s="4">
        <f t="shared" si="126"/>
        <v>103.95676</v>
      </c>
      <c r="AQ126" s="4">
        <f t="shared" si="126"/>
        <v>109.62906000000001</v>
      </c>
      <c r="AR126" s="4" t="str">
        <f t="shared" si="126"/>
        <v/>
      </c>
      <c r="AS126" s="4" t="str">
        <f t="shared" si="127"/>
        <v/>
      </c>
      <c r="AT126" s="4" t="str">
        <f t="shared" si="127"/>
        <v/>
      </c>
      <c r="AU126" s="4" t="str">
        <f t="shared" si="127"/>
        <v/>
      </c>
      <c r="AV126" s="4" t="str">
        <f t="shared" si="127"/>
        <v/>
      </c>
      <c r="AW126" s="4" t="str">
        <f t="shared" si="127"/>
        <v/>
      </c>
      <c r="AX126" s="4" t="str">
        <f t="shared" si="127"/>
        <v/>
      </c>
      <c r="AY126" s="4" t="str">
        <f t="shared" si="127"/>
        <v/>
      </c>
      <c r="AZ126" s="4" t="str">
        <f t="shared" si="127"/>
        <v/>
      </c>
      <c r="BA126" s="4" t="str">
        <f t="shared" si="127"/>
        <v/>
      </c>
      <c r="BB126" s="4" t="str">
        <f t="shared" si="127"/>
        <v/>
      </c>
    </row>
    <row r="127" spans="1:54" x14ac:dyDescent="0.25">
      <c r="A127" t="s">
        <v>234</v>
      </c>
      <c r="B127" t="s">
        <v>101</v>
      </c>
      <c r="C127" t="s">
        <v>102</v>
      </c>
      <c r="D127" t="s">
        <v>234</v>
      </c>
      <c r="E127" t="s">
        <v>101</v>
      </c>
      <c r="F127" t="s">
        <v>102</v>
      </c>
      <c r="G127" t="s">
        <v>25</v>
      </c>
      <c r="H127" t="s">
        <v>24</v>
      </c>
      <c r="I127" t="s">
        <v>35</v>
      </c>
      <c r="J127" t="s">
        <v>36</v>
      </c>
      <c r="K127" t="s">
        <v>43</v>
      </c>
      <c r="L127">
        <v>4.2279499999999999</v>
      </c>
      <c r="M127">
        <v>-0.82484000000000002</v>
      </c>
      <c r="N127">
        <v>0.37242999999999998</v>
      </c>
      <c r="O127">
        <v>-1.051E-2</v>
      </c>
      <c r="Q127">
        <v>3.77</v>
      </c>
      <c r="R127">
        <v>53.79</v>
      </c>
      <c r="S127">
        <v>2.5996000000000001</v>
      </c>
      <c r="T127">
        <v>48</v>
      </c>
      <c r="U127">
        <v>0.98399999999999999</v>
      </c>
      <c r="V127">
        <v>4.0999999999999996</v>
      </c>
      <c r="W127">
        <v>61.5</v>
      </c>
      <c r="X127">
        <v>44</v>
      </c>
      <c r="Y127" s="4">
        <f>IF(OR(($L127+$M127*Y$1+$N127*Y$1^2+$O127*Y$1^3)&gt;$W127,($L127+$M127*Y$1+$N127*Y$1^2+$O127*Y$1^3)&lt;$V127),"",($L127+$M127*Y$1+$N127*Y$1^2+$O127*Y$1^3))</f>
        <v>8.1007499999999979</v>
      </c>
      <c r="Z127" s="4">
        <f>IF(OR(($L127+$M127*Z$1+$N127*Z$1^2+$O127*Z$1^3)&gt;$W127,($L127+$M127*Z$1+$N127*Z$1^2+$O127*Z$1^3)&lt;$V127),"",($L127+$M127*Z$1+$N127*Z$1^2+$O127*Z$1^3))</f>
        <v>22.71255</v>
      </c>
      <c r="AA127" s="4">
        <f>IF(OR(($L127+$M127*AA$1+$N127*AA$1^2+$O127*AA$1^3)&gt;$W127,($L127+$M127*AA$1+$N127*AA$1^2+$O127*AA$1^3)&lt;$V127),"",($L127+$M127*AA$1+$N127*AA$1^2+$O127*AA$1^3))</f>
        <v>40.180850000000007</v>
      </c>
      <c r="AB127" s="4">
        <f>IF(OR(($L127+$M127*AB$1+$N127*AB$1^2+$O127*AB$1^3)&gt;$W127,($L127+$M127*AB$1+$N127*AB$1^2+$O127*AB$1^3)&lt;$V127),"",($L127+$M127*AB$1+$N127*AB$1^2+$O127*AB$1^3))</f>
        <v>52.623149999999995</v>
      </c>
      <c r="AE127" s="4" t="str">
        <f t="shared" ref="AE127:BB127" si="128">IF(OR(($L127+$M127*AE$1+$N127*AE$1^2+$O127*AE$1^3)&gt;$W127,($L127+$M127*AE$1+$N127*AE$1^2+$O127*AE$1^3)&lt;$V127),"",($L127+$M127*AE$1+$N127*AE$1^2+$O127*AE$1^3))</f>
        <v/>
      </c>
      <c r="AF127" s="4" t="str">
        <f t="shared" si="128"/>
        <v/>
      </c>
      <c r="AG127" s="4" t="str">
        <f t="shared" si="128"/>
        <v/>
      </c>
      <c r="AH127" s="4" t="str">
        <f t="shared" si="128"/>
        <v/>
      </c>
      <c r="AI127" s="4" t="str">
        <f t="shared" si="128"/>
        <v/>
      </c>
      <c r="AJ127" s="4" t="str">
        <f t="shared" si="128"/>
        <v/>
      </c>
      <c r="AK127" s="4" t="str">
        <f t="shared" si="128"/>
        <v/>
      </c>
      <c r="AL127" s="4" t="str">
        <f t="shared" si="128"/>
        <v/>
      </c>
      <c r="AM127" s="4" t="str">
        <f t="shared" si="128"/>
        <v/>
      </c>
      <c r="AN127" s="4" t="str">
        <f t="shared" si="128"/>
        <v/>
      </c>
      <c r="AO127" s="4" t="str">
        <f t="shared" si="128"/>
        <v/>
      </c>
      <c r="AP127" s="4" t="str">
        <f t="shared" si="128"/>
        <v/>
      </c>
      <c r="AQ127" s="4" t="str">
        <f t="shared" si="128"/>
        <v/>
      </c>
      <c r="AR127" s="4" t="str">
        <f t="shared" si="128"/>
        <v/>
      </c>
      <c r="AS127" s="4" t="str">
        <f t="shared" si="128"/>
        <v/>
      </c>
      <c r="AT127" s="4" t="str">
        <f t="shared" si="128"/>
        <v/>
      </c>
      <c r="AU127" s="4" t="str">
        <f t="shared" si="128"/>
        <v/>
      </c>
      <c r="AV127" s="4" t="str">
        <f t="shared" si="128"/>
        <v/>
      </c>
      <c r="AW127" s="4" t="str">
        <f t="shared" si="128"/>
        <v/>
      </c>
      <c r="AX127" s="4" t="str">
        <f t="shared" si="128"/>
        <v/>
      </c>
      <c r="AY127" s="4" t="str">
        <f t="shared" si="128"/>
        <v/>
      </c>
      <c r="AZ127" s="4" t="str">
        <f t="shared" si="128"/>
        <v/>
      </c>
      <c r="BA127" s="4" t="str">
        <f t="shared" si="128"/>
        <v/>
      </c>
      <c r="BB127" s="4" t="str">
        <f t="shared" si="128"/>
        <v/>
      </c>
    </row>
    <row r="128" spans="1:54" x14ac:dyDescent="0.25">
      <c r="A128" t="s">
        <v>243</v>
      </c>
      <c r="B128" t="s">
        <v>101</v>
      </c>
      <c r="C128" t="s">
        <v>102</v>
      </c>
      <c r="D128" t="s">
        <v>243</v>
      </c>
      <c r="E128" t="s">
        <v>101</v>
      </c>
      <c r="F128" t="s">
        <v>102</v>
      </c>
      <c r="G128" t="s">
        <v>25</v>
      </c>
      <c r="H128" t="s">
        <v>24</v>
      </c>
      <c r="I128" t="s">
        <v>35</v>
      </c>
      <c r="J128" t="s">
        <v>44</v>
      </c>
      <c r="K128" t="s">
        <v>33</v>
      </c>
      <c r="L128">
        <v>2.8243399999999999</v>
      </c>
      <c r="M128">
        <v>1.53556</v>
      </c>
      <c r="N128">
        <v>-5.9300000000000004E-3</v>
      </c>
      <c r="Q128">
        <v>2.82</v>
      </c>
      <c r="R128">
        <v>101.75</v>
      </c>
      <c r="S128">
        <v>2.11416</v>
      </c>
      <c r="T128">
        <v>64</v>
      </c>
      <c r="U128">
        <v>0.96399999999999997</v>
      </c>
      <c r="V128">
        <v>2.9</v>
      </c>
      <c r="W128">
        <v>111.3</v>
      </c>
      <c r="X128">
        <v>61</v>
      </c>
      <c r="Y128" s="4">
        <f t="shared" ref="Y128:AX128" si="129">IF(OR(($L128+$M128*Y$1+$N128*Y$1^2)&gt;$W128,($L128+$M128*Y$1+$N128*Y$1^2)&lt;$V128),"",($L128+$M128*Y$1+$N128*Y$1^2))</f>
        <v>10.35389</v>
      </c>
      <c r="Z128" s="4">
        <f t="shared" si="129"/>
        <v>17.586940000000002</v>
      </c>
      <c r="AA128" s="4">
        <f t="shared" si="129"/>
        <v>24.523489999999999</v>
      </c>
      <c r="AB128" s="4">
        <f t="shared" si="129"/>
        <v>31.163540000000005</v>
      </c>
      <c r="AC128" s="4">
        <f t="shared" si="129"/>
        <v>37.507090000000005</v>
      </c>
      <c r="AD128" s="4">
        <f t="shared" si="129"/>
        <v>43.554139999999997</v>
      </c>
      <c r="AE128" s="4">
        <f t="shared" si="129"/>
        <v>49.304689999999994</v>
      </c>
      <c r="AF128" s="4">
        <f t="shared" si="129"/>
        <v>54.758740000000003</v>
      </c>
      <c r="AG128" s="4">
        <f t="shared" si="129"/>
        <v>59.916290000000004</v>
      </c>
      <c r="AH128" s="4">
        <f t="shared" si="129"/>
        <v>64.777340000000009</v>
      </c>
      <c r="AI128" s="4">
        <f t="shared" si="129"/>
        <v>69.341890000000006</v>
      </c>
      <c r="AJ128" s="4">
        <f t="shared" si="129"/>
        <v>73.609940000000009</v>
      </c>
      <c r="AK128" s="4">
        <f t="shared" si="129"/>
        <v>77.581490000000002</v>
      </c>
      <c r="AL128" s="4">
        <f t="shared" si="129"/>
        <v>81.256540000000001</v>
      </c>
      <c r="AM128" s="4">
        <f t="shared" si="129"/>
        <v>84.635090000000005</v>
      </c>
      <c r="AN128" s="4">
        <f t="shared" si="129"/>
        <v>87.717140000000001</v>
      </c>
      <c r="AO128" s="4">
        <f t="shared" si="129"/>
        <v>90.502690000000015</v>
      </c>
      <c r="AP128" s="4">
        <f t="shared" si="129"/>
        <v>92.991740000000007</v>
      </c>
      <c r="AQ128" s="4">
        <f t="shared" si="129"/>
        <v>95.184290000000004</v>
      </c>
      <c r="AR128" s="4">
        <f t="shared" si="129"/>
        <v>97.080340000000007</v>
      </c>
      <c r="AS128" s="4">
        <f t="shared" si="129"/>
        <v>98.67989</v>
      </c>
      <c r="AT128" s="4">
        <f t="shared" si="129"/>
        <v>99.982939999999999</v>
      </c>
      <c r="AU128" s="4">
        <f t="shared" si="129"/>
        <v>100.98949000000002</v>
      </c>
      <c r="AV128" s="4">
        <f t="shared" si="129"/>
        <v>101.69954</v>
      </c>
      <c r="AW128" s="4">
        <f t="shared" si="129"/>
        <v>102.11309</v>
      </c>
      <c r="AX128" s="4">
        <f t="shared" si="129"/>
        <v>102.23014000000001</v>
      </c>
    </row>
    <row r="129" spans="1:54" x14ac:dyDescent="0.25">
      <c r="A129" t="s">
        <v>271</v>
      </c>
      <c r="B129" t="s">
        <v>101</v>
      </c>
      <c r="C129" t="s">
        <v>102</v>
      </c>
      <c r="D129" t="s">
        <v>271</v>
      </c>
      <c r="E129" t="s">
        <v>101</v>
      </c>
      <c r="F129" t="s">
        <v>102</v>
      </c>
      <c r="G129" t="s">
        <v>25</v>
      </c>
      <c r="H129" t="s">
        <v>24</v>
      </c>
      <c r="I129" t="s">
        <v>35</v>
      </c>
      <c r="J129">
        <v>1</v>
      </c>
      <c r="K129" t="s">
        <v>31</v>
      </c>
      <c r="L129">
        <v>1.68387</v>
      </c>
      <c r="M129">
        <v>1.5996699999999999</v>
      </c>
      <c r="N129">
        <v>6.7820000000000005E-2</v>
      </c>
      <c r="Q129">
        <v>3.23</v>
      </c>
      <c r="R129">
        <v>71.86</v>
      </c>
      <c r="S129">
        <v>0.26042999999999999</v>
      </c>
      <c r="T129">
        <v>24</v>
      </c>
      <c r="U129">
        <v>0.84799999999999998</v>
      </c>
      <c r="V129">
        <v>5</v>
      </c>
      <c r="W129">
        <v>94</v>
      </c>
      <c r="X129">
        <v>22</v>
      </c>
      <c r="Y129" s="4">
        <f t="shared" ref="Y129:BB129" si="130">IF(OR((EXP($L129+$M129*LN(LN(Y$1)+($N129/2))))&gt;$W129,(EXP($L129+$M129*LN(LN(Y$1)+($N129/2))))&lt;$V129),"",(EXP($L129+$M129*LN(LN(Y$1)+($N129/2)))))</f>
        <v>11.923163144180839</v>
      </c>
      <c r="Z129" s="4">
        <f t="shared" si="130"/>
        <v>20.935224386312772</v>
      </c>
      <c r="AA129" s="4">
        <f t="shared" si="130"/>
        <v>27.042617411770287</v>
      </c>
      <c r="AB129" s="4">
        <f t="shared" si="130"/>
        <v>31.722160147202032</v>
      </c>
      <c r="AC129" s="4">
        <f t="shared" si="130"/>
        <v>35.541451059232593</v>
      </c>
      <c r="AD129" s="4">
        <f t="shared" si="130"/>
        <v>38.781365554724047</v>
      </c>
      <c r="AE129" s="4">
        <f t="shared" si="130"/>
        <v>41.602534830355019</v>
      </c>
      <c r="AF129" s="4">
        <f t="shared" si="130"/>
        <v>44.10589331114717</v>
      </c>
      <c r="AG129" s="4">
        <f t="shared" si="130"/>
        <v>46.359222671568347</v>
      </c>
      <c r="AH129" s="4">
        <f t="shared" si="130"/>
        <v>48.410353260509503</v>
      </c>
      <c r="AI129" s="4">
        <f t="shared" si="130"/>
        <v>50.294358800191858</v>
      </c>
      <c r="AJ129" s="4">
        <f t="shared" si="130"/>
        <v>52.037760448478252</v>
      </c>
      <c r="AK129" s="4">
        <f t="shared" si="130"/>
        <v>53.661122198317798</v>
      </c>
      <c r="AL129" s="4">
        <f t="shared" si="130"/>
        <v>55.180726174643418</v>
      </c>
      <c r="AM129" s="4">
        <f t="shared" si="130"/>
        <v>56.609694650465386</v>
      </c>
      <c r="AN129" s="4">
        <f t="shared" si="130"/>
        <v>57.958765216170441</v>
      </c>
      <c r="AO129" s="4">
        <f t="shared" si="130"/>
        <v>59.2368407210406</v>
      </c>
      <c r="AP129" s="4">
        <f t="shared" si="130"/>
        <v>60.451388478915469</v>
      </c>
      <c r="AQ129" s="4">
        <f t="shared" si="130"/>
        <v>61.608735916394551</v>
      </c>
      <c r="AR129" s="4">
        <f t="shared" si="130"/>
        <v>62.714293425450194</v>
      </c>
      <c r="AS129" s="4">
        <f t="shared" si="130"/>
        <v>63.772724997301594</v>
      </c>
      <c r="AT129" s="4">
        <f t="shared" si="130"/>
        <v>64.7880807165335</v>
      </c>
      <c r="AU129" s="4">
        <f t="shared" si="130"/>
        <v>65.763900944889599</v>
      </c>
      <c r="AV129" s="4">
        <f t="shared" si="130"/>
        <v>66.703299182752616</v>
      </c>
      <c r="AW129" s="4">
        <f t="shared" si="130"/>
        <v>67.609028658210832</v>
      </c>
      <c r="AX129" s="4">
        <f t="shared" si="130"/>
        <v>68.483536347606105</v>
      </c>
      <c r="AY129" s="4">
        <f t="shared" si="130"/>
        <v>69.329007181235681</v>
      </c>
      <c r="AZ129" s="4">
        <f t="shared" si="130"/>
        <v>70.147400506956757</v>
      </c>
      <c r="BA129" s="4">
        <f t="shared" si="130"/>
        <v>70.940480389767799</v>
      </c>
      <c r="BB129" s="4">
        <f t="shared" si="130"/>
        <v>71.709840961505265</v>
      </c>
    </row>
    <row r="130" spans="1:54" x14ac:dyDescent="0.25">
      <c r="A130" t="s">
        <v>368</v>
      </c>
      <c r="B130" t="s">
        <v>101</v>
      </c>
      <c r="C130" t="s">
        <v>102</v>
      </c>
      <c r="D130" t="s">
        <v>368</v>
      </c>
      <c r="E130" t="s">
        <v>101</v>
      </c>
      <c r="F130" t="s">
        <v>102</v>
      </c>
      <c r="G130" t="s">
        <v>25</v>
      </c>
      <c r="H130" t="s">
        <v>24</v>
      </c>
      <c r="I130" t="s">
        <v>35</v>
      </c>
      <c r="J130" t="s">
        <v>36</v>
      </c>
      <c r="K130" t="s">
        <v>43</v>
      </c>
      <c r="L130">
        <v>2.4909400000000002</v>
      </c>
      <c r="M130">
        <v>1.2233000000000001</v>
      </c>
      <c r="N130">
        <v>4.1799999999999997E-3</v>
      </c>
      <c r="O130">
        <v>-8.0000000000000007E-5</v>
      </c>
      <c r="Q130">
        <v>2.4900000000000002</v>
      </c>
      <c r="R130">
        <v>85.84</v>
      </c>
      <c r="S130">
        <v>2.80552</v>
      </c>
      <c r="T130">
        <v>33</v>
      </c>
      <c r="U130">
        <v>0.97699999999999998</v>
      </c>
      <c r="V130">
        <v>4.3</v>
      </c>
      <c r="W130">
        <v>93.2</v>
      </c>
      <c r="X130">
        <v>29</v>
      </c>
      <c r="Y130" s="4">
        <f t="shared" ref="Y130:AP130" si="131">IF(OR(($L130+$M130*Y$1+$N130*Y$1^2+$O130*Y$1^3)&gt;$W130,($L130+$M130*Y$1+$N130*Y$1^2+$O130*Y$1^3)&lt;$V130),"",($L130+$M130*Y$1+$N130*Y$1^2+$O130*Y$1^3))</f>
        <v>8.7019400000000005</v>
      </c>
      <c r="Z130" s="4">
        <f t="shared" si="131"/>
        <v>15.06194</v>
      </c>
      <c r="AA130" s="4">
        <f t="shared" si="131"/>
        <v>21.510940000000002</v>
      </c>
      <c r="AB130" s="4">
        <f t="shared" si="131"/>
        <v>27.988940000000003</v>
      </c>
      <c r="AC130" s="4">
        <f t="shared" si="131"/>
        <v>34.435940000000002</v>
      </c>
      <c r="AD130" s="4">
        <f t="shared" si="131"/>
        <v>40.791939999999997</v>
      </c>
      <c r="AE130" s="4">
        <f t="shared" si="131"/>
        <v>46.996940000000002</v>
      </c>
      <c r="AF130" s="4">
        <f t="shared" si="131"/>
        <v>52.990940000000009</v>
      </c>
      <c r="AG130" s="4">
        <f t="shared" si="131"/>
        <v>58.713940000000001</v>
      </c>
      <c r="AH130" s="4">
        <f t="shared" si="131"/>
        <v>64.105940000000004</v>
      </c>
      <c r="AI130" s="4">
        <f t="shared" si="131"/>
        <v>69.106939999999994</v>
      </c>
      <c r="AJ130" s="4">
        <f t="shared" si="131"/>
        <v>73.656939999999992</v>
      </c>
      <c r="AK130" s="4">
        <f t="shared" si="131"/>
        <v>77.695939999999993</v>
      </c>
      <c r="AL130" s="4">
        <f t="shared" si="131"/>
        <v>81.163939999999997</v>
      </c>
      <c r="AM130" s="4">
        <f t="shared" si="131"/>
        <v>84.00094</v>
      </c>
      <c r="AN130" s="4">
        <f t="shared" si="131"/>
        <v>86.146940000000001</v>
      </c>
      <c r="AO130" s="4">
        <f t="shared" si="131"/>
        <v>87.541940000000011</v>
      </c>
      <c r="AP130" s="4">
        <f t="shared" si="131"/>
        <v>88.12594</v>
      </c>
    </row>
    <row r="131" spans="1:54" x14ac:dyDescent="0.25">
      <c r="A131" t="s">
        <v>243</v>
      </c>
      <c r="B131" t="s">
        <v>244</v>
      </c>
      <c r="C131" t="s">
        <v>245</v>
      </c>
      <c r="D131" t="s">
        <v>243</v>
      </c>
      <c r="E131" t="s">
        <v>244</v>
      </c>
      <c r="F131" t="s">
        <v>245</v>
      </c>
      <c r="G131" t="s">
        <v>25</v>
      </c>
      <c r="H131" t="s">
        <v>24</v>
      </c>
      <c r="I131" t="s">
        <v>35</v>
      </c>
      <c r="J131" t="s">
        <v>71</v>
      </c>
      <c r="K131" t="s">
        <v>28</v>
      </c>
      <c r="L131">
        <v>2.8408799999999998</v>
      </c>
      <c r="M131">
        <v>0.91269999999999996</v>
      </c>
      <c r="Q131">
        <v>2.84</v>
      </c>
      <c r="R131">
        <v>66.73</v>
      </c>
      <c r="S131">
        <v>0.13396</v>
      </c>
      <c r="T131">
        <v>31</v>
      </c>
      <c r="U131">
        <v>0.85199999999999998</v>
      </c>
      <c r="V131">
        <v>2.9</v>
      </c>
      <c r="W131">
        <v>67.3</v>
      </c>
      <c r="X131">
        <v>29</v>
      </c>
      <c r="Y131" s="4">
        <f t="shared" ref="Y131:BB131" si="132">IF(OR(($L131+$M131*Y$1)&gt;$W131,($L131+$M131*Y$1)&lt;$V131),"",($L131+$M131*Y$1))</f>
        <v>7.4043799999999997</v>
      </c>
      <c r="Z131" s="4">
        <f t="shared" si="132"/>
        <v>11.967879999999999</v>
      </c>
      <c r="AA131" s="4">
        <f t="shared" si="132"/>
        <v>16.531379999999999</v>
      </c>
      <c r="AB131" s="4">
        <f t="shared" si="132"/>
        <v>21.094879999999996</v>
      </c>
      <c r="AC131" s="4">
        <f t="shared" si="132"/>
        <v>25.658379999999998</v>
      </c>
      <c r="AD131" s="4">
        <f t="shared" si="132"/>
        <v>30.221879999999999</v>
      </c>
      <c r="AE131" s="4">
        <f t="shared" si="132"/>
        <v>34.785379999999996</v>
      </c>
      <c r="AF131" s="4">
        <f t="shared" si="132"/>
        <v>39.348879999999994</v>
      </c>
      <c r="AG131" s="4">
        <f t="shared" si="132"/>
        <v>43.912379999999999</v>
      </c>
      <c r="AH131" s="4">
        <f t="shared" si="132"/>
        <v>48.475879999999997</v>
      </c>
      <c r="AI131" s="4">
        <f t="shared" si="132"/>
        <v>53.039379999999994</v>
      </c>
      <c r="AJ131" s="4">
        <f t="shared" si="132"/>
        <v>57.602879999999999</v>
      </c>
      <c r="AK131" s="4">
        <f t="shared" si="132"/>
        <v>62.166379999999997</v>
      </c>
      <c r="AL131" s="4">
        <f t="shared" si="132"/>
        <v>66.729879999999994</v>
      </c>
      <c r="AM131" s="4" t="str">
        <f t="shared" si="132"/>
        <v/>
      </c>
      <c r="AN131" s="4" t="str">
        <f t="shared" si="132"/>
        <v/>
      </c>
      <c r="AO131" s="4" t="str">
        <f t="shared" si="132"/>
        <v/>
      </c>
      <c r="AP131" s="4" t="str">
        <f t="shared" si="132"/>
        <v/>
      </c>
      <c r="AQ131" s="4" t="str">
        <f t="shared" si="132"/>
        <v/>
      </c>
      <c r="AR131" s="4" t="str">
        <f t="shared" si="132"/>
        <v/>
      </c>
      <c r="AS131" s="4" t="str">
        <f t="shared" si="132"/>
        <v/>
      </c>
      <c r="AT131" s="4" t="str">
        <f t="shared" si="132"/>
        <v/>
      </c>
      <c r="AU131" s="4" t="str">
        <f t="shared" si="132"/>
        <v/>
      </c>
      <c r="AV131" s="4" t="str">
        <f t="shared" si="132"/>
        <v/>
      </c>
      <c r="AW131" s="4" t="str">
        <f t="shared" si="132"/>
        <v/>
      </c>
      <c r="AX131" s="4" t="str">
        <f t="shared" si="132"/>
        <v/>
      </c>
      <c r="AY131" s="4" t="str">
        <f t="shared" si="132"/>
        <v/>
      </c>
      <c r="AZ131" s="4" t="str">
        <f t="shared" si="132"/>
        <v/>
      </c>
      <c r="BA131" s="4" t="str">
        <f t="shared" si="132"/>
        <v/>
      </c>
      <c r="BB131" s="4" t="str">
        <f t="shared" si="132"/>
        <v/>
      </c>
    </row>
    <row r="132" spans="1:54" x14ac:dyDescent="0.25">
      <c r="A132" t="s">
        <v>92</v>
      </c>
      <c r="B132" t="s">
        <v>103</v>
      </c>
      <c r="C132" t="s">
        <v>104</v>
      </c>
      <c r="D132" t="s">
        <v>92</v>
      </c>
      <c r="E132" t="s">
        <v>103</v>
      </c>
      <c r="F132" t="s">
        <v>104</v>
      </c>
      <c r="G132" t="s">
        <v>25</v>
      </c>
      <c r="H132" t="s">
        <v>24</v>
      </c>
      <c r="I132" t="s">
        <v>35</v>
      </c>
      <c r="J132" t="s">
        <v>71</v>
      </c>
      <c r="K132" t="s">
        <v>43</v>
      </c>
      <c r="L132">
        <v>2.5392399999999999</v>
      </c>
      <c r="M132">
        <v>7.6819999999999999E-2</v>
      </c>
      <c r="N132">
        <v>8.8770000000000002E-2</v>
      </c>
      <c r="O132">
        <v>-1.72E-3</v>
      </c>
      <c r="Q132">
        <v>2.54</v>
      </c>
      <c r="R132">
        <v>40.14</v>
      </c>
      <c r="S132">
        <v>6.4079999999999998E-2</v>
      </c>
      <c r="T132">
        <v>37</v>
      </c>
      <c r="U132">
        <v>0.93300000000000005</v>
      </c>
      <c r="V132">
        <v>2.5</v>
      </c>
      <c r="W132">
        <v>39.6</v>
      </c>
      <c r="X132">
        <v>33</v>
      </c>
      <c r="Y132" s="4">
        <f t="shared" ref="Y132:AD132" si="133">IF(OR(($L132+$M132*Y$1+$N132*Y$1^2+$O132*Y$1^3)&gt;$W132,($L132+$M132*Y$1+$N132*Y$1^2+$O132*Y$1^3)&lt;$V132),"",($L132+$M132*Y$1+$N132*Y$1^2+$O132*Y$1^3))</f>
        <v>4.9275900000000004</v>
      </c>
      <c r="Z132" s="4">
        <f t="shared" si="133"/>
        <v>10.46444</v>
      </c>
      <c r="AA132" s="4">
        <f t="shared" si="133"/>
        <v>17.85979</v>
      </c>
      <c r="AB132" s="4">
        <f t="shared" si="133"/>
        <v>25.823640000000005</v>
      </c>
      <c r="AC132" s="4">
        <f t="shared" si="133"/>
        <v>33.065989999999999</v>
      </c>
      <c r="AD132" s="4">
        <f t="shared" si="133"/>
        <v>38.296840000000003</v>
      </c>
    </row>
    <row r="133" spans="1:54" x14ac:dyDescent="0.25">
      <c r="A133" t="s">
        <v>302</v>
      </c>
      <c r="B133" t="s">
        <v>103</v>
      </c>
      <c r="C133" t="s">
        <v>104</v>
      </c>
      <c r="D133" t="s">
        <v>302</v>
      </c>
      <c r="E133" t="s">
        <v>103</v>
      </c>
      <c r="F133" t="s">
        <v>104</v>
      </c>
      <c r="G133" t="s">
        <v>25</v>
      </c>
      <c r="H133" t="s">
        <v>24</v>
      </c>
      <c r="I133" t="s">
        <v>35</v>
      </c>
      <c r="J133" t="s">
        <v>71</v>
      </c>
      <c r="K133" t="s">
        <v>28</v>
      </c>
      <c r="L133">
        <v>0.35017999999999999</v>
      </c>
      <c r="M133">
        <v>0.91074999999999995</v>
      </c>
      <c r="Q133">
        <v>1.26</v>
      </c>
      <c r="R133">
        <v>55</v>
      </c>
      <c r="S133">
        <v>1.4189999999999999E-2</v>
      </c>
      <c r="T133">
        <v>34</v>
      </c>
      <c r="U133">
        <v>0.94699999999999995</v>
      </c>
      <c r="V133">
        <v>6.6</v>
      </c>
      <c r="W133">
        <v>55.4</v>
      </c>
      <c r="X133">
        <v>32</v>
      </c>
      <c r="Y133" s="4" t="str">
        <f t="shared" ref="Y133:BB133" si="134">IF(OR(($L133+$M133*Y$1)&gt;$W133,($L133+$M133*Y$1)&lt;$V133),"",($L133+$M133*Y$1))</f>
        <v/>
      </c>
      <c r="Z133" s="4">
        <f t="shared" si="134"/>
        <v>9.4576799999999999</v>
      </c>
      <c r="AA133" s="4">
        <f t="shared" si="134"/>
        <v>14.011429999999999</v>
      </c>
      <c r="AB133" s="4">
        <f t="shared" si="134"/>
        <v>18.565180000000002</v>
      </c>
      <c r="AC133" s="4">
        <f t="shared" si="134"/>
        <v>23.118929999999999</v>
      </c>
      <c r="AD133" s="4">
        <f t="shared" si="134"/>
        <v>27.67268</v>
      </c>
      <c r="AE133" s="4">
        <f t="shared" si="134"/>
        <v>32.226430000000001</v>
      </c>
      <c r="AF133" s="4">
        <f t="shared" si="134"/>
        <v>36.780180000000001</v>
      </c>
      <c r="AG133" s="4">
        <f t="shared" si="134"/>
        <v>41.333930000000002</v>
      </c>
      <c r="AH133" s="4">
        <f t="shared" si="134"/>
        <v>45.887679999999996</v>
      </c>
      <c r="AI133" s="4">
        <f t="shared" si="134"/>
        <v>50.441429999999997</v>
      </c>
      <c r="AJ133" s="4">
        <f t="shared" si="134"/>
        <v>54.995179999999998</v>
      </c>
      <c r="AK133" s="4" t="str">
        <f t="shared" si="134"/>
        <v/>
      </c>
      <c r="AL133" s="4" t="str">
        <f t="shared" si="134"/>
        <v/>
      </c>
      <c r="AM133" s="4" t="str">
        <f t="shared" si="134"/>
        <v/>
      </c>
      <c r="AN133" s="4" t="str">
        <f t="shared" si="134"/>
        <v/>
      </c>
      <c r="AO133" s="4" t="str">
        <f t="shared" si="134"/>
        <v/>
      </c>
      <c r="AP133" s="4" t="str">
        <f t="shared" si="134"/>
        <v/>
      </c>
      <c r="AQ133" s="4" t="str">
        <f t="shared" si="134"/>
        <v/>
      </c>
      <c r="AR133" s="4" t="str">
        <f t="shared" si="134"/>
        <v/>
      </c>
      <c r="AS133" s="4" t="str">
        <f t="shared" si="134"/>
        <v/>
      </c>
      <c r="AT133" s="4" t="str">
        <f t="shared" si="134"/>
        <v/>
      </c>
      <c r="AU133" s="4" t="str">
        <f t="shared" si="134"/>
        <v/>
      </c>
      <c r="AV133" s="4" t="str">
        <f t="shared" si="134"/>
        <v/>
      </c>
      <c r="AW133" s="4" t="str">
        <f t="shared" si="134"/>
        <v/>
      </c>
      <c r="AX133" s="4" t="str">
        <f t="shared" si="134"/>
        <v/>
      </c>
      <c r="AY133" s="4" t="str">
        <f t="shared" si="134"/>
        <v/>
      </c>
      <c r="AZ133" s="4" t="str">
        <f t="shared" si="134"/>
        <v/>
      </c>
      <c r="BA133" s="4" t="str">
        <f t="shared" si="134"/>
        <v/>
      </c>
      <c r="BB133" s="4" t="str">
        <f t="shared" si="134"/>
        <v/>
      </c>
    </row>
    <row r="134" spans="1:54" x14ac:dyDescent="0.25">
      <c r="A134" t="s">
        <v>371</v>
      </c>
      <c r="B134" t="s">
        <v>396</v>
      </c>
      <c r="C134" t="s">
        <v>397</v>
      </c>
      <c r="D134" t="s">
        <v>371</v>
      </c>
      <c r="E134" t="s">
        <v>396</v>
      </c>
      <c r="F134" t="s">
        <v>397</v>
      </c>
      <c r="G134" t="s">
        <v>25</v>
      </c>
      <c r="H134" t="s">
        <v>24</v>
      </c>
      <c r="I134" t="s">
        <v>35</v>
      </c>
      <c r="J134" t="s">
        <v>71</v>
      </c>
      <c r="K134" t="s">
        <v>43</v>
      </c>
      <c r="L134">
        <v>1.679</v>
      </c>
      <c r="M134">
        <v>1.21217</v>
      </c>
      <c r="N134">
        <v>-3.124E-2</v>
      </c>
      <c r="O134">
        <v>3.6999999999999999E-4</v>
      </c>
      <c r="Q134">
        <v>1.68</v>
      </c>
      <c r="R134">
        <v>45.67</v>
      </c>
      <c r="S134">
        <v>6.0879999999999997E-2</v>
      </c>
      <c r="T134">
        <v>36</v>
      </c>
      <c r="U134">
        <v>0.85899999999999999</v>
      </c>
      <c r="V134">
        <v>1.8</v>
      </c>
      <c r="W134">
        <v>56.4</v>
      </c>
      <c r="X134">
        <v>32</v>
      </c>
      <c r="Y134" s="4">
        <f t="shared" ref="Y134:AH135" si="135">IF(OR(($L134+$M134*Y$1+$N134*Y$1^2+$O134*Y$1^3)&gt;$W134,($L134+$M134*Y$1+$N134*Y$1^2+$O134*Y$1^3)&lt;$V134),"",($L134+$M134*Y$1+$N134*Y$1^2+$O134*Y$1^3))</f>
        <v>7.0051000000000005</v>
      </c>
      <c r="Z134" s="4">
        <f t="shared" si="135"/>
        <v>11.0467</v>
      </c>
      <c r="AA134" s="4">
        <f t="shared" si="135"/>
        <v>14.081299999999997</v>
      </c>
      <c r="AB134" s="4">
        <f t="shared" si="135"/>
        <v>16.386399999999998</v>
      </c>
      <c r="AC134" s="4">
        <f t="shared" si="135"/>
        <v>18.2395</v>
      </c>
      <c r="AD134" s="4">
        <f t="shared" si="135"/>
        <v>19.918100000000003</v>
      </c>
      <c r="AE134" s="4">
        <f t="shared" si="135"/>
        <v>21.699700000000004</v>
      </c>
      <c r="AF134" s="4">
        <f t="shared" si="135"/>
        <v>23.861800000000002</v>
      </c>
      <c r="AG134" s="4">
        <f t="shared" si="135"/>
        <v>26.681899999999999</v>
      </c>
      <c r="AH134" s="4">
        <f t="shared" si="135"/>
        <v>30.437500000000007</v>
      </c>
      <c r="AI134" s="4">
        <f t="shared" ref="AI134:AR135" si="136">IF(OR(($L134+$M134*AI$1+$N134*AI$1^2+$O134*AI$1^3)&gt;$W134,($L134+$M134*AI$1+$N134*AI$1^2+$O134*AI$1^3)&lt;$V134),"",($L134+$M134*AI$1+$N134*AI$1^2+$O134*AI$1^3))</f>
        <v>35.406099999999988</v>
      </c>
      <c r="AJ134" s="4">
        <f t="shared" si="136"/>
        <v>41.865200000000002</v>
      </c>
      <c r="AK134" s="4">
        <f t="shared" si="136"/>
        <v>50.092299999999994</v>
      </c>
      <c r="AL134" s="4" t="str">
        <f t="shared" si="136"/>
        <v/>
      </c>
      <c r="AM134" s="4" t="str">
        <f t="shared" si="136"/>
        <v/>
      </c>
      <c r="AN134" s="4" t="str">
        <f t="shared" si="136"/>
        <v/>
      </c>
      <c r="AO134" s="4" t="str">
        <f t="shared" si="136"/>
        <v/>
      </c>
      <c r="AP134" s="4" t="str">
        <f t="shared" si="136"/>
        <v/>
      </c>
      <c r="AQ134" s="4" t="str">
        <f t="shared" si="136"/>
        <v/>
      </c>
      <c r="AR134" s="4" t="str">
        <f t="shared" si="136"/>
        <v/>
      </c>
      <c r="AS134" s="4" t="str">
        <f t="shared" ref="AS134:BB135" si="137">IF(OR(($L134+$M134*AS$1+$N134*AS$1^2+$O134*AS$1^3)&gt;$W134,($L134+$M134*AS$1+$N134*AS$1^2+$O134*AS$1^3)&lt;$V134),"",($L134+$M134*AS$1+$N134*AS$1^2+$O134*AS$1^3))</f>
        <v/>
      </c>
      <c r="AT134" s="4" t="str">
        <f t="shared" si="137"/>
        <v/>
      </c>
      <c r="AU134" s="4" t="str">
        <f t="shared" si="137"/>
        <v/>
      </c>
      <c r="AV134" s="4" t="str">
        <f t="shared" si="137"/>
        <v/>
      </c>
      <c r="AW134" s="4" t="str">
        <f t="shared" si="137"/>
        <v/>
      </c>
      <c r="AX134" s="4" t="str">
        <f t="shared" si="137"/>
        <v/>
      </c>
      <c r="AY134" s="4" t="str">
        <f t="shared" si="137"/>
        <v/>
      </c>
      <c r="AZ134" s="4" t="str">
        <f t="shared" si="137"/>
        <v/>
      </c>
      <c r="BA134" s="4" t="str">
        <f t="shared" si="137"/>
        <v/>
      </c>
      <c r="BB134" s="4" t="str">
        <f t="shared" si="137"/>
        <v/>
      </c>
    </row>
    <row r="135" spans="1:54" x14ac:dyDescent="0.25">
      <c r="A135" t="s">
        <v>115</v>
      </c>
      <c r="B135" t="s">
        <v>126</v>
      </c>
      <c r="C135" t="s">
        <v>127</v>
      </c>
      <c r="D135" t="s">
        <v>115</v>
      </c>
      <c r="E135" t="s">
        <v>126</v>
      </c>
      <c r="F135" t="s">
        <v>127</v>
      </c>
      <c r="G135" t="s">
        <v>25</v>
      </c>
      <c r="H135" t="s">
        <v>24</v>
      </c>
      <c r="I135" t="s">
        <v>35</v>
      </c>
      <c r="J135" t="s">
        <v>36</v>
      </c>
      <c r="K135" t="s">
        <v>43</v>
      </c>
      <c r="L135">
        <v>2.0031699999999999</v>
      </c>
      <c r="M135">
        <v>2.47309</v>
      </c>
      <c r="N135">
        <v>-5.5870000000000003E-2</v>
      </c>
      <c r="O135">
        <v>5.1000000000000004E-4</v>
      </c>
      <c r="Q135">
        <v>2</v>
      </c>
      <c r="R135">
        <v>69.400000000000006</v>
      </c>
      <c r="S135">
        <v>3.1892499999999999</v>
      </c>
      <c r="T135">
        <v>63</v>
      </c>
      <c r="U135">
        <v>0.97099999999999997</v>
      </c>
      <c r="V135">
        <v>2</v>
      </c>
      <c r="W135">
        <v>55.4</v>
      </c>
      <c r="X135">
        <v>59</v>
      </c>
      <c r="Y135" s="4">
        <f t="shared" si="135"/>
        <v>13.03562</v>
      </c>
      <c r="Z135" s="4">
        <f t="shared" si="135"/>
        <v>21.657070000000001</v>
      </c>
      <c r="AA135" s="4">
        <f t="shared" si="135"/>
        <v>28.250019999999999</v>
      </c>
      <c r="AB135" s="4">
        <f t="shared" si="135"/>
        <v>33.196969999999993</v>
      </c>
      <c r="AC135" s="4">
        <f t="shared" si="135"/>
        <v>36.880419999999994</v>
      </c>
      <c r="AD135" s="4">
        <f t="shared" si="135"/>
        <v>39.682870000000001</v>
      </c>
      <c r="AE135" s="4">
        <f t="shared" si="135"/>
        <v>41.986819999999987</v>
      </c>
      <c r="AF135" s="4">
        <f t="shared" si="135"/>
        <v>44.174769999999981</v>
      </c>
      <c r="AG135" s="4">
        <f t="shared" si="135"/>
        <v>46.629219999999997</v>
      </c>
      <c r="AH135" s="4">
        <f t="shared" si="135"/>
        <v>49.732669999999992</v>
      </c>
      <c r="AI135" s="4">
        <f t="shared" si="136"/>
        <v>53.867620000000002</v>
      </c>
      <c r="AJ135" s="4" t="str">
        <f t="shared" si="136"/>
        <v/>
      </c>
      <c r="AK135" s="4" t="str">
        <f t="shared" si="136"/>
        <v/>
      </c>
      <c r="AL135" s="4" t="str">
        <f t="shared" si="136"/>
        <v/>
      </c>
      <c r="AM135" s="4" t="str">
        <f t="shared" si="136"/>
        <v/>
      </c>
      <c r="AN135" s="4" t="str">
        <f t="shared" si="136"/>
        <v/>
      </c>
      <c r="AO135" s="4" t="str">
        <f t="shared" si="136"/>
        <v/>
      </c>
      <c r="AP135" s="4" t="str">
        <f t="shared" si="136"/>
        <v/>
      </c>
      <c r="AQ135" s="4" t="str">
        <f t="shared" si="136"/>
        <v/>
      </c>
      <c r="AR135" s="4" t="str">
        <f t="shared" si="136"/>
        <v/>
      </c>
      <c r="AS135" s="4" t="str">
        <f t="shared" si="137"/>
        <v/>
      </c>
      <c r="AT135" s="4" t="str">
        <f t="shared" si="137"/>
        <v/>
      </c>
      <c r="AU135" s="4" t="str">
        <f t="shared" si="137"/>
        <v/>
      </c>
      <c r="AV135" s="4" t="str">
        <f t="shared" si="137"/>
        <v/>
      </c>
      <c r="AW135" s="4" t="str">
        <f t="shared" si="137"/>
        <v/>
      </c>
      <c r="AX135" s="4" t="str">
        <f t="shared" si="137"/>
        <v/>
      </c>
      <c r="AY135" s="4" t="str">
        <f t="shared" si="137"/>
        <v/>
      </c>
      <c r="AZ135" s="4" t="str">
        <f t="shared" si="137"/>
        <v/>
      </c>
      <c r="BA135" s="4" t="str">
        <f t="shared" si="137"/>
        <v/>
      </c>
      <c r="BB135" s="4" t="str">
        <f t="shared" si="137"/>
        <v/>
      </c>
    </row>
    <row r="136" spans="1:54" x14ac:dyDescent="0.25">
      <c r="A136" t="s">
        <v>322</v>
      </c>
      <c r="B136" t="s">
        <v>126</v>
      </c>
      <c r="C136" t="s">
        <v>127</v>
      </c>
      <c r="D136" t="s">
        <v>322</v>
      </c>
      <c r="E136" t="s">
        <v>126</v>
      </c>
      <c r="F136" t="s">
        <v>127</v>
      </c>
      <c r="G136" t="s">
        <v>25</v>
      </c>
      <c r="H136" t="s">
        <v>24</v>
      </c>
      <c r="I136" t="s">
        <v>35</v>
      </c>
      <c r="J136" t="s">
        <v>71</v>
      </c>
      <c r="K136" t="s">
        <v>28</v>
      </c>
      <c r="L136">
        <v>2.6779099999999998</v>
      </c>
      <c r="M136">
        <v>0.78173999999999999</v>
      </c>
      <c r="Q136">
        <v>2.68</v>
      </c>
      <c r="R136">
        <v>61.31</v>
      </c>
      <c r="S136">
        <v>5.2900000000000003E-2</v>
      </c>
      <c r="T136">
        <v>32</v>
      </c>
      <c r="U136">
        <v>0.89200000000000002</v>
      </c>
      <c r="V136">
        <v>3</v>
      </c>
      <c r="W136">
        <v>58</v>
      </c>
      <c r="X136">
        <v>30</v>
      </c>
      <c r="Y136" s="4">
        <f t="shared" ref="Y136:BB136" si="138">IF(OR(($L136+$M136*Y$1)&gt;$W136,($L136+$M136*Y$1)&lt;$V136),"",($L136+$M136*Y$1))</f>
        <v>6.5866100000000003</v>
      </c>
      <c r="Z136" s="4">
        <f t="shared" si="138"/>
        <v>10.49531</v>
      </c>
      <c r="AA136" s="4">
        <f t="shared" si="138"/>
        <v>14.40401</v>
      </c>
      <c r="AB136" s="4">
        <f t="shared" si="138"/>
        <v>18.312709999999999</v>
      </c>
      <c r="AC136" s="4">
        <f t="shared" si="138"/>
        <v>22.221409999999999</v>
      </c>
      <c r="AD136" s="4">
        <f t="shared" si="138"/>
        <v>26.130110000000002</v>
      </c>
      <c r="AE136" s="4">
        <f t="shared" si="138"/>
        <v>30.038810000000002</v>
      </c>
      <c r="AF136" s="4">
        <f t="shared" si="138"/>
        <v>33.947510000000001</v>
      </c>
      <c r="AG136" s="4">
        <f t="shared" si="138"/>
        <v>37.856209999999997</v>
      </c>
      <c r="AH136" s="4">
        <f t="shared" si="138"/>
        <v>41.764909999999993</v>
      </c>
      <c r="AI136" s="4">
        <f t="shared" si="138"/>
        <v>45.673609999999996</v>
      </c>
      <c r="AJ136" s="4">
        <f t="shared" si="138"/>
        <v>49.58231</v>
      </c>
      <c r="AK136" s="4">
        <f t="shared" si="138"/>
        <v>53.491009999999996</v>
      </c>
      <c r="AL136" s="4">
        <f t="shared" si="138"/>
        <v>57.399709999999999</v>
      </c>
      <c r="AM136" s="4" t="str">
        <f t="shared" si="138"/>
        <v/>
      </c>
      <c r="AN136" s="4" t="str">
        <f t="shared" si="138"/>
        <v/>
      </c>
      <c r="AO136" s="4" t="str">
        <f t="shared" si="138"/>
        <v/>
      </c>
      <c r="AP136" s="4" t="str">
        <f t="shared" si="138"/>
        <v/>
      </c>
      <c r="AQ136" s="4" t="str">
        <f t="shared" si="138"/>
        <v/>
      </c>
      <c r="AR136" s="4" t="str">
        <f t="shared" si="138"/>
        <v/>
      </c>
      <c r="AS136" s="4" t="str">
        <f t="shared" si="138"/>
        <v/>
      </c>
      <c r="AT136" s="4" t="str">
        <f t="shared" si="138"/>
        <v/>
      </c>
      <c r="AU136" s="4" t="str">
        <f t="shared" si="138"/>
        <v/>
      </c>
      <c r="AV136" s="4" t="str">
        <f t="shared" si="138"/>
        <v/>
      </c>
      <c r="AW136" s="4" t="str">
        <f t="shared" si="138"/>
        <v/>
      </c>
      <c r="AX136" s="4" t="str">
        <f t="shared" si="138"/>
        <v/>
      </c>
      <c r="AY136" s="4" t="str">
        <f t="shared" si="138"/>
        <v/>
      </c>
      <c r="AZ136" s="4" t="str">
        <f t="shared" si="138"/>
        <v/>
      </c>
      <c r="BA136" s="4" t="str">
        <f t="shared" si="138"/>
        <v/>
      </c>
      <c r="BB136" s="4" t="str">
        <f t="shared" si="138"/>
        <v/>
      </c>
    </row>
    <row r="137" spans="1:54" x14ac:dyDescent="0.25">
      <c r="A137" t="s">
        <v>209</v>
      </c>
      <c r="B137" t="s">
        <v>220</v>
      </c>
      <c r="C137" t="s">
        <v>221</v>
      </c>
      <c r="D137" t="s">
        <v>209</v>
      </c>
      <c r="E137" t="s">
        <v>220</v>
      </c>
      <c r="F137" t="s">
        <v>221</v>
      </c>
      <c r="G137" t="s">
        <v>25</v>
      </c>
      <c r="H137" t="s">
        <v>24</v>
      </c>
      <c r="I137" t="s">
        <v>35</v>
      </c>
      <c r="J137">
        <v>1</v>
      </c>
      <c r="K137" t="s">
        <v>31</v>
      </c>
      <c r="L137">
        <v>0.18690999999999999</v>
      </c>
      <c r="M137">
        <v>2.8078699999999999</v>
      </c>
      <c r="N137">
        <v>4.2009999999999999E-2</v>
      </c>
      <c r="Q137">
        <v>1.66</v>
      </c>
      <c r="R137">
        <v>97.17</v>
      </c>
      <c r="S137">
        <v>0.20496</v>
      </c>
      <c r="T137">
        <v>57</v>
      </c>
      <c r="U137">
        <v>0.93400000000000005</v>
      </c>
      <c r="V137">
        <v>1</v>
      </c>
      <c r="W137">
        <v>96.8</v>
      </c>
      <c r="X137">
        <v>55</v>
      </c>
      <c r="Y137" s="4">
        <f t="shared" ref="Y137:AH138" si="139">IF(OR((EXP($L137+$M137*LN(LN(Y$1)+($N137/2))))&gt;$W137,(EXP($L137+$M137*LN(LN(Y$1)+($N137/2))))&lt;$V137),"",(EXP($L137+$M137*LN(LN(Y$1)+($N137/2)))))</f>
        <v>4.756642357318154</v>
      </c>
      <c r="Z137" s="4">
        <f t="shared" si="139"/>
        <v>12.861816291269907</v>
      </c>
      <c r="AA137" s="4">
        <f t="shared" si="139"/>
        <v>20.204117960550175</v>
      </c>
      <c r="AB137" s="4">
        <f t="shared" si="139"/>
        <v>26.770279877233424</v>
      </c>
      <c r="AC137" s="4">
        <f t="shared" si="139"/>
        <v>32.709442684412267</v>
      </c>
      <c r="AD137" s="4">
        <f t="shared" si="139"/>
        <v>38.144760914985461</v>
      </c>
      <c r="AE137" s="4">
        <f t="shared" si="139"/>
        <v>43.168070672850511</v>
      </c>
      <c r="AF137" s="4">
        <f t="shared" si="139"/>
        <v>47.848014581680467</v>
      </c>
      <c r="AG137" s="4">
        <f t="shared" si="139"/>
        <v>52.236905745430406</v>
      </c>
      <c r="AH137" s="4">
        <f t="shared" si="139"/>
        <v>56.375472153030344</v>
      </c>
      <c r="AI137" s="4">
        <f t="shared" ref="AI137:AR138" si="140">IF(OR((EXP($L137+$M137*LN(LN(AI$1)+($N137/2))))&gt;$W137,(EXP($L137+$M137*LN(LN(AI$1)+($N137/2))))&lt;$V137),"",(EXP($L137+$M137*LN(LN(AI$1)+($N137/2)))))</f>
        <v>60.296056237572529</v>
      </c>
      <c r="AJ137" s="4">
        <f t="shared" si="140"/>
        <v>64.024796703711743</v>
      </c>
      <c r="AK137" s="4">
        <f t="shared" si="140"/>
        <v>67.583146575943303</v>
      </c>
      <c r="AL137" s="4">
        <f t="shared" si="140"/>
        <v>70.988952520360982</v>
      </c>
      <c r="AM137" s="4">
        <f t="shared" si="140"/>
        <v>74.257238355146427</v>
      </c>
      <c r="AN137" s="4">
        <f t="shared" si="140"/>
        <v>77.400784847698006</v>
      </c>
      <c r="AO137" s="4">
        <f t="shared" si="140"/>
        <v>80.430566322160587</v>
      </c>
      <c r="AP137" s="4">
        <f t="shared" si="140"/>
        <v>83.35608467678378</v>
      </c>
      <c r="AQ137" s="4">
        <f t="shared" si="140"/>
        <v>86.185628594275343</v>
      </c>
      <c r="AR137" s="4">
        <f t="shared" si="140"/>
        <v>88.926477318719336</v>
      </c>
      <c r="AS137" s="4">
        <f t="shared" ref="AS137:BB138" si="141">IF(OR((EXP($L137+$M137*LN(LN(AS$1)+($N137/2))))&gt;$W137,(EXP($L137+$M137*LN(LN(AS$1)+($N137/2))))&lt;$V137),"",(EXP($L137+$M137*LN(LN(AS$1)+($N137/2)))))</f>
        <v>91.585062746565569</v>
      </c>
      <c r="AT137" s="4">
        <f t="shared" si="141"/>
        <v>94.167099745550374</v>
      </c>
      <c r="AU137" s="4">
        <f t="shared" si="141"/>
        <v>96.677691957820812</v>
      </c>
      <c r="AV137" s="4" t="str">
        <f t="shared" si="141"/>
        <v/>
      </c>
      <c r="AW137" s="4" t="str">
        <f t="shared" si="141"/>
        <v/>
      </c>
      <c r="AX137" s="4" t="str">
        <f t="shared" si="141"/>
        <v/>
      </c>
      <c r="AY137" s="4" t="str">
        <f t="shared" si="141"/>
        <v/>
      </c>
      <c r="AZ137" s="4" t="str">
        <f t="shared" si="141"/>
        <v/>
      </c>
      <c r="BA137" s="4" t="str">
        <f t="shared" si="141"/>
        <v/>
      </c>
      <c r="BB137" s="4" t="str">
        <f t="shared" si="141"/>
        <v/>
      </c>
    </row>
    <row r="138" spans="1:54" x14ac:dyDescent="0.25">
      <c r="A138" t="s">
        <v>368</v>
      </c>
      <c r="B138" t="s">
        <v>220</v>
      </c>
      <c r="C138" t="s">
        <v>221</v>
      </c>
      <c r="D138" t="s">
        <v>368</v>
      </c>
      <c r="E138" t="s">
        <v>220</v>
      </c>
      <c r="F138" t="s">
        <v>221</v>
      </c>
      <c r="G138" t="s">
        <v>25</v>
      </c>
      <c r="H138" t="s">
        <v>24</v>
      </c>
      <c r="I138" t="s">
        <v>35</v>
      </c>
      <c r="J138">
        <v>1</v>
      </c>
      <c r="K138" t="s">
        <v>31</v>
      </c>
      <c r="L138">
        <v>0.18690999999999999</v>
      </c>
      <c r="M138">
        <v>2.8078699999999999</v>
      </c>
      <c r="N138">
        <v>4.2009999999999999E-2</v>
      </c>
      <c r="Q138">
        <v>1.66</v>
      </c>
      <c r="R138">
        <v>97.17</v>
      </c>
      <c r="S138">
        <v>0.20496</v>
      </c>
      <c r="T138">
        <v>57</v>
      </c>
      <c r="U138">
        <v>0.93400000000000005</v>
      </c>
      <c r="V138">
        <v>4.0999999999999996</v>
      </c>
      <c r="W138">
        <v>120.7</v>
      </c>
      <c r="X138">
        <v>55</v>
      </c>
      <c r="Y138" s="4">
        <f t="shared" si="139"/>
        <v>4.756642357318154</v>
      </c>
      <c r="Z138" s="4">
        <f t="shared" si="139"/>
        <v>12.861816291269907</v>
      </c>
      <c r="AA138" s="4">
        <f t="shared" si="139"/>
        <v>20.204117960550175</v>
      </c>
      <c r="AB138" s="4">
        <f t="shared" si="139"/>
        <v>26.770279877233424</v>
      </c>
      <c r="AC138" s="4">
        <f t="shared" si="139"/>
        <v>32.709442684412267</v>
      </c>
      <c r="AD138" s="4">
        <f t="shared" si="139"/>
        <v>38.144760914985461</v>
      </c>
      <c r="AE138" s="4">
        <f t="shared" si="139"/>
        <v>43.168070672850511</v>
      </c>
      <c r="AF138" s="4">
        <f t="shared" si="139"/>
        <v>47.848014581680467</v>
      </c>
      <c r="AG138" s="4">
        <f t="shared" si="139"/>
        <v>52.236905745430406</v>
      </c>
      <c r="AH138" s="4">
        <f t="shared" si="139"/>
        <v>56.375472153030344</v>
      </c>
      <c r="AI138" s="4">
        <f t="shared" si="140"/>
        <v>60.296056237572529</v>
      </c>
      <c r="AJ138" s="4">
        <f t="shared" si="140"/>
        <v>64.024796703711743</v>
      </c>
      <c r="AK138" s="4">
        <f t="shared" si="140"/>
        <v>67.583146575943303</v>
      </c>
      <c r="AL138" s="4">
        <f t="shared" si="140"/>
        <v>70.988952520360982</v>
      </c>
      <c r="AM138" s="4">
        <f t="shared" si="140"/>
        <v>74.257238355146427</v>
      </c>
      <c r="AN138" s="4">
        <f t="shared" si="140"/>
        <v>77.400784847698006</v>
      </c>
      <c r="AO138" s="4">
        <f t="shared" si="140"/>
        <v>80.430566322160587</v>
      </c>
      <c r="AP138" s="4">
        <f t="shared" si="140"/>
        <v>83.35608467678378</v>
      </c>
      <c r="AQ138" s="4">
        <f t="shared" si="140"/>
        <v>86.185628594275343</v>
      </c>
      <c r="AR138" s="4">
        <f t="shared" si="140"/>
        <v>88.926477318719336</v>
      </c>
      <c r="AS138" s="4">
        <f t="shared" si="141"/>
        <v>91.585062746565569</v>
      </c>
      <c r="AT138" s="4">
        <f t="shared" si="141"/>
        <v>94.167099745550374</v>
      </c>
      <c r="AU138" s="4">
        <f t="shared" si="141"/>
        <v>96.677691957820812</v>
      </c>
      <c r="AV138" s="4">
        <f t="shared" si="141"/>
        <v>99.121418471542853</v>
      </c>
      <c r="AW138" s="4">
        <f t="shared" si="141"/>
        <v>101.50240540693108</v>
      </c>
      <c r="AX138" s="4">
        <f t="shared" si="141"/>
        <v>103.82438549258828</v>
      </c>
      <c r="AY138" s="4">
        <f t="shared" si="141"/>
        <v>106.09074799589671</v>
      </c>
      <c r="AZ138" s="4">
        <f t="shared" si="141"/>
        <v>108.30458084217916</v>
      </c>
      <c r="BA138" s="4">
        <f t="shared" si="141"/>
        <v>110.46870635999605</v>
      </c>
      <c r="BB138" s="4">
        <f t="shared" si="141"/>
        <v>112.5857117884245</v>
      </c>
    </row>
    <row r="139" spans="1:54" x14ac:dyDescent="0.25">
      <c r="A139" t="s">
        <v>92</v>
      </c>
      <c r="B139" t="s">
        <v>105</v>
      </c>
      <c r="C139" t="s">
        <v>106</v>
      </c>
      <c r="D139" t="s">
        <v>92</v>
      </c>
      <c r="E139" t="s">
        <v>105</v>
      </c>
      <c r="F139" t="s">
        <v>106</v>
      </c>
      <c r="G139" t="s">
        <v>25</v>
      </c>
      <c r="H139" t="s">
        <v>24</v>
      </c>
      <c r="I139" t="s">
        <v>35</v>
      </c>
      <c r="J139" t="s">
        <v>71</v>
      </c>
      <c r="K139" t="s">
        <v>33</v>
      </c>
      <c r="L139">
        <v>2.5322800000000001</v>
      </c>
      <c r="M139">
        <v>0.77566999999999997</v>
      </c>
      <c r="N139">
        <v>1.2930000000000001E-2</v>
      </c>
      <c r="Q139">
        <v>2.5299999999999998</v>
      </c>
      <c r="R139">
        <v>84.3</v>
      </c>
      <c r="S139">
        <v>0.26005</v>
      </c>
      <c r="T139">
        <v>43</v>
      </c>
      <c r="U139">
        <v>0.82199999999999995</v>
      </c>
      <c r="V139">
        <v>2.5</v>
      </c>
      <c r="W139">
        <v>81.3</v>
      </c>
      <c r="X139">
        <v>40</v>
      </c>
      <c r="Y139" s="4">
        <f t="shared" ref="Y139:BB139" si="142">IF(OR(($L139+$M139*Y$1+$N139*Y$1^2)&gt;$W139,($L139+$M139*Y$1+$N139*Y$1^2)&lt;$V139),"",($L139+$M139*Y$1+$N139*Y$1^2))</f>
        <v>6.7338799999999992</v>
      </c>
      <c r="Z139" s="4">
        <f t="shared" si="142"/>
        <v>11.581979999999998</v>
      </c>
      <c r="AA139" s="4">
        <f t="shared" si="142"/>
        <v>17.07658</v>
      </c>
      <c r="AB139" s="4">
        <f t="shared" si="142"/>
        <v>23.217679999999998</v>
      </c>
      <c r="AC139" s="4">
        <f t="shared" si="142"/>
        <v>30.005279999999999</v>
      </c>
      <c r="AD139" s="4">
        <f t="shared" si="142"/>
        <v>37.43938</v>
      </c>
      <c r="AE139" s="4">
        <f t="shared" si="142"/>
        <v>45.519980000000004</v>
      </c>
      <c r="AF139" s="4">
        <f t="shared" si="142"/>
        <v>54.247079999999997</v>
      </c>
      <c r="AG139" s="4">
        <f t="shared" si="142"/>
        <v>63.62068</v>
      </c>
      <c r="AH139" s="4">
        <f t="shared" si="142"/>
        <v>73.640780000000007</v>
      </c>
      <c r="AI139" s="4" t="str">
        <f t="shared" si="142"/>
        <v/>
      </c>
      <c r="AJ139" s="4" t="str">
        <f t="shared" si="142"/>
        <v/>
      </c>
      <c r="AK139" s="4" t="str">
        <f t="shared" si="142"/>
        <v/>
      </c>
      <c r="AL139" s="4" t="str">
        <f t="shared" si="142"/>
        <v/>
      </c>
      <c r="AM139" s="4" t="str">
        <f t="shared" si="142"/>
        <v/>
      </c>
      <c r="AN139" s="4" t="str">
        <f t="shared" si="142"/>
        <v/>
      </c>
      <c r="AO139" s="4" t="str">
        <f t="shared" si="142"/>
        <v/>
      </c>
      <c r="AP139" s="4" t="str">
        <f t="shared" si="142"/>
        <v/>
      </c>
      <c r="AQ139" s="4" t="str">
        <f t="shared" si="142"/>
        <v/>
      </c>
      <c r="AR139" s="4" t="str">
        <f t="shared" si="142"/>
        <v/>
      </c>
      <c r="AS139" s="4" t="str">
        <f t="shared" si="142"/>
        <v/>
      </c>
      <c r="AT139" s="4" t="str">
        <f t="shared" si="142"/>
        <v/>
      </c>
      <c r="AU139" s="4" t="str">
        <f t="shared" si="142"/>
        <v/>
      </c>
      <c r="AV139" s="4" t="str">
        <f t="shared" si="142"/>
        <v/>
      </c>
      <c r="AW139" s="4" t="str">
        <f t="shared" si="142"/>
        <v/>
      </c>
      <c r="AX139" s="4" t="str">
        <f t="shared" si="142"/>
        <v/>
      </c>
      <c r="AY139" s="4" t="str">
        <f t="shared" si="142"/>
        <v/>
      </c>
      <c r="AZ139" s="4" t="str">
        <f t="shared" si="142"/>
        <v/>
      </c>
      <c r="BA139" s="4" t="str">
        <f t="shared" si="142"/>
        <v/>
      </c>
      <c r="BB139" s="4" t="str">
        <f t="shared" si="142"/>
        <v/>
      </c>
    </row>
    <row r="140" spans="1:54" x14ac:dyDescent="0.25">
      <c r="A140" t="s">
        <v>302</v>
      </c>
      <c r="B140" t="s">
        <v>105</v>
      </c>
      <c r="C140" t="s">
        <v>106</v>
      </c>
      <c r="D140" t="s">
        <v>302</v>
      </c>
      <c r="E140" t="s">
        <v>105</v>
      </c>
      <c r="F140" t="s">
        <v>106</v>
      </c>
      <c r="G140" t="s">
        <v>25</v>
      </c>
      <c r="H140" t="s">
        <v>24</v>
      </c>
      <c r="I140" t="s">
        <v>35</v>
      </c>
      <c r="J140">
        <v>1</v>
      </c>
      <c r="K140" t="s">
        <v>31</v>
      </c>
      <c r="L140">
        <v>0.21415000000000001</v>
      </c>
      <c r="M140">
        <v>2.9376199999999999</v>
      </c>
      <c r="N140">
        <v>2.9669999999999998E-2</v>
      </c>
      <c r="Q140">
        <v>3.34</v>
      </c>
      <c r="R140">
        <v>85.95</v>
      </c>
      <c r="S140">
        <v>0.17224999999999999</v>
      </c>
      <c r="T140">
        <v>38</v>
      </c>
      <c r="U140">
        <v>0.96</v>
      </c>
      <c r="V140">
        <v>2.5</v>
      </c>
      <c r="W140">
        <v>89.4</v>
      </c>
      <c r="X140">
        <v>36</v>
      </c>
      <c r="Y140" s="4">
        <f t="shared" ref="Y140:BB140" si="143">IF(OR((EXP($L140+$M140*LN(LN(Y$1)+($N140/2))))&gt;$W140,(EXP($L140+$M140*LN(LN(Y$1)+($N140/2))))&lt;$V140),"",(EXP($L140+$M140*LN(LN(Y$1)+($N140/2)))))</f>
        <v>5.1503917068142044</v>
      </c>
      <c r="Z140" s="4">
        <f t="shared" si="143"/>
        <v>14.630173293168902</v>
      </c>
      <c r="AA140" s="4">
        <f t="shared" si="143"/>
        <v>23.49389525821795</v>
      </c>
      <c r="AB140" s="4">
        <f t="shared" si="143"/>
        <v>31.556664241138485</v>
      </c>
      <c r="AC140" s="4">
        <f t="shared" si="143"/>
        <v>38.9325226572223</v>
      </c>
      <c r="AD140" s="4">
        <f t="shared" si="143"/>
        <v>45.739245760132164</v>
      </c>
      <c r="AE140" s="4">
        <f t="shared" si="143"/>
        <v>52.071343889477681</v>
      </c>
      <c r="AF140" s="4">
        <f t="shared" si="143"/>
        <v>58.002277336949383</v>
      </c>
      <c r="AG140" s="4">
        <f t="shared" si="143"/>
        <v>63.589464629639636</v>
      </c>
      <c r="AH140" s="4">
        <f t="shared" si="143"/>
        <v>68.87842637356475</v>
      </c>
      <c r="AI140" s="4">
        <f t="shared" si="143"/>
        <v>73.905815551922231</v>
      </c>
      <c r="AJ140" s="4">
        <f t="shared" si="143"/>
        <v>78.701584691054222</v>
      </c>
      <c r="AK140" s="4">
        <f t="shared" si="143"/>
        <v>83.290542789592877</v>
      </c>
      <c r="AL140" s="4">
        <f t="shared" si="143"/>
        <v>87.693488480611279</v>
      </c>
      <c r="AM140" s="4" t="str">
        <f t="shared" si="143"/>
        <v/>
      </c>
      <c r="AN140" s="4" t="str">
        <f t="shared" si="143"/>
        <v/>
      </c>
      <c r="AO140" s="4" t="str">
        <f t="shared" si="143"/>
        <v/>
      </c>
      <c r="AP140" s="4" t="str">
        <f t="shared" si="143"/>
        <v/>
      </c>
      <c r="AQ140" s="4" t="str">
        <f t="shared" si="143"/>
        <v/>
      </c>
      <c r="AR140" s="4" t="str">
        <f t="shared" si="143"/>
        <v/>
      </c>
      <c r="AS140" s="4" t="str">
        <f t="shared" si="143"/>
        <v/>
      </c>
      <c r="AT140" s="4" t="str">
        <f t="shared" si="143"/>
        <v/>
      </c>
      <c r="AU140" s="4" t="str">
        <f t="shared" si="143"/>
        <v/>
      </c>
      <c r="AV140" s="4" t="str">
        <f t="shared" si="143"/>
        <v/>
      </c>
      <c r="AW140" s="4" t="str">
        <f t="shared" si="143"/>
        <v/>
      </c>
      <c r="AX140" s="4" t="str">
        <f t="shared" si="143"/>
        <v/>
      </c>
      <c r="AY140" s="4" t="str">
        <f t="shared" si="143"/>
        <v/>
      </c>
      <c r="AZ140" s="4" t="str">
        <f t="shared" si="143"/>
        <v/>
      </c>
      <c r="BA140" s="4" t="str">
        <f t="shared" si="143"/>
        <v/>
      </c>
      <c r="BB140" s="4" t="str">
        <f t="shared" si="143"/>
        <v/>
      </c>
    </row>
    <row r="141" spans="1:54" x14ac:dyDescent="0.25">
      <c r="A141" t="s">
        <v>21</v>
      </c>
      <c r="B141" t="s">
        <v>47</v>
      </c>
      <c r="C141" t="s">
        <v>48</v>
      </c>
      <c r="D141" t="s">
        <v>21</v>
      </c>
      <c r="E141" t="s">
        <v>47</v>
      </c>
      <c r="F141" t="s">
        <v>48</v>
      </c>
      <c r="G141" t="s">
        <v>25</v>
      </c>
      <c r="H141" t="s">
        <v>24</v>
      </c>
      <c r="I141" t="s">
        <v>35</v>
      </c>
      <c r="J141" t="s">
        <v>44</v>
      </c>
      <c r="K141" t="s">
        <v>43</v>
      </c>
      <c r="L141">
        <v>-0.6109</v>
      </c>
      <c r="M141">
        <v>1.6331100000000001</v>
      </c>
      <c r="N141">
        <v>1.4500000000000001E-2</v>
      </c>
      <c r="O141">
        <v>-2.2000000000000001E-4</v>
      </c>
      <c r="Q141">
        <v>1.04</v>
      </c>
      <c r="R141">
        <v>80.53</v>
      </c>
      <c r="S141">
        <v>3.5906799999999999</v>
      </c>
      <c r="T141">
        <v>48</v>
      </c>
      <c r="U141">
        <v>0.90500000000000003</v>
      </c>
      <c r="V141">
        <v>2.8</v>
      </c>
      <c r="W141">
        <v>100.1</v>
      </c>
      <c r="X141">
        <v>44</v>
      </c>
      <c r="Y141" s="4">
        <f t="shared" ref="Y141:AI141" si="144">IF(OR(($L141+$M141*Y$1+$N141*Y$1^2+$O141*Y$1^3)&gt;$W141,($L141+$M141*Y$1+$N141*Y$1^2+$O141*Y$1^3)&lt;$V141),"",($L141+$M141*Y$1+$N141*Y$1^2+$O141*Y$1^3))</f>
        <v>7.8896499999999996</v>
      </c>
      <c r="Z141" s="4">
        <f t="shared" si="144"/>
        <v>16.950199999999999</v>
      </c>
      <c r="AA141" s="4">
        <f t="shared" si="144"/>
        <v>26.405750000000001</v>
      </c>
      <c r="AB141" s="4">
        <f t="shared" si="144"/>
        <v>36.091299999999997</v>
      </c>
      <c r="AC141" s="4">
        <f t="shared" si="144"/>
        <v>45.841850000000001</v>
      </c>
      <c r="AD141" s="4">
        <f t="shared" si="144"/>
        <v>55.492400000000004</v>
      </c>
      <c r="AE141" s="4">
        <f t="shared" si="144"/>
        <v>64.877949999999998</v>
      </c>
      <c r="AF141" s="4">
        <f t="shared" si="144"/>
        <v>73.833500000000001</v>
      </c>
      <c r="AG141" s="4">
        <f t="shared" si="144"/>
        <v>82.194050000000004</v>
      </c>
      <c r="AH141" s="4">
        <f t="shared" si="144"/>
        <v>89.794600000000003</v>
      </c>
      <c r="AI141" s="4">
        <f t="shared" si="144"/>
        <v>96.470150000000018</v>
      </c>
    </row>
    <row r="142" spans="1:54" x14ac:dyDescent="0.25">
      <c r="A142" t="s">
        <v>21</v>
      </c>
      <c r="B142" t="s">
        <v>50</v>
      </c>
      <c r="C142" t="s">
        <v>51</v>
      </c>
      <c r="D142" t="s">
        <v>21</v>
      </c>
      <c r="E142" t="s">
        <v>50</v>
      </c>
      <c r="F142" t="s">
        <v>51</v>
      </c>
      <c r="G142" t="s">
        <v>25</v>
      </c>
      <c r="H142" t="s">
        <v>24</v>
      </c>
      <c r="I142" t="s">
        <v>35</v>
      </c>
      <c r="J142">
        <v>1</v>
      </c>
      <c r="K142" t="s">
        <v>33</v>
      </c>
      <c r="L142">
        <v>1.5450200000000001</v>
      </c>
      <c r="M142">
        <v>2.71251</v>
      </c>
      <c r="N142">
        <v>-2.9749999999999999E-2</v>
      </c>
      <c r="Q142">
        <v>1.55</v>
      </c>
      <c r="R142">
        <v>63.37</v>
      </c>
      <c r="S142">
        <v>66.098380000000006</v>
      </c>
      <c r="T142">
        <v>40</v>
      </c>
      <c r="U142">
        <v>0.80400000000000005</v>
      </c>
      <c r="V142">
        <v>4.8</v>
      </c>
      <c r="W142">
        <v>69.599999999999994</v>
      </c>
      <c r="X142">
        <v>37</v>
      </c>
      <c r="Y142" s="4">
        <f t="shared" ref="Y142:AG143" si="145">IF(OR(($L142+$M142*Y$1+$N142*Y$1^2)&gt;$W142,($L142+$M142*Y$1+$N142*Y$1^2)&lt;$V142),"",($L142+$M142*Y$1+$N142*Y$1^2))</f>
        <v>14.363819999999999</v>
      </c>
      <c r="Z142" s="4">
        <f t="shared" si="145"/>
        <v>25.695120000000003</v>
      </c>
      <c r="AA142" s="4">
        <f t="shared" si="145"/>
        <v>35.538919999999997</v>
      </c>
      <c r="AB142" s="4">
        <f t="shared" si="145"/>
        <v>43.895220000000002</v>
      </c>
      <c r="AC142" s="4">
        <f t="shared" si="145"/>
        <v>50.764019999999988</v>
      </c>
      <c r="AD142" s="4">
        <f t="shared" si="145"/>
        <v>56.145319999999991</v>
      </c>
      <c r="AE142" s="4">
        <f t="shared" si="145"/>
        <v>60.03911999999999</v>
      </c>
      <c r="AF142" s="4">
        <f t="shared" si="145"/>
        <v>62.445419999999999</v>
      </c>
      <c r="AG142" s="4">
        <f t="shared" si="145"/>
        <v>63.364219999999996</v>
      </c>
    </row>
    <row r="143" spans="1:54" x14ac:dyDescent="0.25">
      <c r="A143" t="s">
        <v>149</v>
      </c>
      <c r="B143" t="s">
        <v>167</v>
      </c>
      <c r="C143" t="s">
        <v>168</v>
      </c>
      <c r="D143" t="s">
        <v>149</v>
      </c>
      <c r="E143" t="s">
        <v>167</v>
      </c>
      <c r="F143" t="s">
        <v>168</v>
      </c>
      <c r="G143" t="s">
        <v>25</v>
      </c>
      <c r="H143" t="s">
        <v>24</v>
      </c>
      <c r="I143" t="s">
        <v>35</v>
      </c>
      <c r="J143" t="s">
        <v>71</v>
      </c>
      <c r="K143" t="s">
        <v>33</v>
      </c>
      <c r="L143">
        <v>2.5337200000000002</v>
      </c>
      <c r="M143">
        <v>0.62573999999999996</v>
      </c>
      <c r="N143">
        <v>1.098E-2</v>
      </c>
      <c r="Q143">
        <v>2.5299999999999998</v>
      </c>
      <c r="R143">
        <v>61.28</v>
      </c>
      <c r="S143">
        <v>8.6690000000000003E-2</v>
      </c>
      <c r="T143">
        <v>31</v>
      </c>
      <c r="U143">
        <v>0.88600000000000001</v>
      </c>
      <c r="V143">
        <v>2.5</v>
      </c>
      <c r="W143">
        <v>60</v>
      </c>
      <c r="X143">
        <v>28</v>
      </c>
      <c r="Y143" s="4">
        <f t="shared" si="145"/>
        <v>5.9369199999999998</v>
      </c>
      <c r="Z143" s="4">
        <f t="shared" si="145"/>
        <v>9.8891200000000001</v>
      </c>
      <c r="AA143" s="4">
        <f t="shared" si="145"/>
        <v>14.390319999999999</v>
      </c>
      <c r="AB143" s="4">
        <f t="shared" si="145"/>
        <v>19.440519999999999</v>
      </c>
      <c r="AC143" s="4">
        <f t="shared" si="145"/>
        <v>25.039719999999999</v>
      </c>
      <c r="AD143" s="4">
        <f t="shared" si="145"/>
        <v>31.187919999999998</v>
      </c>
      <c r="AE143" s="4">
        <f t="shared" si="145"/>
        <v>37.885120000000001</v>
      </c>
      <c r="AF143" s="4">
        <f t="shared" si="145"/>
        <v>45.131320000000002</v>
      </c>
      <c r="AG143" s="4">
        <f t="shared" si="145"/>
        <v>52.926519999999996</v>
      </c>
      <c r="AH143" s="4" t="str">
        <f t="shared" ref="AH143:BB143" si="146">IF(OR(($L143+$M143*AH$1+$N143*AH$1^2)&gt;$W143,($L143+$M143*AH$1+$N143*AH$1^2)&lt;$V143),"",($L143+$M143*AH$1+$N143*AH$1^2))</f>
        <v/>
      </c>
      <c r="AI143" s="4" t="str">
        <f t="shared" si="146"/>
        <v/>
      </c>
      <c r="AJ143" s="4" t="str">
        <f t="shared" si="146"/>
        <v/>
      </c>
      <c r="AK143" s="4" t="str">
        <f t="shared" si="146"/>
        <v/>
      </c>
      <c r="AL143" s="4" t="str">
        <f t="shared" si="146"/>
        <v/>
      </c>
      <c r="AM143" s="4" t="str">
        <f t="shared" si="146"/>
        <v/>
      </c>
      <c r="AN143" s="4" t="str">
        <f t="shared" si="146"/>
        <v/>
      </c>
      <c r="AO143" s="4" t="str">
        <f t="shared" si="146"/>
        <v/>
      </c>
      <c r="AP143" s="4" t="str">
        <f t="shared" si="146"/>
        <v/>
      </c>
      <c r="AQ143" s="4" t="str">
        <f t="shared" si="146"/>
        <v/>
      </c>
      <c r="AR143" s="4" t="str">
        <f t="shared" si="146"/>
        <v/>
      </c>
      <c r="AS143" s="4" t="str">
        <f t="shared" si="146"/>
        <v/>
      </c>
      <c r="AT143" s="4" t="str">
        <f t="shared" si="146"/>
        <v/>
      </c>
      <c r="AU143" s="4" t="str">
        <f t="shared" si="146"/>
        <v/>
      </c>
      <c r="AV143" s="4" t="str">
        <f t="shared" si="146"/>
        <v/>
      </c>
      <c r="AW143" s="4" t="str">
        <f t="shared" si="146"/>
        <v/>
      </c>
      <c r="AX143" s="4" t="str">
        <f t="shared" si="146"/>
        <v/>
      </c>
      <c r="AY143" s="4" t="str">
        <f t="shared" si="146"/>
        <v/>
      </c>
      <c r="AZ143" s="4" t="str">
        <f t="shared" si="146"/>
        <v/>
      </c>
      <c r="BA143" s="4" t="str">
        <f t="shared" si="146"/>
        <v/>
      </c>
      <c r="BB143" s="4" t="str">
        <f t="shared" si="146"/>
        <v/>
      </c>
    </row>
    <row r="144" spans="1:54" x14ac:dyDescent="0.25">
      <c r="A144" t="s">
        <v>178</v>
      </c>
      <c r="B144" t="s">
        <v>167</v>
      </c>
      <c r="C144" t="s">
        <v>168</v>
      </c>
      <c r="D144" t="s">
        <v>178</v>
      </c>
      <c r="E144" t="s">
        <v>167</v>
      </c>
      <c r="F144" t="s">
        <v>168</v>
      </c>
      <c r="G144" t="s">
        <v>25</v>
      </c>
      <c r="H144" t="s">
        <v>24</v>
      </c>
      <c r="I144" t="s">
        <v>35</v>
      </c>
      <c r="J144" t="s">
        <v>44</v>
      </c>
      <c r="K144" t="s">
        <v>28</v>
      </c>
      <c r="L144">
        <v>6.1552699999999998</v>
      </c>
      <c r="M144">
        <v>0.70399999999999996</v>
      </c>
      <c r="Q144">
        <v>6.16</v>
      </c>
      <c r="R144">
        <v>50.51</v>
      </c>
      <c r="S144">
        <v>0.54466000000000003</v>
      </c>
      <c r="T144">
        <v>28</v>
      </c>
      <c r="U144">
        <v>0.89</v>
      </c>
      <c r="V144">
        <v>6.6</v>
      </c>
      <c r="W144">
        <v>45.5</v>
      </c>
      <c r="X144">
        <v>26</v>
      </c>
      <c r="Y144" s="4">
        <f t="shared" ref="Y144:AH148" si="147">IF(OR(($L144+$M144*Y$1)&gt;$W144,($L144+$M144*Y$1)&lt;$V144),"",($L144+$M144*Y$1))</f>
        <v>9.6752699999999994</v>
      </c>
      <c r="Z144" s="4">
        <f t="shared" si="147"/>
        <v>13.195269999999999</v>
      </c>
      <c r="AA144" s="4">
        <f t="shared" si="147"/>
        <v>16.715269999999997</v>
      </c>
      <c r="AB144" s="4">
        <f t="shared" si="147"/>
        <v>20.23527</v>
      </c>
      <c r="AC144" s="4">
        <f t="shared" si="147"/>
        <v>23.755269999999996</v>
      </c>
      <c r="AD144" s="4">
        <f t="shared" si="147"/>
        <v>27.275269999999999</v>
      </c>
      <c r="AE144" s="4">
        <f t="shared" si="147"/>
        <v>30.795269999999995</v>
      </c>
      <c r="AF144" s="4">
        <f t="shared" si="147"/>
        <v>34.315269999999998</v>
      </c>
      <c r="AG144" s="4">
        <f t="shared" si="147"/>
        <v>37.835270000000001</v>
      </c>
      <c r="AH144" s="4">
        <f t="shared" si="147"/>
        <v>41.355269999999997</v>
      </c>
      <c r="AI144" s="4">
        <f t="shared" ref="AI144:AR148" si="148">IF(OR(($L144+$M144*AI$1)&gt;$W144,($L144+$M144*AI$1)&lt;$V144),"",($L144+$M144*AI$1))</f>
        <v>44.87527</v>
      </c>
      <c r="AJ144" s="4" t="str">
        <f t="shared" si="148"/>
        <v/>
      </c>
      <c r="AK144" s="4" t="str">
        <f t="shared" si="148"/>
        <v/>
      </c>
      <c r="AL144" s="4" t="str">
        <f t="shared" si="148"/>
        <v/>
      </c>
      <c r="AM144" s="4" t="str">
        <f t="shared" si="148"/>
        <v/>
      </c>
      <c r="AN144" s="4" t="str">
        <f t="shared" si="148"/>
        <v/>
      </c>
      <c r="AO144" s="4" t="str">
        <f t="shared" si="148"/>
        <v/>
      </c>
      <c r="AP144" s="4" t="str">
        <f t="shared" si="148"/>
        <v/>
      </c>
      <c r="AQ144" s="4" t="str">
        <f t="shared" si="148"/>
        <v/>
      </c>
      <c r="AR144" s="4" t="str">
        <f t="shared" si="148"/>
        <v/>
      </c>
      <c r="AS144" s="4" t="str">
        <f t="shared" ref="AS144:BB148" si="149">IF(OR(($L144+$M144*AS$1)&gt;$W144,($L144+$M144*AS$1)&lt;$V144),"",($L144+$M144*AS$1))</f>
        <v/>
      </c>
      <c r="AT144" s="4" t="str">
        <f t="shared" si="149"/>
        <v/>
      </c>
      <c r="AU144" s="4" t="str">
        <f t="shared" si="149"/>
        <v/>
      </c>
      <c r="AV144" s="4" t="str">
        <f t="shared" si="149"/>
        <v/>
      </c>
      <c r="AW144" s="4" t="str">
        <f t="shared" si="149"/>
        <v/>
      </c>
      <c r="AX144" s="4" t="str">
        <f t="shared" si="149"/>
        <v/>
      </c>
      <c r="AY144" s="4" t="str">
        <f t="shared" si="149"/>
        <v/>
      </c>
      <c r="AZ144" s="4" t="str">
        <f t="shared" si="149"/>
        <v/>
      </c>
      <c r="BA144" s="4" t="str">
        <f t="shared" si="149"/>
        <v/>
      </c>
      <c r="BB144" s="4" t="str">
        <f t="shared" si="149"/>
        <v/>
      </c>
    </row>
    <row r="145" spans="1:54" x14ac:dyDescent="0.25">
      <c r="A145" t="s">
        <v>21</v>
      </c>
      <c r="B145" t="s">
        <v>53</v>
      </c>
      <c r="C145" t="s">
        <v>54</v>
      </c>
      <c r="D145" t="s">
        <v>21</v>
      </c>
      <c r="E145" t="s">
        <v>53</v>
      </c>
      <c r="F145" t="s">
        <v>54</v>
      </c>
      <c r="G145" t="s">
        <v>25</v>
      </c>
      <c r="H145" t="s">
        <v>24</v>
      </c>
      <c r="I145" t="s">
        <v>35</v>
      </c>
      <c r="J145">
        <v>1</v>
      </c>
      <c r="K145" t="s">
        <v>28</v>
      </c>
      <c r="L145">
        <v>5.70526</v>
      </c>
      <c r="M145">
        <v>1.95628</v>
      </c>
      <c r="Q145">
        <v>5.71</v>
      </c>
      <c r="R145">
        <v>64.39</v>
      </c>
      <c r="S145">
        <v>65.599249999999998</v>
      </c>
      <c r="T145">
        <v>34</v>
      </c>
      <c r="U145">
        <v>0.71399999999999997</v>
      </c>
      <c r="V145">
        <v>4.0999999999999996</v>
      </c>
      <c r="W145">
        <v>60.7</v>
      </c>
      <c r="X145">
        <v>32</v>
      </c>
      <c r="Y145" s="4">
        <f t="shared" si="147"/>
        <v>15.486660000000001</v>
      </c>
      <c r="Z145" s="4">
        <f t="shared" si="147"/>
        <v>25.268059999999998</v>
      </c>
      <c r="AA145" s="4">
        <f t="shared" si="147"/>
        <v>35.049460000000003</v>
      </c>
      <c r="AB145" s="4">
        <f t="shared" si="147"/>
        <v>44.830860000000001</v>
      </c>
      <c r="AC145" s="4">
        <f t="shared" si="147"/>
        <v>54.612260000000006</v>
      </c>
      <c r="AD145" s="4" t="str">
        <f t="shared" si="147"/>
        <v/>
      </c>
      <c r="AE145" s="4" t="str">
        <f t="shared" si="147"/>
        <v/>
      </c>
      <c r="AF145" s="4" t="str">
        <f t="shared" si="147"/>
        <v/>
      </c>
      <c r="AG145" s="4" t="str">
        <f t="shared" si="147"/>
        <v/>
      </c>
      <c r="AH145" s="4" t="str">
        <f t="shared" si="147"/>
        <v/>
      </c>
      <c r="AI145" s="4" t="str">
        <f t="shared" si="148"/>
        <v/>
      </c>
      <c r="AJ145" s="4" t="str">
        <f t="shared" si="148"/>
        <v/>
      </c>
      <c r="AK145" s="4" t="str">
        <f t="shared" si="148"/>
        <v/>
      </c>
      <c r="AL145" s="4" t="str">
        <f t="shared" si="148"/>
        <v/>
      </c>
      <c r="AM145" s="4" t="str">
        <f t="shared" si="148"/>
        <v/>
      </c>
      <c r="AN145" s="4" t="str">
        <f t="shared" si="148"/>
        <v/>
      </c>
      <c r="AO145" s="4" t="str">
        <f t="shared" si="148"/>
        <v/>
      </c>
      <c r="AP145" s="4" t="str">
        <f t="shared" si="148"/>
        <v/>
      </c>
      <c r="AQ145" s="4" t="str">
        <f t="shared" si="148"/>
        <v/>
      </c>
      <c r="AR145" s="4" t="str">
        <f t="shared" si="148"/>
        <v/>
      </c>
      <c r="AS145" s="4" t="str">
        <f t="shared" si="149"/>
        <v/>
      </c>
      <c r="AT145" s="4" t="str">
        <f t="shared" si="149"/>
        <v/>
      </c>
      <c r="AU145" s="4" t="str">
        <f t="shared" si="149"/>
        <v/>
      </c>
      <c r="AV145" s="4" t="str">
        <f t="shared" si="149"/>
        <v/>
      </c>
      <c r="AW145" s="4" t="str">
        <f t="shared" si="149"/>
        <v/>
      </c>
      <c r="AX145" s="4" t="str">
        <f t="shared" si="149"/>
        <v/>
      </c>
      <c r="AY145" s="4" t="str">
        <f t="shared" si="149"/>
        <v/>
      </c>
      <c r="AZ145" s="4" t="str">
        <f t="shared" si="149"/>
        <v/>
      </c>
      <c r="BA145" s="4" t="str">
        <f t="shared" si="149"/>
        <v/>
      </c>
      <c r="BB145" s="4" t="str">
        <f t="shared" si="149"/>
        <v/>
      </c>
    </row>
    <row r="146" spans="1:54" x14ac:dyDescent="0.25">
      <c r="A146" t="s">
        <v>92</v>
      </c>
      <c r="B146" t="s">
        <v>53</v>
      </c>
      <c r="C146" t="s">
        <v>54</v>
      </c>
      <c r="D146" t="s">
        <v>92</v>
      </c>
      <c r="E146" t="s">
        <v>53</v>
      </c>
      <c r="F146" t="s">
        <v>54</v>
      </c>
      <c r="G146" t="s">
        <v>25</v>
      </c>
      <c r="H146" t="s">
        <v>24</v>
      </c>
      <c r="I146" t="s">
        <v>35</v>
      </c>
      <c r="J146" t="s">
        <v>36</v>
      </c>
      <c r="K146" t="s">
        <v>28</v>
      </c>
      <c r="L146">
        <v>3.8514200000000001</v>
      </c>
      <c r="M146">
        <v>1.1732800000000001</v>
      </c>
      <c r="Q146">
        <v>3.85</v>
      </c>
      <c r="R146">
        <v>62.52</v>
      </c>
      <c r="S146">
        <v>22.50113</v>
      </c>
      <c r="T146">
        <v>42</v>
      </c>
      <c r="U146">
        <v>0.80900000000000005</v>
      </c>
      <c r="V146">
        <v>2.5</v>
      </c>
      <c r="W146">
        <v>76.599999999999994</v>
      </c>
      <c r="X146">
        <v>40</v>
      </c>
      <c r="Y146" s="4">
        <f t="shared" si="147"/>
        <v>9.7178199999999997</v>
      </c>
      <c r="Z146" s="4">
        <f t="shared" si="147"/>
        <v>15.584220000000002</v>
      </c>
      <c r="AA146" s="4">
        <f t="shared" si="147"/>
        <v>21.450620000000004</v>
      </c>
      <c r="AB146" s="4">
        <f t="shared" si="147"/>
        <v>27.317020000000003</v>
      </c>
      <c r="AC146" s="4">
        <f t="shared" si="147"/>
        <v>33.183419999999998</v>
      </c>
      <c r="AD146" s="4">
        <f t="shared" si="147"/>
        <v>39.049820000000004</v>
      </c>
      <c r="AE146" s="4">
        <f t="shared" si="147"/>
        <v>44.916220000000003</v>
      </c>
      <c r="AF146" s="4">
        <f t="shared" si="147"/>
        <v>50.782620000000001</v>
      </c>
      <c r="AG146" s="4">
        <f t="shared" si="147"/>
        <v>56.64902</v>
      </c>
      <c r="AH146" s="4">
        <f t="shared" si="147"/>
        <v>62.515419999999999</v>
      </c>
      <c r="AI146" s="4">
        <f t="shared" si="148"/>
        <v>68.381820000000005</v>
      </c>
      <c r="AJ146" s="4">
        <f t="shared" si="148"/>
        <v>74.248220000000018</v>
      </c>
      <c r="AK146" s="4" t="str">
        <f t="shared" si="148"/>
        <v/>
      </c>
      <c r="AL146" s="4" t="str">
        <f t="shared" si="148"/>
        <v/>
      </c>
      <c r="AM146" s="4" t="str">
        <f t="shared" si="148"/>
        <v/>
      </c>
      <c r="AN146" s="4" t="str">
        <f t="shared" si="148"/>
        <v/>
      </c>
      <c r="AO146" s="4" t="str">
        <f t="shared" si="148"/>
        <v/>
      </c>
      <c r="AP146" s="4" t="str">
        <f t="shared" si="148"/>
        <v/>
      </c>
      <c r="AQ146" s="4" t="str">
        <f t="shared" si="148"/>
        <v/>
      </c>
      <c r="AR146" s="4" t="str">
        <f t="shared" si="148"/>
        <v/>
      </c>
      <c r="AS146" s="4" t="str">
        <f t="shared" si="149"/>
        <v/>
      </c>
      <c r="AT146" s="4" t="str">
        <f t="shared" si="149"/>
        <v/>
      </c>
      <c r="AU146" s="4" t="str">
        <f t="shared" si="149"/>
        <v/>
      </c>
      <c r="AV146" s="4" t="str">
        <f t="shared" si="149"/>
        <v/>
      </c>
      <c r="AW146" s="4" t="str">
        <f t="shared" si="149"/>
        <v/>
      </c>
      <c r="AX146" s="4" t="str">
        <f t="shared" si="149"/>
        <v/>
      </c>
      <c r="AY146" s="4" t="str">
        <f t="shared" si="149"/>
        <v/>
      </c>
      <c r="AZ146" s="4" t="str">
        <f t="shared" si="149"/>
        <v/>
      </c>
      <c r="BA146" s="4" t="str">
        <f t="shared" si="149"/>
        <v/>
      </c>
      <c r="BB146" s="4" t="str">
        <f t="shared" si="149"/>
        <v/>
      </c>
    </row>
    <row r="147" spans="1:54" x14ac:dyDescent="0.25">
      <c r="A147" t="s">
        <v>115</v>
      </c>
      <c r="B147" t="s">
        <v>53</v>
      </c>
      <c r="C147" t="s">
        <v>54</v>
      </c>
      <c r="D147" t="s">
        <v>115</v>
      </c>
      <c r="E147" t="s">
        <v>53</v>
      </c>
      <c r="F147" t="s">
        <v>54</v>
      </c>
      <c r="G147" t="s">
        <v>25</v>
      </c>
      <c r="H147" t="s">
        <v>24</v>
      </c>
      <c r="I147" t="s">
        <v>35</v>
      </c>
      <c r="J147" t="s">
        <v>36</v>
      </c>
      <c r="K147" t="s">
        <v>28</v>
      </c>
      <c r="L147">
        <v>2.7851300000000001</v>
      </c>
      <c r="M147">
        <v>0.48853000000000002</v>
      </c>
      <c r="Q147">
        <v>2.79</v>
      </c>
      <c r="R147">
        <v>34.54</v>
      </c>
      <c r="S147">
        <v>0.81649000000000005</v>
      </c>
      <c r="T147">
        <v>61</v>
      </c>
      <c r="U147">
        <v>0.97599999999999998</v>
      </c>
      <c r="V147">
        <v>2.6</v>
      </c>
      <c r="W147">
        <v>33.9</v>
      </c>
      <c r="X147">
        <v>59</v>
      </c>
      <c r="Y147" s="4">
        <f t="shared" si="147"/>
        <v>5.2277800000000001</v>
      </c>
      <c r="Z147" s="4">
        <f t="shared" si="147"/>
        <v>7.6704299999999996</v>
      </c>
      <c r="AA147" s="4">
        <f t="shared" si="147"/>
        <v>10.11308</v>
      </c>
      <c r="AB147" s="4">
        <f t="shared" si="147"/>
        <v>12.555730000000001</v>
      </c>
      <c r="AC147" s="4">
        <f t="shared" si="147"/>
        <v>14.998380000000001</v>
      </c>
      <c r="AD147" s="4">
        <f t="shared" si="147"/>
        <v>17.441030000000001</v>
      </c>
      <c r="AE147" s="4">
        <f t="shared" si="147"/>
        <v>19.883679999999998</v>
      </c>
      <c r="AF147" s="4">
        <f t="shared" si="147"/>
        <v>22.326329999999999</v>
      </c>
      <c r="AG147" s="4">
        <f t="shared" si="147"/>
        <v>24.768979999999999</v>
      </c>
      <c r="AH147" s="4">
        <f t="shared" si="147"/>
        <v>27.21163</v>
      </c>
      <c r="AI147" s="4">
        <f t="shared" si="148"/>
        <v>29.65428</v>
      </c>
      <c r="AJ147" s="4">
        <f t="shared" si="148"/>
        <v>32.09693</v>
      </c>
      <c r="AK147" s="4" t="str">
        <f t="shared" si="148"/>
        <v/>
      </c>
      <c r="AL147" s="4" t="str">
        <f t="shared" si="148"/>
        <v/>
      </c>
      <c r="AM147" s="4" t="str">
        <f t="shared" si="148"/>
        <v/>
      </c>
      <c r="AN147" s="4" t="str">
        <f t="shared" si="148"/>
        <v/>
      </c>
      <c r="AO147" s="4" t="str">
        <f t="shared" si="148"/>
        <v/>
      </c>
      <c r="AP147" s="4" t="str">
        <f t="shared" si="148"/>
        <v/>
      </c>
      <c r="AQ147" s="4" t="str">
        <f t="shared" si="148"/>
        <v/>
      </c>
      <c r="AR147" s="4" t="str">
        <f t="shared" si="148"/>
        <v/>
      </c>
      <c r="AS147" s="4" t="str">
        <f t="shared" si="149"/>
        <v/>
      </c>
      <c r="AT147" s="4" t="str">
        <f t="shared" si="149"/>
        <v/>
      </c>
      <c r="AU147" s="4" t="str">
        <f t="shared" si="149"/>
        <v/>
      </c>
      <c r="AV147" s="4" t="str">
        <f t="shared" si="149"/>
        <v/>
      </c>
      <c r="AW147" s="4" t="str">
        <f t="shared" si="149"/>
        <v/>
      </c>
      <c r="AX147" s="4" t="str">
        <f t="shared" si="149"/>
        <v/>
      </c>
      <c r="AY147" s="4" t="str">
        <f t="shared" si="149"/>
        <v/>
      </c>
      <c r="AZ147" s="4" t="str">
        <f t="shared" si="149"/>
        <v/>
      </c>
      <c r="BA147" s="4" t="str">
        <f t="shared" si="149"/>
        <v/>
      </c>
      <c r="BB147" s="4" t="str">
        <f t="shared" si="149"/>
        <v/>
      </c>
    </row>
    <row r="148" spans="1:54" x14ac:dyDescent="0.25">
      <c r="A148" t="s">
        <v>149</v>
      </c>
      <c r="B148" t="s">
        <v>53</v>
      </c>
      <c r="C148" t="s">
        <v>54</v>
      </c>
      <c r="D148" t="s">
        <v>149</v>
      </c>
      <c r="E148" t="s">
        <v>53</v>
      </c>
      <c r="F148" t="s">
        <v>54</v>
      </c>
      <c r="G148" t="s">
        <v>25</v>
      </c>
      <c r="H148" t="s">
        <v>24</v>
      </c>
      <c r="I148" t="s">
        <v>35</v>
      </c>
      <c r="J148" t="s">
        <v>71</v>
      </c>
      <c r="K148" t="s">
        <v>28</v>
      </c>
      <c r="L148">
        <v>2.5361099999999999</v>
      </c>
      <c r="M148">
        <v>0.38823000000000002</v>
      </c>
      <c r="Q148">
        <v>2.54</v>
      </c>
      <c r="R148">
        <v>35.15</v>
      </c>
      <c r="S148">
        <v>3.4639999999999997E-2</v>
      </c>
      <c r="T148">
        <v>28</v>
      </c>
      <c r="U148">
        <v>0.8</v>
      </c>
      <c r="V148">
        <v>2.5</v>
      </c>
      <c r="W148">
        <v>35.200000000000003</v>
      </c>
      <c r="X148">
        <v>26</v>
      </c>
      <c r="Y148" s="4">
        <f t="shared" si="147"/>
        <v>4.4772600000000002</v>
      </c>
      <c r="Z148" s="4">
        <f t="shared" si="147"/>
        <v>6.4184099999999997</v>
      </c>
      <c r="AA148" s="4">
        <f t="shared" si="147"/>
        <v>8.3595600000000001</v>
      </c>
      <c r="AB148" s="4">
        <f t="shared" si="147"/>
        <v>10.30071</v>
      </c>
      <c r="AC148" s="4">
        <f t="shared" si="147"/>
        <v>12.241859999999999</v>
      </c>
      <c r="AD148" s="4">
        <f t="shared" si="147"/>
        <v>14.183009999999999</v>
      </c>
      <c r="AE148" s="4">
        <f t="shared" si="147"/>
        <v>16.12416</v>
      </c>
      <c r="AF148" s="4">
        <f t="shared" si="147"/>
        <v>18.06531</v>
      </c>
      <c r="AG148" s="4">
        <f t="shared" si="147"/>
        <v>20.006460000000001</v>
      </c>
      <c r="AH148" s="4">
        <f t="shared" si="147"/>
        <v>21.947610000000001</v>
      </c>
      <c r="AI148" s="4">
        <f t="shared" si="148"/>
        <v>23.888760000000001</v>
      </c>
      <c r="AJ148" s="4">
        <f t="shared" si="148"/>
        <v>25.829910000000002</v>
      </c>
      <c r="AK148" s="4">
        <f t="shared" si="148"/>
        <v>27.771060000000002</v>
      </c>
      <c r="AL148" s="4">
        <f t="shared" si="148"/>
        <v>29.712210000000002</v>
      </c>
      <c r="AM148" s="4">
        <f t="shared" si="148"/>
        <v>31.653360000000003</v>
      </c>
      <c r="AN148" s="4">
        <f t="shared" si="148"/>
        <v>33.59451</v>
      </c>
      <c r="AO148" s="4" t="str">
        <f t="shared" si="148"/>
        <v/>
      </c>
      <c r="AP148" s="4" t="str">
        <f t="shared" si="148"/>
        <v/>
      </c>
      <c r="AQ148" s="4" t="str">
        <f t="shared" si="148"/>
        <v/>
      </c>
      <c r="AR148" s="4" t="str">
        <f t="shared" si="148"/>
        <v/>
      </c>
      <c r="AS148" s="4" t="str">
        <f t="shared" si="149"/>
        <v/>
      </c>
      <c r="AT148" s="4" t="str">
        <f t="shared" si="149"/>
        <v/>
      </c>
      <c r="AU148" s="4" t="str">
        <f t="shared" si="149"/>
        <v/>
      </c>
      <c r="AV148" s="4" t="str">
        <f t="shared" si="149"/>
        <v/>
      </c>
      <c r="AW148" s="4" t="str">
        <f t="shared" si="149"/>
        <v/>
      </c>
      <c r="AX148" s="4" t="str">
        <f t="shared" si="149"/>
        <v/>
      </c>
      <c r="AY148" s="4" t="str">
        <f t="shared" si="149"/>
        <v/>
      </c>
      <c r="AZ148" s="4" t="str">
        <f t="shared" si="149"/>
        <v/>
      </c>
      <c r="BA148" s="4" t="str">
        <f t="shared" si="149"/>
        <v/>
      </c>
      <c r="BB148" s="4" t="str">
        <f t="shared" si="149"/>
        <v/>
      </c>
    </row>
    <row r="149" spans="1:54" x14ac:dyDescent="0.25">
      <c r="A149" t="s">
        <v>315</v>
      </c>
      <c r="B149" t="s">
        <v>53</v>
      </c>
      <c r="C149" t="s">
        <v>54</v>
      </c>
      <c r="D149" t="s">
        <v>315</v>
      </c>
      <c r="E149" t="s">
        <v>53</v>
      </c>
      <c r="F149" t="s">
        <v>54</v>
      </c>
      <c r="G149" t="s">
        <v>25</v>
      </c>
      <c r="H149" t="s">
        <v>24</v>
      </c>
      <c r="I149" t="s">
        <v>35</v>
      </c>
      <c r="J149" t="s">
        <v>44</v>
      </c>
      <c r="K149" t="s">
        <v>43</v>
      </c>
      <c r="L149">
        <v>2.0263599999999999</v>
      </c>
      <c r="M149">
        <v>1.2172700000000001</v>
      </c>
      <c r="N149">
        <v>-2.189E-2</v>
      </c>
      <c r="O149">
        <v>1.9000000000000001E-4</v>
      </c>
      <c r="Q149">
        <v>2.0299999999999998</v>
      </c>
      <c r="R149">
        <v>40.369999999999997</v>
      </c>
      <c r="S149">
        <v>0.28049000000000002</v>
      </c>
      <c r="T149">
        <v>26</v>
      </c>
      <c r="U149">
        <v>0.97399999999999998</v>
      </c>
      <c r="V149">
        <v>2.1</v>
      </c>
      <c r="W149">
        <v>42</v>
      </c>
      <c r="X149">
        <v>22</v>
      </c>
      <c r="Y149" s="4">
        <f t="shared" ref="Y149:BB149" si="150">IF(OR(($L149+$M149*Y$1+$N149*Y$1^2+$O149*Y$1^3)&gt;$W149,($L149+$M149*Y$1+$N149*Y$1^2+$O149*Y$1^3)&lt;$V149),"",($L149+$M149*Y$1+$N149*Y$1^2+$O149*Y$1^3))</f>
        <v>7.5892099999999996</v>
      </c>
      <c r="Z149" s="4">
        <f t="shared" si="150"/>
        <v>12.200060000000001</v>
      </c>
      <c r="AA149" s="4">
        <f t="shared" si="150"/>
        <v>16.001410000000003</v>
      </c>
      <c r="AB149" s="4">
        <f t="shared" si="150"/>
        <v>19.135760000000001</v>
      </c>
      <c r="AC149" s="4">
        <f t="shared" si="150"/>
        <v>21.745609999999999</v>
      </c>
      <c r="AD149" s="4">
        <f t="shared" si="150"/>
        <v>23.973459999999999</v>
      </c>
      <c r="AE149" s="4">
        <f t="shared" si="150"/>
        <v>25.96181</v>
      </c>
      <c r="AF149" s="4">
        <f t="shared" si="150"/>
        <v>27.853159999999999</v>
      </c>
      <c r="AG149" s="4">
        <f t="shared" si="150"/>
        <v>29.790010000000006</v>
      </c>
      <c r="AH149" s="4">
        <f t="shared" si="150"/>
        <v>31.914859999999997</v>
      </c>
      <c r="AI149" s="4">
        <f t="shared" si="150"/>
        <v>34.37021</v>
      </c>
      <c r="AJ149" s="4">
        <f t="shared" si="150"/>
        <v>37.298560000000002</v>
      </c>
      <c r="AK149" s="4">
        <f t="shared" si="150"/>
        <v>40.842410000000008</v>
      </c>
      <c r="AL149" s="4" t="str">
        <f t="shared" si="150"/>
        <v/>
      </c>
      <c r="AM149" s="4" t="str">
        <f t="shared" si="150"/>
        <v/>
      </c>
      <c r="AN149" s="4" t="str">
        <f t="shared" si="150"/>
        <v/>
      </c>
      <c r="AO149" s="4" t="str">
        <f t="shared" si="150"/>
        <v/>
      </c>
      <c r="AP149" s="4" t="str">
        <f t="shared" si="150"/>
        <v/>
      </c>
      <c r="AQ149" s="4" t="str">
        <f t="shared" si="150"/>
        <v/>
      </c>
      <c r="AR149" s="4" t="str">
        <f t="shared" si="150"/>
        <v/>
      </c>
      <c r="AS149" s="4" t="str">
        <f t="shared" si="150"/>
        <v/>
      </c>
      <c r="AT149" s="4" t="str">
        <f t="shared" si="150"/>
        <v/>
      </c>
      <c r="AU149" s="4" t="str">
        <f t="shared" si="150"/>
        <v/>
      </c>
      <c r="AV149" s="4" t="str">
        <f t="shared" si="150"/>
        <v/>
      </c>
      <c r="AW149" s="4" t="str">
        <f t="shared" si="150"/>
        <v/>
      </c>
      <c r="AX149" s="4" t="str">
        <f t="shared" si="150"/>
        <v/>
      </c>
      <c r="AY149" s="4" t="str">
        <f t="shared" si="150"/>
        <v/>
      </c>
      <c r="AZ149" s="4" t="str">
        <f t="shared" si="150"/>
        <v/>
      </c>
      <c r="BA149" s="4" t="str">
        <f t="shared" si="150"/>
        <v/>
      </c>
      <c r="BB149" s="4" t="str">
        <f t="shared" si="150"/>
        <v/>
      </c>
    </row>
    <row r="150" spans="1:54" x14ac:dyDescent="0.25">
      <c r="A150" t="s">
        <v>371</v>
      </c>
      <c r="B150" t="s">
        <v>398</v>
      </c>
      <c r="C150" t="s">
        <v>399</v>
      </c>
      <c r="D150" t="s">
        <v>371</v>
      </c>
      <c r="E150" t="s">
        <v>398</v>
      </c>
      <c r="F150" t="s">
        <v>399</v>
      </c>
      <c r="G150" t="s">
        <v>25</v>
      </c>
      <c r="H150" t="s">
        <v>24</v>
      </c>
      <c r="I150" t="s">
        <v>35</v>
      </c>
      <c r="J150" t="s">
        <v>71</v>
      </c>
      <c r="K150" t="s">
        <v>33</v>
      </c>
      <c r="L150">
        <v>2.4178199999999999</v>
      </c>
      <c r="M150">
        <v>0.81691000000000003</v>
      </c>
      <c r="N150">
        <v>8.5000000000000006E-3</v>
      </c>
      <c r="Q150">
        <v>2.42</v>
      </c>
      <c r="R150">
        <v>64.510000000000005</v>
      </c>
      <c r="S150">
        <v>0.11521000000000001</v>
      </c>
      <c r="T150">
        <v>37</v>
      </c>
      <c r="U150">
        <v>0.89600000000000002</v>
      </c>
      <c r="V150">
        <v>2.5</v>
      </c>
      <c r="W150">
        <v>70.599999999999994</v>
      </c>
      <c r="X150">
        <v>34</v>
      </c>
      <c r="Y150" s="4">
        <f t="shared" ref="Y150:BB150" si="151">IF(OR(($L150+$M150*Y$1+$N150*Y$1^2)&gt;$W150,($L150+$M150*Y$1+$N150*Y$1^2)&lt;$V150),"",($L150+$M150*Y$1+$N150*Y$1^2))</f>
        <v>6.7148700000000003</v>
      </c>
      <c r="Z150" s="4">
        <f t="shared" si="151"/>
        <v>11.436919999999999</v>
      </c>
      <c r="AA150" s="4">
        <f t="shared" si="151"/>
        <v>16.583970000000001</v>
      </c>
      <c r="AB150" s="4">
        <f t="shared" si="151"/>
        <v>22.156019999999998</v>
      </c>
      <c r="AC150" s="4">
        <f t="shared" si="151"/>
        <v>28.15307</v>
      </c>
      <c r="AD150" s="4">
        <f t="shared" si="151"/>
        <v>34.575119999999998</v>
      </c>
      <c r="AE150" s="4">
        <f t="shared" si="151"/>
        <v>41.422170000000001</v>
      </c>
      <c r="AF150" s="4">
        <f t="shared" si="151"/>
        <v>48.694220000000001</v>
      </c>
      <c r="AG150" s="4">
        <f t="shared" si="151"/>
        <v>56.391270000000006</v>
      </c>
      <c r="AH150" s="4">
        <f t="shared" si="151"/>
        <v>64.513319999999993</v>
      </c>
      <c r="AI150" s="4" t="str">
        <f t="shared" si="151"/>
        <v/>
      </c>
      <c r="AJ150" s="4" t="str">
        <f t="shared" si="151"/>
        <v/>
      </c>
      <c r="AK150" s="4" t="str">
        <f t="shared" si="151"/>
        <v/>
      </c>
      <c r="AL150" s="4" t="str">
        <f t="shared" si="151"/>
        <v/>
      </c>
      <c r="AM150" s="4" t="str">
        <f t="shared" si="151"/>
        <v/>
      </c>
      <c r="AN150" s="4" t="str">
        <f t="shared" si="151"/>
        <v/>
      </c>
      <c r="AO150" s="4" t="str">
        <f t="shared" si="151"/>
        <v/>
      </c>
      <c r="AP150" s="4" t="str">
        <f t="shared" si="151"/>
        <v/>
      </c>
      <c r="AQ150" s="4" t="str">
        <f t="shared" si="151"/>
        <v/>
      </c>
      <c r="AR150" s="4" t="str">
        <f t="shared" si="151"/>
        <v/>
      </c>
      <c r="AS150" s="4" t="str">
        <f t="shared" si="151"/>
        <v/>
      </c>
      <c r="AT150" s="4" t="str">
        <f t="shared" si="151"/>
        <v/>
      </c>
      <c r="AU150" s="4" t="str">
        <f t="shared" si="151"/>
        <v/>
      </c>
      <c r="AV150" s="4" t="str">
        <f t="shared" si="151"/>
        <v/>
      </c>
      <c r="AW150" s="4" t="str">
        <f t="shared" si="151"/>
        <v/>
      </c>
      <c r="AX150" s="4" t="str">
        <f t="shared" si="151"/>
        <v/>
      </c>
      <c r="AY150" s="4" t="str">
        <f t="shared" si="151"/>
        <v/>
      </c>
      <c r="AZ150" s="4" t="str">
        <f t="shared" si="151"/>
        <v/>
      </c>
      <c r="BA150" s="4" t="str">
        <f t="shared" si="151"/>
        <v/>
      </c>
      <c r="BB150" s="4" t="str">
        <f t="shared" si="151"/>
        <v/>
      </c>
    </row>
    <row r="151" spans="1:54" x14ac:dyDescent="0.25">
      <c r="A151" t="s">
        <v>302</v>
      </c>
      <c r="B151" t="s">
        <v>305</v>
      </c>
      <c r="C151" t="s">
        <v>306</v>
      </c>
      <c r="D151" t="s">
        <v>302</v>
      </c>
      <c r="E151" t="s">
        <v>305</v>
      </c>
      <c r="F151" t="s">
        <v>306</v>
      </c>
      <c r="G151" t="s">
        <v>25</v>
      </c>
      <c r="H151" t="s">
        <v>24</v>
      </c>
      <c r="I151" t="s">
        <v>35</v>
      </c>
      <c r="J151" t="s">
        <v>71</v>
      </c>
      <c r="K151" t="s">
        <v>43</v>
      </c>
      <c r="L151">
        <v>2.5376799999999999</v>
      </c>
      <c r="M151">
        <v>0.23252999999999999</v>
      </c>
      <c r="N151">
        <v>0.10403999999999999</v>
      </c>
      <c r="O151">
        <v>-2E-3</v>
      </c>
      <c r="Q151">
        <v>2.54</v>
      </c>
      <c r="R151">
        <v>52.36</v>
      </c>
      <c r="S151">
        <v>0.11724999999999999</v>
      </c>
      <c r="T151">
        <v>40</v>
      </c>
      <c r="U151">
        <v>0.93600000000000005</v>
      </c>
      <c r="V151">
        <v>2.5</v>
      </c>
      <c r="W151">
        <v>55</v>
      </c>
      <c r="X151">
        <v>36</v>
      </c>
      <c r="Y151" s="4">
        <f t="shared" ref="Y151:AE151" si="152">IF(OR(($L151+$M151*Y$1+$N151*Y$1^2+$O151*Y$1^3)&gt;$W151,($L151+$M151*Y$1+$N151*Y$1^2+$O151*Y$1^3)&lt;$V151),"",($L151+$M151*Y$1+$N151*Y$1^2+$O151*Y$1^3))</f>
        <v>6.0513300000000001</v>
      </c>
      <c r="Z151" s="4">
        <f t="shared" si="152"/>
        <v>13.26698</v>
      </c>
      <c r="AA151" s="4">
        <f t="shared" si="152"/>
        <v>22.684629999999999</v>
      </c>
      <c r="AB151" s="4">
        <f t="shared" si="152"/>
        <v>32.804279999999999</v>
      </c>
      <c r="AC151" s="4">
        <f t="shared" si="152"/>
        <v>42.125929999999997</v>
      </c>
      <c r="AD151" s="4">
        <f t="shared" si="152"/>
        <v>49.14958</v>
      </c>
      <c r="AE151" s="4">
        <f t="shared" si="152"/>
        <v>52.375229999999988</v>
      </c>
    </row>
    <row r="152" spans="1:54" x14ac:dyDescent="0.25">
      <c r="A152" t="s">
        <v>21</v>
      </c>
      <c r="B152" t="s">
        <v>56</v>
      </c>
      <c r="C152" t="s">
        <v>57</v>
      </c>
      <c r="D152" t="s">
        <v>21</v>
      </c>
      <c r="E152" t="s">
        <v>56</v>
      </c>
      <c r="F152" t="s">
        <v>57</v>
      </c>
      <c r="G152" t="s">
        <v>25</v>
      </c>
      <c r="H152" t="s">
        <v>24</v>
      </c>
      <c r="I152" t="s">
        <v>35</v>
      </c>
      <c r="J152">
        <v>1</v>
      </c>
      <c r="K152" t="s">
        <v>31</v>
      </c>
      <c r="L152">
        <v>0.76105</v>
      </c>
      <c r="M152">
        <v>2.6362000000000001</v>
      </c>
      <c r="N152">
        <v>3.8390000000000001E-2</v>
      </c>
      <c r="Q152">
        <v>0.88</v>
      </c>
      <c r="R152">
        <v>99</v>
      </c>
      <c r="S152">
        <v>0.19595000000000001</v>
      </c>
      <c r="T152">
        <v>48</v>
      </c>
      <c r="U152">
        <v>0.93600000000000005</v>
      </c>
      <c r="V152">
        <v>2.2999999999999998</v>
      </c>
      <c r="W152">
        <v>93.2</v>
      </c>
      <c r="X152">
        <v>46</v>
      </c>
      <c r="Y152" s="4">
        <f t="shared" ref="Y152:BB152" si="153">IF(OR((EXP($L152+$M152*LN(LN(Y$1)+($N152/2))))&gt;$W152,(EXP($L152+$M152*LN(LN(Y$1)+($N152/2))))&lt;$V152),"",(EXP($L152+$M152*LN(LN(Y$1)+($N152/2)))))</f>
        <v>7.7433368773743947</v>
      </c>
      <c r="Z152" s="4">
        <f t="shared" si="153"/>
        <v>19.719566115607893</v>
      </c>
      <c r="AA152" s="4">
        <f t="shared" si="153"/>
        <v>30.142267188161956</v>
      </c>
      <c r="AB152" s="4">
        <f t="shared" si="153"/>
        <v>39.263537230019473</v>
      </c>
      <c r="AC152" s="4">
        <f t="shared" si="153"/>
        <v>47.395452566023842</v>
      </c>
      <c r="AD152" s="4">
        <f t="shared" si="153"/>
        <v>54.758404212871461</v>
      </c>
      <c r="AE152" s="4">
        <f t="shared" si="153"/>
        <v>61.506325919488397</v>
      </c>
      <c r="AF152" s="4">
        <f t="shared" si="153"/>
        <v>67.749945168938822</v>
      </c>
      <c r="AG152" s="4">
        <f t="shared" si="153"/>
        <v>73.571472551635878</v>
      </c>
      <c r="AH152" s="4">
        <f t="shared" si="153"/>
        <v>79.033684868626466</v>
      </c>
      <c r="AI152" s="4">
        <f t="shared" si="153"/>
        <v>84.185683320049307</v>
      </c>
      <c r="AJ152" s="4">
        <f t="shared" si="153"/>
        <v>89.066664220770221</v>
      </c>
      <c r="AK152" s="4" t="str">
        <f t="shared" si="153"/>
        <v/>
      </c>
      <c r="AL152" s="4" t="str">
        <f t="shared" si="153"/>
        <v/>
      </c>
      <c r="AM152" s="4" t="str">
        <f t="shared" si="153"/>
        <v/>
      </c>
      <c r="AN152" s="4" t="str">
        <f t="shared" si="153"/>
        <v/>
      </c>
      <c r="AO152" s="4" t="str">
        <f t="shared" si="153"/>
        <v/>
      </c>
      <c r="AP152" s="4" t="str">
        <f t="shared" si="153"/>
        <v/>
      </c>
      <c r="AQ152" s="4" t="str">
        <f t="shared" si="153"/>
        <v/>
      </c>
      <c r="AR152" s="4" t="str">
        <f t="shared" si="153"/>
        <v/>
      </c>
      <c r="AS152" s="4" t="str">
        <f t="shared" si="153"/>
        <v/>
      </c>
      <c r="AT152" s="4" t="str">
        <f t="shared" si="153"/>
        <v/>
      </c>
      <c r="AU152" s="4" t="str">
        <f t="shared" si="153"/>
        <v/>
      </c>
      <c r="AV152" s="4" t="str">
        <f t="shared" si="153"/>
        <v/>
      </c>
      <c r="AW152" s="4" t="str">
        <f t="shared" si="153"/>
        <v/>
      </c>
      <c r="AX152" s="4" t="str">
        <f t="shared" si="153"/>
        <v/>
      </c>
      <c r="AY152" s="4" t="str">
        <f t="shared" si="153"/>
        <v/>
      </c>
      <c r="AZ152" s="4" t="str">
        <f t="shared" si="153"/>
        <v/>
      </c>
      <c r="BA152" s="4" t="str">
        <f t="shared" si="153"/>
        <v/>
      </c>
      <c r="BB152" s="4" t="str">
        <f t="shared" si="153"/>
        <v/>
      </c>
    </row>
    <row r="153" spans="1:54" x14ac:dyDescent="0.25">
      <c r="A153" t="s">
        <v>92</v>
      </c>
      <c r="B153" t="s">
        <v>56</v>
      </c>
      <c r="C153" t="s">
        <v>57</v>
      </c>
      <c r="D153" t="s">
        <v>92</v>
      </c>
      <c r="E153" t="s">
        <v>56</v>
      </c>
      <c r="F153" t="s">
        <v>57</v>
      </c>
      <c r="G153" t="s">
        <v>25</v>
      </c>
      <c r="H153" t="s">
        <v>24</v>
      </c>
      <c r="I153" t="s">
        <v>35</v>
      </c>
      <c r="J153" t="s">
        <v>36</v>
      </c>
      <c r="K153" t="s">
        <v>33</v>
      </c>
      <c r="L153">
        <v>2.6024600000000002</v>
      </c>
      <c r="M153">
        <v>2.3575200000000001</v>
      </c>
      <c r="N153">
        <v>-1.702E-2</v>
      </c>
      <c r="Q153">
        <v>2.6</v>
      </c>
      <c r="R153">
        <v>84.26</v>
      </c>
      <c r="S153">
        <v>30.306239999999999</v>
      </c>
      <c r="T153">
        <v>50</v>
      </c>
      <c r="U153">
        <v>0.89100000000000001</v>
      </c>
      <c r="V153">
        <v>2.5</v>
      </c>
      <c r="W153">
        <v>97.5</v>
      </c>
      <c r="X153">
        <v>47</v>
      </c>
      <c r="Y153" s="4">
        <f t="shared" ref="Y153:AL154" si="154">IF(OR(($L153+$M153*Y$1+$N153*Y$1^2)&gt;$W153,($L153+$M153*Y$1+$N153*Y$1^2)&lt;$V153),"",($L153+$M153*Y$1+$N153*Y$1^2))</f>
        <v>13.964560000000002</v>
      </c>
      <c r="Z153" s="4">
        <f t="shared" si="154"/>
        <v>24.475660000000005</v>
      </c>
      <c r="AA153" s="4">
        <f t="shared" si="154"/>
        <v>34.135759999999998</v>
      </c>
      <c r="AB153" s="4">
        <f t="shared" si="154"/>
        <v>42.944860000000006</v>
      </c>
      <c r="AC153" s="4">
        <f t="shared" si="154"/>
        <v>50.90296</v>
      </c>
      <c r="AD153" s="4">
        <f t="shared" si="154"/>
        <v>58.010059999999996</v>
      </c>
      <c r="AE153" s="4">
        <f t="shared" si="154"/>
        <v>64.266159999999985</v>
      </c>
      <c r="AF153" s="4">
        <f t="shared" si="154"/>
        <v>69.671260000000004</v>
      </c>
      <c r="AG153" s="4">
        <f t="shared" si="154"/>
        <v>74.225359999999995</v>
      </c>
      <c r="AH153" s="4">
        <f t="shared" si="154"/>
        <v>77.928460000000001</v>
      </c>
      <c r="AI153" s="4">
        <f t="shared" si="154"/>
        <v>80.780560000000008</v>
      </c>
      <c r="AJ153" s="4">
        <f t="shared" si="154"/>
        <v>82.781660000000016</v>
      </c>
      <c r="AK153" s="4">
        <f t="shared" si="154"/>
        <v>83.931759999999997</v>
      </c>
      <c r="AL153" s="4">
        <f t="shared" si="154"/>
        <v>84.230860000000007</v>
      </c>
    </row>
    <row r="154" spans="1:54" x14ac:dyDescent="0.25">
      <c r="A154" t="s">
        <v>115</v>
      </c>
      <c r="B154" t="s">
        <v>56</v>
      </c>
      <c r="C154" t="s">
        <v>57</v>
      </c>
      <c r="D154" t="s">
        <v>115</v>
      </c>
      <c r="E154" t="s">
        <v>56</v>
      </c>
      <c r="F154" t="s">
        <v>57</v>
      </c>
      <c r="G154" t="s">
        <v>25</v>
      </c>
      <c r="H154" t="s">
        <v>24</v>
      </c>
      <c r="I154" t="s">
        <v>35</v>
      </c>
      <c r="J154" t="s">
        <v>71</v>
      </c>
      <c r="K154" t="s">
        <v>33</v>
      </c>
      <c r="L154">
        <v>2.4867400000000002</v>
      </c>
      <c r="M154">
        <v>1.32423</v>
      </c>
      <c r="N154">
        <v>-6.5300000000000002E-3</v>
      </c>
      <c r="Q154">
        <v>2.4900000000000002</v>
      </c>
      <c r="R154">
        <v>69.599999999999994</v>
      </c>
      <c r="S154">
        <v>8.2900000000000001E-2</v>
      </c>
      <c r="T154">
        <v>38</v>
      </c>
      <c r="U154">
        <v>0.93100000000000005</v>
      </c>
      <c r="V154">
        <v>2.5</v>
      </c>
      <c r="W154">
        <v>74.7</v>
      </c>
      <c r="X154">
        <v>35</v>
      </c>
      <c r="Y154" s="4">
        <f t="shared" si="154"/>
        <v>8.9446400000000015</v>
      </c>
      <c r="Z154" s="4">
        <f t="shared" si="154"/>
        <v>15.076040000000001</v>
      </c>
      <c r="AA154" s="4">
        <f t="shared" si="154"/>
        <v>20.880940000000002</v>
      </c>
      <c r="AB154" s="4">
        <f t="shared" si="154"/>
        <v>26.359340000000003</v>
      </c>
      <c r="AC154" s="4">
        <f t="shared" si="154"/>
        <v>31.511239999999997</v>
      </c>
      <c r="AD154" s="4">
        <f t="shared" si="154"/>
        <v>36.336639999999996</v>
      </c>
      <c r="AE154" s="4">
        <f t="shared" si="154"/>
        <v>40.835539999999995</v>
      </c>
      <c r="AF154" s="4">
        <f t="shared" si="154"/>
        <v>45.007939999999998</v>
      </c>
      <c r="AG154" s="4">
        <f t="shared" si="154"/>
        <v>48.853839999999998</v>
      </c>
      <c r="AH154" s="4">
        <f t="shared" si="154"/>
        <v>52.373239999999996</v>
      </c>
      <c r="AI154" s="4">
        <f t="shared" si="154"/>
        <v>55.566139999999997</v>
      </c>
      <c r="AJ154" s="4">
        <f t="shared" si="154"/>
        <v>58.432540000000003</v>
      </c>
      <c r="AK154" s="4">
        <f t="shared" si="154"/>
        <v>60.972439999999999</v>
      </c>
      <c r="AL154" s="4">
        <f t="shared" si="154"/>
        <v>63.185839999999999</v>
      </c>
      <c r="AM154" s="4">
        <f t="shared" ref="AM154:AR154" si="155">IF(OR(($L154+$M154*AM$1+$N154*AM$1^2)&gt;$W154,($L154+$M154*AM$1+$N154*AM$1^2)&lt;$V154),"",($L154+$M154*AM$1+$N154*AM$1^2))</f>
        <v>65.072739999999996</v>
      </c>
      <c r="AN154" s="4">
        <f t="shared" si="155"/>
        <v>66.633139999999997</v>
      </c>
      <c r="AO154" s="4">
        <f t="shared" si="155"/>
        <v>67.867040000000003</v>
      </c>
      <c r="AP154" s="4">
        <f t="shared" si="155"/>
        <v>68.774439999999998</v>
      </c>
      <c r="AQ154" s="4">
        <f t="shared" si="155"/>
        <v>69.355339999999998</v>
      </c>
      <c r="AR154" s="4">
        <f t="shared" si="155"/>
        <v>69.609740000000002</v>
      </c>
    </row>
    <row r="155" spans="1:54" x14ac:dyDescent="0.25">
      <c r="A155" t="s">
        <v>149</v>
      </c>
      <c r="B155" t="s">
        <v>56</v>
      </c>
      <c r="C155" t="s">
        <v>57</v>
      </c>
      <c r="D155" t="s">
        <v>149</v>
      </c>
      <c r="E155" t="s">
        <v>56</v>
      </c>
      <c r="F155" t="s">
        <v>57</v>
      </c>
      <c r="G155" t="s">
        <v>25</v>
      </c>
      <c r="H155" t="s">
        <v>24</v>
      </c>
      <c r="I155" t="s">
        <v>35</v>
      </c>
      <c r="J155" t="s">
        <v>71</v>
      </c>
      <c r="K155" t="s">
        <v>28</v>
      </c>
      <c r="L155">
        <v>2.5280399999999998</v>
      </c>
      <c r="M155">
        <v>1.1953499999999999</v>
      </c>
      <c r="Q155">
        <v>2.5299999999999998</v>
      </c>
      <c r="R155">
        <v>80.23</v>
      </c>
      <c r="S155">
        <v>0.11043</v>
      </c>
      <c r="T155">
        <v>32</v>
      </c>
      <c r="U155">
        <v>0.92400000000000004</v>
      </c>
      <c r="V155">
        <v>2.5</v>
      </c>
      <c r="W155">
        <v>120</v>
      </c>
      <c r="X155">
        <v>30</v>
      </c>
      <c r="Y155" s="4">
        <f t="shared" ref="Y155:BB155" si="156">IF(OR(($L155+$M155*Y$1)&gt;$W155,($L155+$M155*Y$1)&lt;$V155),"",($L155+$M155*Y$1))</f>
        <v>8.5047899999999998</v>
      </c>
      <c r="Z155" s="4">
        <f t="shared" si="156"/>
        <v>14.481539999999999</v>
      </c>
      <c r="AA155" s="4">
        <f t="shared" si="156"/>
        <v>20.458289999999998</v>
      </c>
      <c r="AB155" s="4">
        <f t="shared" si="156"/>
        <v>26.435039999999997</v>
      </c>
      <c r="AC155" s="4">
        <f t="shared" si="156"/>
        <v>32.411789999999996</v>
      </c>
      <c r="AD155" s="4">
        <f t="shared" si="156"/>
        <v>38.388539999999992</v>
      </c>
      <c r="AE155" s="4">
        <f t="shared" si="156"/>
        <v>44.365289999999995</v>
      </c>
      <c r="AF155" s="4">
        <f t="shared" si="156"/>
        <v>50.34203999999999</v>
      </c>
      <c r="AG155" s="4">
        <f t="shared" si="156"/>
        <v>56.318789999999993</v>
      </c>
      <c r="AH155" s="4">
        <f t="shared" si="156"/>
        <v>62.295539999999995</v>
      </c>
      <c r="AI155" s="4">
        <f t="shared" si="156"/>
        <v>68.272289999999998</v>
      </c>
      <c r="AJ155" s="4">
        <f t="shared" si="156"/>
        <v>74.249039999999994</v>
      </c>
      <c r="AK155" s="4">
        <f t="shared" si="156"/>
        <v>80.225790000000003</v>
      </c>
      <c r="AL155" s="4">
        <f t="shared" si="156"/>
        <v>86.202539999999999</v>
      </c>
      <c r="AM155" s="4">
        <f t="shared" si="156"/>
        <v>92.179289999999995</v>
      </c>
      <c r="AN155" s="4">
        <f t="shared" si="156"/>
        <v>98.15603999999999</v>
      </c>
      <c r="AO155" s="4">
        <f t="shared" si="156"/>
        <v>104.13279</v>
      </c>
      <c r="AP155" s="4">
        <f t="shared" si="156"/>
        <v>110.10954</v>
      </c>
      <c r="AQ155" s="4">
        <f t="shared" si="156"/>
        <v>116.08628999999999</v>
      </c>
      <c r="AR155" s="4" t="str">
        <f t="shared" si="156"/>
        <v/>
      </c>
      <c r="AS155" s="4" t="str">
        <f t="shared" si="156"/>
        <v/>
      </c>
      <c r="AT155" s="4" t="str">
        <f t="shared" si="156"/>
        <v/>
      </c>
      <c r="AU155" s="4" t="str">
        <f t="shared" si="156"/>
        <v/>
      </c>
      <c r="AV155" s="4" t="str">
        <f t="shared" si="156"/>
        <v/>
      </c>
      <c r="AW155" s="4" t="str">
        <f t="shared" si="156"/>
        <v/>
      </c>
      <c r="AX155" s="4" t="str">
        <f t="shared" si="156"/>
        <v/>
      </c>
      <c r="AY155" s="4" t="str">
        <f t="shared" si="156"/>
        <v/>
      </c>
      <c r="AZ155" s="4" t="str">
        <f t="shared" si="156"/>
        <v/>
      </c>
      <c r="BA155" s="4" t="str">
        <f t="shared" si="156"/>
        <v/>
      </c>
      <c r="BB155" s="4" t="str">
        <f t="shared" si="156"/>
        <v/>
      </c>
    </row>
    <row r="156" spans="1:54" x14ac:dyDescent="0.25">
      <c r="A156" t="s">
        <v>254</v>
      </c>
      <c r="B156" t="s">
        <v>56</v>
      </c>
      <c r="C156" t="s">
        <v>57</v>
      </c>
      <c r="D156" t="s">
        <v>254</v>
      </c>
      <c r="E156" t="s">
        <v>56</v>
      </c>
      <c r="F156" t="s">
        <v>57</v>
      </c>
      <c r="G156" t="s">
        <v>25</v>
      </c>
      <c r="H156" t="s">
        <v>24</v>
      </c>
      <c r="I156" t="s">
        <v>35</v>
      </c>
      <c r="J156" t="s">
        <v>44</v>
      </c>
      <c r="K156" t="s">
        <v>33</v>
      </c>
      <c r="L156">
        <v>2.8035899999999998</v>
      </c>
      <c r="M156">
        <v>1.2915099999999999</v>
      </c>
      <c r="N156">
        <v>-2.99E-3</v>
      </c>
      <c r="Q156">
        <v>2.8</v>
      </c>
      <c r="R156">
        <v>102.01</v>
      </c>
      <c r="S156">
        <v>1.62906</v>
      </c>
      <c r="T156">
        <v>37</v>
      </c>
      <c r="U156">
        <v>0.95899999999999996</v>
      </c>
      <c r="V156">
        <v>2.5</v>
      </c>
      <c r="W156">
        <v>100</v>
      </c>
      <c r="X156">
        <v>34</v>
      </c>
      <c r="Y156" s="4">
        <f t="shared" ref="Y156:AH157" si="157">IF(OR(($L156+$M156*Y$1+$N156*Y$1^2)&gt;$W156,($L156+$M156*Y$1+$N156*Y$1^2)&lt;$V156),"",($L156+$M156*Y$1+$N156*Y$1^2))</f>
        <v>9.1863899999999994</v>
      </c>
      <c r="Z156" s="4">
        <f t="shared" si="157"/>
        <v>15.419689999999999</v>
      </c>
      <c r="AA156" s="4">
        <f t="shared" si="157"/>
        <v>21.503489999999999</v>
      </c>
      <c r="AB156" s="4">
        <f t="shared" si="157"/>
        <v>27.437789999999996</v>
      </c>
      <c r="AC156" s="4">
        <f t="shared" si="157"/>
        <v>33.222589999999997</v>
      </c>
      <c r="AD156" s="4">
        <f t="shared" si="157"/>
        <v>38.857889999999998</v>
      </c>
      <c r="AE156" s="4">
        <f t="shared" si="157"/>
        <v>44.343689999999995</v>
      </c>
      <c r="AF156" s="4">
        <f t="shared" si="157"/>
        <v>49.679989999999997</v>
      </c>
      <c r="AG156" s="4">
        <f t="shared" si="157"/>
        <v>54.866790000000002</v>
      </c>
      <c r="AH156" s="4">
        <f t="shared" si="157"/>
        <v>59.904089999999989</v>
      </c>
      <c r="AI156" s="4">
        <f t="shared" ref="AI156:AR157" si="158">IF(OR(($L156+$M156*AI$1+$N156*AI$1^2)&gt;$W156,($L156+$M156*AI$1+$N156*AI$1^2)&lt;$V156),"",($L156+$M156*AI$1+$N156*AI$1^2))</f>
        <v>64.791889999999995</v>
      </c>
      <c r="AJ156" s="4">
        <f t="shared" si="158"/>
        <v>69.530190000000005</v>
      </c>
      <c r="AK156" s="4">
        <f t="shared" si="158"/>
        <v>74.118989999999997</v>
      </c>
      <c r="AL156" s="4">
        <f t="shared" si="158"/>
        <v>78.55829</v>
      </c>
      <c r="AM156" s="4">
        <f t="shared" si="158"/>
        <v>82.848089999999985</v>
      </c>
      <c r="AN156" s="4">
        <f t="shared" si="158"/>
        <v>86.988389999999995</v>
      </c>
      <c r="AO156" s="4">
        <f t="shared" si="158"/>
        <v>90.979189999999988</v>
      </c>
      <c r="AP156" s="4">
        <f t="shared" si="158"/>
        <v>94.820490000000007</v>
      </c>
      <c r="AQ156" s="4">
        <f t="shared" si="158"/>
        <v>98.512289999999993</v>
      </c>
      <c r="AR156" s="4" t="str">
        <f t="shared" si="158"/>
        <v/>
      </c>
      <c r="AS156" s="4" t="str">
        <f t="shared" ref="AS156:BB157" si="159">IF(OR(($L156+$M156*AS$1+$N156*AS$1^2)&gt;$W156,($L156+$M156*AS$1+$N156*AS$1^2)&lt;$V156),"",($L156+$M156*AS$1+$N156*AS$1^2))</f>
        <v/>
      </c>
      <c r="AT156" s="4" t="str">
        <f t="shared" si="159"/>
        <v/>
      </c>
      <c r="AU156" s="4" t="str">
        <f t="shared" si="159"/>
        <v/>
      </c>
      <c r="AV156" s="4" t="str">
        <f t="shared" si="159"/>
        <v/>
      </c>
      <c r="AW156" s="4" t="str">
        <f t="shared" si="159"/>
        <v/>
      </c>
      <c r="AX156" s="4" t="str">
        <f t="shared" si="159"/>
        <v/>
      </c>
      <c r="AY156" s="4" t="str">
        <f t="shared" si="159"/>
        <v/>
      </c>
      <c r="AZ156" s="4" t="str">
        <f t="shared" si="159"/>
        <v/>
      </c>
      <c r="BA156" s="4" t="str">
        <f t="shared" si="159"/>
        <v/>
      </c>
      <c r="BB156" s="4" t="str">
        <f t="shared" si="159"/>
        <v/>
      </c>
    </row>
    <row r="157" spans="1:54" x14ac:dyDescent="0.25">
      <c r="A157" t="s">
        <v>271</v>
      </c>
      <c r="B157" t="s">
        <v>56</v>
      </c>
      <c r="C157" t="s">
        <v>57</v>
      </c>
      <c r="D157" t="s">
        <v>271</v>
      </c>
      <c r="E157" t="s">
        <v>56</v>
      </c>
      <c r="F157" t="s">
        <v>57</v>
      </c>
      <c r="G157" t="s">
        <v>25</v>
      </c>
      <c r="H157" t="s">
        <v>24</v>
      </c>
      <c r="I157" t="s">
        <v>35</v>
      </c>
      <c r="J157" t="s">
        <v>44</v>
      </c>
      <c r="K157" t="s">
        <v>33</v>
      </c>
      <c r="L157">
        <v>3.4236399999999998</v>
      </c>
      <c r="M157">
        <v>0.88982000000000006</v>
      </c>
      <c r="N157">
        <v>-2.5200000000000001E-3</v>
      </c>
      <c r="Q157">
        <v>3.42</v>
      </c>
      <c r="R157">
        <v>80.14</v>
      </c>
      <c r="S157">
        <v>2.3363800000000001</v>
      </c>
      <c r="T157">
        <v>94</v>
      </c>
      <c r="U157">
        <v>0.85499999999999998</v>
      </c>
      <c r="V157">
        <v>2.2000000000000002</v>
      </c>
      <c r="W157">
        <v>111.8</v>
      </c>
      <c r="X157">
        <v>91</v>
      </c>
      <c r="Y157" s="4">
        <f t="shared" si="157"/>
        <v>7.8097400000000006</v>
      </c>
      <c r="Z157" s="4">
        <f t="shared" si="157"/>
        <v>12.069840000000001</v>
      </c>
      <c r="AA157" s="4">
        <f t="shared" si="157"/>
        <v>16.203939999999999</v>
      </c>
      <c r="AB157" s="4">
        <f t="shared" si="157"/>
        <v>20.212040000000002</v>
      </c>
      <c r="AC157" s="4">
        <f t="shared" si="157"/>
        <v>24.094139999999999</v>
      </c>
      <c r="AD157" s="4">
        <f t="shared" si="157"/>
        <v>27.850239999999999</v>
      </c>
      <c r="AE157" s="4">
        <f t="shared" si="157"/>
        <v>31.480340000000002</v>
      </c>
      <c r="AF157" s="4">
        <f t="shared" si="157"/>
        <v>34.984440000000006</v>
      </c>
      <c r="AG157" s="4">
        <f t="shared" si="157"/>
        <v>38.362540000000003</v>
      </c>
      <c r="AH157" s="4">
        <f t="shared" si="157"/>
        <v>41.614640000000001</v>
      </c>
      <c r="AI157" s="4">
        <f t="shared" si="158"/>
        <v>44.740740000000002</v>
      </c>
      <c r="AJ157" s="4">
        <f t="shared" si="158"/>
        <v>47.740839999999999</v>
      </c>
      <c r="AK157" s="4">
        <f t="shared" si="158"/>
        <v>50.614940000000004</v>
      </c>
      <c r="AL157" s="4">
        <f t="shared" si="158"/>
        <v>53.363040000000012</v>
      </c>
      <c r="AM157" s="4">
        <f t="shared" si="158"/>
        <v>55.985140000000015</v>
      </c>
      <c r="AN157" s="4">
        <f t="shared" si="158"/>
        <v>58.481240000000014</v>
      </c>
      <c r="AO157" s="4">
        <f t="shared" si="158"/>
        <v>60.851340000000015</v>
      </c>
      <c r="AP157" s="4">
        <f t="shared" si="158"/>
        <v>63.095440000000011</v>
      </c>
      <c r="AQ157" s="4">
        <f t="shared" si="158"/>
        <v>65.213540000000023</v>
      </c>
      <c r="AR157" s="4">
        <f t="shared" si="158"/>
        <v>67.205640000000002</v>
      </c>
      <c r="AS157" s="4">
        <f t="shared" si="159"/>
        <v>69.071740000000005</v>
      </c>
      <c r="AT157" s="4">
        <f t="shared" si="159"/>
        <v>70.811840000000004</v>
      </c>
      <c r="AU157" s="4">
        <f t="shared" si="159"/>
        <v>72.425940000000011</v>
      </c>
      <c r="AV157" s="4">
        <f t="shared" si="159"/>
        <v>73.91404</v>
      </c>
      <c r="AW157" s="4">
        <f t="shared" si="159"/>
        <v>75.276140000000012</v>
      </c>
      <c r="AX157" s="4">
        <f t="shared" si="159"/>
        <v>76.51224000000002</v>
      </c>
      <c r="AY157" s="4">
        <f t="shared" si="159"/>
        <v>77.622340000000008</v>
      </c>
      <c r="AZ157" s="4">
        <f t="shared" si="159"/>
        <v>78.606440000000021</v>
      </c>
      <c r="BA157" s="4">
        <f t="shared" si="159"/>
        <v>79.46454</v>
      </c>
      <c r="BB157" s="4">
        <f t="shared" si="159"/>
        <v>80.196640000000016</v>
      </c>
    </row>
    <row r="158" spans="1:54" x14ac:dyDescent="0.25">
      <c r="A158" t="s">
        <v>278</v>
      </c>
      <c r="B158" t="s">
        <v>56</v>
      </c>
      <c r="C158" t="s">
        <v>57</v>
      </c>
      <c r="D158" t="s">
        <v>278</v>
      </c>
      <c r="E158" t="s">
        <v>56</v>
      </c>
      <c r="F158" t="s">
        <v>57</v>
      </c>
      <c r="G158" t="s">
        <v>25</v>
      </c>
      <c r="H158" t="s">
        <v>24</v>
      </c>
      <c r="I158" t="s">
        <v>35</v>
      </c>
      <c r="J158" t="s">
        <v>36</v>
      </c>
      <c r="K158" t="s">
        <v>28</v>
      </c>
      <c r="L158">
        <v>2.0236399999999999</v>
      </c>
      <c r="M158">
        <v>1.6410199999999999</v>
      </c>
      <c r="Q158">
        <v>2.02</v>
      </c>
      <c r="R158">
        <v>67.66</v>
      </c>
      <c r="S158">
        <v>6.5540500000000002</v>
      </c>
      <c r="T158">
        <v>73</v>
      </c>
      <c r="U158">
        <v>0.94099999999999995</v>
      </c>
      <c r="V158">
        <v>1</v>
      </c>
      <c r="W158">
        <v>74.400000000000006</v>
      </c>
      <c r="X158">
        <v>71</v>
      </c>
      <c r="Y158" s="4">
        <f t="shared" ref="Y158:AH159" si="160">IF(OR(($L158+$M158*Y$1)&gt;$W158,($L158+$M158*Y$1)&lt;$V158),"",($L158+$M158*Y$1))</f>
        <v>10.22874</v>
      </c>
      <c r="Z158" s="4">
        <f t="shared" si="160"/>
        <v>18.43384</v>
      </c>
      <c r="AA158" s="4">
        <f t="shared" si="160"/>
        <v>26.638939999999998</v>
      </c>
      <c r="AB158" s="4">
        <f t="shared" si="160"/>
        <v>34.84404</v>
      </c>
      <c r="AC158" s="4">
        <f t="shared" si="160"/>
        <v>43.049140000000001</v>
      </c>
      <c r="AD158" s="4">
        <f t="shared" si="160"/>
        <v>51.254239999999996</v>
      </c>
      <c r="AE158" s="4">
        <f t="shared" si="160"/>
        <v>59.459339999999997</v>
      </c>
      <c r="AF158" s="4">
        <f t="shared" si="160"/>
        <v>67.664439999999999</v>
      </c>
      <c r="AG158" s="4" t="str">
        <f t="shared" si="160"/>
        <v/>
      </c>
      <c r="AH158" s="4" t="str">
        <f t="shared" si="160"/>
        <v/>
      </c>
      <c r="AI158" s="4" t="str">
        <f t="shared" ref="AI158:AR159" si="161">IF(OR(($L158+$M158*AI$1)&gt;$W158,($L158+$M158*AI$1)&lt;$V158),"",($L158+$M158*AI$1))</f>
        <v/>
      </c>
      <c r="AJ158" s="4" t="str">
        <f t="shared" si="161"/>
        <v/>
      </c>
      <c r="AK158" s="4" t="str">
        <f t="shared" si="161"/>
        <v/>
      </c>
      <c r="AL158" s="4" t="str">
        <f t="shared" si="161"/>
        <v/>
      </c>
      <c r="AM158" s="4" t="str">
        <f t="shared" si="161"/>
        <v/>
      </c>
      <c r="AN158" s="4" t="str">
        <f t="shared" si="161"/>
        <v/>
      </c>
      <c r="AO158" s="4" t="str">
        <f t="shared" si="161"/>
        <v/>
      </c>
      <c r="AP158" s="4" t="str">
        <f t="shared" si="161"/>
        <v/>
      </c>
      <c r="AQ158" s="4" t="str">
        <f t="shared" si="161"/>
        <v/>
      </c>
      <c r="AR158" s="4" t="str">
        <f t="shared" si="161"/>
        <v/>
      </c>
      <c r="AS158" s="4" t="str">
        <f t="shared" ref="AS158:BB159" si="162">IF(OR(($L158+$M158*AS$1)&gt;$W158,($L158+$M158*AS$1)&lt;$V158),"",($L158+$M158*AS$1))</f>
        <v/>
      </c>
      <c r="AT158" s="4" t="str">
        <f t="shared" si="162"/>
        <v/>
      </c>
      <c r="AU158" s="4" t="str">
        <f t="shared" si="162"/>
        <v/>
      </c>
      <c r="AV158" s="4" t="str">
        <f t="shared" si="162"/>
        <v/>
      </c>
      <c r="AW158" s="4" t="str">
        <f t="shared" si="162"/>
        <v/>
      </c>
      <c r="AX158" s="4" t="str">
        <f t="shared" si="162"/>
        <v/>
      </c>
      <c r="AY158" s="4" t="str">
        <f t="shared" si="162"/>
        <v/>
      </c>
      <c r="AZ158" s="4" t="str">
        <f t="shared" si="162"/>
        <v/>
      </c>
      <c r="BA158" s="4" t="str">
        <f t="shared" si="162"/>
        <v/>
      </c>
      <c r="BB158" s="4" t="str">
        <f t="shared" si="162"/>
        <v/>
      </c>
    </row>
    <row r="159" spans="1:54" x14ac:dyDescent="0.25">
      <c r="A159" t="s">
        <v>302</v>
      </c>
      <c r="B159" t="s">
        <v>56</v>
      </c>
      <c r="C159" t="s">
        <v>57</v>
      </c>
      <c r="D159" t="s">
        <v>302</v>
      </c>
      <c r="E159" t="s">
        <v>56</v>
      </c>
      <c r="F159" t="s">
        <v>57</v>
      </c>
      <c r="G159" t="s">
        <v>25</v>
      </c>
      <c r="H159" t="s">
        <v>24</v>
      </c>
      <c r="I159" t="s">
        <v>35</v>
      </c>
      <c r="J159" t="s">
        <v>44</v>
      </c>
      <c r="K159" t="s">
        <v>28</v>
      </c>
      <c r="L159">
        <v>-1.8038799999999999</v>
      </c>
      <c r="M159">
        <v>2.0529500000000001</v>
      </c>
      <c r="Q159">
        <v>2.2999999999999998</v>
      </c>
      <c r="R159">
        <v>121.37</v>
      </c>
      <c r="S159">
        <v>1.14615</v>
      </c>
      <c r="T159">
        <v>43</v>
      </c>
      <c r="U159">
        <v>0.97799999999999998</v>
      </c>
      <c r="V159">
        <v>5.6</v>
      </c>
      <c r="W159">
        <v>114.8</v>
      </c>
      <c r="X159">
        <v>41</v>
      </c>
      <c r="Y159" s="4">
        <f t="shared" si="160"/>
        <v>8.4608699999999999</v>
      </c>
      <c r="Z159" s="4">
        <f t="shared" si="160"/>
        <v>18.725619999999999</v>
      </c>
      <c r="AA159" s="4">
        <f t="shared" si="160"/>
        <v>28.990370000000002</v>
      </c>
      <c r="AB159" s="4">
        <f t="shared" si="160"/>
        <v>39.255119999999998</v>
      </c>
      <c r="AC159" s="4">
        <f t="shared" si="160"/>
        <v>49.519870000000004</v>
      </c>
      <c r="AD159" s="4">
        <f t="shared" si="160"/>
        <v>59.784620000000004</v>
      </c>
      <c r="AE159" s="4">
        <f t="shared" si="160"/>
        <v>70.049369999999996</v>
      </c>
      <c r="AF159" s="4">
        <f t="shared" si="160"/>
        <v>80.314119999999988</v>
      </c>
      <c r="AG159" s="4">
        <f t="shared" si="160"/>
        <v>90.578869999999995</v>
      </c>
      <c r="AH159" s="4">
        <f t="shared" si="160"/>
        <v>100.84362</v>
      </c>
      <c r="AI159" s="4">
        <f t="shared" si="161"/>
        <v>111.10836999999999</v>
      </c>
      <c r="AJ159" s="4" t="str">
        <f t="shared" si="161"/>
        <v/>
      </c>
      <c r="AK159" s="4" t="str">
        <f t="shared" si="161"/>
        <v/>
      </c>
      <c r="AL159" s="4" t="str">
        <f t="shared" si="161"/>
        <v/>
      </c>
      <c r="AM159" s="4" t="str">
        <f t="shared" si="161"/>
        <v/>
      </c>
      <c r="AN159" s="4" t="str">
        <f t="shared" si="161"/>
        <v/>
      </c>
      <c r="AO159" s="4" t="str">
        <f t="shared" si="161"/>
        <v/>
      </c>
      <c r="AP159" s="4" t="str">
        <f t="shared" si="161"/>
        <v/>
      </c>
      <c r="AQ159" s="4" t="str">
        <f t="shared" si="161"/>
        <v/>
      </c>
      <c r="AR159" s="4" t="str">
        <f t="shared" si="161"/>
        <v/>
      </c>
      <c r="AS159" s="4" t="str">
        <f t="shared" si="162"/>
        <v/>
      </c>
      <c r="AT159" s="4" t="str">
        <f t="shared" si="162"/>
        <v/>
      </c>
      <c r="AU159" s="4" t="str">
        <f t="shared" si="162"/>
        <v/>
      </c>
      <c r="AV159" s="4" t="str">
        <f t="shared" si="162"/>
        <v/>
      </c>
      <c r="AW159" s="4" t="str">
        <f t="shared" si="162"/>
        <v/>
      </c>
      <c r="AX159" s="4" t="str">
        <f t="shared" si="162"/>
        <v/>
      </c>
      <c r="AY159" s="4" t="str">
        <f t="shared" si="162"/>
        <v/>
      </c>
      <c r="AZ159" s="4" t="str">
        <f t="shared" si="162"/>
        <v/>
      </c>
      <c r="BA159" s="4" t="str">
        <f t="shared" si="162"/>
        <v/>
      </c>
      <c r="BB159" s="4" t="str">
        <f t="shared" si="162"/>
        <v/>
      </c>
    </row>
    <row r="160" spans="1:54" x14ac:dyDescent="0.25">
      <c r="A160" t="s">
        <v>315</v>
      </c>
      <c r="B160" t="s">
        <v>56</v>
      </c>
      <c r="C160" t="s">
        <v>57</v>
      </c>
      <c r="D160" t="s">
        <v>315</v>
      </c>
      <c r="E160" t="s">
        <v>56</v>
      </c>
      <c r="F160" t="s">
        <v>57</v>
      </c>
      <c r="G160" t="s">
        <v>25</v>
      </c>
      <c r="H160" t="s">
        <v>24</v>
      </c>
      <c r="I160" t="s">
        <v>35</v>
      </c>
      <c r="J160" t="s">
        <v>44</v>
      </c>
      <c r="K160" t="s">
        <v>33</v>
      </c>
      <c r="L160">
        <v>3.71462</v>
      </c>
      <c r="M160">
        <v>1.76501</v>
      </c>
      <c r="N160">
        <v>-9.1999999999999998E-3</v>
      </c>
      <c r="Q160">
        <v>3.71</v>
      </c>
      <c r="R160">
        <v>88.39</v>
      </c>
      <c r="S160">
        <v>3.0285000000000002</v>
      </c>
      <c r="T160">
        <v>42</v>
      </c>
      <c r="U160">
        <v>0.94399999999999995</v>
      </c>
      <c r="V160">
        <v>3.4</v>
      </c>
      <c r="W160">
        <v>120.5</v>
      </c>
      <c r="X160">
        <v>39</v>
      </c>
      <c r="Y160" s="4">
        <f t="shared" ref="Y160:AQ160" si="163">IF(OR(($L160+$M160*Y$1+$N160*Y$1^2)&gt;$W160,($L160+$M160*Y$1+$N160*Y$1^2)&lt;$V160),"",($L160+$M160*Y$1+$N160*Y$1^2))</f>
        <v>12.309669999999999</v>
      </c>
      <c r="Z160" s="4">
        <f t="shared" si="163"/>
        <v>20.444719999999997</v>
      </c>
      <c r="AA160" s="4">
        <f t="shared" si="163"/>
        <v>28.119769999999999</v>
      </c>
      <c r="AB160" s="4">
        <f t="shared" si="163"/>
        <v>35.334820000000001</v>
      </c>
      <c r="AC160" s="4">
        <f t="shared" si="163"/>
        <v>42.089870000000005</v>
      </c>
      <c r="AD160" s="4">
        <f t="shared" si="163"/>
        <v>48.384919999999994</v>
      </c>
      <c r="AE160" s="4">
        <f t="shared" si="163"/>
        <v>54.219970000000004</v>
      </c>
      <c r="AF160" s="4">
        <f t="shared" si="163"/>
        <v>59.595019999999991</v>
      </c>
      <c r="AG160" s="4">
        <f t="shared" si="163"/>
        <v>64.510069999999999</v>
      </c>
      <c r="AH160" s="4">
        <f t="shared" si="163"/>
        <v>68.965119999999999</v>
      </c>
      <c r="AI160" s="4">
        <f t="shared" si="163"/>
        <v>72.960169999999991</v>
      </c>
      <c r="AJ160" s="4">
        <f t="shared" si="163"/>
        <v>76.495219999999989</v>
      </c>
      <c r="AK160" s="4">
        <f t="shared" si="163"/>
        <v>79.570269999999994</v>
      </c>
      <c r="AL160" s="4">
        <f t="shared" si="163"/>
        <v>82.18531999999999</v>
      </c>
      <c r="AM160" s="4">
        <f t="shared" si="163"/>
        <v>84.340370000000007</v>
      </c>
      <c r="AN160" s="4">
        <f t="shared" si="163"/>
        <v>86.035419999999988</v>
      </c>
      <c r="AO160" s="4">
        <f t="shared" si="163"/>
        <v>87.270469999999989</v>
      </c>
      <c r="AP160" s="4">
        <f t="shared" si="163"/>
        <v>88.045519999999996</v>
      </c>
      <c r="AQ160" s="4">
        <f t="shared" si="163"/>
        <v>88.360569999999996</v>
      </c>
    </row>
    <row r="161" spans="1:54" x14ac:dyDescent="0.25">
      <c r="A161" t="s">
        <v>322</v>
      </c>
      <c r="B161" t="s">
        <v>56</v>
      </c>
      <c r="C161" t="s">
        <v>57</v>
      </c>
      <c r="D161" t="s">
        <v>322</v>
      </c>
      <c r="E161" t="s">
        <v>56</v>
      </c>
      <c r="F161" t="s">
        <v>57</v>
      </c>
      <c r="G161" t="s">
        <v>25</v>
      </c>
      <c r="H161" t="s">
        <v>24</v>
      </c>
      <c r="I161" t="s">
        <v>35</v>
      </c>
      <c r="J161">
        <v>1</v>
      </c>
      <c r="K161" t="s">
        <v>31</v>
      </c>
      <c r="L161">
        <v>1.1764600000000001</v>
      </c>
      <c r="M161">
        <v>1.7214499999999999</v>
      </c>
      <c r="N161">
        <v>4.8070000000000002E-2</v>
      </c>
      <c r="Q161">
        <v>1.83</v>
      </c>
      <c r="R161">
        <v>45.52</v>
      </c>
      <c r="S161">
        <v>0.21923999999999999</v>
      </c>
      <c r="T161">
        <v>32</v>
      </c>
      <c r="U161">
        <v>0.89500000000000002</v>
      </c>
      <c r="V161">
        <v>2.2000000000000002</v>
      </c>
      <c r="W161">
        <v>54</v>
      </c>
      <c r="X161">
        <v>30</v>
      </c>
      <c r="Y161" s="4">
        <f t="shared" ref="Y161:BB161" si="164">IF(OR((EXP($L161+$M161*LN(LN(Y$1)+($N161/2))))&gt;$W161,(EXP($L161+$M161*LN(LN(Y$1)+($N161/2))))&lt;$V161),"",(EXP($L161+$M161*LN(LN(Y$1)+($N161/2)))))</f>
        <v>7.5473002949378953</v>
      </c>
      <c r="Z161" s="4">
        <f t="shared" si="164"/>
        <v>13.874893365898492</v>
      </c>
      <c r="AA161" s="4">
        <f t="shared" si="164"/>
        <v>18.295028638728585</v>
      </c>
      <c r="AB161" s="4">
        <f t="shared" si="164"/>
        <v>21.736039934018468</v>
      </c>
      <c r="AC161" s="4">
        <f t="shared" si="164"/>
        <v>24.574186670684103</v>
      </c>
      <c r="AD161" s="4">
        <f t="shared" si="164"/>
        <v>27.000528033161626</v>
      </c>
      <c r="AE161" s="4">
        <f t="shared" si="164"/>
        <v>29.126156263057364</v>
      </c>
      <c r="AF161" s="4">
        <f t="shared" si="164"/>
        <v>31.021720104629104</v>
      </c>
      <c r="AG161" s="4">
        <f t="shared" si="164"/>
        <v>32.735106129890703</v>
      </c>
      <c r="AH161" s="4">
        <f t="shared" si="164"/>
        <v>34.300360780863031</v>
      </c>
      <c r="AI161" s="4">
        <f t="shared" si="164"/>
        <v>35.742607376424182</v>
      </c>
      <c r="AJ161" s="4">
        <f t="shared" si="164"/>
        <v>37.080945197820917</v>
      </c>
      <c r="AK161" s="4">
        <f t="shared" si="164"/>
        <v>38.330252689123398</v>
      </c>
      <c r="AL161" s="4">
        <f t="shared" si="164"/>
        <v>39.502358839580332</v>
      </c>
      <c r="AM161" s="4">
        <f t="shared" si="164"/>
        <v>40.606832056154133</v>
      </c>
      <c r="AN161" s="4">
        <f t="shared" si="164"/>
        <v>41.651527832102488</v>
      </c>
      <c r="AO161" s="4">
        <f t="shared" si="164"/>
        <v>42.642978976773939</v>
      </c>
      <c r="AP161" s="4">
        <f t="shared" si="164"/>
        <v>43.586679992396078</v>
      </c>
      <c r="AQ161" s="4">
        <f t="shared" si="164"/>
        <v>44.487298427243303</v>
      </c>
      <c r="AR161" s="4">
        <f t="shared" si="164"/>
        <v>45.348834704196868</v>
      </c>
      <c r="AS161" s="4">
        <f t="shared" si="164"/>
        <v>46.174744862263488</v>
      </c>
      <c r="AT161" s="4">
        <f t="shared" si="164"/>
        <v>46.968036124999159</v>
      </c>
      <c r="AU161" s="4">
        <f t="shared" si="164"/>
        <v>47.731342240267331</v>
      </c>
      <c r="AV161" s="4">
        <f t="shared" si="164"/>
        <v>48.466983543381929</v>
      </c>
      <c r="AW161" s="4">
        <f t="shared" si="164"/>
        <v>49.177015332373095</v>
      </c>
      <c r="AX161" s="4">
        <f t="shared" si="164"/>
        <v>49.86326719451047</v>
      </c>
      <c r="AY161" s="4">
        <f t="shared" si="164"/>
        <v>50.527375250996606</v>
      </c>
      <c r="AZ161" s="4">
        <f t="shared" si="164"/>
        <v>51.170808803794174</v>
      </c>
      <c r="BA161" s="4">
        <f t="shared" si="164"/>
        <v>51.794892516854922</v>
      </c>
      <c r="BB161" s="4">
        <f t="shared" si="164"/>
        <v>52.400825004685352</v>
      </c>
    </row>
    <row r="162" spans="1:54" x14ac:dyDescent="0.25">
      <c r="A162" t="s">
        <v>368</v>
      </c>
      <c r="B162" t="s">
        <v>56</v>
      </c>
      <c r="C162" t="s">
        <v>57</v>
      </c>
      <c r="D162" t="s">
        <v>368</v>
      </c>
      <c r="E162" t="s">
        <v>56</v>
      </c>
      <c r="F162" t="s">
        <v>57</v>
      </c>
      <c r="G162" t="s">
        <v>25</v>
      </c>
      <c r="H162" t="s">
        <v>24</v>
      </c>
      <c r="I162" t="s">
        <v>35</v>
      </c>
      <c r="J162" t="s">
        <v>44</v>
      </c>
      <c r="K162" t="s">
        <v>33</v>
      </c>
      <c r="L162">
        <v>-8.8489999999999999E-2</v>
      </c>
      <c r="M162">
        <v>1.4597</v>
      </c>
      <c r="N162">
        <v>-7.6299999999999996E-3</v>
      </c>
      <c r="Q162">
        <v>2.8</v>
      </c>
      <c r="R162">
        <v>68.89</v>
      </c>
      <c r="S162">
        <v>0.26024999999999998</v>
      </c>
      <c r="T162">
        <v>33</v>
      </c>
      <c r="U162">
        <v>0.98599999999999999</v>
      </c>
      <c r="V162">
        <v>3.8</v>
      </c>
      <c r="W162">
        <v>73.900000000000006</v>
      </c>
      <c r="X162">
        <v>30</v>
      </c>
      <c r="Y162" s="4">
        <f t="shared" ref="Y162:AQ162" si="165">IF(OR(($L162+$M162*Y$1+$N162*Y$1^2)&gt;$W162,($L162+$M162*Y$1+$N162*Y$1^2)&lt;$V162),"",($L162+$M162*Y$1+$N162*Y$1^2))</f>
        <v>7.0192599999999992</v>
      </c>
      <c r="Z162" s="4">
        <f t="shared" si="165"/>
        <v>13.745509999999999</v>
      </c>
      <c r="AA162" s="4">
        <f t="shared" si="165"/>
        <v>20.090259999999997</v>
      </c>
      <c r="AB162" s="4">
        <f t="shared" si="165"/>
        <v>26.053509999999999</v>
      </c>
      <c r="AC162" s="4">
        <f t="shared" si="165"/>
        <v>31.635259999999999</v>
      </c>
      <c r="AD162" s="4">
        <f t="shared" si="165"/>
        <v>36.835509999999999</v>
      </c>
      <c r="AE162" s="4">
        <f t="shared" si="165"/>
        <v>41.654260000000001</v>
      </c>
      <c r="AF162" s="4">
        <f t="shared" si="165"/>
        <v>46.09151</v>
      </c>
      <c r="AG162" s="4">
        <f t="shared" si="165"/>
        <v>50.147260000000003</v>
      </c>
      <c r="AH162" s="4">
        <f t="shared" si="165"/>
        <v>53.821510000000004</v>
      </c>
      <c r="AI162" s="4">
        <f t="shared" si="165"/>
        <v>57.114260000000016</v>
      </c>
      <c r="AJ162" s="4">
        <f t="shared" si="165"/>
        <v>60.025509999999997</v>
      </c>
      <c r="AK162" s="4">
        <f t="shared" si="165"/>
        <v>62.555260000000004</v>
      </c>
      <c r="AL162" s="4">
        <f t="shared" si="165"/>
        <v>64.703510000000009</v>
      </c>
      <c r="AM162" s="4">
        <f t="shared" si="165"/>
        <v>66.470260000000025</v>
      </c>
      <c r="AN162" s="4">
        <f t="shared" si="165"/>
        <v>67.85551000000001</v>
      </c>
      <c r="AO162" s="4">
        <f t="shared" si="165"/>
        <v>68.859260000000006</v>
      </c>
      <c r="AP162" s="4">
        <f t="shared" si="165"/>
        <v>69.481509999999986</v>
      </c>
      <c r="AQ162" s="4">
        <f t="shared" si="165"/>
        <v>69.722260000000006</v>
      </c>
    </row>
    <row r="163" spans="1:54" x14ac:dyDescent="0.25">
      <c r="A163" t="s">
        <v>115</v>
      </c>
      <c r="B163" t="s">
        <v>128</v>
      </c>
      <c r="C163" t="s">
        <v>129</v>
      </c>
      <c r="D163" t="s">
        <v>115</v>
      </c>
      <c r="E163" t="s">
        <v>128</v>
      </c>
      <c r="F163" t="s">
        <v>129</v>
      </c>
      <c r="G163" t="s">
        <v>25</v>
      </c>
      <c r="H163" t="s">
        <v>24</v>
      </c>
      <c r="I163" t="s">
        <v>35</v>
      </c>
      <c r="J163" t="s">
        <v>44</v>
      </c>
      <c r="K163" t="s">
        <v>43</v>
      </c>
      <c r="L163">
        <v>1.9770399999999999</v>
      </c>
      <c r="M163">
        <v>2.27475</v>
      </c>
      <c r="N163">
        <v>-5.2810000000000003E-2</v>
      </c>
      <c r="O163">
        <v>5.6999999999999998E-4</v>
      </c>
      <c r="Q163">
        <v>1.98</v>
      </c>
      <c r="R163">
        <v>83.06</v>
      </c>
      <c r="S163">
        <v>1.6526000000000001</v>
      </c>
      <c r="T163">
        <v>37</v>
      </c>
      <c r="U163">
        <v>0.96</v>
      </c>
      <c r="V163">
        <v>1.7</v>
      </c>
      <c r="W163">
        <v>79.7</v>
      </c>
      <c r="X163">
        <v>33</v>
      </c>
      <c r="Y163" s="4">
        <f t="shared" ref="Y163:BB163" si="166">IF(OR(($L163+$M163*Y$1+$N163*Y$1^2+$O163*Y$1^3)&gt;$W163,($L163+$M163*Y$1+$N163*Y$1^2+$O163*Y$1^3)&lt;$V163),"",($L163+$M163*Y$1+$N163*Y$1^2+$O163*Y$1^3))</f>
        <v>12.101790000000001</v>
      </c>
      <c r="Z163" s="4">
        <f t="shared" si="166"/>
        <v>20.013539999999999</v>
      </c>
      <c r="AA163" s="4">
        <f t="shared" si="166"/>
        <v>26.139790000000005</v>
      </c>
      <c r="AB163" s="4">
        <f t="shared" si="166"/>
        <v>30.908040000000003</v>
      </c>
      <c r="AC163" s="4">
        <f t="shared" si="166"/>
        <v>34.74579</v>
      </c>
      <c r="AD163" s="4">
        <f t="shared" si="166"/>
        <v>38.080540000000006</v>
      </c>
      <c r="AE163" s="4">
        <f t="shared" si="166"/>
        <v>41.339790000000008</v>
      </c>
      <c r="AF163" s="4">
        <f t="shared" si="166"/>
        <v>44.951039999999999</v>
      </c>
      <c r="AG163" s="4">
        <f t="shared" si="166"/>
        <v>49.341789999999989</v>
      </c>
      <c r="AH163" s="4">
        <f t="shared" si="166"/>
        <v>54.939539999999994</v>
      </c>
      <c r="AI163" s="4">
        <f t="shared" si="166"/>
        <v>62.171789999999973</v>
      </c>
      <c r="AJ163" s="4">
        <f t="shared" si="166"/>
        <v>71.466039999999978</v>
      </c>
      <c r="AK163" s="4" t="str">
        <f t="shared" si="166"/>
        <v/>
      </c>
      <c r="AL163" s="4" t="str">
        <f t="shared" si="166"/>
        <v/>
      </c>
      <c r="AM163" s="4" t="str">
        <f t="shared" si="166"/>
        <v/>
      </c>
      <c r="AN163" s="4" t="str">
        <f t="shared" si="166"/>
        <v/>
      </c>
      <c r="AO163" s="4" t="str">
        <f t="shared" si="166"/>
        <v/>
      </c>
      <c r="AP163" s="4" t="str">
        <f t="shared" si="166"/>
        <v/>
      </c>
      <c r="AQ163" s="4" t="str">
        <f t="shared" si="166"/>
        <v/>
      </c>
      <c r="AR163" s="4" t="str">
        <f t="shared" si="166"/>
        <v/>
      </c>
      <c r="AS163" s="4" t="str">
        <f t="shared" si="166"/>
        <v/>
      </c>
      <c r="AT163" s="4" t="str">
        <f t="shared" si="166"/>
        <v/>
      </c>
      <c r="AU163" s="4" t="str">
        <f t="shared" si="166"/>
        <v/>
      </c>
      <c r="AV163" s="4" t="str">
        <f t="shared" si="166"/>
        <v/>
      </c>
      <c r="AW163" s="4" t="str">
        <f t="shared" si="166"/>
        <v/>
      </c>
      <c r="AX163" s="4" t="str">
        <f t="shared" si="166"/>
        <v/>
      </c>
      <c r="AY163" s="4" t="str">
        <f t="shared" si="166"/>
        <v/>
      </c>
      <c r="AZ163" s="4" t="str">
        <f t="shared" si="166"/>
        <v/>
      </c>
      <c r="BA163" s="4" t="str">
        <f t="shared" si="166"/>
        <v/>
      </c>
      <c r="BB163" s="4" t="str">
        <f t="shared" si="166"/>
        <v/>
      </c>
    </row>
    <row r="164" spans="1:54" x14ac:dyDescent="0.25">
      <c r="A164" t="s">
        <v>254</v>
      </c>
      <c r="B164" t="s">
        <v>128</v>
      </c>
      <c r="C164" t="s">
        <v>129</v>
      </c>
      <c r="D164" t="s">
        <v>254</v>
      </c>
      <c r="E164" t="s">
        <v>128</v>
      </c>
      <c r="F164" t="s">
        <v>129</v>
      </c>
      <c r="G164" t="s">
        <v>25</v>
      </c>
      <c r="H164" t="s">
        <v>24</v>
      </c>
      <c r="I164" t="s">
        <v>35</v>
      </c>
      <c r="J164" t="s">
        <v>71</v>
      </c>
      <c r="K164" t="s">
        <v>28</v>
      </c>
      <c r="L164">
        <v>2.8410700000000002</v>
      </c>
      <c r="M164">
        <v>0.89366999999999996</v>
      </c>
      <c r="Q164">
        <v>2.84</v>
      </c>
      <c r="R164">
        <v>84.17</v>
      </c>
      <c r="S164">
        <v>5.246E-2</v>
      </c>
      <c r="T164">
        <v>34</v>
      </c>
      <c r="U164">
        <v>0.93500000000000005</v>
      </c>
      <c r="V164">
        <v>2.9</v>
      </c>
      <c r="W164">
        <v>74.3</v>
      </c>
      <c r="X164">
        <v>32</v>
      </c>
      <c r="Y164" s="4">
        <f t="shared" ref="Y164:BB164" si="167">IF(OR(($L164+$M164*Y$1)&gt;$W164,($L164+$M164*Y$1)&lt;$V164),"",($L164+$M164*Y$1))</f>
        <v>7.3094200000000003</v>
      </c>
      <c r="Z164" s="4">
        <f t="shared" si="167"/>
        <v>11.77777</v>
      </c>
      <c r="AA164" s="4">
        <f t="shared" si="167"/>
        <v>16.246119999999998</v>
      </c>
      <c r="AB164" s="4">
        <f t="shared" si="167"/>
        <v>20.714469999999999</v>
      </c>
      <c r="AC164" s="4">
        <f t="shared" si="167"/>
        <v>25.18282</v>
      </c>
      <c r="AD164" s="4">
        <f t="shared" si="167"/>
        <v>29.65117</v>
      </c>
      <c r="AE164" s="4">
        <f t="shared" si="167"/>
        <v>34.119520000000001</v>
      </c>
      <c r="AF164" s="4">
        <f t="shared" si="167"/>
        <v>38.587870000000002</v>
      </c>
      <c r="AG164" s="4">
        <f t="shared" si="167"/>
        <v>43.056220000000003</v>
      </c>
      <c r="AH164" s="4">
        <f t="shared" si="167"/>
        <v>47.524569999999997</v>
      </c>
      <c r="AI164" s="4">
        <f t="shared" si="167"/>
        <v>51.992919999999998</v>
      </c>
      <c r="AJ164" s="4">
        <f t="shared" si="167"/>
        <v>56.461269999999999</v>
      </c>
      <c r="AK164" s="4">
        <f t="shared" si="167"/>
        <v>60.92962</v>
      </c>
      <c r="AL164" s="4">
        <f t="shared" si="167"/>
        <v>65.397970000000001</v>
      </c>
      <c r="AM164" s="4">
        <f t="shared" si="167"/>
        <v>69.866320000000002</v>
      </c>
      <c r="AN164" s="4" t="str">
        <f t="shared" si="167"/>
        <v/>
      </c>
      <c r="AO164" s="4" t="str">
        <f t="shared" si="167"/>
        <v/>
      </c>
      <c r="AP164" s="4" t="str">
        <f t="shared" si="167"/>
        <v/>
      </c>
      <c r="AQ164" s="4" t="str">
        <f t="shared" si="167"/>
        <v/>
      </c>
      <c r="AR164" s="4" t="str">
        <f t="shared" si="167"/>
        <v/>
      </c>
      <c r="AS164" s="4" t="str">
        <f t="shared" si="167"/>
        <v/>
      </c>
      <c r="AT164" s="4" t="str">
        <f t="shared" si="167"/>
        <v/>
      </c>
      <c r="AU164" s="4" t="str">
        <f t="shared" si="167"/>
        <v/>
      </c>
      <c r="AV164" s="4" t="str">
        <f t="shared" si="167"/>
        <v/>
      </c>
      <c r="AW164" s="4" t="str">
        <f t="shared" si="167"/>
        <v/>
      </c>
      <c r="AX164" s="4" t="str">
        <f t="shared" si="167"/>
        <v/>
      </c>
      <c r="AY164" s="4" t="str">
        <f t="shared" si="167"/>
        <v/>
      </c>
      <c r="AZ164" s="4" t="str">
        <f t="shared" si="167"/>
        <v/>
      </c>
      <c r="BA164" s="4" t="str">
        <f t="shared" si="167"/>
        <v/>
      </c>
      <c r="BB164" s="4" t="str">
        <f t="shared" si="167"/>
        <v/>
      </c>
    </row>
    <row r="165" spans="1:54" x14ac:dyDescent="0.25">
      <c r="A165" t="s">
        <v>315</v>
      </c>
      <c r="B165" t="s">
        <v>128</v>
      </c>
      <c r="C165" t="s">
        <v>129</v>
      </c>
      <c r="D165" t="s">
        <v>315</v>
      </c>
      <c r="E165" t="s">
        <v>128</v>
      </c>
      <c r="F165" t="s">
        <v>129</v>
      </c>
      <c r="G165" t="s">
        <v>25</v>
      </c>
      <c r="H165" t="s">
        <v>24</v>
      </c>
      <c r="I165" t="s">
        <v>35</v>
      </c>
      <c r="J165" t="s">
        <v>44</v>
      </c>
      <c r="K165" t="s">
        <v>43</v>
      </c>
      <c r="L165">
        <v>1.77312</v>
      </c>
      <c r="M165">
        <v>2.3413400000000002</v>
      </c>
      <c r="N165">
        <v>-3.313E-2</v>
      </c>
      <c r="O165">
        <v>2.5999999999999998E-4</v>
      </c>
      <c r="Q165">
        <v>1.77</v>
      </c>
      <c r="R165">
        <v>104.81</v>
      </c>
      <c r="S165">
        <v>3.6737199999999999</v>
      </c>
      <c r="T165">
        <v>56</v>
      </c>
      <c r="U165">
        <v>0.94499999999999995</v>
      </c>
      <c r="V165">
        <v>2.1</v>
      </c>
      <c r="W165">
        <v>140.80000000000001</v>
      </c>
      <c r="X165">
        <v>52</v>
      </c>
      <c r="Y165" s="4">
        <f t="shared" ref="Y165:BB165" si="168">IF(OR(($L165+$M165*Y$1+$N165*Y$1^2+$O165*Y$1^3)&gt;$W165,($L165+$M165*Y$1+$N165*Y$1^2+$O165*Y$1^3)&lt;$V165),"",($L165+$M165*Y$1+$N165*Y$1^2+$O165*Y$1^3))</f>
        <v>12.684070000000002</v>
      </c>
      <c r="Z165" s="4">
        <f t="shared" si="168"/>
        <v>22.133520000000004</v>
      </c>
      <c r="AA165" s="4">
        <f t="shared" si="168"/>
        <v>30.316469999999999</v>
      </c>
      <c r="AB165" s="4">
        <f t="shared" si="168"/>
        <v>37.42792</v>
      </c>
      <c r="AC165" s="4">
        <f t="shared" si="168"/>
        <v>43.662869999999998</v>
      </c>
      <c r="AD165" s="4">
        <f t="shared" si="168"/>
        <v>49.21632000000001</v>
      </c>
      <c r="AE165" s="4">
        <f t="shared" si="168"/>
        <v>54.283270000000023</v>
      </c>
      <c r="AF165" s="4">
        <f t="shared" si="168"/>
        <v>59.058720000000008</v>
      </c>
      <c r="AG165" s="4">
        <f t="shared" si="168"/>
        <v>63.737670000000008</v>
      </c>
      <c r="AH165" s="4">
        <f t="shared" si="168"/>
        <v>68.51512000000001</v>
      </c>
      <c r="AI165" s="4">
        <f t="shared" si="168"/>
        <v>73.586070000000021</v>
      </c>
      <c r="AJ165" s="4">
        <f t="shared" si="168"/>
        <v>79.145520000000005</v>
      </c>
      <c r="AK165" s="4">
        <f t="shared" si="168"/>
        <v>85.388469999999998</v>
      </c>
      <c r="AL165" s="4">
        <f t="shared" si="168"/>
        <v>92.509920000000037</v>
      </c>
      <c r="AM165" s="4">
        <f t="shared" si="168"/>
        <v>100.70487000000001</v>
      </c>
      <c r="AN165" s="4">
        <f t="shared" si="168"/>
        <v>110.16831999999999</v>
      </c>
      <c r="AO165" s="4">
        <f t="shared" si="168"/>
        <v>121.09527</v>
      </c>
      <c r="AP165" s="4">
        <f t="shared" si="168"/>
        <v>133.68072000000001</v>
      </c>
      <c r="AQ165" s="4" t="str">
        <f t="shared" si="168"/>
        <v/>
      </c>
      <c r="AR165" s="4" t="str">
        <f t="shared" si="168"/>
        <v/>
      </c>
      <c r="AS165" s="4" t="str">
        <f t="shared" si="168"/>
        <v/>
      </c>
      <c r="AT165" s="4" t="str">
        <f t="shared" si="168"/>
        <v/>
      </c>
      <c r="AU165" s="4" t="str">
        <f t="shared" si="168"/>
        <v/>
      </c>
      <c r="AV165" s="4" t="str">
        <f t="shared" si="168"/>
        <v/>
      </c>
      <c r="AW165" s="4" t="str">
        <f t="shared" si="168"/>
        <v/>
      </c>
      <c r="AX165" s="4" t="str">
        <f t="shared" si="168"/>
        <v/>
      </c>
      <c r="AY165" s="4" t="str">
        <f t="shared" si="168"/>
        <v/>
      </c>
      <c r="AZ165" s="4" t="str">
        <f t="shared" si="168"/>
        <v/>
      </c>
      <c r="BA165" s="4" t="str">
        <f t="shared" si="168"/>
        <v/>
      </c>
      <c r="BB165" s="4" t="str">
        <f t="shared" si="168"/>
        <v/>
      </c>
    </row>
    <row r="166" spans="1:54" x14ac:dyDescent="0.25">
      <c r="A166" t="s">
        <v>21</v>
      </c>
      <c r="B166" t="s">
        <v>58</v>
      </c>
      <c r="C166" t="s">
        <v>59</v>
      </c>
      <c r="D166" t="s">
        <v>21</v>
      </c>
      <c r="E166" t="s">
        <v>58</v>
      </c>
      <c r="F166" t="s">
        <v>59</v>
      </c>
      <c r="G166" t="s">
        <v>25</v>
      </c>
      <c r="H166" t="s">
        <v>24</v>
      </c>
      <c r="I166" t="s">
        <v>35</v>
      </c>
      <c r="J166" t="s">
        <v>44</v>
      </c>
      <c r="K166" t="s">
        <v>33</v>
      </c>
      <c r="L166">
        <v>-1.7432300000000001</v>
      </c>
      <c r="M166">
        <v>2.4188800000000001</v>
      </c>
      <c r="N166">
        <v>-1.2670000000000001E-2</v>
      </c>
      <c r="Q166">
        <v>3.04</v>
      </c>
      <c r="R166">
        <v>105.47</v>
      </c>
      <c r="S166">
        <v>3.3170199999999999</v>
      </c>
      <c r="T166">
        <v>51</v>
      </c>
      <c r="U166">
        <v>0.91300000000000003</v>
      </c>
      <c r="V166">
        <v>6.6</v>
      </c>
      <c r="W166">
        <v>104.9</v>
      </c>
      <c r="X166">
        <v>48</v>
      </c>
      <c r="Y166" s="4">
        <f t="shared" ref="Y166:AQ166" si="169">IF(OR(($L166+$M166*Y$1+$N166*Y$1^2)&gt;$W166,($L166+$M166*Y$1+$N166*Y$1^2)&lt;$V166),"",($L166+$M166*Y$1+$N166*Y$1^2))</f>
        <v>10.034419999999999</v>
      </c>
      <c r="Z166" s="4">
        <f t="shared" si="169"/>
        <v>21.178570000000001</v>
      </c>
      <c r="AA166" s="4">
        <f t="shared" si="169"/>
        <v>31.689220000000002</v>
      </c>
      <c r="AB166" s="4">
        <f t="shared" si="169"/>
        <v>41.566370000000006</v>
      </c>
      <c r="AC166" s="4">
        <f t="shared" si="169"/>
        <v>50.810020000000002</v>
      </c>
      <c r="AD166" s="4">
        <f t="shared" si="169"/>
        <v>59.420170000000006</v>
      </c>
      <c r="AE166" s="4">
        <f t="shared" si="169"/>
        <v>67.396820000000005</v>
      </c>
      <c r="AF166" s="4">
        <f t="shared" si="169"/>
        <v>74.73997</v>
      </c>
      <c r="AG166" s="4">
        <f t="shared" si="169"/>
        <v>81.44962000000001</v>
      </c>
      <c r="AH166" s="4">
        <f t="shared" si="169"/>
        <v>87.525770000000009</v>
      </c>
      <c r="AI166" s="4">
        <f t="shared" si="169"/>
        <v>92.968419999999981</v>
      </c>
      <c r="AJ166" s="4">
        <f t="shared" si="169"/>
        <v>97.777569999999997</v>
      </c>
      <c r="AK166" s="4">
        <f t="shared" si="169"/>
        <v>101.95321999999999</v>
      </c>
      <c r="AL166" s="4" t="str">
        <f t="shared" si="169"/>
        <v/>
      </c>
      <c r="AM166" s="4" t="str">
        <f t="shared" si="169"/>
        <v/>
      </c>
      <c r="AN166" s="4" t="str">
        <f t="shared" si="169"/>
        <v/>
      </c>
      <c r="AO166" s="4" t="str">
        <f t="shared" si="169"/>
        <v/>
      </c>
      <c r="AP166" s="4" t="str">
        <f t="shared" si="169"/>
        <v/>
      </c>
      <c r="AQ166" s="4" t="str">
        <f t="shared" si="169"/>
        <v/>
      </c>
    </row>
    <row r="167" spans="1:54" x14ac:dyDescent="0.25">
      <c r="A167" t="s">
        <v>92</v>
      </c>
      <c r="B167" t="s">
        <v>58</v>
      </c>
      <c r="C167" t="s">
        <v>59</v>
      </c>
      <c r="D167" t="s">
        <v>92</v>
      </c>
      <c r="E167" t="s">
        <v>58</v>
      </c>
      <c r="F167" t="s">
        <v>59</v>
      </c>
      <c r="G167" t="s">
        <v>25</v>
      </c>
      <c r="H167" t="s">
        <v>24</v>
      </c>
      <c r="I167" t="s">
        <v>35</v>
      </c>
      <c r="J167" t="s">
        <v>44</v>
      </c>
      <c r="K167" t="s">
        <v>28</v>
      </c>
      <c r="L167">
        <v>2.5468000000000002</v>
      </c>
      <c r="M167">
        <v>1.2182299999999999</v>
      </c>
      <c r="Q167">
        <v>2.5499999999999998</v>
      </c>
      <c r="R167">
        <v>67.11</v>
      </c>
      <c r="S167">
        <v>4.9470599999999996</v>
      </c>
      <c r="T167">
        <v>40</v>
      </c>
      <c r="U167">
        <v>0.88600000000000001</v>
      </c>
      <c r="V167">
        <v>2.5</v>
      </c>
      <c r="W167">
        <v>92.7</v>
      </c>
      <c r="X167">
        <v>38</v>
      </c>
      <c r="Y167" s="4">
        <f t="shared" ref="Y167:BB167" si="170">IF(OR(($L167+$M167*Y$1)&gt;$W167,($L167+$M167*Y$1)&lt;$V167),"",($L167+$M167*Y$1))</f>
        <v>8.63795</v>
      </c>
      <c r="Z167" s="4">
        <f t="shared" si="170"/>
        <v>14.729099999999999</v>
      </c>
      <c r="AA167" s="4">
        <f t="shared" si="170"/>
        <v>20.820250000000001</v>
      </c>
      <c r="AB167" s="4">
        <f t="shared" si="170"/>
        <v>26.9114</v>
      </c>
      <c r="AC167" s="4">
        <f t="shared" si="170"/>
        <v>33.002549999999999</v>
      </c>
      <c r="AD167" s="4">
        <f t="shared" si="170"/>
        <v>39.093699999999998</v>
      </c>
      <c r="AE167" s="4">
        <f t="shared" si="170"/>
        <v>45.184849999999997</v>
      </c>
      <c r="AF167" s="4">
        <f t="shared" si="170"/>
        <v>51.275999999999996</v>
      </c>
      <c r="AG167" s="4">
        <f t="shared" si="170"/>
        <v>57.367149999999995</v>
      </c>
      <c r="AH167" s="4">
        <f t="shared" si="170"/>
        <v>63.458299999999994</v>
      </c>
      <c r="AI167" s="4">
        <f t="shared" si="170"/>
        <v>69.549450000000007</v>
      </c>
      <c r="AJ167" s="4">
        <f t="shared" si="170"/>
        <v>75.640600000000006</v>
      </c>
      <c r="AK167" s="4">
        <f t="shared" si="170"/>
        <v>81.731750000000005</v>
      </c>
      <c r="AL167" s="4">
        <f t="shared" si="170"/>
        <v>87.822900000000004</v>
      </c>
      <c r="AM167" s="4" t="str">
        <f t="shared" si="170"/>
        <v/>
      </c>
      <c r="AN167" s="4" t="str">
        <f t="shared" si="170"/>
        <v/>
      </c>
      <c r="AO167" s="4" t="str">
        <f t="shared" si="170"/>
        <v/>
      </c>
      <c r="AP167" s="4" t="str">
        <f t="shared" si="170"/>
        <v/>
      </c>
      <c r="AQ167" s="4" t="str">
        <f t="shared" si="170"/>
        <v/>
      </c>
      <c r="AR167" s="4" t="str">
        <f t="shared" si="170"/>
        <v/>
      </c>
      <c r="AS167" s="4" t="str">
        <f t="shared" si="170"/>
        <v/>
      </c>
      <c r="AT167" s="4" t="str">
        <f t="shared" si="170"/>
        <v/>
      </c>
      <c r="AU167" s="4" t="str">
        <f t="shared" si="170"/>
        <v/>
      </c>
      <c r="AV167" s="4" t="str">
        <f t="shared" si="170"/>
        <v/>
      </c>
      <c r="AW167" s="4" t="str">
        <f t="shared" si="170"/>
        <v/>
      </c>
      <c r="AX167" s="4" t="str">
        <f t="shared" si="170"/>
        <v/>
      </c>
      <c r="AY167" s="4" t="str">
        <f t="shared" si="170"/>
        <v/>
      </c>
      <c r="AZ167" s="4" t="str">
        <f t="shared" si="170"/>
        <v/>
      </c>
      <c r="BA167" s="4" t="str">
        <f t="shared" si="170"/>
        <v/>
      </c>
      <c r="BB167" s="4" t="str">
        <f t="shared" si="170"/>
        <v/>
      </c>
    </row>
    <row r="168" spans="1:54" x14ac:dyDescent="0.25">
      <c r="A168" t="s">
        <v>115</v>
      </c>
      <c r="B168" t="s">
        <v>58</v>
      </c>
      <c r="C168" t="s">
        <v>59</v>
      </c>
      <c r="D168" t="s">
        <v>115</v>
      </c>
      <c r="E168" t="s">
        <v>58</v>
      </c>
      <c r="F168" t="s">
        <v>59</v>
      </c>
      <c r="G168" t="s">
        <v>25</v>
      </c>
      <c r="H168" t="s">
        <v>24</v>
      </c>
      <c r="I168" t="s">
        <v>35</v>
      </c>
      <c r="J168" t="s">
        <v>44</v>
      </c>
      <c r="K168" t="s">
        <v>43</v>
      </c>
      <c r="L168">
        <v>2.24478</v>
      </c>
      <c r="M168">
        <v>1.2765500000000001</v>
      </c>
      <c r="N168">
        <v>-1.9040000000000001E-2</v>
      </c>
      <c r="O168">
        <v>2.2000000000000001E-4</v>
      </c>
      <c r="Q168">
        <v>2.2400000000000002</v>
      </c>
      <c r="R168">
        <v>76.34</v>
      </c>
      <c r="S168">
        <v>0.69657000000000002</v>
      </c>
      <c r="T168">
        <v>37</v>
      </c>
      <c r="U168">
        <v>0.96899999999999997</v>
      </c>
      <c r="V168">
        <v>2.2000000000000002</v>
      </c>
      <c r="W168">
        <v>79</v>
      </c>
      <c r="X168">
        <v>33</v>
      </c>
      <c r="Y168" s="4">
        <f t="shared" ref="Y168:BB168" si="171">IF(OR(($L168+$M168*Y$1+$N168*Y$1^2+$O168*Y$1^3)&gt;$W168,($L168+$M168*Y$1+$N168*Y$1^2+$O168*Y$1^3)&lt;$V168),"",($L168+$M168*Y$1+$N168*Y$1^2+$O168*Y$1^3))</f>
        <v>8.1790299999999991</v>
      </c>
      <c r="Z168" s="4">
        <f t="shared" si="171"/>
        <v>13.326280000000002</v>
      </c>
      <c r="AA168" s="4">
        <f t="shared" si="171"/>
        <v>17.851529999999997</v>
      </c>
      <c r="AB168" s="4">
        <f t="shared" si="171"/>
        <v>21.919780000000003</v>
      </c>
      <c r="AC168" s="4">
        <f t="shared" si="171"/>
        <v>25.69603</v>
      </c>
      <c r="AD168" s="4">
        <f t="shared" si="171"/>
        <v>29.345279999999999</v>
      </c>
      <c r="AE168" s="4">
        <f t="shared" si="171"/>
        <v>33.032530000000001</v>
      </c>
      <c r="AF168" s="4">
        <f t="shared" si="171"/>
        <v>36.922780000000003</v>
      </c>
      <c r="AG168" s="4">
        <f t="shared" si="171"/>
        <v>41.18103</v>
      </c>
      <c r="AH168" s="4">
        <f t="shared" si="171"/>
        <v>45.972280000000005</v>
      </c>
      <c r="AI168" s="4">
        <f t="shared" si="171"/>
        <v>51.461530000000003</v>
      </c>
      <c r="AJ168" s="4">
        <f t="shared" si="171"/>
        <v>57.813780000000001</v>
      </c>
      <c r="AK168" s="4">
        <f t="shared" si="171"/>
        <v>65.194030000000012</v>
      </c>
      <c r="AL168" s="4">
        <f t="shared" si="171"/>
        <v>73.767280000000014</v>
      </c>
      <c r="AM168" s="4" t="str">
        <f t="shared" si="171"/>
        <v/>
      </c>
      <c r="AN168" s="4" t="str">
        <f t="shared" si="171"/>
        <v/>
      </c>
      <c r="AO168" s="4" t="str">
        <f t="shared" si="171"/>
        <v/>
      </c>
      <c r="AP168" s="4" t="str">
        <f t="shared" si="171"/>
        <v/>
      </c>
      <c r="AQ168" s="4" t="str">
        <f t="shared" si="171"/>
        <v/>
      </c>
      <c r="AR168" s="4" t="str">
        <f t="shared" si="171"/>
        <v/>
      </c>
      <c r="AS168" s="4" t="str">
        <f t="shared" si="171"/>
        <v/>
      </c>
      <c r="AT168" s="4" t="str">
        <f t="shared" si="171"/>
        <v/>
      </c>
      <c r="AU168" s="4" t="str">
        <f t="shared" si="171"/>
        <v/>
      </c>
      <c r="AV168" s="4" t="str">
        <f t="shared" si="171"/>
        <v/>
      </c>
      <c r="AW168" s="4" t="str">
        <f t="shared" si="171"/>
        <v/>
      </c>
      <c r="AX168" s="4" t="str">
        <f t="shared" si="171"/>
        <v/>
      </c>
      <c r="AY168" s="4" t="str">
        <f t="shared" si="171"/>
        <v/>
      </c>
      <c r="AZ168" s="4" t="str">
        <f t="shared" si="171"/>
        <v/>
      </c>
      <c r="BA168" s="4" t="str">
        <f t="shared" si="171"/>
        <v/>
      </c>
      <c r="BB168" s="4" t="str">
        <f t="shared" si="171"/>
        <v/>
      </c>
    </row>
    <row r="169" spans="1:54" x14ac:dyDescent="0.25">
      <c r="A169" t="s">
        <v>149</v>
      </c>
      <c r="B169" t="s">
        <v>58</v>
      </c>
      <c r="C169" t="s">
        <v>59</v>
      </c>
      <c r="D169" t="s">
        <v>149</v>
      </c>
      <c r="E169" t="s">
        <v>58</v>
      </c>
      <c r="F169" t="s">
        <v>59</v>
      </c>
      <c r="G169" t="s">
        <v>25</v>
      </c>
      <c r="H169" t="s">
        <v>24</v>
      </c>
      <c r="I169" t="s">
        <v>35</v>
      </c>
      <c r="J169" t="s">
        <v>71</v>
      </c>
      <c r="K169" t="s">
        <v>28</v>
      </c>
      <c r="L169">
        <v>2.53226</v>
      </c>
      <c r="M169">
        <v>0.77381999999999995</v>
      </c>
      <c r="Q169">
        <v>2.5299999999999998</v>
      </c>
      <c r="R169">
        <v>55.15</v>
      </c>
      <c r="S169">
        <v>5.679E-2</v>
      </c>
      <c r="T169">
        <v>31</v>
      </c>
      <c r="U169">
        <v>0.90800000000000003</v>
      </c>
      <c r="V169">
        <v>2.5</v>
      </c>
      <c r="W169">
        <v>62.7</v>
      </c>
      <c r="X169">
        <v>29</v>
      </c>
      <c r="Y169" s="4">
        <f t="shared" ref="Y169:BB169" si="172">IF(OR(($L169+$M169*Y$1)&gt;$W169,($L169+$M169*Y$1)&lt;$V169),"",($L169+$M169*Y$1))</f>
        <v>6.4013599999999995</v>
      </c>
      <c r="Z169" s="4">
        <f t="shared" si="172"/>
        <v>10.27046</v>
      </c>
      <c r="AA169" s="4">
        <f t="shared" si="172"/>
        <v>14.139559999999999</v>
      </c>
      <c r="AB169" s="4">
        <f t="shared" si="172"/>
        <v>18.008659999999999</v>
      </c>
      <c r="AC169" s="4">
        <f t="shared" si="172"/>
        <v>21.877759999999999</v>
      </c>
      <c r="AD169" s="4">
        <f t="shared" si="172"/>
        <v>25.746859999999998</v>
      </c>
      <c r="AE169" s="4">
        <f t="shared" si="172"/>
        <v>29.615959999999998</v>
      </c>
      <c r="AF169" s="4">
        <f t="shared" si="172"/>
        <v>33.485059999999997</v>
      </c>
      <c r="AG169" s="4">
        <f t="shared" si="172"/>
        <v>37.35416</v>
      </c>
      <c r="AH169" s="4">
        <f t="shared" si="172"/>
        <v>41.223259999999996</v>
      </c>
      <c r="AI169" s="4">
        <f t="shared" si="172"/>
        <v>45.092359999999999</v>
      </c>
      <c r="AJ169" s="4">
        <f t="shared" si="172"/>
        <v>48.961459999999995</v>
      </c>
      <c r="AK169" s="4">
        <f t="shared" si="172"/>
        <v>52.830559999999998</v>
      </c>
      <c r="AL169" s="4">
        <f t="shared" si="172"/>
        <v>56.699659999999994</v>
      </c>
      <c r="AM169" s="4">
        <f t="shared" si="172"/>
        <v>60.568759999999997</v>
      </c>
      <c r="AN169" s="4" t="str">
        <f t="shared" si="172"/>
        <v/>
      </c>
      <c r="AO169" s="4" t="str">
        <f t="shared" si="172"/>
        <v/>
      </c>
      <c r="AP169" s="4" t="str">
        <f t="shared" si="172"/>
        <v/>
      </c>
      <c r="AQ169" s="4" t="str">
        <f t="shared" si="172"/>
        <v/>
      </c>
      <c r="AR169" s="4" t="str">
        <f t="shared" si="172"/>
        <v/>
      </c>
      <c r="AS169" s="4" t="str">
        <f t="shared" si="172"/>
        <v/>
      </c>
      <c r="AT169" s="4" t="str">
        <f t="shared" si="172"/>
        <v/>
      </c>
      <c r="AU169" s="4" t="str">
        <f t="shared" si="172"/>
        <v/>
      </c>
      <c r="AV169" s="4" t="str">
        <f t="shared" si="172"/>
        <v/>
      </c>
      <c r="AW169" s="4" t="str">
        <f t="shared" si="172"/>
        <v/>
      </c>
      <c r="AX169" s="4" t="str">
        <f t="shared" si="172"/>
        <v/>
      </c>
      <c r="AY169" s="4" t="str">
        <f t="shared" si="172"/>
        <v/>
      </c>
      <c r="AZ169" s="4" t="str">
        <f t="shared" si="172"/>
        <v/>
      </c>
      <c r="BA169" s="4" t="str">
        <f t="shared" si="172"/>
        <v/>
      </c>
      <c r="BB169" s="4" t="str">
        <f t="shared" si="172"/>
        <v/>
      </c>
    </row>
    <row r="170" spans="1:54" x14ac:dyDescent="0.25">
      <c r="A170" t="s">
        <v>254</v>
      </c>
      <c r="B170" t="s">
        <v>58</v>
      </c>
      <c r="C170" t="s">
        <v>59</v>
      </c>
      <c r="D170" t="s">
        <v>254</v>
      </c>
      <c r="E170" t="s">
        <v>58</v>
      </c>
      <c r="F170" t="s">
        <v>59</v>
      </c>
      <c r="G170" t="s">
        <v>25</v>
      </c>
      <c r="H170" t="s">
        <v>24</v>
      </c>
      <c r="I170" t="s">
        <v>35</v>
      </c>
      <c r="J170" t="s">
        <v>44</v>
      </c>
      <c r="K170" t="s">
        <v>33</v>
      </c>
      <c r="L170">
        <v>3.0225900000000001</v>
      </c>
      <c r="M170">
        <v>0.37655</v>
      </c>
      <c r="N170">
        <v>8.8900000000000003E-3</v>
      </c>
      <c r="Q170">
        <v>3.02</v>
      </c>
      <c r="R170">
        <v>97.39</v>
      </c>
      <c r="S170">
        <v>0.99456</v>
      </c>
      <c r="T170">
        <v>38</v>
      </c>
      <c r="U170">
        <v>0.97</v>
      </c>
      <c r="V170">
        <v>2.9</v>
      </c>
      <c r="W170">
        <v>110</v>
      </c>
      <c r="X170">
        <v>35</v>
      </c>
      <c r="Y170" s="4">
        <f t="shared" ref="Y170:AH171" si="173">IF(OR(($L170+$M170*Y$1+$N170*Y$1^2)&gt;$W170,($L170+$M170*Y$1+$N170*Y$1^2)&lt;$V170),"",($L170+$M170*Y$1+$N170*Y$1^2))</f>
        <v>5.1275899999999996</v>
      </c>
      <c r="Z170" s="4">
        <f t="shared" si="173"/>
        <v>7.6770900000000006</v>
      </c>
      <c r="AA170" s="4">
        <f t="shared" si="173"/>
        <v>10.67109</v>
      </c>
      <c r="AB170" s="4">
        <f t="shared" si="173"/>
        <v>14.109590000000001</v>
      </c>
      <c r="AC170" s="4">
        <f t="shared" si="173"/>
        <v>17.99259</v>
      </c>
      <c r="AD170" s="4">
        <f t="shared" si="173"/>
        <v>22.32009</v>
      </c>
      <c r="AE170" s="4">
        <f t="shared" si="173"/>
        <v>27.092089999999999</v>
      </c>
      <c r="AF170" s="4">
        <f t="shared" si="173"/>
        <v>32.308589999999995</v>
      </c>
      <c r="AG170" s="4">
        <f t="shared" si="173"/>
        <v>37.969589999999997</v>
      </c>
      <c r="AH170" s="4">
        <f t="shared" si="173"/>
        <v>44.075090000000003</v>
      </c>
      <c r="AI170" s="4">
        <f t="shared" ref="AI170:AR171" si="174">IF(OR(($L170+$M170*AI$1+$N170*AI$1^2)&gt;$W170,($L170+$M170*AI$1+$N170*AI$1^2)&lt;$V170),"",($L170+$M170*AI$1+$N170*AI$1^2))</f>
        <v>50.62509</v>
      </c>
      <c r="AJ170" s="4">
        <f t="shared" si="174"/>
        <v>57.619590000000002</v>
      </c>
      <c r="AK170" s="4">
        <f t="shared" si="174"/>
        <v>65.058590000000009</v>
      </c>
      <c r="AL170" s="4">
        <f t="shared" si="174"/>
        <v>72.942090000000007</v>
      </c>
      <c r="AM170" s="4">
        <f t="shared" si="174"/>
        <v>81.27009000000001</v>
      </c>
      <c r="AN170" s="4">
        <f t="shared" si="174"/>
        <v>90.04258999999999</v>
      </c>
      <c r="AO170" s="4">
        <f t="shared" si="174"/>
        <v>99.259590000000003</v>
      </c>
      <c r="AP170" s="4">
        <f t="shared" si="174"/>
        <v>108.92108999999999</v>
      </c>
      <c r="AQ170" s="4" t="str">
        <f t="shared" si="174"/>
        <v/>
      </c>
      <c r="AR170" s="4" t="str">
        <f t="shared" si="174"/>
        <v/>
      </c>
      <c r="AS170" s="4" t="str">
        <f t="shared" ref="AS170:BB171" si="175">IF(OR(($L170+$M170*AS$1+$N170*AS$1^2)&gt;$W170,($L170+$M170*AS$1+$N170*AS$1^2)&lt;$V170),"",($L170+$M170*AS$1+$N170*AS$1^2))</f>
        <v/>
      </c>
      <c r="AT170" s="4" t="str">
        <f t="shared" si="175"/>
        <v/>
      </c>
      <c r="AU170" s="4" t="str">
        <f t="shared" si="175"/>
        <v/>
      </c>
      <c r="AV170" s="4" t="str">
        <f t="shared" si="175"/>
        <v/>
      </c>
      <c r="AW170" s="4" t="str">
        <f t="shared" si="175"/>
        <v/>
      </c>
      <c r="AX170" s="4" t="str">
        <f t="shared" si="175"/>
        <v/>
      </c>
      <c r="AY170" s="4" t="str">
        <f t="shared" si="175"/>
        <v/>
      </c>
      <c r="AZ170" s="4" t="str">
        <f t="shared" si="175"/>
        <v/>
      </c>
      <c r="BA170" s="4" t="str">
        <f t="shared" si="175"/>
        <v/>
      </c>
      <c r="BB170" s="4" t="str">
        <f t="shared" si="175"/>
        <v/>
      </c>
    </row>
    <row r="171" spans="1:54" x14ac:dyDescent="0.25">
      <c r="A171" t="s">
        <v>302</v>
      </c>
      <c r="B171" t="s">
        <v>58</v>
      </c>
      <c r="C171" t="s">
        <v>59</v>
      </c>
      <c r="D171" t="s">
        <v>302</v>
      </c>
      <c r="E171" t="s">
        <v>58</v>
      </c>
      <c r="F171" t="s">
        <v>59</v>
      </c>
      <c r="G171" t="s">
        <v>25</v>
      </c>
      <c r="H171" t="s">
        <v>24</v>
      </c>
      <c r="I171" t="s">
        <v>35</v>
      </c>
      <c r="J171" t="s">
        <v>36</v>
      </c>
      <c r="K171" t="s">
        <v>33</v>
      </c>
      <c r="L171">
        <v>3.0608</v>
      </c>
      <c r="M171">
        <v>1.05288</v>
      </c>
      <c r="N171">
        <v>9.5600000000000008E-3</v>
      </c>
      <c r="Q171">
        <v>3.06</v>
      </c>
      <c r="R171">
        <v>83.65</v>
      </c>
      <c r="S171">
        <v>11.38738</v>
      </c>
      <c r="T171">
        <v>44</v>
      </c>
      <c r="U171">
        <v>0.96199999999999997</v>
      </c>
      <c r="V171">
        <v>2.5</v>
      </c>
      <c r="W171">
        <v>91.7</v>
      </c>
      <c r="X171">
        <v>41</v>
      </c>
      <c r="Y171" s="4">
        <f t="shared" si="173"/>
        <v>8.5642000000000014</v>
      </c>
      <c r="Z171" s="4">
        <f t="shared" si="173"/>
        <v>14.5456</v>
      </c>
      <c r="AA171" s="4">
        <f t="shared" si="173"/>
        <v>21.004999999999999</v>
      </c>
      <c r="AB171" s="4">
        <f t="shared" si="173"/>
        <v>27.942400000000003</v>
      </c>
      <c r="AC171" s="4">
        <f t="shared" si="173"/>
        <v>35.357800000000005</v>
      </c>
      <c r="AD171" s="4">
        <f t="shared" si="173"/>
        <v>43.251199999999997</v>
      </c>
      <c r="AE171" s="4">
        <f t="shared" si="173"/>
        <v>51.622599999999998</v>
      </c>
      <c r="AF171" s="4">
        <f t="shared" si="173"/>
        <v>60.472000000000001</v>
      </c>
      <c r="AG171" s="4">
        <f t="shared" si="173"/>
        <v>69.799400000000006</v>
      </c>
      <c r="AH171" s="4">
        <f t="shared" si="173"/>
        <v>79.604800000000012</v>
      </c>
      <c r="AI171" s="4">
        <f t="shared" si="174"/>
        <v>89.888200000000012</v>
      </c>
      <c r="AJ171" s="4" t="str">
        <f t="shared" si="174"/>
        <v/>
      </c>
      <c r="AK171" s="4" t="str">
        <f t="shared" si="174"/>
        <v/>
      </c>
      <c r="AL171" s="4" t="str">
        <f t="shared" si="174"/>
        <v/>
      </c>
      <c r="AM171" s="4" t="str">
        <f t="shared" si="174"/>
        <v/>
      </c>
      <c r="AN171" s="4" t="str">
        <f t="shared" si="174"/>
        <v/>
      </c>
      <c r="AO171" s="4" t="str">
        <f t="shared" si="174"/>
        <v/>
      </c>
      <c r="AP171" s="4" t="str">
        <f t="shared" si="174"/>
        <v/>
      </c>
      <c r="AQ171" s="4" t="str">
        <f t="shared" si="174"/>
        <v/>
      </c>
      <c r="AR171" s="4" t="str">
        <f t="shared" si="174"/>
        <v/>
      </c>
      <c r="AS171" s="4" t="str">
        <f t="shared" si="175"/>
        <v/>
      </c>
      <c r="AT171" s="4" t="str">
        <f t="shared" si="175"/>
        <v/>
      </c>
      <c r="AU171" s="4" t="str">
        <f t="shared" si="175"/>
        <v/>
      </c>
      <c r="AV171" s="4" t="str">
        <f t="shared" si="175"/>
        <v/>
      </c>
      <c r="AW171" s="4" t="str">
        <f t="shared" si="175"/>
        <v/>
      </c>
      <c r="AX171" s="4" t="str">
        <f t="shared" si="175"/>
        <v/>
      </c>
      <c r="AY171" s="4" t="str">
        <f t="shared" si="175"/>
        <v/>
      </c>
      <c r="AZ171" s="4" t="str">
        <f t="shared" si="175"/>
        <v/>
      </c>
      <c r="BA171" s="4" t="str">
        <f t="shared" si="175"/>
        <v/>
      </c>
      <c r="BB171" s="4" t="str">
        <f t="shared" si="175"/>
        <v/>
      </c>
    </row>
    <row r="172" spans="1:54" x14ac:dyDescent="0.25">
      <c r="A172" t="s">
        <v>315</v>
      </c>
      <c r="B172" t="s">
        <v>58</v>
      </c>
      <c r="C172" t="s">
        <v>59</v>
      </c>
      <c r="D172" t="s">
        <v>315</v>
      </c>
      <c r="E172" t="s">
        <v>58</v>
      </c>
      <c r="F172" t="s">
        <v>59</v>
      </c>
      <c r="G172" t="s">
        <v>25</v>
      </c>
      <c r="H172" t="s">
        <v>24</v>
      </c>
      <c r="I172" t="s">
        <v>35</v>
      </c>
      <c r="J172">
        <v>1</v>
      </c>
      <c r="K172" t="s">
        <v>31</v>
      </c>
      <c r="L172">
        <v>0.88970000000000005</v>
      </c>
      <c r="M172">
        <v>2.2987899999999999</v>
      </c>
      <c r="N172">
        <v>7.535E-2</v>
      </c>
      <c r="Q172">
        <v>1.18</v>
      </c>
      <c r="R172">
        <v>89.25</v>
      </c>
      <c r="S172">
        <v>0.27449000000000001</v>
      </c>
      <c r="T172">
        <v>54</v>
      </c>
      <c r="U172">
        <v>0.86699999999999999</v>
      </c>
      <c r="V172">
        <v>4.5</v>
      </c>
      <c r="W172">
        <v>130.4</v>
      </c>
      <c r="X172">
        <v>52</v>
      </c>
      <c r="Y172" s="4">
        <f t="shared" ref="Y172:BB172" si="176">IF(OR((EXP($L172+$M172*LN(LN(Y$1)+($N172/2))))&gt;$W172,(EXP($L172+$M172*LN(LN(Y$1)+($N172/2))))&lt;$V172),"",(EXP($L172+$M172*LN(LN(Y$1)+($N172/2)))))</f>
        <v>7.6664325748450377</v>
      </c>
      <c r="Z172" s="4">
        <f t="shared" si="176"/>
        <v>17.18907406494462</v>
      </c>
      <c r="AA172" s="4">
        <f t="shared" si="176"/>
        <v>24.818314637253486</v>
      </c>
      <c r="AB172" s="4">
        <f t="shared" si="176"/>
        <v>31.206806571960811</v>
      </c>
      <c r="AC172" s="4">
        <f t="shared" si="176"/>
        <v>36.737909744679214</v>
      </c>
      <c r="AD172" s="4">
        <f t="shared" si="176"/>
        <v>41.638940783358393</v>
      </c>
      <c r="AE172" s="4">
        <f t="shared" si="176"/>
        <v>46.055097360259865</v>
      </c>
      <c r="AF172" s="4">
        <f t="shared" si="176"/>
        <v>50.085002924470963</v>
      </c>
      <c r="AG172" s="4">
        <f t="shared" si="176"/>
        <v>53.79892927918263</v>
      </c>
      <c r="AH172" s="4">
        <f t="shared" si="176"/>
        <v>57.248868411429569</v>
      </c>
      <c r="AI172" s="4">
        <f t="shared" si="176"/>
        <v>60.474468348356559</v>
      </c>
      <c r="AJ172" s="4">
        <f t="shared" si="176"/>
        <v>63.506721430949156</v>
      </c>
      <c r="AK172" s="4">
        <f t="shared" si="176"/>
        <v>66.370358403463683</v>
      </c>
      <c r="AL172" s="4">
        <f t="shared" si="176"/>
        <v>69.085460229334984</v>
      </c>
      <c r="AM172" s="4">
        <f t="shared" si="176"/>
        <v>71.668577286177268</v>
      </c>
      <c r="AN172" s="4">
        <f t="shared" si="176"/>
        <v>74.133527320643154</v>
      </c>
      <c r="AO172" s="4">
        <f t="shared" si="176"/>
        <v>76.491977529160906</v>
      </c>
      <c r="AP172" s="4">
        <f t="shared" si="176"/>
        <v>78.753877730952539</v>
      </c>
      <c r="AQ172" s="4">
        <f t="shared" si="176"/>
        <v>80.92778844622319</v>
      </c>
      <c r="AR172" s="4">
        <f t="shared" si="176"/>
        <v>83.021133284846073</v>
      </c>
      <c r="AS172" s="4">
        <f t="shared" si="176"/>
        <v>85.040395832561785</v>
      </c>
      <c r="AT172" s="4">
        <f t="shared" si="176"/>
        <v>86.991275175821073</v>
      </c>
      <c r="AU172" s="4">
        <f t="shared" si="176"/>
        <v>88.878810152358554</v>
      </c>
      <c r="AV172" s="4">
        <f t="shared" si="176"/>
        <v>90.707479641449865</v>
      </c>
      <c r="AW172" s="4">
        <f t="shared" si="176"/>
        <v>92.481284276342365</v>
      </c>
      <c r="AX172" s="4">
        <f t="shared" si="176"/>
        <v>94.203813593883226</v>
      </c>
      <c r="AY172" s="4">
        <f t="shared" si="176"/>
        <v>95.878301653612453</v>
      </c>
      <c r="AZ172" s="4">
        <f t="shared" si="176"/>
        <v>97.50767344256073</v>
      </c>
      <c r="BA172" s="4">
        <f t="shared" si="176"/>
        <v>99.094583853682863</v>
      </c>
      <c r="BB172" s="4">
        <f t="shared" si="176"/>
        <v>100.64145063148239</v>
      </c>
    </row>
    <row r="173" spans="1:54" x14ac:dyDescent="0.25">
      <c r="A173" t="s">
        <v>322</v>
      </c>
      <c r="B173" t="s">
        <v>58</v>
      </c>
      <c r="C173" t="s">
        <v>59</v>
      </c>
      <c r="D173" t="s">
        <v>322</v>
      </c>
      <c r="E173" t="s">
        <v>58</v>
      </c>
      <c r="F173" t="s">
        <v>59</v>
      </c>
      <c r="G173" t="s">
        <v>25</v>
      </c>
      <c r="H173" t="s">
        <v>24</v>
      </c>
      <c r="I173" t="s">
        <v>35</v>
      </c>
      <c r="J173" t="s">
        <v>71</v>
      </c>
      <c r="K173" t="s">
        <v>43</v>
      </c>
      <c r="L173">
        <v>2.5372400000000002</v>
      </c>
      <c r="M173">
        <v>0.27511000000000002</v>
      </c>
      <c r="N173">
        <v>3.8730000000000001E-2</v>
      </c>
      <c r="O173">
        <v>-4.8000000000000001E-4</v>
      </c>
      <c r="Q173">
        <v>2.54</v>
      </c>
      <c r="R173">
        <v>55.89</v>
      </c>
      <c r="S173">
        <v>5.5989999999999998E-2</v>
      </c>
      <c r="T173">
        <v>28</v>
      </c>
      <c r="U173">
        <v>0.93100000000000005</v>
      </c>
      <c r="V173">
        <v>2.5</v>
      </c>
      <c r="W173">
        <v>60</v>
      </c>
      <c r="X173">
        <v>24</v>
      </c>
      <c r="Y173" s="4">
        <f t="shared" ref="Y173:AI173" si="177">IF(OR(($L173+$M173*Y$1+$N173*Y$1^2+$O173*Y$1^3)&gt;$W173,($L173+$M173*Y$1+$N173*Y$1^2+$O173*Y$1^3)&lt;$V173),"",($L173+$M173*Y$1+$N173*Y$1^2+$O173*Y$1^3))</f>
        <v>4.8210400000000009</v>
      </c>
      <c r="Z173" s="4">
        <f t="shared" si="177"/>
        <v>8.6813399999999987</v>
      </c>
      <c r="AA173" s="4">
        <f t="shared" si="177"/>
        <v>13.758140000000001</v>
      </c>
      <c r="AB173" s="4">
        <f t="shared" si="177"/>
        <v>19.691440000000004</v>
      </c>
      <c r="AC173" s="4">
        <f t="shared" si="177"/>
        <v>26.12124</v>
      </c>
      <c r="AD173" s="4">
        <f t="shared" si="177"/>
        <v>32.687539999999998</v>
      </c>
      <c r="AE173" s="4">
        <f t="shared" si="177"/>
        <v>39.03034000000001</v>
      </c>
      <c r="AF173" s="4">
        <f t="shared" si="177"/>
        <v>44.789640000000006</v>
      </c>
      <c r="AG173" s="4">
        <f t="shared" si="177"/>
        <v>49.605440000000009</v>
      </c>
      <c r="AH173" s="4">
        <f t="shared" si="177"/>
        <v>53.117739999999998</v>
      </c>
      <c r="AI173" s="4">
        <f t="shared" si="177"/>
        <v>54.966539999999995</v>
      </c>
    </row>
    <row r="174" spans="1:54" x14ac:dyDescent="0.25">
      <c r="A174" t="s">
        <v>278</v>
      </c>
      <c r="B174" t="s">
        <v>300</v>
      </c>
      <c r="C174" t="s">
        <v>301</v>
      </c>
      <c r="D174" t="s">
        <v>278</v>
      </c>
      <c r="E174" t="s">
        <v>300</v>
      </c>
      <c r="F174" t="s">
        <v>301</v>
      </c>
      <c r="G174" t="s">
        <v>25</v>
      </c>
      <c r="H174" t="s">
        <v>24</v>
      </c>
      <c r="I174" t="s">
        <v>35</v>
      </c>
      <c r="J174" t="s">
        <v>36</v>
      </c>
      <c r="K174" t="s">
        <v>33</v>
      </c>
      <c r="L174">
        <v>0.78363989000000001</v>
      </c>
      <c r="M174">
        <v>0.88584490800000004</v>
      </c>
      <c r="N174">
        <v>-9.4877729999999997E-3</v>
      </c>
      <c r="Q174">
        <v>0.78</v>
      </c>
      <c r="R174">
        <v>21.46</v>
      </c>
      <c r="S174">
        <v>0.59084000000000003</v>
      </c>
      <c r="T174">
        <v>39</v>
      </c>
      <c r="U174">
        <v>0.96</v>
      </c>
      <c r="V174">
        <v>1.1000000000000001</v>
      </c>
      <c r="W174">
        <v>24.9</v>
      </c>
      <c r="X174">
        <v>36</v>
      </c>
      <c r="Y174" s="4">
        <f t="shared" ref="Y174:AH174" si="178">IF(OR(($L174+$M174*Y$1+$N174*Y$1^2)&gt;$W174,($L174+$M174*Y$1+$N174*Y$1^2)&lt;$V174),"",($L174+$M174*Y$1+$N174*Y$1^2))</f>
        <v>4.9756701049999998</v>
      </c>
      <c r="Z174" s="4">
        <f t="shared" si="178"/>
        <v>8.6933116699999999</v>
      </c>
      <c r="AA174" s="4">
        <f t="shared" si="178"/>
        <v>11.936564585000001</v>
      </c>
      <c r="AB174" s="4">
        <f t="shared" si="178"/>
        <v>14.705428850000001</v>
      </c>
      <c r="AC174" s="4">
        <f t="shared" si="178"/>
        <v>16.999904465</v>
      </c>
      <c r="AD174" s="4">
        <f t="shared" si="178"/>
        <v>18.819991430000002</v>
      </c>
      <c r="AE174" s="4">
        <f t="shared" si="178"/>
        <v>20.165689745000002</v>
      </c>
      <c r="AF174" s="4">
        <f t="shared" si="178"/>
        <v>21.036999410000004</v>
      </c>
      <c r="AG174" s="4">
        <f t="shared" si="178"/>
        <v>21.433920425000004</v>
      </c>
      <c r="AH174" s="4">
        <f t="shared" si="178"/>
        <v>21.356452790000002</v>
      </c>
    </row>
    <row r="175" spans="1:54" x14ac:dyDescent="0.25">
      <c r="A175" t="s">
        <v>178</v>
      </c>
      <c r="B175" t="s">
        <v>191</v>
      </c>
      <c r="C175" t="s">
        <v>192</v>
      </c>
      <c r="D175" t="s">
        <v>178</v>
      </c>
      <c r="E175" t="s">
        <v>191</v>
      </c>
      <c r="F175" t="s">
        <v>192</v>
      </c>
      <c r="G175" t="s">
        <v>25</v>
      </c>
      <c r="H175" t="s">
        <v>24</v>
      </c>
      <c r="I175" t="s">
        <v>35</v>
      </c>
      <c r="J175" t="s">
        <v>71</v>
      </c>
      <c r="K175" t="s">
        <v>28</v>
      </c>
      <c r="L175">
        <v>4.2610599999999996</v>
      </c>
      <c r="M175">
        <v>0.71828000000000003</v>
      </c>
      <c r="Q175">
        <v>4.26</v>
      </c>
      <c r="R175">
        <v>45.2</v>
      </c>
      <c r="S175">
        <v>6.4619999999999997E-2</v>
      </c>
      <c r="T175">
        <v>30</v>
      </c>
      <c r="U175">
        <v>0.82299999999999995</v>
      </c>
      <c r="V175">
        <v>6.4</v>
      </c>
      <c r="W175">
        <v>43.7</v>
      </c>
      <c r="X175">
        <v>28</v>
      </c>
      <c r="Y175" s="4">
        <f t="shared" ref="Y175:AH176" si="179">IF(OR(($L175+$M175*Y$1)&gt;$W175,($L175+$M175*Y$1)&lt;$V175),"",($L175+$M175*Y$1))</f>
        <v>7.8524599999999998</v>
      </c>
      <c r="Z175" s="4">
        <f t="shared" si="179"/>
        <v>11.443860000000001</v>
      </c>
      <c r="AA175" s="4">
        <f t="shared" si="179"/>
        <v>15.035260000000001</v>
      </c>
      <c r="AB175" s="4">
        <f t="shared" si="179"/>
        <v>18.626660000000001</v>
      </c>
      <c r="AC175" s="4">
        <f t="shared" si="179"/>
        <v>22.218060000000001</v>
      </c>
      <c r="AD175" s="4">
        <f t="shared" si="179"/>
        <v>25.809460000000001</v>
      </c>
      <c r="AE175" s="4">
        <f t="shared" si="179"/>
        <v>29.400860000000002</v>
      </c>
      <c r="AF175" s="4">
        <f t="shared" si="179"/>
        <v>32.992260000000002</v>
      </c>
      <c r="AG175" s="4">
        <f t="shared" si="179"/>
        <v>36.583660000000002</v>
      </c>
      <c r="AH175" s="4">
        <f t="shared" si="179"/>
        <v>40.175060000000002</v>
      </c>
      <c r="AI175" s="4" t="str">
        <f t="shared" ref="AI175:AR176" si="180">IF(OR(($L175+$M175*AI$1)&gt;$W175,($L175+$M175*AI$1)&lt;$V175),"",($L175+$M175*AI$1))</f>
        <v/>
      </c>
      <c r="AJ175" s="4" t="str">
        <f t="shared" si="180"/>
        <v/>
      </c>
      <c r="AK175" s="4" t="str">
        <f t="shared" si="180"/>
        <v/>
      </c>
      <c r="AL175" s="4" t="str">
        <f t="shared" si="180"/>
        <v/>
      </c>
      <c r="AM175" s="4" t="str">
        <f t="shared" si="180"/>
        <v/>
      </c>
      <c r="AN175" s="4" t="str">
        <f t="shared" si="180"/>
        <v/>
      </c>
      <c r="AO175" s="4" t="str">
        <f t="shared" si="180"/>
        <v/>
      </c>
      <c r="AP175" s="4" t="str">
        <f t="shared" si="180"/>
        <v/>
      </c>
      <c r="AQ175" s="4" t="str">
        <f t="shared" si="180"/>
        <v/>
      </c>
      <c r="AR175" s="4" t="str">
        <f t="shared" si="180"/>
        <v/>
      </c>
      <c r="AS175" s="4" t="str">
        <f t="shared" ref="AS175:BB176" si="181">IF(OR(($L175+$M175*AS$1)&gt;$W175,($L175+$M175*AS$1)&lt;$V175),"",($L175+$M175*AS$1))</f>
        <v/>
      </c>
      <c r="AT175" s="4" t="str">
        <f t="shared" si="181"/>
        <v/>
      </c>
      <c r="AU175" s="4" t="str">
        <f t="shared" si="181"/>
        <v/>
      </c>
      <c r="AV175" s="4" t="str">
        <f t="shared" si="181"/>
        <v/>
      </c>
      <c r="AW175" s="4" t="str">
        <f t="shared" si="181"/>
        <v/>
      </c>
      <c r="AX175" s="4" t="str">
        <f t="shared" si="181"/>
        <v/>
      </c>
      <c r="AY175" s="4" t="str">
        <f t="shared" si="181"/>
        <v/>
      </c>
      <c r="AZ175" s="4" t="str">
        <f t="shared" si="181"/>
        <v/>
      </c>
      <c r="BA175" s="4" t="str">
        <f t="shared" si="181"/>
        <v/>
      </c>
      <c r="BB175" s="4" t="str">
        <f t="shared" si="181"/>
        <v/>
      </c>
    </row>
    <row r="176" spans="1:54" x14ac:dyDescent="0.25">
      <c r="A176" t="s">
        <v>209</v>
      </c>
      <c r="B176" t="s">
        <v>191</v>
      </c>
      <c r="C176" t="s">
        <v>192</v>
      </c>
      <c r="D176" t="s">
        <v>209</v>
      </c>
      <c r="E176" t="s">
        <v>191</v>
      </c>
      <c r="F176" t="s">
        <v>192</v>
      </c>
      <c r="G176" t="s">
        <v>25</v>
      </c>
      <c r="H176" t="s">
        <v>24</v>
      </c>
      <c r="I176" t="s">
        <v>35</v>
      </c>
      <c r="J176" t="s">
        <v>71</v>
      </c>
      <c r="K176" t="s">
        <v>28</v>
      </c>
      <c r="L176">
        <v>2.48841</v>
      </c>
      <c r="M176">
        <v>1.1559299999999999</v>
      </c>
      <c r="Q176">
        <v>2.4900000000000002</v>
      </c>
      <c r="R176">
        <v>60.28</v>
      </c>
      <c r="S176">
        <v>0.18129999999999999</v>
      </c>
      <c r="T176">
        <v>31</v>
      </c>
      <c r="U176">
        <v>0.873</v>
      </c>
      <c r="V176">
        <v>4.0999999999999996</v>
      </c>
      <c r="W176">
        <v>53.8</v>
      </c>
      <c r="X176">
        <v>29</v>
      </c>
      <c r="Y176" s="4">
        <f t="shared" si="179"/>
        <v>8.2680599999999984</v>
      </c>
      <c r="Z176" s="4">
        <f t="shared" si="179"/>
        <v>14.047709999999999</v>
      </c>
      <c r="AA176" s="4">
        <f t="shared" si="179"/>
        <v>19.827359999999999</v>
      </c>
      <c r="AB176" s="4">
        <f t="shared" si="179"/>
        <v>25.607009999999995</v>
      </c>
      <c r="AC176" s="4">
        <f t="shared" si="179"/>
        <v>31.386659999999999</v>
      </c>
      <c r="AD176" s="4">
        <f t="shared" si="179"/>
        <v>37.166309999999996</v>
      </c>
      <c r="AE176" s="4">
        <f t="shared" si="179"/>
        <v>42.945959999999999</v>
      </c>
      <c r="AF176" s="4">
        <f t="shared" si="179"/>
        <v>48.725609999999996</v>
      </c>
      <c r="AG176" s="4" t="str">
        <f t="shared" si="179"/>
        <v/>
      </c>
      <c r="AH176" s="4" t="str">
        <f t="shared" si="179"/>
        <v/>
      </c>
      <c r="AI176" s="4" t="str">
        <f t="shared" si="180"/>
        <v/>
      </c>
      <c r="AJ176" s="4" t="str">
        <f t="shared" si="180"/>
        <v/>
      </c>
      <c r="AK176" s="4" t="str">
        <f t="shared" si="180"/>
        <v/>
      </c>
      <c r="AL176" s="4" t="str">
        <f t="shared" si="180"/>
        <v/>
      </c>
      <c r="AM176" s="4" t="str">
        <f t="shared" si="180"/>
        <v/>
      </c>
      <c r="AN176" s="4" t="str">
        <f t="shared" si="180"/>
        <v/>
      </c>
      <c r="AO176" s="4" t="str">
        <f t="shared" si="180"/>
        <v/>
      </c>
      <c r="AP176" s="4" t="str">
        <f t="shared" si="180"/>
        <v/>
      </c>
      <c r="AQ176" s="4" t="str">
        <f t="shared" si="180"/>
        <v/>
      </c>
      <c r="AR176" s="4" t="str">
        <f t="shared" si="180"/>
        <v/>
      </c>
      <c r="AS176" s="4" t="str">
        <f t="shared" si="181"/>
        <v/>
      </c>
      <c r="AT176" s="4" t="str">
        <f t="shared" si="181"/>
        <v/>
      </c>
      <c r="AU176" s="4" t="str">
        <f t="shared" si="181"/>
        <v/>
      </c>
      <c r="AV176" s="4" t="str">
        <f t="shared" si="181"/>
        <v/>
      </c>
      <c r="AW176" s="4" t="str">
        <f t="shared" si="181"/>
        <v/>
      </c>
      <c r="AX176" s="4" t="str">
        <f t="shared" si="181"/>
        <v/>
      </c>
      <c r="AY176" s="4" t="str">
        <f t="shared" si="181"/>
        <v/>
      </c>
      <c r="AZ176" s="4" t="str">
        <f t="shared" si="181"/>
        <v/>
      </c>
      <c r="BA176" s="4" t="str">
        <f t="shared" si="181"/>
        <v/>
      </c>
      <c r="BB176" s="4" t="str">
        <f t="shared" si="181"/>
        <v/>
      </c>
    </row>
    <row r="177" spans="1:54" x14ac:dyDescent="0.25">
      <c r="A177" t="s">
        <v>234</v>
      </c>
      <c r="B177" t="s">
        <v>191</v>
      </c>
      <c r="C177" t="s">
        <v>192</v>
      </c>
      <c r="D177" t="s">
        <v>234</v>
      </c>
      <c r="E177" t="s">
        <v>191</v>
      </c>
      <c r="F177" t="s">
        <v>192</v>
      </c>
      <c r="G177" t="s">
        <v>25</v>
      </c>
      <c r="H177" t="s">
        <v>24</v>
      </c>
      <c r="I177" t="s">
        <v>35</v>
      </c>
      <c r="J177" t="s">
        <v>36</v>
      </c>
      <c r="K177" t="s">
        <v>43</v>
      </c>
      <c r="L177">
        <v>3.23454</v>
      </c>
      <c r="M177">
        <v>1.60114</v>
      </c>
      <c r="N177">
        <v>-7.2300000000000003E-2</v>
      </c>
      <c r="O177">
        <v>1.8500000000000001E-3</v>
      </c>
      <c r="Q177">
        <v>3.23</v>
      </c>
      <c r="R177">
        <v>69.760000000000005</v>
      </c>
      <c r="S177">
        <v>6.1579899999999999</v>
      </c>
      <c r="T177">
        <v>50</v>
      </c>
      <c r="U177">
        <v>0.94399999999999995</v>
      </c>
      <c r="V177">
        <v>1.3</v>
      </c>
      <c r="W177">
        <v>55.9</v>
      </c>
      <c r="X177">
        <v>46</v>
      </c>
      <c r="Y177" s="4">
        <f t="shared" ref="Y177:BB177" si="182">IF(OR(($L177+$M177*Y$1+$N177*Y$1^2+$O177*Y$1^3)&gt;$W177,($L177+$M177*Y$1+$N177*Y$1^2+$O177*Y$1^3)&lt;$V177),"",($L177+$M177*Y$1+$N177*Y$1^2+$O177*Y$1^3))</f>
        <v>9.6639899999999983</v>
      </c>
      <c r="Z177" s="4">
        <f t="shared" si="182"/>
        <v>13.86594</v>
      </c>
      <c r="AA177" s="4">
        <f t="shared" si="182"/>
        <v>17.227889999999995</v>
      </c>
      <c r="AB177" s="4">
        <f t="shared" si="182"/>
        <v>21.137340000000005</v>
      </c>
      <c r="AC177" s="4">
        <f t="shared" si="182"/>
        <v>26.981790000000004</v>
      </c>
      <c r="AD177" s="4">
        <f t="shared" si="182"/>
        <v>36.148739999999997</v>
      </c>
      <c r="AE177" s="4">
        <f t="shared" si="182"/>
        <v>50.025690000000004</v>
      </c>
      <c r="AF177" s="4" t="str">
        <f t="shared" si="182"/>
        <v/>
      </c>
      <c r="AG177" s="4" t="str">
        <f t="shared" si="182"/>
        <v/>
      </c>
      <c r="AH177" s="4" t="str">
        <f t="shared" si="182"/>
        <v/>
      </c>
      <c r="AI177" s="4" t="str">
        <f t="shared" si="182"/>
        <v/>
      </c>
      <c r="AJ177" s="4" t="str">
        <f t="shared" si="182"/>
        <v/>
      </c>
      <c r="AK177" s="4" t="str">
        <f t="shared" si="182"/>
        <v/>
      </c>
      <c r="AL177" s="4" t="str">
        <f t="shared" si="182"/>
        <v/>
      </c>
      <c r="AM177" s="4" t="str">
        <f t="shared" si="182"/>
        <v/>
      </c>
      <c r="AN177" s="4" t="str">
        <f t="shared" si="182"/>
        <v/>
      </c>
      <c r="AO177" s="4" t="str">
        <f t="shared" si="182"/>
        <v/>
      </c>
      <c r="AP177" s="4" t="str">
        <f t="shared" si="182"/>
        <v/>
      </c>
      <c r="AQ177" s="4" t="str">
        <f t="shared" si="182"/>
        <v/>
      </c>
      <c r="AR177" s="4" t="str">
        <f t="shared" si="182"/>
        <v/>
      </c>
      <c r="AS177" s="4" t="str">
        <f t="shared" si="182"/>
        <v/>
      </c>
      <c r="AT177" s="4" t="str">
        <f t="shared" si="182"/>
        <v/>
      </c>
      <c r="AU177" s="4" t="str">
        <f t="shared" si="182"/>
        <v/>
      </c>
      <c r="AV177" s="4" t="str">
        <f t="shared" si="182"/>
        <v/>
      </c>
      <c r="AW177" s="4" t="str">
        <f t="shared" si="182"/>
        <v/>
      </c>
      <c r="AX177" s="4" t="str">
        <f t="shared" si="182"/>
        <v/>
      </c>
      <c r="AY177" s="4" t="str">
        <f t="shared" si="182"/>
        <v/>
      </c>
      <c r="AZ177" s="4" t="str">
        <f t="shared" si="182"/>
        <v/>
      </c>
      <c r="BA177" s="4" t="str">
        <f t="shared" si="182"/>
        <v/>
      </c>
      <c r="BB177" s="4" t="str">
        <f t="shared" si="182"/>
        <v/>
      </c>
    </row>
    <row r="178" spans="1:54" x14ac:dyDescent="0.25">
      <c r="A178" t="s">
        <v>243</v>
      </c>
      <c r="B178" t="s">
        <v>191</v>
      </c>
      <c r="C178" t="s">
        <v>192</v>
      </c>
      <c r="D178" t="s">
        <v>243</v>
      </c>
      <c r="E178" t="s">
        <v>191</v>
      </c>
      <c r="F178" t="s">
        <v>192</v>
      </c>
      <c r="G178" t="s">
        <v>25</v>
      </c>
      <c r="H178" t="s">
        <v>24</v>
      </c>
      <c r="I178" t="s">
        <v>35</v>
      </c>
      <c r="J178" t="s">
        <v>71</v>
      </c>
      <c r="K178" t="s">
        <v>28</v>
      </c>
      <c r="L178">
        <v>2.48841</v>
      </c>
      <c r="M178">
        <v>1.1559299999999999</v>
      </c>
      <c r="Q178">
        <v>2.4900000000000002</v>
      </c>
      <c r="R178">
        <v>60.28</v>
      </c>
      <c r="S178">
        <v>0.18129999999999999</v>
      </c>
      <c r="T178">
        <v>31</v>
      </c>
      <c r="U178">
        <v>0.873</v>
      </c>
      <c r="V178">
        <v>2.5</v>
      </c>
      <c r="W178">
        <v>64.5</v>
      </c>
      <c r="X178">
        <v>29</v>
      </c>
      <c r="Y178" s="4">
        <f t="shared" ref="Y178:AH179" si="183">IF(OR(($L178+$M178*Y$1)&gt;$W178,($L178+$M178*Y$1)&lt;$V178),"",($L178+$M178*Y$1))</f>
        <v>8.2680599999999984</v>
      </c>
      <c r="Z178" s="4">
        <f t="shared" si="183"/>
        <v>14.047709999999999</v>
      </c>
      <c r="AA178" s="4">
        <f t="shared" si="183"/>
        <v>19.827359999999999</v>
      </c>
      <c r="AB178" s="4">
        <f t="shared" si="183"/>
        <v>25.607009999999995</v>
      </c>
      <c r="AC178" s="4">
        <f t="shared" si="183"/>
        <v>31.386659999999999</v>
      </c>
      <c r="AD178" s="4">
        <f t="shared" si="183"/>
        <v>37.166309999999996</v>
      </c>
      <c r="AE178" s="4">
        <f t="shared" si="183"/>
        <v>42.945959999999999</v>
      </c>
      <c r="AF178" s="4">
        <f t="shared" si="183"/>
        <v>48.725609999999996</v>
      </c>
      <c r="AG178" s="4">
        <f t="shared" si="183"/>
        <v>54.50526</v>
      </c>
      <c r="AH178" s="4">
        <f t="shared" si="183"/>
        <v>60.284909999999996</v>
      </c>
      <c r="AI178" s="4" t="str">
        <f t="shared" ref="AI178:AR179" si="184">IF(OR(($L178+$M178*AI$1)&gt;$W178,($L178+$M178*AI$1)&lt;$V178),"",($L178+$M178*AI$1))</f>
        <v/>
      </c>
      <c r="AJ178" s="4" t="str">
        <f t="shared" si="184"/>
        <v/>
      </c>
      <c r="AK178" s="4" t="str">
        <f t="shared" si="184"/>
        <v/>
      </c>
      <c r="AL178" s="4" t="str">
        <f t="shared" si="184"/>
        <v/>
      </c>
      <c r="AM178" s="4" t="str">
        <f t="shared" si="184"/>
        <v/>
      </c>
      <c r="AN178" s="4" t="str">
        <f t="shared" si="184"/>
        <v/>
      </c>
      <c r="AO178" s="4" t="str">
        <f t="shared" si="184"/>
        <v/>
      </c>
      <c r="AP178" s="4" t="str">
        <f t="shared" si="184"/>
        <v/>
      </c>
      <c r="AQ178" s="4" t="str">
        <f t="shared" si="184"/>
        <v/>
      </c>
      <c r="AR178" s="4" t="str">
        <f t="shared" si="184"/>
        <v/>
      </c>
      <c r="AS178" s="4" t="str">
        <f t="shared" ref="AS178:BB179" si="185">IF(OR(($L178+$M178*AS$1)&gt;$W178,($L178+$M178*AS$1)&lt;$V178),"",($L178+$M178*AS$1))</f>
        <v/>
      </c>
      <c r="AT178" s="4" t="str">
        <f t="shared" si="185"/>
        <v/>
      </c>
      <c r="AU178" s="4" t="str">
        <f t="shared" si="185"/>
        <v/>
      </c>
      <c r="AV178" s="4" t="str">
        <f t="shared" si="185"/>
        <v/>
      </c>
      <c r="AW178" s="4" t="str">
        <f t="shared" si="185"/>
        <v/>
      </c>
      <c r="AX178" s="4" t="str">
        <f t="shared" si="185"/>
        <v/>
      </c>
      <c r="AY178" s="4" t="str">
        <f t="shared" si="185"/>
        <v/>
      </c>
      <c r="AZ178" s="4" t="str">
        <f t="shared" si="185"/>
        <v/>
      </c>
      <c r="BA178" s="4" t="str">
        <f t="shared" si="185"/>
        <v/>
      </c>
      <c r="BB178" s="4" t="str">
        <f t="shared" si="185"/>
        <v/>
      </c>
    </row>
    <row r="179" spans="1:54" x14ac:dyDescent="0.25">
      <c r="A179" t="s">
        <v>271</v>
      </c>
      <c r="B179" t="s">
        <v>191</v>
      </c>
      <c r="C179" t="s">
        <v>192</v>
      </c>
      <c r="D179" t="s">
        <v>271</v>
      </c>
      <c r="E179" t="s">
        <v>191</v>
      </c>
      <c r="F179" t="s">
        <v>192</v>
      </c>
      <c r="G179" t="s">
        <v>25</v>
      </c>
      <c r="H179" t="s">
        <v>24</v>
      </c>
      <c r="I179" t="s">
        <v>35</v>
      </c>
      <c r="J179" t="s">
        <v>36</v>
      </c>
      <c r="K179" t="s">
        <v>28</v>
      </c>
      <c r="L179">
        <v>2.8470499999999999</v>
      </c>
      <c r="M179">
        <v>0.74534999999999996</v>
      </c>
      <c r="Q179">
        <v>2.85</v>
      </c>
      <c r="R179">
        <v>46.08</v>
      </c>
      <c r="S179">
        <v>3.9249399999999999</v>
      </c>
      <c r="T179">
        <v>24</v>
      </c>
      <c r="U179">
        <v>0.871</v>
      </c>
      <c r="V179">
        <v>2</v>
      </c>
      <c r="W179">
        <v>45.7</v>
      </c>
      <c r="X179">
        <v>22</v>
      </c>
      <c r="Y179" s="4">
        <f t="shared" si="183"/>
        <v>6.5738000000000003</v>
      </c>
      <c r="Z179" s="4">
        <f t="shared" si="183"/>
        <v>10.300549999999999</v>
      </c>
      <c r="AA179" s="4">
        <f t="shared" si="183"/>
        <v>14.027299999999999</v>
      </c>
      <c r="AB179" s="4">
        <f t="shared" si="183"/>
        <v>17.754049999999999</v>
      </c>
      <c r="AC179" s="4">
        <f t="shared" si="183"/>
        <v>21.480799999999999</v>
      </c>
      <c r="AD179" s="4">
        <f t="shared" si="183"/>
        <v>25.207549999999998</v>
      </c>
      <c r="AE179" s="4">
        <f t="shared" si="183"/>
        <v>28.934299999999997</v>
      </c>
      <c r="AF179" s="4">
        <f t="shared" si="183"/>
        <v>32.661050000000003</v>
      </c>
      <c r="AG179" s="4">
        <f t="shared" si="183"/>
        <v>36.387799999999999</v>
      </c>
      <c r="AH179" s="4">
        <f t="shared" si="183"/>
        <v>40.114550000000001</v>
      </c>
      <c r="AI179" s="4">
        <f t="shared" si="184"/>
        <v>43.841300000000004</v>
      </c>
      <c r="AJ179" s="4" t="str">
        <f t="shared" si="184"/>
        <v/>
      </c>
      <c r="AK179" s="4" t="str">
        <f t="shared" si="184"/>
        <v/>
      </c>
      <c r="AL179" s="4" t="str">
        <f t="shared" si="184"/>
        <v/>
      </c>
      <c r="AM179" s="4" t="str">
        <f t="shared" si="184"/>
        <v/>
      </c>
      <c r="AN179" s="4" t="str">
        <f t="shared" si="184"/>
        <v/>
      </c>
      <c r="AO179" s="4" t="str">
        <f t="shared" si="184"/>
        <v/>
      </c>
      <c r="AP179" s="4" t="str">
        <f t="shared" si="184"/>
        <v/>
      </c>
      <c r="AQ179" s="4" t="str">
        <f t="shared" si="184"/>
        <v/>
      </c>
      <c r="AR179" s="4" t="str">
        <f t="shared" si="184"/>
        <v/>
      </c>
      <c r="AS179" s="4" t="str">
        <f t="shared" si="185"/>
        <v/>
      </c>
      <c r="AT179" s="4" t="str">
        <f t="shared" si="185"/>
        <v/>
      </c>
      <c r="AU179" s="4" t="str">
        <f t="shared" si="185"/>
        <v/>
      </c>
      <c r="AV179" s="4" t="str">
        <f t="shared" si="185"/>
        <v/>
      </c>
      <c r="AW179" s="4" t="str">
        <f t="shared" si="185"/>
        <v/>
      </c>
      <c r="AX179" s="4" t="str">
        <f t="shared" si="185"/>
        <v/>
      </c>
      <c r="AY179" s="4" t="str">
        <f t="shared" si="185"/>
        <v/>
      </c>
      <c r="AZ179" s="4" t="str">
        <f t="shared" si="185"/>
        <v/>
      </c>
      <c r="BA179" s="4" t="str">
        <f t="shared" si="185"/>
        <v/>
      </c>
      <c r="BB179" s="4" t="str">
        <f t="shared" si="185"/>
        <v/>
      </c>
    </row>
    <row r="180" spans="1:54" x14ac:dyDescent="0.25">
      <c r="A180" t="s">
        <v>302</v>
      </c>
      <c r="B180" t="s">
        <v>191</v>
      </c>
      <c r="C180" t="s">
        <v>192</v>
      </c>
      <c r="D180" t="s">
        <v>302</v>
      </c>
      <c r="E180" t="s">
        <v>191</v>
      </c>
      <c r="F180" t="s">
        <v>192</v>
      </c>
      <c r="G180" t="s">
        <v>25</v>
      </c>
      <c r="H180" t="s">
        <v>24</v>
      </c>
      <c r="I180" t="s">
        <v>35</v>
      </c>
      <c r="J180" t="s">
        <v>36</v>
      </c>
      <c r="K180" t="s">
        <v>60</v>
      </c>
      <c r="L180">
        <v>0.85023000000000004</v>
      </c>
      <c r="M180">
        <v>2.63523</v>
      </c>
      <c r="N180">
        <v>9.0200000000000002E-3</v>
      </c>
      <c r="Q180">
        <v>3.02</v>
      </c>
      <c r="R180">
        <v>89.12</v>
      </c>
      <c r="S180">
        <v>9.4950000000000007E-2</v>
      </c>
      <c r="T180">
        <v>28</v>
      </c>
      <c r="U180">
        <v>0.96</v>
      </c>
      <c r="V180">
        <v>3.3</v>
      </c>
      <c r="W180">
        <v>53.3</v>
      </c>
      <c r="X180">
        <v>26</v>
      </c>
    </row>
    <row r="181" spans="1:54" x14ac:dyDescent="0.25">
      <c r="A181" t="s">
        <v>368</v>
      </c>
      <c r="B181" t="s">
        <v>191</v>
      </c>
      <c r="C181" t="s">
        <v>192</v>
      </c>
      <c r="D181" t="s">
        <v>368</v>
      </c>
      <c r="E181" t="s">
        <v>191</v>
      </c>
      <c r="F181" t="s">
        <v>192</v>
      </c>
      <c r="G181" t="s">
        <v>25</v>
      </c>
      <c r="H181" t="s">
        <v>24</v>
      </c>
      <c r="I181" t="s">
        <v>35</v>
      </c>
      <c r="J181">
        <v>1</v>
      </c>
      <c r="K181" t="s">
        <v>31</v>
      </c>
      <c r="L181">
        <v>-0.67732999999999999</v>
      </c>
      <c r="M181">
        <v>3.46698</v>
      </c>
      <c r="N181">
        <v>2.1780000000000001E-2</v>
      </c>
      <c r="Q181">
        <v>1.62</v>
      </c>
      <c r="R181">
        <v>64.08</v>
      </c>
      <c r="S181">
        <v>0.14757000000000001</v>
      </c>
      <c r="T181">
        <v>30</v>
      </c>
      <c r="U181">
        <v>0.95599999999999996</v>
      </c>
      <c r="V181">
        <v>4.0999999999999996</v>
      </c>
      <c r="W181">
        <v>60.2</v>
      </c>
      <c r="X181">
        <v>28</v>
      </c>
      <c r="Y181" s="4" t="str">
        <f t="shared" ref="Y181:BB181" si="186">IF(OR((EXP($L181+$M181*LN(LN(Y$1)+($N181/2))))&gt;$W181,(EXP($L181+$M181*LN(LN(Y$1)+($N181/2))))&lt;$V181),"",(EXP($L181+$M181*LN(LN(Y$1)+($N181/2)))))</f>
        <v/>
      </c>
      <c r="Z181" s="4">
        <f t="shared" si="186"/>
        <v>9.3054674156435002</v>
      </c>
      <c r="AA181" s="4">
        <f t="shared" si="186"/>
        <v>16.288993054527424</v>
      </c>
      <c r="AB181" s="4">
        <f t="shared" si="186"/>
        <v>23.084963961026922</v>
      </c>
      <c r="AC181" s="4">
        <f t="shared" si="186"/>
        <v>29.588647425670452</v>
      </c>
      <c r="AD181" s="4">
        <f t="shared" si="186"/>
        <v>35.793939505541132</v>
      </c>
      <c r="AE181" s="4">
        <f t="shared" si="186"/>
        <v>41.719730205866782</v>
      </c>
      <c r="AF181" s="4">
        <f t="shared" si="186"/>
        <v>47.390305660832567</v>
      </c>
      <c r="AG181" s="4">
        <f t="shared" si="186"/>
        <v>52.82948016324562</v>
      </c>
      <c r="AH181" s="4">
        <f t="shared" si="186"/>
        <v>58.058890286876206</v>
      </c>
      <c r="AI181" s="4" t="str">
        <f t="shared" si="186"/>
        <v/>
      </c>
      <c r="AJ181" s="4" t="str">
        <f t="shared" si="186"/>
        <v/>
      </c>
      <c r="AK181" s="4" t="str">
        <f t="shared" si="186"/>
        <v/>
      </c>
      <c r="AL181" s="4" t="str">
        <f t="shared" si="186"/>
        <v/>
      </c>
      <c r="AM181" s="4" t="str">
        <f t="shared" si="186"/>
        <v/>
      </c>
      <c r="AN181" s="4" t="str">
        <f t="shared" si="186"/>
        <v/>
      </c>
      <c r="AO181" s="4" t="str">
        <f t="shared" si="186"/>
        <v/>
      </c>
      <c r="AP181" s="4" t="str">
        <f t="shared" si="186"/>
        <v/>
      </c>
      <c r="AQ181" s="4" t="str">
        <f t="shared" si="186"/>
        <v/>
      </c>
      <c r="AR181" s="4" t="str">
        <f t="shared" si="186"/>
        <v/>
      </c>
      <c r="AS181" s="4" t="str">
        <f t="shared" si="186"/>
        <v/>
      </c>
      <c r="AT181" s="4" t="str">
        <f t="shared" si="186"/>
        <v/>
      </c>
      <c r="AU181" s="4" t="str">
        <f t="shared" si="186"/>
        <v/>
      </c>
      <c r="AV181" s="4" t="str">
        <f t="shared" si="186"/>
        <v/>
      </c>
      <c r="AW181" s="4" t="str">
        <f t="shared" si="186"/>
        <v/>
      </c>
      <c r="AX181" s="4" t="str">
        <f t="shared" si="186"/>
        <v/>
      </c>
      <c r="AY181" s="4" t="str">
        <f t="shared" si="186"/>
        <v/>
      </c>
      <c r="AZ181" s="4" t="str">
        <f t="shared" si="186"/>
        <v/>
      </c>
      <c r="BA181" s="4" t="str">
        <f t="shared" si="186"/>
        <v/>
      </c>
      <c r="BB181" s="4" t="str">
        <f t="shared" si="186"/>
        <v/>
      </c>
    </row>
    <row r="182" spans="1:54" x14ac:dyDescent="0.25">
      <c r="A182" t="s">
        <v>322</v>
      </c>
      <c r="B182" t="s">
        <v>335</v>
      </c>
      <c r="C182" t="s">
        <v>336</v>
      </c>
      <c r="D182" t="s">
        <v>322</v>
      </c>
      <c r="E182" t="s">
        <v>335</v>
      </c>
      <c r="F182" t="s">
        <v>336</v>
      </c>
      <c r="G182" t="s">
        <v>25</v>
      </c>
      <c r="H182" t="s">
        <v>24</v>
      </c>
      <c r="I182" t="s">
        <v>35</v>
      </c>
      <c r="J182" t="s">
        <v>71</v>
      </c>
      <c r="K182" t="s">
        <v>33</v>
      </c>
      <c r="L182">
        <v>2.5299299999999998</v>
      </c>
      <c r="M182">
        <v>1.00644</v>
      </c>
      <c r="N182">
        <v>1.677E-2</v>
      </c>
      <c r="Q182">
        <v>2.5299999999999998</v>
      </c>
      <c r="R182">
        <v>81.790000000000006</v>
      </c>
      <c r="S182">
        <v>7.0540000000000005E-2</v>
      </c>
      <c r="T182">
        <v>30</v>
      </c>
      <c r="U182">
        <v>0.96299999999999997</v>
      </c>
      <c r="V182">
        <v>2.5</v>
      </c>
      <c r="W182">
        <v>80</v>
      </c>
      <c r="X182">
        <v>27</v>
      </c>
      <c r="Y182" s="4">
        <f t="shared" ref="Y182:BB182" si="187">IF(OR(($L182+$M182*Y$1+$N182*Y$1^2)&gt;$W182,($L182+$M182*Y$1+$N182*Y$1^2)&lt;$V182),"",($L182+$M182*Y$1+$N182*Y$1^2))</f>
        <v>7.9813799999999997</v>
      </c>
      <c r="Z182" s="4">
        <f t="shared" si="187"/>
        <v>14.271329999999999</v>
      </c>
      <c r="AA182" s="4">
        <f t="shared" si="187"/>
        <v>21.39978</v>
      </c>
      <c r="AB182" s="4">
        <f t="shared" si="187"/>
        <v>29.366729999999997</v>
      </c>
      <c r="AC182" s="4">
        <f t="shared" si="187"/>
        <v>38.172179999999997</v>
      </c>
      <c r="AD182" s="4">
        <f t="shared" si="187"/>
        <v>47.816130000000001</v>
      </c>
      <c r="AE182" s="4">
        <f t="shared" si="187"/>
        <v>58.298580000000001</v>
      </c>
      <c r="AF182" s="4">
        <f t="shared" si="187"/>
        <v>69.619529999999997</v>
      </c>
      <c r="AG182" s="4" t="str">
        <f t="shared" si="187"/>
        <v/>
      </c>
      <c r="AH182" s="4" t="str">
        <f t="shared" si="187"/>
        <v/>
      </c>
      <c r="AI182" s="4" t="str">
        <f t="shared" si="187"/>
        <v/>
      </c>
      <c r="AJ182" s="4" t="str">
        <f t="shared" si="187"/>
        <v/>
      </c>
      <c r="AK182" s="4" t="str">
        <f t="shared" si="187"/>
        <v/>
      </c>
      <c r="AL182" s="4" t="str">
        <f t="shared" si="187"/>
        <v/>
      </c>
      <c r="AM182" s="4" t="str">
        <f t="shared" si="187"/>
        <v/>
      </c>
      <c r="AN182" s="4" t="str">
        <f t="shared" si="187"/>
        <v/>
      </c>
      <c r="AO182" s="4" t="str">
        <f t="shared" si="187"/>
        <v/>
      </c>
      <c r="AP182" s="4" t="str">
        <f t="shared" si="187"/>
        <v/>
      </c>
      <c r="AQ182" s="4" t="str">
        <f t="shared" si="187"/>
        <v/>
      </c>
      <c r="AR182" s="4" t="str">
        <f t="shared" si="187"/>
        <v/>
      </c>
      <c r="AS182" s="4" t="str">
        <f t="shared" si="187"/>
        <v/>
      </c>
      <c r="AT182" s="4" t="str">
        <f t="shared" si="187"/>
        <v/>
      </c>
      <c r="AU182" s="4" t="str">
        <f t="shared" si="187"/>
        <v/>
      </c>
      <c r="AV182" s="4" t="str">
        <f t="shared" si="187"/>
        <v/>
      </c>
      <c r="AW182" s="4" t="str">
        <f t="shared" si="187"/>
        <v/>
      </c>
      <c r="AX182" s="4" t="str">
        <f t="shared" si="187"/>
        <v/>
      </c>
      <c r="AY182" s="4" t="str">
        <f t="shared" si="187"/>
        <v/>
      </c>
      <c r="AZ182" s="4" t="str">
        <f t="shared" si="187"/>
        <v/>
      </c>
      <c r="BA182" s="4" t="str">
        <f t="shared" si="187"/>
        <v/>
      </c>
      <c r="BB182" s="4" t="str">
        <f t="shared" si="187"/>
        <v/>
      </c>
    </row>
    <row r="183" spans="1:54" x14ac:dyDescent="0.25">
      <c r="A183" t="s">
        <v>371</v>
      </c>
      <c r="B183" t="s">
        <v>335</v>
      </c>
      <c r="C183" t="s">
        <v>336</v>
      </c>
      <c r="D183" t="s">
        <v>371</v>
      </c>
      <c r="E183" t="s">
        <v>335</v>
      </c>
      <c r="F183" t="s">
        <v>336</v>
      </c>
      <c r="G183" t="s">
        <v>25</v>
      </c>
      <c r="H183" t="s">
        <v>24</v>
      </c>
      <c r="I183" t="s">
        <v>35</v>
      </c>
      <c r="J183" t="s">
        <v>71</v>
      </c>
      <c r="K183" t="s">
        <v>28</v>
      </c>
      <c r="L183">
        <v>2.3563399999999999</v>
      </c>
      <c r="M183">
        <v>1.43309</v>
      </c>
      <c r="Q183">
        <v>2.36</v>
      </c>
      <c r="R183">
        <v>81.180000000000007</v>
      </c>
      <c r="S183">
        <v>0.30258000000000002</v>
      </c>
      <c r="T183">
        <v>59</v>
      </c>
      <c r="U183">
        <v>0.86599999999999999</v>
      </c>
      <c r="V183">
        <v>2.5</v>
      </c>
      <c r="W183">
        <v>85.1</v>
      </c>
      <c r="X183">
        <v>57</v>
      </c>
      <c r="Y183" s="4">
        <f t="shared" ref="Y183:BB183" si="188">IF(OR(($L183+$M183*Y$1)&gt;$W183,($L183+$M183*Y$1)&lt;$V183),"",($L183+$M183*Y$1))</f>
        <v>9.5217899999999993</v>
      </c>
      <c r="Z183" s="4">
        <f t="shared" si="188"/>
        <v>16.687239999999999</v>
      </c>
      <c r="AA183" s="4">
        <f t="shared" si="188"/>
        <v>23.852689999999999</v>
      </c>
      <c r="AB183" s="4">
        <f t="shared" si="188"/>
        <v>31.018139999999999</v>
      </c>
      <c r="AC183" s="4">
        <f t="shared" si="188"/>
        <v>38.183590000000002</v>
      </c>
      <c r="AD183" s="4">
        <f t="shared" si="188"/>
        <v>45.349040000000002</v>
      </c>
      <c r="AE183" s="4">
        <f t="shared" si="188"/>
        <v>52.514490000000002</v>
      </c>
      <c r="AF183" s="4">
        <f t="shared" si="188"/>
        <v>59.679940000000002</v>
      </c>
      <c r="AG183" s="4">
        <f t="shared" si="188"/>
        <v>66.845389999999995</v>
      </c>
      <c r="AH183" s="4">
        <f t="shared" si="188"/>
        <v>74.010840000000002</v>
      </c>
      <c r="AI183" s="4">
        <f t="shared" si="188"/>
        <v>81.176290000000009</v>
      </c>
      <c r="AJ183" s="4" t="str">
        <f t="shared" si="188"/>
        <v/>
      </c>
      <c r="AK183" s="4" t="str">
        <f t="shared" si="188"/>
        <v/>
      </c>
      <c r="AL183" s="4" t="str">
        <f t="shared" si="188"/>
        <v/>
      </c>
      <c r="AM183" s="4" t="str">
        <f t="shared" si="188"/>
        <v/>
      </c>
      <c r="AN183" s="4" t="str">
        <f t="shared" si="188"/>
        <v/>
      </c>
      <c r="AO183" s="4" t="str">
        <f t="shared" si="188"/>
        <v/>
      </c>
      <c r="AP183" s="4" t="str">
        <f t="shared" si="188"/>
        <v/>
      </c>
      <c r="AQ183" s="4" t="str">
        <f t="shared" si="188"/>
        <v/>
      </c>
      <c r="AR183" s="4" t="str">
        <f t="shared" si="188"/>
        <v/>
      </c>
      <c r="AS183" s="4" t="str">
        <f t="shared" si="188"/>
        <v/>
      </c>
      <c r="AT183" s="4" t="str">
        <f t="shared" si="188"/>
        <v/>
      </c>
      <c r="AU183" s="4" t="str">
        <f t="shared" si="188"/>
        <v/>
      </c>
      <c r="AV183" s="4" t="str">
        <f t="shared" si="188"/>
        <v/>
      </c>
      <c r="AW183" s="4" t="str">
        <f t="shared" si="188"/>
        <v/>
      </c>
      <c r="AX183" s="4" t="str">
        <f t="shared" si="188"/>
        <v/>
      </c>
      <c r="AY183" s="4" t="str">
        <f t="shared" si="188"/>
        <v/>
      </c>
      <c r="AZ183" s="4" t="str">
        <f t="shared" si="188"/>
        <v/>
      </c>
      <c r="BA183" s="4" t="str">
        <f t="shared" si="188"/>
        <v/>
      </c>
      <c r="BB183" s="4" t="str">
        <f t="shared" si="188"/>
        <v/>
      </c>
    </row>
    <row r="184" spans="1:54" x14ac:dyDescent="0.25">
      <c r="A184" t="s">
        <v>322</v>
      </c>
      <c r="B184" t="s">
        <v>333</v>
      </c>
      <c r="C184" t="s">
        <v>334</v>
      </c>
      <c r="D184" t="s">
        <v>322</v>
      </c>
      <c r="E184" t="s">
        <v>333</v>
      </c>
      <c r="F184" t="s">
        <v>334</v>
      </c>
      <c r="G184" t="s">
        <v>25</v>
      </c>
      <c r="H184" t="s">
        <v>24</v>
      </c>
      <c r="I184" t="s">
        <v>35</v>
      </c>
      <c r="J184" t="s">
        <v>71</v>
      </c>
      <c r="K184" t="s">
        <v>43</v>
      </c>
      <c r="L184">
        <v>2.5227300000000001</v>
      </c>
      <c r="M184">
        <v>1.7278899999999999</v>
      </c>
      <c r="N184">
        <v>-4.419E-2</v>
      </c>
      <c r="O184">
        <v>7.2999999999999996E-4</v>
      </c>
      <c r="Q184">
        <v>2.52</v>
      </c>
      <c r="R184">
        <v>85.16</v>
      </c>
      <c r="S184">
        <v>8.2650000000000001E-2</v>
      </c>
      <c r="T184">
        <v>28</v>
      </c>
      <c r="U184">
        <v>0.93799999999999994</v>
      </c>
      <c r="V184">
        <v>2.5</v>
      </c>
      <c r="W184">
        <v>85</v>
      </c>
      <c r="X184">
        <v>24</v>
      </c>
      <c r="Y184" s="4">
        <f t="shared" ref="Y184:AH185" si="189">IF(OR(($L184+$M184*Y$1+$N184*Y$1^2+$O184*Y$1^3)&gt;$W184,($L184+$M184*Y$1+$N184*Y$1^2+$O184*Y$1^3)&lt;$V184),"",($L184+$M184*Y$1+$N184*Y$1^2+$O184*Y$1^3))</f>
        <v>10.148680000000001</v>
      </c>
      <c r="Z184" s="4">
        <f t="shared" si="189"/>
        <v>16.112629999999999</v>
      </c>
      <c r="AA184" s="4">
        <f t="shared" si="189"/>
        <v>20.96208</v>
      </c>
      <c r="AB184" s="4">
        <f t="shared" si="189"/>
        <v>25.244530000000005</v>
      </c>
      <c r="AC184" s="4">
        <f t="shared" si="189"/>
        <v>29.507480000000001</v>
      </c>
      <c r="AD184" s="4">
        <f t="shared" si="189"/>
        <v>34.298429999999996</v>
      </c>
      <c r="AE184" s="4">
        <f t="shared" si="189"/>
        <v>40.164879999999997</v>
      </c>
      <c r="AF184" s="4">
        <f t="shared" si="189"/>
        <v>47.654330000000002</v>
      </c>
      <c r="AG184" s="4">
        <f t="shared" si="189"/>
        <v>57.314279999999982</v>
      </c>
      <c r="AH184" s="4">
        <f t="shared" si="189"/>
        <v>69.692229999999995</v>
      </c>
      <c r="AI184" s="4" t="str">
        <f t="shared" ref="AI184:AR185" si="190">IF(OR(($L184+$M184*AI$1+$N184*AI$1^2+$O184*AI$1^3)&gt;$W184,($L184+$M184*AI$1+$N184*AI$1^2+$O184*AI$1^3)&lt;$V184),"",($L184+$M184*AI$1+$N184*AI$1^2+$O184*AI$1^3))</f>
        <v/>
      </c>
      <c r="AJ184" s="4" t="str">
        <f t="shared" si="190"/>
        <v/>
      </c>
      <c r="AK184" s="4" t="str">
        <f t="shared" si="190"/>
        <v/>
      </c>
      <c r="AL184" s="4" t="str">
        <f t="shared" si="190"/>
        <v/>
      </c>
      <c r="AM184" s="4" t="str">
        <f t="shared" si="190"/>
        <v/>
      </c>
      <c r="AN184" s="4" t="str">
        <f t="shared" si="190"/>
        <v/>
      </c>
      <c r="AO184" s="4" t="str">
        <f t="shared" si="190"/>
        <v/>
      </c>
      <c r="AP184" s="4" t="str">
        <f t="shared" si="190"/>
        <v/>
      </c>
      <c r="AQ184" s="4" t="str">
        <f t="shared" si="190"/>
        <v/>
      </c>
      <c r="AR184" s="4" t="str">
        <f t="shared" si="190"/>
        <v/>
      </c>
      <c r="AS184" s="4" t="str">
        <f t="shared" ref="AS184:BB185" si="191">IF(OR(($L184+$M184*AS$1+$N184*AS$1^2+$O184*AS$1^3)&gt;$W184,($L184+$M184*AS$1+$N184*AS$1^2+$O184*AS$1^3)&lt;$V184),"",($L184+$M184*AS$1+$N184*AS$1^2+$O184*AS$1^3))</f>
        <v/>
      </c>
      <c r="AT184" s="4" t="str">
        <f t="shared" si="191"/>
        <v/>
      </c>
      <c r="AU184" s="4" t="str">
        <f t="shared" si="191"/>
        <v/>
      </c>
      <c r="AV184" s="4" t="str">
        <f t="shared" si="191"/>
        <v/>
      </c>
      <c r="AW184" s="4" t="str">
        <f t="shared" si="191"/>
        <v/>
      </c>
      <c r="AX184" s="4" t="str">
        <f t="shared" si="191"/>
        <v/>
      </c>
      <c r="AY184" s="4" t="str">
        <f t="shared" si="191"/>
        <v/>
      </c>
      <c r="AZ184" s="4" t="str">
        <f t="shared" si="191"/>
        <v/>
      </c>
      <c r="BA184" s="4" t="str">
        <f t="shared" si="191"/>
        <v/>
      </c>
      <c r="BB184" s="4" t="str">
        <f t="shared" si="191"/>
        <v/>
      </c>
    </row>
    <row r="185" spans="1:54" x14ac:dyDescent="0.25">
      <c r="A185" t="s">
        <v>278</v>
      </c>
      <c r="B185" t="s">
        <v>291</v>
      </c>
      <c r="C185" t="s">
        <v>292</v>
      </c>
      <c r="D185" t="s">
        <v>278</v>
      </c>
      <c r="E185" t="s">
        <v>291</v>
      </c>
      <c r="F185" t="s">
        <v>292</v>
      </c>
      <c r="G185" t="s">
        <v>25</v>
      </c>
      <c r="H185" t="s">
        <v>24</v>
      </c>
      <c r="I185" t="s">
        <v>35</v>
      </c>
      <c r="J185" t="s">
        <v>36</v>
      </c>
      <c r="K185" t="s">
        <v>43</v>
      </c>
      <c r="L185">
        <v>-4.5025599999999999</v>
      </c>
      <c r="M185">
        <v>4.4926700000000004</v>
      </c>
      <c r="N185">
        <v>-0.14463999999999999</v>
      </c>
      <c r="O185">
        <v>1.8799999999999999E-3</v>
      </c>
      <c r="Q185">
        <v>3.92</v>
      </c>
      <c r="R185">
        <v>68.25</v>
      </c>
      <c r="S185">
        <v>3.67605</v>
      </c>
      <c r="T185">
        <v>38</v>
      </c>
      <c r="U185">
        <v>0.97099999999999997</v>
      </c>
      <c r="V185">
        <v>1.1000000000000001</v>
      </c>
      <c r="W185">
        <v>61.5</v>
      </c>
      <c r="X185">
        <v>34</v>
      </c>
      <c r="Y185" s="4">
        <f t="shared" si="189"/>
        <v>14.579790000000003</v>
      </c>
      <c r="Z185" s="4">
        <f t="shared" si="189"/>
        <v>27.840140000000002</v>
      </c>
      <c r="AA185" s="4">
        <f t="shared" si="189"/>
        <v>36.688490000000002</v>
      </c>
      <c r="AB185" s="4">
        <f t="shared" si="189"/>
        <v>42.53484000000001</v>
      </c>
      <c r="AC185" s="4">
        <f t="shared" si="189"/>
        <v>46.789190000000019</v>
      </c>
      <c r="AD185" s="4">
        <f t="shared" si="189"/>
        <v>50.861540000000026</v>
      </c>
      <c r="AE185" s="4">
        <f t="shared" si="189"/>
        <v>56.161890000000042</v>
      </c>
      <c r="AF185" s="4" t="str">
        <f t="shared" si="189"/>
        <v/>
      </c>
      <c r="AG185" s="4" t="str">
        <f t="shared" si="189"/>
        <v/>
      </c>
      <c r="AH185" s="4" t="str">
        <f t="shared" si="189"/>
        <v/>
      </c>
      <c r="AI185" s="4" t="str">
        <f t="shared" si="190"/>
        <v/>
      </c>
      <c r="AJ185" s="4" t="str">
        <f t="shared" si="190"/>
        <v/>
      </c>
      <c r="AK185" s="4" t="str">
        <f t="shared" si="190"/>
        <v/>
      </c>
      <c r="AL185" s="4" t="str">
        <f t="shared" si="190"/>
        <v/>
      </c>
      <c r="AM185" s="4" t="str">
        <f t="shared" si="190"/>
        <v/>
      </c>
      <c r="AN185" s="4" t="str">
        <f t="shared" si="190"/>
        <v/>
      </c>
      <c r="AO185" s="4" t="str">
        <f t="shared" si="190"/>
        <v/>
      </c>
      <c r="AP185" s="4" t="str">
        <f t="shared" si="190"/>
        <v/>
      </c>
      <c r="AQ185" s="4" t="str">
        <f t="shared" si="190"/>
        <v/>
      </c>
      <c r="AR185" s="4" t="str">
        <f t="shared" si="190"/>
        <v/>
      </c>
      <c r="AS185" s="4" t="str">
        <f t="shared" si="191"/>
        <v/>
      </c>
      <c r="AT185" s="4" t="str">
        <f t="shared" si="191"/>
        <v/>
      </c>
      <c r="AU185" s="4" t="str">
        <f t="shared" si="191"/>
        <v/>
      </c>
      <c r="AV185" s="4" t="str">
        <f t="shared" si="191"/>
        <v/>
      </c>
      <c r="AW185" s="4" t="str">
        <f t="shared" si="191"/>
        <v/>
      </c>
      <c r="AX185" s="4" t="str">
        <f t="shared" si="191"/>
        <v/>
      </c>
      <c r="AY185" s="4" t="str">
        <f t="shared" si="191"/>
        <v/>
      </c>
      <c r="AZ185" s="4" t="str">
        <f t="shared" si="191"/>
        <v/>
      </c>
      <c r="BA185" s="4" t="str">
        <f t="shared" si="191"/>
        <v/>
      </c>
      <c r="BB185" s="4" t="str">
        <f t="shared" si="191"/>
        <v/>
      </c>
    </row>
    <row r="186" spans="1:54" x14ac:dyDescent="0.25">
      <c r="A186" t="s">
        <v>343</v>
      </c>
      <c r="B186" t="s">
        <v>291</v>
      </c>
      <c r="C186" t="s">
        <v>292</v>
      </c>
      <c r="D186" t="s">
        <v>343</v>
      </c>
      <c r="E186" t="s">
        <v>291</v>
      </c>
      <c r="F186" t="s">
        <v>292</v>
      </c>
      <c r="G186" t="s">
        <v>25</v>
      </c>
      <c r="H186" t="s">
        <v>24</v>
      </c>
      <c r="I186" t="s">
        <v>35</v>
      </c>
      <c r="J186" t="s">
        <v>71</v>
      </c>
      <c r="K186" t="s">
        <v>43</v>
      </c>
      <c r="L186">
        <v>0.58767000000000003</v>
      </c>
      <c r="M186">
        <v>1.3122</v>
      </c>
      <c r="N186">
        <v>9.9100000000000004E-3</v>
      </c>
      <c r="O186">
        <v>-1.3999999999999999E-4</v>
      </c>
      <c r="Q186">
        <v>1.91</v>
      </c>
      <c r="R186">
        <v>97.24</v>
      </c>
      <c r="S186">
        <v>7.1620000000000003E-2</v>
      </c>
      <c r="T186">
        <v>39</v>
      </c>
      <c r="U186">
        <v>0.95</v>
      </c>
      <c r="V186">
        <v>3</v>
      </c>
      <c r="W186">
        <v>111</v>
      </c>
      <c r="X186">
        <v>35</v>
      </c>
      <c r="Y186" s="4">
        <f t="shared" ref="Y186:AO186" si="192">IF(OR(($L186+$M186*Y$1+$N186*Y$1^2+$O186*Y$1^3)&gt;$W186,($L186+$M186*Y$1+$N186*Y$1^2+$O186*Y$1^3)&lt;$V186),"",($L186+$M186*Y$1+$N186*Y$1^2+$O186*Y$1^3))</f>
        <v>7.3789199999999999</v>
      </c>
      <c r="Z186" s="4">
        <f t="shared" si="192"/>
        <v>14.560669999999998</v>
      </c>
      <c r="AA186" s="4">
        <f t="shared" si="192"/>
        <v>22.027919999999998</v>
      </c>
      <c r="AB186" s="4">
        <f t="shared" si="192"/>
        <v>29.675669999999997</v>
      </c>
      <c r="AC186" s="4">
        <f t="shared" si="192"/>
        <v>37.398920000000004</v>
      </c>
      <c r="AD186" s="4">
        <f t="shared" si="192"/>
        <v>45.092669999999998</v>
      </c>
      <c r="AE186" s="4">
        <f t="shared" si="192"/>
        <v>52.651920000000004</v>
      </c>
      <c r="AF186" s="4">
        <f t="shared" si="192"/>
        <v>59.971669999999996</v>
      </c>
      <c r="AG186" s="4">
        <f t="shared" si="192"/>
        <v>66.946920000000006</v>
      </c>
      <c r="AH186" s="4">
        <f t="shared" si="192"/>
        <v>73.472670000000008</v>
      </c>
      <c r="AI186" s="4">
        <f t="shared" si="192"/>
        <v>79.44392000000002</v>
      </c>
      <c r="AJ186" s="4">
        <f t="shared" si="192"/>
        <v>84.755670000000009</v>
      </c>
      <c r="AK186" s="4">
        <f t="shared" si="192"/>
        <v>89.302920000000029</v>
      </c>
      <c r="AL186" s="4">
        <f t="shared" si="192"/>
        <v>92.980670000000018</v>
      </c>
      <c r="AM186" s="4">
        <f t="shared" si="192"/>
        <v>95.683920000000001</v>
      </c>
      <c r="AN186" s="4">
        <f t="shared" si="192"/>
        <v>97.307670000000016</v>
      </c>
      <c r="AO186" s="4">
        <f t="shared" si="192"/>
        <v>97.746920000000017</v>
      </c>
    </row>
    <row r="187" spans="1:54" x14ac:dyDescent="0.25">
      <c r="A187" t="s">
        <v>209</v>
      </c>
      <c r="B187" t="s">
        <v>222</v>
      </c>
      <c r="C187" t="s">
        <v>223</v>
      </c>
      <c r="D187" t="s">
        <v>209</v>
      </c>
      <c r="E187" t="s">
        <v>222</v>
      </c>
      <c r="F187" t="s">
        <v>223</v>
      </c>
      <c r="G187" t="s">
        <v>25</v>
      </c>
      <c r="H187" t="s">
        <v>24</v>
      </c>
      <c r="I187" t="s">
        <v>35</v>
      </c>
      <c r="J187">
        <v>1</v>
      </c>
      <c r="K187" t="s">
        <v>31</v>
      </c>
      <c r="L187">
        <v>-6.3880000000000006E-2</v>
      </c>
      <c r="M187">
        <v>2.93553</v>
      </c>
      <c r="N187">
        <v>8.5569999999999993E-2</v>
      </c>
      <c r="Q187">
        <v>1.38</v>
      </c>
      <c r="R187">
        <v>96</v>
      </c>
      <c r="S187">
        <v>0.29252</v>
      </c>
      <c r="T187">
        <v>15</v>
      </c>
      <c r="U187">
        <v>0.93500000000000005</v>
      </c>
      <c r="V187">
        <v>4.5999999999999996</v>
      </c>
      <c r="W187">
        <v>152.1</v>
      </c>
      <c r="X187">
        <v>13</v>
      </c>
      <c r="Y187" s="4" t="str">
        <f t="shared" ref="Y187:BB187" si="193">IF(OR((EXP($L187+$M187*LN(LN(Y$1)+($N187/2))))&gt;$W187,(EXP($L187+$M187*LN(LN(Y$1)+($N187/2))))&lt;$V187),"",(EXP($L187+$M187*LN(LN(Y$1)+($N187/2)))))</f>
        <v/>
      </c>
      <c r="Z187" s="4">
        <f t="shared" si="193"/>
        <v>11.455759550047825</v>
      </c>
      <c r="AA187" s="4">
        <f t="shared" si="193"/>
        <v>18.294422596118586</v>
      </c>
      <c r="AB187" s="4">
        <f t="shared" si="193"/>
        <v>24.497693508275514</v>
      </c>
      <c r="AC187" s="4">
        <f t="shared" si="193"/>
        <v>30.16284216308879</v>
      </c>
      <c r="AD187" s="4">
        <f t="shared" si="193"/>
        <v>35.384715987928416</v>
      </c>
      <c r="AE187" s="4">
        <f t="shared" si="193"/>
        <v>40.238207845512008</v>
      </c>
      <c r="AF187" s="4">
        <f t="shared" si="193"/>
        <v>44.781069945943884</v>
      </c>
      <c r="AG187" s="4">
        <f t="shared" si="193"/>
        <v>49.058225264512394</v>
      </c>
      <c r="AH187" s="4">
        <f t="shared" si="193"/>
        <v>53.105170490274297</v>
      </c>
      <c r="AI187" s="4">
        <f t="shared" si="193"/>
        <v>56.95041791028131</v>
      </c>
      <c r="AJ187" s="4">
        <f t="shared" si="193"/>
        <v>60.617223724396368</v>
      </c>
      <c r="AK187" s="4">
        <f t="shared" si="193"/>
        <v>64.124821469271623</v>
      </c>
      <c r="AL187" s="4">
        <f t="shared" si="193"/>
        <v>67.489315548324342</v>
      </c>
      <c r="AM187" s="4">
        <f t="shared" si="193"/>
        <v>70.724339382707981</v>
      </c>
      <c r="AN187" s="4">
        <f t="shared" si="193"/>
        <v>73.841548201358989</v>
      </c>
      <c r="AO187" s="4">
        <f t="shared" si="193"/>
        <v>76.850993770107493</v>
      </c>
      <c r="AP187" s="4">
        <f t="shared" si="193"/>
        <v>79.761413456510397</v>
      </c>
      <c r="AQ187" s="4">
        <f t="shared" si="193"/>
        <v>82.58045616754805</v>
      </c>
      <c r="AR187" s="4">
        <f t="shared" si="193"/>
        <v>85.31486108752182</v>
      </c>
      <c r="AS187" s="4">
        <f t="shared" si="193"/>
        <v>87.970600645406833</v>
      </c>
      <c r="AT187" s="4">
        <f t="shared" si="193"/>
        <v>90.552996032725758</v>
      </c>
      <c r="AU187" s="4">
        <f t="shared" si="193"/>
        <v>93.066811412922291</v>
      </c>
      <c r="AV187" s="4">
        <f t="shared" si="193"/>
        <v>95.516331412097486</v>
      </c>
      <c r="AW187" s="4">
        <f t="shared" si="193"/>
        <v>97.905425362360361</v>
      </c>
      <c r="AX187" s="4">
        <f t="shared" si="193"/>
        <v>100.23760095202614</v>
      </c>
      <c r="AY187" s="4">
        <f t="shared" si="193"/>
        <v>102.51604933302144</v>
      </c>
      <c r="AZ187" s="4">
        <f t="shared" si="193"/>
        <v>104.74368328451892</v>
      </c>
      <c r="BA187" s="4">
        <f t="shared" si="193"/>
        <v>106.92316969095404</v>
      </c>
      <c r="BB187" s="4">
        <f t="shared" si="193"/>
        <v>109.05695733262279</v>
      </c>
    </row>
    <row r="188" spans="1:54" x14ac:dyDescent="0.25">
      <c r="A188" t="s">
        <v>343</v>
      </c>
      <c r="B188" t="s">
        <v>352</v>
      </c>
      <c r="C188" t="s">
        <v>353</v>
      </c>
      <c r="D188" t="s">
        <v>343</v>
      </c>
      <c r="E188" t="s">
        <v>352</v>
      </c>
      <c r="F188" t="s">
        <v>353</v>
      </c>
      <c r="G188" t="s">
        <v>25</v>
      </c>
      <c r="H188" t="s">
        <v>24</v>
      </c>
      <c r="I188" t="s">
        <v>35</v>
      </c>
      <c r="J188" t="s">
        <v>71</v>
      </c>
      <c r="K188" t="s">
        <v>33</v>
      </c>
      <c r="L188">
        <v>2.52528</v>
      </c>
      <c r="M188">
        <v>1.47098</v>
      </c>
      <c r="N188">
        <v>-8.2100000000000003E-3</v>
      </c>
      <c r="Q188">
        <v>2.5299999999999998</v>
      </c>
      <c r="R188">
        <v>68.39</v>
      </c>
      <c r="S188">
        <v>0.14255000000000001</v>
      </c>
      <c r="T188">
        <v>36</v>
      </c>
      <c r="U188">
        <v>0.90700000000000003</v>
      </c>
      <c r="V188">
        <v>2.5</v>
      </c>
      <c r="W188">
        <v>72</v>
      </c>
      <c r="X188">
        <v>33</v>
      </c>
      <c r="Y188" s="4">
        <f t="shared" ref="Y188:AK189" si="194">IF(OR(($L188+$M188*Y$1+$N188*Y$1^2)&gt;$W188,($L188+$M188*Y$1+$N188*Y$1^2)&lt;$V188),"",($L188+$M188*Y$1+$N188*Y$1^2))</f>
        <v>9.6749299999999998</v>
      </c>
      <c r="Z188" s="4">
        <f t="shared" si="194"/>
        <v>16.414079999999998</v>
      </c>
      <c r="AA188" s="4">
        <f t="shared" si="194"/>
        <v>22.742729999999998</v>
      </c>
      <c r="AB188" s="4">
        <f t="shared" si="194"/>
        <v>28.660879999999999</v>
      </c>
      <c r="AC188" s="4">
        <f t="shared" si="194"/>
        <v>34.168529999999997</v>
      </c>
      <c r="AD188" s="4">
        <f t="shared" si="194"/>
        <v>39.265679999999996</v>
      </c>
      <c r="AE188" s="4">
        <f t="shared" si="194"/>
        <v>43.952330000000003</v>
      </c>
      <c r="AF188" s="4">
        <f t="shared" si="194"/>
        <v>48.228479999999998</v>
      </c>
      <c r="AG188" s="4">
        <f t="shared" si="194"/>
        <v>52.094129999999986</v>
      </c>
      <c r="AH188" s="4">
        <f t="shared" si="194"/>
        <v>55.549279999999982</v>
      </c>
      <c r="AI188" s="4">
        <f t="shared" si="194"/>
        <v>58.593929999999986</v>
      </c>
      <c r="AJ188" s="4">
        <f t="shared" si="194"/>
        <v>61.228079999999991</v>
      </c>
      <c r="AK188" s="4">
        <f t="shared" si="194"/>
        <v>63.451729999999991</v>
      </c>
    </row>
    <row r="189" spans="1:54" x14ac:dyDescent="0.25">
      <c r="A189" t="s">
        <v>343</v>
      </c>
      <c r="B189" t="s">
        <v>354</v>
      </c>
      <c r="C189" t="s">
        <v>355</v>
      </c>
      <c r="D189" t="s">
        <v>343</v>
      </c>
      <c r="E189" t="s">
        <v>354</v>
      </c>
      <c r="F189" t="s">
        <v>355</v>
      </c>
      <c r="G189" t="s">
        <v>25</v>
      </c>
      <c r="H189" t="s">
        <v>24</v>
      </c>
      <c r="I189" t="s">
        <v>35</v>
      </c>
      <c r="J189" t="s">
        <v>71</v>
      </c>
      <c r="K189" t="s">
        <v>33</v>
      </c>
      <c r="L189">
        <v>2.5333299999999999</v>
      </c>
      <c r="M189">
        <v>0.66515000000000002</v>
      </c>
      <c r="N189">
        <v>1.8849999999999999E-2</v>
      </c>
      <c r="Q189">
        <v>2.5299999999999998</v>
      </c>
      <c r="R189">
        <v>70.64</v>
      </c>
      <c r="S189">
        <v>0.15669</v>
      </c>
      <c r="T189">
        <v>34</v>
      </c>
      <c r="U189">
        <v>0.873</v>
      </c>
      <c r="V189">
        <v>2.5</v>
      </c>
      <c r="W189">
        <v>66</v>
      </c>
      <c r="X189">
        <v>31</v>
      </c>
      <c r="Y189" s="4">
        <f t="shared" si="194"/>
        <v>6.33033</v>
      </c>
      <c r="Z189" s="4">
        <f t="shared" si="194"/>
        <v>11.06983</v>
      </c>
      <c r="AA189" s="4">
        <f t="shared" si="194"/>
        <v>16.751829999999998</v>
      </c>
      <c r="AB189" s="4">
        <f t="shared" si="194"/>
        <v>23.376329999999999</v>
      </c>
      <c r="AC189" s="4">
        <f t="shared" si="194"/>
        <v>30.94333</v>
      </c>
      <c r="AD189" s="4">
        <f t="shared" si="194"/>
        <v>39.452829999999999</v>
      </c>
      <c r="AE189" s="4">
        <f t="shared" si="194"/>
        <v>48.904830000000004</v>
      </c>
      <c r="AF189" s="4">
        <f t="shared" si="194"/>
        <v>59.299329999999998</v>
      </c>
      <c r="AG189" s="4" t="str">
        <f t="shared" si="194"/>
        <v/>
      </c>
      <c r="AH189" s="4" t="str">
        <f t="shared" si="194"/>
        <v/>
      </c>
      <c r="AI189" s="4" t="str">
        <f t="shared" si="194"/>
        <v/>
      </c>
      <c r="AJ189" s="4" t="str">
        <f t="shared" si="194"/>
        <v/>
      </c>
      <c r="AK189" s="4" t="str">
        <f t="shared" si="194"/>
        <v/>
      </c>
      <c r="AL189" s="4" t="str">
        <f t="shared" ref="AL189:BB189" si="195">IF(OR(($L189+$M189*AL$1+$N189*AL$1^2)&gt;$W189,($L189+$M189*AL$1+$N189*AL$1^2)&lt;$V189),"",($L189+$M189*AL$1+$N189*AL$1^2))</f>
        <v/>
      </c>
      <c r="AM189" s="4" t="str">
        <f t="shared" si="195"/>
        <v/>
      </c>
      <c r="AN189" s="4" t="str">
        <f t="shared" si="195"/>
        <v/>
      </c>
      <c r="AO189" s="4" t="str">
        <f t="shared" si="195"/>
        <v/>
      </c>
      <c r="AP189" s="4" t="str">
        <f t="shared" si="195"/>
        <v/>
      </c>
      <c r="AQ189" s="4" t="str">
        <f t="shared" si="195"/>
        <v/>
      </c>
      <c r="AR189" s="4" t="str">
        <f t="shared" si="195"/>
        <v/>
      </c>
      <c r="AS189" s="4" t="str">
        <f t="shared" si="195"/>
        <v/>
      </c>
      <c r="AT189" s="4" t="str">
        <f t="shared" si="195"/>
        <v/>
      </c>
      <c r="AU189" s="4" t="str">
        <f t="shared" si="195"/>
        <v/>
      </c>
      <c r="AV189" s="4" t="str">
        <f t="shared" si="195"/>
        <v/>
      </c>
      <c r="AW189" s="4" t="str">
        <f t="shared" si="195"/>
        <v/>
      </c>
      <c r="AX189" s="4" t="str">
        <f t="shared" si="195"/>
        <v/>
      </c>
      <c r="AY189" s="4" t="str">
        <f t="shared" si="195"/>
        <v/>
      </c>
      <c r="AZ189" s="4" t="str">
        <f t="shared" si="195"/>
        <v/>
      </c>
      <c r="BA189" s="4" t="str">
        <f t="shared" si="195"/>
        <v/>
      </c>
      <c r="BB189" s="4" t="str">
        <f t="shared" si="195"/>
        <v/>
      </c>
    </row>
    <row r="190" spans="1:54" x14ac:dyDescent="0.25">
      <c r="A190" t="s">
        <v>343</v>
      </c>
      <c r="B190" t="s">
        <v>348</v>
      </c>
      <c r="C190" t="s">
        <v>349</v>
      </c>
      <c r="D190" t="s">
        <v>343</v>
      </c>
      <c r="E190" t="s">
        <v>348</v>
      </c>
      <c r="F190" t="s">
        <v>349</v>
      </c>
      <c r="G190" t="s">
        <v>25</v>
      </c>
      <c r="H190" t="s">
        <v>24</v>
      </c>
      <c r="I190" t="s">
        <v>35</v>
      </c>
      <c r="J190" t="s">
        <v>71</v>
      </c>
      <c r="K190" t="s">
        <v>28</v>
      </c>
      <c r="L190">
        <v>2.5287600000000001</v>
      </c>
      <c r="M190">
        <v>1.1194299999999999</v>
      </c>
      <c r="Q190">
        <v>2.5299999999999998</v>
      </c>
      <c r="R190">
        <v>41.71</v>
      </c>
      <c r="S190">
        <v>0.33440999999999999</v>
      </c>
      <c r="T190">
        <v>32</v>
      </c>
      <c r="U190">
        <v>0.77600000000000002</v>
      </c>
      <c r="V190">
        <v>2.5</v>
      </c>
      <c r="W190">
        <v>45</v>
      </c>
      <c r="X190">
        <v>30</v>
      </c>
      <c r="Y190" s="4">
        <f t="shared" ref="Y190:BB190" si="196">IF(OR(($L190+$M190*Y$1)&gt;$W190,($L190+$M190*Y$1)&lt;$V190),"",($L190+$M190*Y$1))</f>
        <v>8.1259099999999993</v>
      </c>
      <c r="Z190" s="4">
        <f t="shared" si="196"/>
        <v>13.723059999999998</v>
      </c>
      <c r="AA190" s="4">
        <f t="shared" si="196"/>
        <v>19.320209999999996</v>
      </c>
      <c r="AB190" s="4">
        <f t="shared" si="196"/>
        <v>24.917359999999995</v>
      </c>
      <c r="AC190" s="4">
        <f t="shared" si="196"/>
        <v>30.514510000000001</v>
      </c>
      <c r="AD190" s="4">
        <f t="shared" si="196"/>
        <v>36.111659999999993</v>
      </c>
      <c r="AE190" s="4">
        <f t="shared" si="196"/>
        <v>41.708809999999993</v>
      </c>
      <c r="AF190" s="4" t="str">
        <f t="shared" si="196"/>
        <v/>
      </c>
      <c r="AG190" s="4" t="str">
        <f t="shared" si="196"/>
        <v/>
      </c>
      <c r="AH190" s="4" t="str">
        <f t="shared" si="196"/>
        <v/>
      </c>
      <c r="AI190" s="4" t="str">
        <f t="shared" si="196"/>
        <v/>
      </c>
      <c r="AJ190" s="4" t="str">
        <f t="shared" si="196"/>
        <v/>
      </c>
      <c r="AK190" s="4" t="str">
        <f t="shared" si="196"/>
        <v/>
      </c>
      <c r="AL190" s="4" t="str">
        <f t="shared" si="196"/>
        <v/>
      </c>
      <c r="AM190" s="4" t="str">
        <f t="shared" si="196"/>
        <v/>
      </c>
      <c r="AN190" s="4" t="str">
        <f t="shared" si="196"/>
        <v/>
      </c>
      <c r="AO190" s="4" t="str">
        <f t="shared" si="196"/>
        <v/>
      </c>
      <c r="AP190" s="4" t="str">
        <f t="shared" si="196"/>
        <v/>
      </c>
      <c r="AQ190" s="4" t="str">
        <f t="shared" si="196"/>
        <v/>
      </c>
      <c r="AR190" s="4" t="str">
        <f t="shared" si="196"/>
        <v/>
      </c>
      <c r="AS190" s="4" t="str">
        <f t="shared" si="196"/>
        <v/>
      </c>
      <c r="AT190" s="4" t="str">
        <f t="shared" si="196"/>
        <v/>
      </c>
      <c r="AU190" s="4" t="str">
        <f t="shared" si="196"/>
        <v/>
      </c>
      <c r="AV190" s="4" t="str">
        <f t="shared" si="196"/>
        <v/>
      </c>
      <c r="AW190" s="4" t="str">
        <f t="shared" si="196"/>
        <v/>
      </c>
      <c r="AX190" s="4" t="str">
        <f t="shared" si="196"/>
        <v/>
      </c>
      <c r="AY190" s="4" t="str">
        <f t="shared" si="196"/>
        <v/>
      </c>
      <c r="AZ190" s="4" t="str">
        <f t="shared" si="196"/>
        <v/>
      </c>
      <c r="BA190" s="4" t="str">
        <f t="shared" si="196"/>
        <v/>
      </c>
      <c r="BB190" s="4" t="str">
        <f t="shared" si="196"/>
        <v/>
      </c>
    </row>
    <row r="191" spans="1:54" x14ac:dyDescent="0.25">
      <c r="D191" t="s">
        <v>322</v>
      </c>
      <c r="E191" t="s">
        <v>337</v>
      </c>
      <c r="F191" t="s">
        <v>338</v>
      </c>
    </row>
    <row r="192" spans="1:54" x14ac:dyDescent="0.25">
      <c r="D192" t="s">
        <v>343</v>
      </c>
      <c r="E192" t="s">
        <v>337</v>
      </c>
      <c r="F192" t="s">
        <v>338</v>
      </c>
    </row>
    <row r="193" spans="1:54" x14ac:dyDescent="0.25">
      <c r="D193" t="s">
        <v>343</v>
      </c>
      <c r="E193" t="s">
        <v>356</v>
      </c>
      <c r="F193" t="s">
        <v>357</v>
      </c>
    </row>
    <row r="194" spans="1:54" x14ac:dyDescent="0.25">
      <c r="A194" t="s">
        <v>209</v>
      </c>
      <c r="B194" t="s">
        <v>224</v>
      </c>
      <c r="C194" t="s">
        <v>225</v>
      </c>
      <c r="D194" t="s">
        <v>209</v>
      </c>
      <c r="E194" t="s">
        <v>224</v>
      </c>
      <c r="F194" t="s">
        <v>225</v>
      </c>
      <c r="G194" t="s">
        <v>25</v>
      </c>
      <c r="H194" t="s">
        <v>24</v>
      </c>
      <c r="I194" t="s">
        <v>35</v>
      </c>
      <c r="J194" t="s">
        <v>36</v>
      </c>
      <c r="K194" t="s">
        <v>33</v>
      </c>
      <c r="L194">
        <v>2.1216699999999999</v>
      </c>
      <c r="M194">
        <v>1.60521</v>
      </c>
      <c r="N194">
        <v>-9.2399999999999999E-3</v>
      </c>
      <c r="Q194">
        <v>2.12</v>
      </c>
      <c r="R194">
        <v>53.25</v>
      </c>
      <c r="S194">
        <v>21.128740000000001</v>
      </c>
      <c r="T194">
        <v>34</v>
      </c>
      <c r="U194">
        <v>0.89400000000000002</v>
      </c>
      <c r="V194">
        <v>2.5</v>
      </c>
      <c r="W194">
        <v>53.3</v>
      </c>
      <c r="X194">
        <v>31</v>
      </c>
      <c r="Y194" s="4">
        <f t="shared" ref="Y194:AP194" si="197">IF(OR(($L194+$M194*Y$1+$N194*Y$1^2)&gt;$W194,($L194+$M194*Y$1+$N194*Y$1^2)&lt;$V194),"",($L194+$M194*Y$1+$N194*Y$1^2))</f>
        <v>9.9167199999999998</v>
      </c>
      <c r="Z194" s="4">
        <f t="shared" si="197"/>
        <v>17.249769999999998</v>
      </c>
      <c r="AA194" s="4">
        <f t="shared" si="197"/>
        <v>24.120820000000002</v>
      </c>
      <c r="AB194" s="4">
        <f t="shared" si="197"/>
        <v>30.529869999999999</v>
      </c>
      <c r="AC194" s="4">
        <f t="shared" si="197"/>
        <v>36.476920000000007</v>
      </c>
      <c r="AD194" s="4">
        <f t="shared" si="197"/>
        <v>41.961970000000001</v>
      </c>
      <c r="AE194" s="4">
        <f t="shared" si="197"/>
        <v>46.985020000000006</v>
      </c>
      <c r="AF194" s="4">
        <f t="shared" si="197"/>
        <v>51.546069999999993</v>
      </c>
      <c r="AG194" s="4" t="str">
        <f t="shared" si="197"/>
        <v/>
      </c>
      <c r="AH194" s="4" t="str">
        <f t="shared" si="197"/>
        <v/>
      </c>
      <c r="AI194" s="4" t="str">
        <f t="shared" si="197"/>
        <v/>
      </c>
      <c r="AJ194" s="4" t="str">
        <f t="shared" si="197"/>
        <v/>
      </c>
      <c r="AK194" s="4" t="str">
        <f t="shared" si="197"/>
        <v/>
      </c>
      <c r="AL194" s="4" t="str">
        <f t="shared" si="197"/>
        <v/>
      </c>
      <c r="AM194" s="4" t="str">
        <f t="shared" si="197"/>
        <v/>
      </c>
      <c r="AN194" s="4" t="str">
        <f t="shared" si="197"/>
        <v/>
      </c>
      <c r="AO194" s="4" t="str">
        <f t="shared" si="197"/>
        <v/>
      </c>
      <c r="AP194" s="4" t="str">
        <f t="shared" si="197"/>
        <v/>
      </c>
    </row>
    <row r="195" spans="1:54" x14ac:dyDescent="0.25">
      <c r="A195" t="s">
        <v>243</v>
      </c>
      <c r="B195" t="s">
        <v>224</v>
      </c>
      <c r="C195" t="s">
        <v>225</v>
      </c>
      <c r="D195" t="s">
        <v>243</v>
      </c>
      <c r="E195" t="s">
        <v>224</v>
      </c>
      <c r="F195" t="s">
        <v>225</v>
      </c>
      <c r="G195" t="s">
        <v>25</v>
      </c>
      <c r="H195" t="s">
        <v>24</v>
      </c>
      <c r="I195" t="s">
        <v>35</v>
      </c>
      <c r="J195" t="s">
        <v>36</v>
      </c>
      <c r="K195" t="s">
        <v>33</v>
      </c>
      <c r="L195">
        <v>2.1216699999999999</v>
      </c>
      <c r="M195">
        <v>1.60521</v>
      </c>
      <c r="N195">
        <v>-9.2399999999999999E-3</v>
      </c>
      <c r="Q195">
        <v>6.85</v>
      </c>
      <c r="R195">
        <v>71.87</v>
      </c>
      <c r="S195">
        <v>21.128740000000001</v>
      </c>
      <c r="T195">
        <v>34</v>
      </c>
      <c r="U195">
        <v>0.89400000000000002</v>
      </c>
      <c r="V195">
        <v>2.9</v>
      </c>
      <c r="W195">
        <v>82.6</v>
      </c>
      <c r="X195">
        <v>31</v>
      </c>
      <c r="Y195" s="4">
        <f t="shared" ref="Y195:AH196" si="198">IF(OR(($L195+$M195*Y$1+$N195*Y$1^2)&gt;$W195,($L195+$M195*Y$1+$N195*Y$1^2)&lt;$V195),"",($L195+$M195*Y$1+$N195*Y$1^2))</f>
        <v>9.9167199999999998</v>
      </c>
      <c r="Z195" s="4">
        <f t="shared" si="198"/>
        <v>17.249769999999998</v>
      </c>
      <c r="AA195" s="4">
        <f t="shared" si="198"/>
        <v>24.120820000000002</v>
      </c>
      <c r="AB195" s="4">
        <f t="shared" si="198"/>
        <v>30.529869999999999</v>
      </c>
      <c r="AC195" s="4">
        <f t="shared" si="198"/>
        <v>36.476920000000007</v>
      </c>
      <c r="AD195" s="4">
        <f t="shared" si="198"/>
        <v>41.961970000000001</v>
      </c>
      <c r="AE195" s="4">
        <f t="shared" si="198"/>
        <v>46.985020000000006</v>
      </c>
      <c r="AF195" s="4">
        <f t="shared" si="198"/>
        <v>51.546069999999993</v>
      </c>
      <c r="AG195" s="4">
        <f t="shared" si="198"/>
        <v>55.645119999999991</v>
      </c>
      <c r="AH195" s="4">
        <f t="shared" si="198"/>
        <v>59.282170000000001</v>
      </c>
      <c r="AI195" s="4">
        <f t="shared" ref="AI195:AO196" si="199">IF(OR(($L195+$M195*AI$1+$N195*AI$1^2)&gt;$W195,($L195+$M195*AI$1+$N195*AI$1^2)&lt;$V195),"",($L195+$M195*AI$1+$N195*AI$1^2))</f>
        <v>62.45722</v>
      </c>
      <c r="AJ195" s="4">
        <f t="shared" si="199"/>
        <v>65.170269999999988</v>
      </c>
      <c r="AK195" s="4">
        <f t="shared" si="199"/>
        <v>67.421319999999994</v>
      </c>
      <c r="AL195" s="4">
        <f t="shared" si="199"/>
        <v>69.210369999999998</v>
      </c>
      <c r="AM195" s="4">
        <f t="shared" si="199"/>
        <v>70.537419999999997</v>
      </c>
      <c r="AN195" s="4">
        <f t="shared" si="199"/>
        <v>71.402469999999994</v>
      </c>
      <c r="AO195" s="4">
        <f t="shared" si="199"/>
        <v>71.805519999999987</v>
      </c>
    </row>
    <row r="196" spans="1:54" x14ac:dyDescent="0.25">
      <c r="A196" t="s">
        <v>368</v>
      </c>
      <c r="B196" t="s">
        <v>224</v>
      </c>
      <c r="C196" t="s">
        <v>225</v>
      </c>
      <c r="D196" t="s">
        <v>368</v>
      </c>
      <c r="E196" t="s">
        <v>224</v>
      </c>
      <c r="F196" t="s">
        <v>225</v>
      </c>
      <c r="G196" t="s">
        <v>25</v>
      </c>
      <c r="H196" t="s">
        <v>24</v>
      </c>
      <c r="I196" t="s">
        <v>35</v>
      </c>
      <c r="J196" t="s">
        <v>44</v>
      </c>
      <c r="K196" t="s">
        <v>33</v>
      </c>
      <c r="L196">
        <v>1.20424</v>
      </c>
      <c r="M196">
        <v>1.3291500000000001</v>
      </c>
      <c r="N196">
        <v>-5.0800000000000003E-3</v>
      </c>
      <c r="Q196">
        <v>1.2</v>
      </c>
      <c r="R196">
        <v>86.89</v>
      </c>
      <c r="S196">
        <v>0.44035000000000002</v>
      </c>
      <c r="T196">
        <v>29</v>
      </c>
      <c r="U196">
        <v>0.97799999999999998</v>
      </c>
      <c r="V196">
        <v>5.6</v>
      </c>
      <c r="W196">
        <v>71.599999999999994</v>
      </c>
      <c r="X196">
        <v>26</v>
      </c>
      <c r="Y196" s="4">
        <f t="shared" si="198"/>
        <v>7.7229900000000002</v>
      </c>
      <c r="Z196" s="4">
        <f t="shared" si="198"/>
        <v>13.987740000000002</v>
      </c>
      <c r="AA196" s="4">
        <f t="shared" si="198"/>
        <v>19.99849</v>
      </c>
      <c r="AB196" s="4">
        <f t="shared" si="198"/>
        <v>25.755240000000001</v>
      </c>
      <c r="AC196" s="4">
        <f t="shared" si="198"/>
        <v>31.257989999999996</v>
      </c>
      <c r="AD196" s="4">
        <f t="shared" si="198"/>
        <v>36.506740000000001</v>
      </c>
      <c r="AE196" s="4">
        <f t="shared" si="198"/>
        <v>41.501490000000004</v>
      </c>
      <c r="AF196" s="4">
        <f t="shared" si="198"/>
        <v>46.242240000000002</v>
      </c>
      <c r="AG196" s="4">
        <f t="shared" si="198"/>
        <v>50.728990000000003</v>
      </c>
      <c r="AH196" s="4">
        <f t="shared" si="198"/>
        <v>54.961739999999992</v>
      </c>
      <c r="AI196" s="4">
        <f t="shared" si="199"/>
        <v>58.940489999999997</v>
      </c>
      <c r="AJ196" s="4">
        <f t="shared" si="199"/>
        <v>62.665240000000011</v>
      </c>
      <c r="AK196" s="4">
        <f t="shared" si="199"/>
        <v>66.135989999999993</v>
      </c>
      <c r="AL196" s="4">
        <f t="shared" si="199"/>
        <v>69.352740000000011</v>
      </c>
      <c r="AM196" s="4" t="str">
        <f t="shared" si="199"/>
        <v/>
      </c>
      <c r="AN196" s="4" t="str">
        <f t="shared" si="199"/>
        <v/>
      </c>
      <c r="AO196" s="4" t="str">
        <f t="shared" si="199"/>
        <v/>
      </c>
      <c r="AP196" s="4" t="str">
        <f t="shared" ref="AP196:BB196" si="200">IF(OR(($L196+$M196*AP$1+$N196*AP$1^2)&gt;$W196,($L196+$M196*AP$1+$N196*AP$1^2)&lt;$V196),"",($L196+$M196*AP$1+$N196*AP$1^2))</f>
        <v/>
      </c>
      <c r="AQ196" s="4" t="str">
        <f t="shared" si="200"/>
        <v/>
      </c>
      <c r="AR196" s="4" t="str">
        <f t="shared" si="200"/>
        <v/>
      </c>
      <c r="AS196" s="4" t="str">
        <f t="shared" si="200"/>
        <v/>
      </c>
      <c r="AT196" s="4" t="str">
        <f t="shared" si="200"/>
        <v/>
      </c>
      <c r="AU196" s="4" t="str">
        <f t="shared" si="200"/>
        <v/>
      </c>
      <c r="AV196" s="4" t="str">
        <f t="shared" si="200"/>
        <v/>
      </c>
      <c r="AW196" s="4" t="str">
        <f t="shared" si="200"/>
        <v/>
      </c>
      <c r="AX196" s="4" t="str">
        <f t="shared" si="200"/>
        <v/>
      </c>
      <c r="AY196" s="4" t="str">
        <f t="shared" si="200"/>
        <v/>
      </c>
      <c r="AZ196" s="4" t="str">
        <f t="shared" si="200"/>
        <v/>
      </c>
      <c r="BA196" s="4" t="str">
        <f t="shared" si="200"/>
        <v/>
      </c>
      <c r="BB196" s="4" t="str">
        <f t="shared" si="200"/>
        <v/>
      </c>
    </row>
    <row r="197" spans="1:54" x14ac:dyDescent="0.25">
      <c r="A197" t="s">
        <v>115</v>
      </c>
      <c r="B197" t="s">
        <v>130</v>
      </c>
      <c r="C197" t="s">
        <v>131</v>
      </c>
      <c r="D197" t="s">
        <v>115</v>
      </c>
      <c r="E197" t="s">
        <v>130</v>
      </c>
      <c r="F197" t="s">
        <v>131</v>
      </c>
      <c r="G197" t="s">
        <v>25</v>
      </c>
      <c r="H197" t="s">
        <v>24</v>
      </c>
      <c r="I197" t="s">
        <v>35</v>
      </c>
      <c r="J197" t="s">
        <v>71</v>
      </c>
      <c r="K197" t="s">
        <v>43</v>
      </c>
      <c r="L197">
        <v>5.2842099999999999</v>
      </c>
      <c r="M197">
        <v>-1.3733599999999999</v>
      </c>
      <c r="N197">
        <v>0.41881000000000002</v>
      </c>
      <c r="O197">
        <v>-1.1469999999999999E-2</v>
      </c>
      <c r="Q197">
        <v>4.12</v>
      </c>
      <c r="R197">
        <v>55.74</v>
      </c>
      <c r="S197">
        <v>0.17426</v>
      </c>
      <c r="T197">
        <v>37</v>
      </c>
      <c r="U197">
        <v>0.95599999999999996</v>
      </c>
      <c r="V197">
        <v>3.8</v>
      </c>
      <c r="W197">
        <v>77.3</v>
      </c>
      <c r="X197">
        <v>33</v>
      </c>
      <c r="Y197" s="4">
        <f t="shared" ref="Y197:AB198" si="201">IF(OR(($L197+$M197*Y$1+$N197*Y$1^2+$O197*Y$1^3)&gt;$W197,($L197+$M197*Y$1+$N197*Y$1^2+$O197*Y$1^3)&lt;$V197),"",($L197+$M197*Y$1+$N197*Y$1^2+$O197*Y$1^3))</f>
        <v>7.4539100000000005</v>
      </c>
      <c r="Z197" s="4">
        <f t="shared" si="201"/>
        <v>21.96161</v>
      </c>
      <c r="AA197" s="4">
        <f t="shared" si="201"/>
        <v>40.204810000000002</v>
      </c>
      <c r="AB197" s="4">
        <f t="shared" si="201"/>
        <v>53.58101000000002</v>
      </c>
    </row>
    <row r="198" spans="1:54" x14ac:dyDescent="0.25">
      <c r="A198" t="s">
        <v>115</v>
      </c>
      <c r="B198" t="s">
        <v>132</v>
      </c>
      <c r="C198" t="s">
        <v>133</v>
      </c>
      <c r="D198" t="s">
        <v>115</v>
      </c>
      <c r="E198" t="s">
        <v>132</v>
      </c>
      <c r="F198" t="s">
        <v>133</v>
      </c>
      <c r="G198" t="s">
        <v>25</v>
      </c>
      <c r="H198" t="s">
        <v>24</v>
      </c>
      <c r="I198" t="s">
        <v>35</v>
      </c>
      <c r="J198" t="s">
        <v>71</v>
      </c>
      <c r="K198" t="s">
        <v>43</v>
      </c>
      <c r="L198">
        <v>0.97362000000000004</v>
      </c>
      <c r="M198">
        <v>2.6379299999999999</v>
      </c>
      <c r="N198">
        <v>-5.8279999999999998E-2</v>
      </c>
      <c r="O198">
        <v>1.1100000000000001E-3</v>
      </c>
      <c r="Q198">
        <v>0.97</v>
      </c>
      <c r="R198">
        <v>84.36</v>
      </c>
      <c r="S198">
        <v>0.12279</v>
      </c>
      <c r="T198">
        <v>39</v>
      </c>
      <c r="U198">
        <v>0.96599999999999997</v>
      </c>
      <c r="V198">
        <v>1</v>
      </c>
      <c r="W198">
        <v>73.7</v>
      </c>
      <c r="X198">
        <v>35</v>
      </c>
      <c r="Y198" s="4">
        <f t="shared" si="201"/>
        <v>12.84502</v>
      </c>
      <c r="Z198" s="4">
        <f t="shared" si="201"/>
        <v>22.634920000000001</v>
      </c>
      <c r="AA198" s="4">
        <f t="shared" si="201"/>
        <v>31.175819999999998</v>
      </c>
      <c r="AB198" s="4">
        <f t="shared" si="201"/>
        <v>39.300220000000003</v>
      </c>
      <c r="AC198" s="4">
        <f t="shared" ref="AC198:BB198" si="202">IF(OR(($L198+$M198*AC$1+$N198*AC$1^2+$O198*AC$1^3)&gt;$W198,($L198+$M198*AC$1+$N198*AC$1^2+$O198*AC$1^3)&lt;$V198),"",($L198+$M198*AC$1+$N198*AC$1^2+$O198*AC$1^3))</f>
        <v>47.840620000000001</v>
      </c>
      <c r="AD198" s="4">
        <f t="shared" si="202"/>
        <v>57.629519999999999</v>
      </c>
      <c r="AE198" s="4">
        <f t="shared" si="202"/>
        <v>69.499420000000001</v>
      </c>
      <c r="AF198" s="4" t="str">
        <f t="shared" si="202"/>
        <v/>
      </c>
      <c r="AG198" s="4" t="str">
        <f t="shared" si="202"/>
        <v/>
      </c>
      <c r="AH198" s="4" t="str">
        <f t="shared" si="202"/>
        <v/>
      </c>
      <c r="AI198" s="4" t="str">
        <f t="shared" si="202"/>
        <v/>
      </c>
      <c r="AJ198" s="4" t="str">
        <f t="shared" si="202"/>
        <v/>
      </c>
      <c r="AK198" s="4" t="str">
        <f t="shared" si="202"/>
        <v/>
      </c>
      <c r="AL198" s="4" t="str">
        <f t="shared" si="202"/>
        <v/>
      </c>
      <c r="AM198" s="4" t="str">
        <f t="shared" si="202"/>
        <v/>
      </c>
      <c r="AN198" s="4" t="str">
        <f t="shared" si="202"/>
        <v/>
      </c>
      <c r="AO198" s="4" t="str">
        <f t="shared" si="202"/>
        <v/>
      </c>
      <c r="AP198" s="4" t="str">
        <f t="shared" si="202"/>
        <v/>
      </c>
      <c r="AQ198" s="4" t="str">
        <f t="shared" si="202"/>
        <v/>
      </c>
      <c r="AR198" s="4" t="str">
        <f t="shared" si="202"/>
        <v/>
      </c>
      <c r="AS198" s="4" t="str">
        <f t="shared" si="202"/>
        <v/>
      </c>
      <c r="AT198" s="4" t="str">
        <f t="shared" si="202"/>
        <v/>
      </c>
      <c r="AU198" s="4" t="str">
        <f t="shared" si="202"/>
        <v/>
      </c>
      <c r="AV198" s="4" t="str">
        <f t="shared" si="202"/>
        <v/>
      </c>
      <c r="AW198" s="4" t="str">
        <f t="shared" si="202"/>
        <v/>
      </c>
      <c r="AX198" s="4" t="str">
        <f t="shared" si="202"/>
        <v/>
      </c>
      <c r="AY198" s="4" t="str">
        <f t="shared" si="202"/>
        <v/>
      </c>
      <c r="AZ198" s="4" t="str">
        <f t="shared" si="202"/>
        <v/>
      </c>
      <c r="BA198" s="4" t="str">
        <f t="shared" si="202"/>
        <v/>
      </c>
      <c r="BB198" s="4" t="str">
        <f t="shared" si="202"/>
        <v/>
      </c>
    </row>
    <row r="199" spans="1:54" x14ac:dyDescent="0.25">
      <c r="A199" t="s">
        <v>322</v>
      </c>
      <c r="B199" t="s">
        <v>132</v>
      </c>
      <c r="C199" t="s">
        <v>133</v>
      </c>
      <c r="D199" t="s">
        <v>322</v>
      </c>
      <c r="E199" t="s">
        <v>132</v>
      </c>
      <c r="F199" t="s">
        <v>133</v>
      </c>
      <c r="G199" t="s">
        <v>25</v>
      </c>
      <c r="H199" t="s">
        <v>24</v>
      </c>
      <c r="I199" t="s">
        <v>35</v>
      </c>
      <c r="J199" t="s">
        <v>44</v>
      </c>
      <c r="K199" t="s">
        <v>64</v>
      </c>
      <c r="L199">
        <v>1.7152099999999999</v>
      </c>
      <c r="M199">
        <v>1.8228</v>
      </c>
      <c r="N199">
        <v>1.56E-3</v>
      </c>
      <c r="Q199">
        <v>2.85</v>
      </c>
      <c r="R199">
        <v>90.44</v>
      </c>
      <c r="S199">
        <v>3.9530000000000003E-2</v>
      </c>
      <c r="T199">
        <v>27</v>
      </c>
      <c r="U199">
        <v>0.99099999999999999</v>
      </c>
      <c r="V199">
        <v>2.8</v>
      </c>
      <c r="W199">
        <v>81.400000000000006</v>
      </c>
      <c r="X199">
        <v>25</v>
      </c>
    </row>
    <row r="200" spans="1:54" x14ac:dyDescent="0.25">
      <c r="A200" t="s">
        <v>278</v>
      </c>
      <c r="B200" t="s">
        <v>293</v>
      </c>
      <c r="C200" t="s">
        <v>294</v>
      </c>
      <c r="D200" t="s">
        <v>278</v>
      </c>
      <c r="E200" t="s">
        <v>293</v>
      </c>
      <c r="F200" t="s">
        <v>294</v>
      </c>
      <c r="G200" t="s">
        <v>25</v>
      </c>
      <c r="H200" t="s">
        <v>24</v>
      </c>
      <c r="I200" t="s">
        <v>35</v>
      </c>
      <c r="J200" t="s">
        <v>36</v>
      </c>
      <c r="K200" t="s">
        <v>60</v>
      </c>
      <c r="L200">
        <v>1.57707</v>
      </c>
      <c r="M200">
        <v>1.6895</v>
      </c>
      <c r="N200">
        <v>4.2700000000000004E-3</v>
      </c>
      <c r="Q200">
        <v>2.61</v>
      </c>
      <c r="R200">
        <v>43.46</v>
      </c>
      <c r="S200">
        <v>6.5320000000000003E-2</v>
      </c>
      <c r="T200">
        <v>39</v>
      </c>
      <c r="U200">
        <v>0.98299999999999998</v>
      </c>
      <c r="V200">
        <v>2.4</v>
      </c>
      <c r="W200">
        <v>56.5</v>
      </c>
      <c r="X200">
        <v>37</v>
      </c>
    </row>
    <row r="201" spans="1:54" x14ac:dyDescent="0.25">
      <c r="A201" t="s">
        <v>302</v>
      </c>
      <c r="B201" t="s">
        <v>307</v>
      </c>
      <c r="C201" t="s">
        <v>308</v>
      </c>
      <c r="D201" t="s">
        <v>302</v>
      </c>
      <c r="E201" t="s">
        <v>307</v>
      </c>
      <c r="F201" t="s">
        <v>308</v>
      </c>
      <c r="G201" t="s">
        <v>25</v>
      </c>
      <c r="H201" t="s">
        <v>24</v>
      </c>
      <c r="I201" t="s">
        <v>35</v>
      </c>
      <c r="J201" t="s">
        <v>71</v>
      </c>
      <c r="K201" t="s">
        <v>33</v>
      </c>
      <c r="L201">
        <v>-3.1065900000000002</v>
      </c>
      <c r="M201">
        <v>1.9719800000000001</v>
      </c>
      <c r="N201">
        <v>-4.0400000000000002E-3</v>
      </c>
      <c r="Q201">
        <v>2.77</v>
      </c>
      <c r="R201">
        <v>69.3</v>
      </c>
      <c r="S201">
        <v>4.7699999999999999E-3</v>
      </c>
      <c r="T201">
        <v>36</v>
      </c>
      <c r="U201">
        <v>0.997</v>
      </c>
      <c r="V201">
        <v>2.8</v>
      </c>
      <c r="W201">
        <v>81.5</v>
      </c>
      <c r="X201">
        <v>33</v>
      </c>
      <c r="Y201" s="4">
        <f t="shared" ref="Y201:BB201" si="203">IF(OR(($L201+$M201*Y$1+$N201*Y$1^2)&gt;$W201,($L201+$M201*Y$1+$N201*Y$1^2)&lt;$V201),"",($L201+$M201*Y$1+$N201*Y$1^2))</f>
        <v>6.6523099999999991</v>
      </c>
      <c r="Z201" s="4">
        <f t="shared" si="203"/>
        <v>16.209209999999999</v>
      </c>
      <c r="AA201" s="4">
        <f t="shared" si="203"/>
        <v>25.564110000000003</v>
      </c>
      <c r="AB201" s="4">
        <f t="shared" si="203"/>
        <v>34.717010000000002</v>
      </c>
      <c r="AC201" s="4">
        <f t="shared" si="203"/>
        <v>43.667910000000006</v>
      </c>
      <c r="AD201" s="4">
        <f t="shared" si="203"/>
        <v>52.416810000000005</v>
      </c>
      <c r="AE201" s="4">
        <f t="shared" si="203"/>
        <v>60.963710000000006</v>
      </c>
      <c r="AF201" s="4">
        <f t="shared" si="203"/>
        <v>69.308610000000002</v>
      </c>
      <c r="AG201" s="4">
        <f t="shared" si="203"/>
        <v>77.451510000000013</v>
      </c>
      <c r="AH201" s="4" t="str">
        <f t="shared" si="203"/>
        <v/>
      </c>
      <c r="AI201" s="4" t="str">
        <f t="shared" si="203"/>
        <v/>
      </c>
      <c r="AJ201" s="4" t="str">
        <f t="shared" si="203"/>
        <v/>
      </c>
      <c r="AK201" s="4" t="str">
        <f t="shared" si="203"/>
        <v/>
      </c>
      <c r="AL201" s="4" t="str">
        <f t="shared" si="203"/>
        <v/>
      </c>
      <c r="AM201" s="4" t="str">
        <f t="shared" si="203"/>
        <v/>
      </c>
      <c r="AN201" s="4" t="str">
        <f t="shared" si="203"/>
        <v/>
      </c>
      <c r="AO201" s="4" t="str">
        <f t="shared" si="203"/>
        <v/>
      </c>
      <c r="AP201" s="4" t="str">
        <f t="shared" si="203"/>
        <v/>
      </c>
      <c r="AQ201" s="4" t="str">
        <f t="shared" si="203"/>
        <v/>
      </c>
      <c r="AR201" s="4" t="str">
        <f t="shared" si="203"/>
        <v/>
      </c>
      <c r="AS201" s="4" t="str">
        <f t="shared" si="203"/>
        <v/>
      </c>
      <c r="AT201" s="4" t="str">
        <f t="shared" si="203"/>
        <v/>
      </c>
      <c r="AU201" s="4" t="str">
        <f t="shared" si="203"/>
        <v/>
      </c>
      <c r="AV201" s="4" t="str">
        <f t="shared" si="203"/>
        <v/>
      </c>
      <c r="AW201" s="4" t="str">
        <f t="shared" si="203"/>
        <v/>
      </c>
      <c r="AX201" s="4" t="str">
        <f t="shared" si="203"/>
        <v/>
      </c>
      <c r="AY201" s="4" t="str">
        <f t="shared" si="203"/>
        <v/>
      </c>
      <c r="AZ201" s="4" t="str">
        <f t="shared" si="203"/>
        <v/>
      </c>
      <c r="BA201" s="4" t="str">
        <f t="shared" si="203"/>
        <v/>
      </c>
      <c r="BB201" s="4" t="str">
        <f t="shared" si="203"/>
        <v/>
      </c>
    </row>
    <row r="202" spans="1:54" x14ac:dyDescent="0.25">
      <c r="A202" t="s">
        <v>178</v>
      </c>
      <c r="B202" t="s">
        <v>193</v>
      </c>
      <c r="C202" t="s">
        <v>194</v>
      </c>
      <c r="D202" t="s">
        <v>178</v>
      </c>
      <c r="E202" t="s">
        <v>193</v>
      </c>
      <c r="F202" t="s">
        <v>194</v>
      </c>
      <c r="G202" t="s">
        <v>25</v>
      </c>
      <c r="H202" t="s">
        <v>24</v>
      </c>
      <c r="I202" t="s">
        <v>35</v>
      </c>
      <c r="J202" t="s">
        <v>36</v>
      </c>
      <c r="K202" t="s">
        <v>28</v>
      </c>
      <c r="L202">
        <v>5.0137600000000004</v>
      </c>
      <c r="M202">
        <v>0.55730999999999997</v>
      </c>
      <c r="Q202">
        <v>5.01</v>
      </c>
      <c r="R202">
        <v>36.78</v>
      </c>
      <c r="S202">
        <v>4.9157999999999999</v>
      </c>
      <c r="T202">
        <v>29</v>
      </c>
      <c r="U202">
        <v>0.75800000000000001</v>
      </c>
      <c r="V202">
        <v>5.0999999999999996</v>
      </c>
      <c r="W202">
        <v>37.799999999999997</v>
      </c>
      <c r="X202">
        <v>27</v>
      </c>
      <c r="Y202" s="4">
        <f t="shared" ref="Y202:AH203" si="204">IF(OR(($L202+$M202*Y$1)&gt;$W202,($L202+$M202*Y$1)&lt;$V202),"",($L202+$M202*Y$1))</f>
        <v>7.8003100000000005</v>
      </c>
      <c r="Z202" s="4">
        <f t="shared" si="204"/>
        <v>10.586860000000001</v>
      </c>
      <c r="AA202" s="4">
        <f t="shared" si="204"/>
        <v>13.37341</v>
      </c>
      <c r="AB202" s="4">
        <f t="shared" si="204"/>
        <v>16.159960000000002</v>
      </c>
      <c r="AC202" s="4">
        <f t="shared" si="204"/>
        <v>18.94651</v>
      </c>
      <c r="AD202" s="4">
        <f t="shared" si="204"/>
        <v>21.733060000000002</v>
      </c>
      <c r="AE202" s="4">
        <f t="shared" si="204"/>
        <v>24.51961</v>
      </c>
      <c r="AF202" s="4">
        <f t="shared" si="204"/>
        <v>27.306160000000002</v>
      </c>
      <c r="AG202" s="4">
        <f t="shared" si="204"/>
        <v>30.09271</v>
      </c>
      <c r="AH202" s="4">
        <f t="shared" si="204"/>
        <v>32.879259999999995</v>
      </c>
      <c r="AI202" s="4">
        <f t="shared" ref="AI202:AR203" si="205">IF(OR(($L202+$M202*AI$1)&gt;$W202,($L202+$M202*AI$1)&lt;$V202),"",($L202+$M202*AI$1))</f>
        <v>35.66581</v>
      </c>
      <c r="AJ202" s="4" t="str">
        <f t="shared" si="205"/>
        <v/>
      </c>
      <c r="AK202" s="4" t="str">
        <f t="shared" si="205"/>
        <v/>
      </c>
      <c r="AL202" s="4" t="str">
        <f t="shared" si="205"/>
        <v/>
      </c>
      <c r="AM202" s="4" t="str">
        <f t="shared" si="205"/>
        <v/>
      </c>
      <c r="AN202" s="4" t="str">
        <f t="shared" si="205"/>
        <v/>
      </c>
      <c r="AO202" s="4" t="str">
        <f t="shared" si="205"/>
        <v/>
      </c>
      <c r="AP202" s="4" t="str">
        <f t="shared" si="205"/>
        <v/>
      </c>
      <c r="AQ202" s="4" t="str">
        <f t="shared" si="205"/>
        <v/>
      </c>
      <c r="AR202" s="4" t="str">
        <f t="shared" si="205"/>
        <v/>
      </c>
      <c r="AS202" s="4" t="str">
        <f t="shared" ref="AS202:BB203" si="206">IF(OR(($L202+$M202*AS$1)&gt;$W202,($L202+$M202*AS$1)&lt;$V202),"",($L202+$M202*AS$1))</f>
        <v/>
      </c>
      <c r="AT202" s="4" t="str">
        <f t="shared" si="206"/>
        <v/>
      </c>
      <c r="AU202" s="4" t="str">
        <f t="shared" si="206"/>
        <v/>
      </c>
      <c r="AV202" s="4" t="str">
        <f t="shared" si="206"/>
        <v/>
      </c>
      <c r="AW202" s="4" t="str">
        <f t="shared" si="206"/>
        <v/>
      </c>
      <c r="AX202" s="4" t="str">
        <f t="shared" si="206"/>
        <v/>
      </c>
      <c r="AY202" s="4" t="str">
        <f t="shared" si="206"/>
        <v/>
      </c>
      <c r="AZ202" s="4" t="str">
        <f t="shared" si="206"/>
        <v/>
      </c>
      <c r="BA202" s="4" t="str">
        <f t="shared" si="206"/>
        <v/>
      </c>
      <c r="BB202" s="4" t="str">
        <f t="shared" si="206"/>
        <v/>
      </c>
    </row>
    <row r="203" spans="1:54" x14ac:dyDescent="0.25">
      <c r="A203" t="s">
        <v>343</v>
      </c>
      <c r="B203" t="s">
        <v>358</v>
      </c>
      <c r="C203" t="s">
        <v>359</v>
      </c>
      <c r="D203" t="s">
        <v>343</v>
      </c>
      <c r="E203" t="s">
        <v>358</v>
      </c>
      <c r="F203" t="s">
        <v>359</v>
      </c>
      <c r="G203" t="s">
        <v>25</v>
      </c>
      <c r="H203" t="s">
        <v>24</v>
      </c>
      <c r="I203" t="s">
        <v>35</v>
      </c>
      <c r="J203" t="s">
        <v>71</v>
      </c>
      <c r="K203" t="s">
        <v>28</v>
      </c>
      <c r="L203">
        <v>2.5304600000000002</v>
      </c>
      <c r="M203">
        <v>0.95333999999999997</v>
      </c>
      <c r="Q203">
        <v>2.5299999999999998</v>
      </c>
      <c r="R203">
        <v>50.2</v>
      </c>
      <c r="S203">
        <v>0.18842999999999999</v>
      </c>
      <c r="T203">
        <v>30</v>
      </c>
      <c r="U203">
        <v>0.81699999999999995</v>
      </c>
      <c r="V203">
        <v>2.5</v>
      </c>
      <c r="W203">
        <v>46.2</v>
      </c>
      <c r="X203">
        <v>28</v>
      </c>
      <c r="Y203" s="4">
        <f t="shared" si="204"/>
        <v>7.2971599999999999</v>
      </c>
      <c r="Z203" s="4">
        <f t="shared" si="204"/>
        <v>12.06386</v>
      </c>
      <c r="AA203" s="4">
        <f t="shared" si="204"/>
        <v>16.830559999999998</v>
      </c>
      <c r="AB203" s="4">
        <f t="shared" si="204"/>
        <v>21.597260000000002</v>
      </c>
      <c r="AC203" s="4">
        <f t="shared" si="204"/>
        <v>26.363960000000002</v>
      </c>
      <c r="AD203" s="4">
        <f t="shared" si="204"/>
        <v>31.130659999999999</v>
      </c>
      <c r="AE203" s="4">
        <f t="shared" si="204"/>
        <v>35.897359999999999</v>
      </c>
      <c r="AF203" s="4">
        <f t="shared" si="204"/>
        <v>40.664059999999999</v>
      </c>
      <c r="AG203" s="4">
        <f t="shared" si="204"/>
        <v>45.430759999999999</v>
      </c>
      <c r="AH203" s="4" t="str">
        <f t="shared" si="204"/>
        <v/>
      </c>
      <c r="AI203" s="4" t="str">
        <f t="shared" si="205"/>
        <v/>
      </c>
      <c r="AJ203" s="4" t="str">
        <f t="shared" si="205"/>
        <v/>
      </c>
      <c r="AK203" s="4" t="str">
        <f t="shared" si="205"/>
        <v/>
      </c>
      <c r="AL203" s="4" t="str">
        <f t="shared" si="205"/>
        <v/>
      </c>
      <c r="AM203" s="4" t="str">
        <f t="shared" si="205"/>
        <v/>
      </c>
      <c r="AN203" s="4" t="str">
        <f t="shared" si="205"/>
        <v/>
      </c>
      <c r="AO203" s="4" t="str">
        <f t="shared" si="205"/>
        <v/>
      </c>
      <c r="AP203" s="4" t="str">
        <f t="shared" si="205"/>
        <v/>
      </c>
      <c r="AQ203" s="4" t="str">
        <f t="shared" si="205"/>
        <v/>
      </c>
      <c r="AR203" s="4" t="str">
        <f t="shared" si="205"/>
        <v/>
      </c>
      <c r="AS203" s="4" t="str">
        <f t="shared" si="206"/>
        <v/>
      </c>
      <c r="AT203" s="4" t="str">
        <f t="shared" si="206"/>
        <v/>
      </c>
      <c r="AU203" s="4" t="str">
        <f t="shared" si="206"/>
        <v/>
      </c>
      <c r="AV203" s="4" t="str">
        <f t="shared" si="206"/>
        <v/>
      </c>
      <c r="AW203" s="4" t="str">
        <f t="shared" si="206"/>
        <v/>
      </c>
      <c r="AX203" s="4" t="str">
        <f t="shared" si="206"/>
        <v/>
      </c>
      <c r="AY203" s="4" t="str">
        <f t="shared" si="206"/>
        <v/>
      </c>
      <c r="AZ203" s="4" t="str">
        <f t="shared" si="206"/>
        <v/>
      </c>
      <c r="BA203" s="4" t="str">
        <f t="shared" si="206"/>
        <v/>
      </c>
      <c r="BB203" s="4" t="str">
        <f t="shared" si="206"/>
        <v/>
      </c>
    </row>
    <row r="204" spans="1:54" x14ac:dyDescent="0.25">
      <c r="A204" t="s">
        <v>21</v>
      </c>
      <c r="B204" t="s">
        <v>61</v>
      </c>
      <c r="C204" t="s">
        <v>62</v>
      </c>
      <c r="D204" t="s">
        <v>21</v>
      </c>
      <c r="E204" t="s">
        <v>61</v>
      </c>
      <c r="F204" t="s">
        <v>62</v>
      </c>
      <c r="G204" t="s">
        <v>25</v>
      </c>
      <c r="H204" t="s">
        <v>24</v>
      </c>
      <c r="I204" t="s">
        <v>35</v>
      </c>
      <c r="J204">
        <v>1</v>
      </c>
      <c r="K204" t="s">
        <v>31</v>
      </c>
      <c r="L204">
        <v>0.23241000000000001</v>
      </c>
      <c r="M204">
        <v>3.06738</v>
      </c>
      <c r="N204">
        <v>0.12536</v>
      </c>
      <c r="Q204">
        <v>2</v>
      </c>
      <c r="R204">
        <v>88.28</v>
      </c>
      <c r="S204">
        <v>0.35405999999999999</v>
      </c>
      <c r="T204">
        <v>34</v>
      </c>
      <c r="U204">
        <v>0.749</v>
      </c>
      <c r="V204">
        <v>5.3</v>
      </c>
      <c r="W204">
        <v>64.8</v>
      </c>
      <c r="X204">
        <v>32</v>
      </c>
      <c r="Y204" s="4">
        <f t="shared" ref="Y204:BB204" si="207">IF(OR((EXP($L204+$M204*LN(LN(Y$1)+($N204/2))))&gt;$W204,(EXP($L204+$M204*LN(LN(Y$1)+($N204/2))))&lt;$V204),"",(EXP($L204+$M204*LN(LN(Y$1)+($N204/2)))))</f>
        <v>6.1063093466867073</v>
      </c>
      <c r="Z204" s="4">
        <f t="shared" si="207"/>
        <v>17.691549434499091</v>
      </c>
      <c r="AA204" s="4">
        <f t="shared" si="207"/>
        <v>28.743463361943665</v>
      </c>
      <c r="AB204" s="4">
        <f t="shared" si="207"/>
        <v>38.9166265178023</v>
      </c>
      <c r="AC204" s="4">
        <f t="shared" si="207"/>
        <v>48.300010758035569</v>
      </c>
      <c r="AD204" s="4">
        <f t="shared" si="207"/>
        <v>57.013490761172527</v>
      </c>
      <c r="AE204" s="4" t="str">
        <f t="shared" si="207"/>
        <v/>
      </c>
      <c r="AF204" s="4" t="str">
        <f t="shared" si="207"/>
        <v/>
      </c>
      <c r="AG204" s="4" t="str">
        <f t="shared" si="207"/>
        <v/>
      </c>
      <c r="AH204" s="4" t="str">
        <f t="shared" si="207"/>
        <v/>
      </c>
      <c r="AI204" s="4" t="str">
        <f t="shared" si="207"/>
        <v/>
      </c>
      <c r="AJ204" s="4" t="str">
        <f t="shared" si="207"/>
        <v/>
      </c>
      <c r="AK204" s="4" t="str">
        <f t="shared" si="207"/>
        <v/>
      </c>
      <c r="AL204" s="4" t="str">
        <f t="shared" si="207"/>
        <v/>
      </c>
      <c r="AM204" s="4" t="str">
        <f t="shared" si="207"/>
        <v/>
      </c>
      <c r="AN204" s="4" t="str">
        <f t="shared" si="207"/>
        <v/>
      </c>
      <c r="AO204" s="4" t="str">
        <f t="shared" si="207"/>
        <v/>
      </c>
      <c r="AP204" s="4" t="str">
        <f t="shared" si="207"/>
        <v/>
      </c>
      <c r="AQ204" s="4" t="str">
        <f t="shared" si="207"/>
        <v/>
      </c>
      <c r="AR204" s="4" t="str">
        <f t="shared" si="207"/>
        <v/>
      </c>
      <c r="AS204" s="4" t="str">
        <f t="shared" si="207"/>
        <v/>
      </c>
      <c r="AT204" s="4" t="str">
        <f t="shared" si="207"/>
        <v/>
      </c>
      <c r="AU204" s="4" t="str">
        <f t="shared" si="207"/>
        <v/>
      </c>
      <c r="AV204" s="4" t="str">
        <f t="shared" si="207"/>
        <v/>
      </c>
      <c r="AW204" s="4" t="str">
        <f t="shared" si="207"/>
        <v/>
      </c>
      <c r="AX204" s="4" t="str">
        <f t="shared" si="207"/>
        <v/>
      </c>
      <c r="AY204" s="4" t="str">
        <f t="shared" si="207"/>
        <v/>
      </c>
      <c r="AZ204" s="4" t="str">
        <f t="shared" si="207"/>
        <v/>
      </c>
      <c r="BA204" s="4" t="str">
        <f t="shared" si="207"/>
        <v/>
      </c>
      <c r="BB204" s="4" t="str">
        <f t="shared" si="207"/>
        <v/>
      </c>
    </row>
    <row r="205" spans="1:54" x14ac:dyDescent="0.25">
      <c r="A205" t="s">
        <v>343</v>
      </c>
      <c r="B205" t="s">
        <v>360</v>
      </c>
      <c r="C205" t="s">
        <v>361</v>
      </c>
      <c r="D205" t="s">
        <v>343</v>
      </c>
      <c r="E205" t="s">
        <v>360</v>
      </c>
      <c r="F205" t="s">
        <v>361</v>
      </c>
      <c r="G205" t="s">
        <v>25</v>
      </c>
      <c r="H205" t="s">
        <v>24</v>
      </c>
      <c r="I205" t="s">
        <v>35</v>
      </c>
      <c r="J205" t="s">
        <v>71</v>
      </c>
      <c r="K205" t="s">
        <v>28</v>
      </c>
      <c r="L205">
        <v>2.5241400000000001</v>
      </c>
      <c r="M205">
        <v>1.58514</v>
      </c>
      <c r="Q205">
        <v>2.52</v>
      </c>
      <c r="R205">
        <v>99.22</v>
      </c>
      <c r="S205">
        <v>0.16116</v>
      </c>
      <c r="T205">
        <v>34</v>
      </c>
      <c r="U205">
        <v>0.93600000000000005</v>
      </c>
      <c r="V205">
        <v>2.5</v>
      </c>
      <c r="W205">
        <v>89</v>
      </c>
      <c r="X205">
        <v>32</v>
      </c>
      <c r="Y205" s="4">
        <f t="shared" ref="Y205:BB205" si="208">IF(OR(($L205+$M205*Y$1)&gt;$W205,($L205+$M205*Y$1)&lt;$V205),"",($L205+$M205*Y$1))</f>
        <v>10.44984</v>
      </c>
      <c r="Z205" s="4">
        <f t="shared" si="208"/>
        <v>18.375540000000001</v>
      </c>
      <c r="AA205" s="4">
        <f t="shared" si="208"/>
        <v>26.30124</v>
      </c>
      <c r="AB205" s="4">
        <f t="shared" si="208"/>
        <v>34.226939999999999</v>
      </c>
      <c r="AC205" s="4">
        <f t="shared" si="208"/>
        <v>42.152640000000005</v>
      </c>
      <c r="AD205" s="4">
        <f t="shared" si="208"/>
        <v>50.078340000000004</v>
      </c>
      <c r="AE205" s="4">
        <f t="shared" si="208"/>
        <v>58.004040000000003</v>
      </c>
      <c r="AF205" s="4">
        <f t="shared" si="208"/>
        <v>65.929739999999995</v>
      </c>
      <c r="AG205" s="4">
        <f t="shared" si="208"/>
        <v>73.855440000000002</v>
      </c>
      <c r="AH205" s="4">
        <f t="shared" si="208"/>
        <v>81.781140000000008</v>
      </c>
      <c r="AI205" s="4" t="str">
        <f t="shared" si="208"/>
        <v/>
      </c>
      <c r="AJ205" s="4" t="str">
        <f t="shared" si="208"/>
        <v/>
      </c>
      <c r="AK205" s="4" t="str">
        <f t="shared" si="208"/>
        <v/>
      </c>
      <c r="AL205" s="4" t="str">
        <f t="shared" si="208"/>
        <v/>
      </c>
      <c r="AM205" s="4" t="str">
        <f t="shared" si="208"/>
        <v/>
      </c>
      <c r="AN205" s="4" t="str">
        <f t="shared" si="208"/>
        <v/>
      </c>
      <c r="AO205" s="4" t="str">
        <f t="shared" si="208"/>
        <v/>
      </c>
      <c r="AP205" s="4" t="str">
        <f t="shared" si="208"/>
        <v/>
      </c>
      <c r="AQ205" s="4" t="str">
        <f t="shared" si="208"/>
        <v/>
      </c>
      <c r="AR205" s="4" t="str">
        <f t="shared" si="208"/>
        <v/>
      </c>
      <c r="AS205" s="4" t="str">
        <f t="shared" si="208"/>
        <v/>
      </c>
      <c r="AT205" s="4" t="str">
        <f t="shared" si="208"/>
        <v/>
      </c>
      <c r="AU205" s="4" t="str">
        <f t="shared" si="208"/>
        <v/>
      </c>
      <c r="AV205" s="4" t="str">
        <f t="shared" si="208"/>
        <v/>
      </c>
      <c r="AW205" s="4" t="str">
        <f t="shared" si="208"/>
        <v/>
      </c>
      <c r="AX205" s="4" t="str">
        <f t="shared" si="208"/>
        <v/>
      </c>
      <c r="AY205" s="4" t="str">
        <f t="shared" si="208"/>
        <v/>
      </c>
      <c r="AZ205" s="4" t="str">
        <f t="shared" si="208"/>
        <v/>
      </c>
      <c r="BA205" s="4" t="str">
        <f t="shared" si="208"/>
        <v/>
      </c>
      <c r="BB205" s="4" t="str">
        <f t="shared" si="208"/>
        <v/>
      </c>
    </row>
    <row r="206" spans="1:54" x14ac:dyDescent="0.25">
      <c r="A206" t="s">
        <v>178</v>
      </c>
      <c r="B206" t="s">
        <v>197</v>
      </c>
      <c r="C206" t="s">
        <v>198</v>
      </c>
      <c r="D206" t="s">
        <v>178</v>
      </c>
      <c r="E206" t="s">
        <v>197</v>
      </c>
      <c r="F206" t="s">
        <v>198</v>
      </c>
      <c r="G206" t="s">
        <v>25</v>
      </c>
      <c r="H206" t="s">
        <v>24</v>
      </c>
      <c r="I206" t="s">
        <v>35</v>
      </c>
      <c r="J206">
        <v>1</v>
      </c>
      <c r="K206" t="s">
        <v>31</v>
      </c>
      <c r="L206">
        <v>0.60677999999999999</v>
      </c>
      <c r="M206">
        <v>2.7168999999999999</v>
      </c>
      <c r="N206">
        <v>8.5699999999999998E-2</v>
      </c>
      <c r="Q206">
        <v>0.8</v>
      </c>
      <c r="R206">
        <v>77.94</v>
      </c>
      <c r="S206">
        <v>0.29274</v>
      </c>
      <c r="T206">
        <v>28</v>
      </c>
      <c r="U206">
        <v>0.80300000000000005</v>
      </c>
      <c r="V206">
        <v>4.0999999999999996</v>
      </c>
      <c r="W206">
        <v>74.2</v>
      </c>
      <c r="X206">
        <v>26</v>
      </c>
      <c r="Y206" s="4">
        <f t="shared" ref="Y206:BB206" si="209">IF(OR((EXP($L206+$M206*LN(LN(Y$1)+($N206/2))))&gt;$W206,(EXP($L206+$M206*LN(LN(Y$1)+($N206/2))))&lt;$V206),"",(EXP($L206+$M206*LN(LN(Y$1)+($N206/2)))))</f>
        <v>7.1785761868857731</v>
      </c>
      <c r="Z206" s="4">
        <f t="shared" si="209"/>
        <v>18.594359038973497</v>
      </c>
      <c r="AA206" s="4">
        <f t="shared" si="209"/>
        <v>28.676780037085461</v>
      </c>
      <c r="AB206" s="4">
        <f t="shared" si="209"/>
        <v>37.574226191611515</v>
      </c>
      <c r="AC206" s="4">
        <f t="shared" si="209"/>
        <v>45.551909666901345</v>
      </c>
      <c r="AD206" s="4">
        <f t="shared" si="209"/>
        <v>52.806124034634877</v>
      </c>
      <c r="AE206" s="4">
        <f t="shared" si="209"/>
        <v>59.4769540895118</v>
      </c>
      <c r="AF206" s="4">
        <f t="shared" si="209"/>
        <v>65.66650365185636</v>
      </c>
      <c r="AG206" s="4">
        <f t="shared" si="209"/>
        <v>71.45128469578286</v>
      </c>
      <c r="AH206" s="4" t="str">
        <f t="shared" si="209"/>
        <v/>
      </c>
      <c r="AI206" s="4" t="str">
        <f t="shared" si="209"/>
        <v/>
      </c>
      <c r="AJ206" s="4" t="str">
        <f t="shared" si="209"/>
        <v/>
      </c>
      <c r="AK206" s="4" t="str">
        <f t="shared" si="209"/>
        <v/>
      </c>
      <c r="AL206" s="4" t="str">
        <f t="shared" si="209"/>
        <v/>
      </c>
      <c r="AM206" s="4" t="str">
        <f t="shared" si="209"/>
        <v/>
      </c>
      <c r="AN206" s="4" t="str">
        <f t="shared" si="209"/>
        <v/>
      </c>
      <c r="AO206" s="4" t="str">
        <f t="shared" si="209"/>
        <v/>
      </c>
      <c r="AP206" s="4" t="str">
        <f t="shared" si="209"/>
        <v/>
      </c>
      <c r="AQ206" s="4" t="str">
        <f t="shared" si="209"/>
        <v/>
      </c>
      <c r="AR206" s="4" t="str">
        <f t="shared" si="209"/>
        <v/>
      </c>
      <c r="AS206" s="4" t="str">
        <f t="shared" si="209"/>
        <v/>
      </c>
      <c r="AT206" s="4" t="str">
        <f t="shared" si="209"/>
        <v/>
      </c>
      <c r="AU206" s="4" t="str">
        <f t="shared" si="209"/>
        <v/>
      </c>
      <c r="AV206" s="4" t="str">
        <f t="shared" si="209"/>
        <v/>
      </c>
      <c r="AW206" s="4" t="str">
        <f t="shared" si="209"/>
        <v/>
      </c>
      <c r="AX206" s="4" t="str">
        <f t="shared" si="209"/>
        <v/>
      </c>
      <c r="AY206" s="4" t="str">
        <f t="shared" si="209"/>
        <v/>
      </c>
      <c r="AZ206" s="4" t="str">
        <f t="shared" si="209"/>
        <v/>
      </c>
      <c r="BA206" s="4" t="str">
        <f t="shared" si="209"/>
        <v/>
      </c>
      <c r="BB206" s="4" t="str">
        <f t="shared" si="209"/>
        <v/>
      </c>
    </row>
    <row r="207" spans="1:54" x14ac:dyDescent="0.25">
      <c r="A207" t="s">
        <v>243</v>
      </c>
      <c r="B207" t="s">
        <v>197</v>
      </c>
      <c r="C207" t="s">
        <v>198</v>
      </c>
      <c r="D207" t="s">
        <v>243</v>
      </c>
      <c r="E207" t="s">
        <v>197</v>
      </c>
      <c r="F207" t="s">
        <v>198</v>
      </c>
      <c r="G207" t="s">
        <v>25</v>
      </c>
      <c r="H207" t="s">
        <v>24</v>
      </c>
      <c r="I207" t="s">
        <v>35</v>
      </c>
      <c r="J207" t="s">
        <v>44</v>
      </c>
      <c r="K207" t="s">
        <v>43</v>
      </c>
      <c r="L207">
        <v>3.16683</v>
      </c>
      <c r="M207">
        <v>0.67259999999999998</v>
      </c>
      <c r="N207">
        <v>6.0060000000000002E-2</v>
      </c>
      <c r="O207">
        <v>-1.2099999999999999E-3</v>
      </c>
      <c r="Q207">
        <v>3.17</v>
      </c>
      <c r="R207">
        <v>49.22</v>
      </c>
      <c r="S207">
        <v>2.39479</v>
      </c>
      <c r="T207">
        <v>33</v>
      </c>
      <c r="U207">
        <v>0.93200000000000005</v>
      </c>
      <c r="V207">
        <v>2.9</v>
      </c>
      <c r="W207">
        <v>56</v>
      </c>
      <c r="X207">
        <v>29</v>
      </c>
      <c r="Y207" s="4">
        <f t="shared" ref="Y207:AF207" si="210">IF(OR(($L207+$M207*Y$1+$N207*Y$1^2+$O207*Y$1^3)&gt;$W207,($L207+$M207*Y$1+$N207*Y$1^2+$O207*Y$1^3)&lt;$V207),"",($L207+$M207*Y$1+$N207*Y$1^2+$O207*Y$1^3))</f>
        <v>7.8800800000000004</v>
      </c>
      <c r="Z207" s="4">
        <f t="shared" si="210"/>
        <v>14.688829999999999</v>
      </c>
      <c r="AA207" s="4">
        <f t="shared" si="210"/>
        <v>22.685580000000002</v>
      </c>
      <c r="AB207" s="4">
        <f t="shared" si="210"/>
        <v>30.962830000000004</v>
      </c>
      <c r="AC207" s="4">
        <f t="shared" si="210"/>
        <v>38.613079999999997</v>
      </c>
      <c r="AD207" s="4">
        <f t="shared" si="210"/>
        <v>44.728830000000009</v>
      </c>
      <c r="AE207" s="4">
        <f t="shared" si="210"/>
        <v>48.40258</v>
      </c>
      <c r="AF207" s="4">
        <f t="shared" si="210"/>
        <v>48.726830000000007</v>
      </c>
    </row>
    <row r="208" spans="1:54" x14ac:dyDescent="0.25">
      <c r="A208" t="s">
        <v>178</v>
      </c>
      <c r="B208" t="s">
        <v>199</v>
      </c>
      <c r="C208" t="s">
        <v>200</v>
      </c>
      <c r="D208" t="s">
        <v>178</v>
      </c>
      <c r="E208" t="s">
        <v>199</v>
      </c>
      <c r="F208" t="s">
        <v>200</v>
      </c>
      <c r="G208" t="s">
        <v>25</v>
      </c>
      <c r="H208" t="s">
        <v>24</v>
      </c>
      <c r="I208" t="s">
        <v>35</v>
      </c>
      <c r="J208" t="s">
        <v>36</v>
      </c>
      <c r="K208" t="s">
        <v>28</v>
      </c>
      <c r="L208">
        <v>0.13106000000000001</v>
      </c>
      <c r="M208">
        <v>1.4535400000000001</v>
      </c>
      <c r="Q208">
        <v>1.58</v>
      </c>
      <c r="R208">
        <v>61.18</v>
      </c>
      <c r="S208">
        <v>13.33671</v>
      </c>
      <c r="T208">
        <v>30</v>
      </c>
      <c r="U208">
        <v>0.76600000000000001</v>
      </c>
      <c r="V208">
        <v>7.6</v>
      </c>
      <c r="W208">
        <v>66</v>
      </c>
      <c r="X208">
        <v>28</v>
      </c>
      <c r="Y208" s="4" t="str">
        <f t="shared" ref="Y208:BB208" si="211">IF(OR(($L208+$M208*Y$1)&gt;$W208,($L208+$M208*Y$1)&lt;$V208),"",($L208+$M208*Y$1))</f>
        <v/>
      </c>
      <c r="Z208" s="4">
        <f t="shared" si="211"/>
        <v>14.666460000000001</v>
      </c>
      <c r="AA208" s="4">
        <f t="shared" si="211"/>
        <v>21.934160000000002</v>
      </c>
      <c r="AB208" s="4">
        <f t="shared" si="211"/>
        <v>29.201860000000003</v>
      </c>
      <c r="AC208" s="4">
        <f t="shared" si="211"/>
        <v>36.469560000000001</v>
      </c>
      <c r="AD208" s="4">
        <f t="shared" si="211"/>
        <v>43.737259999999999</v>
      </c>
      <c r="AE208" s="4">
        <f t="shared" si="211"/>
        <v>51.004959999999997</v>
      </c>
      <c r="AF208" s="4">
        <f t="shared" si="211"/>
        <v>58.272660000000002</v>
      </c>
      <c r="AG208" s="4">
        <f t="shared" si="211"/>
        <v>65.540360000000007</v>
      </c>
      <c r="AH208" s="4" t="str">
        <f t="shared" si="211"/>
        <v/>
      </c>
      <c r="AI208" s="4" t="str">
        <f t="shared" si="211"/>
        <v/>
      </c>
      <c r="AJ208" s="4" t="str">
        <f t="shared" si="211"/>
        <v/>
      </c>
      <c r="AK208" s="4" t="str">
        <f t="shared" si="211"/>
        <v/>
      </c>
      <c r="AL208" s="4" t="str">
        <f t="shared" si="211"/>
        <v/>
      </c>
      <c r="AM208" s="4" t="str">
        <f t="shared" si="211"/>
        <v/>
      </c>
      <c r="AN208" s="4" t="str">
        <f t="shared" si="211"/>
        <v/>
      </c>
      <c r="AO208" s="4" t="str">
        <f t="shared" si="211"/>
        <v/>
      </c>
      <c r="AP208" s="4" t="str">
        <f t="shared" si="211"/>
        <v/>
      </c>
      <c r="AQ208" s="4" t="str">
        <f t="shared" si="211"/>
        <v/>
      </c>
      <c r="AR208" s="4" t="str">
        <f t="shared" si="211"/>
        <v/>
      </c>
      <c r="AS208" s="4" t="str">
        <f t="shared" si="211"/>
        <v/>
      </c>
      <c r="AT208" s="4" t="str">
        <f t="shared" si="211"/>
        <v/>
      </c>
      <c r="AU208" s="4" t="str">
        <f t="shared" si="211"/>
        <v/>
      </c>
      <c r="AV208" s="4" t="str">
        <f t="shared" si="211"/>
        <v/>
      </c>
      <c r="AW208" s="4" t="str">
        <f t="shared" si="211"/>
        <v/>
      </c>
      <c r="AX208" s="4" t="str">
        <f t="shared" si="211"/>
        <v/>
      </c>
      <c r="AY208" s="4" t="str">
        <f t="shared" si="211"/>
        <v/>
      </c>
      <c r="AZ208" s="4" t="str">
        <f t="shared" si="211"/>
        <v/>
      </c>
      <c r="BA208" s="4" t="str">
        <f t="shared" si="211"/>
        <v/>
      </c>
      <c r="BB208" s="4" t="str">
        <f t="shared" si="211"/>
        <v/>
      </c>
    </row>
    <row r="209" spans="1:54" x14ac:dyDescent="0.25">
      <c r="A209" t="s">
        <v>243</v>
      </c>
      <c r="B209" t="s">
        <v>199</v>
      </c>
      <c r="C209" t="s">
        <v>200</v>
      </c>
      <c r="D209" t="s">
        <v>243</v>
      </c>
      <c r="E209" t="s">
        <v>199</v>
      </c>
      <c r="F209" t="s">
        <v>200</v>
      </c>
      <c r="G209" t="s">
        <v>25</v>
      </c>
      <c r="H209" t="s">
        <v>24</v>
      </c>
      <c r="I209" t="s">
        <v>35</v>
      </c>
      <c r="J209" t="s">
        <v>44</v>
      </c>
      <c r="K209" t="s">
        <v>33</v>
      </c>
      <c r="L209">
        <v>2.8412600000000001</v>
      </c>
      <c r="M209">
        <v>1.40282</v>
      </c>
      <c r="N209">
        <v>-7.4099999999999999E-3</v>
      </c>
      <c r="Q209">
        <v>2.84</v>
      </c>
      <c r="R209">
        <v>68.7</v>
      </c>
      <c r="S209">
        <v>2.0496599999999998</v>
      </c>
      <c r="T209">
        <v>31</v>
      </c>
      <c r="U209">
        <v>0.92600000000000005</v>
      </c>
      <c r="V209">
        <v>2.9</v>
      </c>
      <c r="W209">
        <v>65.7</v>
      </c>
      <c r="X209">
        <v>28</v>
      </c>
      <c r="Y209" s="4">
        <f t="shared" ref="Y209:AN209" si="212">IF(OR(($L209+$M209*Y$1+$N209*Y$1^2)&gt;$W209,($L209+$M209*Y$1+$N209*Y$1^2)&lt;$V209),"",($L209+$M209*Y$1+$N209*Y$1^2))</f>
        <v>9.6701100000000011</v>
      </c>
      <c r="Z209" s="4">
        <f t="shared" si="212"/>
        <v>16.12846</v>
      </c>
      <c r="AA209" s="4">
        <f t="shared" si="212"/>
        <v>22.216310000000004</v>
      </c>
      <c r="AB209" s="4">
        <f t="shared" si="212"/>
        <v>27.933660000000003</v>
      </c>
      <c r="AC209" s="4">
        <f t="shared" si="212"/>
        <v>33.280509999999992</v>
      </c>
      <c r="AD209" s="4">
        <f t="shared" si="212"/>
        <v>38.256860000000003</v>
      </c>
      <c r="AE209" s="4">
        <f t="shared" si="212"/>
        <v>42.86271</v>
      </c>
      <c r="AF209" s="4">
        <f t="shared" si="212"/>
        <v>47.098059999999997</v>
      </c>
      <c r="AG209" s="4">
        <f t="shared" si="212"/>
        <v>50.962909999999994</v>
      </c>
      <c r="AH209" s="4">
        <f t="shared" si="212"/>
        <v>54.457259999999998</v>
      </c>
      <c r="AI209" s="4">
        <f t="shared" si="212"/>
        <v>57.58111000000001</v>
      </c>
      <c r="AJ209" s="4">
        <f t="shared" si="212"/>
        <v>60.334460000000007</v>
      </c>
      <c r="AK209" s="4">
        <f t="shared" si="212"/>
        <v>62.717310000000012</v>
      </c>
      <c r="AL209" s="4">
        <f t="shared" si="212"/>
        <v>64.72966000000001</v>
      </c>
      <c r="AM209" s="4" t="str">
        <f t="shared" si="212"/>
        <v/>
      </c>
      <c r="AN209" s="4" t="str">
        <f t="shared" si="212"/>
        <v/>
      </c>
    </row>
    <row r="210" spans="1:54" x14ac:dyDescent="0.25">
      <c r="A210" t="s">
        <v>254</v>
      </c>
      <c r="B210" t="s">
        <v>261</v>
      </c>
      <c r="C210" t="s">
        <v>262</v>
      </c>
      <c r="D210" t="s">
        <v>254</v>
      </c>
      <c r="E210" t="s">
        <v>261</v>
      </c>
      <c r="F210" t="s">
        <v>262</v>
      </c>
      <c r="G210" t="s">
        <v>25</v>
      </c>
      <c r="H210" t="s">
        <v>24</v>
      </c>
      <c r="I210" t="s">
        <v>35</v>
      </c>
      <c r="J210" t="s">
        <v>44</v>
      </c>
      <c r="K210" t="s">
        <v>28</v>
      </c>
      <c r="L210">
        <v>2.8055099999999999</v>
      </c>
      <c r="M210">
        <v>1.60318</v>
      </c>
      <c r="Q210">
        <v>2.81</v>
      </c>
      <c r="R210">
        <v>115.03</v>
      </c>
      <c r="S210">
        <v>3.3231999999999999</v>
      </c>
      <c r="T210">
        <v>35</v>
      </c>
      <c r="U210">
        <v>0.96499999999999997</v>
      </c>
      <c r="V210">
        <v>2.5</v>
      </c>
      <c r="W210">
        <v>127.2</v>
      </c>
      <c r="X210">
        <v>33</v>
      </c>
      <c r="Y210" s="4">
        <f t="shared" ref="Y210:BB210" si="213">IF(OR(($L210+$M210*Y$1)&gt;$W210,($L210+$M210*Y$1)&lt;$V210),"",($L210+$M210*Y$1))</f>
        <v>10.82141</v>
      </c>
      <c r="Z210" s="4">
        <f t="shared" si="213"/>
        <v>18.837310000000002</v>
      </c>
      <c r="AA210" s="4">
        <f t="shared" si="213"/>
        <v>26.853209999999997</v>
      </c>
      <c r="AB210" s="4">
        <f t="shared" si="213"/>
        <v>34.869109999999999</v>
      </c>
      <c r="AC210" s="4">
        <f t="shared" si="213"/>
        <v>42.885010000000001</v>
      </c>
      <c r="AD210" s="4">
        <f t="shared" si="213"/>
        <v>50.900909999999996</v>
      </c>
      <c r="AE210" s="4">
        <f t="shared" si="213"/>
        <v>58.916809999999998</v>
      </c>
      <c r="AF210" s="4">
        <f t="shared" si="213"/>
        <v>66.93271</v>
      </c>
      <c r="AG210" s="4">
        <f t="shared" si="213"/>
        <v>74.948610000000002</v>
      </c>
      <c r="AH210" s="4">
        <f t="shared" si="213"/>
        <v>82.964510000000004</v>
      </c>
      <c r="AI210" s="4">
        <f t="shared" si="213"/>
        <v>90.980410000000006</v>
      </c>
      <c r="AJ210" s="4">
        <f t="shared" si="213"/>
        <v>98.996309999999994</v>
      </c>
      <c r="AK210" s="4">
        <f t="shared" si="213"/>
        <v>107.01221</v>
      </c>
      <c r="AL210" s="4">
        <f t="shared" si="213"/>
        <v>115.02811</v>
      </c>
      <c r="AM210" s="4">
        <f t="shared" si="213"/>
        <v>123.04401</v>
      </c>
      <c r="AN210" s="4" t="str">
        <f t="shared" si="213"/>
        <v/>
      </c>
      <c r="AO210" s="4" t="str">
        <f t="shared" si="213"/>
        <v/>
      </c>
      <c r="AP210" s="4" t="str">
        <f t="shared" si="213"/>
        <v/>
      </c>
      <c r="AQ210" s="4" t="str">
        <f t="shared" si="213"/>
        <v/>
      </c>
      <c r="AR210" s="4" t="str">
        <f t="shared" si="213"/>
        <v/>
      </c>
      <c r="AS210" s="4" t="str">
        <f t="shared" si="213"/>
        <v/>
      </c>
      <c r="AT210" s="4" t="str">
        <f t="shared" si="213"/>
        <v/>
      </c>
      <c r="AU210" s="4" t="str">
        <f t="shared" si="213"/>
        <v/>
      </c>
      <c r="AV210" s="4" t="str">
        <f t="shared" si="213"/>
        <v/>
      </c>
      <c r="AW210" s="4" t="str">
        <f t="shared" si="213"/>
        <v/>
      </c>
      <c r="AX210" s="4" t="str">
        <f t="shared" si="213"/>
        <v/>
      </c>
      <c r="AY210" s="4" t="str">
        <f t="shared" si="213"/>
        <v/>
      </c>
      <c r="AZ210" s="4" t="str">
        <f t="shared" si="213"/>
        <v/>
      </c>
      <c r="BA210" s="4" t="str">
        <f t="shared" si="213"/>
        <v/>
      </c>
      <c r="BB210" s="4" t="str">
        <f t="shared" si="213"/>
        <v/>
      </c>
    </row>
    <row r="211" spans="1:54" x14ac:dyDescent="0.25">
      <c r="A211" t="s">
        <v>209</v>
      </c>
      <c r="B211" t="s">
        <v>226</v>
      </c>
      <c r="C211" t="s">
        <v>227</v>
      </c>
      <c r="D211" t="s">
        <v>209</v>
      </c>
      <c r="E211" t="s">
        <v>226</v>
      </c>
      <c r="F211" t="s">
        <v>227</v>
      </c>
      <c r="G211" t="s">
        <v>25</v>
      </c>
      <c r="H211" t="s">
        <v>24</v>
      </c>
      <c r="I211" t="s">
        <v>35</v>
      </c>
      <c r="J211">
        <v>1</v>
      </c>
      <c r="K211" t="s">
        <v>43</v>
      </c>
      <c r="L211">
        <v>1.87523</v>
      </c>
      <c r="M211">
        <v>1.11975</v>
      </c>
      <c r="N211">
        <v>-1.146E-2</v>
      </c>
      <c r="O211">
        <v>6.0000000000000002E-5</v>
      </c>
      <c r="Q211">
        <v>1.88</v>
      </c>
      <c r="R211">
        <v>67.36</v>
      </c>
      <c r="S211">
        <v>5.6203099999999999</v>
      </c>
      <c r="T211">
        <v>43</v>
      </c>
      <c r="U211">
        <v>0.97199999999999998</v>
      </c>
      <c r="V211">
        <v>3.6</v>
      </c>
      <c r="W211">
        <v>66</v>
      </c>
      <c r="X211">
        <v>39</v>
      </c>
      <c r="Y211" s="4">
        <f t="shared" ref="Y211:AH212" si="214">IF(OR(($L211+$M211*Y$1+$N211*Y$1^2+$O211*Y$1^3)&gt;$W211,($L211+$M211*Y$1+$N211*Y$1^2+$O211*Y$1^3)&lt;$V211),"",($L211+$M211*Y$1+$N211*Y$1^2+$O211*Y$1^3))</f>
        <v>7.1949800000000002</v>
      </c>
      <c r="Z211" s="4">
        <f t="shared" si="214"/>
        <v>11.98673</v>
      </c>
      <c r="AA211" s="4">
        <f t="shared" si="214"/>
        <v>16.295479999999998</v>
      </c>
      <c r="AB211" s="4">
        <f t="shared" si="214"/>
        <v>20.166229999999999</v>
      </c>
      <c r="AC211" s="4">
        <f t="shared" si="214"/>
        <v>23.643979999999999</v>
      </c>
      <c r="AD211" s="4">
        <f t="shared" si="214"/>
        <v>26.773730000000004</v>
      </c>
      <c r="AE211" s="4">
        <f t="shared" si="214"/>
        <v>29.600480000000008</v>
      </c>
      <c r="AF211" s="4">
        <f t="shared" si="214"/>
        <v>32.169230000000006</v>
      </c>
      <c r="AG211" s="4">
        <f t="shared" si="214"/>
        <v>34.524980000000006</v>
      </c>
      <c r="AH211" s="4">
        <f t="shared" si="214"/>
        <v>36.712730000000008</v>
      </c>
      <c r="AI211" s="4">
        <f t="shared" ref="AI211:AR212" si="215">IF(OR(($L211+$M211*AI$1+$N211*AI$1^2+$O211*AI$1^3)&gt;$W211,($L211+$M211*AI$1+$N211*AI$1^2+$O211*AI$1^3)&lt;$V211),"",($L211+$M211*AI$1+$N211*AI$1^2+$O211*AI$1^3))</f>
        <v>38.777480000000004</v>
      </c>
      <c r="AJ211" s="4">
        <f t="shared" si="215"/>
        <v>40.764230000000005</v>
      </c>
      <c r="AK211" s="4">
        <f t="shared" si="215"/>
        <v>42.717979999999997</v>
      </c>
      <c r="AL211" s="4">
        <f t="shared" si="215"/>
        <v>44.683730000000011</v>
      </c>
      <c r="AM211" s="4">
        <f t="shared" si="215"/>
        <v>46.706480000000013</v>
      </c>
      <c r="AN211" s="4">
        <f t="shared" si="215"/>
        <v>48.831230000000005</v>
      </c>
      <c r="AO211" s="4">
        <f t="shared" si="215"/>
        <v>51.102980000000009</v>
      </c>
      <c r="AP211" s="4">
        <f t="shared" si="215"/>
        <v>53.566730000000014</v>
      </c>
      <c r="AQ211" s="4">
        <f t="shared" si="215"/>
        <v>56.267479999999999</v>
      </c>
      <c r="AR211" s="4">
        <f t="shared" si="215"/>
        <v>59.250230000000016</v>
      </c>
      <c r="AS211" s="4">
        <f t="shared" ref="AS211:BB212" si="216">IF(OR(($L211+$M211*AS$1+$N211*AS$1^2+$O211*AS$1^3)&gt;$W211,($L211+$M211*AS$1+$N211*AS$1^2+$O211*AS$1^3)&lt;$V211),"",($L211+$M211*AS$1+$N211*AS$1^2+$O211*AS$1^3))</f>
        <v>62.55998000000001</v>
      </c>
      <c r="AT211" s="4" t="str">
        <f t="shared" si="216"/>
        <v/>
      </c>
      <c r="AU211" s="4" t="str">
        <f t="shared" si="216"/>
        <v/>
      </c>
      <c r="AV211" s="4" t="str">
        <f t="shared" si="216"/>
        <v/>
      </c>
      <c r="AW211" s="4" t="str">
        <f t="shared" si="216"/>
        <v/>
      </c>
      <c r="AX211" s="4" t="str">
        <f t="shared" si="216"/>
        <v/>
      </c>
      <c r="AY211" s="4" t="str">
        <f t="shared" si="216"/>
        <v/>
      </c>
      <c r="AZ211" s="4" t="str">
        <f t="shared" si="216"/>
        <v/>
      </c>
      <c r="BA211" s="4" t="str">
        <f t="shared" si="216"/>
        <v/>
      </c>
      <c r="BB211" s="4" t="str">
        <f t="shared" si="216"/>
        <v/>
      </c>
    </row>
    <row r="212" spans="1:54" x14ac:dyDescent="0.25">
      <c r="A212" t="s">
        <v>271</v>
      </c>
      <c r="B212" t="s">
        <v>226</v>
      </c>
      <c r="C212" t="s">
        <v>227</v>
      </c>
      <c r="D212" t="s">
        <v>271</v>
      </c>
      <c r="E212" t="s">
        <v>226</v>
      </c>
      <c r="F212" t="s">
        <v>227</v>
      </c>
      <c r="G212" t="s">
        <v>25</v>
      </c>
      <c r="H212" t="s">
        <v>24</v>
      </c>
      <c r="I212" t="s">
        <v>35</v>
      </c>
      <c r="J212">
        <v>1</v>
      </c>
      <c r="K212" t="s">
        <v>43</v>
      </c>
      <c r="L212">
        <v>1.87523</v>
      </c>
      <c r="M212">
        <v>1.11975</v>
      </c>
      <c r="N212">
        <v>-1.146E-2</v>
      </c>
      <c r="O212">
        <v>6.0000000000000002E-5</v>
      </c>
      <c r="Q212">
        <v>2.98</v>
      </c>
      <c r="R212">
        <v>96.1</v>
      </c>
      <c r="S212">
        <v>5.6203099999999999</v>
      </c>
      <c r="T212">
        <v>43</v>
      </c>
      <c r="U212">
        <v>0.97199999999999998</v>
      </c>
      <c r="V212">
        <v>2.2000000000000002</v>
      </c>
      <c r="W212">
        <v>95.4</v>
      </c>
      <c r="X212">
        <v>39</v>
      </c>
      <c r="Y212" s="4">
        <f t="shared" si="214"/>
        <v>7.1949800000000002</v>
      </c>
      <c r="Z212" s="4">
        <f t="shared" si="214"/>
        <v>11.98673</v>
      </c>
      <c r="AA212" s="4">
        <f t="shared" si="214"/>
        <v>16.295479999999998</v>
      </c>
      <c r="AB212" s="4">
        <f t="shared" si="214"/>
        <v>20.166229999999999</v>
      </c>
      <c r="AC212" s="4">
        <f t="shared" si="214"/>
        <v>23.643979999999999</v>
      </c>
      <c r="AD212" s="4">
        <f t="shared" si="214"/>
        <v>26.773730000000004</v>
      </c>
      <c r="AE212" s="4">
        <f t="shared" si="214"/>
        <v>29.600480000000008</v>
      </c>
      <c r="AF212" s="4">
        <f t="shared" si="214"/>
        <v>32.169230000000006</v>
      </c>
      <c r="AG212" s="4">
        <f t="shared" si="214"/>
        <v>34.524980000000006</v>
      </c>
      <c r="AH212" s="4">
        <f t="shared" si="214"/>
        <v>36.712730000000008</v>
      </c>
      <c r="AI212" s="4">
        <f t="shared" si="215"/>
        <v>38.777480000000004</v>
      </c>
      <c r="AJ212" s="4">
        <f t="shared" si="215"/>
        <v>40.764230000000005</v>
      </c>
      <c r="AK212" s="4">
        <f t="shared" si="215"/>
        <v>42.717979999999997</v>
      </c>
      <c r="AL212" s="4">
        <f t="shared" si="215"/>
        <v>44.683730000000011</v>
      </c>
      <c r="AM212" s="4">
        <f t="shared" si="215"/>
        <v>46.706480000000013</v>
      </c>
      <c r="AN212" s="4">
        <f t="shared" si="215"/>
        <v>48.831230000000005</v>
      </c>
      <c r="AO212" s="4">
        <f t="shared" si="215"/>
        <v>51.102980000000009</v>
      </c>
      <c r="AP212" s="4">
        <f t="shared" si="215"/>
        <v>53.566730000000014</v>
      </c>
      <c r="AQ212" s="4">
        <f t="shared" si="215"/>
        <v>56.267479999999999</v>
      </c>
      <c r="AR212" s="4">
        <f t="shared" si="215"/>
        <v>59.250230000000016</v>
      </c>
      <c r="AS212" s="4">
        <f t="shared" si="216"/>
        <v>62.55998000000001</v>
      </c>
      <c r="AT212" s="4">
        <f t="shared" si="216"/>
        <v>66.241730000000004</v>
      </c>
      <c r="AU212" s="4">
        <f t="shared" si="216"/>
        <v>70.340479999999985</v>
      </c>
      <c r="AV212" s="4">
        <f t="shared" si="216"/>
        <v>74.901229999999998</v>
      </c>
      <c r="AW212" s="4">
        <f t="shared" si="216"/>
        <v>79.968979999999988</v>
      </c>
      <c r="AX212" s="4">
        <f t="shared" si="216"/>
        <v>85.58872999999997</v>
      </c>
      <c r="AY212" s="4">
        <f t="shared" si="216"/>
        <v>91.805479999999989</v>
      </c>
      <c r="AZ212" s="4" t="str">
        <f t="shared" si="216"/>
        <v/>
      </c>
      <c r="BA212" s="4" t="str">
        <f t="shared" si="216"/>
        <v/>
      </c>
      <c r="BB212" s="4" t="str">
        <f t="shared" si="216"/>
        <v/>
      </c>
    </row>
    <row r="213" spans="1:54" x14ac:dyDescent="0.25">
      <c r="A213" t="s">
        <v>178</v>
      </c>
      <c r="B213" t="s">
        <v>201</v>
      </c>
      <c r="C213" t="s">
        <v>202</v>
      </c>
      <c r="D213" t="s">
        <v>178</v>
      </c>
      <c r="E213" t="s">
        <v>201</v>
      </c>
      <c r="F213" t="s">
        <v>202</v>
      </c>
      <c r="G213" t="s">
        <v>25</v>
      </c>
      <c r="H213" t="s">
        <v>24</v>
      </c>
      <c r="I213" t="s">
        <v>35</v>
      </c>
      <c r="J213">
        <v>1</v>
      </c>
      <c r="K213" t="s">
        <v>28</v>
      </c>
      <c r="L213">
        <v>6.79183</v>
      </c>
      <c r="M213">
        <v>0.88851999999999998</v>
      </c>
      <c r="Q213">
        <v>6.79</v>
      </c>
      <c r="R213">
        <v>56.55</v>
      </c>
      <c r="S213">
        <v>54.828319999999998</v>
      </c>
      <c r="T213">
        <v>30</v>
      </c>
      <c r="U213">
        <v>0.749</v>
      </c>
      <c r="V213">
        <v>7.6</v>
      </c>
      <c r="W213">
        <v>60.2</v>
      </c>
      <c r="X213">
        <v>28</v>
      </c>
      <c r="Y213" s="4">
        <f t="shared" ref="Y213:BB213" si="217">IF(OR(($L213+$M213*Y$1)&gt;$W213,($L213+$M213*Y$1)&lt;$V213),"",($L213+$M213*Y$1))</f>
        <v>11.23443</v>
      </c>
      <c r="Z213" s="4">
        <f t="shared" si="217"/>
        <v>15.677029999999998</v>
      </c>
      <c r="AA213" s="4">
        <f t="shared" si="217"/>
        <v>20.119630000000001</v>
      </c>
      <c r="AB213" s="4">
        <f t="shared" si="217"/>
        <v>24.56223</v>
      </c>
      <c r="AC213" s="4">
        <f t="shared" si="217"/>
        <v>29.004830000000002</v>
      </c>
      <c r="AD213" s="4">
        <f t="shared" si="217"/>
        <v>33.447429999999997</v>
      </c>
      <c r="AE213" s="4">
        <f t="shared" si="217"/>
        <v>37.890029999999996</v>
      </c>
      <c r="AF213" s="4">
        <f t="shared" si="217"/>
        <v>42.332629999999995</v>
      </c>
      <c r="AG213" s="4">
        <f t="shared" si="217"/>
        <v>46.775229999999993</v>
      </c>
      <c r="AH213" s="4">
        <f t="shared" si="217"/>
        <v>51.217829999999999</v>
      </c>
      <c r="AI213" s="4">
        <f t="shared" si="217"/>
        <v>55.660429999999998</v>
      </c>
      <c r="AJ213" s="4">
        <f t="shared" si="217"/>
        <v>60.103029999999997</v>
      </c>
      <c r="AK213" s="4" t="str">
        <f t="shared" si="217"/>
        <v/>
      </c>
      <c r="AL213" s="4" t="str">
        <f t="shared" si="217"/>
        <v/>
      </c>
      <c r="AM213" s="4" t="str">
        <f t="shared" si="217"/>
        <v/>
      </c>
      <c r="AN213" s="4" t="str">
        <f t="shared" si="217"/>
        <v/>
      </c>
      <c r="AO213" s="4" t="str">
        <f t="shared" si="217"/>
        <v/>
      </c>
      <c r="AP213" s="4" t="str">
        <f t="shared" si="217"/>
        <v/>
      </c>
      <c r="AQ213" s="4" t="str">
        <f t="shared" si="217"/>
        <v/>
      </c>
      <c r="AR213" s="4" t="str">
        <f t="shared" si="217"/>
        <v/>
      </c>
      <c r="AS213" s="4" t="str">
        <f t="shared" si="217"/>
        <v/>
      </c>
      <c r="AT213" s="4" t="str">
        <f t="shared" si="217"/>
        <v/>
      </c>
      <c r="AU213" s="4" t="str">
        <f t="shared" si="217"/>
        <v/>
      </c>
      <c r="AV213" s="4" t="str">
        <f t="shared" si="217"/>
        <v/>
      </c>
      <c r="AW213" s="4" t="str">
        <f t="shared" si="217"/>
        <v/>
      </c>
      <c r="AX213" s="4" t="str">
        <f t="shared" si="217"/>
        <v/>
      </c>
      <c r="AY213" s="4" t="str">
        <f t="shared" si="217"/>
        <v/>
      </c>
      <c r="AZ213" s="4" t="str">
        <f t="shared" si="217"/>
        <v/>
      </c>
      <c r="BA213" s="4" t="str">
        <f t="shared" si="217"/>
        <v/>
      </c>
      <c r="BB213" s="4" t="str">
        <f t="shared" si="217"/>
        <v/>
      </c>
    </row>
    <row r="214" spans="1:54" x14ac:dyDescent="0.25">
      <c r="A214" t="s">
        <v>368</v>
      </c>
      <c r="B214" t="s">
        <v>201</v>
      </c>
      <c r="C214" t="s">
        <v>202</v>
      </c>
      <c r="D214" t="s">
        <v>368</v>
      </c>
      <c r="E214" t="s">
        <v>201</v>
      </c>
      <c r="F214" t="s">
        <v>202</v>
      </c>
      <c r="G214" t="s">
        <v>25</v>
      </c>
      <c r="H214" t="s">
        <v>24</v>
      </c>
      <c r="I214" t="s">
        <v>35</v>
      </c>
      <c r="J214">
        <v>1</v>
      </c>
      <c r="K214" t="s">
        <v>31</v>
      </c>
      <c r="L214">
        <v>-1.8371999999999999</v>
      </c>
      <c r="M214">
        <v>4.4245999999999999</v>
      </c>
      <c r="N214">
        <v>4.2160000000000003E-2</v>
      </c>
      <c r="Q214">
        <v>1.39</v>
      </c>
      <c r="R214">
        <v>80.31</v>
      </c>
      <c r="S214">
        <v>0.20533999999999999</v>
      </c>
      <c r="T214">
        <v>29</v>
      </c>
      <c r="U214">
        <v>0.92600000000000005</v>
      </c>
      <c r="V214">
        <v>5.3</v>
      </c>
      <c r="W214">
        <v>72.599999999999994</v>
      </c>
      <c r="X214">
        <v>27</v>
      </c>
      <c r="Y214" s="4" t="str">
        <f t="shared" ref="Y214:BB214" si="218">IF(OR((EXP($L214+$M214*LN(LN(Y$1)+($N214/2))))&gt;$W214,(EXP($L214+$M214*LN(LN(Y$1)+($N214/2))))&lt;$V214),"",(EXP($L214+$M214*LN(LN(Y$1)+($N214/2)))))</f>
        <v/>
      </c>
      <c r="Z214" s="4">
        <f t="shared" si="218"/>
        <v>6.6417969731585735</v>
      </c>
      <c r="AA214" s="4">
        <f t="shared" si="218"/>
        <v>13.531536037408468</v>
      </c>
      <c r="AB214" s="4">
        <f t="shared" si="218"/>
        <v>21.082568754078956</v>
      </c>
      <c r="AC214" s="4">
        <f t="shared" si="218"/>
        <v>28.909822848412372</v>
      </c>
      <c r="AD214" s="4">
        <f t="shared" si="218"/>
        <v>36.83369118270349</v>
      </c>
      <c r="AE214" s="4">
        <f t="shared" si="218"/>
        <v>44.761724314565996</v>
      </c>
      <c r="AF214" s="4">
        <f t="shared" si="218"/>
        <v>52.643526913648373</v>
      </c>
      <c r="AG214" s="4">
        <f t="shared" si="218"/>
        <v>60.45086310889657</v>
      </c>
      <c r="AH214" s="4">
        <f t="shared" si="218"/>
        <v>68.167925351053356</v>
      </c>
      <c r="AI214" s="4" t="str">
        <f t="shared" si="218"/>
        <v/>
      </c>
      <c r="AJ214" s="4" t="str">
        <f t="shared" si="218"/>
        <v/>
      </c>
      <c r="AK214" s="4" t="str">
        <f t="shared" si="218"/>
        <v/>
      </c>
      <c r="AL214" s="4" t="str">
        <f t="shared" si="218"/>
        <v/>
      </c>
      <c r="AM214" s="4" t="str">
        <f t="shared" si="218"/>
        <v/>
      </c>
      <c r="AN214" s="4" t="str">
        <f t="shared" si="218"/>
        <v/>
      </c>
      <c r="AO214" s="4" t="str">
        <f t="shared" si="218"/>
        <v/>
      </c>
      <c r="AP214" s="4" t="str">
        <f t="shared" si="218"/>
        <v/>
      </c>
      <c r="AQ214" s="4" t="str">
        <f t="shared" si="218"/>
        <v/>
      </c>
      <c r="AR214" s="4" t="str">
        <f t="shared" si="218"/>
        <v/>
      </c>
      <c r="AS214" s="4" t="str">
        <f t="shared" si="218"/>
        <v/>
      </c>
      <c r="AT214" s="4" t="str">
        <f t="shared" si="218"/>
        <v/>
      </c>
      <c r="AU214" s="4" t="str">
        <f t="shared" si="218"/>
        <v/>
      </c>
      <c r="AV214" s="4" t="str">
        <f t="shared" si="218"/>
        <v/>
      </c>
      <c r="AW214" s="4" t="str">
        <f t="shared" si="218"/>
        <v/>
      </c>
      <c r="AX214" s="4" t="str">
        <f t="shared" si="218"/>
        <v/>
      </c>
      <c r="AY214" s="4" t="str">
        <f t="shared" si="218"/>
        <v/>
      </c>
      <c r="AZ214" s="4" t="str">
        <f t="shared" si="218"/>
        <v/>
      </c>
      <c r="BA214" s="4" t="str">
        <f t="shared" si="218"/>
        <v/>
      </c>
      <c r="BB214" s="4" t="str">
        <f t="shared" si="218"/>
        <v/>
      </c>
    </row>
    <row r="215" spans="1:54" x14ac:dyDescent="0.25">
      <c r="A215" t="s">
        <v>92</v>
      </c>
      <c r="B215" t="s">
        <v>107</v>
      </c>
      <c r="C215" t="s">
        <v>108</v>
      </c>
      <c r="D215" t="s">
        <v>92</v>
      </c>
      <c r="E215" t="s">
        <v>107</v>
      </c>
      <c r="F215" t="s">
        <v>108</v>
      </c>
      <c r="G215" t="s">
        <v>25</v>
      </c>
      <c r="H215" t="s">
        <v>24</v>
      </c>
      <c r="I215" t="s">
        <v>35</v>
      </c>
      <c r="J215" t="s">
        <v>44</v>
      </c>
      <c r="K215" t="s">
        <v>33</v>
      </c>
      <c r="L215">
        <v>2.5088900000000001</v>
      </c>
      <c r="M215">
        <v>1.77264</v>
      </c>
      <c r="N215">
        <v>-6.9800000000000001E-3</v>
      </c>
      <c r="Q215">
        <v>2.5099999999999998</v>
      </c>
      <c r="R215">
        <v>114.35</v>
      </c>
      <c r="S215">
        <v>9.1916200000000003</v>
      </c>
      <c r="T215">
        <v>47</v>
      </c>
      <c r="U215">
        <v>0.86699999999999999</v>
      </c>
      <c r="V215">
        <v>2.5</v>
      </c>
      <c r="W215">
        <v>100.3</v>
      </c>
      <c r="X215">
        <v>44</v>
      </c>
      <c r="Y215" s="4">
        <f t="shared" ref="Y215:AN215" si="219">IF(OR(($L215+$M215*Y$1+$N215*Y$1^2)&gt;$W215,($L215+$M215*Y$1+$N215*Y$1^2)&lt;$V215),"",($L215+$M215*Y$1+$N215*Y$1^2))</f>
        <v>11.19759</v>
      </c>
      <c r="Z215" s="4">
        <f t="shared" si="219"/>
        <v>19.537289999999999</v>
      </c>
      <c r="AA215" s="4">
        <f t="shared" si="219"/>
        <v>27.527990000000003</v>
      </c>
      <c r="AB215" s="4">
        <f t="shared" si="219"/>
        <v>35.169689999999996</v>
      </c>
      <c r="AC215" s="4">
        <f t="shared" si="219"/>
        <v>42.462390000000006</v>
      </c>
      <c r="AD215" s="4">
        <f t="shared" si="219"/>
        <v>49.406090000000006</v>
      </c>
      <c r="AE215" s="4">
        <f t="shared" si="219"/>
        <v>56.000789999999995</v>
      </c>
      <c r="AF215" s="4">
        <f t="shared" si="219"/>
        <v>62.246489999999987</v>
      </c>
      <c r="AG215" s="4">
        <f t="shared" si="219"/>
        <v>68.14318999999999</v>
      </c>
      <c r="AH215" s="4">
        <f t="shared" si="219"/>
        <v>73.690889999999996</v>
      </c>
      <c r="AI215" s="4">
        <f t="shared" si="219"/>
        <v>78.889589999999998</v>
      </c>
      <c r="AJ215" s="4">
        <f t="shared" si="219"/>
        <v>83.739289999999997</v>
      </c>
      <c r="AK215" s="4">
        <f t="shared" si="219"/>
        <v>88.239989999999992</v>
      </c>
      <c r="AL215" s="4">
        <f t="shared" si="219"/>
        <v>92.391689999999997</v>
      </c>
      <c r="AM215" s="4">
        <f t="shared" si="219"/>
        <v>96.194390000000013</v>
      </c>
      <c r="AN215" s="4">
        <f t="shared" si="219"/>
        <v>99.648089999999996</v>
      </c>
    </row>
    <row r="216" spans="1:54" x14ac:dyDescent="0.25">
      <c r="A216" t="s">
        <v>302</v>
      </c>
      <c r="B216" t="s">
        <v>107</v>
      </c>
      <c r="C216" t="s">
        <v>108</v>
      </c>
      <c r="D216" t="s">
        <v>302</v>
      </c>
      <c r="E216" t="s">
        <v>107</v>
      </c>
      <c r="F216" t="s">
        <v>108</v>
      </c>
      <c r="G216" t="s">
        <v>25</v>
      </c>
      <c r="H216" t="s">
        <v>24</v>
      </c>
      <c r="I216" t="s">
        <v>35</v>
      </c>
      <c r="J216">
        <v>1</v>
      </c>
      <c r="K216" t="s">
        <v>31</v>
      </c>
      <c r="L216">
        <v>-2.3550000000000001E-2</v>
      </c>
      <c r="M216">
        <v>3.2614100000000001</v>
      </c>
      <c r="N216">
        <v>6.4999999999999997E-3</v>
      </c>
      <c r="Q216">
        <v>1.34</v>
      </c>
      <c r="R216">
        <v>70.69</v>
      </c>
      <c r="S216">
        <v>8.0600000000000005E-2</v>
      </c>
      <c r="T216">
        <v>37</v>
      </c>
      <c r="U216">
        <v>0.99</v>
      </c>
      <c r="V216">
        <v>5.0999999999999996</v>
      </c>
      <c r="W216">
        <v>84.8</v>
      </c>
      <c r="X216">
        <v>35</v>
      </c>
      <c r="Y216" s="4" t="str">
        <f t="shared" ref="Y216:BB216" si="220">IF(OR((EXP($L216+$M216*LN(LN(Y$1)+($N216/2))))&gt;$W216,(EXP($L216+$M216*LN(LN(Y$1)+($N216/2))))&lt;$V216),"",(EXP($L216+$M216*LN(LN(Y$1)+($N216/2)))))</f>
        <v/>
      </c>
      <c r="Z216" s="4">
        <f t="shared" si="220"/>
        <v>14.897178785840714</v>
      </c>
      <c r="AA216" s="4">
        <f t="shared" si="220"/>
        <v>25.2663287054345</v>
      </c>
      <c r="AB216" s="4">
        <f t="shared" si="220"/>
        <v>35.105875475808617</v>
      </c>
      <c r="AC216" s="4">
        <f t="shared" si="220"/>
        <v>44.364274311979059</v>
      </c>
      <c r="AD216" s="4">
        <f t="shared" si="220"/>
        <v>53.08777847826628</v>
      </c>
      <c r="AE216" s="4">
        <f t="shared" si="220"/>
        <v>61.336502130672294</v>
      </c>
      <c r="AF216" s="4">
        <f t="shared" si="220"/>
        <v>69.166370130927845</v>
      </c>
      <c r="AG216" s="4">
        <f t="shared" si="220"/>
        <v>76.625682634235062</v>
      </c>
      <c r="AH216" s="4">
        <f t="shared" si="220"/>
        <v>83.755327798219497</v>
      </c>
      <c r="AI216" s="4" t="str">
        <f t="shared" si="220"/>
        <v/>
      </c>
      <c r="AJ216" s="4" t="str">
        <f t="shared" si="220"/>
        <v/>
      </c>
      <c r="AK216" s="4" t="str">
        <f t="shared" si="220"/>
        <v/>
      </c>
      <c r="AL216" s="4" t="str">
        <f t="shared" si="220"/>
        <v/>
      </c>
      <c r="AM216" s="4" t="str">
        <f t="shared" si="220"/>
        <v/>
      </c>
      <c r="AN216" s="4" t="str">
        <f t="shared" si="220"/>
        <v/>
      </c>
      <c r="AO216" s="4" t="str">
        <f t="shared" si="220"/>
        <v/>
      </c>
      <c r="AP216" s="4" t="str">
        <f t="shared" si="220"/>
        <v/>
      </c>
      <c r="AQ216" s="4" t="str">
        <f t="shared" si="220"/>
        <v/>
      </c>
      <c r="AR216" s="4" t="str">
        <f t="shared" si="220"/>
        <v/>
      </c>
      <c r="AS216" s="4" t="str">
        <f t="shared" si="220"/>
        <v/>
      </c>
      <c r="AT216" s="4" t="str">
        <f t="shared" si="220"/>
        <v/>
      </c>
      <c r="AU216" s="4" t="str">
        <f t="shared" si="220"/>
        <v/>
      </c>
      <c r="AV216" s="4" t="str">
        <f t="shared" si="220"/>
        <v/>
      </c>
      <c r="AW216" s="4" t="str">
        <f t="shared" si="220"/>
        <v/>
      </c>
      <c r="AX216" s="4" t="str">
        <f t="shared" si="220"/>
        <v/>
      </c>
      <c r="AY216" s="4" t="str">
        <f t="shared" si="220"/>
        <v/>
      </c>
      <c r="AZ216" s="4" t="str">
        <f t="shared" si="220"/>
        <v/>
      </c>
      <c r="BA216" s="4" t="str">
        <f t="shared" si="220"/>
        <v/>
      </c>
      <c r="BB216" s="4" t="str">
        <f t="shared" si="220"/>
        <v/>
      </c>
    </row>
    <row r="217" spans="1:54" x14ac:dyDescent="0.25">
      <c r="A217" t="s">
        <v>149</v>
      </c>
      <c r="B217" t="s">
        <v>169</v>
      </c>
      <c r="C217" t="s">
        <v>170</v>
      </c>
      <c r="D217" t="s">
        <v>149</v>
      </c>
      <c r="E217" t="s">
        <v>169</v>
      </c>
      <c r="F217" t="s">
        <v>170</v>
      </c>
      <c r="G217" t="s">
        <v>25</v>
      </c>
      <c r="H217" t="s">
        <v>24</v>
      </c>
      <c r="I217" t="s">
        <v>35</v>
      </c>
      <c r="J217" t="s">
        <v>71</v>
      </c>
      <c r="K217" t="s">
        <v>43</v>
      </c>
      <c r="L217">
        <v>2.5116700000000001</v>
      </c>
      <c r="M217">
        <v>2.8338100000000002</v>
      </c>
      <c r="N217">
        <v>-7.8719999999999998E-2</v>
      </c>
      <c r="O217">
        <v>7.3999999999999999E-4</v>
      </c>
      <c r="Q217">
        <v>2.5099999999999998</v>
      </c>
      <c r="R217">
        <v>40.32</v>
      </c>
      <c r="S217">
        <v>2.2890000000000001E-2</v>
      </c>
      <c r="T217">
        <v>28</v>
      </c>
      <c r="U217">
        <v>0.98299999999999998</v>
      </c>
      <c r="V217">
        <v>2.5</v>
      </c>
      <c r="W217">
        <v>50</v>
      </c>
      <c r="X217">
        <v>24</v>
      </c>
      <c r="Y217" s="4">
        <f t="shared" ref="Y217:AH218" si="221">IF(OR(($L217+$M217*Y$1+$N217*Y$1^2+$O217*Y$1^3)&gt;$W217,($L217+$M217*Y$1+$N217*Y$1^2+$O217*Y$1^3)&lt;$V217),"",($L217+$M217*Y$1+$N217*Y$1^2+$O217*Y$1^3))</f>
        <v>14.80522</v>
      </c>
      <c r="Z217" s="4">
        <f t="shared" si="221"/>
        <v>23.717769999999998</v>
      </c>
      <c r="AA217" s="4">
        <f t="shared" si="221"/>
        <v>29.804320000000004</v>
      </c>
      <c r="AB217" s="4">
        <f t="shared" si="221"/>
        <v>33.619870000000006</v>
      </c>
      <c r="AC217" s="4">
        <f t="shared" si="221"/>
        <v>35.719420000000007</v>
      </c>
      <c r="AD217" s="4">
        <f t="shared" si="221"/>
        <v>36.657970000000006</v>
      </c>
      <c r="AE217" s="4">
        <f t="shared" si="221"/>
        <v>36.990519999999997</v>
      </c>
      <c r="AF217" s="4">
        <f t="shared" si="221"/>
        <v>37.272069999999999</v>
      </c>
      <c r="AG217" s="4">
        <f t="shared" si="221"/>
        <v>38.057620000000014</v>
      </c>
      <c r="AH217" s="4">
        <f t="shared" si="221"/>
        <v>39.902170000000041</v>
      </c>
      <c r="AI217" s="4">
        <f t="shared" ref="AI217:AR218" si="222">IF(OR(($L217+$M217*AI$1+$N217*AI$1^2+$O217*AI$1^3)&gt;$W217,($L217+$M217*AI$1+$N217*AI$1^2+$O217*AI$1^3)&lt;$V217),"",($L217+$M217*AI$1+$N217*AI$1^2+$O217*AI$1^3))</f>
        <v>43.360720000000029</v>
      </c>
      <c r="AJ217" s="4">
        <f t="shared" si="222"/>
        <v>48.988270000000028</v>
      </c>
      <c r="AK217" s="4" t="str">
        <f t="shared" si="222"/>
        <v/>
      </c>
      <c r="AL217" s="4" t="str">
        <f t="shared" si="222"/>
        <v/>
      </c>
      <c r="AM217" s="4" t="str">
        <f t="shared" si="222"/>
        <v/>
      </c>
      <c r="AN217" s="4" t="str">
        <f t="shared" si="222"/>
        <v/>
      </c>
      <c r="AO217" s="4" t="str">
        <f t="shared" si="222"/>
        <v/>
      </c>
      <c r="AP217" s="4" t="str">
        <f t="shared" si="222"/>
        <v/>
      </c>
      <c r="AQ217" s="4" t="str">
        <f t="shared" si="222"/>
        <v/>
      </c>
      <c r="AR217" s="4" t="str">
        <f t="shared" si="222"/>
        <v/>
      </c>
      <c r="AS217" s="4" t="str">
        <f t="shared" ref="AS217:BB218" si="223">IF(OR(($L217+$M217*AS$1+$N217*AS$1^2+$O217*AS$1^3)&gt;$W217,($L217+$M217*AS$1+$N217*AS$1^2+$O217*AS$1^3)&lt;$V217),"",($L217+$M217*AS$1+$N217*AS$1^2+$O217*AS$1^3))</f>
        <v/>
      </c>
      <c r="AT217" s="4" t="str">
        <f t="shared" si="223"/>
        <v/>
      </c>
      <c r="AU217" s="4" t="str">
        <f t="shared" si="223"/>
        <v/>
      </c>
      <c r="AV217" s="4" t="str">
        <f t="shared" si="223"/>
        <v/>
      </c>
      <c r="AW217" s="4" t="str">
        <f t="shared" si="223"/>
        <v/>
      </c>
      <c r="AX217" s="4" t="str">
        <f t="shared" si="223"/>
        <v/>
      </c>
      <c r="AY217" s="4" t="str">
        <f t="shared" si="223"/>
        <v/>
      </c>
      <c r="AZ217" s="4" t="str">
        <f t="shared" si="223"/>
        <v/>
      </c>
      <c r="BA217" s="4" t="str">
        <f t="shared" si="223"/>
        <v/>
      </c>
      <c r="BB217" s="4" t="str">
        <f t="shared" si="223"/>
        <v/>
      </c>
    </row>
    <row r="218" spans="1:54" x14ac:dyDescent="0.25">
      <c r="A218" t="s">
        <v>115</v>
      </c>
      <c r="B218" t="s">
        <v>134</v>
      </c>
      <c r="C218" t="s">
        <v>135</v>
      </c>
      <c r="D218" t="s">
        <v>115</v>
      </c>
      <c r="E218" t="s">
        <v>134</v>
      </c>
      <c r="F218" t="s">
        <v>135</v>
      </c>
      <c r="G218" t="s">
        <v>25</v>
      </c>
      <c r="H218" t="s">
        <v>24</v>
      </c>
      <c r="I218" t="s">
        <v>35</v>
      </c>
      <c r="J218" t="s">
        <v>36</v>
      </c>
      <c r="K218" t="s">
        <v>43</v>
      </c>
      <c r="L218">
        <v>2.6179899999999998</v>
      </c>
      <c r="M218">
        <v>2.0505100000000001</v>
      </c>
      <c r="N218">
        <v>-9.0999999999999998E-2</v>
      </c>
      <c r="O218">
        <v>1.9499999999999999E-3</v>
      </c>
      <c r="Q218">
        <v>2.62</v>
      </c>
      <c r="R218">
        <v>38.97</v>
      </c>
      <c r="S218">
        <v>1.1920200000000001</v>
      </c>
      <c r="T218">
        <v>40</v>
      </c>
      <c r="U218">
        <v>0.97699999999999998</v>
      </c>
      <c r="V218">
        <v>2.2999999999999998</v>
      </c>
      <c r="W218">
        <v>36.1</v>
      </c>
      <c r="X218">
        <v>36</v>
      </c>
      <c r="Y218" s="4">
        <f t="shared" si="221"/>
        <v>10.839289999999998</v>
      </c>
      <c r="Z218" s="4">
        <f t="shared" si="221"/>
        <v>15.973089999999997</v>
      </c>
      <c r="AA218" s="4">
        <f t="shared" si="221"/>
        <v>19.481890000000007</v>
      </c>
      <c r="AB218" s="4">
        <f t="shared" si="221"/>
        <v>22.828189999999999</v>
      </c>
      <c r="AC218" s="4">
        <f t="shared" si="221"/>
        <v>27.474490000000003</v>
      </c>
      <c r="AD218" s="4">
        <f t="shared" si="221"/>
        <v>34.883290000000009</v>
      </c>
      <c r="AE218" s="4" t="str">
        <f t="shared" si="221"/>
        <v/>
      </c>
      <c r="AF218" s="4" t="str">
        <f t="shared" si="221"/>
        <v/>
      </c>
      <c r="AG218" s="4" t="str">
        <f t="shared" si="221"/>
        <v/>
      </c>
      <c r="AH218" s="4" t="str">
        <f t="shared" si="221"/>
        <v/>
      </c>
      <c r="AI218" s="4" t="str">
        <f t="shared" si="222"/>
        <v/>
      </c>
      <c r="AJ218" s="4" t="str">
        <f t="shared" si="222"/>
        <v/>
      </c>
      <c r="AK218" s="4" t="str">
        <f t="shared" si="222"/>
        <v/>
      </c>
      <c r="AL218" s="4" t="str">
        <f t="shared" si="222"/>
        <v/>
      </c>
      <c r="AM218" s="4" t="str">
        <f t="shared" si="222"/>
        <v/>
      </c>
      <c r="AN218" s="4" t="str">
        <f t="shared" si="222"/>
        <v/>
      </c>
      <c r="AO218" s="4" t="str">
        <f t="shared" si="222"/>
        <v/>
      </c>
      <c r="AP218" s="4" t="str">
        <f t="shared" si="222"/>
        <v/>
      </c>
      <c r="AQ218" s="4" t="str">
        <f t="shared" si="222"/>
        <v/>
      </c>
      <c r="AR218" s="4" t="str">
        <f t="shared" si="222"/>
        <v/>
      </c>
      <c r="AS218" s="4" t="str">
        <f t="shared" si="223"/>
        <v/>
      </c>
      <c r="AT218" s="4" t="str">
        <f t="shared" si="223"/>
        <v/>
      </c>
      <c r="AU218" s="4" t="str">
        <f t="shared" si="223"/>
        <v/>
      </c>
      <c r="AV218" s="4" t="str">
        <f t="shared" si="223"/>
        <v/>
      </c>
      <c r="AW218" s="4" t="str">
        <f t="shared" si="223"/>
        <v/>
      </c>
      <c r="AX218" s="4" t="str">
        <f t="shared" si="223"/>
        <v/>
      </c>
      <c r="AY218" s="4" t="str">
        <f t="shared" si="223"/>
        <v/>
      </c>
      <c r="AZ218" s="4" t="str">
        <f t="shared" si="223"/>
        <v/>
      </c>
      <c r="BA218" s="4" t="str">
        <f t="shared" si="223"/>
        <v/>
      </c>
      <c r="BB218" s="4" t="str">
        <f t="shared" si="223"/>
        <v/>
      </c>
    </row>
    <row r="219" spans="1:54" x14ac:dyDescent="0.25">
      <c r="A219" t="s">
        <v>149</v>
      </c>
      <c r="B219" t="s">
        <v>134</v>
      </c>
      <c r="C219" t="s">
        <v>135</v>
      </c>
      <c r="D219" t="s">
        <v>149</v>
      </c>
      <c r="E219" t="s">
        <v>134</v>
      </c>
      <c r="F219" t="s">
        <v>135</v>
      </c>
      <c r="G219" t="s">
        <v>25</v>
      </c>
      <c r="H219" t="s">
        <v>24</v>
      </c>
      <c r="I219" t="s">
        <v>35</v>
      </c>
      <c r="J219" t="s">
        <v>71</v>
      </c>
      <c r="K219" t="s">
        <v>33</v>
      </c>
      <c r="L219">
        <v>2.5266700000000002</v>
      </c>
      <c r="M219">
        <v>1.3340000000000001</v>
      </c>
      <c r="N219">
        <v>-8.7500000000000008E-3</v>
      </c>
      <c r="Q219">
        <v>2.5299999999999998</v>
      </c>
      <c r="R219">
        <v>53.36</v>
      </c>
      <c r="S219">
        <v>0.10888</v>
      </c>
      <c r="T219">
        <v>32</v>
      </c>
      <c r="U219">
        <v>0.91</v>
      </c>
      <c r="V219">
        <v>2.5</v>
      </c>
      <c r="W219">
        <v>65</v>
      </c>
      <c r="X219">
        <v>29</v>
      </c>
      <c r="Y219" s="4">
        <f t="shared" ref="Y219:AM219" si="224">IF(OR(($L219+$M219*Y$1+$N219*Y$1^2)&gt;$W219,($L219+$M219*Y$1+$N219*Y$1^2)&lt;$V219),"",($L219+$M219*Y$1+$N219*Y$1^2))</f>
        <v>8.977920000000001</v>
      </c>
      <c r="Z219" s="4">
        <f t="shared" si="224"/>
        <v>14.991669999999999</v>
      </c>
      <c r="AA219" s="4">
        <f t="shared" si="224"/>
        <v>20.567920000000001</v>
      </c>
      <c r="AB219" s="4">
        <f t="shared" si="224"/>
        <v>25.706669999999999</v>
      </c>
      <c r="AC219" s="4">
        <f t="shared" si="224"/>
        <v>30.407920000000004</v>
      </c>
      <c r="AD219" s="4">
        <f t="shared" si="224"/>
        <v>34.671670000000006</v>
      </c>
      <c r="AE219" s="4">
        <f t="shared" si="224"/>
        <v>38.497920000000008</v>
      </c>
      <c r="AF219" s="4">
        <f t="shared" si="224"/>
        <v>41.886670000000002</v>
      </c>
      <c r="AG219" s="4">
        <f t="shared" si="224"/>
        <v>44.837920000000004</v>
      </c>
      <c r="AH219" s="4">
        <f t="shared" si="224"/>
        <v>47.351669999999999</v>
      </c>
      <c r="AI219" s="4">
        <f t="shared" si="224"/>
        <v>49.42792</v>
      </c>
      <c r="AJ219" s="4">
        <f t="shared" si="224"/>
        <v>51.066670000000002</v>
      </c>
      <c r="AK219" s="4">
        <f t="shared" si="224"/>
        <v>52.267920000000004</v>
      </c>
      <c r="AL219" s="4">
        <f t="shared" si="224"/>
        <v>53.031669999999998</v>
      </c>
      <c r="AM219" s="4">
        <f t="shared" si="224"/>
        <v>53.35792</v>
      </c>
    </row>
    <row r="220" spans="1:54" x14ac:dyDescent="0.25">
      <c r="A220" t="s">
        <v>178</v>
      </c>
      <c r="B220" t="s">
        <v>134</v>
      </c>
      <c r="C220" t="s">
        <v>135</v>
      </c>
      <c r="D220" t="s">
        <v>178</v>
      </c>
      <c r="E220" t="s">
        <v>134</v>
      </c>
      <c r="F220" t="s">
        <v>135</v>
      </c>
      <c r="G220" t="s">
        <v>25</v>
      </c>
      <c r="H220" t="s">
        <v>24</v>
      </c>
      <c r="I220" t="s">
        <v>35</v>
      </c>
      <c r="J220" t="s">
        <v>36</v>
      </c>
      <c r="K220" t="s">
        <v>28</v>
      </c>
      <c r="L220">
        <v>5.9157999999999999</v>
      </c>
      <c r="M220">
        <v>0.59831000000000001</v>
      </c>
      <c r="Q220">
        <v>5.92</v>
      </c>
      <c r="R220">
        <v>33.44</v>
      </c>
      <c r="S220">
        <v>4.2208600000000001</v>
      </c>
      <c r="T220">
        <v>30</v>
      </c>
      <c r="U220">
        <v>0.69199999999999995</v>
      </c>
      <c r="V220">
        <v>4.8</v>
      </c>
      <c r="W220">
        <v>37.6</v>
      </c>
      <c r="X220">
        <v>28</v>
      </c>
      <c r="Y220" s="4">
        <f t="shared" ref="Y220:AH221" si="225">IF(OR(($L220+$M220*Y$1)&gt;$W220,($L220+$M220*Y$1)&lt;$V220),"",($L220+$M220*Y$1))</f>
        <v>8.907350000000001</v>
      </c>
      <c r="Z220" s="4">
        <f t="shared" si="225"/>
        <v>11.898900000000001</v>
      </c>
      <c r="AA220" s="4">
        <f t="shared" si="225"/>
        <v>14.890450000000001</v>
      </c>
      <c r="AB220" s="4">
        <f t="shared" si="225"/>
        <v>17.882000000000001</v>
      </c>
      <c r="AC220" s="4">
        <f t="shared" si="225"/>
        <v>20.873550000000002</v>
      </c>
      <c r="AD220" s="4">
        <f t="shared" si="225"/>
        <v>23.865100000000002</v>
      </c>
      <c r="AE220" s="4">
        <f t="shared" si="225"/>
        <v>26.856650000000002</v>
      </c>
      <c r="AF220" s="4">
        <f t="shared" si="225"/>
        <v>29.848200000000002</v>
      </c>
      <c r="AG220" s="4">
        <f t="shared" si="225"/>
        <v>32.839750000000002</v>
      </c>
      <c r="AH220" s="4">
        <f t="shared" si="225"/>
        <v>35.831299999999999</v>
      </c>
      <c r="AI220" s="4" t="str">
        <f t="shared" ref="AI220:AR221" si="226">IF(OR(($L220+$M220*AI$1)&gt;$W220,($L220+$M220*AI$1)&lt;$V220),"",($L220+$M220*AI$1))</f>
        <v/>
      </c>
      <c r="AJ220" s="4" t="str">
        <f t="shared" si="226"/>
        <v/>
      </c>
      <c r="AK220" s="4" t="str">
        <f t="shared" si="226"/>
        <v/>
      </c>
      <c r="AL220" s="4" t="str">
        <f t="shared" si="226"/>
        <v/>
      </c>
      <c r="AM220" s="4" t="str">
        <f t="shared" si="226"/>
        <v/>
      </c>
      <c r="AN220" s="4" t="str">
        <f t="shared" si="226"/>
        <v/>
      </c>
      <c r="AO220" s="4" t="str">
        <f t="shared" si="226"/>
        <v/>
      </c>
      <c r="AP220" s="4" t="str">
        <f t="shared" si="226"/>
        <v/>
      </c>
      <c r="AQ220" s="4" t="str">
        <f t="shared" si="226"/>
        <v/>
      </c>
      <c r="AR220" s="4" t="str">
        <f t="shared" si="226"/>
        <v/>
      </c>
      <c r="AS220" s="4" t="str">
        <f t="shared" ref="AS220:BB221" si="227">IF(OR(($L220+$M220*AS$1)&gt;$W220,($L220+$M220*AS$1)&lt;$V220),"",($L220+$M220*AS$1))</f>
        <v/>
      </c>
      <c r="AT220" s="4" t="str">
        <f t="shared" si="227"/>
        <v/>
      </c>
      <c r="AU220" s="4" t="str">
        <f t="shared" si="227"/>
        <v/>
      </c>
      <c r="AV220" s="4" t="str">
        <f t="shared" si="227"/>
        <v/>
      </c>
      <c r="AW220" s="4" t="str">
        <f t="shared" si="227"/>
        <v/>
      </c>
      <c r="AX220" s="4" t="str">
        <f t="shared" si="227"/>
        <v/>
      </c>
      <c r="AY220" s="4" t="str">
        <f t="shared" si="227"/>
        <v/>
      </c>
      <c r="AZ220" s="4" t="str">
        <f t="shared" si="227"/>
        <v/>
      </c>
      <c r="BA220" s="4" t="str">
        <f t="shared" si="227"/>
        <v/>
      </c>
      <c r="BB220" s="4" t="str">
        <f t="shared" si="227"/>
        <v/>
      </c>
    </row>
    <row r="221" spans="1:54" x14ac:dyDescent="0.25">
      <c r="A221" t="s">
        <v>254</v>
      </c>
      <c r="B221" t="s">
        <v>134</v>
      </c>
      <c r="C221" t="s">
        <v>135</v>
      </c>
      <c r="D221" t="s">
        <v>254</v>
      </c>
      <c r="E221" t="s">
        <v>134</v>
      </c>
      <c r="F221" t="s">
        <v>135</v>
      </c>
      <c r="G221" t="s">
        <v>25</v>
      </c>
      <c r="H221" t="s">
        <v>24</v>
      </c>
      <c r="I221" t="s">
        <v>35</v>
      </c>
      <c r="J221" t="s">
        <v>44</v>
      </c>
      <c r="K221" t="s">
        <v>28</v>
      </c>
      <c r="L221">
        <v>2.81535</v>
      </c>
      <c r="M221">
        <v>0.75851000000000002</v>
      </c>
      <c r="Q221">
        <v>2.82</v>
      </c>
      <c r="R221">
        <v>36.950000000000003</v>
      </c>
      <c r="S221">
        <v>0.57138</v>
      </c>
      <c r="T221">
        <v>37</v>
      </c>
      <c r="U221">
        <v>0.92200000000000004</v>
      </c>
      <c r="V221">
        <v>2.2999999999999998</v>
      </c>
      <c r="W221">
        <v>30.7</v>
      </c>
      <c r="X221">
        <v>35</v>
      </c>
      <c r="Y221" s="4">
        <f t="shared" si="225"/>
        <v>6.6079000000000008</v>
      </c>
      <c r="Z221" s="4">
        <f t="shared" si="225"/>
        <v>10.400450000000001</v>
      </c>
      <c r="AA221" s="4">
        <f t="shared" si="225"/>
        <v>14.193000000000001</v>
      </c>
      <c r="AB221" s="4">
        <f t="shared" si="225"/>
        <v>17.98555</v>
      </c>
      <c r="AC221" s="4">
        <f t="shared" si="225"/>
        <v>21.778099999999998</v>
      </c>
      <c r="AD221" s="4">
        <f t="shared" si="225"/>
        <v>25.570650000000001</v>
      </c>
      <c r="AE221" s="4">
        <f t="shared" si="225"/>
        <v>29.363199999999999</v>
      </c>
      <c r="AF221" s="4" t="str">
        <f t="shared" si="225"/>
        <v/>
      </c>
      <c r="AG221" s="4" t="str">
        <f t="shared" si="225"/>
        <v/>
      </c>
      <c r="AH221" s="4" t="str">
        <f t="shared" si="225"/>
        <v/>
      </c>
      <c r="AI221" s="4" t="str">
        <f t="shared" si="226"/>
        <v/>
      </c>
      <c r="AJ221" s="4" t="str">
        <f t="shared" si="226"/>
        <v/>
      </c>
      <c r="AK221" s="4" t="str">
        <f t="shared" si="226"/>
        <v/>
      </c>
      <c r="AL221" s="4" t="str">
        <f t="shared" si="226"/>
        <v/>
      </c>
      <c r="AM221" s="4" t="str">
        <f t="shared" si="226"/>
        <v/>
      </c>
      <c r="AN221" s="4" t="str">
        <f t="shared" si="226"/>
        <v/>
      </c>
      <c r="AO221" s="4" t="str">
        <f t="shared" si="226"/>
        <v/>
      </c>
      <c r="AP221" s="4" t="str">
        <f t="shared" si="226"/>
        <v/>
      </c>
      <c r="AQ221" s="4" t="str">
        <f t="shared" si="226"/>
        <v/>
      </c>
      <c r="AR221" s="4" t="str">
        <f t="shared" si="226"/>
        <v/>
      </c>
      <c r="AS221" s="4" t="str">
        <f t="shared" si="227"/>
        <v/>
      </c>
      <c r="AT221" s="4" t="str">
        <f t="shared" si="227"/>
        <v/>
      </c>
      <c r="AU221" s="4" t="str">
        <f t="shared" si="227"/>
        <v/>
      </c>
      <c r="AV221" s="4" t="str">
        <f t="shared" si="227"/>
        <v/>
      </c>
      <c r="AW221" s="4" t="str">
        <f t="shared" si="227"/>
        <v/>
      </c>
      <c r="AX221" s="4" t="str">
        <f t="shared" si="227"/>
        <v/>
      </c>
      <c r="AY221" s="4" t="str">
        <f t="shared" si="227"/>
        <v/>
      </c>
      <c r="AZ221" s="4" t="str">
        <f t="shared" si="227"/>
        <v/>
      </c>
      <c r="BA221" s="4" t="str">
        <f t="shared" si="227"/>
        <v/>
      </c>
      <c r="BB221" s="4" t="str">
        <f t="shared" si="227"/>
        <v/>
      </c>
    </row>
    <row r="222" spans="1:54" x14ac:dyDescent="0.25">
      <c r="A222" t="s">
        <v>315</v>
      </c>
      <c r="B222" t="s">
        <v>134</v>
      </c>
      <c r="C222" t="s">
        <v>135</v>
      </c>
      <c r="D222" t="s">
        <v>315</v>
      </c>
      <c r="E222" t="s">
        <v>134</v>
      </c>
      <c r="F222" t="s">
        <v>135</v>
      </c>
      <c r="G222" t="s">
        <v>25</v>
      </c>
      <c r="H222" t="s">
        <v>24</v>
      </c>
      <c r="I222" t="s">
        <v>35</v>
      </c>
      <c r="J222">
        <v>1</v>
      </c>
      <c r="K222" t="s">
        <v>31</v>
      </c>
      <c r="L222">
        <v>1.08846</v>
      </c>
      <c r="M222">
        <v>2.1136499999999998</v>
      </c>
      <c r="N222">
        <v>4.5749999999999999E-2</v>
      </c>
      <c r="Q222">
        <v>1.47</v>
      </c>
      <c r="R222">
        <v>76.05</v>
      </c>
      <c r="S222">
        <v>0.21389</v>
      </c>
      <c r="T222">
        <v>38</v>
      </c>
      <c r="U222">
        <v>0.91900000000000004</v>
      </c>
      <c r="V222">
        <v>4</v>
      </c>
      <c r="W222">
        <v>82</v>
      </c>
      <c r="X222">
        <v>36</v>
      </c>
      <c r="Y222" s="4">
        <f t="shared" ref="Y222:BB222" si="228">IF(OR((EXP($L222+$M222*LN(LN(Y$1)+($N222/2))))&gt;$W222,(EXP($L222+$M222*LN(LN(Y$1)+($N222/2))))&lt;$V222),"",(EXP($L222+$M222*LN(LN(Y$1)+($N222/2)))))</f>
        <v>8.3657351712656975</v>
      </c>
      <c r="Z222" s="4">
        <f t="shared" si="228"/>
        <v>17.675987643130235</v>
      </c>
      <c r="AA222" s="4">
        <f t="shared" si="228"/>
        <v>24.826665420018298</v>
      </c>
      <c r="AB222" s="4">
        <f t="shared" si="228"/>
        <v>30.680004701036385</v>
      </c>
      <c r="AC222" s="4">
        <f t="shared" si="228"/>
        <v>35.671513536449773</v>
      </c>
      <c r="AD222" s="4">
        <f t="shared" si="228"/>
        <v>40.045050887514719</v>
      </c>
      <c r="AE222" s="4">
        <f t="shared" si="228"/>
        <v>43.951256332188102</v>
      </c>
      <c r="AF222" s="4">
        <f t="shared" si="228"/>
        <v>47.490126774255813</v>
      </c>
      <c r="AG222" s="4">
        <f t="shared" si="228"/>
        <v>50.731698479852483</v>
      </c>
      <c r="AH222" s="4">
        <f t="shared" si="228"/>
        <v>53.727090306021239</v>
      </c>
      <c r="AI222" s="4">
        <f t="shared" si="228"/>
        <v>56.51485288291061</v>
      </c>
      <c r="AJ222" s="4">
        <f t="shared" si="228"/>
        <v>59.124839480049047</v>
      </c>
      <c r="AK222" s="4">
        <f t="shared" si="228"/>
        <v>61.58068061488936</v>
      </c>
      <c r="AL222" s="4">
        <f t="shared" si="228"/>
        <v>63.901429176087632</v>
      </c>
      <c r="AM222" s="4">
        <f t="shared" si="228"/>
        <v>66.102690574702862</v>
      </c>
      <c r="AN222" s="4">
        <f t="shared" si="228"/>
        <v>68.197421084215051</v>
      </c>
      <c r="AO222" s="4">
        <f t="shared" si="228"/>
        <v>70.196505490924395</v>
      </c>
      <c r="AP222" s="4">
        <f t="shared" si="228"/>
        <v>72.10918388049609</v>
      </c>
      <c r="AQ222" s="4">
        <f t="shared" si="228"/>
        <v>73.943372794586338</v>
      </c>
      <c r="AR222" s="4">
        <f t="shared" si="228"/>
        <v>75.705910852990726</v>
      </c>
      <c r="AS222" s="4">
        <f t="shared" si="228"/>
        <v>77.402749342086693</v>
      </c>
      <c r="AT222" s="4">
        <f t="shared" si="228"/>
        <v>79.039102030364802</v>
      </c>
      <c r="AU222" s="4">
        <f t="shared" si="228"/>
        <v>80.619564319146619</v>
      </c>
      <c r="AV222" s="4" t="str">
        <f t="shared" si="228"/>
        <v/>
      </c>
      <c r="AW222" s="4" t="str">
        <f t="shared" si="228"/>
        <v/>
      </c>
      <c r="AX222" s="4" t="str">
        <f t="shared" si="228"/>
        <v/>
      </c>
      <c r="AY222" s="4" t="str">
        <f t="shared" si="228"/>
        <v/>
      </c>
      <c r="AZ222" s="4" t="str">
        <f t="shared" si="228"/>
        <v/>
      </c>
      <c r="BA222" s="4" t="str">
        <f t="shared" si="228"/>
        <v/>
      </c>
      <c r="BB222" s="4" t="str">
        <f t="shared" si="228"/>
        <v/>
      </c>
    </row>
    <row r="223" spans="1:54" x14ac:dyDescent="0.25">
      <c r="A223" t="s">
        <v>343</v>
      </c>
      <c r="B223" t="s">
        <v>134</v>
      </c>
      <c r="C223" t="s">
        <v>135</v>
      </c>
      <c r="D223" t="s">
        <v>343</v>
      </c>
      <c r="E223" t="s">
        <v>134</v>
      </c>
      <c r="F223" t="s">
        <v>135</v>
      </c>
      <c r="G223" t="s">
        <v>25</v>
      </c>
      <c r="H223" t="s">
        <v>24</v>
      </c>
      <c r="I223" t="s">
        <v>35</v>
      </c>
      <c r="J223" t="s">
        <v>44</v>
      </c>
      <c r="K223" t="s">
        <v>28</v>
      </c>
      <c r="L223">
        <v>2.54739</v>
      </c>
      <c r="M223">
        <v>1.0196700000000001</v>
      </c>
      <c r="Q223">
        <v>2.5499999999999998</v>
      </c>
      <c r="R223">
        <v>63.73</v>
      </c>
      <c r="S223">
        <v>1.82342</v>
      </c>
      <c r="T223">
        <v>33</v>
      </c>
      <c r="U223">
        <v>0.91</v>
      </c>
      <c r="V223">
        <v>2.5</v>
      </c>
      <c r="W223">
        <v>56.3</v>
      </c>
      <c r="X223">
        <v>31</v>
      </c>
      <c r="Y223" s="4">
        <f t="shared" ref="Y223:BB223" si="229">IF(OR(($L223+$M223*Y$1)&gt;$W223,($L223+$M223*Y$1)&lt;$V223),"",($L223+$M223*Y$1))</f>
        <v>7.64574</v>
      </c>
      <c r="Z223" s="4">
        <f t="shared" si="229"/>
        <v>12.74409</v>
      </c>
      <c r="AA223" s="4">
        <f t="shared" si="229"/>
        <v>17.842440000000003</v>
      </c>
      <c r="AB223" s="4">
        <f t="shared" si="229"/>
        <v>22.94079</v>
      </c>
      <c r="AC223" s="4">
        <f t="shared" si="229"/>
        <v>28.039140000000003</v>
      </c>
      <c r="AD223" s="4">
        <f t="shared" si="229"/>
        <v>33.13749</v>
      </c>
      <c r="AE223" s="4">
        <f t="shared" si="229"/>
        <v>38.235840000000003</v>
      </c>
      <c r="AF223" s="4">
        <f t="shared" si="229"/>
        <v>43.33419</v>
      </c>
      <c r="AG223" s="4">
        <f t="shared" si="229"/>
        <v>48.432540000000003</v>
      </c>
      <c r="AH223" s="4">
        <f t="shared" si="229"/>
        <v>53.530890000000007</v>
      </c>
      <c r="AI223" s="4" t="str">
        <f t="shared" si="229"/>
        <v/>
      </c>
      <c r="AJ223" s="4" t="str">
        <f t="shared" si="229"/>
        <v/>
      </c>
      <c r="AK223" s="4" t="str">
        <f t="shared" si="229"/>
        <v/>
      </c>
      <c r="AL223" s="4" t="str">
        <f t="shared" si="229"/>
        <v/>
      </c>
      <c r="AM223" s="4" t="str">
        <f t="shared" si="229"/>
        <v/>
      </c>
      <c r="AN223" s="4" t="str">
        <f t="shared" si="229"/>
        <v/>
      </c>
      <c r="AO223" s="4" t="str">
        <f t="shared" si="229"/>
        <v/>
      </c>
      <c r="AP223" s="4" t="str">
        <f t="shared" si="229"/>
        <v/>
      </c>
      <c r="AQ223" s="4" t="str">
        <f t="shared" si="229"/>
        <v/>
      </c>
      <c r="AR223" s="4" t="str">
        <f t="shared" si="229"/>
        <v/>
      </c>
      <c r="AS223" s="4" t="str">
        <f t="shared" si="229"/>
        <v/>
      </c>
      <c r="AT223" s="4" t="str">
        <f t="shared" si="229"/>
        <v/>
      </c>
      <c r="AU223" s="4" t="str">
        <f t="shared" si="229"/>
        <v/>
      </c>
      <c r="AV223" s="4" t="str">
        <f t="shared" si="229"/>
        <v/>
      </c>
      <c r="AW223" s="4" t="str">
        <f t="shared" si="229"/>
        <v/>
      </c>
      <c r="AX223" s="4" t="str">
        <f t="shared" si="229"/>
        <v/>
      </c>
      <c r="AY223" s="4" t="str">
        <f t="shared" si="229"/>
        <v/>
      </c>
      <c r="AZ223" s="4" t="str">
        <f t="shared" si="229"/>
        <v/>
      </c>
      <c r="BA223" s="4" t="str">
        <f t="shared" si="229"/>
        <v/>
      </c>
      <c r="BB223" s="4" t="str">
        <f t="shared" si="229"/>
        <v/>
      </c>
    </row>
    <row r="224" spans="1:54" x14ac:dyDescent="0.25">
      <c r="A224" t="s">
        <v>254</v>
      </c>
      <c r="B224" t="s">
        <v>263</v>
      </c>
      <c r="C224" t="s">
        <v>264</v>
      </c>
      <c r="D224" t="s">
        <v>254</v>
      </c>
      <c r="E224" t="s">
        <v>263</v>
      </c>
      <c r="F224" t="s">
        <v>264</v>
      </c>
      <c r="G224" t="s">
        <v>25</v>
      </c>
      <c r="H224" t="s">
        <v>24</v>
      </c>
      <c r="I224" t="s">
        <v>35</v>
      </c>
      <c r="J224">
        <v>1</v>
      </c>
      <c r="K224" t="s">
        <v>31</v>
      </c>
      <c r="L224">
        <v>1.0807199999999999</v>
      </c>
      <c r="M224">
        <v>1.9016999999999999</v>
      </c>
      <c r="N224">
        <v>0.10108</v>
      </c>
      <c r="Q224">
        <v>1.68</v>
      </c>
      <c r="R224">
        <v>52.08</v>
      </c>
      <c r="S224">
        <v>0.31791999999999998</v>
      </c>
      <c r="T224">
        <v>31</v>
      </c>
      <c r="U224">
        <v>0.82799999999999996</v>
      </c>
      <c r="V224">
        <v>2.5</v>
      </c>
      <c r="W224">
        <v>53.3</v>
      </c>
      <c r="X224">
        <v>29</v>
      </c>
      <c r="Y224" s="4">
        <f t="shared" ref="Y224:BB224" si="230">IF(OR((EXP($L224+$M224*LN(LN(Y$1)+($N224/2))))&gt;$W224,(EXP($L224+$M224*LN(LN(Y$1)+($N224/2))))&lt;$V224),"",(EXP($L224+$M224*LN(LN(Y$1)+($N224/2)))))</f>
        <v>7.7253700974175592</v>
      </c>
      <c r="Z224" s="4">
        <f t="shared" si="230"/>
        <v>15.000580212088817</v>
      </c>
      <c r="AA224" s="4">
        <f t="shared" si="230"/>
        <v>20.29577128731864</v>
      </c>
      <c r="AB224" s="4">
        <f t="shared" si="230"/>
        <v>24.509457742388371</v>
      </c>
      <c r="AC224" s="4">
        <f t="shared" si="230"/>
        <v>28.036166888675435</v>
      </c>
      <c r="AD224" s="4">
        <f t="shared" si="230"/>
        <v>31.084015285846281</v>
      </c>
      <c r="AE224" s="4">
        <f t="shared" si="230"/>
        <v>33.77698730191802</v>
      </c>
      <c r="AF224" s="4">
        <f t="shared" si="230"/>
        <v>36.19532224474456</v>
      </c>
      <c r="AG224" s="4">
        <f t="shared" si="230"/>
        <v>38.394147467121563</v>
      </c>
      <c r="AH224" s="4">
        <f t="shared" si="230"/>
        <v>40.413087875478645</v>
      </c>
      <c r="AI224" s="4">
        <f t="shared" si="230"/>
        <v>42.281650683967769</v>
      </c>
      <c r="AJ224" s="4">
        <f t="shared" si="230"/>
        <v>44.022442917720085</v>
      </c>
      <c r="AK224" s="4">
        <f t="shared" si="230"/>
        <v>45.653194911736243</v>
      </c>
      <c r="AL224" s="4">
        <f t="shared" si="230"/>
        <v>47.18808720368731</v>
      </c>
      <c r="AM224" s="4">
        <f t="shared" si="230"/>
        <v>48.638651429169087</v>
      </c>
      <c r="AN224" s="4">
        <f t="shared" si="230"/>
        <v>50.014400244565529</v>
      </c>
      <c r="AO224" s="4">
        <f t="shared" si="230"/>
        <v>51.323279025999497</v>
      </c>
      <c r="AP224" s="4">
        <f t="shared" si="230"/>
        <v>52.571996925494048</v>
      </c>
      <c r="AQ224" s="4" t="str">
        <f t="shared" si="230"/>
        <v/>
      </c>
      <c r="AR224" s="4" t="str">
        <f t="shared" si="230"/>
        <v/>
      </c>
      <c r="AS224" s="4" t="str">
        <f t="shared" si="230"/>
        <v/>
      </c>
      <c r="AT224" s="4" t="str">
        <f t="shared" si="230"/>
        <v/>
      </c>
      <c r="AU224" s="4" t="str">
        <f t="shared" si="230"/>
        <v/>
      </c>
      <c r="AV224" s="4" t="str">
        <f t="shared" si="230"/>
        <v/>
      </c>
      <c r="AW224" s="4" t="str">
        <f t="shared" si="230"/>
        <v/>
      </c>
      <c r="AX224" s="4" t="str">
        <f t="shared" si="230"/>
        <v/>
      </c>
      <c r="AY224" s="4" t="str">
        <f t="shared" si="230"/>
        <v/>
      </c>
      <c r="AZ224" s="4" t="str">
        <f t="shared" si="230"/>
        <v/>
      </c>
      <c r="BA224" s="4" t="str">
        <f t="shared" si="230"/>
        <v/>
      </c>
      <c r="BB224" s="4" t="str">
        <f t="shared" si="230"/>
        <v/>
      </c>
    </row>
    <row r="225" spans="1:54" x14ac:dyDescent="0.25">
      <c r="A225" t="s">
        <v>322</v>
      </c>
      <c r="B225" t="s">
        <v>263</v>
      </c>
      <c r="C225" t="s">
        <v>264</v>
      </c>
      <c r="D225" t="s">
        <v>322</v>
      </c>
      <c r="E225" t="s">
        <v>263</v>
      </c>
      <c r="F225" t="s">
        <v>264</v>
      </c>
      <c r="G225" t="s">
        <v>25</v>
      </c>
      <c r="H225" t="s">
        <v>24</v>
      </c>
      <c r="I225" t="s">
        <v>35</v>
      </c>
      <c r="J225" t="s">
        <v>71</v>
      </c>
      <c r="K225" t="s">
        <v>33</v>
      </c>
      <c r="L225">
        <v>2.5381300000000002</v>
      </c>
      <c r="M225">
        <v>0.18654000000000001</v>
      </c>
      <c r="N225">
        <v>2.801E-2</v>
      </c>
      <c r="Q225">
        <v>2.54</v>
      </c>
      <c r="R225">
        <v>81.89</v>
      </c>
      <c r="S225">
        <v>6.0769999999999998E-2</v>
      </c>
      <c r="T225">
        <v>34</v>
      </c>
      <c r="U225">
        <v>0.95799999999999996</v>
      </c>
      <c r="V225">
        <v>2.5</v>
      </c>
      <c r="W225">
        <v>81</v>
      </c>
      <c r="X225">
        <v>31</v>
      </c>
      <c r="Y225" s="4">
        <f t="shared" ref="Y225:AN225" si="231">IF(OR(($L225+$M225*Y$1+$N225*Y$1^2)&gt;$W225,($L225+$M225*Y$1+$N225*Y$1^2)&lt;$V225),"",($L225+$M225*Y$1+$N225*Y$1^2))</f>
        <v>4.1710799999999999</v>
      </c>
      <c r="Z225" s="4">
        <f t="shared" si="231"/>
        <v>7.2045300000000001</v>
      </c>
      <c r="AA225" s="4">
        <f t="shared" si="231"/>
        <v>11.638480000000001</v>
      </c>
      <c r="AB225" s="4">
        <f t="shared" si="231"/>
        <v>17.472930000000002</v>
      </c>
      <c r="AC225" s="4">
        <f t="shared" si="231"/>
        <v>24.707880000000003</v>
      </c>
      <c r="AD225" s="4">
        <f t="shared" si="231"/>
        <v>33.343330000000002</v>
      </c>
      <c r="AE225" s="4">
        <f t="shared" si="231"/>
        <v>43.379280000000001</v>
      </c>
      <c r="AF225" s="4">
        <f t="shared" si="231"/>
        <v>54.815730000000002</v>
      </c>
      <c r="AG225" s="4">
        <f t="shared" si="231"/>
        <v>67.652680000000004</v>
      </c>
      <c r="AH225" s="4" t="str">
        <f t="shared" si="231"/>
        <v/>
      </c>
      <c r="AI225" s="4" t="str">
        <f t="shared" si="231"/>
        <v/>
      </c>
      <c r="AJ225" s="4" t="str">
        <f t="shared" si="231"/>
        <v/>
      </c>
      <c r="AK225" s="4" t="str">
        <f t="shared" si="231"/>
        <v/>
      </c>
      <c r="AL225" s="4" t="str">
        <f t="shared" si="231"/>
        <v/>
      </c>
      <c r="AM225" s="4" t="str">
        <f t="shared" si="231"/>
        <v/>
      </c>
      <c r="AN225" s="4" t="str">
        <f t="shared" si="231"/>
        <v/>
      </c>
    </row>
    <row r="226" spans="1:54" x14ac:dyDescent="0.25">
      <c r="A226" t="s">
        <v>21</v>
      </c>
      <c r="B226" t="s">
        <v>65</v>
      </c>
      <c r="C226" t="s">
        <v>66</v>
      </c>
      <c r="D226" t="s">
        <v>21</v>
      </c>
      <c r="E226" t="s">
        <v>65</v>
      </c>
      <c r="F226" t="s">
        <v>66</v>
      </c>
      <c r="G226" t="s">
        <v>25</v>
      </c>
      <c r="H226" t="s">
        <v>24</v>
      </c>
      <c r="I226" t="s">
        <v>35</v>
      </c>
      <c r="J226" t="s">
        <v>44</v>
      </c>
      <c r="K226" t="s">
        <v>28</v>
      </c>
      <c r="L226">
        <v>-1.10175</v>
      </c>
      <c r="M226">
        <v>1.9148700000000001</v>
      </c>
      <c r="Q226">
        <v>2.73</v>
      </c>
      <c r="R226">
        <v>94.64</v>
      </c>
      <c r="S226">
        <v>3.87399</v>
      </c>
      <c r="T226">
        <v>40</v>
      </c>
      <c r="U226">
        <v>0.84099999999999997</v>
      </c>
      <c r="V226">
        <v>6.4</v>
      </c>
      <c r="W226">
        <v>79.5</v>
      </c>
      <c r="X226">
        <v>38</v>
      </c>
      <c r="Y226" s="4">
        <f t="shared" ref="Y226:AH227" si="232">IF(OR(($L226+$M226*Y$1)&gt;$W226,($L226+$M226*Y$1)&lt;$V226),"",($L226+$M226*Y$1))</f>
        <v>8.4725999999999999</v>
      </c>
      <c r="Z226" s="4">
        <f t="shared" si="232"/>
        <v>18.046950000000002</v>
      </c>
      <c r="AA226" s="4">
        <f t="shared" si="232"/>
        <v>27.621300000000002</v>
      </c>
      <c r="AB226" s="4">
        <f t="shared" si="232"/>
        <v>37.195650000000001</v>
      </c>
      <c r="AC226" s="4">
        <f t="shared" si="232"/>
        <v>46.769999999999996</v>
      </c>
      <c r="AD226" s="4">
        <f t="shared" si="232"/>
        <v>56.344349999999999</v>
      </c>
      <c r="AE226" s="4">
        <f t="shared" si="232"/>
        <v>65.918700000000001</v>
      </c>
      <c r="AF226" s="4">
        <f t="shared" si="232"/>
        <v>75.493050000000011</v>
      </c>
      <c r="AG226" s="4" t="str">
        <f t="shared" si="232"/>
        <v/>
      </c>
      <c r="AH226" s="4" t="str">
        <f t="shared" si="232"/>
        <v/>
      </c>
      <c r="AI226" s="4" t="str">
        <f t="shared" ref="AI226:AR227" si="233">IF(OR(($L226+$M226*AI$1)&gt;$W226,($L226+$M226*AI$1)&lt;$V226),"",($L226+$M226*AI$1))</f>
        <v/>
      </c>
      <c r="AJ226" s="4" t="str">
        <f t="shared" si="233"/>
        <v/>
      </c>
      <c r="AK226" s="4" t="str">
        <f t="shared" si="233"/>
        <v/>
      </c>
      <c r="AL226" s="4" t="str">
        <f t="shared" si="233"/>
        <v/>
      </c>
      <c r="AM226" s="4" t="str">
        <f t="shared" si="233"/>
        <v/>
      </c>
      <c r="AN226" s="4" t="str">
        <f t="shared" si="233"/>
        <v/>
      </c>
      <c r="AO226" s="4" t="str">
        <f t="shared" si="233"/>
        <v/>
      </c>
      <c r="AP226" s="4" t="str">
        <f t="shared" si="233"/>
        <v/>
      </c>
      <c r="AQ226" s="4" t="str">
        <f t="shared" si="233"/>
        <v/>
      </c>
      <c r="AR226" s="4" t="str">
        <f t="shared" si="233"/>
        <v/>
      </c>
      <c r="AS226" s="4" t="str">
        <f t="shared" ref="AS226:BB227" si="234">IF(OR(($L226+$M226*AS$1)&gt;$W226,($L226+$M226*AS$1)&lt;$V226),"",($L226+$M226*AS$1))</f>
        <v/>
      </c>
      <c r="AT226" s="4" t="str">
        <f t="shared" si="234"/>
        <v/>
      </c>
      <c r="AU226" s="4" t="str">
        <f t="shared" si="234"/>
        <v/>
      </c>
      <c r="AV226" s="4" t="str">
        <f t="shared" si="234"/>
        <v/>
      </c>
      <c r="AW226" s="4" t="str">
        <f t="shared" si="234"/>
        <v/>
      </c>
      <c r="AX226" s="4" t="str">
        <f t="shared" si="234"/>
        <v/>
      </c>
      <c r="AY226" s="4" t="str">
        <f t="shared" si="234"/>
        <v/>
      </c>
      <c r="AZ226" s="4" t="str">
        <f t="shared" si="234"/>
        <v/>
      </c>
      <c r="BA226" s="4" t="str">
        <f t="shared" si="234"/>
        <v/>
      </c>
      <c r="BB226" s="4" t="str">
        <f t="shared" si="234"/>
        <v/>
      </c>
    </row>
    <row r="227" spans="1:54" x14ac:dyDescent="0.25">
      <c r="A227" t="s">
        <v>92</v>
      </c>
      <c r="B227" t="s">
        <v>65</v>
      </c>
      <c r="C227" t="s">
        <v>66</v>
      </c>
      <c r="D227" t="s">
        <v>92</v>
      </c>
      <c r="E227" t="s">
        <v>65</v>
      </c>
      <c r="F227" t="s">
        <v>66</v>
      </c>
      <c r="G227" t="s">
        <v>25</v>
      </c>
      <c r="H227" t="s">
        <v>24</v>
      </c>
      <c r="I227" t="s">
        <v>35</v>
      </c>
      <c r="J227" t="s">
        <v>71</v>
      </c>
      <c r="K227" t="s">
        <v>28</v>
      </c>
      <c r="L227">
        <v>2.5251600000000001</v>
      </c>
      <c r="M227">
        <v>1.48428</v>
      </c>
      <c r="Q227">
        <v>2.5299999999999998</v>
      </c>
      <c r="R227">
        <v>115.33</v>
      </c>
      <c r="S227">
        <v>0.15310000000000001</v>
      </c>
      <c r="T227">
        <v>56</v>
      </c>
      <c r="U227">
        <v>0.93300000000000005</v>
      </c>
      <c r="V227">
        <v>2.5</v>
      </c>
      <c r="W227">
        <v>104.1</v>
      </c>
      <c r="X227">
        <v>54</v>
      </c>
      <c r="Y227" s="4">
        <f t="shared" si="232"/>
        <v>9.9465599999999998</v>
      </c>
      <c r="Z227" s="4">
        <f t="shared" si="232"/>
        <v>17.36796</v>
      </c>
      <c r="AA227" s="4">
        <f t="shared" si="232"/>
        <v>24.789360000000002</v>
      </c>
      <c r="AB227" s="4">
        <f t="shared" si="232"/>
        <v>32.210760000000001</v>
      </c>
      <c r="AC227" s="4">
        <f t="shared" si="232"/>
        <v>39.632159999999999</v>
      </c>
      <c r="AD227" s="4">
        <f t="shared" si="232"/>
        <v>47.053560000000004</v>
      </c>
      <c r="AE227" s="4">
        <f t="shared" si="232"/>
        <v>54.474960000000003</v>
      </c>
      <c r="AF227" s="4">
        <f t="shared" si="232"/>
        <v>61.896360000000001</v>
      </c>
      <c r="AG227" s="4">
        <f t="shared" si="232"/>
        <v>69.317760000000007</v>
      </c>
      <c r="AH227" s="4">
        <f t="shared" si="232"/>
        <v>76.739159999999998</v>
      </c>
      <c r="AI227" s="4">
        <f t="shared" si="233"/>
        <v>84.160560000000004</v>
      </c>
      <c r="AJ227" s="4">
        <f t="shared" si="233"/>
        <v>91.581960000000009</v>
      </c>
      <c r="AK227" s="4">
        <f t="shared" si="233"/>
        <v>99.003360000000001</v>
      </c>
      <c r="AL227" s="4" t="str">
        <f t="shared" si="233"/>
        <v/>
      </c>
      <c r="AM227" s="4" t="str">
        <f t="shared" si="233"/>
        <v/>
      </c>
      <c r="AN227" s="4" t="str">
        <f t="shared" si="233"/>
        <v/>
      </c>
      <c r="AO227" s="4" t="str">
        <f t="shared" si="233"/>
        <v/>
      </c>
      <c r="AP227" s="4" t="str">
        <f t="shared" si="233"/>
        <v/>
      </c>
      <c r="AQ227" s="4" t="str">
        <f t="shared" si="233"/>
        <v/>
      </c>
      <c r="AR227" s="4" t="str">
        <f t="shared" si="233"/>
        <v/>
      </c>
      <c r="AS227" s="4" t="str">
        <f t="shared" si="234"/>
        <v/>
      </c>
      <c r="AT227" s="4" t="str">
        <f t="shared" si="234"/>
        <v/>
      </c>
      <c r="AU227" s="4" t="str">
        <f t="shared" si="234"/>
        <v/>
      </c>
      <c r="AV227" s="4" t="str">
        <f t="shared" si="234"/>
        <v/>
      </c>
      <c r="AW227" s="4" t="str">
        <f t="shared" si="234"/>
        <v/>
      </c>
      <c r="AX227" s="4" t="str">
        <f t="shared" si="234"/>
        <v/>
      </c>
      <c r="AY227" s="4" t="str">
        <f t="shared" si="234"/>
        <v/>
      </c>
      <c r="AZ227" s="4" t="str">
        <f t="shared" si="234"/>
        <v/>
      </c>
      <c r="BA227" s="4" t="str">
        <f t="shared" si="234"/>
        <v/>
      </c>
      <c r="BB227" s="4" t="str">
        <f t="shared" si="234"/>
        <v/>
      </c>
    </row>
    <row r="228" spans="1:54" x14ac:dyDescent="0.25">
      <c r="A228" t="s">
        <v>368</v>
      </c>
      <c r="B228" t="s">
        <v>65</v>
      </c>
      <c r="C228" t="s">
        <v>66</v>
      </c>
      <c r="D228" t="s">
        <v>368</v>
      </c>
      <c r="E228" t="s">
        <v>65</v>
      </c>
      <c r="F228" t="s">
        <v>66</v>
      </c>
      <c r="G228" t="s">
        <v>25</v>
      </c>
      <c r="H228" t="s">
        <v>24</v>
      </c>
      <c r="I228" t="s">
        <v>35</v>
      </c>
      <c r="J228">
        <v>1</v>
      </c>
      <c r="K228" t="s">
        <v>31</v>
      </c>
      <c r="L228">
        <v>0.57189000000000001</v>
      </c>
      <c r="M228">
        <v>2.61632</v>
      </c>
      <c r="N228">
        <v>5.3240000000000003E-2</v>
      </c>
      <c r="Q228">
        <v>2.41</v>
      </c>
      <c r="R228">
        <v>113.39</v>
      </c>
      <c r="S228">
        <v>0.23072999999999999</v>
      </c>
      <c r="T228">
        <v>48</v>
      </c>
      <c r="U228">
        <v>0.89900000000000002</v>
      </c>
      <c r="V228">
        <v>4.5999999999999996</v>
      </c>
      <c r="W228">
        <v>122.7</v>
      </c>
      <c r="X228">
        <v>46</v>
      </c>
      <c r="Y228" s="4">
        <f t="shared" ref="Y228:BB228" si="235">IF(OR((EXP($L228+$M228*LN(LN(Y$1)+($N228/2))))&gt;$W228,(EXP($L228+$M228*LN(LN(Y$1)+($N228/2))))&lt;$V228),"",(EXP($L228+$M228*LN(LN(Y$1)+($N228/2)))))</f>
        <v>6.4229481223181226</v>
      </c>
      <c r="Z228" s="4">
        <f t="shared" si="235"/>
        <v>16.18458627951512</v>
      </c>
      <c r="AA228" s="4">
        <f t="shared" si="235"/>
        <v>24.629287691821787</v>
      </c>
      <c r="AB228" s="4">
        <f t="shared" si="235"/>
        <v>31.996694726358925</v>
      </c>
      <c r="AC228" s="4">
        <f t="shared" si="235"/>
        <v>38.551698823888067</v>
      </c>
      <c r="AD228" s="4">
        <f t="shared" si="235"/>
        <v>44.47808895089733</v>
      </c>
      <c r="AE228" s="4">
        <f t="shared" si="235"/>
        <v>49.903198400253913</v>
      </c>
      <c r="AF228" s="4">
        <f t="shared" si="235"/>
        <v>54.918172484350947</v>
      </c>
      <c r="AG228" s="4">
        <f t="shared" si="235"/>
        <v>59.590453829620699</v>
      </c>
      <c r="AH228" s="4">
        <f t="shared" si="235"/>
        <v>63.971411950815884</v>
      </c>
      <c r="AI228" s="4">
        <f t="shared" si="235"/>
        <v>68.10114576919274</v>
      </c>
      <c r="AJ228" s="4">
        <f t="shared" si="235"/>
        <v>72.011613295546837</v>
      </c>
      <c r="AK228" s="4">
        <f t="shared" si="235"/>
        <v>75.728739018455386</v>
      </c>
      <c r="AL228" s="4">
        <f t="shared" si="235"/>
        <v>79.273875100487302</v>
      </c>
      <c r="AM228" s="4">
        <f t="shared" si="235"/>
        <v>82.66484103106788</v>
      </c>
      <c r="AN228" s="4">
        <f t="shared" si="235"/>
        <v>85.916680347821313</v>
      </c>
      <c r="AO228" s="4">
        <f t="shared" si="235"/>
        <v>89.042222573932108</v>
      </c>
      <c r="AP228" s="4">
        <f t="shared" si="235"/>
        <v>92.052507986446017</v>
      </c>
      <c r="AQ228" s="4">
        <f t="shared" si="235"/>
        <v>94.957113816679268</v>
      </c>
      <c r="AR228" s="4">
        <f t="shared" si="235"/>
        <v>97.764408327165128</v>
      </c>
      <c r="AS228" s="4">
        <f t="shared" si="235"/>
        <v>100.4817512485906</v>
      </c>
      <c r="AT228" s="4">
        <f t="shared" si="235"/>
        <v>103.11565373229782</v>
      </c>
      <c r="AU228" s="4">
        <f t="shared" si="235"/>
        <v>105.67190733711509</v>
      </c>
      <c r="AV228" s="4">
        <f t="shared" si="235"/>
        <v>108.15568904175119</v>
      </c>
      <c r="AW228" s="4">
        <f t="shared" si="235"/>
        <v>110.57164748828195</v>
      </c>
      <c r="AX228" s="4">
        <f t="shared" si="235"/>
        <v>112.92397438153296</v>
      </c>
      <c r="AY228" s="4">
        <f t="shared" si="235"/>
        <v>115.21646403783151</v>
      </c>
      <c r="AZ228" s="4">
        <f t="shared" si="235"/>
        <v>117.45256339065135</v>
      </c>
      <c r="BA228" s="4">
        <f t="shared" si="235"/>
        <v>119.63541424948414</v>
      </c>
      <c r="BB228" s="4">
        <f t="shared" si="235"/>
        <v>121.76788922313209</v>
      </c>
    </row>
    <row r="229" spans="1:54" x14ac:dyDescent="0.25">
      <c r="A229" t="s">
        <v>115</v>
      </c>
      <c r="B229" t="s">
        <v>138</v>
      </c>
      <c r="C229" t="s">
        <v>139</v>
      </c>
      <c r="D229" t="s">
        <v>115</v>
      </c>
      <c r="E229" t="s">
        <v>138</v>
      </c>
      <c r="F229" t="s">
        <v>139</v>
      </c>
      <c r="G229" t="s">
        <v>25</v>
      </c>
      <c r="H229" t="s">
        <v>24</v>
      </c>
      <c r="I229" t="s">
        <v>35</v>
      </c>
      <c r="J229" t="s">
        <v>44</v>
      </c>
      <c r="K229" t="s">
        <v>33</v>
      </c>
      <c r="L229">
        <v>2.8464800000000001</v>
      </c>
      <c r="M229">
        <v>1.9562299999999999</v>
      </c>
      <c r="N229">
        <v>-8.7600000000000004E-3</v>
      </c>
      <c r="Q229">
        <v>2.85</v>
      </c>
      <c r="R229">
        <v>90.47</v>
      </c>
      <c r="S229">
        <v>2.1035699999999999</v>
      </c>
      <c r="T229">
        <v>37</v>
      </c>
      <c r="U229">
        <v>0.96799999999999997</v>
      </c>
      <c r="V229">
        <v>2.8</v>
      </c>
      <c r="W229">
        <v>82.5</v>
      </c>
      <c r="X229">
        <v>34</v>
      </c>
      <c r="Y229" s="4">
        <f t="shared" ref="Y229:AN229" si="236">IF(OR(($L229+$M229*Y$1+$N229*Y$1^2)&gt;$W229,($L229+$M229*Y$1+$N229*Y$1^2)&lt;$V229),"",($L229+$M229*Y$1+$N229*Y$1^2))</f>
        <v>12.40863</v>
      </c>
      <c r="Z229" s="4">
        <f t="shared" si="236"/>
        <v>21.532779999999999</v>
      </c>
      <c r="AA229" s="4">
        <f t="shared" si="236"/>
        <v>30.218929999999997</v>
      </c>
      <c r="AB229" s="4">
        <f t="shared" si="236"/>
        <v>38.467080000000003</v>
      </c>
      <c r="AC229" s="4">
        <f t="shared" si="236"/>
        <v>46.277229999999996</v>
      </c>
      <c r="AD229" s="4">
        <f t="shared" si="236"/>
        <v>53.649379999999994</v>
      </c>
      <c r="AE229" s="4">
        <f t="shared" si="236"/>
        <v>60.583529999999989</v>
      </c>
      <c r="AF229" s="4">
        <f t="shared" si="236"/>
        <v>67.079679999999996</v>
      </c>
      <c r="AG229" s="4">
        <f t="shared" si="236"/>
        <v>73.137829999999994</v>
      </c>
      <c r="AH229" s="4">
        <f t="shared" si="236"/>
        <v>78.757979999999989</v>
      </c>
      <c r="AI229" s="4" t="str">
        <f t="shared" si="236"/>
        <v/>
      </c>
      <c r="AJ229" s="4" t="str">
        <f t="shared" si="236"/>
        <v/>
      </c>
      <c r="AK229" s="4" t="str">
        <f t="shared" si="236"/>
        <v/>
      </c>
      <c r="AL229" s="4" t="str">
        <f t="shared" si="236"/>
        <v/>
      </c>
      <c r="AM229" s="4" t="str">
        <f t="shared" si="236"/>
        <v/>
      </c>
      <c r="AN229" s="4" t="str">
        <f t="shared" si="236"/>
        <v/>
      </c>
    </row>
    <row r="230" spans="1:54" x14ac:dyDescent="0.25">
      <c r="A230" t="s">
        <v>115</v>
      </c>
      <c r="B230" t="s">
        <v>136</v>
      </c>
      <c r="C230" t="s">
        <v>137</v>
      </c>
      <c r="D230" t="s">
        <v>115</v>
      </c>
      <c r="E230" t="s">
        <v>136</v>
      </c>
      <c r="F230" t="s">
        <v>137</v>
      </c>
      <c r="G230" t="s">
        <v>25</v>
      </c>
      <c r="H230" t="s">
        <v>24</v>
      </c>
      <c r="I230" t="s">
        <v>35</v>
      </c>
      <c r="J230" t="s">
        <v>44</v>
      </c>
      <c r="K230" t="s">
        <v>33</v>
      </c>
      <c r="L230">
        <v>3.0110999999999999</v>
      </c>
      <c r="M230">
        <v>1.97885</v>
      </c>
      <c r="N230">
        <v>-1.805E-2</v>
      </c>
      <c r="Q230">
        <v>3.01</v>
      </c>
      <c r="R230">
        <v>57.25</v>
      </c>
      <c r="S230">
        <v>5.1779700000000002</v>
      </c>
      <c r="T230">
        <v>38</v>
      </c>
      <c r="U230">
        <v>0.877</v>
      </c>
      <c r="V230">
        <v>2.5</v>
      </c>
      <c r="W230">
        <v>71.8</v>
      </c>
      <c r="X230">
        <v>35</v>
      </c>
      <c r="Y230" s="4">
        <f t="shared" ref="Y230:AI230" si="237">IF(OR(($L230+$M230*Y$1+$N230*Y$1^2)&gt;$W230,($L230+$M230*Y$1+$N230*Y$1^2)&lt;$V230),"",($L230+$M230*Y$1+$N230*Y$1^2))</f>
        <v>12.454099999999999</v>
      </c>
      <c r="Z230" s="4">
        <f t="shared" si="237"/>
        <v>20.994599999999998</v>
      </c>
      <c r="AA230" s="4">
        <f t="shared" si="237"/>
        <v>28.632599999999996</v>
      </c>
      <c r="AB230" s="4">
        <f t="shared" si="237"/>
        <v>35.368099999999998</v>
      </c>
      <c r="AC230" s="4">
        <f t="shared" si="237"/>
        <v>41.201099999999997</v>
      </c>
      <c r="AD230" s="4">
        <f t="shared" si="237"/>
        <v>46.131599999999992</v>
      </c>
      <c r="AE230" s="4">
        <f t="shared" si="237"/>
        <v>50.159599999999998</v>
      </c>
      <c r="AF230" s="4">
        <f t="shared" si="237"/>
        <v>53.2851</v>
      </c>
      <c r="AG230" s="4">
        <f t="shared" si="237"/>
        <v>55.508099999999992</v>
      </c>
      <c r="AH230" s="4">
        <f t="shared" si="237"/>
        <v>56.828599999999994</v>
      </c>
      <c r="AI230" s="4">
        <f t="shared" si="237"/>
        <v>57.246599999999994</v>
      </c>
    </row>
    <row r="231" spans="1:54" x14ac:dyDescent="0.25">
      <c r="A231" t="s">
        <v>149</v>
      </c>
      <c r="B231" t="s">
        <v>136</v>
      </c>
      <c r="C231" t="s">
        <v>137</v>
      </c>
      <c r="D231" t="s">
        <v>149</v>
      </c>
      <c r="E231" t="s">
        <v>136</v>
      </c>
      <c r="F231" t="s">
        <v>137</v>
      </c>
      <c r="G231" t="s">
        <v>25</v>
      </c>
      <c r="H231" t="s">
        <v>24</v>
      </c>
      <c r="I231" t="s">
        <v>35</v>
      </c>
      <c r="J231" t="s">
        <v>36</v>
      </c>
      <c r="K231" t="s">
        <v>43</v>
      </c>
      <c r="L231">
        <v>2.7434599999999998</v>
      </c>
      <c r="M231">
        <v>2.7631299999999999</v>
      </c>
      <c r="N231">
        <v>-4.9480000000000003E-2</v>
      </c>
      <c r="O231">
        <v>2.9999999999999997E-4</v>
      </c>
      <c r="Q231">
        <v>2.74</v>
      </c>
      <c r="R231">
        <v>55.57</v>
      </c>
      <c r="S231">
        <v>16.9542</v>
      </c>
      <c r="T231">
        <v>29</v>
      </c>
      <c r="U231">
        <v>0.89900000000000002</v>
      </c>
      <c r="V231">
        <v>2.5</v>
      </c>
      <c r="W231">
        <v>70</v>
      </c>
      <c r="X231">
        <v>25</v>
      </c>
      <c r="Y231" s="4">
        <f t="shared" ref="Y231:BB231" si="238">IF(OR(($L231+$M231*Y$1+$N231*Y$1^2+$O231*Y$1^3)&gt;$W231,($L231+$M231*Y$1+$N231*Y$1^2+$O231*Y$1^3)&lt;$V231),"",($L231+$M231*Y$1+$N231*Y$1^2+$O231*Y$1^3))</f>
        <v>15.35961</v>
      </c>
      <c r="Z231" s="4">
        <f t="shared" si="238"/>
        <v>25.726759999999999</v>
      </c>
      <c r="AA231" s="4">
        <f t="shared" si="238"/>
        <v>34.06991</v>
      </c>
      <c r="AB231" s="4">
        <f t="shared" si="238"/>
        <v>40.614059999999995</v>
      </c>
      <c r="AC231" s="4">
        <f t="shared" si="238"/>
        <v>45.584209999999999</v>
      </c>
      <c r="AD231" s="4">
        <f t="shared" si="238"/>
        <v>49.205359999999999</v>
      </c>
      <c r="AE231" s="4">
        <f t="shared" si="238"/>
        <v>51.702509999999982</v>
      </c>
      <c r="AF231" s="4">
        <f t="shared" si="238"/>
        <v>53.300659999999993</v>
      </c>
      <c r="AG231" s="4">
        <f t="shared" si="238"/>
        <v>54.224809999999984</v>
      </c>
      <c r="AH231" s="4">
        <f t="shared" si="238"/>
        <v>54.69995999999999</v>
      </c>
      <c r="AI231" s="4">
        <f t="shared" si="238"/>
        <v>54.951109999999971</v>
      </c>
      <c r="AJ231" s="4">
        <f t="shared" si="238"/>
        <v>55.203259999999986</v>
      </c>
      <c r="AK231" s="4">
        <f t="shared" si="238"/>
        <v>55.681409999999943</v>
      </c>
      <c r="AL231" s="4">
        <f t="shared" si="238"/>
        <v>56.61055999999995</v>
      </c>
      <c r="AM231" s="4">
        <f t="shared" si="238"/>
        <v>58.21570999999993</v>
      </c>
      <c r="AN231" s="4">
        <f t="shared" si="238"/>
        <v>60.721859999999964</v>
      </c>
      <c r="AO231" s="4">
        <f t="shared" si="238"/>
        <v>64.354009999999988</v>
      </c>
      <c r="AP231" s="4">
        <f t="shared" si="238"/>
        <v>69.337159999999955</v>
      </c>
      <c r="AQ231" s="4" t="str">
        <f t="shared" si="238"/>
        <v/>
      </c>
      <c r="AR231" s="4" t="str">
        <f t="shared" si="238"/>
        <v/>
      </c>
      <c r="AS231" s="4" t="str">
        <f t="shared" si="238"/>
        <v/>
      </c>
      <c r="AT231" s="4" t="str">
        <f t="shared" si="238"/>
        <v/>
      </c>
      <c r="AU231" s="4" t="str">
        <f t="shared" si="238"/>
        <v/>
      </c>
      <c r="AV231" s="4" t="str">
        <f t="shared" si="238"/>
        <v/>
      </c>
      <c r="AW231" s="4" t="str">
        <f t="shared" si="238"/>
        <v/>
      </c>
      <c r="AX231" s="4" t="str">
        <f t="shared" si="238"/>
        <v/>
      </c>
      <c r="AY231" s="4" t="str">
        <f t="shared" si="238"/>
        <v/>
      </c>
      <c r="AZ231" s="4" t="str">
        <f t="shared" si="238"/>
        <v/>
      </c>
      <c r="BA231" s="4" t="str">
        <f t="shared" si="238"/>
        <v/>
      </c>
      <c r="BB231" s="4" t="str">
        <f t="shared" si="238"/>
        <v/>
      </c>
    </row>
    <row r="232" spans="1:54" x14ac:dyDescent="0.25">
      <c r="A232" t="s">
        <v>178</v>
      </c>
      <c r="B232" t="s">
        <v>136</v>
      </c>
      <c r="C232" t="s">
        <v>137</v>
      </c>
      <c r="D232" t="s">
        <v>178</v>
      </c>
      <c r="E232" t="s">
        <v>136</v>
      </c>
      <c r="F232" t="s">
        <v>137</v>
      </c>
      <c r="G232" t="s">
        <v>25</v>
      </c>
      <c r="H232" t="s">
        <v>24</v>
      </c>
      <c r="I232" t="s">
        <v>35</v>
      </c>
      <c r="J232" t="s">
        <v>44</v>
      </c>
      <c r="K232" t="s">
        <v>33</v>
      </c>
      <c r="L232">
        <v>0.97694999999999999</v>
      </c>
      <c r="M232">
        <v>1.71132</v>
      </c>
      <c r="N232">
        <v>-9.5200000000000007E-3</v>
      </c>
      <c r="Q232">
        <v>2.68</v>
      </c>
      <c r="R232">
        <v>69.39</v>
      </c>
      <c r="S232">
        <v>3.1065800000000001</v>
      </c>
      <c r="T232">
        <v>70</v>
      </c>
      <c r="U232">
        <v>0.86599999999999999</v>
      </c>
      <c r="V232">
        <v>4.5999999999999996</v>
      </c>
      <c r="W232">
        <v>78</v>
      </c>
      <c r="X232">
        <v>67</v>
      </c>
      <c r="Y232" s="4">
        <f t="shared" ref="Y232:AH235" si="239">IF(OR(($L232+$M232*Y$1+$N232*Y$1^2)&gt;$W232,($L232+$M232*Y$1+$N232*Y$1^2)&lt;$V232),"",($L232+$M232*Y$1+$N232*Y$1^2))</f>
        <v>9.2955500000000004</v>
      </c>
      <c r="Z232" s="4">
        <f t="shared" si="239"/>
        <v>17.138149999999996</v>
      </c>
      <c r="AA232" s="4">
        <f t="shared" si="239"/>
        <v>24.504749999999998</v>
      </c>
      <c r="AB232" s="4">
        <f t="shared" si="239"/>
        <v>31.395350000000001</v>
      </c>
      <c r="AC232" s="4">
        <f t="shared" si="239"/>
        <v>37.809950000000001</v>
      </c>
      <c r="AD232" s="4">
        <f t="shared" si="239"/>
        <v>43.748549999999994</v>
      </c>
      <c r="AE232" s="4">
        <f t="shared" si="239"/>
        <v>49.211150000000004</v>
      </c>
      <c r="AF232" s="4">
        <f t="shared" si="239"/>
        <v>54.197749999999999</v>
      </c>
      <c r="AG232" s="4">
        <f t="shared" si="239"/>
        <v>58.708349999999996</v>
      </c>
      <c r="AH232" s="4">
        <f t="shared" si="239"/>
        <v>62.742950000000008</v>
      </c>
      <c r="AI232" s="4">
        <f t="shared" ref="AI232:AP235" si="240">IF(OR(($L232+$M232*AI$1+$N232*AI$1^2)&gt;$W232,($L232+$M232*AI$1+$N232*AI$1^2)&lt;$V232),"",($L232+$M232*AI$1+$N232*AI$1^2))</f>
        <v>66.301549999999992</v>
      </c>
      <c r="AJ232" s="4">
        <f t="shared" si="240"/>
        <v>69.384149999999991</v>
      </c>
      <c r="AK232" s="4">
        <f t="shared" si="240"/>
        <v>71.990749999999991</v>
      </c>
      <c r="AL232" s="4">
        <f t="shared" si="240"/>
        <v>74.121350000000007</v>
      </c>
      <c r="AM232" s="4">
        <f t="shared" si="240"/>
        <v>75.775949999999966</v>
      </c>
      <c r="AN232" s="4">
        <f t="shared" si="240"/>
        <v>76.954549999999983</v>
      </c>
      <c r="AO232" s="4">
        <f t="shared" si="240"/>
        <v>77.657149999999973</v>
      </c>
      <c r="AP232" s="4">
        <f t="shared" si="240"/>
        <v>77.883749999999978</v>
      </c>
    </row>
    <row r="233" spans="1:54" x14ac:dyDescent="0.25">
      <c r="A233" t="s">
        <v>254</v>
      </c>
      <c r="B233" t="s">
        <v>136</v>
      </c>
      <c r="C233" t="s">
        <v>137</v>
      </c>
      <c r="D233" t="s">
        <v>254</v>
      </c>
      <c r="E233" t="s">
        <v>136</v>
      </c>
      <c r="F233" t="s">
        <v>137</v>
      </c>
      <c r="G233" t="s">
        <v>25</v>
      </c>
      <c r="H233" t="s">
        <v>24</v>
      </c>
      <c r="I233" t="s">
        <v>35</v>
      </c>
      <c r="J233" t="s">
        <v>44</v>
      </c>
      <c r="K233" t="s">
        <v>33</v>
      </c>
      <c r="L233">
        <v>2.83419</v>
      </c>
      <c r="M233">
        <v>1.1265000000000001</v>
      </c>
      <c r="N233">
        <v>2.3800000000000002E-3</v>
      </c>
      <c r="Q233">
        <v>2.83</v>
      </c>
      <c r="R233">
        <v>102.17</v>
      </c>
      <c r="S233">
        <v>1.1865699999999999</v>
      </c>
      <c r="T233">
        <v>70</v>
      </c>
      <c r="U233">
        <v>0.98099999999999998</v>
      </c>
      <c r="V233">
        <v>2.9</v>
      </c>
      <c r="W233">
        <v>114.1</v>
      </c>
      <c r="X233">
        <v>67</v>
      </c>
      <c r="Y233" s="4">
        <f t="shared" si="239"/>
        <v>8.5261899999999997</v>
      </c>
      <c r="Z233" s="4">
        <f t="shared" si="239"/>
        <v>14.33719</v>
      </c>
      <c r="AA233" s="4">
        <f t="shared" si="239"/>
        <v>20.267189999999999</v>
      </c>
      <c r="AB233" s="4">
        <f t="shared" si="239"/>
        <v>26.316190000000002</v>
      </c>
      <c r="AC233" s="4">
        <f t="shared" si="239"/>
        <v>32.484189999999998</v>
      </c>
      <c r="AD233" s="4">
        <f t="shared" si="239"/>
        <v>38.771190000000004</v>
      </c>
      <c r="AE233" s="4">
        <f t="shared" si="239"/>
        <v>45.177190000000003</v>
      </c>
      <c r="AF233" s="4">
        <f t="shared" si="239"/>
        <v>51.702190000000002</v>
      </c>
      <c r="AG233" s="4">
        <f t="shared" si="239"/>
        <v>58.34619</v>
      </c>
      <c r="AH233" s="4">
        <f t="shared" si="239"/>
        <v>65.109189999999998</v>
      </c>
      <c r="AI233" s="4">
        <f t="shared" si="240"/>
        <v>71.991190000000003</v>
      </c>
      <c r="AJ233" s="4">
        <f t="shared" si="240"/>
        <v>78.992190000000008</v>
      </c>
      <c r="AK233" s="4">
        <f t="shared" si="240"/>
        <v>86.112189999999998</v>
      </c>
      <c r="AL233" s="4">
        <f t="shared" si="240"/>
        <v>93.351190000000017</v>
      </c>
      <c r="AM233" s="4">
        <f t="shared" si="240"/>
        <v>100.70919000000002</v>
      </c>
      <c r="AN233" s="4">
        <f t="shared" si="240"/>
        <v>108.18619000000001</v>
      </c>
      <c r="AO233" s="4" t="str">
        <f t="shared" si="240"/>
        <v/>
      </c>
      <c r="AP233" s="4" t="str">
        <f t="shared" si="240"/>
        <v/>
      </c>
    </row>
    <row r="234" spans="1:54" x14ac:dyDescent="0.25">
      <c r="A234" t="s">
        <v>271</v>
      </c>
      <c r="B234" t="s">
        <v>136</v>
      </c>
      <c r="C234" t="s">
        <v>137</v>
      </c>
      <c r="D234" t="s">
        <v>271</v>
      </c>
      <c r="E234" t="s">
        <v>136</v>
      </c>
      <c r="F234" t="s">
        <v>137</v>
      </c>
      <c r="G234" t="s">
        <v>25</v>
      </c>
      <c r="H234" t="s">
        <v>24</v>
      </c>
      <c r="I234" t="s">
        <v>35</v>
      </c>
      <c r="J234" t="s">
        <v>44</v>
      </c>
      <c r="K234" t="s">
        <v>33</v>
      </c>
      <c r="L234">
        <v>2.4032200000000001</v>
      </c>
      <c r="M234">
        <v>1.2942</v>
      </c>
      <c r="N234">
        <v>-7.0499999999999998E-3</v>
      </c>
      <c r="Q234">
        <v>2.4</v>
      </c>
      <c r="R234">
        <v>61.76</v>
      </c>
      <c r="S234">
        <v>1.9293</v>
      </c>
      <c r="T234">
        <v>49</v>
      </c>
      <c r="U234">
        <v>0.88900000000000001</v>
      </c>
      <c r="V234">
        <v>2.8</v>
      </c>
      <c r="W234">
        <v>164.6</v>
      </c>
      <c r="X234">
        <v>46</v>
      </c>
      <c r="Y234" s="4">
        <f t="shared" si="239"/>
        <v>8.6979700000000015</v>
      </c>
      <c r="Z234" s="4">
        <f t="shared" si="239"/>
        <v>14.640220000000001</v>
      </c>
      <c r="AA234" s="4">
        <f t="shared" si="239"/>
        <v>20.229970000000002</v>
      </c>
      <c r="AB234" s="4">
        <f t="shared" si="239"/>
        <v>25.467220000000001</v>
      </c>
      <c r="AC234" s="4">
        <f t="shared" si="239"/>
        <v>30.351970000000001</v>
      </c>
      <c r="AD234" s="4">
        <f t="shared" si="239"/>
        <v>34.884219999999999</v>
      </c>
      <c r="AE234" s="4">
        <f t="shared" si="239"/>
        <v>39.063969999999998</v>
      </c>
      <c r="AF234" s="4">
        <f t="shared" si="239"/>
        <v>42.891219999999997</v>
      </c>
      <c r="AG234" s="4">
        <f t="shared" si="239"/>
        <v>46.365970000000004</v>
      </c>
      <c r="AH234" s="4">
        <f t="shared" si="239"/>
        <v>49.488220000000013</v>
      </c>
      <c r="AI234" s="4">
        <f t="shared" si="240"/>
        <v>52.25797</v>
      </c>
      <c r="AJ234" s="4">
        <f t="shared" si="240"/>
        <v>54.67522000000001</v>
      </c>
      <c r="AK234" s="4">
        <f t="shared" si="240"/>
        <v>56.739970000000014</v>
      </c>
      <c r="AL234" s="4">
        <f t="shared" si="240"/>
        <v>58.452219999999997</v>
      </c>
      <c r="AM234" s="4">
        <f t="shared" si="240"/>
        <v>59.811970000000002</v>
      </c>
      <c r="AN234" s="4">
        <f t="shared" si="240"/>
        <v>60.819220000000008</v>
      </c>
      <c r="AO234" s="4">
        <f t="shared" si="240"/>
        <v>61.473970000000008</v>
      </c>
      <c r="AP234" s="4">
        <f t="shared" si="240"/>
        <v>61.776220000000016</v>
      </c>
    </row>
    <row r="235" spans="1:54" x14ac:dyDescent="0.25">
      <c r="A235" t="s">
        <v>315</v>
      </c>
      <c r="B235" t="s">
        <v>136</v>
      </c>
      <c r="C235" t="s">
        <v>137</v>
      </c>
      <c r="D235" t="s">
        <v>315</v>
      </c>
      <c r="E235" t="s">
        <v>136</v>
      </c>
      <c r="F235" t="s">
        <v>137</v>
      </c>
      <c r="G235" t="s">
        <v>25</v>
      </c>
      <c r="H235" t="s">
        <v>24</v>
      </c>
      <c r="I235" t="s">
        <v>35</v>
      </c>
      <c r="J235" t="s">
        <v>44</v>
      </c>
      <c r="K235" t="s">
        <v>33</v>
      </c>
      <c r="L235">
        <v>3.5266899999999999</v>
      </c>
      <c r="M235">
        <v>1.43849</v>
      </c>
      <c r="N235">
        <v>-3.4299999999999999E-3</v>
      </c>
      <c r="Q235">
        <v>3.53</v>
      </c>
      <c r="R235">
        <v>126.7</v>
      </c>
      <c r="S235">
        <v>4.0042200000000001</v>
      </c>
      <c r="T235">
        <v>50</v>
      </c>
      <c r="U235">
        <v>0.93700000000000006</v>
      </c>
      <c r="V235">
        <v>3.5</v>
      </c>
      <c r="W235">
        <v>133.9</v>
      </c>
      <c r="X235">
        <v>47</v>
      </c>
      <c r="Y235" s="4">
        <f t="shared" si="239"/>
        <v>10.633389999999999</v>
      </c>
      <c r="Z235" s="4">
        <f t="shared" si="239"/>
        <v>17.56859</v>
      </c>
      <c r="AA235" s="4">
        <f t="shared" si="239"/>
        <v>24.332289999999997</v>
      </c>
      <c r="AB235" s="4">
        <f t="shared" si="239"/>
        <v>30.924489999999999</v>
      </c>
      <c r="AC235" s="4">
        <f t="shared" si="239"/>
        <v>37.345190000000009</v>
      </c>
      <c r="AD235" s="4">
        <f t="shared" si="239"/>
        <v>43.594390000000004</v>
      </c>
      <c r="AE235" s="4">
        <f t="shared" si="239"/>
        <v>49.672090000000004</v>
      </c>
      <c r="AF235" s="4">
        <f t="shared" si="239"/>
        <v>55.578290000000003</v>
      </c>
      <c r="AG235" s="4">
        <f t="shared" si="239"/>
        <v>61.312990000000006</v>
      </c>
      <c r="AH235" s="4">
        <f t="shared" si="239"/>
        <v>66.876190000000008</v>
      </c>
      <c r="AI235" s="4">
        <f t="shared" si="240"/>
        <v>72.267890000000008</v>
      </c>
      <c r="AJ235" s="4">
        <f t="shared" si="240"/>
        <v>77.48809</v>
      </c>
      <c r="AK235" s="4">
        <f t="shared" si="240"/>
        <v>82.536790000000011</v>
      </c>
      <c r="AL235" s="4">
        <f t="shared" si="240"/>
        <v>87.413989999999998</v>
      </c>
      <c r="AM235" s="4">
        <f t="shared" si="240"/>
        <v>92.119690000000006</v>
      </c>
      <c r="AN235" s="4">
        <f t="shared" si="240"/>
        <v>96.653890000000004</v>
      </c>
      <c r="AO235" s="4">
        <f t="shared" si="240"/>
        <v>101.01659000000001</v>
      </c>
      <c r="AP235" s="4">
        <f t="shared" si="240"/>
        <v>105.20779</v>
      </c>
      <c r="AQ235" s="4">
        <f>IF(OR(($L235+$M235*AQ$1+$N235*AQ$1^2)&gt;$W235,($L235+$M235*AQ$1+$N235*AQ$1^2)&lt;$V235),"",($L235+$M235*AQ$1+$N235*AQ$1^2))</f>
        <v>109.22749000000002</v>
      </c>
      <c r="AR235" s="4">
        <f>IF(OR(($L235+$M235*AR$1+$N235*AR$1^2)&gt;$W235,($L235+$M235*AR$1+$N235*AR$1^2)&lt;$V235),"",($L235+$M235*AR$1+$N235*AR$1^2))</f>
        <v>113.07569000000002</v>
      </c>
    </row>
    <row r="236" spans="1:54" x14ac:dyDescent="0.25">
      <c r="A236" t="s">
        <v>368</v>
      </c>
      <c r="B236" t="s">
        <v>136</v>
      </c>
      <c r="C236" t="s">
        <v>137</v>
      </c>
      <c r="D236" t="s">
        <v>368</v>
      </c>
      <c r="E236" t="s">
        <v>136</v>
      </c>
      <c r="F236" t="s">
        <v>137</v>
      </c>
      <c r="G236" t="s">
        <v>25</v>
      </c>
      <c r="H236" t="s">
        <v>24</v>
      </c>
      <c r="I236" t="s">
        <v>35</v>
      </c>
      <c r="J236" t="s">
        <v>44</v>
      </c>
      <c r="K236" t="s">
        <v>43</v>
      </c>
      <c r="L236">
        <v>3.1675499999999999</v>
      </c>
      <c r="M236">
        <v>1.9672000000000001</v>
      </c>
      <c r="N236">
        <v>-2.1909999999999999E-2</v>
      </c>
      <c r="O236">
        <v>1.2999999999999999E-4</v>
      </c>
      <c r="Q236">
        <v>3.17</v>
      </c>
      <c r="R236">
        <v>122.97</v>
      </c>
      <c r="S236">
        <v>3.0525600000000002</v>
      </c>
      <c r="T236">
        <v>64</v>
      </c>
      <c r="U236">
        <v>0.91200000000000003</v>
      </c>
      <c r="V236">
        <v>4.5999999999999996</v>
      </c>
      <c r="W236">
        <v>120.1</v>
      </c>
      <c r="X236">
        <v>60</v>
      </c>
      <c r="Y236" s="4">
        <f t="shared" ref="Y236:AH237" si="241">IF(OR(($L236+$M236*Y$1+$N236*Y$1^2+$O236*Y$1^3)&gt;$W236,($L236+$M236*Y$1+$N236*Y$1^2+$O236*Y$1^3)&lt;$V236),"",($L236+$M236*Y$1+$N236*Y$1^2+$O236*Y$1^3))</f>
        <v>12.472049999999999</v>
      </c>
      <c r="Z236" s="4">
        <f t="shared" si="241"/>
        <v>20.778549999999999</v>
      </c>
      <c r="AA236" s="4">
        <f t="shared" si="241"/>
        <v>28.184550000000002</v>
      </c>
      <c r="AB236" s="4">
        <f t="shared" si="241"/>
        <v>34.787550000000003</v>
      </c>
      <c r="AC236" s="4">
        <f t="shared" si="241"/>
        <v>40.685049999999997</v>
      </c>
      <c r="AD236" s="4">
        <f t="shared" si="241"/>
        <v>45.974550000000001</v>
      </c>
      <c r="AE236" s="4">
        <f t="shared" si="241"/>
        <v>50.753550000000011</v>
      </c>
      <c r="AF236" s="4">
        <f t="shared" si="241"/>
        <v>55.119550000000011</v>
      </c>
      <c r="AG236" s="4">
        <f t="shared" si="241"/>
        <v>59.170050000000003</v>
      </c>
      <c r="AH236" s="4">
        <f t="shared" si="241"/>
        <v>63.002550000000006</v>
      </c>
      <c r="AI236" s="4">
        <f t="shared" ref="AI236:AR237" si="242">IF(OR(($L236+$M236*AI$1+$N236*AI$1^2+$O236*AI$1^3)&gt;$W236,($L236+$M236*AI$1+$N236*AI$1^2+$O236*AI$1^3)&lt;$V236),"",($L236+$M236*AI$1+$N236*AI$1^2+$O236*AI$1^3))</f>
        <v>66.714550000000003</v>
      </c>
      <c r="AJ236" s="4">
        <f t="shared" si="242"/>
        <v>70.403550000000024</v>
      </c>
      <c r="AK236" s="4">
        <f t="shared" si="242"/>
        <v>74.167049999999989</v>
      </c>
      <c r="AL236" s="4">
        <f t="shared" si="242"/>
        <v>78.102550000000008</v>
      </c>
      <c r="AM236" s="4">
        <f t="shared" si="242"/>
        <v>82.307549999999992</v>
      </c>
      <c r="AN236" s="4">
        <f t="shared" si="242"/>
        <v>86.879550000000009</v>
      </c>
      <c r="AO236" s="4">
        <f t="shared" si="242"/>
        <v>91.916050000000027</v>
      </c>
      <c r="AP236" s="4">
        <f t="shared" si="242"/>
        <v>97.51455</v>
      </c>
      <c r="AQ236" s="4">
        <f t="shared" si="242"/>
        <v>103.77255000000004</v>
      </c>
      <c r="AR236" s="4">
        <f t="shared" si="242"/>
        <v>110.78755000000001</v>
      </c>
      <c r="AS236" s="4">
        <f t="shared" ref="AS236:BB237" si="243">IF(OR(($L236+$M236*AS$1+$N236*AS$1^2+$O236*AS$1^3)&gt;$W236,($L236+$M236*AS$1+$N236*AS$1^2+$O236*AS$1^3)&lt;$V236),"",($L236+$M236*AS$1+$N236*AS$1^2+$O236*AS$1^3))</f>
        <v>118.65705</v>
      </c>
      <c r="AT236" s="4" t="str">
        <f t="shared" si="243"/>
        <v/>
      </c>
      <c r="AU236" s="4" t="str">
        <f t="shared" si="243"/>
        <v/>
      </c>
      <c r="AV236" s="4" t="str">
        <f t="shared" si="243"/>
        <v/>
      </c>
      <c r="AW236" s="4" t="str">
        <f t="shared" si="243"/>
        <v/>
      </c>
      <c r="AX236" s="4" t="str">
        <f t="shared" si="243"/>
        <v/>
      </c>
      <c r="AY236" s="4" t="str">
        <f t="shared" si="243"/>
        <v/>
      </c>
      <c r="AZ236" s="4" t="str">
        <f t="shared" si="243"/>
        <v/>
      </c>
      <c r="BA236" s="4" t="str">
        <f t="shared" si="243"/>
        <v/>
      </c>
      <c r="BB236" s="4" t="str">
        <f t="shared" si="243"/>
        <v/>
      </c>
    </row>
    <row r="237" spans="1:54" x14ac:dyDescent="0.25">
      <c r="A237" t="s">
        <v>21</v>
      </c>
      <c r="B237" t="s">
        <v>83</v>
      </c>
      <c r="C237" t="s">
        <v>84</v>
      </c>
      <c r="D237" t="s">
        <v>21</v>
      </c>
      <c r="E237" t="s">
        <v>83</v>
      </c>
      <c r="F237" t="s">
        <v>84</v>
      </c>
      <c r="G237" t="s">
        <v>25</v>
      </c>
      <c r="H237" t="s">
        <v>24</v>
      </c>
      <c r="I237" t="s">
        <v>35</v>
      </c>
      <c r="J237">
        <v>1</v>
      </c>
      <c r="K237" t="s">
        <v>43</v>
      </c>
      <c r="L237">
        <v>-9.7409700000000008</v>
      </c>
      <c r="M237">
        <v>7.5086700000000004</v>
      </c>
      <c r="N237">
        <v>-0.40910000000000002</v>
      </c>
      <c r="O237">
        <v>7.6699999999999997E-3</v>
      </c>
      <c r="Q237">
        <v>3.7</v>
      </c>
      <c r="R237">
        <v>54.3</v>
      </c>
      <c r="S237">
        <v>68.263959999999997</v>
      </c>
      <c r="T237">
        <v>34</v>
      </c>
      <c r="U237">
        <v>0.51700000000000002</v>
      </c>
      <c r="V237">
        <v>4.3</v>
      </c>
      <c r="W237">
        <v>53.1</v>
      </c>
      <c r="X237">
        <v>30</v>
      </c>
      <c r="Y237" s="4">
        <f t="shared" si="241"/>
        <v>18.533629999999999</v>
      </c>
      <c r="Z237" s="4">
        <f t="shared" si="241"/>
        <v>32.105730000000001</v>
      </c>
      <c r="AA237" s="4">
        <f t="shared" si="241"/>
        <v>36.727830000000012</v>
      </c>
      <c r="AB237" s="4">
        <f t="shared" si="241"/>
        <v>38.152429999999995</v>
      </c>
      <c r="AC237" s="4">
        <f t="shared" si="241"/>
        <v>42.132030000000015</v>
      </c>
      <c r="AD237" s="4" t="str">
        <f t="shared" si="241"/>
        <v/>
      </c>
      <c r="AE237" s="4" t="str">
        <f t="shared" si="241"/>
        <v/>
      </c>
      <c r="AF237" s="4" t="str">
        <f t="shared" si="241"/>
        <v/>
      </c>
      <c r="AG237" s="4" t="str">
        <f t="shared" si="241"/>
        <v/>
      </c>
      <c r="AH237" s="4" t="str">
        <f t="shared" si="241"/>
        <v/>
      </c>
      <c r="AI237" s="4" t="str">
        <f t="shared" si="242"/>
        <v/>
      </c>
      <c r="AJ237" s="4" t="str">
        <f t="shared" si="242"/>
        <v/>
      </c>
      <c r="AK237" s="4" t="str">
        <f t="shared" si="242"/>
        <v/>
      </c>
      <c r="AL237" s="4" t="str">
        <f t="shared" si="242"/>
        <v/>
      </c>
      <c r="AM237" s="4" t="str">
        <f t="shared" si="242"/>
        <v/>
      </c>
      <c r="AN237" s="4" t="str">
        <f t="shared" si="242"/>
        <v/>
      </c>
      <c r="AO237" s="4" t="str">
        <f t="shared" si="242"/>
        <v/>
      </c>
      <c r="AP237" s="4" t="str">
        <f t="shared" si="242"/>
        <v/>
      </c>
      <c r="AQ237" s="4" t="str">
        <f t="shared" si="242"/>
        <v/>
      </c>
      <c r="AR237" s="4" t="str">
        <f t="shared" si="242"/>
        <v/>
      </c>
      <c r="AS237" s="4" t="str">
        <f t="shared" si="243"/>
        <v/>
      </c>
      <c r="AT237" s="4" t="str">
        <f t="shared" si="243"/>
        <v/>
      </c>
      <c r="AU237" s="4" t="str">
        <f t="shared" si="243"/>
        <v/>
      </c>
      <c r="AV237" s="4" t="str">
        <f t="shared" si="243"/>
        <v/>
      </c>
      <c r="AW237" s="4" t="str">
        <f t="shared" si="243"/>
        <v/>
      </c>
      <c r="AX237" s="4" t="str">
        <f t="shared" si="243"/>
        <v/>
      </c>
      <c r="AY237" s="4" t="str">
        <f t="shared" si="243"/>
        <v/>
      </c>
      <c r="AZ237" s="4" t="str">
        <f t="shared" si="243"/>
        <v/>
      </c>
      <c r="BA237" s="4" t="str">
        <f t="shared" si="243"/>
        <v/>
      </c>
      <c r="BB237" s="4" t="str">
        <f t="shared" si="243"/>
        <v/>
      </c>
    </row>
    <row r="238" spans="1:54" x14ac:dyDescent="0.25">
      <c r="A238" t="s">
        <v>322</v>
      </c>
      <c r="B238" t="s">
        <v>339</v>
      </c>
      <c r="C238" t="s">
        <v>340</v>
      </c>
      <c r="D238" t="s">
        <v>322</v>
      </c>
      <c r="E238" t="s">
        <v>339</v>
      </c>
      <c r="F238" t="s">
        <v>340</v>
      </c>
      <c r="G238" t="s">
        <v>25</v>
      </c>
      <c r="H238" t="s">
        <v>24</v>
      </c>
      <c r="I238" t="s">
        <v>35</v>
      </c>
      <c r="J238" t="s">
        <v>44</v>
      </c>
      <c r="K238" t="s">
        <v>28</v>
      </c>
      <c r="L238">
        <v>2.5399400000000001</v>
      </c>
      <c r="M238">
        <v>0.57160999999999995</v>
      </c>
      <c r="Q238">
        <v>2.54</v>
      </c>
      <c r="R238">
        <v>36.840000000000003</v>
      </c>
      <c r="S238">
        <v>0.40155000000000002</v>
      </c>
      <c r="T238">
        <v>30</v>
      </c>
      <c r="U238">
        <v>0.96299999999999997</v>
      </c>
      <c r="V238">
        <v>2.5</v>
      </c>
      <c r="W238">
        <v>33</v>
      </c>
      <c r="X238">
        <v>28</v>
      </c>
      <c r="Y238" s="4">
        <f t="shared" ref="Y238:BB238" si="244">IF(OR(($L238+$M238*Y$1)&gt;$W238,($L238+$M238*Y$1)&lt;$V238),"",($L238+$M238*Y$1))</f>
        <v>5.3979900000000001</v>
      </c>
      <c r="Z238" s="4">
        <f t="shared" si="244"/>
        <v>8.2560399999999987</v>
      </c>
      <c r="AA238" s="4">
        <f t="shared" si="244"/>
        <v>11.114089999999999</v>
      </c>
      <c r="AB238" s="4">
        <f t="shared" si="244"/>
        <v>13.972139999999998</v>
      </c>
      <c r="AC238" s="4">
        <f t="shared" si="244"/>
        <v>16.830189999999998</v>
      </c>
      <c r="AD238" s="4">
        <f t="shared" si="244"/>
        <v>19.68824</v>
      </c>
      <c r="AE238" s="4">
        <f t="shared" si="244"/>
        <v>22.546289999999999</v>
      </c>
      <c r="AF238" s="4">
        <f t="shared" si="244"/>
        <v>25.404339999999998</v>
      </c>
      <c r="AG238" s="4">
        <f t="shared" si="244"/>
        <v>28.26239</v>
      </c>
      <c r="AH238" s="4">
        <f t="shared" si="244"/>
        <v>31.120439999999999</v>
      </c>
      <c r="AI238" s="4" t="str">
        <f t="shared" si="244"/>
        <v/>
      </c>
      <c r="AJ238" s="4" t="str">
        <f t="shared" si="244"/>
        <v/>
      </c>
      <c r="AK238" s="4" t="str">
        <f t="shared" si="244"/>
        <v/>
      </c>
      <c r="AL238" s="4" t="str">
        <f t="shared" si="244"/>
        <v/>
      </c>
      <c r="AM238" s="4" t="str">
        <f t="shared" si="244"/>
        <v/>
      </c>
      <c r="AN238" s="4" t="str">
        <f t="shared" si="244"/>
        <v/>
      </c>
      <c r="AO238" s="4" t="str">
        <f t="shared" si="244"/>
        <v/>
      </c>
      <c r="AP238" s="4" t="str">
        <f t="shared" si="244"/>
        <v/>
      </c>
      <c r="AQ238" s="4" t="str">
        <f t="shared" si="244"/>
        <v/>
      </c>
      <c r="AR238" s="4" t="str">
        <f t="shared" si="244"/>
        <v/>
      </c>
      <c r="AS238" s="4" t="str">
        <f t="shared" si="244"/>
        <v/>
      </c>
      <c r="AT238" s="4" t="str">
        <f t="shared" si="244"/>
        <v/>
      </c>
      <c r="AU238" s="4" t="str">
        <f t="shared" si="244"/>
        <v/>
      </c>
      <c r="AV238" s="4" t="str">
        <f t="shared" si="244"/>
        <v/>
      </c>
      <c r="AW238" s="4" t="str">
        <f t="shared" si="244"/>
        <v/>
      </c>
      <c r="AX238" s="4" t="str">
        <f t="shared" si="244"/>
        <v/>
      </c>
      <c r="AY238" s="4" t="str">
        <f t="shared" si="244"/>
        <v/>
      </c>
      <c r="AZ238" s="4" t="str">
        <f t="shared" si="244"/>
        <v/>
      </c>
      <c r="BA238" s="4" t="str">
        <f t="shared" si="244"/>
        <v/>
      </c>
      <c r="BB238" s="4" t="str">
        <f t="shared" si="244"/>
        <v/>
      </c>
    </row>
    <row r="239" spans="1:54" x14ac:dyDescent="0.25">
      <c r="A239" t="s">
        <v>178</v>
      </c>
      <c r="B239" t="s">
        <v>203</v>
      </c>
      <c r="C239" t="s">
        <v>204</v>
      </c>
      <c r="D239" t="s">
        <v>178</v>
      </c>
      <c r="E239" t="s">
        <v>203</v>
      </c>
      <c r="F239" t="s">
        <v>204</v>
      </c>
      <c r="G239" t="s">
        <v>25</v>
      </c>
      <c r="H239" t="s">
        <v>24</v>
      </c>
      <c r="I239" t="s">
        <v>35</v>
      </c>
      <c r="J239" t="s">
        <v>44</v>
      </c>
      <c r="K239" t="s">
        <v>33</v>
      </c>
      <c r="L239">
        <v>0.30296000000000001</v>
      </c>
      <c r="M239">
        <v>2.68255</v>
      </c>
      <c r="N239">
        <v>-1.7600000000000001E-2</v>
      </c>
      <c r="Q239">
        <v>2.97</v>
      </c>
      <c r="R239">
        <v>96.03</v>
      </c>
      <c r="S239">
        <v>11.368029999999999</v>
      </c>
      <c r="T239">
        <v>69</v>
      </c>
      <c r="U239">
        <v>0.81299999999999994</v>
      </c>
      <c r="V239">
        <v>4.5999999999999996</v>
      </c>
      <c r="W239">
        <v>111</v>
      </c>
      <c r="X239">
        <v>66</v>
      </c>
      <c r="Y239" s="4">
        <f t="shared" ref="Y239:AM239" si="245">IF(OR(($L239+$M239*Y$1+$N239*Y$1^2)&gt;$W239,($L239+$M239*Y$1+$N239*Y$1^2)&lt;$V239),"",($L239+$M239*Y$1+$N239*Y$1^2))</f>
        <v>13.27571</v>
      </c>
      <c r="Z239" s="4">
        <f t="shared" si="245"/>
        <v>25.368459999999995</v>
      </c>
      <c r="AA239" s="4">
        <f t="shared" si="245"/>
        <v>36.581209999999999</v>
      </c>
      <c r="AB239" s="4">
        <f t="shared" si="245"/>
        <v>46.913959999999996</v>
      </c>
      <c r="AC239" s="4">
        <f t="shared" si="245"/>
        <v>56.366709999999998</v>
      </c>
      <c r="AD239" s="4">
        <f t="shared" si="245"/>
        <v>64.939459999999997</v>
      </c>
      <c r="AE239" s="4">
        <f t="shared" si="245"/>
        <v>72.632210000000001</v>
      </c>
      <c r="AF239" s="4">
        <f t="shared" si="245"/>
        <v>79.444959999999995</v>
      </c>
      <c r="AG239" s="4">
        <f t="shared" si="245"/>
        <v>85.377709999999993</v>
      </c>
      <c r="AH239" s="4">
        <f t="shared" si="245"/>
        <v>90.430460000000011</v>
      </c>
      <c r="AI239" s="4">
        <f t="shared" si="245"/>
        <v>94.60320999999999</v>
      </c>
      <c r="AJ239" s="4">
        <f t="shared" si="245"/>
        <v>97.895960000000002</v>
      </c>
      <c r="AK239" s="4">
        <f t="shared" si="245"/>
        <v>100.30871</v>
      </c>
      <c r="AL239" s="4">
        <f t="shared" si="245"/>
        <v>101.84146000000001</v>
      </c>
      <c r="AM239" s="4">
        <f t="shared" si="245"/>
        <v>102.49421000000001</v>
      </c>
    </row>
    <row r="240" spans="1:54" x14ac:dyDescent="0.25">
      <c r="A240" t="s">
        <v>278</v>
      </c>
      <c r="B240" t="s">
        <v>295</v>
      </c>
      <c r="C240" t="s">
        <v>296</v>
      </c>
      <c r="D240" t="s">
        <v>278</v>
      </c>
      <c r="E240" t="s">
        <v>295</v>
      </c>
      <c r="F240" t="s">
        <v>296</v>
      </c>
      <c r="G240" t="s">
        <v>25</v>
      </c>
      <c r="H240" t="s">
        <v>24</v>
      </c>
      <c r="I240" t="s">
        <v>35</v>
      </c>
      <c r="J240" t="s">
        <v>44</v>
      </c>
      <c r="K240" t="s">
        <v>43</v>
      </c>
      <c r="L240">
        <v>-0.52236000000000005</v>
      </c>
      <c r="M240">
        <v>1.1951099999999999</v>
      </c>
      <c r="N240">
        <v>1.779E-2</v>
      </c>
      <c r="O240">
        <v>-1.1E-4</v>
      </c>
      <c r="Q240">
        <v>1.94</v>
      </c>
      <c r="R240">
        <v>134.01</v>
      </c>
      <c r="S240">
        <v>0.42886000000000002</v>
      </c>
      <c r="T240">
        <v>36</v>
      </c>
      <c r="U240">
        <v>0.995</v>
      </c>
      <c r="V240">
        <v>1</v>
      </c>
      <c r="W240">
        <v>204.5</v>
      </c>
      <c r="X240">
        <v>32</v>
      </c>
      <c r="Y240" s="4">
        <f t="shared" ref="Y240:AH242" si="246">IF(OR(($L240+$M240*Y$1+$N240*Y$1^2+$O240*Y$1^3)&gt;$W240,($L240+$M240*Y$1+$N240*Y$1^2+$O240*Y$1^3)&lt;$V240),"",($L240+$M240*Y$1+$N240*Y$1^2+$O240*Y$1^3))</f>
        <v>5.8841899999999994</v>
      </c>
      <c r="Z240" s="4">
        <f t="shared" si="246"/>
        <v>13.097739999999998</v>
      </c>
      <c r="AA240" s="4">
        <f t="shared" si="246"/>
        <v>21.035789999999999</v>
      </c>
      <c r="AB240" s="4">
        <f t="shared" si="246"/>
        <v>29.615839999999999</v>
      </c>
      <c r="AC240" s="4">
        <f t="shared" si="246"/>
        <v>38.755389999999998</v>
      </c>
      <c r="AD240" s="4">
        <f t="shared" si="246"/>
        <v>48.371939999999995</v>
      </c>
      <c r="AE240" s="4">
        <f t="shared" si="246"/>
        <v>58.382989999999992</v>
      </c>
      <c r="AF240" s="4">
        <f t="shared" si="246"/>
        <v>68.706039999999987</v>
      </c>
      <c r="AG240" s="4">
        <f t="shared" si="246"/>
        <v>79.258589999999998</v>
      </c>
      <c r="AH240" s="4">
        <f t="shared" si="246"/>
        <v>89.95814</v>
      </c>
      <c r="AI240" s="4">
        <f t="shared" ref="AI240:AR242" si="247">IF(OR(($L240+$M240*AI$1+$N240*AI$1^2+$O240*AI$1^3)&gt;$W240,($L240+$M240*AI$1+$N240*AI$1^2+$O240*AI$1^3)&lt;$V240),"",($L240+$M240*AI$1+$N240*AI$1^2+$O240*AI$1^3))</f>
        <v>100.72219</v>
      </c>
      <c r="AJ240" s="4">
        <f t="shared" si="247"/>
        <v>111.46823999999997</v>
      </c>
      <c r="AK240" s="4">
        <f t="shared" si="247"/>
        <v>122.11378999999999</v>
      </c>
      <c r="AL240" s="4">
        <f t="shared" si="247"/>
        <v>132.57633999999996</v>
      </c>
      <c r="AM240" s="4">
        <f t="shared" si="247"/>
        <v>142.77339000000001</v>
      </c>
      <c r="AN240" s="4">
        <f t="shared" si="247"/>
        <v>152.62243999999998</v>
      </c>
      <c r="AO240" s="4">
        <f t="shared" si="247"/>
        <v>162.04098999999997</v>
      </c>
      <c r="AP240" s="4">
        <f t="shared" si="247"/>
        <v>170.94653999999997</v>
      </c>
      <c r="AQ240" s="4">
        <f t="shared" si="247"/>
        <v>179.25658999999999</v>
      </c>
      <c r="AR240" s="4">
        <f t="shared" si="247"/>
        <v>186.88864000000001</v>
      </c>
      <c r="AS240" s="4">
        <f t="shared" ref="AS240:BB242" si="248">IF(OR(($L240+$M240*AS$1+$N240*AS$1^2+$O240*AS$1^3)&gt;$W240,($L240+$M240*AS$1+$N240*AS$1^2+$O240*AS$1^3)&lt;$V240),"",($L240+$M240*AS$1+$N240*AS$1^2+$O240*AS$1^3))</f>
        <v>193.76018999999997</v>
      </c>
      <c r="AT240" s="4">
        <f t="shared" si="248"/>
        <v>199.78874000000005</v>
      </c>
      <c r="AU240" s="4" t="str">
        <f t="shared" si="248"/>
        <v/>
      </c>
      <c r="AV240" s="4" t="str">
        <f t="shared" si="248"/>
        <v/>
      </c>
      <c r="AW240" s="4" t="str">
        <f t="shared" si="248"/>
        <v/>
      </c>
      <c r="AX240" s="4" t="str">
        <f t="shared" si="248"/>
        <v/>
      </c>
      <c r="AY240" s="4" t="str">
        <f t="shared" si="248"/>
        <v/>
      </c>
      <c r="AZ240" s="4" t="str">
        <f t="shared" si="248"/>
        <v/>
      </c>
      <c r="BA240" s="4" t="str">
        <f t="shared" si="248"/>
        <v/>
      </c>
      <c r="BB240" s="4" t="str">
        <f t="shared" si="248"/>
        <v/>
      </c>
    </row>
    <row r="241" spans="1:54" x14ac:dyDescent="0.25">
      <c r="A241" t="s">
        <v>209</v>
      </c>
      <c r="B241" t="s">
        <v>228</v>
      </c>
      <c r="C241" t="s">
        <v>229</v>
      </c>
      <c r="D241" t="s">
        <v>209</v>
      </c>
      <c r="E241" t="s">
        <v>228</v>
      </c>
      <c r="F241" t="s">
        <v>229</v>
      </c>
      <c r="G241" t="s">
        <v>25</v>
      </c>
      <c r="H241" t="s">
        <v>24</v>
      </c>
      <c r="I241" t="s">
        <v>35</v>
      </c>
      <c r="J241">
        <v>1</v>
      </c>
      <c r="K241" t="s">
        <v>43</v>
      </c>
      <c r="L241">
        <v>-23.631399999999999</v>
      </c>
      <c r="M241">
        <v>6.1354100000000003</v>
      </c>
      <c r="N241">
        <v>-0.13833999999999999</v>
      </c>
      <c r="O241">
        <v>1.0200000000000001E-3</v>
      </c>
      <c r="Q241">
        <v>3.71</v>
      </c>
      <c r="R241">
        <v>153.12</v>
      </c>
      <c r="S241">
        <v>51.368259999999999</v>
      </c>
      <c r="T241">
        <v>16</v>
      </c>
      <c r="U241">
        <v>0.91100000000000003</v>
      </c>
      <c r="V241">
        <v>4.5999999999999996</v>
      </c>
      <c r="W241">
        <v>145.80000000000001</v>
      </c>
      <c r="X241">
        <v>12</v>
      </c>
      <c r="Y241" s="4" t="str">
        <f t="shared" si="246"/>
        <v/>
      </c>
      <c r="Z241" s="4">
        <f t="shared" si="246"/>
        <v>24.908700000000003</v>
      </c>
      <c r="AA241" s="4">
        <f t="shared" si="246"/>
        <v>40.715750000000007</v>
      </c>
      <c r="AB241" s="4">
        <f t="shared" si="246"/>
        <v>51.900800000000004</v>
      </c>
      <c r="AC241" s="4">
        <f t="shared" si="246"/>
        <v>59.228850000000008</v>
      </c>
      <c r="AD241" s="4">
        <f t="shared" si="246"/>
        <v>63.464900000000029</v>
      </c>
      <c r="AE241" s="4">
        <f t="shared" si="246"/>
        <v>65.373950000000022</v>
      </c>
      <c r="AF241" s="4">
        <f t="shared" si="246"/>
        <v>65.721000000000032</v>
      </c>
      <c r="AG241" s="4">
        <f t="shared" si="246"/>
        <v>65.271050000000074</v>
      </c>
      <c r="AH241" s="4">
        <f t="shared" si="246"/>
        <v>64.78910000000009</v>
      </c>
      <c r="AI241" s="4">
        <f t="shared" si="247"/>
        <v>65.040150000000068</v>
      </c>
      <c r="AJ241" s="4">
        <f t="shared" si="247"/>
        <v>66.789200000000079</v>
      </c>
      <c r="AK241" s="4">
        <f t="shared" si="247"/>
        <v>70.801250000000039</v>
      </c>
      <c r="AL241" s="4">
        <f t="shared" si="247"/>
        <v>77.841300000000047</v>
      </c>
      <c r="AM241" s="4">
        <f t="shared" si="247"/>
        <v>88.674350000000175</v>
      </c>
      <c r="AN241" s="4">
        <f t="shared" si="247"/>
        <v>104.06540000000007</v>
      </c>
      <c r="AO241" s="4">
        <f t="shared" si="247"/>
        <v>124.77945000000011</v>
      </c>
      <c r="AP241" s="4" t="str">
        <f t="shared" si="247"/>
        <v/>
      </c>
      <c r="AQ241" s="4" t="str">
        <f t="shared" si="247"/>
        <v/>
      </c>
      <c r="AR241" s="4" t="str">
        <f t="shared" si="247"/>
        <v/>
      </c>
      <c r="AS241" s="4" t="str">
        <f t="shared" si="248"/>
        <v/>
      </c>
      <c r="AT241" s="4" t="str">
        <f t="shared" si="248"/>
        <v/>
      </c>
      <c r="AU241" s="4" t="str">
        <f t="shared" si="248"/>
        <v/>
      </c>
      <c r="AV241" s="4" t="str">
        <f t="shared" si="248"/>
        <v/>
      </c>
      <c r="AW241" s="4" t="str">
        <f t="shared" si="248"/>
        <v/>
      </c>
      <c r="AX241" s="4" t="str">
        <f t="shared" si="248"/>
        <v/>
      </c>
      <c r="AY241" s="4" t="str">
        <f t="shared" si="248"/>
        <v/>
      </c>
      <c r="AZ241" s="4" t="str">
        <f t="shared" si="248"/>
        <v/>
      </c>
      <c r="BA241" s="4" t="str">
        <f t="shared" si="248"/>
        <v/>
      </c>
      <c r="BB241" s="4" t="str">
        <f t="shared" si="248"/>
        <v/>
      </c>
    </row>
    <row r="242" spans="1:54" x14ac:dyDescent="0.25">
      <c r="A242" t="s">
        <v>178</v>
      </c>
      <c r="B242" t="s">
        <v>205</v>
      </c>
      <c r="C242" t="s">
        <v>206</v>
      </c>
      <c r="D242" t="s">
        <v>178</v>
      </c>
      <c r="E242" t="s">
        <v>205</v>
      </c>
      <c r="F242" t="s">
        <v>206</v>
      </c>
      <c r="G242" t="s">
        <v>25</v>
      </c>
      <c r="H242" t="s">
        <v>24</v>
      </c>
      <c r="I242" t="s">
        <v>35</v>
      </c>
      <c r="J242" t="s">
        <v>36</v>
      </c>
      <c r="K242" t="s">
        <v>43</v>
      </c>
      <c r="L242">
        <v>-6.4258199999999999</v>
      </c>
      <c r="M242">
        <v>4.0861900000000002</v>
      </c>
      <c r="N242">
        <v>-7.2470000000000007E-2</v>
      </c>
      <c r="O242">
        <v>5.1999999999999995E-4</v>
      </c>
      <c r="Q242">
        <v>1.46</v>
      </c>
      <c r="R242">
        <v>120.92</v>
      </c>
      <c r="S242">
        <v>19.564219999999999</v>
      </c>
      <c r="T242">
        <v>69</v>
      </c>
      <c r="U242">
        <v>0.91300000000000003</v>
      </c>
      <c r="V242">
        <v>4.5999999999999996</v>
      </c>
      <c r="W242">
        <v>135.1</v>
      </c>
      <c r="X242">
        <v>65</v>
      </c>
      <c r="Y242" s="4">
        <f t="shared" si="246"/>
        <v>12.258380000000002</v>
      </c>
      <c r="Z242" s="4">
        <f t="shared" si="246"/>
        <v>27.709080000000004</v>
      </c>
      <c r="AA242" s="4">
        <f t="shared" si="246"/>
        <v>40.316279999999999</v>
      </c>
      <c r="AB242" s="4">
        <f t="shared" si="246"/>
        <v>50.469980000000007</v>
      </c>
      <c r="AC242" s="4">
        <f t="shared" si="246"/>
        <v>58.560180000000003</v>
      </c>
      <c r="AD242" s="4">
        <f t="shared" si="246"/>
        <v>64.976879999999994</v>
      </c>
      <c r="AE242" s="4">
        <f t="shared" si="246"/>
        <v>70.110080000000011</v>
      </c>
      <c r="AF242" s="4">
        <f t="shared" si="246"/>
        <v>74.34978000000001</v>
      </c>
      <c r="AG242" s="4">
        <f t="shared" si="246"/>
        <v>78.085980000000006</v>
      </c>
      <c r="AH242" s="4">
        <f t="shared" si="246"/>
        <v>81.708680000000015</v>
      </c>
      <c r="AI242" s="4">
        <f t="shared" si="247"/>
        <v>85.607879999999994</v>
      </c>
      <c r="AJ242" s="4">
        <f t="shared" si="247"/>
        <v>90.173580000000015</v>
      </c>
      <c r="AK242" s="4">
        <f t="shared" si="247"/>
        <v>95.795779999999951</v>
      </c>
      <c r="AL242" s="4">
        <f t="shared" si="247"/>
        <v>102.86447999999999</v>
      </c>
      <c r="AM242" s="4">
        <f t="shared" si="247"/>
        <v>111.76967999999997</v>
      </c>
      <c r="AN242" s="4">
        <f t="shared" si="247"/>
        <v>122.90137999999996</v>
      </c>
      <c r="AO242" s="4" t="str">
        <f t="shared" si="247"/>
        <v/>
      </c>
      <c r="AP242" s="4" t="str">
        <f t="shared" si="247"/>
        <v/>
      </c>
      <c r="AQ242" s="4" t="str">
        <f t="shared" si="247"/>
        <v/>
      </c>
      <c r="AR242" s="4" t="str">
        <f t="shared" si="247"/>
        <v/>
      </c>
      <c r="AS242" s="4" t="str">
        <f t="shared" si="248"/>
        <v/>
      </c>
      <c r="AT242" s="4" t="str">
        <f t="shared" si="248"/>
        <v/>
      </c>
      <c r="AU242" s="4" t="str">
        <f t="shared" si="248"/>
        <v/>
      </c>
      <c r="AV242" s="4" t="str">
        <f t="shared" si="248"/>
        <v/>
      </c>
      <c r="AW242" s="4" t="str">
        <f t="shared" si="248"/>
        <v/>
      </c>
      <c r="AX242" s="4" t="str">
        <f t="shared" si="248"/>
        <v/>
      </c>
      <c r="AY242" s="4" t="str">
        <f t="shared" si="248"/>
        <v/>
      </c>
      <c r="AZ242" s="4" t="str">
        <f t="shared" si="248"/>
        <v/>
      </c>
      <c r="BA242" s="4" t="str">
        <f t="shared" si="248"/>
        <v/>
      </c>
      <c r="BB242" s="4" t="str">
        <f t="shared" si="248"/>
        <v/>
      </c>
    </row>
    <row r="243" spans="1:54" x14ac:dyDescent="0.25">
      <c r="A243" t="s">
        <v>243</v>
      </c>
      <c r="B243" t="s">
        <v>246</v>
      </c>
      <c r="C243" t="s">
        <v>247</v>
      </c>
      <c r="D243" t="s">
        <v>243</v>
      </c>
      <c r="E243" t="s">
        <v>246</v>
      </c>
      <c r="F243" t="s">
        <v>247</v>
      </c>
      <c r="G243" t="s">
        <v>25</v>
      </c>
      <c r="H243" t="s">
        <v>24</v>
      </c>
      <c r="I243" t="s">
        <v>35</v>
      </c>
      <c r="J243" t="s">
        <v>71</v>
      </c>
      <c r="K243" t="s">
        <v>33</v>
      </c>
      <c r="L243">
        <v>2.8330000000000002</v>
      </c>
      <c r="M243">
        <v>1.7002699999999999</v>
      </c>
      <c r="N243">
        <v>-5.1500000000000001E-3</v>
      </c>
      <c r="Q243">
        <v>2.83</v>
      </c>
      <c r="R243">
        <v>136.15</v>
      </c>
      <c r="S243">
        <v>0.12636</v>
      </c>
      <c r="T243">
        <v>54</v>
      </c>
      <c r="U243">
        <v>0.93799999999999994</v>
      </c>
      <c r="V243">
        <v>2.9</v>
      </c>
      <c r="W243">
        <v>162.6</v>
      </c>
      <c r="X243">
        <v>51</v>
      </c>
      <c r="Y243" s="4">
        <f t="shared" ref="Y243:BB243" si="249">IF(OR(($L243+$M243*Y$1+$N243*Y$1^2)&gt;$W243,($L243+$M243*Y$1+$N243*Y$1^2)&lt;$V243),"",($L243+$M243*Y$1+$N243*Y$1^2))</f>
        <v>11.2056</v>
      </c>
      <c r="Z243" s="4">
        <f t="shared" si="249"/>
        <v>19.320700000000002</v>
      </c>
      <c r="AA243" s="4">
        <f t="shared" si="249"/>
        <v>27.178299999999997</v>
      </c>
      <c r="AB243" s="4">
        <f t="shared" si="249"/>
        <v>34.778399999999998</v>
      </c>
      <c r="AC243" s="4">
        <f t="shared" si="249"/>
        <v>42.120999999999995</v>
      </c>
      <c r="AD243" s="4">
        <f t="shared" si="249"/>
        <v>49.206099999999999</v>
      </c>
      <c r="AE243" s="4">
        <f t="shared" si="249"/>
        <v>56.033699999999996</v>
      </c>
      <c r="AF243" s="4">
        <f t="shared" si="249"/>
        <v>62.6038</v>
      </c>
      <c r="AG243" s="4">
        <f t="shared" si="249"/>
        <v>68.916399999999982</v>
      </c>
      <c r="AH243" s="4">
        <f t="shared" si="249"/>
        <v>74.971499999999992</v>
      </c>
      <c r="AI243" s="4">
        <f t="shared" si="249"/>
        <v>80.769099999999995</v>
      </c>
      <c r="AJ243" s="4">
        <f t="shared" si="249"/>
        <v>86.309200000000004</v>
      </c>
      <c r="AK243" s="4">
        <f t="shared" si="249"/>
        <v>91.591800000000006</v>
      </c>
      <c r="AL243" s="4">
        <f t="shared" si="249"/>
        <v>96.616900000000001</v>
      </c>
      <c r="AM243" s="4">
        <f t="shared" si="249"/>
        <v>101.3845</v>
      </c>
      <c r="AN243" s="4">
        <f t="shared" si="249"/>
        <v>105.8946</v>
      </c>
      <c r="AO243" s="4">
        <f t="shared" si="249"/>
        <v>110.1472</v>
      </c>
      <c r="AP243" s="4">
        <f t="shared" si="249"/>
        <v>114.14229999999998</v>
      </c>
      <c r="AQ243" s="4">
        <f t="shared" si="249"/>
        <v>117.87989999999999</v>
      </c>
      <c r="AR243" s="4">
        <f t="shared" si="249"/>
        <v>121.35999999999999</v>
      </c>
      <c r="AS243" s="4">
        <f t="shared" si="249"/>
        <v>124.58259999999999</v>
      </c>
      <c r="AT243" s="4">
        <f t="shared" si="249"/>
        <v>127.54769999999999</v>
      </c>
      <c r="AU243" s="4">
        <f t="shared" si="249"/>
        <v>130.25529999999998</v>
      </c>
      <c r="AV243" s="4">
        <f t="shared" si="249"/>
        <v>132.7054</v>
      </c>
      <c r="AW243" s="4">
        <f t="shared" si="249"/>
        <v>134.898</v>
      </c>
      <c r="AX243" s="4">
        <f t="shared" si="249"/>
        <v>136.8331</v>
      </c>
      <c r="AY243" s="4">
        <f t="shared" si="249"/>
        <v>138.51069999999999</v>
      </c>
      <c r="AZ243" s="4">
        <f t="shared" si="249"/>
        <v>139.9308</v>
      </c>
      <c r="BA243" s="4">
        <f t="shared" si="249"/>
        <v>141.0934</v>
      </c>
      <c r="BB243" s="4">
        <f t="shared" si="249"/>
        <v>141.99849999999998</v>
      </c>
    </row>
    <row r="244" spans="1:54" x14ac:dyDescent="0.25">
      <c r="A244" t="s">
        <v>343</v>
      </c>
      <c r="B244" t="s">
        <v>362</v>
      </c>
      <c r="C244" t="s">
        <v>363</v>
      </c>
      <c r="D244" t="s">
        <v>343</v>
      </c>
      <c r="E244" t="s">
        <v>362</v>
      </c>
      <c r="F244" t="s">
        <v>363</v>
      </c>
      <c r="G244" t="s">
        <v>25</v>
      </c>
      <c r="H244" t="s">
        <v>24</v>
      </c>
      <c r="I244" t="s">
        <v>35</v>
      </c>
      <c r="J244" t="s">
        <v>71</v>
      </c>
      <c r="K244" t="s">
        <v>28</v>
      </c>
      <c r="L244">
        <v>2.5229200000000001</v>
      </c>
      <c r="M244">
        <v>1.7092000000000001</v>
      </c>
      <c r="Q244">
        <v>2.52</v>
      </c>
      <c r="R244">
        <v>70.89</v>
      </c>
      <c r="S244">
        <v>0.53742000000000001</v>
      </c>
      <c r="T244">
        <v>31</v>
      </c>
      <c r="U244">
        <v>0.83499999999999996</v>
      </c>
      <c r="V244">
        <v>2.5</v>
      </c>
      <c r="W244">
        <v>75.3</v>
      </c>
      <c r="X244">
        <v>29</v>
      </c>
      <c r="Y244" s="4">
        <f t="shared" ref="Y244:BB244" si="250">IF(OR(($L244+$M244*Y$1)&gt;$W244,($L244+$M244*Y$1)&lt;$V244),"",($L244+$M244*Y$1))</f>
        <v>11.068919999999999</v>
      </c>
      <c r="Z244" s="4">
        <f t="shared" si="250"/>
        <v>19.614919999999998</v>
      </c>
      <c r="AA244" s="4">
        <f t="shared" si="250"/>
        <v>28.160920000000001</v>
      </c>
      <c r="AB244" s="4">
        <f t="shared" si="250"/>
        <v>36.706919999999997</v>
      </c>
      <c r="AC244" s="4">
        <f t="shared" si="250"/>
        <v>45.252920000000003</v>
      </c>
      <c r="AD244" s="4">
        <f t="shared" si="250"/>
        <v>53.798920000000003</v>
      </c>
      <c r="AE244" s="4">
        <f t="shared" si="250"/>
        <v>62.344920000000002</v>
      </c>
      <c r="AF244" s="4">
        <f t="shared" si="250"/>
        <v>70.890919999999994</v>
      </c>
      <c r="AG244" s="4" t="str">
        <f t="shared" si="250"/>
        <v/>
      </c>
      <c r="AH244" s="4" t="str">
        <f t="shared" si="250"/>
        <v/>
      </c>
      <c r="AI244" s="4" t="str">
        <f t="shared" si="250"/>
        <v/>
      </c>
      <c r="AJ244" s="4" t="str">
        <f t="shared" si="250"/>
        <v/>
      </c>
      <c r="AK244" s="4" t="str">
        <f t="shared" si="250"/>
        <v/>
      </c>
      <c r="AL244" s="4" t="str">
        <f t="shared" si="250"/>
        <v/>
      </c>
      <c r="AM244" s="4" t="str">
        <f t="shared" si="250"/>
        <v/>
      </c>
      <c r="AN244" s="4" t="str">
        <f t="shared" si="250"/>
        <v/>
      </c>
      <c r="AO244" s="4" t="str">
        <f t="shared" si="250"/>
        <v/>
      </c>
      <c r="AP244" s="4" t="str">
        <f t="shared" si="250"/>
        <v/>
      </c>
      <c r="AQ244" s="4" t="str">
        <f t="shared" si="250"/>
        <v/>
      </c>
      <c r="AR244" s="4" t="str">
        <f t="shared" si="250"/>
        <v/>
      </c>
      <c r="AS244" s="4" t="str">
        <f t="shared" si="250"/>
        <v/>
      </c>
      <c r="AT244" s="4" t="str">
        <f t="shared" si="250"/>
        <v/>
      </c>
      <c r="AU244" s="4" t="str">
        <f t="shared" si="250"/>
        <v/>
      </c>
      <c r="AV244" s="4" t="str">
        <f t="shared" si="250"/>
        <v/>
      </c>
      <c r="AW244" s="4" t="str">
        <f t="shared" si="250"/>
        <v/>
      </c>
      <c r="AX244" s="4" t="str">
        <f t="shared" si="250"/>
        <v/>
      </c>
      <c r="AY244" s="4" t="str">
        <f t="shared" si="250"/>
        <v/>
      </c>
      <c r="AZ244" s="4" t="str">
        <f t="shared" si="250"/>
        <v/>
      </c>
      <c r="BA244" s="4" t="str">
        <f t="shared" si="250"/>
        <v/>
      </c>
      <c r="BB244" s="4" t="str">
        <f t="shared" si="250"/>
        <v/>
      </c>
    </row>
    <row r="245" spans="1:54" x14ac:dyDescent="0.25">
      <c r="A245" t="s">
        <v>21</v>
      </c>
      <c r="B245" t="s">
        <v>67</v>
      </c>
      <c r="C245" t="s">
        <v>68</v>
      </c>
      <c r="D245" t="s">
        <v>21</v>
      </c>
      <c r="E245" t="s">
        <v>67</v>
      </c>
      <c r="F245" t="s">
        <v>68</v>
      </c>
      <c r="G245" t="s">
        <v>25</v>
      </c>
      <c r="H245" t="s">
        <v>24</v>
      </c>
      <c r="I245" t="s">
        <v>35</v>
      </c>
      <c r="J245" t="s">
        <v>44</v>
      </c>
      <c r="K245" t="s">
        <v>33</v>
      </c>
      <c r="L245">
        <v>-2.7663199999999999</v>
      </c>
      <c r="M245">
        <v>3.70913</v>
      </c>
      <c r="N245">
        <v>-4.5969999999999997E-2</v>
      </c>
      <c r="Q245">
        <v>0.9</v>
      </c>
      <c r="R245">
        <v>72.040000000000006</v>
      </c>
      <c r="S245">
        <v>6.0218499999999997</v>
      </c>
      <c r="T245">
        <v>38</v>
      </c>
      <c r="U245">
        <v>0.81</v>
      </c>
      <c r="V245">
        <v>4.4000000000000004</v>
      </c>
      <c r="W245">
        <v>78.5</v>
      </c>
      <c r="X245">
        <v>35</v>
      </c>
      <c r="Y245" s="4">
        <f t="shared" ref="Y245:AF246" si="251">IF(OR(($L245+$M245*Y$1+$N245*Y$1^2)&gt;$W245,($L245+$M245*Y$1+$N245*Y$1^2)&lt;$V245),"",($L245+$M245*Y$1+$N245*Y$1^2))</f>
        <v>14.630080000000001</v>
      </c>
      <c r="Z245" s="4">
        <f t="shared" si="251"/>
        <v>29.727980000000002</v>
      </c>
      <c r="AA245" s="4">
        <f t="shared" si="251"/>
        <v>42.527380000000001</v>
      </c>
      <c r="AB245" s="4">
        <f t="shared" si="251"/>
        <v>53.028280000000017</v>
      </c>
      <c r="AC245" s="4">
        <f t="shared" si="251"/>
        <v>61.230680000000007</v>
      </c>
      <c r="AD245" s="4">
        <f t="shared" si="251"/>
        <v>67.13458</v>
      </c>
      <c r="AE245" s="4">
        <f t="shared" si="251"/>
        <v>70.739980000000003</v>
      </c>
      <c r="AF245" s="4">
        <f t="shared" si="251"/>
        <v>72.046880000000016</v>
      </c>
    </row>
    <row r="246" spans="1:54" x14ac:dyDescent="0.25">
      <c r="A246" t="s">
        <v>322</v>
      </c>
      <c r="B246" t="s">
        <v>67</v>
      </c>
      <c r="C246" t="s">
        <v>68</v>
      </c>
      <c r="D246" t="s">
        <v>322</v>
      </c>
      <c r="E246" t="s">
        <v>67</v>
      </c>
      <c r="F246" t="s">
        <v>68</v>
      </c>
      <c r="G246" t="s">
        <v>25</v>
      </c>
      <c r="H246" t="s">
        <v>24</v>
      </c>
      <c r="I246" t="s">
        <v>35</v>
      </c>
      <c r="J246" t="s">
        <v>71</v>
      </c>
      <c r="K246" t="s">
        <v>33</v>
      </c>
      <c r="L246">
        <v>2.5266799999999998</v>
      </c>
      <c r="M246">
        <v>1.3319799999999999</v>
      </c>
      <c r="N246">
        <v>-1.5980000000000001E-2</v>
      </c>
      <c r="Q246">
        <v>2.5299999999999998</v>
      </c>
      <c r="R246">
        <v>30.24</v>
      </c>
      <c r="S246">
        <v>0.17244999999999999</v>
      </c>
      <c r="T246">
        <v>31</v>
      </c>
      <c r="U246">
        <v>0.94099999999999995</v>
      </c>
      <c r="V246">
        <v>2.5</v>
      </c>
      <c r="W246">
        <v>49.9</v>
      </c>
      <c r="X246">
        <v>28</v>
      </c>
      <c r="Y246" s="4">
        <f t="shared" si="251"/>
        <v>8.7870799999999996</v>
      </c>
      <c r="Z246" s="4">
        <f t="shared" si="251"/>
        <v>14.248479999999999</v>
      </c>
      <c r="AA246" s="4">
        <f t="shared" si="251"/>
        <v>18.910879999999995</v>
      </c>
      <c r="AB246" s="4">
        <f t="shared" si="251"/>
        <v>22.774279999999997</v>
      </c>
      <c r="AC246" s="4">
        <f t="shared" si="251"/>
        <v>25.83868</v>
      </c>
      <c r="AD246" s="4">
        <f t="shared" si="251"/>
        <v>28.104079999999993</v>
      </c>
      <c r="AE246" s="4">
        <f t="shared" si="251"/>
        <v>29.570479999999993</v>
      </c>
      <c r="AF246" s="4">
        <f t="shared" si="251"/>
        <v>30.237879999999993</v>
      </c>
    </row>
    <row r="247" spans="1:54" x14ac:dyDescent="0.25">
      <c r="A247" t="s">
        <v>149</v>
      </c>
      <c r="B247" t="s">
        <v>172</v>
      </c>
      <c r="C247" t="s">
        <v>173</v>
      </c>
      <c r="D247" t="s">
        <v>149</v>
      </c>
      <c r="E247" t="s">
        <v>172</v>
      </c>
      <c r="F247" t="s">
        <v>173</v>
      </c>
      <c r="G247" t="s">
        <v>25</v>
      </c>
      <c r="H247" t="s">
        <v>24</v>
      </c>
      <c r="I247" t="s">
        <v>35</v>
      </c>
      <c r="J247" t="s">
        <v>44</v>
      </c>
      <c r="K247" t="s">
        <v>64</v>
      </c>
      <c r="L247">
        <v>2.6660699999999999</v>
      </c>
      <c r="M247">
        <v>0.37611</v>
      </c>
      <c r="N247">
        <v>2.99E-3</v>
      </c>
      <c r="Q247">
        <v>12.55</v>
      </c>
      <c r="R247">
        <v>25.01</v>
      </c>
      <c r="S247">
        <v>5.4690000000000003E-2</v>
      </c>
      <c r="T247">
        <v>29</v>
      </c>
      <c r="U247">
        <v>0.98299999999999998</v>
      </c>
      <c r="V247">
        <v>2.5</v>
      </c>
      <c r="W247">
        <v>40</v>
      </c>
      <c r="X247">
        <v>27</v>
      </c>
    </row>
    <row r="248" spans="1:54" x14ac:dyDescent="0.25">
      <c r="A248" t="s">
        <v>178</v>
      </c>
      <c r="B248" t="s">
        <v>172</v>
      </c>
      <c r="C248" t="s">
        <v>173</v>
      </c>
      <c r="D248" t="s">
        <v>178</v>
      </c>
      <c r="E248" t="s">
        <v>172</v>
      </c>
      <c r="F248" t="s">
        <v>173</v>
      </c>
      <c r="G248" t="s">
        <v>25</v>
      </c>
      <c r="H248" t="s">
        <v>24</v>
      </c>
      <c r="I248" t="s">
        <v>35</v>
      </c>
      <c r="J248" t="s">
        <v>44</v>
      </c>
      <c r="K248" t="s">
        <v>28</v>
      </c>
      <c r="L248">
        <v>3.4011200000000001</v>
      </c>
      <c r="M248">
        <v>0.85789000000000004</v>
      </c>
      <c r="Q248">
        <v>3.4</v>
      </c>
      <c r="R248">
        <v>46.3</v>
      </c>
      <c r="S248">
        <v>1.31856</v>
      </c>
      <c r="T248">
        <v>30</v>
      </c>
      <c r="U248">
        <v>0.86699999999999999</v>
      </c>
      <c r="V248">
        <v>2.5</v>
      </c>
      <c r="W248">
        <v>44.2</v>
      </c>
      <c r="X248">
        <v>28</v>
      </c>
      <c r="Y248" s="4">
        <f t="shared" ref="Y248:BB248" si="252">IF(OR(($L248+$M248*Y$1)&gt;$W248,($L248+$M248*Y$1)&lt;$V248),"",($L248+$M248*Y$1))</f>
        <v>7.690570000000001</v>
      </c>
      <c r="Z248" s="4">
        <f t="shared" si="252"/>
        <v>11.980020000000001</v>
      </c>
      <c r="AA248" s="4">
        <f t="shared" si="252"/>
        <v>16.269470000000002</v>
      </c>
      <c r="AB248" s="4">
        <f t="shared" si="252"/>
        <v>20.558920000000001</v>
      </c>
      <c r="AC248" s="4">
        <f t="shared" si="252"/>
        <v>24.848369999999999</v>
      </c>
      <c r="AD248" s="4">
        <f t="shared" si="252"/>
        <v>29.137820000000001</v>
      </c>
      <c r="AE248" s="4">
        <f t="shared" si="252"/>
        <v>33.42727</v>
      </c>
      <c r="AF248" s="4">
        <f t="shared" si="252"/>
        <v>37.716720000000002</v>
      </c>
      <c r="AG248" s="4">
        <f t="shared" si="252"/>
        <v>42.006169999999997</v>
      </c>
      <c r="AH248" s="4" t="str">
        <f t="shared" si="252"/>
        <v/>
      </c>
      <c r="AI248" s="4" t="str">
        <f t="shared" si="252"/>
        <v/>
      </c>
      <c r="AJ248" s="4" t="str">
        <f t="shared" si="252"/>
        <v/>
      </c>
      <c r="AK248" s="4" t="str">
        <f t="shared" si="252"/>
        <v/>
      </c>
      <c r="AL248" s="4" t="str">
        <f t="shared" si="252"/>
        <v/>
      </c>
      <c r="AM248" s="4" t="str">
        <f t="shared" si="252"/>
        <v/>
      </c>
      <c r="AN248" s="4" t="str">
        <f t="shared" si="252"/>
        <v/>
      </c>
      <c r="AO248" s="4" t="str">
        <f t="shared" si="252"/>
        <v/>
      </c>
      <c r="AP248" s="4" t="str">
        <f t="shared" si="252"/>
        <v/>
      </c>
      <c r="AQ248" s="4" t="str">
        <f t="shared" si="252"/>
        <v/>
      </c>
      <c r="AR248" s="4" t="str">
        <f t="shared" si="252"/>
        <v/>
      </c>
      <c r="AS248" s="4" t="str">
        <f t="shared" si="252"/>
        <v/>
      </c>
      <c r="AT248" s="4" t="str">
        <f t="shared" si="252"/>
        <v/>
      </c>
      <c r="AU248" s="4" t="str">
        <f t="shared" si="252"/>
        <v/>
      </c>
      <c r="AV248" s="4" t="str">
        <f t="shared" si="252"/>
        <v/>
      </c>
      <c r="AW248" s="4" t="str">
        <f t="shared" si="252"/>
        <v/>
      </c>
      <c r="AX248" s="4" t="str">
        <f t="shared" si="252"/>
        <v/>
      </c>
      <c r="AY248" s="4" t="str">
        <f t="shared" si="252"/>
        <v/>
      </c>
      <c r="AZ248" s="4" t="str">
        <f t="shared" si="252"/>
        <v/>
      </c>
      <c r="BA248" s="4" t="str">
        <f t="shared" si="252"/>
        <v/>
      </c>
      <c r="BB248" s="4" t="str">
        <f t="shared" si="252"/>
        <v/>
      </c>
    </row>
    <row r="249" spans="1:54" x14ac:dyDescent="0.25">
      <c r="A249" t="s">
        <v>254</v>
      </c>
      <c r="B249" t="s">
        <v>172</v>
      </c>
      <c r="C249" t="s">
        <v>173</v>
      </c>
      <c r="D249" t="s">
        <v>254</v>
      </c>
      <c r="E249" t="s">
        <v>172</v>
      </c>
      <c r="F249" t="s">
        <v>173</v>
      </c>
      <c r="G249" t="s">
        <v>25</v>
      </c>
      <c r="H249" t="s">
        <v>24</v>
      </c>
      <c r="I249" t="s">
        <v>35</v>
      </c>
      <c r="J249" t="s">
        <v>71</v>
      </c>
      <c r="K249" t="s">
        <v>33</v>
      </c>
      <c r="L249">
        <v>2.84436</v>
      </c>
      <c r="M249">
        <v>0.56298000000000004</v>
      </c>
      <c r="N249">
        <v>9.3399999999999993E-3</v>
      </c>
      <c r="Q249">
        <v>2.84</v>
      </c>
      <c r="R249">
        <v>54.36</v>
      </c>
      <c r="S249">
        <v>5.4219999999999997E-2</v>
      </c>
      <c r="T249">
        <v>31</v>
      </c>
      <c r="U249">
        <v>0.91100000000000003</v>
      </c>
      <c r="V249">
        <v>2.9</v>
      </c>
      <c r="W249">
        <v>53.5</v>
      </c>
      <c r="X249">
        <v>28</v>
      </c>
      <c r="Y249" s="4">
        <f t="shared" ref="Y249:AI249" si="253">IF(OR(($L249+$M249*Y$1+$N249*Y$1^2)&gt;$W249,($L249+$M249*Y$1+$N249*Y$1^2)&lt;$V249),"",($L249+$M249*Y$1+$N249*Y$1^2))</f>
        <v>5.89276</v>
      </c>
      <c r="Z249" s="4">
        <f t="shared" si="253"/>
        <v>9.4081600000000005</v>
      </c>
      <c r="AA249" s="4">
        <f t="shared" si="253"/>
        <v>13.390560000000001</v>
      </c>
      <c r="AB249" s="4">
        <f t="shared" si="253"/>
        <v>17.839960000000001</v>
      </c>
      <c r="AC249" s="4">
        <f t="shared" si="253"/>
        <v>22.756360000000001</v>
      </c>
      <c r="AD249" s="4">
        <f t="shared" si="253"/>
        <v>28.139760000000003</v>
      </c>
      <c r="AE249" s="4">
        <f t="shared" si="253"/>
        <v>33.990159999999996</v>
      </c>
      <c r="AF249" s="4">
        <f t="shared" si="253"/>
        <v>40.307559999999995</v>
      </c>
      <c r="AG249" s="4">
        <f t="shared" si="253"/>
        <v>47.09196</v>
      </c>
      <c r="AH249" s="4" t="str">
        <f t="shared" si="253"/>
        <v/>
      </c>
      <c r="AI249" s="4" t="str">
        <f t="shared" si="253"/>
        <v/>
      </c>
    </row>
    <row r="250" spans="1:54" x14ac:dyDescent="0.25">
      <c r="A250" t="s">
        <v>278</v>
      </c>
      <c r="B250" t="s">
        <v>297</v>
      </c>
      <c r="C250" t="s">
        <v>173</v>
      </c>
      <c r="D250" t="s">
        <v>278</v>
      </c>
      <c r="E250" t="s">
        <v>297</v>
      </c>
      <c r="F250" t="s">
        <v>173</v>
      </c>
      <c r="G250" t="s">
        <v>25</v>
      </c>
      <c r="H250" t="s">
        <v>24</v>
      </c>
      <c r="I250" t="s">
        <v>35</v>
      </c>
      <c r="J250" t="s">
        <v>36</v>
      </c>
      <c r="K250" t="s">
        <v>33</v>
      </c>
      <c r="L250">
        <v>0.78364</v>
      </c>
      <c r="M250">
        <v>0.88583999999999996</v>
      </c>
      <c r="N250">
        <v>-9.4900000000000002E-3</v>
      </c>
      <c r="Q250">
        <v>1.66</v>
      </c>
      <c r="R250">
        <v>21.04</v>
      </c>
      <c r="S250">
        <v>0.59084000000000003</v>
      </c>
      <c r="T250">
        <v>39</v>
      </c>
      <c r="U250">
        <v>0.93600000000000005</v>
      </c>
      <c r="V250">
        <v>1.3</v>
      </c>
      <c r="W250">
        <v>59</v>
      </c>
      <c r="X250">
        <v>36</v>
      </c>
      <c r="Y250" s="4">
        <f t="shared" ref="Y250:AH250" si="254">IF(OR(($L250+$M250*Y$1+$N250*Y$1^2)&gt;$W250,($L250+$M250*Y$1+$N250*Y$1^2)&lt;$V250),"",($L250+$M250*Y$1+$N250*Y$1^2))</f>
        <v>4.9755899999999995</v>
      </c>
      <c r="Z250" s="4">
        <f t="shared" si="254"/>
        <v>8.6930399999999999</v>
      </c>
      <c r="AA250" s="4">
        <f t="shared" si="254"/>
        <v>11.93599</v>
      </c>
      <c r="AB250" s="4">
        <f t="shared" si="254"/>
        <v>14.704439999999998</v>
      </c>
      <c r="AC250" s="4">
        <f t="shared" si="254"/>
        <v>16.998390000000001</v>
      </c>
      <c r="AD250" s="4">
        <f t="shared" si="254"/>
        <v>18.817839999999997</v>
      </c>
      <c r="AE250" s="4">
        <f t="shared" si="254"/>
        <v>20.162789999999994</v>
      </c>
      <c r="AF250" s="4">
        <f t="shared" si="254"/>
        <v>21.033239999999996</v>
      </c>
      <c r="AG250" s="4">
        <f t="shared" si="254"/>
        <v>21.429189999999998</v>
      </c>
      <c r="AH250" s="4">
        <f t="shared" si="254"/>
        <v>21.350639999999999</v>
      </c>
    </row>
    <row r="251" spans="1:54" x14ac:dyDescent="0.25">
      <c r="A251" t="s">
        <v>315</v>
      </c>
      <c r="B251" t="s">
        <v>318</v>
      </c>
      <c r="C251" t="s">
        <v>173</v>
      </c>
      <c r="D251" t="s">
        <v>315</v>
      </c>
      <c r="E251" t="s">
        <v>318</v>
      </c>
      <c r="F251" t="s">
        <v>173</v>
      </c>
      <c r="G251" t="s">
        <v>25</v>
      </c>
      <c r="H251" t="s">
        <v>24</v>
      </c>
      <c r="I251" t="s">
        <v>35</v>
      </c>
      <c r="J251">
        <v>1</v>
      </c>
      <c r="K251" t="s">
        <v>31</v>
      </c>
      <c r="L251">
        <v>1.4137900000000001</v>
      </c>
      <c r="M251">
        <v>1.6275200000000001</v>
      </c>
      <c r="N251">
        <v>5.8029999999999998E-2</v>
      </c>
      <c r="Q251">
        <v>0.01</v>
      </c>
      <c r="R251">
        <v>41.51</v>
      </c>
      <c r="S251">
        <v>0.2409</v>
      </c>
      <c r="T251">
        <v>31</v>
      </c>
      <c r="U251">
        <v>0.86799999999999999</v>
      </c>
      <c r="V251">
        <v>2.9</v>
      </c>
      <c r="W251">
        <v>64</v>
      </c>
      <c r="X251">
        <v>29</v>
      </c>
      <c r="Y251" s="4">
        <f t="shared" ref="Y251:BB251" si="255">IF(OR((EXP($L251+$M251*LN(LN(Y$1)+($N251/2))))&gt;$W251,(EXP($L251+$M251*LN(LN(Y$1)+($N251/2))))&lt;$V251),"",(EXP($L251+$M251*LN(LN(Y$1)+($N251/2)))))</f>
        <v>9.1832574917397967</v>
      </c>
      <c r="Z251" s="4">
        <f t="shared" si="255"/>
        <v>16.306679587366123</v>
      </c>
      <c r="AA251" s="4">
        <f t="shared" si="255"/>
        <v>21.168569538783398</v>
      </c>
      <c r="AB251" s="4">
        <f t="shared" si="255"/>
        <v>24.907624495885674</v>
      </c>
      <c r="AC251" s="4">
        <f t="shared" si="255"/>
        <v>27.96679780190523</v>
      </c>
      <c r="AD251" s="4">
        <f t="shared" si="255"/>
        <v>30.566579757442483</v>
      </c>
      <c r="AE251" s="4">
        <f t="shared" si="255"/>
        <v>32.83354704098835</v>
      </c>
      <c r="AF251" s="4">
        <f t="shared" si="255"/>
        <v>34.847454612637449</v>
      </c>
      <c r="AG251" s="4">
        <f t="shared" si="255"/>
        <v>36.661975582579373</v>
      </c>
      <c r="AH251" s="4">
        <f t="shared" si="255"/>
        <v>38.315050008213404</v>
      </c>
      <c r="AI251" s="4">
        <f t="shared" si="255"/>
        <v>39.834539269148834</v>
      </c>
      <c r="AJ251" s="4">
        <f t="shared" si="255"/>
        <v>41.241536854599097</v>
      </c>
      <c r="AK251" s="4">
        <f t="shared" si="255"/>
        <v>42.552415787846776</v>
      </c>
      <c r="AL251" s="4">
        <f t="shared" si="255"/>
        <v>43.780152138024434</v>
      </c>
      <c r="AM251" s="4">
        <f t="shared" si="255"/>
        <v>44.935212552423401</v>
      </c>
      <c r="AN251" s="4">
        <f t="shared" si="255"/>
        <v>46.026168110766157</v>
      </c>
      <c r="AO251" s="4">
        <f t="shared" si="255"/>
        <v>47.060130254693142</v>
      </c>
      <c r="AP251" s="4">
        <f t="shared" si="255"/>
        <v>48.043067514196593</v>
      </c>
      <c r="AQ251" s="4">
        <f t="shared" si="255"/>
        <v>48.980040262592354</v>
      </c>
      <c r="AR251" s="4">
        <f t="shared" si="255"/>
        <v>49.875377800332743</v>
      </c>
      <c r="AS251" s="4">
        <f t="shared" si="255"/>
        <v>50.732814036937398</v>
      </c>
      <c r="AT251" s="4">
        <f t="shared" si="255"/>
        <v>51.555592911862057</v>
      </c>
      <c r="AU251" s="4">
        <f t="shared" si="255"/>
        <v>52.346551338285614</v>
      </c>
      <c r="AV251" s="4">
        <f t="shared" si="255"/>
        <v>53.108185207519476</v>
      </c>
      <c r="AW251" s="4">
        <f t="shared" si="255"/>
        <v>53.842702458458128</v>
      </c>
      <c r="AX251" s="4">
        <f t="shared" si="255"/>
        <v>54.552066150920723</v>
      </c>
      <c r="AY251" s="4">
        <f t="shared" si="255"/>
        <v>55.238029729012275</v>
      </c>
      <c r="AZ251" s="4">
        <f t="shared" si="255"/>
        <v>55.902166120922267</v>
      </c>
      <c r="BA251" s="4">
        <f t="shared" si="255"/>
        <v>56.54589192927557</v>
      </c>
      <c r="BB251" s="4">
        <f t="shared" si="255"/>
        <v>57.170487677378723</v>
      </c>
    </row>
    <row r="252" spans="1:54" x14ac:dyDescent="0.25">
      <c r="A252" t="s">
        <v>271</v>
      </c>
      <c r="B252" t="s">
        <v>274</v>
      </c>
      <c r="C252" t="s">
        <v>275</v>
      </c>
      <c r="D252" t="s">
        <v>271</v>
      </c>
      <c r="E252" t="s">
        <v>274</v>
      </c>
      <c r="F252" t="s">
        <v>275</v>
      </c>
      <c r="G252" t="s">
        <v>25</v>
      </c>
      <c r="H252" t="s">
        <v>24</v>
      </c>
      <c r="I252" t="s">
        <v>35</v>
      </c>
      <c r="J252" t="s">
        <v>36</v>
      </c>
      <c r="K252" t="s">
        <v>28</v>
      </c>
      <c r="L252">
        <v>3.6059999999999999</v>
      </c>
      <c r="M252">
        <v>1.5328299999999999</v>
      </c>
      <c r="Q252">
        <v>3.61</v>
      </c>
      <c r="R252">
        <v>92.51</v>
      </c>
      <c r="S252">
        <v>2.4666399999999999</v>
      </c>
      <c r="T252">
        <v>18</v>
      </c>
      <c r="U252">
        <v>0.96199999999999997</v>
      </c>
      <c r="V252">
        <v>5.4</v>
      </c>
      <c r="W252">
        <v>92.4</v>
      </c>
      <c r="X252">
        <v>16</v>
      </c>
      <c r="Y252" s="4">
        <f t="shared" ref="Y252:AH254" si="256">IF(OR(($L252+$M252*Y$1)&gt;$W252,($L252+$M252*Y$1)&lt;$V252),"",($L252+$M252*Y$1))</f>
        <v>11.270149999999999</v>
      </c>
      <c r="Z252" s="4">
        <f t="shared" si="256"/>
        <v>18.9343</v>
      </c>
      <c r="AA252" s="4">
        <f t="shared" si="256"/>
        <v>26.59845</v>
      </c>
      <c r="AB252" s="4">
        <f t="shared" si="256"/>
        <v>34.262599999999999</v>
      </c>
      <c r="AC252" s="4">
        <f t="shared" si="256"/>
        <v>41.926749999999998</v>
      </c>
      <c r="AD252" s="4">
        <f t="shared" si="256"/>
        <v>49.590899999999998</v>
      </c>
      <c r="AE252" s="4">
        <f t="shared" si="256"/>
        <v>57.255049999999997</v>
      </c>
      <c r="AF252" s="4">
        <f t="shared" si="256"/>
        <v>64.919199999999989</v>
      </c>
      <c r="AG252" s="4">
        <f t="shared" si="256"/>
        <v>72.583349999999996</v>
      </c>
      <c r="AH252" s="4">
        <f t="shared" si="256"/>
        <v>80.247499999999988</v>
      </c>
      <c r="AI252" s="4">
        <f t="shared" ref="AI252:AR254" si="257">IF(OR(($L252+$M252*AI$1)&gt;$W252,($L252+$M252*AI$1)&lt;$V252),"",($L252+$M252*AI$1))</f>
        <v>87.911649999999995</v>
      </c>
      <c r="AJ252" s="4" t="str">
        <f t="shared" si="257"/>
        <v/>
      </c>
      <c r="AK252" s="4" t="str">
        <f t="shared" si="257"/>
        <v/>
      </c>
      <c r="AL252" s="4" t="str">
        <f t="shared" si="257"/>
        <v/>
      </c>
      <c r="AM252" s="4" t="str">
        <f t="shared" si="257"/>
        <v/>
      </c>
      <c r="AN252" s="4" t="str">
        <f t="shared" si="257"/>
        <v/>
      </c>
      <c r="AO252" s="4" t="str">
        <f t="shared" si="257"/>
        <v/>
      </c>
      <c r="AP252" s="4" t="str">
        <f t="shared" si="257"/>
        <v/>
      </c>
      <c r="AQ252" s="4" t="str">
        <f t="shared" si="257"/>
        <v/>
      </c>
      <c r="AR252" s="4" t="str">
        <f t="shared" si="257"/>
        <v/>
      </c>
      <c r="AS252" s="4" t="str">
        <f t="shared" ref="AS252:BB254" si="258">IF(OR(($L252+$M252*AS$1)&gt;$W252,($L252+$M252*AS$1)&lt;$V252),"",($L252+$M252*AS$1))</f>
        <v/>
      </c>
      <c r="AT252" s="4" t="str">
        <f t="shared" si="258"/>
        <v/>
      </c>
      <c r="AU252" s="4" t="str">
        <f t="shared" si="258"/>
        <v/>
      </c>
      <c r="AV252" s="4" t="str">
        <f t="shared" si="258"/>
        <v/>
      </c>
      <c r="AW252" s="4" t="str">
        <f t="shared" si="258"/>
        <v/>
      </c>
      <c r="AX252" s="4" t="str">
        <f t="shared" si="258"/>
        <v/>
      </c>
      <c r="AY252" s="4" t="str">
        <f t="shared" si="258"/>
        <v/>
      </c>
      <c r="AZ252" s="4" t="str">
        <f t="shared" si="258"/>
        <v/>
      </c>
      <c r="BA252" s="4" t="str">
        <f t="shared" si="258"/>
        <v/>
      </c>
      <c r="BB252" s="4" t="str">
        <f t="shared" si="258"/>
        <v/>
      </c>
    </row>
    <row r="253" spans="1:54" x14ac:dyDescent="0.25">
      <c r="A253" t="s">
        <v>278</v>
      </c>
      <c r="B253" t="s">
        <v>274</v>
      </c>
      <c r="C253" t="s">
        <v>275</v>
      </c>
      <c r="D253" t="s">
        <v>278</v>
      </c>
      <c r="E253" t="s">
        <v>274</v>
      </c>
      <c r="F253" t="s">
        <v>275</v>
      </c>
      <c r="G253" t="s">
        <v>25</v>
      </c>
      <c r="H253" t="s">
        <v>24</v>
      </c>
      <c r="I253" t="s">
        <v>35</v>
      </c>
      <c r="J253" t="s">
        <v>71</v>
      </c>
      <c r="K253" t="s">
        <v>28</v>
      </c>
      <c r="L253">
        <v>-0.65197000000000005</v>
      </c>
      <c r="M253">
        <v>1.8123800000000001</v>
      </c>
      <c r="Q253">
        <v>1.1599999999999999</v>
      </c>
      <c r="R253">
        <v>79.09</v>
      </c>
      <c r="S253">
        <v>0.13611000000000001</v>
      </c>
      <c r="T253">
        <v>38</v>
      </c>
      <c r="U253">
        <v>0.94899999999999995</v>
      </c>
      <c r="V253">
        <v>1.3</v>
      </c>
      <c r="W253">
        <v>79</v>
      </c>
      <c r="X253">
        <v>36</v>
      </c>
      <c r="Y253" s="4">
        <f t="shared" si="256"/>
        <v>8.409930000000001</v>
      </c>
      <c r="Z253" s="4">
        <f t="shared" si="256"/>
        <v>17.471830000000004</v>
      </c>
      <c r="AA253" s="4">
        <f t="shared" si="256"/>
        <v>26.533730000000002</v>
      </c>
      <c r="AB253" s="4">
        <f t="shared" si="256"/>
        <v>35.595630000000007</v>
      </c>
      <c r="AC253" s="4">
        <f t="shared" si="256"/>
        <v>44.657530000000001</v>
      </c>
      <c r="AD253" s="4">
        <f t="shared" si="256"/>
        <v>53.719430000000003</v>
      </c>
      <c r="AE253" s="4">
        <f t="shared" si="256"/>
        <v>62.781330000000004</v>
      </c>
      <c r="AF253" s="4">
        <f t="shared" si="256"/>
        <v>71.843230000000005</v>
      </c>
      <c r="AG253" s="4" t="str">
        <f t="shared" si="256"/>
        <v/>
      </c>
      <c r="AH253" s="4" t="str">
        <f t="shared" si="256"/>
        <v/>
      </c>
      <c r="AI253" s="4" t="str">
        <f t="shared" si="257"/>
        <v/>
      </c>
      <c r="AJ253" s="4" t="str">
        <f t="shared" si="257"/>
        <v/>
      </c>
      <c r="AK253" s="4" t="str">
        <f t="shared" si="257"/>
        <v/>
      </c>
      <c r="AL253" s="4" t="str">
        <f t="shared" si="257"/>
        <v/>
      </c>
      <c r="AM253" s="4" t="str">
        <f t="shared" si="257"/>
        <v/>
      </c>
      <c r="AN253" s="4" t="str">
        <f t="shared" si="257"/>
        <v/>
      </c>
      <c r="AO253" s="4" t="str">
        <f t="shared" si="257"/>
        <v/>
      </c>
      <c r="AP253" s="4" t="str">
        <f t="shared" si="257"/>
        <v/>
      </c>
      <c r="AQ253" s="4" t="str">
        <f t="shared" si="257"/>
        <v/>
      </c>
      <c r="AR253" s="4" t="str">
        <f t="shared" si="257"/>
        <v/>
      </c>
      <c r="AS253" s="4" t="str">
        <f t="shared" si="258"/>
        <v/>
      </c>
      <c r="AT253" s="4" t="str">
        <f t="shared" si="258"/>
        <v/>
      </c>
      <c r="AU253" s="4" t="str">
        <f t="shared" si="258"/>
        <v/>
      </c>
      <c r="AV253" s="4" t="str">
        <f t="shared" si="258"/>
        <v/>
      </c>
      <c r="AW253" s="4" t="str">
        <f t="shared" si="258"/>
        <v/>
      </c>
      <c r="AX253" s="4" t="str">
        <f t="shared" si="258"/>
        <v/>
      </c>
      <c r="AY253" s="4" t="str">
        <f t="shared" si="258"/>
        <v/>
      </c>
      <c r="AZ253" s="4" t="str">
        <f t="shared" si="258"/>
        <v/>
      </c>
      <c r="BA253" s="4" t="str">
        <f t="shared" si="258"/>
        <v/>
      </c>
      <c r="BB253" s="4" t="str">
        <f t="shared" si="258"/>
        <v/>
      </c>
    </row>
    <row r="254" spans="1:54" x14ac:dyDescent="0.25">
      <c r="A254" t="s">
        <v>243</v>
      </c>
      <c r="B254" t="s">
        <v>248</v>
      </c>
      <c r="C254" t="s">
        <v>249</v>
      </c>
      <c r="D254" t="s">
        <v>243</v>
      </c>
      <c r="E254" t="s">
        <v>248</v>
      </c>
      <c r="F254" t="s">
        <v>249</v>
      </c>
      <c r="G254" t="s">
        <v>25</v>
      </c>
      <c r="H254" t="s">
        <v>24</v>
      </c>
      <c r="I254" t="s">
        <v>35</v>
      </c>
      <c r="J254" t="s">
        <v>44</v>
      </c>
      <c r="K254" t="s">
        <v>28</v>
      </c>
      <c r="L254">
        <v>1.59016</v>
      </c>
      <c r="M254">
        <v>1.1849700000000001</v>
      </c>
      <c r="Q254">
        <v>1.59</v>
      </c>
      <c r="R254">
        <v>31.21</v>
      </c>
      <c r="S254">
        <v>0.71445999999999998</v>
      </c>
      <c r="T254">
        <v>25</v>
      </c>
      <c r="U254">
        <v>0.95699999999999996</v>
      </c>
      <c r="V254">
        <v>1.6</v>
      </c>
      <c r="W254">
        <v>31.8</v>
      </c>
      <c r="X254">
        <v>23</v>
      </c>
      <c r="Y254" s="4">
        <f t="shared" si="256"/>
        <v>7.5150100000000002</v>
      </c>
      <c r="Z254" s="4">
        <f t="shared" si="256"/>
        <v>13.439859999999999</v>
      </c>
      <c r="AA254" s="4">
        <f t="shared" si="256"/>
        <v>19.364710000000002</v>
      </c>
      <c r="AB254" s="4">
        <f t="shared" si="256"/>
        <v>25.289560000000002</v>
      </c>
      <c r="AC254" s="4">
        <f t="shared" si="256"/>
        <v>31.214410000000004</v>
      </c>
      <c r="AD254" s="4" t="str">
        <f t="shared" si="256"/>
        <v/>
      </c>
      <c r="AE254" s="4" t="str">
        <f t="shared" si="256"/>
        <v/>
      </c>
      <c r="AF254" s="4" t="str">
        <f t="shared" si="256"/>
        <v/>
      </c>
      <c r="AG254" s="4" t="str">
        <f t="shared" si="256"/>
        <v/>
      </c>
      <c r="AH254" s="4" t="str">
        <f t="shared" si="256"/>
        <v/>
      </c>
      <c r="AI254" s="4" t="str">
        <f t="shared" si="257"/>
        <v/>
      </c>
      <c r="AJ254" s="4" t="str">
        <f t="shared" si="257"/>
        <v/>
      </c>
      <c r="AK254" s="4" t="str">
        <f t="shared" si="257"/>
        <v/>
      </c>
      <c r="AL254" s="4" t="str">
        <f t="shared" si="257"/>
        <v/>
      </c>
      <c r="AM254" s="4" t="str">
        <f t="shared" si="257"/>
        <v/>
      </c>
      <c r="AN254" s="4" t="str">
        <f t="shared" si="257"/>
        <v/>
      </c>
      <c r="AO254" s="4" t="str">
        <f t="shared" si="257"/>
        <v/>
      </c>
      <c r="AP254" s="4" t="str">
        <f t="shared" si="257"/>
        <v/>
      </c>
      <c r="AQ254" s="4" t="str">
        <f t="shared" si="257"/>
        <v/>
      </c>
      <c r="AR254" s="4" t="str">
        <f t="shared" si="257"/>
        <v/>
      </c>
      <c r="AS254" s="4" t="str">
        <f t="shared" si="258"/>
        <v/>
      </c>
      <c r="AT254" s="4" t="str">
        <f t="shared" si="258"/>
        <v/>
      </c>
      <c r="AU254" s="4" t="str">
        <f t="shared" si="258"/>
        <v/>
      </c>
      <c r="AV254" s="4" t="str">
        <f t="shared" si="258"/>
        <v/>
      </c>
      <c r="AW254" s="4" t="str">
        <f t="shared" si="258"/>
        <v/>
      </c>
      <c r="AX254" s="4" t="str">
        <f t="shared" si="258"/>
        <v/>
      </c>
      <c r="AY254" s="4" t="str">
        <f t="shared" si="258"/>
        <v/>
      </c>
      <c r="AZ254" s="4" t="str">
        <f t="shared" si="258"/>
        <v/>
      </c>
      <c r="BA254" s="4" t="str">
        <f t="shared" si="258"/>
        <v/>
      </c>
      <c r="BB254" s="4" t="str">
        <f t="shared" si="258"/>
        <v/>
      </c>
    </row>
    <row r="255" spans="1:54" x14ac:dyDescent="0.25">
      <c r="A255" t="s">
        <v>302</v>
      </c>
      <c r="B255" t="s">
        <v>248</v>
      </c>
      <c r="C255" t="s">
        <v>249</v>
      </c>
      <c r="D255" t="s">
        <v>302</v>
      </c>
      <c r="E255" t="s">
        <v>248</v>
      </c>
      <c r="F255" t="s">
        <v>249</v>
      </c>
      <c r="G255" t="s">
        <v>25</v>
      </c>
      <c r="H255" t="s">
        <v>24</v>
      </c>
      <c r="I255" t="s">
        <v>35</v>
      </c>
      <c r="J255" t="s">
        <v>44</v>
      </c>
      <c r="K255" t="s">
        <v>33</v>
      </c>
      <c r="L255">
        <v>1.665</v>
      </c>
      <c r="M255">
        <v>1.6617299999999999</v>
      </c>
      <c r="N255">
        <v>3.4299999999999997E-2</v>
      </c>
      <c r="Q255">
        <v>1.67</v>
      </c>
      <c r="R255">
        <v>82.39</v>
      </c>
      <c r="S255">
        <v>2.0832099999999998</v>
      </c>
      <c r="T255">
        <v>36</v>
      </c>
      <c r="U255">
        <v>0.95399999999999996</v>
      </c>
      <c r="V255">
        <v>5.0999999999999996</v>
      </c>
      <c r="W255">
        <v>87.9</v>
      </c>
      <c r="X255">
        <v>33</v>
      </c>
      <c r="Y255" s="4">
        <f t="shared" ref="Y255:AI255" si="259">IF(OR(($L255+$M255*Y$1+$N255*Y$1^2)&gt;$W255,($L255+$M255*Y$1+$N255*Y$1^2)&lt;$V255),"",($L255+$M255*Y$1+$N255*Y$1^2))</f>
        <v>10.831149999999999</v>
      </c>
      <c r="Z255" s="4">
        <f t="shared" si="259"/>
        <v>21.712299999999999</v>
      </c>
      <c r="AA255" s="4">
        <f t="shared" si="259"/>
        <v>34.308450000000001</v>
      </c>
      <c r="AB255" s="4">
        <f t="shared" si="259"/>
        <v>48.619599999999998</v>
      </c>
      <c r="AC255" s="4">
        <f t="shared" si="259"/>
        <v>64.645749999999992</v>
      </c>
      <c r="AD255" s="4">
        <f t="shared" si="259"/>
        <v>82.386899999999997</v>
      </c>
      <c r="AE255" s="4" t="str">
        <f t="shared" si="259"/>
        <v/>
      </c>
      <c r="AF255" s="4" t="str">
        <f t="shared" si="259"/>
        <v/>
      </c>
      <c r="AG255" s="4" t="str">
        <f t="shared" si="259"/>
        <v/>
      </c>
      <c r="AH255" s="4" t="str">
        <f t="shared" si="259"/>
        <v/>
      </c>
      <c r="AI255" s="4" t="str">
        <f t="shared" si="259"/>
        <v/>
      </c>
    </row>
    <row r="256" spans="1:54" x14ac:dyDescent="0.25">
      <c r="A256" t="s">
        <v>302</v>
      </c>
      <c r="B256" t="s">
        <v>309</v>
      </c>
      <c r="C256" t="s">
        <v>310</v>
      </c>
      <c r="D256" t="s">
        <v>302</v>
      </c>
      <c r="E256" t="s">
        <v>309</v>
      </c>
      <c r="F256" t="s">
        <v>310</v>
      </c>
      <c r="G256" t="s">
        <v>25</v>
      </c>
      <c r="H256" t="s">
        <v>24</v>
      </c>
      <c r="I256" t="s">
        <v>35</v>
      </c>
      <c r="J256">
        <v>1</v>
      </c>
      <c r="K256" t="s">
        <v>31</v>
      </c>
      <c r="L256">
        <v>0.85404999999999998</v>
      </c>
      <c r="M256">
        <v>2.7975400000000001</v>
      </c>
      <c r="N256">
        <v>0.11221</v>
      </c>
      <c r="Q256">
        <v>1.05</v>
      </c>
      <c r="R256">
        <v>73.459999999999994</v>
      </c>
      <c r="S256">
        <v>0.33498</v>
      </c>
      <c r="T256">
        <v>38</v>
      </c>
      <c r="U256">
        <v>0.77500000000000002</v>
      </c>
      <c r="V256">
        <v>5.0999999999999996</v>
      </c>
      <c r="W256">
        <v>108.7</v>
      </c>
      <c r="X256">
        <v>36</v>
      </c>
      <c r="Y256" s="4">
        <f t="shared" ref="Y256:BB256" si="260">IF(OR((EXP($L256+$M256*LN(LN(Y$1)+($N256/2))))&gt;$W256,(EXP($L256+$M256*LN(LN(Y$1)+($N256/2))))&lt;$V256),"",(EXP($L256+$M256*LN(LN(Y$1)+($N256/2)))))</f>
        <v>9.7885979210856355</v>
      </c>
      <c r="Z256" s="4">
        <f t="shared" si="260"/>
        <v>25.910208278824815</v>
      </c>
      <c r="AA256" s="4">
        <f t="shared" si="260"/>
        <v>40.382922549119399</v>
      </c>
      <c r="AB256" s="4">
        <f t="shared" si="260"/>
        <v>53.270776289254634</v>
      </c>
      <c r="AC256" s="4">
        <f t="shared" si="260"/>
        <v>64.897254017455111</v>
      </c>
      <c r="AD256" s="4">
        <f t="shared" si="260"/>
        <v>75.517661207346066</v>
      </c>
      <c r="AE256" s="4">
        <f t="shared" si="260"/>
        <v>85.319211596452249</v>
      </c>
      <c r="AF256" s="4">
        <f t="shared" si="260"/>
        <v>94.440563356479529</v>
      </c>
      <c r="AG256" s="4">
        <f t="shared" si="260"/>
        <v>102.98676610715788</v>
      </c>
      <c r="AH256" s="4" t="str">
        <f t="shared" si="260"/>
        <v/>
      </c>
      <c r="AI256" s="4" t="str">
        <f t="shared" si="260"/>
        <v/>
      </c>
      <c r="AJ256" s="4" t="str">
        <f t="shared" si="260"/>
        <v/>
      </c>
      <c r="AK256" s="4" t="str">
        <f t="shared" si="260"/>
        <v/>
      </c>
      <c r="AL256" s="4" t="str">
        <f t="shared" si="260"/>
        <v/>
      </c>
      <c r="AM256" s="4" t="str">
        <f t="shared" si="260"/>
        <v/>
      </c>
      <c r="AN256" s="4" t="str">
        <f t="shared" si="260"/>
        <v/>
      </c>
      <c r="AO256" s="4" t="str">
        <f t="shared" si="260"/>
        <v/>
      </c>
      <c r="AP256" s="4" t="str">
        <f t="shared" si="260"/>
        <v/>
      </c>
      <c r="AQ256" s="4" t="str">
        <f t="shared" si="260"/>
        <v/>
      </c>
      <c r="AR256" s="4" t="str">
        <f t="shared" si="260"/>
        <v/>
      </c>
      <c r="AS256" s="4" t="str">
        <f t="shared" si="260"/>
        <v/>
      </c>
      <c r="AT256" s="4" t="str">
        <f t="shared" si="260"/>
        <v/>
      </c>
      <c r="AU256" s="4" t="str">
        <f t="shared" si="260"/>
        <v/>
      </c>
      <c r="AV256" s="4" t="str">
        <f t="shared" si="260"/>
        <v/>
      </c>
      <c r="AW256" s="4" t="str">
        <f t="shared" si="260"/>
        <v/>
      </c>
      <c r="AX256" s="4" t="str">
        <f t="shared" si="260"/>
        <v/>
      </c>
      <c r="AY256" s="4" t="str">
        <f t="shared" si="260"/>
        <v/>
      </c>
      <c r="AZ256" s="4" t="str">
        <f t="shared" si="260"/>
        <v/>
      </c>
      <c r="BA256" s="4" t="str">
        <f t="shared" si="260"/>
        <v/>
      </c>
      <c r="BB256" s="4" t="str">
        <f t="shared" si="260"/>
        <v/>
      </c>
    </row>
    <row r="257" spans="1:54" x14ac:dyDescent="0.25">
      <c r="A257" t="s">
        <v>278</v>
      </c>
      <c r="B257" t="s">
        <v>298</v>
      </c>
      <c r="C257" t="s">
        <v>299</v>
      </c>
      <c r="D257" t="s">
        <v>278</v>
      </c>
      <c r="E257" t="s">
        <v>298</v>
      </c>
      <c r="F257" t="s">
        <v>299</v>
      </c>
      <c r="G257" t="s">
        <v>25</v>
      </c>
      <c r="H257" t="s">
        <v>24</v>
      </c>
      <c r="I257" t="s">
        <v>35</v>
      </c>
      <c r="J257" t="s">
        <v>44</v>
      </c>
      <c r="K257" t="s">
        <v>33</v>
      </c>
      <c r="L257">
        <v>-1.1968799999999999</v>
      </c>
      <c r="M257">
        <v>2.36185</v>
      </c>
      <c r="N257">
        <v>-1.2670000000000001E-2</v>
      </c>
      <c r="Q257">
        <v>1.1499999999999999</v>
      </c>
      <c r="R257">
        <v>108.86</v>
      </c>
      <c r="S257">
        <v>0.79971000000000003</v>
      </c>
      <c r="T257">
        <v>39</v>
      </c>
      <c r="U257">
        <v>0.98499999999999999</v>
      </c>
      <c r="V257">
        <v>1.7</v>
      </c>
      <c r="W257">
        <v>118.2</v>
      </c>
      <c r="X257">
        <v>36</v>
      </c>
      <c r="Y257" s="4">
        <f t="shared" ref="Y257:AQ257" si="261">IF(OR(($L257+$M257*Y$1+$N257*Y$1^2)&gt;$W257,($L257+$M257*Y$1+$N257*Y$1^2)&lt;$V257),"",($L257+$M257*Y$1+$N257*Y$1^2))</f>
        <v>10.29562</v>
      </c>
      <c r="Z257" s="4">
        <f t="shared" si="261"/>
        <v>21.154620000000001</v>
      </c>
      <c r="AA257" s="4">
        <f t="shared" si="261"/>
        <v>31.380120000000002</v>
      </c>
      <c r="AB257" s="4">
        <f t="shared" si="261"/>
        <v>40.972120000000004</v>
      </c>
      <c r="AC257" s="4">
        <f t="shared" si="261"/>
        <v>49.930619999999998</v>
      </c>
      <c r="AD257" s="4">
        <f t="shared" si="261"/>
        <v>58.255620000000015</v>
      </c>
      <c r="AE257" s="4">
        <f t="shared" si="261"/>
        <v>65.947119999999998</v>
      </c>
      <c r="AF257" s="4">
        <f t="shared" si="261"/>
        <v>73.005120000000005</v>
      </c>
      <c r="AG257" s="4">
        <f t="shared" si="261"/>
        <v>79.42962</v>
      </c>
      <c r="AH257" s="4">
        <f t="shared" si="261"/>
        <v>85.220620000000011</v>
      </c>
      <c r="AI257" s="4">
        <f t="shared" si="261"/>
        <v>90.378119999999996</v>
      </c>
      <c r="AJ257" s="4">
        <f t="shared" si="261"/>
        <v>94.902120000000025</v>
      </c>
      <c r="AK257" s="4">
        <f t="shared" si="261"/>
        <v>98.792619999999999</v>
      </c>
      <c r="AL257" s="4">
        <f t="shared" si="261"/>
        <v>102.04962</v>
      </c>
      <c r="AM257" s="4">
        <f t="shared" si="261"/>
        <v>104.67312</v>
      </c>
      <c r="AN257" s="4">
        <f t="shared" si="261"/>
        <v>106.66312000000001</v>
      </c>
      <c r="AO257" s="4">
        <f t="shared" si="261"/>
        <v>108.01962</v>
      </c>
      <c r="AP257" s="4">
        <f t="shared" si="261"/>
        <v>108.74261999999999</v>
      </c>
      <c r="AQ257" s="4">
        <f t="shared" si="261"/>
        <v>108.83212000000002</v>
      </c>
    </row>
    <row r="258" spans="1:54" x14ac:dyDescent="0.25">
      <c r="A258" t="s">
        <v>92</v>
      </c>
      <c r="B258" t="s">
        <v>109</v>
      </c>
      <c r="C258" t="s">
        <v>110</v>
      </c>
      <c r="D258" t="s">
        <v>92</v>
      </c>
      <c r="E258" t="s">
        <v>109</v>
      </c>
      <c r="F258" t="s">
        <v>110</v>
      </c>
      <c r="G258" t="s">
        <v>25</v>
      </c>
      <c r="H258" t="s">
        <v>24</v>
      </c>
      <c r="I258" t="s">
        <v>35</v>
      </c>
      <c r="J258" t="s">
        <v>71</v>
      </c>
      <c r="K258" t="s">
        <v>28</v>
      </c>
      <c r="L258">
        <v>2.5238200000000002</v>
      </c>
      <c r="M258">
        <v>1.61683</v>
      </c>
      <c r="Q258">
        <v>2.52</v>
      </c>
      <c r="R258">
        <v>67.2</v>
      </c>
      <c r="S258">
        <v>0.25663000000000002</v>
      </c>
      <c r="T258">
        <v>36</v>
      </c>
      <c r="U258">
        <v>0.90500000000000003</v>
      </c>
      <c r="V258">
        <v>2.5</v>
      </c>
      <c r="W258">
        <v>72.400000000000006</v>
      </c>
      <c r="X258">
        <v>34</v>
      </c>
      <c r="Y258" s="4">
        <f t="shared" ref="Y258:BB258" si="262">IF(OR(($L258+$M258*Y$1)&gt;$W258,($L258+$M258*Y$1)&lt;$V258),"",($L258+$M258*Y$1))</f>
        <v>10.60797</v>
      </c>
      <c r="Z258" s="4">
        <f t="shared" si="262"/>
        <v>18.692119999999999</v>
      </c>
      <c r="AA258" s="4">
        <f t="shared" si="262"/>
        <v>26.77627</v>
      </c>
      <c r="AB258" s="4">
        <f t="shared" si="262"/>
        <v>34.860419999999998</v>
      </c>
      <c r="AC258" s="4">
        <f t="shared" si="262"/>
        <v>42.944569999999999</v>
      </c>
      <c r="AD258" s="4">
        <f t="shared" si="262"/>
        <v>51.02872</v>
      </c>
      <c r="AE258" s="4">
        <f t="shared" si="262"/>
        <v>59.112870000000001</v>
      </c>
      <c r="AF258" s="4">
        <f t="shared" si="262"/>
        <v>67.197019999999995</v>
      </c>
      <c r="AG258" s="4" t="str">
        <f t="shared" si="262"/>
        <v/>
      </c>
      <c r="AH258" s="4" t="str">
        <f t="shared" si="262"/>
        <v/>
      </c>
      <c r="AI258" s="4" t="str">
        <f t="shared" si="262"/>
        <v/>
      </c>
      <c r="AJ258" s="4" t="str">
        <f t="shared" si="262"/>
        <v/>
      </c>
      <c r="AK258" s="4" t="str">
        <f t="shared" si="262"/>
        <v/>
      </c>
      <c r="AL258" s="4" t="str">
        <f t="shared" si="262"/>
        <v/>
      </c>
      <c r="AM258" s="4" t="str">
        <f t="shared" si="262"/>
        <v/>
      </c>
      <c r="AN258" s="4" t="str">
        <f t="shared" si="262"/>
        <v/>
      </c>
      <c r="AO258" s="4" t="str">
        <f t="shared" si="262"/>
        <v/>
      </c>
      <c r="AP258" s="4" t="str">
        <f t="shared" si="262"/>
        <v/>
      </c>
      <c r="AQ258" s="4" t="str">
        <f t="shared" si="262"/>
        <v/>
      </c>
      <c r="AR258" s="4" t="str">
        <f t="shared" si="262"/>
        <v/>
      </c>
      <c r="AS258" s="4" t="str">
        <f t="shared" si="262"/>
        <v/>
      </c>
      <c r="AT258" s="4" t="str">
        <f t="shared" si="262"/>
        <v/>
      </c>
      <c r="AU258" s="4" t="str">
        <f t="shared" si="262"/>
        <v/>
      </c>
      <c r="AV258" s="4" t="str">
        <f t="shared" si="262"/>
        <v/>
      </c>
      <c r="AW258" s="4" t="str">
        <f t="shared" si="262"/>
        <v/>
      </c>
      <c r="AX258" s="4" t="str">
        <f t="shared" si="262"/>
        <v/>
      </c>
      <c r="AY258" s="4" t="str">
        <f t="shared" si="262"/>
        <v/>
      </c>
      <c r="AZ258" s="4" t="str">
        <f t="shared" si="262"/>
        <v/>
      </c>
      <c r="BA258" s="4" t="str">
        <f t="shared" si="262"/>
        <v/>
      </c>
      <c r="BB258" s="4" t="str">
        <f t="shared" si="262"/>
        <v/>
      </c>
    </row>
    <row r="259" spans="1:54" x14ac:dyDescent="0.25">
      <c r="A259" t="s">
        <v>115</v>
      </c>
      <c r="B259" t="s">
        <v>109</v>
      </c>
      <c r="C259" t="s">
        <v>110</v>
      </c>
      <c r="D259" t="s">
        <v>115</v>
      </c>
      <c r="E259" t="s">
        <v>109</v>
      </c>
      <c r="F259" t="s">
        <v>110</v>
      </c>
      <c r="G259" t="s">
        <v>25</v>
      </c>
      <c r="H259" t="s">
        <v>24</v>
      </c>
      <c r="I259" t="s">
        <v>35</v>
      </c>
      <c r="J259" t="s">
        <v>44</v>
      </c>
      <c r="K259" t="s">
        <v>43</v>
      </c>
      <c r="L259">
        <v>2.9989599999999998</v>
      </c>
      <c r="M259">
        <v>0.27151999999999998</v>
      </c>
      <c r="N259">
        <v>0.10985</v>
      </c>
      <c r="O259">
        <v>-2.64E-3</v>
      </c>
      <c r="Q259">
        <v>3</v>
      </c>
      <c r="R259">
        <v>38.840000000000003</v>
      </c>
      <c r="S259">
        <v>2.06481</v>
      </c>
      <c r="T259">
        <v>39</v>
      </c>
      <c r="U259">
        <v>0.91900000000000004</v>
      </c>
      <c r="V259">
        <v>2.9</v>
      </c>
      <c r="W259">
        <v>45.4</v>
      </c>
      <c r="X259">
        <v>35</v>
      </c>
      <c r="Y259" s="4">
        <f t="shared" ref="Y259:AD259" si="263">IF(OR(($L259+$M259*Y$1+$N259*Y$1^2+$O259*Y$1^3)&gt;$W259,($L259+$M259*Y$1+$N259*Y$1^2+$O259*Y$1^3)&lt;$V259),"",($L259+$M259*Y$1+$N259*Y$1^2+$O259*Y$1^3))</f>
        <v>6.7728099999999998</v>
      </c>
      <c r="Z259" s="4">
        <f t="shared" si="263"/>
        <v>14.059159999999999</v>
      </c>
      <c r="AA259" s="4">
        <f t="shared" si="263"/>
        <v>22.87801</v>
      </c>
      <c r="AB259" s="4">
        <f t="shared" si="263"/>
        <v>31.249359999999999</v>
      </c>
      <c r="AC259" s="4">
        <f t="shared" si="263"/>
        <v>37.193209999999993</v>
      </c>
      <c r="AD259" s="4">
        <f t="shared" si="263"/>
        <v>38.729560000000006</v>
      </c>
    </row>
    <row r="260" spans="1:54" x14ac:dyDescent="0.25">
      <c r="A260" t="s">
        <v>178</v>
      </c>
      <c r="B260" t="s">
        <v>109</v>
      </c>
      <c r="C260" t="s">
        <v>110</v>
      </c>
      <c r="D260" t="s">
        <v>178</v>
      </c>
      <c r="E260" t="s">
        <v>109</v>
      </c>
      <c r="F260" t="s">
        <v>110</v>
      </c>
      <c r="G260" t="s">
        <v>25</v>
      </c>
      <c r="H260" t="s">
        <v>24</v>
      </c>
      <c r="I260" t="s">
        <v>35</v>
      </c>
      <c r="J260" t="s">
        <v>71</v>
      </c>
      <c r="K260" t="s">
        <v>28</v>
      </c>
      <c r="L260">
        <v>5.4863900000000001</v>
      </c>
      <c r="M260">
        <v>0.95916999999999997</v>
      </c>
      <c r="Q260">
        <v>5.49</v>
      </c>
      <c r="R260">
        <v>41.93</v>
      </c>
      <c r="S260">
        <v>6.6420000000000007E-2</v>
      </c>
      <c r="T260">
        <v>30</v>
      </c>
      <c r="U260">
        <v>0.89400000000000002</v>
      </c>
      <c r="V260">
        <v>3.8</v>
      </c>
      <c r="W260">
        <v>38.1</v>
      </c>
      <c r="X260">
        <v>28</v>
      </c>
      <c r="Y260" s="4">
        <f t="shared" ref="Y260:AH263" si="264">IF(OR(($L260+$M260*Y$1)&gt;$W260,($L260+$M260*Y$1)&lt;$V260),"",($L260+$M260*Y$1))</f>
        <v>10.28224</v>
      </c>
      <c r="Z260" s="4">
        <f t="shared" si="264"/>
        <v>15.07809</v>
      </c>
      <c r="AA260" s="4">
        <f t="shared" si="264"/>
        <v>19.873939999999997</v>
      </c>
      <c r="AB260" s="4">
        <f t="shared" si="264"/>
        <v>24.669789999999999</v>
      </c>
      <c r="AC260" s="4">
        <f t="shared" si="264"/>
        <v>29.46564</v>
      </c>
      <c r="AD260" s="4">
        <f t="shared" si="264"/>
        <v>34.261489999999995</v>
      </c>
      <c r="AE260" s="4" t="str">
        <f t="shared" si="264"/>
        <v/>
      </c>
      <c r="AF260" s="4" t="str">
        <f t="shared" si="264"/>
        <v/>
      </c>
      <c r="AG260" s="4" t="str">
        <f t="shared" si="264"/>
        <v/>
      </c>
      <c r="AH260" s="4" t="str">
        <f t="shared" si="264"/>
        <v/>
      </c>
      <c r="AI260" s="4" t="str">
        <f t="shared" ref="AI260:AR263" si="265">IF(OR(($L260+$M260*AI$1)&gt;$W260,($L260+$M260*AI$1)&lt;$V260),"",($L260+$M260*AI$1))</f>
        <v/>
      </c>
      <c r="AJ260" s="4" t="str">
        <f t="shared" si="265"/>
        <v/>
      </c>
      <c r="AK260" s="4" t="str">
        <f t="shared" si="265"/>
        <v/>
      </c>
      <c r="AL260" s="4" t="str">
        <f t="shared" si="265"/>
        <v/>
      </c>
      <c r="AM260" s="4" t="str">
        <f t="shared" si="265"/>
        <v/>
      </c>
      <c r="AN260" s="4" t="str">
        <f t="shared" si="265"/>
        <v/>
      </c>
      <c r="AO260" s="4" t="str">
        <f t="shared" si="265"/>
        <v/>
      </c>
      <c r="AP260" s="4" t="str">
        <f t="shared" si="265"/>
        <v/>
      </c>
      <c r="AQ260" s="4" t="str">
        <f t="shared" si="265"/>
        <v/>
      </c>
      <c r="AR260" s="4" t="str">
        <f t="shared" si="265"/>
        <v/>
      </c>
      <c r="AS260" s="4" t="str">
        <f t="shared" ref="AS260:BB263" si="266">IF(OR(($L260+$M260*AS$1)&gt;$W260,($L260+$M260*AS$1)&lt;$V260),"",($L260+$M260*AS$1))</f>
        <v/>
      </c>
      <c r="AT260" s="4" t="str">
        <f t="shared" si="266"/>
        <v/>
      </c>
      <c r="AU260" s="4" t="str">
        <f t="shared" si="266"/>
        <v/>
      </c>
      <c r="AV260" s="4" t="str">
        <f t="shared" si="266"/>
        <v/>
      </c>
      <c r="AW260" s="4" t="str">
        <f t="shared" si="266"/>
        <v/>
      </c>
      <c r="AX260" s="4" t="str">
        <f t="shared" si="266"/>
        <v/>
      </c>
      <c r="AY260" s="4" t="str">
        <f t="shared" si="266"/>
        <v/>
      </c>
      <c r="AZ260" s="4" t="str">
        <f t="shared" si="266"/>
        <v/>
      </c>
      <c r="BA260" s="4" t="str">
        <f t="shared" si="266"/>
        <v/>
      </c>
      <c r="BB260" s="4" t="str">
        <f t="shared" si="266"/>
        <v/>
      </c>
    </row>
    <row r="261" spans="1:54" x14ac:dyDescent="0.25">
      <c r="A261" t="s">
        <v>254</v>
      </c>
      <c r="B261" t="s">
        <v>109</v>
      </c>
      <c r="C261" t="s">
        <v>110</v>
      </c>
      <c r="D261" t="s">
        <v>254</v>
      </c>
      <c r="E261" t="s">
        <v>109</v>
      </c>
      <c r="F261" t="s">
        <v>110</v>
      </c>
      <c r="G261" t="s">
        <v>25</v>
      </c>
      <c r="H261" t="s">
        <v>24</v>
      </c>
      <c r="I261" t="s">
        <v>35</v>
      </c>
      <c r="J261">
        <v>1</v>
      </c>
      <c r="K261" t="s">
        <v>28</v>
      </c>
      <c r="L261">
        <v>0.55184999999999995</v>
      </c>
      <c r="M261">
        <v>1.1371199999999999</v>
      </c>
      <c r="Q261">
        <v>0.55000000000000004</v>
      </c>
      <c r="R261">
        <v>57.41</v>
      </c>
      <c r="S261">
        <v>22.197710000000001</v>
      </c>
      <c r="T261">
        <v>30</v>
      </c>
      <c r="U261">
        <v>0.90200000000000002</v>
      </c>
      <c r="V261">
        <v>2.9</v>
      </c>
      <c r="W261">
        <v>53.1</v>
      </c>
      <c r="X261">
        <v>28</v>
      </c>
      <c r="Y261" s="4">
        <f t="shared" si="264"/>
        <v>6.2374499999999991</v>
      </c>
      <c r="Z261" s="4">
        <f t="shared" si="264"/>
        <v>11.923049999999998</v>
      </c>
      <c r="AA261" s="4">
        <f t="shared" si="264"/>
        <v>17.608649999999997</v>
      </c>
      <c r="AB261" s="4">
        <f t="shared" si="264"/>
        <v>23.294249999999998</v>
      </c>
      <c r="AC261" s="4">
        <f t="shared" si="264"/>
        <v>28.979849999999999</v>
      </c>
      <c r="AD261" s="4">
        <f t="shared" si="264"/>
        <v>34.66545</v>
      </c>
      <c r="AE261" s="4">
        <f t="shared" si="264"/>
        <v>40.351050000000001</v>
      </c>
      <c r="AF261" s="4">
        <f t="shared" si="264"/>
        <v>46.036649999999995</v>
      </c>
      <c r="AG261" s="4">
        <f t="shared" si="264"/>
        <v>51.722249999999995</v>
      </c>
      <c r="AH261" s="4" t="str">
        <f t="shared" si="264"/>
        <v/>
      </c>
      <c r="AI261" s="4" t="str">
        <f t="shared" si="265"/>
        <v/>
      </c>
      <c r="AJ261" s="4" t="str">
        <f t="shared" si="265"/>
        <v/>
      </c>
      <c r="AK261" s="4" t="str">
        <f t="shared" si="265"/>
        <v/>
      </c>
      <c r="AL261" s="4" t="str">
        <f t="shared" si="265"/>
        <v/>
      </c>
      <c r="AM261" s="4" t="str">
        <f t="shared" si="265"/>
        <v/>
      </c>
      <c r="AN261" s="4" t="str">
        <f t="shared" si="265"/>
        <v/>
      </c>
      <c r="AO261" s="4" t="str">
        <f t="shared" si="265"/>
        <v/>
      </c>
      <c r="AP261" s="4" t="str">
        <f t="shared" si="265"/>
        <v/>
      </c>
      <c r="AQ261" s="4" t="str">
        <f t="shared" si="265"/>
        <v/>
      </c>
      <c r="AR261" s="4" t="str">
        <f t="shared" si="265"/>
        <v/>
      </c>
      <c r="AS261" s="4" t="str">
        <f t="shared" si="266"/>
        <v/>
      </c>
      <c r="AT261" s="4" t="str">
        <f t="shared" si="266"/>
        <v/>
      </c>
      <c r="AU261" s="4" t="str">
        <f t="shared" si="266"/>
        <v/>
      </c>
      <c r="AV261" s="4" t="str">
        <f t="shared" si="266"/>
        <v/>
      </c>
      <c r="AW261" s="4" t="str">
        <f t="shared" si="266"/>
        <v/>
      </c>
      <c r="AX261" s="4" t="str">
        <f t="shared" si="266"/>
        <v/>
      </c>
      <c r="AY261" s="4" t="str">
        <f t="shared" si="266"/>
        <v/>
      </c>
      <c r="AZ261" s="4" t="str">
        <f t="shared" si="266"/>
        <v/>
      </c>
      <c r="BA261" s="4" t="str">
        <f t="shared" si="266"/>
        <v/>
      </c>
      <c r="BB261" s="4" t="str">
        <f t="shared" si="266"/>
        <v/>
      </c>
    </row>
    <row r="262" spans="1:54" x14ac:dyDescent="0.25">
      <c r="A262" t="s">
        <v>271</v>
      </c>
      <c r="B262" t="s">
        <v>109</v>
      </c>
      <c r="C262" t="s">
        <v>110</v>
      </c>
      <c r="D262" t="s">
        <v>271</v>
      </c>
      <c r="E262" t="s">
        <v>109</v>
      </c>
      <c r="F262" t="s">
        <v>110</v>
      </c>
      <c r="G262" t="s">
        <v>25</v>
      </c>
      <c r="H262" t="s">
        <v>24</v>
      </c>
      <c r="I262" t="s">
        <v>35</v>
      </c>
      <c r="J262" t="s">
        <v>71</v>
      </c>
      <c r="K262" t="s">
        <v>28</v>
      </c>
      <c r="L262">
        <v>4.1351399999999998</v>
      </c>
      <c r="M262">
        <v>1.2698</v>
      </c>
      <c r="Q262">
        <v>4.1399999999999997</v>
      </c>
      <c r="R262">
        <v>54.93</v>
      </c>
      <c r="S262">
        <v>0.14818000000000001</v>
      </c>
      <c r="T262">
        <v>15</v>
      </c>
      <c r="U262">
        <v>0.83799999999999997</v>
      </c>
      <c r="V262">
        <v>5.3</v>
      </c>
      <c r="W262">
        <v>50.5</v>
      </c>
      <c r="X262">
        <v>13</v>
      </c>
      <c r="Y262" s="4">
        <f t="shared" si="264"/>
        <v>10.48414</v>
      </c>
      <c r="Z262" s="4">
        <f t="shared" si="264"/>
        <v>16.83314</v>
      </c>
      <c r="AA262" s="4">
        <f t="shared" si="264"/>
        <v>23.18214</v>
      </c>
      <c r="AB262" s="4">
        <f t="shared" si="264"/>
        <v>29.531140000000001</v>
      </c>
      <c r="AC262" s="4">
        <f t="shared" si="264"/>
        <v>35.880139999999997</v>
      </c>
      <c r="AD262" s="4">
        <f t="shared" si="264"/>
        <v>42.229140000000001</v>
      </c>
      <c r="AE262" s="4">
        <f t="shared" si="264"/>
        <v>48.578139999999998</v>
      </c>
      <c r="AF262" s="4" t="str">
        <f t="shared" si="264"/>
        <v/>
      </c>
      <c r="AG262" s="4" t="str">
        <f t="shared" si="264"/>
        <v/>
      </c>
      <c r="AH262" s="4" t="str">
        <f t="shared" si="264"/>
        <v/>
      </c>
      <c r="AI262" s="4" t="str">
        <f t="shared" si="265"/>
        <v/>
      </c>
      <c r="AJ262" s="4" t="str">
        <f t="shared" si="265"/>
        <v/>
      </c>
      <c r="AK262" s="4" t="str">
        <f t="shared" si="265"/>
        <v/>
      </c>
      <c r="AL262" s="4" t="str">
        <f t="shared" si="265"/>
        <v/>
      </c>
      <c r="AM262" s="4" t="str">
        <f t="shared" si="265"/>
        <v/>
      </c>
      <c r="AN262" s="4" t="str">
        <f t="shared" si="265"/>
        <v/>
      </c>
      <c r="AO262" s="4" t="str">
        <f t="shared" si="265"/>
        <v/>
      </c>
      <c r="AP262" s="4" t="str">
        <f t="shared" si="265"/>
        <v/>
      </c>
      <c r="AQ262" s="4" t="str">
        <f t="shared" si="265"/>
        <v/>
      </c>
      <c r="AR262" s="4" t="str">
        <f t="shared" si="265"/>
        <v/>
      </c>
      <c r="AS262" s="4" t="str">
        <f t="shared" si="266"/>
        <v/>
      </c>
      <c r="AT262" s="4" t="str">
        <f t="shared" si="266"/>
        <v/>
      </c>
      <c r="AU262" s="4" t="str">
        <f t="shared" si="266"/>
        <v/>
      </c>
      <c r="AV262" s="4" t="str">
        <f t="shared" si="266"/>
        <v/>
      </c>
      <c r="AW262" s="4" t="str">
        <f t="shared" si="266"/>
        <v/>
      </c>
      <c r="AX262" s="4" t="str">
        <f t="shared" si="266"/>
        <v/>
      </c>
      <c r="AY262" s="4" t="str">
        <f t="shared" si="266"/>
        <v/>
      </c>
      <c r="AZ262" s="4" t="str">
        <f t="shared" si="266"/>
        <v/>
      </c>
      <c r="BA262" s="4" t="str">
        <f t="shared" si="266"/>
        <v/>
      </c>
      <c r="BB262" s="4" t="str">
        <f t="shared" si="266"/>
        <v/>
      </c>
    </row>
    <row r="263" spans="1:54" x14ac:dyDescent="0.25">
      <c r="A263" t="s">
        <v>302</v>
      </c>
      <c r="B263" t="s">
        <v>109</v>
      </c>
      <c r="C263" t="s">
        <v>110</v>
      </c>
      <c r="D263" t="s">
        <v>302</v>
      </c>
      <c r="E263" t="s">
        <v>109</v>
      </c>
      <c r="F263" t="s">
        <v>110</v>
      </c>
      <c r="G263" t="s">
        <v>25</v>
      </c>
      <c r="H263" t="s">
        <v>24</v>
      </c>
      <c r="I263" t="s">
        <v>35</v>
      </c>
      <c r="J263" t="s">
        <v>44</v>
      </c>
      <c r="K263" t="s">
        <v>28</v>
      </c>
      <c r="L263">
        <v>0.74946000000000002</v>
      </c>
      <c r="M263">
        <v>1.8215699999999999</v>
      </c>
      <c r="Q263">
        <v>0.75</v>
      </c>
      <c r="R263">
        <v>55.4</v>
      </c>
      <c r="S263">
        <v>1.2343500000000001</v>
      </c>
      <c r="T263">
        <v>34</v>
      </c>
      <c r="U263">
        <v>0.94699999999999995</v>
      </c>
      <c r="V263">
        <v>2.5</v>
      </c>
      <c r="W263">
        <v>55.9</v>
      </c>
      <c r="X263">
        <v>32</v>
      </c>
      <c r="Y263" s="4">
        <f t="shared" si="264"/>
        <v>9.8573099999999982</v>
      </c>
      <c r="Z263" s="4">
        <f t="shared" si="264"/>
        <v>18.965159999999997</v>
      </c>
      <c r="AA263" s="4">
        <f t="shared" si="264"/>
        <v>28.073009999999996</v>
      </c>
      <c r="AB263" s="4">
        <f t="shared" si="264"/>
        <v>37.180859999999996</v>
      </c>
      <c r="AC263" s="4">
        <f t="shared" si="264"/>
        <v>46.288709999999995</v>
      </c>
      <c r="AD263" s="4">
        <f t="shared" si="264"/>
        <v>55.396559999999994</v>
      </c>
      <c r="AE263" s="4" t="str">
        <f t="shared" si="264"/>
        <v/>
      </c>
      <c r="AF263" s="4" t="str">
        <f t="shared" si="264"/>
        <v/>
      </c>
      <c r="AG263" s="4" t="str">
        <f t="shared" si="264"/>
        <v/>
      </c>
      <c r="AH263" s="4" t="str">
        <f t="shared" si="264"/>
        <v/>
      </c>
      <c r="AI263" s="4" t="str">
        <f t="shared" si="265"/>
        <v/>
      </c>
      <c r="AJ263" s="4" t="str">
        <f t="shared" si="265"/>
        <v/>
      </c>
      <c r="AK263" s="4" t="str">
        <f t="shared" si="265"/>
        <v/>
      </c>
      <c r="AL263" s="4" t="str">
        <f t="shared" si="265"/>
        <v/>
      </c>
      <c r="AM263" s="4" t="str">
        <f t="shared" si="265"/>
        <v/>
      </c>
      <c r="AN263" s="4" t="str">
        <f t="shared" si="265"/>
        <v/>
      </c>
      <c r="AO263" s="4" t="str">
        <f t="shared" si="265"/>
        <v/>
      </c>
      <c r="AP263" s="4" t="str">
        <f t="shared" si="265"/>
        <v/>
      </c>
      <c r="AQ263" s="4" t="str">
        <f t="shared" si="265"/>
        <v/>
      </c>
      <c r="AR263" s="4" t="str">
        <f t="shared" si="265"/>
        <v/>
      </c>
      <c r="AS263" s="4" t="str">
        <f t="shared" si="266"/>
        <v/>
      </c>
      <c r="AT263" s="4" t="str">
        <f t="shared" si="266"/>
        <v/>
      </c>
      <c r="AU263" s="4" t="str">
        <f t="shared" si="266"/>
        <v/>
      </c>
      <c r="AV263" s="4" t="str">
        <f t="shared" si="266"/>
        <v/>
      </c>
      <c r="AW263" s="4" t="str">
        <f t="shared" si="266"/>
        <v/>
      </c>
      <c r="AX263" s="4" t="str">
        <f t="shared" si="266"/>
        <v/>
      </c>
      <c r="AY263" s="4" t="str">
        <f t="shared" si="266"/>
        <v/>
      </c>
      <c r="AZ263" s="4" t="str">
        <f t="shared" si="266"/>
        <v/>
      </c>
      <c r="BA263" s="4" t="str">
        <f t="shared" si="266"/>
        <v/>
      </c>
      <c r="BB263" s="4" t="str">
        <f t="shared" si="266"/>
        <v/>
      </c>
    </row>
    <row r="264" spans="1:54" x14ac:dyDescent="0.25">
      <c r="A264" t="s">
        <v>368</v>
      </c>
      <c r="B264" t="s">
        <v>109</v>
      </c>
      <c r="C264" t="s">
        <v>110</v>
      </c>
      <c r="D264" t="s">
        <v>368</v>
      </c>
      <c r="E264" t="s">
        <v>109</v>
      </c>
      <c r="F264" t="s">
        <v>110</v>
      </c>
      <c r="G264" t="s">
        <v>25</v>
      </c>
      <c r="H264" t="s">
        <v>24</v>
      </c>
      <c r="I264" t="s">
        <v>35</v>
      </c>
      <c r="J264" t="s">
        <v>44</v>
      </c>
      <c r="K264" t="s">
        <v>33</v>
      </c>
      <c r="L264">
        <v>3.6938</v>
      </c>
      <c r="M264">
        <v>0.52825999999999995</v>
      </c>
      <c r="N264">
        <v>2.9219999999999999E-2</v>
      </c>
      <c r="Q264">
        <v>3.69</v>
      </c>
      <c r="R264">
        <v>57.98</v>
      </c>
      <c r="S264">
        <v>0.5474</v>
      </c>
      <c r="T264">
        <v>34</v>
      </c>
      <c r="U264">
        <v>0.96099999999999997</v>
      </c>
      <c r="V264">
        <v>3.8</v>
      </c>
      <c r="W264">
        <v>50.8</v>
      </c>
      <c r="X264">
        <v>31</v>
      </c>
      <c r="Y264" s="4">
        <f t="shared" ref="Y264:BB264" si="267">IF(OR(($L264+$M264*Y$1+$N264*Y$1^2)&gt;$W264,($L264+$M264*Y$1+$N264*Y$1^2)&lt;$V264),"",($L264+$M264*Y$1+$N264*Y$1^2))</f>
        <v>7.0655999999999999</v>
      </c>
      <c r="Z264" s="4">
        <f t="shared" si="267"/>
        <v>11.898400000000001</v>
      </c>
      <c r="AA264" s="4">
        <f t="shared" si="267"/>
        <v>18.1922</v>
      </c>
      <c r="AB264" s="4">
        <f t="shared" si="267"/>
        <v>25.946999999999999</v>
      </c>
      <c r="AC264" s="4">
        <f t="shared" si="267"/>
        <v>35.162799999999997</v>
      </c>
      <c r="AD264" s="4">
        <f t="shared" si="267"/>
        <v>45.839599999999997</v>
      </c>
      <c r="AE264" s="4" t="str">
        <f t="shared" si="267"/>
        <v/>
      </c>
      <c r="AF264" s="4" t="str">
        <f t="shared" si="267"/>
        <v/>
      </c>
      <c r="AG264" s="4" t="str">
        <f t="shared" si="267"/>
        <v/>
      </c>
      <c r="AH264" s="4" t="str">
        <f t="shared" si="267"/>
        <v/>
      </c>
      <c r="AI264" s="4" t="str">
        <f t="shared" si="267"/>
        <v/>
      </c>
      <c r="AJ264" s="4" t="str">
        <f t="shared" si="267"/>
        <v/>
      </c>
      <c r="AK264" s="4" t="str">
        <f t="shared" si="267"/>
        <v/>
      </c>
      <c r="AL264" s="4" t="str">
        <f t="shared" si="267"/>
        <v/>
      </c>
      <c r="AM264" s="4" t="str">
        <f t="shared" si="267"/>
        <v/>
      </c>
      <c r="AN264" s="4" t="str">
        <f t="shared" si="267"/>
        <v/>
      </c>
      <c r="AO264" s="4" t="str">
        <f t="shared" si="267"/>
        <v/>
      </c>
      <c r="AP264" s="4" t="str">
        <f t="shared" si="267"/>
        <v/>
      </c>
      <c r="AQ264" s="4" t="str">
        <f t="shared" si="267"/>
        <v/>
      </c>
      <c r="AR264" s="4" t="str">
        <f t="shared" si="267"/>
        <v/>
      </c>
      <c r="AS264" s="4" t="str">
        <f t="shared" si="267"/>
        <v/>
      </c>
      <c r="AT264" s="4" t="str">
        <f t="shared" si="267"/>
        <v/>
      </c>
      <c r="AU264" s="4" t="str">
        <f t="shared" si="267"/>
        <v/>
      </c>
      <c r="AV264" s="4" t="str">
        <f t="shared" si="267"/>
        <v/>
      </c>
      <c r="AW264" s="4" t="str">
        <f t="shared" si="267"/>
        <v/>
      </c>
      <c r="AX264" s="4" t="str">
        <f t="shared" si="267"/>
        <v/>
      </c>
      <c r="AY264" s="4" t="str">
        <f t="shared" si="267"/>
        <v/>
      </c>
      <c r="AZ264" s="4" t="str">
        <f t="shared" si="267"/>
        <v/>
      </c>
      <c r="BA264" s="4" t="str">
        <f t="shared" si="267"/>
        <v/>
      </c>
      <c r="BB264" s="4" t="str">
        <f t="shared" si="267"/>
        <v/>
      </c>
    </row>
    <row r="265" spans="1:54" x14ac:dyDescent="0.25">
      <c r="A265" t="s">
        <v>149</v>
      </c>
      <c r="B265" t="s">
        <v>174</v>
      </c>
      <c r="C265" t="s">
        <v>175</v>
      </c>
      <c r="D265" t="s">
        <v>149</v>
      </c>
      <c r="E265" t="s">
        <v>174</v>
      </c>
      <c r="F265" t="s">
        <v>175</v>
      </c>
      <c r="G265" t="s">
        <v>25</v>
      </c>
      <c r="H265" t="s">
        <v>24</v>
      </c>
      <c r="I265" t="s">
        <v>35</v>
      </c>
      <c r="J265" t="s">
        <v>71</v>
      </c>
      <c r="K265" t="s">
        <v>33</v>
      </c>
      <c r="L265">
        <v>2.5215100000000001</v>
      </c>
      <c r="M265">
        <v>1.84816</v>
      </c>
      <c r="N265">
        <v>-2.2530000000000001E-2</v>
      </c>
      <c r="Q265">
        <v>2.52</v>
      </c>
      <c r="R265">
        <v>40.43</v>
      </c>
      <c r="S265">
        <v>0.20741000000000001</v>
      </c>
      <c r="T265">
        <v>30</v>
      </c>
      <c r="U265">
        <v>0.88100000000000001</v>
      </c>
      <c r="V265">
        <v>2.5</v>
      </c>
      <c r="W265">
        <v>57.8</v>
      </c>
      <c r="X265">
        <v>27</v>
      </c>
      <c r="Y265" s="4">
        <f t="shared" ref="Y265:AF265" si="268">IF(OR(($L265+$M265*Y$1+$N265*Y$1^2)&gt;$W265,($L265+$M265*Y$1+$N265*Y$1^2)&lt;$V265),"",($L265+$M265*Y$1+$N265*Y$1^2))</f>
        <v>11.199059999999999</v>
      </c>
      <c r="Z265" s="4">
        <f t="shared" si="268"/>
        <v>18.750109999999999</v>
      </c>
      <c r="AA265" s="4">
        <f t="shared" si="268"/>
        <v>25.174659999999999</v>
      </c>
      <c r="AB265" s="4">
        <f t="shared" si="268"/>
        <v>30.472709999999999</v>
      </c>
      <c r="AC265" s="4">
        <f t="shared" si="268"/>
        <v>34.644260000000003</v>
      </c>
      <c r="AD265" s="4">
        <f t="shared" si="268"/>
        <v>37.689309999999999</v>
      </c>
      <c r="AE265" s="4">
        <f t="shared" si="268"/>
        <v>39.607860000000002</v>
      </c>
      <c r="AF265" s="4">
        <f t="shared" si="268"/>
        <v>40.399910000000006</v>
      </c>
    </row>
    <row r="266" spans="1:54" x14ac:dyDescent="0.25">
      <c r="A266" t="s">
        <v>209</v>
      </c>
      <c r="B266" t="s">
        <v>174</v>
      </c>
      <c r="C266" t="s">
        <v>175</v>
      </c>
      <c r="D266" t="s">
        <v>209</v>
      </c>
      <c r="E266" t="s">
        <v>174</v>
      </c>
      <c r="F266" t="s">
        <v>175</v>
      </c>
      <c r="G266" t="s">
        <v>25</v>
      </c>
      <c r="H266" t="s">
        <v>24</v>
      </c>
      <c r="I266" t="s">
        <v>35</v>
      </c>
      <c r="J266" t="s">
        <v>71</v>
      </c>
      <c r="K266" t="s">
        <v>28</v>
      </c>
      <c r="L266">
        <v>4.1351399999999998</v>
      </c>
      <c r="M266">
        <v>1.2698</v>
      </c>
      <c r="Q266">
        <v>4.1399999999999997</v>
      </c>
      <c r="R266">
        <v>54.93</v>
      </c>
      <c r="S266">
        <v>0.14818000000000001</v>
      </c>
      <c r="T266">
        <v>15</v>
      </c>
      <c r="U266">
        <v>0.83799999999999997</v>
      </c>
      <c r="V266">
        <v>2.5</v>
      </c>
      <c r="W266">
        <v>62</v>
      </c>
      <c r="X266">
        <v>13</v>
      </c>
      <c r="Y266" s="4">
        <f t="shared" ref="Y266:BB266" si="269">IF(OR(($L266+$M266*Y$1)&gt;$W266,($L266+$M266*Y$1)&lt;$V266),"",($L266+$M266*Y$1))</f>
        <v>10.48414</v>
      </c>
      <c r="Z266" s="4">
        <f t="shared" si="269"/>
        <v>16.83314</v>
      </c>
      <c r="AA266" s="4">
        <f t="shared" si="269"/>
        <v>23.18214</v>
      </c>
      <c r="AB266" s="4">
        <f t="shared" si="269"/>
        <v>29.531140000000001</v>
      </c>
      <c r="AC266" s="4">
        <f t="shared" si="269"/>
        <v>35.880139999999997</v>
      </c>
      <c r="AD266" s="4">
        <f t="shared" si="269"/>
        <v>42.229140000000001</v>
      </c>
      <c r="AE266" s="4">
        <f t="shared" si="269"/>
        <v>48.578139999999998</v>
      </c>
      <c r="AF266" s="4">
        <f t="shared" si="269"/>
        <v>54.927140000000001</v>
      </c>
      <c r="AG266" s="4">
        <f t="shared" si="269"/>
        <v>61.276140000000005</v>
      </c>
      <c r="AH266" s="4" t="str">
        <f t="shared" si="269"/>
        <v/>
      </c>
      <c r="AI266" s="4" t="str">
        <f t="shared" si="269"/>
        <v/>
      </c>
      <c r="AJ266" s="4" t="str">
        <f t="shared" si="269"/>
        <v/>
      </c>
      <c r="AK266" s="4" t="str">
        <f t="shared" si="269"/>
        <v/>
      </c>
      <c r="AL266" s="4" t="str">
        <f t="shared" si="269"/>
        <v/>
      </c>
      <c r="AM266" s="4" t="str">
        <f t="shared" si="269"/>
        <v/>
      </c>
      <c r="AN266" s="4" t="str">
        <f t="shared" si="269"/>
        <v/>
      </c>
      <c r="AO266" s="4" t="str">
        <f t="shared" si="269"/>
        <v/>
      </c>
      <c r="AP266" s="4" t="str">
        <f t="shared" si="269"/>
        <v/>
      </c>
      <c r="AQ266" s="4" t="str">
        <f t="shared" si="269"/>
        <v/>
      </c>
      <c r="AR266" s="4" t="str">
        <f t="shared" si="269"/>
        <v/>
      </c>
      <c r="AS266" s="4" t="str">
        <f t="shared" si="269"/>
        <v/>
      </c>
      <c r="AT266" s="4" t="str">
        <f t="shared" si="269"/>
        <v/>
      </c>
      <c r="AU266" s="4" t="str">
        <f t="shared" si="269"/>
        <v/>
      </c>
      <c r="AV266" s="4" t="str">
        <f t="shared" si="269"/>
        <v/>
      </c>
      <c r="AW266" s="4" t="str">
        <f t="shared" si="269"/>
        <v/>
      </c>
      <c r="AX266" s="4" t="str">
        <f t="shared" si="269"/>
        <v/>
      </c>
      <c r="AY266" s="4" t="str">
        <f t="shared" si="269"/>
        <v/>
      </c>
      <c r="AZ266" s="4" t="str">
        <f t="shared" si="269"/>
        <v/>
      </c>
      <c r="BA266" s="4" t="str">
        <f t="shared" si="269"/>
        <v/>
      </c>
      <c r="BB266" s="4" t="str">
        <f t="shared" si="269"/>
        <v/>
      </c>
    </row>
    <row r="267" spans="1:54" x14ac:dyDescent="0.25">
      <c r="A267" t="s">
        <v>315</v>
      </c>
      <c r="B267" t="s">
        <v>319</v>
      </c>
      <c r="C267" t="s">
        <v>110</v>
      </c>
      <c r="D267" t="s">
        <v>315</v>
      </c>
      <c r="E267" t="s">
        <v>319</v>
      </c>
      <c r="F267" t="s">
        <v>110</v>
      </c>
      <c r="G267" t="s">
        <v>25</v>
      </c>
      <c r="H267" t="s">
        <v>24</v>
      </c>
      <c r="I267" t="s">
        <v>35</v>
      </c>
      <c r="J267">
        <v>1</v>
      </c>
      <c r="K267" t="s">
        <v>31</v>
      </c>
      <c r="L267">
        <v>1.8420099999999999</v>
      </c>
      <c r="M267">
        <v>1.59266</v>
      </c>
      <c r="N267">
        <v>3.7670000000000002E-2</v>
      </c>
      <c r="Q267">
        <v>0.77</v>
      </c>
      <c r="R267">
        <v>60.9</v>
      </c>
      <c r="S267">
        <v>0.19409000000000001</v>
      </c>
      <c r="T267">
        <v>31</v>
      </c>
      <c r="U267">
        <v>0.92100000000000004</v>
      </c>
      <c r="V267">
        <v>2.7</v>
      </c>
      <c r="W267">
        <v>56.6</v>
      </c>
      <c r="X267">
        <v>29</v>
      </c>
      <c r="Y267" s="4">
        <f t="shared" ref="Y267:BB267" si="270">IF(OR((EXP($L267+$M267*LN(LN(Y$1)+($N267/2))))&gt;$W267,(EXP($L267+$M267*LN(LN(Y$1)+($N267/2))))&lt;$V267),"",(EXP($L267+$M267*LN(LN(Y$1)+($N267/2)))))</f>
        <v>13.714633867526503</v>
      </c>
      <c r="Z267" s="4">
        <f t="shared" si="270"/>
        <v>24.126600266016567</v>
      </c>
      <c r="AA267" s="4">
        <f t="shared" si="270"/>
        <v>31.177691246049164</v>
      </c>
      <c r="AB267" s="4">
        <f t="shared" si="270"/>
        <v>36.577770897110092</v>
      </c>
      <c r="AC267" s="4">
        <f t="shared" si="270"/>
        <v>40.983639515151616</v>
      </c>
      <c r="AD267" s="4">
        <f t="shared" si="270"/>
        <v>44.720159694253347</v>
      </c>
      <c r="AE267" s="4">
        <f t="shared" si="270"/>
        <v>47.973049780184915</v>
      </c>
      <c r="AF267" s="4">
        <f t="shared" si="270"/>
        <v>50.858973041094174</v>
      </c>
      <c r="AG267" s="4">
        <f t="shared" si="270"/>
        <v>53.456254186426492</v>
      </c>
      <c r="AH267" s="4">
        <f t="shared" si="270"/>
        <v>55.820151532984475</v>
      </c>
      <c r="AI267" s="4" t="str">
        <f t="shared" si="270"/>
        <v/>
      </c>
      <c r="AJ267" s="4" t="str">
        <f t="shared" si="270"/>
        <v/>
      </c>
      <c r="AK267" s="4" t="str">
        <f t="shared" si="270"/>
        <v/>
      </c>
      <c r="AL267" s="4" t="str">
        <f t="shared" si="270"/>
        <v/>
      </c>
      <c r="AM267" s="4" t="str">
        <f t="shared" si="270"/>
        <v/>
      </c>
      <c r="AN267" s="4" t="str">
        <f t="shared" si="270"/>
        <v/>
      </c>
      <c r="AO267" s="4" t="str">
        <f t="shared" si="270"/>
        <v/>
      </c>
      <c r="AP267" s="4" t="str">
        <f t="shared" si="270"/>
        <v/>
      </c>
      <c r="AQ267" s="4" t="str">
        <f t="shared" si="270"/>
        <v/>
      </c>
      <c r="AR267" s="4" t="str">
        <f t="shared" si="270"/>
        <v/>
      </c>
      <c r="AS267" s="4" t="str">
        <f t="shared" si="270"/>
        <v/>
      </c>
      <c r="AT267" s="4" t="str">
        <f t="shared" si="270"/>
        <v/>
      </c>
      <c r="AU267" s="4" t="str">
        <f t="shared" si="270"/>
        <v/>
      </c>
      <c r="AV267" s="4" t="str">
        <f t="shared" si="270"/>
        <v/>
      </c>
      <c r="AW267" s="4" t="str">
        <f t="shared" si="270"/>
        <v/>
      </c>
      <c r="AX267" s="4" t="str">
        <f t="shared" si="270"/>
        <v/>
      </c>
      <c r="AY267" s="4" t="str">
        <f t="shared" si="270"/>
        <v/>
      </c>
      <c r="AZ267" s="4" t="str">
        <f t="shared" si="270"/>
        <v/>
      </c>
      <c r="BA267" s="4" t="str">
        <f t="shared" si="270"/>
        <v/>
      </c>
      <c r="BB267" s="4" t="str">
        <f t="shared" si="270"/>
        <v/>
      </c>
    </row>
    <row r="268" spans="1:54" x14ac:dyDescent="0.25">
      <c r="A268" t="s">
        <v>254</v>
      </c>
      <c r="B268" t="s">
        <v>265</v>
      </c>
      <c r="C268" t="s">
        <v>266</v>
      </c>
      <c r="D268" t="s">
        <v>254</v>
      </c>
      <c r="E268" t="s">
        <v>265</v>
      </c>
      <c r="F268" t="s">
        <v>266</v>
      </c>
      <c r="G268" t="s">
        <v>25</v>
      </c>
      <c r="H268" t="s">
        <v>24</v>
      </c>
      <c r="I268" t="s">
        <v>35</v>
      </c>
      <c r="J268" t="s">
        <v>44</v>
      </c>
      <c r="K268" t="s">
        <v>28</v>
      </c>
      <c r="L268">
        <v>2.8317600000000001</v>
      </c>
      <c r="M268">
        <v>1.30003</v>
      </c>
      <c r="Q268">
        <v>2.83</v>
      </c>
      <c r="R268">
        <v>67.83</v>
      </c>
      <c r="S268">
        <v>1.0108299999999999</v>
      </c>
      <c r="T268">
        <v>35</v>
      </c>
      <c r="U268">
        <v>0.97599999999999998</v>
      </c>
      <c r="V268">
        <v>2.9</v>
      </c>
      <c r="W268">
        <v>63.9</v>
      </c>
      <c r="X268">
        <v>33</v>
      </c>
      <c r="Y268" s="4">
        <f t="shared" ref="Y268:BB268" si="271">IF(OR(($L268+$M268*Y$1)&gt;$W268,($L268+$M268*Y$1)&lt;$V268),"",($L268+$M268*Y$1))</f>
        <v>9.3319100000000006</v>
      </c>
      <c r="Z268" s="4">
        <f t="shared" si="271"/>
        <v>15.832059999999998</v>
      </c>
      <c r="AA268" s="4">
        <f t="shared" si="271"/>
        <v>22.33221</v>
      </c>
      <c r="AB268" s="4">
        <f t="shared" si="271"/>
        <v>28.832359999999998</v>
      </c>
      <c r="AC268" s="4">
        <f t="shared" si="271"/>
        <v>35.332510000000006</v>
      </c>
      <c r="AD268" s="4">
        <f t="shared" si="271"/>
        <v>41.832660000000004</v>
      </c>
      <c r="AE268" s="4">
        <f t="shared" si="271"/>
        <v>48.332810000000002</v>
      </c>
      <c r="AF268" s="4">
        <f t="shared" si="271"/>
        <v>54.83296</v>
      </c>
      <c r="AG268" s="4">
        <f t="shared" si="271"/>
        <v>61.333110000000005</v>
      </c>
      <c r="AH268" s="4" t="str">
        <f t="shared" si="271"/>
        <v/>
      </c>
      <c r="AI268" s="4" t="str">
        <f t="shared" si="271"/>
        <v/>
      </c>
      <c r="AJ268" s="4" t="str">
        <f t="shared" si="271"/>
        <v/>
      </c>
      <c r="AK268" s="4" t="str">
        <f t="shared" si="271"/>
        <v/>
      </c>
      <c r="AL268" s="4" t="str">
        <f t="shared" si="271"/>
        <v/>
      </c>
      <c r="AM268" s="4" t="str">
        <f t="shared" si="271"/>
        <v/>
      </c>
      <c r="AN268" s="4" t="str">
        <f t="shared" si="271"/>
        <v/>
      </c>
      <c r="AO268" s="4" t="str">
        <f t="shared" si="271"/>
        <v/>
      </c>
      <c r="AP268" s="4" t="str">
        <f t="shared" si="271"/>
        <v/>
      </c>
      <c r="AQ268" s="4" t="str">
        <f t="shared" si="271"/>
        <v/>
      </c>
      <c r="AR268" s="4" t="str">
        <f t="shared" si="271"/>
        <v/>
      </c>
      <c r="AS268" s="4" t="str">
        <f t="shared" si="271"/>
        <v/>
      </c>
      <c r="AT268" s="4" t="str">
        <f t="shared" si="271"/>
        <v/>
      </c>
      <c r="AU268" s="4" t="str">
        <f t="shared" si="271"/>
        <v/>
      </c>
      <c r="AV268" s="4" t="str">
        <f t="shared" si="271"/>
        <v/>
      </c>
      <c r="AW268" s="4" t="str">
        <f t="shared" si="271"/>
        <v/>
      </c>
      <c r="AX268" s="4" t="str">
        <f t="shared" si="271"/>
        <v/>
      </c>
      <c r="AY268" s="4" t="str">
        <f t="shared" si="271"/>
        <v/>
      </c>
      <c r="AZ268" s="4" t="str">
        <f t="shared" si="271"/>
        <v/>
      </c>
      <c r="BA268" s="4" t="str">
        <f t="shared" si="271"/>
        <v/>
      </c>
      <c r="BB268" s="4" t="str">
        <f t="shared" si="271"/>
        <v/>
      </c>
    </row>
    <row r="269" spans="1:54" x14ac:dyDescent="0.25">
      <c r="A269" t="s">
        <v>243</v>
      </c>
      <c r="B269" t="s">
        <v>250</v>
      </c>
      <c r="C269" t="s">
        <v>251</v>
      </c>
      <c r="D269" t="s">
        <v>243</v>
      </c>
      <c r="E269" t="s">
        <v>250</v>
      </c>
      <c r="F269" t="s">
        <v>251</v>
      </c>
      <c r="G269" t="s">
        <v>25</v>
      </c>
      <c r="H269" t="s">
        <v>24</v>
      </c>
      <c r="I269" t="s">
        <v>35</v>
      </c>
      <c r="J269" t="s">
        <v>36</v>
      </c>
      <c r="K269" t="s">
        <v>33</v>
      </c>
      <c r="L269">
        <v>3.1141100000000002</v>
      </c>
      <c r="M269">
        <v>1.0985</v>
      </c>
      <c r="N269">
        <v>-9.6399999999999993E-3</v>
      </c>
      <c r="Q269">
        <v>3.11</v>
      </c>
      <c r="R269">
        <v>33.950000000000003</v>
      </c>
      <c r="S269">
        <v>1.18069</v>
      </c>
      <c r="T269">
        <v>29</v>
      </c>
      <c r="U269">
        <v>0.96099999999999997</v>
      </c>
      <c r="V269">
        <v>2.9</v>
      </c>
      <c r="W269">
        <v>35.1</v>
      </c>
      <c r="X269">
        <v>26</v>
      </c>
      <c r="Y269" s="4">
        <f t="shared" ref="Y269:AI270" si="272">IF(OR(($L269+$M269*Y$1+$N269*Y$1^2)&gt;$W269,($L269+$M269*Y$1+$N269*Y$1^2)&lt;$V269),"",($L269+$M269*Y$1+$N269*Y$1^2))</f>
        <v>8.3656100000000002</v>
      </c>
      <c r="Z269" s="4">
        <f t="shared" si="272"/>
        <v>13.135109999999999</v>
      </c>
      <c r="AA269" s="4">
        <f t="shared" si="272"/>
        <v>17.422609999999999</v>
      </c>
      <c r="AB269" s="4">
        <f t="shared" si="272"/>
        <v>21.228110000000001</v>
      </c>
      <c r="AC269" s="4">
        <f t="shared" si="272"/>
        <v>24.551610000000004</v>
      </c>
      <c r="AD269" s="4">
        <f t="shared" si="272"/>
        <v>27.393109999999993</v>
      </c>
      <c r="AE269" s="4">
        <f t="shared" si="272"/>
        <v>29.752610000000004</v>
      </c>
      <c r="AF269" s="4">
        <f t="shared" si="272"/>
        <v>31.630109999999995</v>
      </c>
      <c r="AG269" s="4">
        <f t="shared" si="272"/>
        <v>33.02561</v>
      </c>
      <c r="AH269" s="4">
        <f t="shared" si="272"/>
        <v>33.939110000000014</v>
      </c>
      <c r="AI269" s="4">
        <f t="shared" si="272"/>
        <v>34.370609999999999</v>
      </c>
    </row>
    <row r="270" spans="1:54" x14ac:dyDescent="0.25">
      <c r="A270" t="s">
        <v>115</v>
      </c>
      <c r="B270" t="s">
        <v>140</v>
      </c>
      <c r="C270" t="s">
        <v>141</v>
      </c>
      <c r="D270" t="s">
        <v>115</v>
      </c>
      <c r="E270" t="s">
        <v>140</v>
      </c>
      <c r="F270" t="s">
        <v>141</v>
      </c>
      <c r="G270" t="s">
        <v>25</v>
      </c>
      <c r="H270" t="s">
        <v>24</v>
      </c>
      <c r="I270" t="s">
        <v>35</v>
      </c>
      <c r="J270" t="s">
        <v>71</v>
      </c>
      <c r="K270" t="s">
        <v>33</v>
      </c>
      <c r="L270">
        <v>3.1813400000000001</v>
      </c>
      <c r="M270">
        <v>1.2734099999999999</v>
      </c>
      <c r="N270">
        <v>-3.14E-3</v>
      </c>
      <c r="Q270">
        <v>3.18</v>
      </c>
      <c r="R270">
        <v>114.72</v>
      </c>
      <c r="S270">
        <v>4.9610000000000001E-2</v>
      </c>
      <c r="T270">
        <v>37</v>
      </c>
      <c r="U270">
        <v>0.95399999999999996</v>
      </c>
      <c r="V270">
        <v>4.4000000000000004</v>
      </c>
      <c r="W270">
        <v>108.4</v>
      </c>
      <c r="X270">
        <v>34</v>
      </c>
      <c r="Y270" s="4">
        <f t="shared" si="272"/>
        <v>9.4698899999999995</v>
      </c>
      <c r="Z270" s="4">
        <f t="shared" si="272"/>
        <v>15.60144</v>
      </c>
      <c r="AA270" s="4">
        <f t="shared" si="272"/>
        <v>21.575990000000001</v>
      </c>
      <c r="AB270" s="4">
        <f t="shared" si="272"/>
        <v>27.393539999999998</v>
      </c>
      <c r="AC270" s="4">
        <f t="shared" si="272"/>
        <v>33.054090000000002</v>
      </c>
      <c r="AD270" s="4">
        <f t="shared" si="272"/>
        <v>38.557639999999999</v>
      </c>
      <c r="AE270" s="4">
        <f t="shared" si="272"/>
        <v>43.90419</v>
      </c>
      <c r="AF270" s="4">
        <f t="shared" si="272"/>
        <v>49.093739999999997</v>
      </c>
      <c r="AG270" s="4">
        <f t="shared" si="272"/>
        <v>54.126289999999997</v>
      </c>
      <c r="AH270" s="4">
        <f t="shared" si="272"/>
        <v>59.001839999999994</v>
      </c>
      <c r="AI270" s="4">
        <f t="shared" si="272"/>
        <v>63.720390000000002</v>
      </c>
      <c r="AJ270" s="4">
        <f t="shared" ref="AJ270:BB270" si="273">IF(OR(($L270+$M270*AJ$1+$N270*AJ$1^2)&gt;$W270,($L270+$M270*AJ$1+$N270*AJ$1^2)&lt;$V270),"",($L270+$M270*AJ$1+$N270*AJ$1^2))</f>
        <v>68.281940000000006</v>
      </c>
      <c r="AK270" s="4">
        <f t="shared" si="273"/>
        <v>72.686489999999992</v>
      </c>
      <c r="AL270" s="4">
        <f t="shared" si="273"/>
        <v>76.93404000000001</v>
      </c>
      <c r="AM270" s="4">
        <f t="shared" si="273"/>
        <v>81.024589999999989</v>
      </c>
      <c r="AN270" s="4">
        <f t="shared" si="273"/>
        <v>84.95814</v>
      </c>
      <c r="AO270" s="4">
        <f t="shared" si="273"/>
        <v>88.734690000000001</v>
      </c>
      <c r="AP270" s="4">
        <f t="shared" si="273"/>
        <v>92.354240000000004</v>
      </c>
      <c r="AQ270" s="4">
        <f t="shared" si="273"/>
        <v>95.816789999999997</v>
      </c>
      <c r="AR270" s="4">
        <f t="shared" si="273"/>
        <v>99.12233999999998</v>
      </c>
      <c r="AS270" s="4">
        <f t="shared" si="273"/>
        <v>102.27088999999999</v>
      </c>
      <c r="AT270" s="4">
        <f t="shared" si="273"/>
        <v>105.26244</v>
      </c>
      <c r="AU270" s="4">
        <f t="shared" si="273"/>
        <v>108.09699000000001</v>
      </c>
      <c r="AV270" s="4" t="str">
        <f t="shared" si="273"/>
        <v/>
      </c>
      <c r="AW270" s="4" t="str">
        <f t="shared" si="273"/>
        <v/>
      </c>
      <c r="AX270" s="4" t="str">
        <f t="shared" si="273"/>
        <v/>
      </c>
      <c r="AY270" s="4" t="str">
        <f t="shared" si="273"/>
        <v/>
      </c>
      <c r="AZ270" s="4" t="str">
        <f t="shared" si="273"/>
        <v/>
      </c>
      <c r="BA270" s="4" t="str">
        <f t="shared" si="273"/>
        <v/>
      </c>
      <c r="BB270" s="4" t="str">
        <f t="shared" si="273"/>
        <v/>
      </c>
    </row>
    <row r="271" spans="1:54" x14ac:dyDescent="0.25">
      <c r="A271" t="s">
        <v>254</v>
      </c>
      <c r="B271" t="s">
        <v>140</v>
      </c>
      <c r="C271" t="s">
        <v>141</v>
      </c>
      <c r="D271" t="s">
        <v>254</v>
      </c>
      <c r="E271" t="s">
        <v>140</v>
      </c>
      <c r="F271" t="s">
        <v>141</v>
      </c>
      <c r="G271" t="s">
        <v>25</v>
      </c>
      <c r="H271" t="s">
        <v>24</v>
      </c>
      <c r="I271" t="s">
        <v>35</v>
      </c>
      <c r="J271" t="s">
        <v>36</v>
      </c>
      <c r="K271" t="s">
        <v>28</v>
      </c>
      <c r="L271">
        <v>1.55732</v>
      </c>
      <c r="M271">
        <v>1.48691</v>
      </c>
      <c r="Q271">
        <v>1.56</v>
      </c>
      <c r="R271">
        <v>150.25</v>
      </c>
      <c r="S271">
        <v>0.31791999999999998</v>
      </c>
      <c r="T271">
        <v>66</v>
      </c>
      <c r="U271">
        <v>0.96299999999999997</v>
      </c>
      <c r="V271">
        <v>1</v>
      </c>
      <c r="W271">
        <v>155.19999999999999</v>
      </c>
      <c r="X271">
        <v>64</v>
      </c>
      <c r="Y271" s="4">
        <f t="shared" ref="Y271:BB271" si="274">IF(OR(($L271+$M271*Y$1)&gt;$W271,($L271+$M271*Y$1)&lt;$V271),"",($L271+$M271*Y$1))</f>
        <v>8.9918700000000005</v>
      </c>
      <c r="Z271" s="4">
        <f t="shared" si="274"/>
        <v>16.42642</v>
      </c>
      <c r="AA271" s="4">
        <f t="shared" si="274"/>
        <v>23.860969999999998</v>
      </c>
      <c r="AB271" s="4">
        <f t="shared" si="274"/>
        <v>31.29552</v>
      </c>
      <c r="AC271" s="4">
        <f t="shared" si="274"/>
        <v>38.730069999999998</v>
      </c>
      <c r="AD271" s="4">
        <f t="shared" si="274"/>
        <v>46.164619999999992</v>
      </c>
      <c r="AE271" s="4">
        <f t="shared" si="274"/>
        <v>53.599169999999994</v>
      </c>
      <c r="AF271" s="4">
        <f t="shared" si="274"/>
        <v>61.033719999999995</v>
      </c>
      <c r="AG271" s="4">
        <f t="shared" si="274"/>
        <v>68.468270000000004</v>
      </c>
      <c r="AH271" s="4">
        <f t="shared" si="274"/>
        <v>75.902820000000006</v>
      </c>
      <c r="AI271" s="4">
        <f t="shared" si="274"/>
        <v>83.337370000000007</v>
      </c>
      <c r="AJ271" s="4">
        <f t="shared" si="274"/>
        <v>90.771919999999994</v>
      </c>
      <c r="AK271" s="4">
        <f t="shared" si="274"/>
        <v>98.206469999999996</v>
      </c>
      <c r="AL271" s="4">
        <f t="shared" si="274"/>
        <v>105.64102</v>
      </c>
      <c r="AM271" s="4">
        <f t="shared" si="274"/>
        <v>113.07557</v>
      </c>
      <c r="AN271" s="4">
        <f t="shared" si="274"/>
        <v>120.51012</v>
      </c>
      <c r="AO271" s="4">
        <f t="shared" si="274"/>
        <v>127.94467</v>
      </c>
      <c r="AP271" s="4">
        <f t="shared" si="274"/>
        <v>135.37922</v>
      </c>
      <c r="AQ271" s="4">
        <f t="shared" si="274"/>
        <v>142.81377000000001</v>
      </c>
      <c r="AR271" s="4">
        <f t="shared" si="274"/>
        <v>150.24832000000001</v>
      </c>
      <c r="AS271" s="4" t="str">
        <f t="shared" si="274"/>
        <v/>
      </c>
      <c r="AT271" s="4" t="str">
        <f t="shared" si="274"/>
        <v/>
      </c>
      <c r="AU271" s="4" t="str">
        <f t="shared" si="274"/>
        <v/>
      </c>
      <c r="AV271" s="4" t="str">
        <f t="shared" si="274"/>
        <v/>
      </c>
      <c r="AW271" s="4" t="str">
        <f t="shared" si="274"/>
        <v/>
      </c>
      <c r="AX271" s="4" t="str">
        <f t="shared" si="274"/>
        <v/>
      </c>
      <c r="AY271" s="4" t="str">
        <f t="shared" si="274"/>
        <v/>
      </c>
      <c r="AZ271" s="4" t="str">
        <f t="shared" si="274"/>
        <v/>
      </c>
      <c r="BA271" s="4" t="str">
        <f t="shared" si="274"/>
        <v/>
      </c>
      <c r="BB271" s="4" t="str">
        <f t="shared" si="274"/>
        <v/>
      </c>
    </row>
    <row r="272" spans="1:54" x14ac:dyDescent="0.25">
      <c r="A272" t="s">
        <v>315</v>
      </c>
      <c r="B272" t="s">
        <v>140</v>
      </c>
      <c r="C272" t="s">
        <v>141</v>
      </c>
      <c r="D272" t="s">
        <v>315</v>
      </c>
      <c r="E272" t="s">
        <v>140</v>
      </c>
      <c r="F272" t="s">
        <v>141</v>
      </c>
      <c r="G272" t="s">
        <v>25</v>
      </c>
      <c r="H272" t="s">
        <v>24</v>
      </c>
      <c r="I272" t="s">
        <v>35</v>
      </c>
      <c r="J272" t="s">
        <v>71</v>
      </c>
      <c r="K272" t="s">
        <v>43</v>
      </c>
      <c r="L272">
        <v>2.25596</v>
      </c>
      <c r="M272">
        <v>1.4338200000000001</v>
      </c>
      <c r="N272">
        <v>1.1469999999999999E-2</v>
      </c>
      <c r="O272">
        <v>-1.8000000000000001E-4</v>
      </c>
      <c r="Q272">
        <v>2.2599999999999998</v>
      </c>
      <c r="R272">
        <v>96.89</v>
      </c>
      <c r="S272">
        <v>0.14166000000000001</v>
      </c>
      <c r="T272">
        <v>60</v>
      </c>
      <c r="U272">
        <v>0.93799999999999994</v>
      </c>
      <c r="V272">
        <v>2.4</v>
      </c>
      <c r="W272">
        <v>134.5</v>
      </c>
      <c r="X272">
        <v>56</v>
      </c>
      <c r="Y272" s="4">
        <f t="shared" ref="Y272:AM272" si="275">IF(OR(($L272+$M272*Y$1+$N272*Y$1^2+$O272*Y$1^3)&gt;$W272,($L272+$M272*Y$1+$N272*Y$1^2+$O272*Y$1^3)&lt;$V272),"",($L272+$M272*Y$1+$N272*Y$1^2+$O272*Y$1^3))</f>
        <v>9.689309999999999</v>
      </c>
      <c r="Z272" s="4">
        <f t="shared" si="275"/>
        <v>17.561160000000001</v>
      </c>
      <c r="AA272" s="4">
        <f t="shared" si="275"/>
        <v>25.736509999999999</v>
      </c>
      <c r="AB272" s="4">
        <f t="shared" si="275"/>
        <v>34.080360000000006</v>
      </c>
      <c r="AC272" s="4">
        <f t="shared" si="275"/>
        <v>42.457710000000006</v>
      </c>
      <c r="AD272" s="4">
        <f t="shared" si="275"/>
        <v>50.733560000000004</v>
      </c>
      <c r="AE272" s="4">
        <f t="shared" si="275"/>
        <v>58.772909999999996</v>
      </c>
      <c r="AF272" s="4">
        <f t="shared" si="275"/>
        <v>66.440760000000012</v>
      </c>
      <c r="AG272" s="4">
        <f t="shared" si="275"/>
        <v>73.602109999999996</v>
      </c>
      <c r="AH272" s="4">
        <f t="shared" si="275"/>
        <v>80.121960000000001</v>
      </c>
      <c r="AI272" s="4">
        <f t="shared" si="275"/>
        <v>85.865309999999994</v>
      </c>
      <c r="AJ272" s="4">
        <f t="shared" si="275"/>
        <v>90.697159999999997</v>
      </c>
      <c r="AK272" s="4">
        <f t="shared" si="275"/>
        <v>94.482509999999991</v>
      </c>
      <c r="AL272" s="4">
        <f t="shared" si="275"/>
        <v>97.086359999999985</v>
      </c>
      <c r="AM272" s="4">
        <f t="shared" si="275"/>
        <v>98.373710000000017</v>
      </c>
    </row>
    <row r="273" spans="1:54" x14ac:dyDescent="0.25">
      <c r="A273" t="s">
        <v>302</v>
      </c>
      <c r="B273" t="s">
        <v>311</v>
      </c>
      <c r="C273" t="s">
        <v>312</v>
      </c>
      <c r="D273" t="s">
        <v>302</v>
      </c>
      <c r="E273" t="s">
        <v>311</v>
      </c>
      <c r="F273" t="s">
        <v>312</v>
      </c>
      <c r="G273" t="s">
        <v>25</v>
      </c>
      <c r="H273" t="s">
        <v>24</v>
      </c>
      <c r="I273" t="s">
        <v>35</v>
      </c>
      <c r="J273" t="s">
        <v>36</v>
      </c>
      <c r="K273" t="s">
        <v>28</v>
      </c>
      <c r="L273">
        <v>-0.48742000000000002</v>
      </c>
      <c r="M273">
        <v>1.81656</v>
      </c>
      <c r="Q273">
        <v>1.33</v>
      </c>
      <c r="R273">
        <v>123.04</v>
      </c>
      <c r="S273">
        <v>9.4299400000000002</v>
      </c>
      <c r="T273">
        <v>47</v>
      </c>
      <c r="U273">
        <v>0.96799999999999997</v>
      </c>
      <c r="V273">
        <v>1.3</v>
      </c>
      <c r="W273">
        <v>143.5</v>
      </c>
      <c r="X273">
        <v>45</v>
      </c>
      <c r="Y273" s="4">
        <f t="shared" ref="Y273:AH275" si="276">IF(OR(($L273+$M273*Y$1)&gt;$W273,($L273+$M273*Y$1)&lt;$V273),"",($L273+$M273*Y$1))</f>
        <v>8.5953799999999987</v>
      </c>
      <c r="Z273" s="4">
        <f t="shared" si="276"/>
        <v>17.678179999999998</v>
      </c>
      <c r="AA273" s="4">
        <f t="shared" si="276"/>
        <v>26.76098</v>
      </c>
      <c r="AB273" s="4">
        <f t="shared" si="276"/>
        <v>35.843779999999995</v>
      </c>
      <c r="AC273" s="4">
        <f t="shared" si="276"/>
        <v>44.926580000000001</v>
      </c>
      <c r="AD273" s="4">
        <f t="shared" si="276"/>
        <v>54.00938</v>
      </c>
      <c r="AE273" s="4">
        <f t="shared" si="276"/>
        <v>63.092179999999999</v>
      </c>
      <c r="AF273" s="4">
        <f t="shared" si="276"/>
        <v>72.174979999999991</v>
      </c>
      <c r="AG273" s="4">
        <f t="shared" si="276"/>
        <v>81.257779999999997</v>
      </c>
      <c r="AH273" s="4">
        <f t="shared" si="276"/>
        <v>90.340580000000003</v>
      </c>
      <c r="AI273" s="4">
        <f t="shared" ref="AI273:AR275" si="277">IF(OR(($L273+$M273*AI$1)&gt;$W273,($L273+$M273*AI$1)&lt;$V273),"",($L273+$M273*AI$1))</f>
        <v>99.423379999999995</v>
      </c>
      <c r="AJ273" s="4">
        <f t="shared" si="277"/>
        <v>108.50618</v>
      </c>
      <c r="AK273" s="4">
        <f t="shared" si="277"/>
        <v>117.58897999999999</v>
      </c>
      <c r="AL273" s="4">
        <f t="shared" si="277"/>
        <v>126.67178</v>
      </c>
      <c r="AM273" s="4">
        <f t="shared" si="277"/>
        <v>135.75458</v>
      </c>
      <c r="AN273" s="4" t="str">
        <f t="shared" si="277"/>
        <v/>
      </c>
      <c r="AO273" s="4" t="str">
        <f t="shared" si="277"/>
        <v/>
      </c>
      <c r="AP273" s="4" t="str">
        <f t="shared" si="277"/>
        <v/>
      </c>
      <c r="AQ273" s="4" t="str">
        <f t="shared" si="277"/>
        <v/>
      </c>
      <c r="AR273" s="4" t="str">
        <f t="shared" si="277"/>
        <v/>
      </c>
      <c r="AS273" s="4" t="str">
        <f t="shared" ref="AS273:BB275" si="278">IF(OR(($L273+$M273*AS$1)&gt;$W273,($L273+$M273*AS$1)&lt;$V273),"",($L273+$M273*AS$1))</f>
        <v/>
      </c>
      <c r="AT273" s="4" t="str">
        <f t="shared" si="278"/>
        <v/>
      </c>
      <c r="AU273" s="4" t="str">
        <f t="shared" si="278"/>
        <v/>
      </c>
      <c r="AV273" s="4" t="str">
        <f t="shared" si="278"/>
        <v/>
      </c>
      <c r="AW273" s="4" t="str">
        <f t="shared" si="278"/>
        <v/>
      </c>
      <c r="AX273" s="4" t="str">
        <f t="shared" si="278"/>
        <v/>
      </c>
      <c r="AY273" s="4" t="str">
        <f t="shared" si="278"/>
        <v/>
      </c>
      <c r="AZ273" s="4" t="str">
        <f t="shared" si="278"/>
        <v/>
      </c>
      <c r="BA273" s="4" t="str">
        <f t="shared" si="278"/>
        <v/>
      </c>
      <c r="BB273" s="4" t="str">
        <f t="shared" si="278"/>
        <v/>
      </c>
    </row>
    <row r="274" spans="1:54" x14ac:dyDescent="0.25">
      <c r="A274" t="s">
        <v>115</v>
      </c>
      <c r="B274" t="s">
        <v>142</v>
      </c>
      <c r="C274" t="s">
        <v>143</v>
      </c>
      <c r="D274" t="s">
        <v>115</v>
      </c>
      <c r="E274" t="s">
        <v>142</v>
      </c>
      <c r="F274" t="s">
        <v>143</v>
      </c>
      <c r="G274" t="s">
        <v>25</v>
      </c>
      <c r="H274" t="s">
        <v>24</v>
      </c>
      <c r="I274" t="s">
        <v>35</v>
      </c>
      <c r="J274" t="s">
        <v>44</v>
      </c>
      <c r="K274" t="s">
        <v>28</v>
      </c>
      <c r="L274">
        <v>0.76093</v>
      </c>
      <c r="M274">
        <v>1.3655299999999999</v>
      </c>
      <c r="Q274">
        <v>0.76</v>
      </c>
      <c r="R274">
        <v>84.06</v>
      </c>
      <c r="S274">
        <v>1.01403</v>
      </c>
      <c r="T274">
        <v>35</v>
      </c>
      <c r="U274">
        <v>0.95399999999999996</v>
      </c>
      <c r="V274">
        <v>4.7</v>
      </c>
      <c r="W274">
        <v>85.2</v>
      </c>
      <c r="X274">
        <v>33</v>
      </c>
      <c r="Y274" s="4">
        <f t="shared" si="276"/>
        <v>7.5885799999999994</v>
      </c>
      <c r="Z274" s="4">
        <f t="shared" si="276"/>
        <v>14.416229999999999</v>
      </c>
      <c r="AA274" s="4">
        <f t="shared" si="276"/>
        <v>21.243879999999997</v>
      </c>
      <c r="AB274" s="4">
        <f t="shared" si="276"/>
        <v>28.071529999999996</v>
      </c>
      <c r="AC274" s="4">
        <f t="shared" si="276"/>
        <v>34.899180000000001</v>
      </c>
      <c r="AD274" s="4">
        <f t="shared" si="276"/>
        <v>41.72683</v>
      </c>
      <c r="AE274" s="4">
        <f t="shared" si="276"/>
        <v>48.554479999999998</v>
      </c>
      <c r="AF274" s="4">
        <f t="shared" si="276"/>
        <v>55.382129999999997</v>
      </c>
      <c r="AG274" s="4">
        <f t="shared" si="276"/>
        <v>62.209779999999995</v>
      </c>
      <c r="AH274" s="4">
        <f t="shared" si="276"/>
        <v>69.037430000000001</v>
      </c>
      <c r="AI274" s="4">
        <f t="shared" si="277"/>
        <v>75.865079999999992</v>
      </c>
      <c r="AJ274" s="4">
        <f t="shared" si="277"/>
        <v>82.692729999999997</v>
      </c>
      <c r="AK274" s="4" t="str">
        <f t="shared" si="277"/>
        <v/>
      </c>
      <c r="AL274" s="4" t="str">
        <f t="shared" si="277"/>
        <v/>
      </c>
      <c r="AM274" s="4" t="str">
        <f t="shared" si="277"/>
        <v/>
      </c>
      <c r="AN274" s="4" t="str">
        <f t="shared" si="277"/>
        <v/>
      </c>
      <c r="AO274" s="4" t="str">
        <f t="shared" si="277"/>
        <v/>
      </c>
      <c r="AP274" s="4" t="str">
        <f t="shared" si="277"/>
        <v/>
      </c>
      <c r="AQ274" s="4" t="str">
        <f t="shared" si="277"/>
        <v/>
      </c>
      <c r="AR274" s="4" t="str">
        <f t="shared" si="277"/>
        <v/>
      </c>
      <c r="AS274" s="4" t="str">
        <f t="shared" si="278"/>
        <v/>
      </c>
      <c r="AT274" s="4" t="str">
        <f t="shared" si="278"/>
        <v/>
      </c>
      <c r="AU274" s="4" t="str">
        <f t="shared" si="278"/>
        <v/>
      </c>
      <c r="AV274" s="4" t="str">
        <f t="shared" si="278"/>
        <v/>
      </c>
      <c r="AW274" s="4" t="str">
        <f t="shared" si="278"/>
        <v/>
      </c>
      <c r="AX274" s="4" t="str">
        <f t="shared" si="278"/>
        <v/>
      </c>
      <c r="AY274" s="4" t="str">
        <f t="shared" si="278"/>
        <v/>
      </c>
      <c r="AZ274" s="4" t="str">
        <f t="shared" si="278"/>
        <v/>
      </c>
      <c r="BA274" s="4" t="str">
        <f t="shared" si="278"/>
        <v/>
      </c>
      <c r="BB274" s="4" t="str">
        <f t="shared" si="278"/>
        <v/>
      </c>
    </row>
    <row r="275" spans="1:54" x14ac:dyDescent="0.25">
      <c r="A275" t="s">
        <v>149</v>
      </c>
      <c r="B275" t="s">
        <v>142</v>
      </c>
      <c r="C275" t="s">
        <v>143</v>
      </c>
      <c r="D275" t="s">
        <v>149</v>
      </c>
      <c r="E275" t="s">
        <v>142</v>
      </c>
      <c r="F275" t="s">
        <v>143</v>
      </c>
      <c r="G275" t="s">
        <v>25</v>
      </c>
      <c r="H275" t="s">
        <v>24</v>
      </c>
      <c r="I275" t="s">
        <v>35</v>
      </c>
      <c r="J275" t="s">
        <v>71</v>
      </c>
      <c r="K275" t="s">
        <v>28</v>
      </c>
      <c r="L275">
        <v>2.5258400000000001</v>
      </c>
      <c r="M275">
        <v>1.41611</v>
      </c>
      <c r="Q275">
        <v>2.5299999999999998</v>
      </c>
      <c r="R275">
        <v>115.81</v>
      </c>
      <c r="S275">
        <v>4.8899999999999999E-2</v>
      </c>
      <c r="T275">
        <v>30</v>
      </c>
      <c r="U275">
        <v>0.97399999999999998</v>
      </c>
      <c r="V275">
        <v>2.5</v>
      </c>
      <c r="W275">
        <v>80</v>
      </c>
      <c r="X275">
        <v>28</v>
      </c>
      <c r="Y275" s="4">
        <f t="shared" si="276"/>
        <v>9.6063899999999993</v>
      </c>
      <c r="Z275" s="4">
        <f t="shared" si="276"/>
        <v>16.68694</v>
      </c>
      <c r="AA275" s="4">
        <f t="shared" si="276"/>
        <v>23.767489999999999</v>
      </c>
      <c r="AB275" s="4">
        <f t="shared" si="276"/>
        <v>30.848039999999997</v>
      </c>
      <c r="AC275" s="4">
        <f t="shared" si="276"/>
        <v>37.92859</v>
      </c>
      <c r="AD275" s="4">
        <f t="shared" si="276"/>
        <v>45.009140000000002</v>
      </c>
      <c r="AE275" s="4">
        <f t="shared" si="276"/>
        <v>52.089690000000004</v>
      </c>
      <c r="AF275" s="4">
        <f t="shared" si="276"/>
        <v>59.17024</v>
      </c>
      <c r="AG275" s="4">
        <f t="shared" si="276"/>
        <v>66.250789999999995</v>
      </c>
      <c r="AH275" s="4">
        <f t="shared" si="276"/>
        <v>73.331339999999997</v>
      </c>
      <c r="AI275" s="4" t="str">
        <f t="shared" si="277"/>
        <v/>
      </c>
      <c r="AJ275" s="4" t="str">
        <f t="shared" si="277"/>
        <v/>
      </c>
      <c r="AK275" s="4" t="str">
        <f t="shared" si="277"/>
        <v/>
      </c>
      <c r="AL275" s="4" t="str">
        <f t="shared" si="277"/>
        <v/>
      </c>
      <c r="AM275" s="4" t="str">
        <f t="shared" si="277"/>
        <v/>
      </c>
      <c r="AN275" s="4" t="str">
        <f t="shared" si="277"/>
        <v/>
      </c>
      <c r="AO275" s="4" t="str">
        <f t="shared" si="277"/>
        <v/>
      </c>
      <c r="AP275" s="4" t="str">
        <f t="shared" si="277"/>
        <v/>
      </c>
      <c r="AQ275" s="4" t="str">
        <f t="shared" si="277"/>
        <v/>
      </c>
      <c r="AR275" s="4" t="str">
        <f t="shared" si="277"/>
        <v/>
      </c>
      <c r="AS275" s="4" t="str">
        <f t="shared" si="278"/>
        <v/>
      </c>
      <c r="AT275" s="4" t="str">
        <f t="shared" si="278"/>
        <v/>
      </c>
      <c r="AU275" s="4" t="str">
        <f t="shared" si="278"/>
        <v/>
      </c>
      <c r="AV275" s="4" t="str">
        <f t="shared" si="278"/>
        <v/>
      </c>
      <c r="AW275" s="4" t="str">
        <f t="shared" si="278"/>
        <v/>
      </c>
      <c r="AX275" s="4" t="str">
        <f t="shared" si="278"/>
        <v/>
      </c>
      <c r="AY275" s="4" t="str">
        <f t="shared" si="278"/>
        <v/>
      </c>
      <c r="AZ275" s="4" t="str">
        <f t="shared" si="278"/>
        <v/>
      </c>
      <c r="BA275" s="4" t="str">
        <f t="shared" si="278"/>
        <v/>
      </c>
      <c r="BB275" s="4" t="str">
        <f t="shared" si="278"/>
        <v/>
      </c>
    </row>
    <row r="276" spans="1:54" x14ac:dyDescent="0.25">
      <c r="A276" t="s">
        <v>21</v>
      </c>
      <c r="B276" t="s">
        <v>69</v>
      </c>
      <c r="C276" t="s">
        <v>70</v>
      </c>
      <c r="D276" t="s">
        <v>21</v>
      </c>
      <c r="E276" t="s">
        <v>69</v>
      </c>
      <c r="F276" t="s">
        <v>70</v>
      </c>
      <c r="G276" t="s">
        <v>25</v>
      </c>
      <c r="H276" t="s">
        <v>24</v>
      </c>
      <c r="I276" t="s">
        <v>35</v>
      </c>
      <c r="J276" t="s">
        <v>71</v>
      </c>
      <c r="K276" t="s">
        <v>43</v>
      </c>
      <c r="L276">
        <v>1.3062100000000001</v>
      </c>
      <c r="M276">
        <v>1.2398800000000001</v>
      </c>
      <c r="N276">
        <v>4.9119999999999997E-2</v>
      </c>
      <c r="O276">
        <v>-6.4999999999999997E-4</v>
      </c>
      <c r="Q276">
        <v>1.31</v>
      </c>
      <c r="R276">
        <v>112.84</v>
      </c>
      <c r="S276">
        <v>0.11319</v>
      </c>
      <c r="T276">
        <v>61</v>
      </c>
      <c r="U276">
        <v>0.94699999999999995</v>
      </c>
      <c r="V276">
        <v>6.4</v>
      </c>
      <c r="W276">
        <v>164.8</v>
      </c>
      <c r="X276">
        <v>57</v>
      </c>
      <c r="Y276" s="4">
        <f t="shared" ref="Y276:AJ276" si="279">IF(OR(($L276+$M276*Y$1+$N276*Y$1^2+$O276*Y$1^3)&gt;$W276,($L276+$M276*Y$1+$N276*Y$1^2+$O276*Y$1^3)&lt;$V276),"",($L276+$M276*Y$1+$N276*Y$1^2+$O276*Y$1^3))</f>
        <v>8.6523599999999998</v>
      </c>
      <c r="Z276" s="4">
        <f t="shared" si="279"/>
        <v>17.967010000000002</v>
      </c>
      <c r="AA276" s="4">
        <f t="shared" si="279"/>
        <v>28.76266</v>
      </c>
      <c r="AB276" s="4">
        <f t="shared" si="279"/>
        <v>40.551810000000003</v>
      </c>
      <c r="AC276" s="4">
        <f t="shared" si="279"/>
        <v>52.84696000000001</v>
      </c>
      <c r="AD276" s="4">
        <f t="shared" si="279"/>
        <v>65.160610000000005</v>
      </c>
      <c r="AE276" s="4">
        <f t="shared" si="279"/>
        <v>77.005259999999993</v>
      </c>
      <c r="AF276" s="4">
        <f t="shared" si="279"/>
        <v>87.893410000000017</v>
      </c>
      <c r="AG276" s="4">
        <f t="shared" si="279"/>
        <v>97.337559999999996</v>
      </c>
      <c r="AH276" s="4">
        <f t="shared" si="279"/>
        <v>104.85021</v>
      </c>
      <c r="AI276" s="4">
        <f t="shared" si="279"/>
        <v>109.94386000000002</v>
      </c>
      <c r="AJ276" s="4">
        <f t="shared" si="279"/>
        <v>112.13101</v>
      </c>
    </row>
    <row r="277" spans="1:54" x14ac:dyDescent="0.25">
      <c r="A277" t="s">
        <v>92</v>
      </c>
      <c r="B277" t="s">
        <v>69</v>
      </c>
      <c r="C277" t="s">
        <v>70</v>
      </c>
      <c r="D277" t="s">
        <v>92</v>
      </c>
      <c r="E277" t="s">
        <v>69</v>
      </c>
      <c r="F277" t="s">
        <v>70</v>
      </c>
      <c r="G277" t="s">
        <v>25</v>
      </c>
      <c r="H277" t="s">
        <v>24</v>
      </c>
      <c r="I277" t="s">
        <v>35</v>
      </c>
      <c r="J277">
        <v>1</v>
      </c>
      <c r="K277" t="s">
        <v>33</v>
      </c>
      <c r="L277">
        <v>2.1078399999999999</v>
      </c>
      <c r="M277">
        <v>1.8487100000000001</v>
      </c>
      <c r="N277">
        <v>-5.7000000000000002E-3</v>
      </c>
      <c r="Q277">
        <v>2.11</v>
      </c>
      <c r="R277">
        <v>115.35</v>
      </c>
      <c r="S277">
        <v>224.94961000000001</v>
      </c>
      <c r="T277">
        <v>79</v>
      </c>
      <c r="U277">
        <v>0.80400000000000005</v>
      </c>
      <c r="V277">
        <v>3.8</v>
      </c>
      <c r="W277">
        <v>149.1</v>
      </c>
      <c r="X277">
        <v>76</v>
      </c>
      <c r="Y277" s="4">
        <f t="shared" ref="Y277:BB277" si="280">IF(OR(($L277+$M277*Y$1+$N277*Y$1^2)&gt;$W277,($L277+$M277*Y$1+$N277*Y$1^2)&lt;$V277),"",($L277+$M277*Y$1+$N277*Y$1^2))</f>
        <v>11.20889</v>
      </c>
      <c r="Z277" s="4">
        <f t="shared" si="280"/>
        <v>20.024940000000001</v>
      </c>
      <c r="AA277" s="4">
        <f t="shared" si="280"/>
        <v>28.555990000000001</v>
      </c>
      <c r="AB277" s="4">
        <f t="shared" si="280"/>
        <v>36.802040000000005</v>
      </c>
      <c r="AC277" s="4">
        <f t="shared" si="280"/>
        <v>44.763090000000005</v>
      </c>
      <c r="AD277" s="4">
        <f t="shared" si="280"/>
        <v>52.439140000000002</v>
      </c>
      <c r="AE277" s="4">
        <f t="shared" si="280"/>
        <v>59.830190000000002</v>
      </c>
      <c r="AF277" s="4">
        <f t="shared" si="280"/>
        <v>66.936239999999998</v>
      </c>
      <c r="AG277" s="4">
        <f t="shared" si="280"/>
        <v>73.757289999999998</v>
      </c>
      <c r="AH277" s="4">
        <f t="shared" si="280"/>
        <v>80.293340000000001</v>
      </c>
      <c r="AI277" s="4">
        <f t="shared" si="280"/>
        <v>86.544389999999993</v>
      </c>
      <c r="AJ277" s="4">
        <f t="shared" si="280"/>
        <v>92.510440000000003</v>
      </c>
      <c r="AK277" s="4">
        <f t="shared" si="280"/>
        <v>98.191490000000002</v>
      </c>
      <c r="AL277" s="4">
        <f t="shared" si="280"/>
        <v>103.58754000000002</v>
      </c>
      <c r="AM277" s="4">
        <f t="shared" si="280"/>
        <v>108.69859000000002</v>
      </c>
      <c r="AN277" s="4">
        <f t="shared" si="280"/>
        <v>113.52464000000002</v>
      </c>
      <c r="AO277" s="4">
        <f t="shared" si="280"/>
        <v>118.06569000000002</v>
      </c>
      <c r="AP277" s="4">
        <f t="shared" si="280"/>
        <v>122.32174000000002</v>
      </c>
      <c r="AQ277" s="4">
        <f t="shared" si="280"/>
        <v>126.29279000000002</v>
      </c>
      <c r="AR277" s="4">
        <f t="shared" si="280"/>
        <v>129.97884000000002</v>
      </c>
      <c r="AS277" s="4">
        <f t="shared" si="280"/>
        <v>133.37989000000002</v>
      </c>
      <c r="AT277" s="4">
        <f t="shared" si="280"/>
        <v>136.49594000000002</v>
      </c>
      <c r="AU277" s="4">
        <f t="shared" si="280"/>
        <v>139.32699000000002</v>
      </c>
      <c r="AV277" s="4">
        <f t="shared" si="280"/>
        <v>141.87304</v>
      </c>
      <c r="AW277" s="4">
        <f t="shared" si="280"/>
        <v>144.13409000000001</v>
      </c>
      <c r="AX277" s="4">
        <f t="shared" si="280"/>
        <v>146.11014</v>
      </c>
      <c r="AY277" s="4">
        <f t="shared" si="280"/>
        <v>147.80119000000002</v>
      </c>
      <c r="AZ277" s="4" t="str">
        <f t="shared" si="280"/>
        <v/>
      </c>
      <c r="BA277" s="4" t="str">
        <f t="shared" si="280"/>
        <v/>
      </c>
      <c r="BB277" s="4" t="str">
        <f t="shared" si="280"/>
        <v/>
      </c>
    </row>
    <row r="278" spans="1:54" x14ac:dyDescent="0.25">
      <c r="A278" t="s">
        <v>315</v>
      </c>
      <c r="B278" t="s">
        <v>320</v>
      </c>
      <c r="C278" t="s">
        <v>321</v>
      </c>
      <c r="D278" t="s">
        <v>315</v>
      </c>
      <c r="E278" t="s">
        <v>320</v>
      </c>
      <c r="F278" t="s">
        <v>321</v>
      </c>
      <c r="G278" t="s">
        <v>25</v>
      </c>
      <c r="H278" t="s">
        <v>24</v>
      </c>
      <c r="I278" t="s">
        <v>35</v>
      </c>
      <c r="J278" t="s">
        <v>44</v>
      </c>
      <c r="K278" t="s">
        <v>43</v>
      </c>
      <c r="L278">
        <v>2.2821099999999999</v>
      </c>
      <c r="M278">
        <v>1.6646300000000001</v>
      </c>
      <c r="N278">
        <v>-1.025E-2</v>
      </c>
      <c r="O278">
        <v>2.0000000000000002E-5</v>
      </c>
      <c r="Q278">
        <v>2.2799999999999998</v>
      </c>
      <c r="R278">
        <v>135.26</v>
      </c>
      <c r="S278">
        <v>3.1586099999999999</v>
      </c>
      <c r="T278">
        <v>48</v>
      </c>
      <c r="U278">
        <v>0.92100000000000004</v>
      </c>
      <c r="V278">
        <v>3.7</v>
      </c>
      <c r="W278">
        <v>139.4</v>
      </c>
      <c r="X278">
        <v>44</v>
      </c>
      <c r="Y278" s="4">
        <f t="shared" ref="Y278:AY278" si="281">IF(OR(($L278+$M278*Y$1+$N278*Y$1^2+$O278*Y$1^3)&gt;$W278,($L278+$M278*Y$1+$N278*Y$1^2+$O278*Y$1^3)&lt;$V278),"",($L278+$M278*Y$1+$N278*Y$1^2+$O278*Y$1^3))</f>
        <v>10.351509999999999</v>
      </c>
      <c r="Z278" s="4">
        <f t="shared" si="281"/>
        <v>17.923410000000001</v>
      </c>
      <c r="AA278" s="4">
        <f t="shared" si="281"/>
        <v>25.012810000000002</v>
      </c>
      <c r="AB278" s="4">
        <f t="shared" si="281"/>
        <v>31.634710000000002</v>
      </c>
      <c r="AC278" s="4">
        <f t="shared" si="281"/>
        <v>37.804110000000001</v>
      </c>
      <c r="AD278" s="4">
        <f t="shared" si="281"/>
        <v>43.536010000000005</v>
      </c>
      <c r="AE278" s="4">
        <f t="shared" si="281"/>
        <v>48.845410000000008</v>
      </c>
      <c r="AF278" s="4">
        <f t="shared" si="281"/>
        <v>53.747309999999999</v>
      </c>
      <c r="AG278" s="4">
        <f t="shared" si="281"/>
        <v>58.256709999999998</v>
      </c>
      <c r="AH278" s="4">
        <f t="shared" si="281"/>
        <v>62.38861</v>
      </c>
      <c r="AI278" s="4">
        <f t="shared" si="281"/>
        <v>66.158010000000004</v>
      </c>
      <c r="AJ278" s="4">
        <f t="shared" si="281"/>
        <v>69.579910000000012</v>
      </c>
      <c r="AK278" s="4">
        <f t="shared" si="281"/>
        <v>72.669310000000024</v>
      </c>
      <c r="AL278" s="4">
        <f t="shared" si="281"/>
        <v>75.441209999999998</v>
      </c>
      <c r="AM278" s="4">
        <f t="shared" si="281"/>
        <v>77.910610000000005</v>
      </c>
      <c r="AN278" s="4">
        <f t="shared" si="281"/>
        <v>80.092509999999976</v>
      </c>
      <c r="AO278" s="4">
        <f t="shared" si="281"/>
        <v>82.001909999999981</v>
      </c>
      <c r="AP278" s="4">
        <f t="shared" si="281"/>
        <v>83.653809999999979</v>
      </c>
      <c r="AQ278" s="4">
        <f t="shared" si="281"/>
        <v>85.06320999999997</v>
      </c>
      <c r="AR278" s="4">
        <f t="shared" si="281"/>
        <v>86.245109999999983</v>
      </c>
      <c r="AS278" s="4">
        <f t="shared" si="281"/>
        <v>87.214509999999976</v>
      </c>
      <c r="AT278" s="4">
        <f t="shared" si="281"/>
        <v>87.986410000000006</v>
      </c>
      <c r="AU278" s="4">
        <f t="shared" si="281"/>
        <v>88.575810000000004</v>
      </c>
      <c r="AV278" s="4">
        <f t="shared" si="281"/>
        <v>88.997710000000012</v>
      </c>
      <c r="AW278" s="4">
        <f t="shared" si="281"/>
        <v>89.267110000000002</v>
      </c>
      <c r="AX278" s="4">
        <f t="shared" si="281"/>
        <v>89.399010000000004</v>
      </c>
      <c r="AY278" s="4">
        <f t="shared" si="281"/>
        <v>89.408410000000003</v>
      </c>
    </row>
    <row r="279" spans="1:54" x14ac:dyDescent="0.25">
      <c r="A279" t="s">
        <v>243</v>
      </c>
      <c r="B279" t="s">
        <v>252</v>
      </c>
      <c r="C279" t="s">
        <v>253</v>
      </c>
      <c r="D279" t="s">
        <v>243</v>
      </c>
      <c r="E279" t="s">
        <v>252</v>
      </c>
      <c r="F279" t="s">
        <v>253</v>
      </c>
      <c r="G279" t="s">
        <v>25</v>
      </c>
      <c r="H279" t="s">
        <v>24</v>
      </c>
      <c r="I279" t="s">
        <v>35</v>
      </c>
      <c r="J279" t="s">
        <v>71</v>
      </c>
      <c r="K279" t="s">
        <v>28</v>
      </c>
      <c r="L279">
        <v>2.8389799999999998</v>
      </c>
      <c r="M279">
        <v>1.10137</v>
      </c>
      <c r="Q279">
        <v>2.84</v>
      </c>
      <c r="R279">
        <v>101.96</v>
      </c>
      <c r="S279">
        <v>6.9580000000000003E-2</v>
      </c>
      <c r="T279">
        <v>34</v>
      </c>
      <c r="U279">
        <v>0.94199999999999995</v>
      </c>
      <c r="V279">
        <v>2.9</v>
      </c>
      <c r="W279">
        <v>99.4</v>
      </c>
      <c r="X279">
        <v>32</v>
      </c>
      <c r="Y279" s="4">
        <f t="shared" ref="Y279:BB279" si="282">IF(OR(($L279+$M279*Y$1)&gt;$W279,($L279+$M279*Y$1)&lt;$V279),"",($L279+$M279*Y$1))</f>
        <v>8.3458299999999994</v>
      </c>
      <c r="Z279" s="4">
        <f t="shared" si="282"/>
        <v>13.852679999999999</v>
      </c>
      <c r="AA279" s="4">
        <f t="shared" si="282"/>
        <v>19.359529999999999</v>
      </c>
      <c r="AB279" s="4">
        <f t="shared" si="282"/>
        <v>24.866379999999999</v>
      </c>
      <c r="AC279" s="4">
        <f t="shared" si="282"/>
        <v>30.37323</v>
      </c>
      <c r="AD279" s="4">
        <f t="shared" si="282"/>
        <v>35.88008</v>
      </c>
      <c r="AE279" s="4">
        <f t="shared" si="282"/>
        <v>41.38693</v>
      </c>
      <c r="AF279" s="4">
        <f t="shared" si="282"/>
        <v>46.89378</v>
      </c>
      <c r="AG279" s="4">
        <f t="shared" si="282"/>
        <v>52.40063</v>
      </c>
      <c r="AH279" s="4">
        <f t="shared" si="282"/>
        <v>57.90748</v>
      </c>
      <c r="AI279" s="4">
        <f t="shared" si="282"/>
        <v>63.41433</v>
      </c>
      <c r="AJ279" s="4">
        <f t="shared" si="282"/>
        <v>68.921180000000007</v>
      </c>
      <c r="AK279" s="4">
        <f t="shared" si="282"/>
        <v>74.428030000000007</v>
      </c>
      <c r="AL279" s="4">
        <f t="shared" si="282"/>
        <v>79.934880000000007</v>
      </c>
      <c r="AM279" s="4">
        <f t="shared" si="282"/>
        <v>85.441730000000007</v>
      </c>
      <c r="AN279" s="4">
        <f t="shared" si="282"/>
        <v>90.948580000000007</v>
      </c>
      <c r="AO279" s="4">
        <f t="shared" si="282"/>
        <v>96.455430000000007</v>
      </c>
      <c r="AP279" s="4" t="str">
        <f t="shared" si="282"/>
        <v/>
      </c>
      <c r="AQ279" s="4" t="str">
        <f t="shared" si="282"/>
        <v/>
      </c>
      <c r="AR279" s="4" t="str">
        <f t="shared" si="282"/>
        <v/>
      </c>
      <c r="AS279" s="4" t="str">
        <f t="shared" si="282"/>
        <v/>
      </c>
      <c r="AT279" s="4" t="str">
        <f t="shared" si="282"/>
        <v/>
      </c>
      <c r="AU279" s="4" t="str">
        <f t="shared" si="282"/>
        <v/>
      </c>
      <c r="AV279" s="4" t="str">
        <f t="shared" si="282"/>
        <v/>
      </c>
      <c r="AW279" s="4" t="str">
        <f t="shared" si="282"/>
        <v/>
      </c>
      <c r="AX279" s="4" t="str">
        <f t="shared" si="282"/>
        <v/>
      </c>
      <c r="AY279" s="4" t="str">
        <f t="shared" si="282"/>
        <v/>
      </c>
      <c r="AZ279" s="4" t="str">
        <f t="shared" si="282"/>
        <v/>
      </c>
      <c r="BA279" s="4" t="str">
        <f t="shared" si="282"/>
        <v/>
      </c>
      <c r="BB279" s="4" t="str">
        <f t="shared" si="282"/>
        <v/>
      </c>
    </row>
    <row r="280" spans="1:54" x14ac:dyDescent="0.25">
      <c r="A280" t="s">
        <v>92</v>
      </c>
      <c r="B280" t="s">
        <v>111</v>
      </c>
      <c r="C280" t="s">
        <v>112</v>
      </c>
      <c r="D280" t="s">
        <v>92</v>
      </c>
      <c r="E280" t="s">
        <v>111</v>
      </c>
      <c r="F280" t="s">
        <v>112</v>
      </c>
      <c r="G280" t="s">
        <v>25</v>
      </c>
      <c r="H280" t="s">
        <v>24</v>
      </c>
      <c r="I280" t="s">
        <v>35</v>
      </c>
      <c r="J280" t="s">
        <v>71</v>
      </c>
      <c r="K280" t="s">
        <v>43</v>
      </c>
      <c r="L280">
        <v>2.5305800000000001</v>
      </c>
      <c r="M280">
        <v>0.94545999999999997</v>
      </c>
      <c r="N280">
        <v>2.6200000000000001E-2</v>
      </c>
      <c r="O280">
        <v>-3.2000000000000003E-4</v>
      </c>
      <c r="Q280">
        <v>2.5299999999999998</v>
      </c>
      <c r="R280">
        <v>86.53</v>
      </c>
      <c r="S280">
        <v>0.14202999999999999</v>
      </c>
      <c r="T280">
        <v>68</v>
      </c>
      <c r="U280">
        <v>0.92600000000000005</v>
      </c>
      <c r="V280">
        <v>2.5</v>
      </c>
      <c r="W280">
        <v>100.1</v>
      </c>
      <c r="X280">
        <v>64</v>
      </c>
      <c r="Y280" s="4">
        <f t="shared" ref="Y280:AL281" si="283">IF(OR(($L280+$M280*Y$1+$N280*Y$1^2+$O280*Y$1^3)&gt;$W280,($L280+$M280*Y$1+$N280*Y$1^2+$O280*Y$1^3)&lt;$V280),"",($L280+$M280*Y$1+$N280*Y$1^2+$O280*Y$1^3))</f>
        <v>7.8728800000000003</v>
      </c>
      <c r="Z280" s="4">
        <f t="shared" si="283"/>
        <v>14.28518</v>
      </c>
      <c r="AA280" s="4">
        <f t="shared" si="283"/>
        <v>21.527479999999997</v>
      </c>
      <c r="AB280" s="4">
        <f t="shared" si="283"/>
        <v>29.359780000000001</v>
      </c>
      <c r="AC280" s="4">
        <f t="shared" si="283"/>
        <v>37.542079999999999</v>
      </c>
      <c r="AD280" s="4">
        <f t="shared" si="283"/>
        <v>45.834379999999996</v>
      </c>
      <c r="AE280" s="4">
        <f t="shared" si="283"/>
        <v>53.996679999999998</v>
      </c>
      <c r="AF280" s="4">
        <f t="shared" si="283"/>
        <v>61.788979999999995</v>
      </c>
      <c r="AG280" s="4">
        <f t="shared" si="283"/>
        <v>68.971280000000007</v>
      </c>
      <c r="AH280" s="4">
        <f t="shared" si="283"/>
        <v>75.303579999999997</v>
      </c>
      <c r="AI280" s="4">
        <f t="shared" si="283"/>
        <v>80.545880000000011</v>
      </c>
      <c r="AJ280" s="4">
        <f t="shared" si="283"/>
        <v>84.458179999999999</v>
      </c>
      <c r="AK280" s="4">
        <f t="shared" si="283"/>
        <v>86.800479999999979</v>
      </c>
      <c r="AL280" s="4">
        <f t="shared" si="283"/>
        <v>87.33278</v>
      </c>
    </row>
    <row r="281" spans="1:54" x14ac:dyDescent="0.25">
      <c r="A281" t="s">
        <v>302</v>
      </c>
      <c r="B281" t="s">
        <v>111</v>
      </c>
      <c r="C281" t="s">
        <v>112</v>
      </c>
      <c r="D281" t="s">
        <v>302</v>
      </c>
      <c r="E281" t="s">
        <v>111</v>
      </c>
      <c r="F281" t="s">
        <v>112</v>
      </c>
      <c r="G281" t="s">
        <v>25</v>
      </c>
      <c r="H281" t="s">
        <v>24</v>
      </c>
      <c r="I281" t="s">
        <v>35</v>
      </c>
      <c r="J281" t="s">
        <v>44</v>
      </c>
      <c r="K281" t="s">
        <v>43</v>
      </c>
      <c r="L281">
        <v>4.5197700000000003</v>
      </c>
      <c r="M281">
        <v>1.2601800000000001</v>
      </c>
      <c r="N281">
        <v>2.6460000000000001E-2</v>
      </c>
      <c r="O281">
        <v>-3.2000000000000003E-4</v>
      </c>
      <c r="Q281">
        <v>4.5199999999999996</v>
      </c>
      <c r="R281">
        <v>112.17</v>
      </c>
      <c r="S281">
        <v>0.91664000000000001</v>
      </c>
      <c r="T281">
        <v>45</v>
      </c>
      <c r="U281">
        <v>0.98199999999999998</v>
      </c>
      <c r="V281">
        <v>7.6</v>
      </c>
      <c r="W281">
        <v>118.9</v>
      </c>
      <c r="X281">
        <v>41</v>
      </c>
      <c r="Y281" s="4">
        <f t="shared" si="283"/>
        <v>11.442170000000001</v>
      </c>
      <c r="Z281" s="4">
        <f t="shared" si="283"/>
        <v>19.447570000000002</v>
      </c>
      <c r="AA281" s="4">
        <f t="shared" si="283"/>
        <v>28.295970000000004</v>
      </c>
      <c r="AB281" s="4">
        <f t="shared" si="283"/>
        <v>37.747370000000004</v>
      </c>
      <c r="AC281" s="4">
        <f t="shared" si="283"/>
        <v>47.561770000000003</v>
      </c>
      <c r="AD281" s="4">
        <f t="shared" si="283"/>
        <v>57.499170000000007</v>
      </c>
      <c r="AE281" s="4">
        <f t="shared" si="283"/>
        <v>67.319569999999999</v>
      </c>
      <c r="AF281" s="4">
        <f t="shared" si="283"/>
        <v>76.782969999999992</v>
      </c>
      <c r="AG281" s="4">
        <f t="shared" si="283"/>
        <v>85.649370000000005</v>
      </c>
      <c r="AH281" s="4">
        <f t="shared" si="283"/>
        <v>93.678769999999986</v>
      </c>
      <c r="AI281" s="4">
        <f t="shared" si="283"/>
        <v>100.63117</v>
      </c>
      <c r="AJ281" s="4">
        <f t="shared" si="283"/>
        <v>106.26657</v>
      </c>
      <c r="AK281" s="4">
        <f t="shared" si="283"/>
        <v>110.34497</v>
      </c>
      <c r="AL281" s="4">
        <f t="shared" si="283"/>
        <v>112.62636999999999</v>
      </c>
      <c r="AM281" s="4">
        <f>IF(OR(($L281+$M281*AM$1+$N281*AM$1^2+$O281*AM$1^3)&gt;$W281,($L281+$M281*AM$1+$N281*AM$1^2+$O281*AM$1^3)&lt;$V281),"",($L281+$M281*AM$1+$N281*AM$1^2+$O281*AM$1^3))</f>
        <v>112.87076999999999</v>
      </c>
    </row>
    <row r="282" spans="1:54" x14ac:dyDescent="0.25">
      <c r="A282" t="s">
        <v>234</v>
      </c>
      <c r="B282" t="s">
        <v>237</v>
      </c>
      <c r="C282" t="s">
        <v>238</v>
      </c>
      <c r="D282" t="s">
        <v>234</v>
      </c>
      <c r="E282" t="s">
        <v>237</v>
      </c>
      <c r="F282" t="s">
        <v>238</v>
      </c>
      <c r="G282" t="s">
        <v>25</v>
      </c>
      <c r="H282" t="s">
        <v>24</v>
      </c>
      <c r="I282" t="s">
        <v>35</v>
      </c>
      <c r="J282" t="s">
        <v>44</v>
      </c>
      <c r="K282" t="s">
        <v>43</v>
      </c>
      <c r="L282">
        <v>3.31385</v>
      </c>
      <c r="M282">
        <v>-0.16442000000000001</v>
      </c>
      <c r="N282">
        <v>0.14155999999999999</v>
      </c>
      <c r="O282">
        <v>-2.4499999999999999E-3</v>
      </c>
      <c r="Q282">
        <v>3.29</v>
      </c>
      <c r="R282">
        <v>67.23</v>
      </c>
      <c r="S282">
        <v>0.79452999999999996</v>
      </c>
      <c r="T282">
        <v>47</v>
      </c>
      <c r="U282">
        <v>0.98299999999999998</v>
      </c>
      <c r="V282">
        <v>3.3</v>
      </c>
      <c r="W282">
        <v>69.099999999999994</v>
      </c>
      <c r="X282">
        <v>43</v>
      </c>
      <c r="Y282" s="4">
        <f t="shared" ref="Y282:AF282" si="284">IF(OR(($L282+$M282*Y$1+$N282*Y$1^2+$O282*Y$1^3)&gt;$W282,($L282+$M282*Y$1+$N282*Y$1^2+$O282*Y$1^3)&lt;$V282),"",($L282+$M282*Y$1+$N282*Y$1^2+$O282*Y$1^3))</f>
        <v>5.724499999999999</v>
      </c>
      <c r="Z282" s="4">
        <f t="shared" si="284"/>
        <v>13.37565</v>
      </c>
      <c r="AA282" s="4">
        <f t="shared" si="284"/>
        <v>24.4298</v>
      </c>
      <c r="AB282" s="4">
        <f t="shared" si="284"/>
        <v>37.049449999999993</v>
      </c>
      <c r="AC282" s="4">
        <f t="shared" si="284"/>
        <v>49.397099999999995</v>
      </c>
      <c r="AD282" s="4">
        <f t="shared" si="284"/>
        <v>59.635249999999999</v>
      </c>
      <c r="AE282" s="4">
        <f t="shared" si="284"/>
        <v>65.926399999999987</v>
      </c>
      <c r="AF282" s="4">
        <f t="shared" si="284"/>
        <v>66.433050000000009</v>
      </c>
    </row>
    <row r="283" spans="1:54" x14ac:dyDescent="0.25">
      <c r="A283" t="s">
        <v>271</v>
      </c>
      <c r="B283" t="s">
        <v>237</v>
      </c>
      <c r="C283" t="s">
        <v>238</v>
      </c>
      <c r="D283" t="s">
        <v>271</v>
      </c>
      <c r="E283" t="s">
        <v>237</v>
      </c>
      <c r="F283" t="s">
        <v>238</v>
      </c>
      <c r="G283" t="s">
        <v>25</v>
      </c>
      <c r="H283" t="s">
        <v>24</v>
      </c>
      <c r="I283" t="s">
        <v>35</v>
      </c>
      <c r="J283" t="s">
        <v>44</v>
      </c>
      <c r="K283" t="s">
        <v>28</v>
      </c>
      <c r="L283">
        <v>2.85629</v>
      </c>
      <c r="M283">
        <v>1.29969</v>
      </c>
      <c r="Q283">
        <v>2.86</v>
      </c>
      <c r="R283">
        <v>127.63</v>
      </c>
      <c r="S283">
        <v>6.7708899999999996</v>
      </c>
      <c r="T283">
        <v>64</v>
      </c>
      <c r="U283">
        <v>0.85</v>
      </c>
      <c r="V283">
        <v>1.5</v>
      </c>
      <c r="W283">
        <v>127.8</v>
      </c>
      <c r="X283">
        <v>62</v>
      </c>
      <c r="Y283" s="4">
        <f t="shared" ref="Y283:AH285" si="285">IF(OR(($L283+$M283*Y$1)&gt;$W283,($L283+$M283*Y$1)&lt;$V283),"",($L283+$M283*Y$1))</f>
        <v>9.3547399999999996</v>
      </c>
      <c r="Z283" s="4">
        <f t="shared" si="285"/>
        <v>15.85319</v>
      </c>
      <c r="AA283" s="4">
        <f t="shared" si="285"/>
        <v>22.351640000000003</v>
      </c>
      <c r="AB283" s="4">
        <f t="shared" si="285"/>
        <v>28.850090000000002</v>
      </c>
      <c r="AC283" s="4">
        <f t="shared" si="285"/>
        <v>35.34854</v>
      </c>
      <c r="AD283" s="4">
        <f t="shared" si="285"/>
        <v>41.846990000000005</v>
      </c>
      <c r="AE283" s="4">
        <f t="shared" si="285"/>
        <v>48.345440000000004</v>
      </c>
      <c r="AF283" s="4">
        <f t="shared" si="285"/>
        <v>54.843890000000002</v>
      </c>
      <c r="AG283" s="4">
        <f t="shared" si="285"/>
        <v>61.34234</v>
      </c>
      <c r="AH283" s="4">
        <f t="shared" si="285"/>
        <v>67.840789999999998</v>
      </c>
      <c r="AI283" s="4">
        <f t="shared" ref="AI283:AR285" si="286">IF(OR(($L283+$M283*AI$1)&gt;$W283,($L283+$M283*AI$1)&lt;$V283),"",($L283+$M283*AI$1))</f>
        <v>74.339240000000004</v>
      </c>
      <c r="AJ283" s="4">
        <f t="shared" si="286"/>
        <v>80.837690000000009</v>
      </c>
      <c r="AK283" s="4">
        <f t="shared" si="286"/>
        <v>87.33614</v>
      </c>
      <c r="AL283" s="4">
        <f t="shared" si="286"/>
        <v>93.834590000000006</v>
      </c>
      <c r="AM283" s="4">
        <f t="shared" si="286"/>
        <v>100.33304</v>
      </c>
      <c r="AN283" s="4">
        <f t="shared" si="286"/>
        <v>106.83149</v>
      </c>
      <c r="AO283" s="4">
        <f t="shared" si="286"/>
        <v>113.32994000000001</v>
      </c>
      <c r="AP283" s="4">
        <f t="shared" si="286"/>
        <v>119.82839</v>
      </c>
      <c r="AQ283" s="4">
        <f t="shared" si="286"/>
        <v>126.32684</v>
      </c>
      <c r="AR283" s="4" t="str">
        <f t="shared" si="286"/>
        <v/>
      </c>
      <c r="AS283" s="4" t="str">
        <f t="shared" ref="AS283:BB285" si="287">IF(OR(($L283+$M283*AS$1)&gt;$W283,($L283+$M283*AS$1)&lt;$V283),"",($L283+$M283*AS$1))</f>
        <v/>
      </c>
      <c r="AT283" s="4" t="str">
        <f t="shared" si="287"/>
        <v/>
      </c>
      <c r="AU283" s="4" t="str">
        <f t="shared" si="287"/>
        <v/>
      </c>
      <c r="AV283" s="4" t="str">
        <f t="shared" si="287"/>
        <v/>
      </c>
      <c r="AW283" s="4" t="str">
        <f t="shared" si="287"/>
        <v/>
      </c>
      <c r="AX283" s="4" t="str">
        <f t="shared" si="287"/>
        <v/>
      </c>
      <c r="AY283" s="4" t="str">
        <f t="shared" si="287"/>
        <v/>
      </c>
      <c r="AZ283" s="4" t="str">
        <f t="shared" si="287"/>
        <v/>
      </c>
      <c r="BA283" s="4" t="str">
        <f t="shared" si="287"/>
        <v/>
      </c>
      <c r="BB283" s="4" t="str">
        <f t="shared" si="287"/>
        <v/>
      </c>
    </row>
    <row r="284" spans="1:54" x14ac:dyDescent="0.25">
      <c r="A284" t="s">
        <v>92</v>
      </c>
      <c r="B284" t="s">
        <v>113</v>
      </c>
      <c r="C284" t="s">
        <v>114</v>
      </c>
      <c r="D284" t="s">
        <v>92</v>
      </c>
      <c r="E284" t="s">
        <v>113</v>
      </c>
      <c r="F284" t="s">
        <v>114</v>
      </c>
      <c r="G284" t="s">
        <v>25</v>
      </c>
      <c r="H284" t="s">
        <v>24</v>
      </c>
      <c r="I284" t="s">
        <v>35</v>
      </c>
      <c r="J284" t="s">
        <v>71</v>
      </c>
      <c r="K284" t="s">
        <v>28</v>
      </c>
      <c r="L284">
        <v>2.52535</v>
      </c>
      <c r="M284">
        <v>1.4608300000000001</v>
      </c>
      <c r="Q284">
        <v>2.5299999999999998</v>
      </c>
      <c r="R284">
        <v>115.01</v>
      </c>
      <c r="S284">
        <v>0.34154000000000001</v>
      </c>
      <c r="T284">
        <v>45</v>
      </c>
      <c r="U284">
        <v>0.85599999999999998</v>
      </c>
      <c r="V284">
        <v>2.5</v>
      </c>
      <c r="W284">
        <v>110.7</v>
      </c>
      <c r="X284">
        <v>43</v>
      </c>
      <c r="Y284" s="4">
        <f t="shared" si="285"/>
        <v>9.8294999999999995</v>
      </c>
      <c r="Z284" s="4">
        <f t="shared" si="285"/>
        <v>17.133649999999999</v>
      </c>
      <c r="AA284" s="4">
        <f t="shared" si="285"/>
        <v>24.437799999999999</v>
      </c>
      <c r="AB284" s="4">
        <f t="shared" si="285"/>
        <v>31.741949999999999</v>
      </c>
      <c r="AC284" s="4">
        <f t="shared" si="285"/>
        <v>39.046100000000003</v>
      </c>
      <c r="AD284" s="4">
        <f t="shared" si="285"/>
        <v>46.350250000000003</v>
      </c>
      <c r="AE284" s="4">
        <f t="shared" si="285"/>
        <v>53.654400000000003</v>
      </c>
      <c r="AF284" s="4">
        <f t="shared" si="285"/>
        <v>60.958550000000002</v>
      </c>
      <c r="AG284" s="4">
        <f t="shared" si="285"/>
        <v>68.262700000000009</v>
      </c>
      <c r="AH284" s="4">
        <f t="shared" si="285"/>
        <v>75.566850000000002</v>
      </c>
      <c r="AI284" s="4">
        <f t="shared" si="286"/>
        <v>82.871000000000009</v>
      </c>
      <c r="AJ284" s="4">
        <f t="shared" si="286"/>
        <v>90.175150000000002</v>
      </c>
      <c r="AK284" s="4">
        <f t="shared" si="286"/>
        <v>97.479300000000009</v>
      </c>
      <c r="AL284" s="4">
        <f t="shared" si="286"/>
        <v>104.78345</v>
      </c>
      <c r="AM284" s="4" t="str">
        <f t="shared" si="286"/>
        <v/>
      </c>
      <c r="AN284" s="4" t="str">
        <f t="shared" si="286"/>
        <v/>
      </c>
      <c r="AO284" s="4" t="str">
        <f t="shared" si="286"/>
        <v/>
      </c>
      <c r="AP284" s="4" t="str">
        <f t="shared" si="286"/>
        <v/>
      </c>
      <c r="AQ284" s="4" t="str">
        <f t="shared" si="286"/>
        <v/>
      </c>
      <c r="AR284" s="4" t="str">
        <f t="shared" si="286"/>
        <v/>
      </c>
      <c r="AS284" s="4" t="str">
        <f t="shared" si="287"/>
        <v/>
      </c>
      <c r="AT284" s="4" t="str">
        <f t="shared" si="287"/>
        <v/>
      </c>
      <c r="AU284" s="4" t="str">
        <f t="shared" si="287"/>
        <v/>
      </c>
      <c r="AV284" s="4" t="str">
        <f t="shared" si="287"/>
        <v/>
      </c>
      <c r="AW284" s="4" t="str">
        <f t="shared" si="287"/>
        <v/>
      </c>
      <c r="AX284" s="4" t="str">
        <f t="shared" si="287"/>
        <v/>
      </c>
      <c r="AY284" s="4" t="str">
        <f t="shared" si="287"/>
        <v/>
      </c>
      <c r="AZ284" s="4" t="str">
        <f t="shared" si="287"/>
        <v/>
      </c>
      <c r="BA284" s="4" t="str">
        <f t="shared" si="287"/>
        <v/>
      </c>
      <c r="BB284" s="4" t="str">
        <f t="shared" si="287"/>
        <v/>
      </c>
    </row>
    <row r="285" spans="1:54" x14ac:dyDescent="0.25">
      <c r="A285" t="s">
        <v>271</v>
      </c>
      <c r="B285" t="s">
        <v>113</v>
      </c>
      <c r="C285" t="s">
        <v>114</v>
      </c>
      <c r="D285" t="s">
        <v>271</v>
      </c>
      <c r="E285" t="s">
        <v>113</v>
      </c>
      <c r="F285" t="s">
        <v>114</v>
      </c>
      <c r="G285" t="s">
        <v>25</v>
      </c>
      <c r="H285" t="s">
        <v>24</v>
      </c>
      <c r="I285" t="s">
        <v>35</v>
      </c>
      <c r="J285" t="s">
        <v>44</v>
      </c>
      <c r="K285" t="s">
        <v>28</v>
      </c>
      <c r="L285">
        <v>4.1642700000000001</v>
      </c>
      <c r="M285">
        <v>1.1459299999999999</v>
      </c>
      <c r="Q285">
        <v>4.16</v>
      </c>
      <c r="R285">
        <v>121.05</v>
      </c>
      <c r="S285">
        <v>0.68411</v>
      </c>
      <c r="T285">
        <v>34</v>
      </c>
      <c r="U285">
        <v>0.97199999999999998</v>
      </c>
      <c r="V285">
        <v>4.8</v>
      </c>
      <c r="W285">
        <v>113</v>
      </c>
      <c r="X285">
        <v>32</v>
      </c>
      <c r="Y285" s="4">
        <f t="shared" si="285"/>
        <v>9.8939199999999996</v>
      </c>
      <c r="Z285" s="4">
        <f t="shared" si="285"/>
        <v>15.623569999999999</v>
      </c>
      <c r="AA285" s="4">
        <f t="shared" si="285"/>
        <v>21.35322</v>
      </c>
      <c r="AB285" s="4">
        <f t="shared" si="285"/>
        <v>27.08287</v>
      </c>
      <c r="AC285" s="4">
        <f t="shared" si="285"/>
        <v>32.812519999999999</v>
      </c>
      <c r="AD285" s="4">
        <f t="shared" si="285"/>
        <v>38.542169999999999</v>
      </c>
      <c r="AE285" s="4">
        <f t="shared" si="285"/>
        <v>44.271819999999998</v>
      </c>
      <c r="AF285" s="4">
        <f t="shared" si="285"/>
        <v>50.001469999999998</v>
      </c>
      <c r="AG285" s="4">
        <f t="shared" si="285"/>
        <v>55.731119999999997</v>
      </c>
      <c r="AH285" s="4">
        <f t="shared" si="285"/>
        <v>61.460769999999997</v>
      </c>
      <c r="AI285" s="4">
        <f t="shared" si="286"/>
        <v>67.190419999999989</v>
      </c>
      <c r="AJ285" s="4">
        <f t="shared" si="286"/>
        <v>72.920069999999996</v>
      </c>
      <c r="AK285" s="4">
        <f t="shared" si="286"/>
        <v>78.649719999999988</v>
      </c>
      <c r="AL285" s="4">
        <f t="shared" si="286"/>
        <v>84.379369999999994</v>
      </c>
      <c r="AM285" s="4">
        <f t="shared" si="286"/>
        <v>90.109020000000001</v>
      </c>
      <c r="AN285" s="4">
        <f t="shared" si="286"/>
        <v>95.838669999999993</v>
      </c>
      <c r="AO285" s="4">
        <f t="shared" si="286"/>
        <v>101.56831999999999</v>
      </c>
      <c r="AP285" s="4">
        <f t="shared" si="286"/>
        <v>107.29796999999999</v>
      </c>
      <c r="AQ285" s="4" t="str">
        <f t="shared" si="286"/>
        <v/>
      </c>
      <c r="AR285" s="4" t="str">
        <f t="shared" si="286"/>
        <v/>
      </c>
      <c r="AS285" s="4" t="str">
        <f t="shared" si="287"/>
        <v/>
      </c>
      <c r="AT285" s="4" t="str">
        <f t="shared" si="287"/>
        <v/>
      </c>
      <c r="AU285" s="4" t="str">
        <f t="shared" si="287"/>
        <v/>
      </c>
      <c r="AV285" s="4" t="str">
        <f t="shared" si="287"/>
        <v/>
      </c>
      <c r="AW285" s="4" t="str">
        <f t="shared" si="287"/>
        <v/>
      </c>
      <c r="AX285" s="4" t="str">
        <f t="shared" si="287"/>
        <v/>
      </c>
      <c r="AY285" s="4" t="str">
        <f t="shared" si="287"/>
        <v/>
      </c>
      <c r="AZ285" s="4" t="str">
        <f t="shared" si="287"/>
        <v/>
      </c>
      <c r="BA285" s="4" t="str">
        <f t="shared" si="287"/>
        <v/>
      </c>
      <c r="BB285" s="4" t="str">
        <f t="shared" si="287"/>
        <v/>
      </c>
    </row>
    <row r="286" spans="1:54" x14ac:dyDescent="0.25">
      <c r="A286" t="s">
        <v>302</v>
      </c>
      <c r="B286" t="s">
        <v>113</v>
      </c>
      <c r="C286" t="s">
        <v>114</v>
      </c>
      <c r="D286" t="s">
        <v>302</v>
      </c>
      <c r="E286" t="s">
        <v>113</v>
      </c>
      <c r="F286" t="s">
        <v>114</v>
      </c>
      <c r="G286" t="s">
        <v>25</v>
      </c>
      <c r="H286" t="s">
        <v>24</v>
      </c>
      <c r="I286" t="s">
        <v>35</v>
      </c>
      <c r="J286" t="s">
        <v>44</v>
      </c>
      <c r="K286" t="s">
        <v>33</v>
      </c>
      <c r="L286">
        <v>-1.96949</v>
      </c>
      <c r="M286">
        <v>2.1278800000000002</v>
      </c>
      <c r="N286">
        <v>-7.7299999999999999E-3</v>
      </c>
      <c r="Q286">
        <v>2.2599999999999998</v>
      </c>
      <c r="R286">
        <v>110.14</v>
      </c>
      <c r="S286">
        <v>3.5443099999999998</v>
      </c>
      <c r="T286">
        <v>49</v>
      </c>
      <c r="U286">
        <v>0.93</v>
      </c>
      <c r="V286">
        <v>5.6</v>
      </c>
      <c r="W286">
        <v>129.5</v>
      </c>
      <c r="X286">
        <v>46</v>
      </c>
      <c r="Y286" s="4">
        <f t="shared" ref="Y286:BB286" si="288">IF(OR(($L286+$M286*Y$1+$N286*Y$1^2)&gt;$W286,($L286+$M286*Y$1+$N286*Y$1^2)&lt;$V286),"",($L286+$M286*Y$1+$N286*Y$1^2))</f>
        <v>8.4766600000000007</v>
      </c>
      <c r="Z286" s="4">
        <f t="shared" si="288"/>
        <v>18.536310000000004</v>
      </c>
      <c r="AA286" s="4">
        <f t="shared" si="288"/>
        <v>28.209460000000004</v>
      </c>
      <c r="AB286" s="4">
        <f t="shared" si="288"/>
        <v>37.496110000000009</v>
      </c>
      <c r="AC286" s="4">
        <f t="shared" si="288"/>
        <v>46.396260000000005</v>
      </c>
      <c r="AD286" s="4">
        <f t="shared" si="288"/>
        <v>54.909910000000004</v>
      </c>
      <c r="AE286" s="4">
        <f t="shared" si="288"/>
        <v>63.037060000000011</v>
      </c>
      <c r="AF286" s="4">
        <f t="shared" si="288"/>
        <v>70.777710000000027</v>
      </c>
      <c r="AG286" s="4">
        <f t="shared" si="288"/>
        <v>78.131860000000017</v>
      </c>
      <c r="AH286" s="4">
        <f t="shared" si="288"/>
        <v>85.099510000000009</v>
      </c>
      <c r="AI286" s="4">
        <f t="shared" si="288"/>
        <v>91.680660000000017</v>
      </c>
      <c r="AJ286" s="4">
        <f t="shared" si="288"/>
        <v>97.875310000000013</v>
      </c>
      <c r="AK286" s="4">
        <f t="shared" si="288"/>
        <v>103.68346000000001</v>
      </c>
      <c r="AL286" s="4">
        <f t="shared" si="288"/>
        <v>109.10511</v>
      </c>
      <c r="AM286" s="4">
        <f t="shared" si="288"/>
        <v>114.14026</v>
      </c>
      <c r="AN286" s="4">
        <f t="shared" si="288"/>
        <v>118.78891000000002</v>
      </c>
      <c r="AO286" s="4">
        <f t="shared" si="288"/>
        <v>123.05106000000002</v>
      </c>
      <c r="AP286" s="4">
        <f t="shared" si="288"/>
        <v>126.92671000000001</v>
      </c>
      <c r="AQ286" s="4" t="str">
        <f t="shared" si="288"/>
        <v/>
      </c>
      <c r="AR286" s="4" t="str">
        <f t="shared" si="288"/>
        <v/>
      </c>
      <c r="AS286" s="4" t="str">
        <f t="shared" si="288"/>
        <v/>
      </c>
      <c r="AT286" s="4" t="str">
        <f t="shared" si="288"/>
        <v/>
      </c>
      <c r="AU286" s="4" t="str">
        <f t="shared" si="288"/>
        <v/>
      </c>
      <c r="AV286" s="4" t="str">
        <f t="shared" si="288"/>
        <v/>
      </c>
      <c r="AW286" s="4" t="str">
        <f t="shared" si="288"/>
        <v/>
      </c>
      <c r="AX286" s="4" t="str">
        <f t="shared" si="288"/>
        <v/>
      </c>
      <c r="AY286" s="4" t="str">
        <f t="shared" si="288"/>
        <v/>
      </c>
      <c r="AZ286" s="4" t="str">
        <f t="shared" si="288"/>
        <v/>
      </c>
      <c r="BA286" s="4" t="str">
        <f t="shared" si="288"/>
        <v/>
      </c>
      <c r="BB286" s="4" t="str">
        <f t="shared" si="288"/>
        <v/>
      </c>
    </row>
    <row r="287" spans="1:54" x14ac:dyDescent="0.25">
      <c r="A287" t="s">
        <v>209</v>
      </c>
      <c r="B287" t="s">
        <v>230</v>
      </c>
      <c r="C287" t="s">
        <v>231</v>
      </c>
      <c r="D287" t="s">
        <v>209</v>
      </c>
      <c r="E287" t="s">
        <v>230</v>
      </c>
      <c r="F287" t="s">
        <v>231</v>
      </c>
      <c r="G287" t="s">
        <v>25</v>
      </c>
      <c r="H287" t="s">
        <v>24</v>
      </c>
      <c r="I287" t="s">
        <v>35</v>
      </c>
      <c r="J287" t="s">
        <v>71</v>
      </c>
      <c r="K287" t="s">
        <v>28</v>
      </c>
      <c r="L287">
        <v>-3.8100000000000002E-2</v>
      </c>
      <c r="M287">
        <v>1.5400499999999999</v>
      </c>
      <c r="Q287">
        <v>1.5</v>
      </c>
      <c r="R287">
        <v>130.87</v>
      </c>
      <c r="S287">
        <v>0.16958999999999999</v>
      </c>
      <c r="T287">
        <v>22</v>
      </c>
      <c r="U287">
        <v>0.80400000000000005</v>
      </c>
      <c r="V287">
        <v>3.6</v>
      </c>
      <c r="W287">
        <v>129</v>
      </c>
      <c r="X287">
        <v>20</v>
      </c>
      <c r="Y287" s="4">
        <f t="shared" ref="Y287:BB287" si="289">IF(OR(($L287+$M287*Y$1)&gt;$W287,($L287+$M287*Y$1)&lt;$V287),"",($L287+$M287*Y$1))</f>
        <v>7.6621499999999996</v>
      </c>
      <c r="Z287" s="4">
        <f t="shared" si="289"/>
        <v>15.362399999999999</v>
      </c>
      <c r="AA287" s="4">
        <f t="shared" si="289"/>
        <v>23.062649999999998</v>
      </c>
      <c r="AB287" s="4">
        <f t="shared" si="289"/>
        <v>30.762899999999998</v>
      </c>
      <c r="AC287" s="4">
        <f t="shared" si="289"/>
        <v>38.463149999999999</v>
      </c>
      <c r="AD287" s="4">
        <f t="shared" si="289"/>
        <v>46.163399999999996</v>
      </c>
      <c r="AE287" s="4">
        <f t="shared" si="289"/>
        <v>53.86365</v>
      </c>
      <c r="AF287" s="4">
        <f t="shared" si="289"/>
        <v>61.563899999999997</v>
      </c>
      <c r="AG287" s="4">
        <f t="shared" si="289"/>
        <v>69.264150000000001</v>
      </c>
      <c r="AH287" s="4">
        <f t="shared" si="289"/>
        <v>76.964399999999998</v>
      </c>
      <c r="AI287" s="4">
        <f t="shared" si="289"/>
        <v>84.664649999999995</v>
      </c>
      <c r="AJ287" s="4">
        <f t="shared" si="289"/>
        <v>92.364899999999992</v>
      </c>
      <c r="AK287" s="4">
        <f t="shared" si="289"/>
        <v>100.06514999999999</v>
      </c>
      <c r="AL287" s="4">
        <f t="shared" si="289"/>
        <v>107.7654</v>
      </c>
      <c r="AM287" s="4">
        <f t="shared" si="289"/>
        <v>115.46565</v>
      </c>
      <c r="AN287" s="4">
        <f t="shared" si="289"/>
        <v>123.16589999999999</v>
      </c>
      <c r="AO287" s="4" t="str">
        <f t="shared" si="289"/>
        <v/>
      </c>
      <c r="AP287" s="4" t="str">
        <f t="shared" si="289"/>
        <v/>
      </c>
      <c r="AQ287" s="4" t="str">
        <f t="shared" si="289"/>
        <v/>
      </c>
      <c r="AR287" s="4" t="str">
        <f t="shared" si="289"/>
        <v/>
      </c>
      <c r="AS287" s="4" t="str">
        <f t="shared" si="289"/>
        <v/>
      </c>
      <c r="AT287" s="4" t="str">
        <f t="shared" si="289"/>
        <v/>
      </c>
      <c r="AU287" s="4" t="str">
        <f t="shared" si="289"/>
        <v/>
      </c>
      <c r="AV287" s="4" t="str">
        <f t="shared" si="289"/>
        <v/>
      </c>
      <c r="AW287" s="4" t="str">
        <f t="shared" si="289"/>
        <v/>
      </c>
      <c r="AX287" s="4" t="str">
        <f t="shared" si="289"/>
        <v/>
      </c>
      <c r="AY287" s="4" t="str">
        <f t="shared" si="289"/>
        <v/>
      </c>
      <c r="AZ287" s="4" t="str">
        <f t="shared" si="289"/>
        <v/>
      </c>
      <c r="BA287" s="4" t="str">
        <f t="shared" si="289"/>
        <v/>
      </c>
      <c r="BB287" s="4" t="str">
        <f t="shared" si="289"/>
        <v/>
      </c>
    </row>
    <row r="288" spans="1:54" x14ac:dyDescent="0.25">
      <c r="A288" t="s">
        <v>234</v>
      </c>
      <c r="B288" t="s">
        <v>230</v>
      </c>
      <c r="C288" t="s">
        <v>231</v>
      </c>
      <c r="D288" t="s">
        <v>234</v>
      </c>
      <c r="E288" t="s">
        <v>230</v>
      </c>
      <c r="F288" t="s">
        <v>231</v>
      </c>
      <c r="G288" t="s">
        <v>25</v>
      </c>
      <c r="H288" t="s">
        <v>24</v>
      </c>
      <c r="I288" t="s">
        <v>35</v>
      </c>
      <c r="J288" t="s">
        <v>36</v>
      </c>
      <c r="K288" t="s">
        <v>33</v>
      </c>
      <c r="L288">
        <v>1.9937400000000001</v>
      </c>
      <c r="M288">
        <v>1.63948</v>
      </c>
      <c r="N288">
        <v>-8.2900000000000005E-3</v>
      </c>
      <c r="Q288">
        <v>1.99</v>
      </c>
      <c r="R288">
        <v>68.489999999999995</v>
      </c>
      <c r="S288">
        <v>3.7077399999999998</v>
      </c>
      <c r="T288">
        <v>45</v>
      </c>
      <c r="U288">
        <v>0.97</v>
      </c>
      <c r="V288">
        <v>1.3</v>
      </c>
      <c r="W288">
        <v>85.3</v>
      </c>
      <c r="X288">
        <v>42</v>
      </c>
      <c r="Y288" s="4">
        <f t="shared" ref="Y288:AR288" si="290">IF(OR(($L288+$M288*Y$1+$N288*Y$1^2)&gt;$W288,($L288+$M288*Y$1+$N288*Y$1^2)&lt;$V288),"",($L288+$M288*Y$1+$N288*Y$1^2))</f>
        <v>9.9838900000000006</v>
      </c>
      <c r="Z288" s="4">
        <f t="shared" si="290"/>
        <v>17.559539999999998</v>
      </c>
      <c r="AA288" s="4">
        <f t="shared" si="290"/>
        <v>24.720690000000001</v>
      </c>
      <c r="AB288" s="4">
        <f t="shared" si="290"/>
        <v>31.467340000000004</v>
      </c>
      <c r="AC288" s="4">
        <f t="shared" si="290"/>
        <v>37.799490000000006</v>
      </c>
      <c r="AD288" s="4">
        <f t="shared" si="290"/>
        <v>43.717140000000008</v>
      </c>
      <c r="AE288" s="4">
        <f t="shared" si="290"/>
        <v>49.220289999999999</v>
      </c>
      <c r="AF288" s="4">
        <f t="shared" si="290"/>
        <v>54.30894</v>
      </c>
      <c r="AG288" s="4">
        <f t="shared" si="290"/>
        <v>58.983090000000004</v>
      </c>
      <c r="AH288" s="4">
        <f t="shared" si="290"/>
        <v>63.242740000000005</v>
      </c>
      <c r="AI288" s="4">
        <f t="shared" si="290"/>
        <v>67.087890000000002</v>
      </c>
      <c r="AJ288" s="4">
        <f t="shared" si="290"/>
        <v>70.518540000000002</v>
      </c>
      <c r="AK288" s="4">
        <f t="shared" si="290"/>
        <v>73.534690000000012</v>
      </c>
      <c r="AL288" s="4">
        <f t="shared" si="290"/>
        <v>76.13633999999999</v>
      </c>
      <c r="AM288" s="4">
        <f t="shared" si="290"/>
        <v>78.323489999999993</v>
      </c>
      <c r="AN288" s="4">
        <f t="shared" si="290"/>
        <v>80.096139999999991</v>
      </c>
      <c r="AO288" s="4">
        <f t="shared" si="290"/>
        <v>81.454290000000015</v>
      </c>
      <c r="AP288" s="4">
        <f t="shared" si="290"/>
        <v>82.397940000000006</v>
      </c>
      <c r="AQ288" s="4">
        <f t="shared" si="290"/>
        <v>82.927089999999993</v>
      </c>
      <c r="AR288" s="4">
        <f t="shared" si="290"/>
        <v>83.041740000000004</v>
      </c>
    </row>
    <row r="289" spans="1:54" x14ac:dyDescent="0.25">
      <c r="A289" t="s">
        <v>271</v>
      </c>
      <c r="B289" t="s">
        <v>230</v>
      </c>
      <c r="C289" t="s">
        <v>231</v>
      </c>
      <c r="D289" t="s">
        <v>271</v>
      </c>
      <c r="E289" t="s">
        <v>230</v>
      </c>
      <c r="F289" t="s">
        <v>231</v>
      </c>
      <c r="G289" t="s">
        <v>25</v>
      </c>
      <c r="H289" t="s">
        <v>24</v>
      </c>
      <c r="I289" t="s">
        <v>35</v>
      </c>
      <c r="J289" t="s">
        <v>36</v>
      </c>
      <c r="K289" t="s">
        <v>28</v>
      </c>
      <c r="L289">
        <v>2.8968699999999998</v>
      </c>
      <c r="M289">
        <v>0.91156000000000004</v>
      </c>
      <c r="Q289">
        <v>2.9</v>
      </c>
      <c r="R289">
        <v>139.63</v>
      </c>
      <c r="S289">
        <v>13.68468</v>
      </c>
      <c r="T289">
        <v>76</v>
      </c>
      <c r="U289">
        <v>0.90800000000000003</v>
      </c>
      <c r="V289">
        <v>2.1</v>
      </c>
      <c r="W289">
        <v>171.7</v>
      </c>
      <c r="X289">
        <v>74</v>
      </c>
      <c r="Y289" s="4">
        <f t="shared" ref="Y289:BB289" si="291">IF(OR(($L289+$M289*Y$1)&gt;$W289,($L289+$M289*Y$1)&lt;$V289),"",($L289+$M289*Y$1))</f>
        <v>7.4546700000000001</v>
      </c>
      <c r="Z289" s="4">
        <f t="shared" si="291"/>
        <v>12.01247</v>
      </c>
      <c r="AA289" s="4">
        <f t="shared" si="291"/>
        <v>16.570270000000001</v>
      </c>
      <c r="AB289" s="4">
        <f t="shared" si="291"/>
        <v>21.128070000000001</v>
      </c>
      <c r="AC289" s="4">
        <f t="shared" si="291"/>
        <v>25.685870000000001</v>
      </c>
      <c r="AD289" s="4">
        <f t="shared" si="291"/>
        <v>30.243670000000002</v>
      </c>
      <c r="AE289" s="4">
        <f t="shared" si="291"/>
        <v>34.801470000000002</v>
      </c>
      <c r="AF289" s="4">
        <f t="shared" si="291"/>
        <v>39.359270000000002</v>
      </c>
      <c r="AG289" s="4">
        <f t="shared" si="291"/>
        <v>43.917070000000002</v>
      </c>
      <c r="AH289" s="4">
        <f t="shared" si="291"/>
        <v>48.474870000000003</v>
      </c>
      <c r="AI289" s="4">
        <f t="shared" si="291"/>
        <v>53.032670000000003</v>
      </c>
      <c r="AJ289" s="4">
        <f t="shared" si="291"/>
        <v>57.590470000000003</v>
      </c>
      <c r="AK289" s="4">
        <f t="shared" si="291"/>
        <v>62.148270000000004</v>
      </c>
      <c r="AL289" s="4">
        <f t="shared" si="291"/>
        <v>66.706070000000011</v>
      </c>
      <c r="AM289" s="4">
        <f t="shared" si="291"/>
        <v>71.263869999999997</v>
      </c>
      <c r="AN289" s="4">
        <f t="shared" si="291"/>
        <v>75.821670000000012</v>
      </c>
      <c r="AO289" s="4">
        <f t="shared" si="291"/>
        <v>80.379469999999998</v>
      </c>
      <c r="AP289" s="4">
        <f t="shared" si="291"/>
        <v>84.937270000000012</v>
      </c>
      <c r="AQ289" s="4">
        <f t="shared" si="291"/>
        <v>89.495069999999998</v>
      </c>
      <c r="AR289" s="4">
        <f t="shared" si="291"/>
        <v>94.052870000000013</v>
      </c>
      <c r="AS289" s="4">
        <f t="shared" si="291"/>
        <v>98.610669999999999</v>
      </c>
      <c r="AT289" s="4">
        <f t="shared" si="291"/>
        <v>103.16847000000001</v>
      </c>
      <c r="AU289" s="4">
        <f t="shared" si="291"/>
        <v>107.72627</v>
      </c>
      <c r="AV289" s="4">
        <f t="shared" si="291"/>
        <v>112.28407000000001</v>
      </c>
      <c r="AW289" s="4">
        <f t="shared" si="291"/>
        <v>116.84187</v>
      </c>
      <c r="AX289" s="4">
        <f t="shared" si="291"/>
        <v>121.39967000000001</v>
      </c>
      <c r="AY289" s="4">
        <f t="shared" si="291"/>
        <v>125.95747</v>
      </c>
      <c r="AZ289" s="4">
        <f t="shared" si="291"/>
        <v>130.51527000000002</v>
      </c>
      <c r="BA289" s="4">
        <f t="shared" si="291"/>
        <v>135.07307</v>
      </c>
      <c r="BB289" s="4">
        <f t="shared" si="291"/>
        <v>139.63087000000002</v>
      </c>
    </row>
    <row r="290" spans="1:54" x14ac:dyDescent="0.25">
      <c r="A290" t="s">
        <v>278</v>
      </c>
      <c r="B290" t="s">
        <v>230</v>
      </c>
      <c r="C290" t="s">
        <v>231</v>
      </c>
      <c r="D290" t="s">
        <v>278</v>
      </c>
      <c r="E290" t="s">
        <v>230</v>
      </c>
      <c r="F290" t="s">
        <v>231</v>
      </c>
      <c r="G290" t="s">
        <v>25</v>
      </c>
      <c r="H290" t="s">
        <v>24</v>
      </c>
      <c r="I290" t="s">
        <v>35</v>
      </c>
      <c r="J290" t="s">
        <v>44</v>
      </c>
      <c r="K290" t="s">
        <v>43</v>
      </c>
      <c r="L290">
        <v>0.12978000000000001</v>
      </c>
      <c r="M290">
        <v>1.83846</v>
      </c>
      <c r="N290">
        <v>2.001E-2</v>
      </c>
      <c r="O290">
        <v>-3.6000000000000002E-4</v>
      </c>
      <c r="Q290">
        <v>1.99</v>
      </c>
      <c r="R290">
        <v>105.87</v>
      </c>
      <c r="S290">
        <v>1.5816699999999999</v>
      </c>
      <c r="T290">
        <v>39</v>
      </c>
      <c r="U290">
        <v>0.98</v>
      </c>
      <c r="V290">
        <v>1.2</v>
      </c>
      <c r="W290">
        <v>113.7</v>
      </c>
      <c r="X290">
        <v>35</v>
      </c>
      <c r="Y290" s="4">
        <f t="shared" ref="Y290:AK290" si="292">IF(OR(($L290+$M290*Y$1+$N290*Y$1^2+$O290*Y$1^3)&gt;$W290,($L290+$M290*Y$1+$N290*Y$1^2+$O290*Y$1^3)&lt;$V290),"",($L290+$M290*Y$1+$N290*Y$1^2+$O290*Y$1^3))</f>
        <v>9.7773299999999992</v>
      </c>
      <c r="Z290" s="4">
        <f t="shared" si="292"/>
        <v>20.155380000000001</v>
      </c>
      <c r="AA290" s="4">
        <f t="shared" si="292"/>
        <v>30.993929999999995</v>
      </c>
      <c r="AB290" s="4">
        <f t="shared" si="292"/>
        <v>42.02297999999999</v>
      </c>
      <c r="AC290" s="4">
        <f t="shared" si="292"/>
        <v>52.972529999999999</v>
      </c>
      <c r="AD290" s="4">
        <f t="shared" si="292"/>
        <v>63.572579999999988</v>
      </c>
      <c r="AE290" s="4">
        <f t="shared" si="292"/>
        <v>73.553129999999982</v>
      </c>
      <c r="AF290" s="4">
        <f t="shared" si="292"/>
        <v>82.644179999999992</v>
      </c>
      <c r="AG290" s="4">
        <f t="shared" si="292"/>
        <v>90.575729999999993</v>
      </c>
      <c r="AH290" s="4">
        <f t="shared" si="292"/>
        <v>97.07777999999999</v>
      </c>
      <c r="AI290" s="4">
        <f t="shared" si="292"/>
        <v>101.88032999999999</v>
      </c>
      <c r="AJ290" s="4">
        <f t="shared" si="292"/>
        <v>104.71337999999999</v>
      </c>
      <c r="AK290" s="4">
        <f t="shared" si="292"/>
        <v>105.30692999999997</v>
      </c>
    </row>
    <row r="291" spans="1:54" x14ac:dyDescent="0.25">
      <c r="A291" t="s">
        <v>302</v>
      </c>
      <c r="B291" t="s">
        <v>230</v>
      </c>
      <c r="C291" t="s">
        <v>231</v>
      </c>
      <c r="D291" t="s">
        <v>302</v>
      </c>
      <c r="E291" t="s">
        <v>230</v>
      </c>
      <c r="F291" t="s">
        <v>231</v>
      </c>
      <c r="G291" t="s">
        <v>25</v>
      </c>
      <c r="H291" t="s">
        <v>24</v>
      </c>
      <c r="I291" t="s">
        <v>35</v>
      </c>
      <c r="J291" t="s">
        <v>44</v>
      </c>
      <c r="K291" t="s">
        <v>28</v>
      </c>
      <c r="L291">
        <v>3.8696799999999998</v>
      </c>
      <c r="M291">
        <v>1.7386600000000001</v>
      </c>
      <c r="Q291">
        <v>3.87</v>
      </c>
      <c r="R291">
        <v>96.02</v>
      </c>
      <c r="S291">
        <v>5.4505499999999998</v>
      </c>
      <c r="T291">
        <v>40</v>
      </c>
      <c r="U291">
        <v>0.91800000000000004</v>
      </c>
      <c r="V291">
        <v>3.6</v>
      </c>
      <c r="W291">
        <v>119.4</v>
      </c>
      <c r="X291">
        <v>38</v>
      </c>
      <c r="Y291" s="4">
        <f t="shared" ref="Y291:BB291" si="293">IF(OR(($L291+$M291*Y$1)&gt;$W291,($L291+$M291*Y$1)&lt;$V291),"",($L291+$M291*Y$1))</f>
        <v>12.56298</v>
      </c>
      <c r="Z291" s="4">
        <f t="shared" si="293"/>
        <v>21.25628</v>
      </c>
      <c r="AA291" s="4">
        <f t="shared" si="293"/>
        <v>29.949580000000001</v>
      </c>
      <c r="AB291" s="4">
        <f t="shared" si="293"/>
        <v>38.642880000000005</v>
      </c>
      <c r="AC291" s="4">
        <f t="shared" si="293"/>
        <v>47.336180000000006</v>
      </c>
      <c r="AD291" s="4">
        <f t="shared" si="293"/>
        <v>56.029480000000007</v>
      </c>
      <c r="AE291" s="4">
        <f t="shared" si="293"/>
        <v>64.72278</v>
      </c>
      <c r="AF291" s="4">
        <f t="shared" si="293"/>
        <v>73.416080000000008</v>
      </c>
      <c r="AG291" s="4">
        <f t="shared" si="293"/>
        <v>82.109380000000002</v>
      </c>
      <c r="AH291" s="4">
        <f t="shared" si="293"/>
        <v>90.802680000000009</v>
      </c>
      <c r="AI291" s="4">
        <f t="shared" si="293"/>
        <v>99.495980000000003</v>
      </c>
      <c r="AJ291" s="4">
        <f t="shared" si="293"/>
        <v>108.18928000000001</v>
      </c>
      <c r="AK291" s="4">
        <f t="shared" si="293"/>
        <v>116.88258</v>
      </c>
      <c r="AL291" s="4" t="str">
        <f t="shared" si="293"/>
        <v/>
      </c>
      <c r="AM291" s="4" t="str">
        <f t="shared" si="293"/>
        <v/>
      </c>
      <c r="AN291" s="4" t="str">
        <f t="shared" si="293"/>
        <v/>
      </c>
      <c r="AO291" s="4" t="str">
        <f t="shared" si="293"/>
        <v/>
      </c>
      <c r="AP291" s="4" t="str">
        <f t="shared" si="293"/>
        <v/>
      </c>
      <c r="AQ291" s="4" t="str">
        <f t="shared" si="293"/>
        <v/>
      </c>
      <c r="AR291" s="4" t="str">
        <f t="shared" si="293"/>
        <v/>
      </c>
      <c r="AS291" s="4" t="str">
        <f t="shared" si="293"/>
        <v/>
      </c>
      <c r="AT291" s="4" t="str">
        <f t="shared" si="293"/>
        <v/>
      </c>
      <c r="AU291" s="4" t="str">
        <f t="shared" si="293"/>
        <v/>
      </c>
      <c r="AV291" s="4" t="str">
        <f t="shared" si="293"/>
        <v/>
      </c>
      <c r="AW291" s="4" t="str">
        <f t="shared" si="293"/>
        <v/>
      </c>
      <c r="AX291" s="4" t="str">
        <f t="shared" si="293"/>
        <v/>
      </c>
      <c r="AY291" s="4" t="str">
        <f t="shared" si="293"/>
        <v/>
      </c>
      <c r="AZ291" s="4" t="str">
        <f t="shared" si="293"/>
        <v/>
      </c>
      <c r="BA291" s="4" t="str">
        <f t="shared" si="293"/>
        <v/>
      </c>
      <c r="BB291" s="4" t="str">
        <f t="shared" si="293"/>
        <v/>
      </c>
    </row>
    <row r="292" spans="1:54" x14ac:dyDescent="0.25">
      <c r="A292" t="s">
        <v>315</v>
      </c>
      <c r="B292" t="s">
        <v>230</v>
      </c>
      <c r="C292" t="s">
        <v>231</v>
      </c>
      <c r="D292" t="s">
        <v>315</v>
      </c>
      <c r="E292" t="s">
        <v>230</v>
      </c>
      <c r="F292" t="s">
        <v>231</v>
      </c>
      <c r="G292" t="s">
        <v>25</v>
      </c>
      <c r="H292" t="s">
        <v>24</v>
      </c>
      <c r="I292" t="s">
        <v>35</v>
      </c>
      <c r="J292" t="s">
        <v>44</v>
      </c>
      <c r="K292" t="s">
        <v>33</v>
      </c>
      <c r="L292">
        <v>3.2220399999999998</v>
      </c>
      <c r="M292">
        <v>1.7643800000000001</v>
      </c>
      <c r="N292">
        <v>-8.9999999999999993E-3</v>
      </c>
      <c r="Q292">
        <v>3.22</v>
      </c>
      <c r="R292">
        <v>89.67</v>
      </c>
      <c r="S292">
        <v>3.1597300000000001</v>
      </c>
      <c r="T292">
        <v>41</v>
      </c>
      <c r="U292">
        <v>0.91</v>
      </c>
      <c r="V292">
        <v>3.5</v>
      </c>
      <c r="W292">
        <v>125.8</v>
      </c>
      <c r="X292">
        <v>38</v>
      </c>
      <c r="Y292" s="4">
        <f t="shared" ref="Y292:AR292" si="294">IF(OR(($L292+$M292*Y$1+$N292*Y$1^2)&gt;$W292,($L292+$M292*Y$1+$N292*Y$1^2)&lt;$V292),"",($L292+$M292*Y$1+$N292*Y$1^2))</f>
        <v>11.81894</v>
      </c>
      <c r="Z292" s="4">
        <f t="shared" si="294"/>
        <v>19.96584</v>
      </c>
      <c r="AA292" s="4">
        <f t="shared" si="294"/>
        <v>27.662740000000003</v>
      </c>
      <c r="AB292" s="4">
        <f t="shared" si="294"/>
        <v>34.909639999999996</v>
      </c>
      <c r="AC292" s="4">
        <f t="shared" si="294"/>
        <v>41.706540000000004</v>
      </c>
      <c r="AD292" s="4">
        <f t="shared" si="294"/>
        <v>48.053440000000002</v>
      </c>
      <c r="AE292" s="4">
        <f t="shared" si="294"/>
        <v>53.950340000000004</v>
      </c>
      <c r="AF292" s="4">
        <f t="shared" si="294"/>
        <v>59.397239999999989</v>
      </c>
      <c r="AG292" s="4">
        <f t="shared" si="294"/>
        <v>64.394140000000021</v>
      </c>
      <c r="AH292" s="4">
        <f t="shared" si="294"/>
        <v>68.941040000000015</v>
      </c>
      <c r="AI292" s="4">
        <f t="shared" si="294"/>
        <v>73.03794000000002</v>
      </c>
      <c r="AJ292" s="4">
        <f t="shared" si="294"/>
        <v>76.684840000000008</v>
      </c>
      <c r="AK292" s="4">
        <f t="shared" si="294"/>
        <v>79.881740000000008</v>
      </c>
      <c r="AL292" s="4">
        <f t="shared" si="294"/>
        <v>82.628640000000019</v>
      </c>
      <c r="AM292" s="4">
        <f t="shared" si="294"/>
        <v>84.925539999999984</v>
      </c>
      <c r="AN292" s="4">
        <f t="shared" si="294"/>
        <v>86.772439999999989</v>
      </c>
      <c r="AO292" s="4">
        <f t="shared" si="294"/>
        <v>88.16934000000002</v>
      </c>
      <c r="AP292" s="4">
        <f t="shared" si="294"/>
        <v>89.116240000000019</v>
      </c>
      <c r="AQ292" s="4">
        <f t="shared" si="294"/>
        <v>89.613140000000016</v>
      </c>
      <c r="AR292" s="4">
        <f t="shared" si="294"/>
        <v>89.660040000000009</v>
      </c>
    </row>
    <row r="293" spans="1:54" x14ac:dyDescent="0.25">
      <c r="A293" t="s">
        <v>368</v>
      </c>
      <c r="B293" t="s">
        <v>230</v>
      </c>
      <c r="C293" t="s">
        <v>231</v>
      </c>
      <c r="D293" t="s">
        <v>368</v>
      </c>
      <c r="E293" t="s">
        <v>230</v>
      </c>
      <c r="F293" t="s">
        <v>231</v>
      </c>
      <c r="G293" t="s">
        <v>25</v>
      </c>
      <c r="H293" t="s">
        <v>24</v>
      </c>
      <c r="I293" t="s">
        <v>35</v>
      </c>
      <c r="J293" t="s">
        <v>71</v>
      </c>
      <c r="K293" t="s">
        <v>43</v>
      </c>
      <c r="L293">
        <v>3.6557300000000001</v>
      </c>
      <c r="M293">
        <v>0.81496000000000002</v>
      </c>
      <c r="N293">
        <v>1.359E-2</v>
      </c>
      <c r="O293">
        <v>-1.4999999999999999E-4</v>
      </c>
      <c r="Q293">
        <v>3.66</v>
      </c>
      <c r="R293">
        <v>78.92</v>
      </c>
      <c r="S293">
        <v>6.7739999999999995E-2</v>
      </c>
      <c r="T293">
        <v>56</v>
      </c>
      <c r="U293">
        <v>0.91400000000000003</v>
      </c>
      <c r="V293">
        <v>5.8</v>
      </c>
      <c r="W293">
        <v>100.6</v>
      </c>
      <c r="X293">
        <v>52</v>
      </c>
      <c r="Y293" s="4">
        <f t="shared" ref="Y293:AO293" si="295">IF(OR(($L293+$M293*Y$1+$N293*Y$1^2+$O293*Y$1^3)&gt;$W293,($L293+$M293*Y$1+$N293*Y$1^2+$O293*Y$1^3)&lt;$V293),"",($L293+$M293*Y$1+$N293*Y$1^2+$O293*Y$1^3))</f>
        <v>8.0515299999999996</v>
      </c>
      <c r="Z293" s="4">
        <f t="shared" si="295"/>
        <v>13.014329999999999</v>
      </c>
      <c r="AA293" s="4">
        <f t="shared" si="295"/>
        <v>18.431629999999998</v>
      </c>
      <c r="AB293" s="4">
        <f t="shared" si="295"/>
        <v>24.190929999999998</v>
      </c>
      <c r="AC293" s="4">
        <f t="shared" si="295"/>
        <v>30.179729999999999</v>
      </c>
      <c r="AD293" s="4">
        <f t="shared" si="295"/>
        <v>36.285530000000008</v>
      </c>
      <c r="AE293" s="4">
        <f t="shared" si="295"/>
        <v>42.395829999999997</v>
      </c>
      <c r="AF293" s="4">
        <f t="shared" si="295"/>
        <v>48.398129999999995</v>
      </c>
      <c r="AG293" s="4">
        <f t="shared" si="295"/>
        <v>54.179929999999999</v>
      </c>
      <c r="AH293" s="4">
        <f t="shared" si="295"/>
        <v>59.62872999999999</v>
      </c>
      <c r="AI293" s="4">
        <f t="shared" si="295"/>
        <v>64.63203</v>
      </c>
      <c r="AJ293" s="4">
        <f t="shared" si="295"/>
        <v>69.077329999999989</v>
      </c>
      <c r="AK293" s="4">
        <f t="shared" si="295"/>
        <v>72.852130000000002</v>
      </c>
      <c r="AL293" s="4">
        <f t="shared" si="295"/>
        <v>75.84393</v>
      </c>
      <c r="AM293" s="4">
        <f t="shared" si="295"/>
        <v>77.940229999999985</v>
      </c>
      <c r="AN293" s="4">
        <f t="shared" si="295"/>
        <v>79.028530000000003</v>
      </c>
      <c r="AO293" s="4">
        <f t="shared" si="295"/>
        <v>78.996330000000015</v>
      </c>
    </row>
    <row r="294" spans="1:54" x14ac:dyDescent="0.25">
      <c r="A294" t="s">
        <v>21</v>
      </c>
      <c r="B294" t="s">
        <v>72</v>
      </c>
      <c r="C294" t="s">
        <v>73</v>
      </c>
      <c r="D294" t="s">
        <v>21</v>
      </c>
      <c r="E294" t="s">
        <v>72</v>
      </c>
      <c r="F294" t="s">
        <v>73</v>
      </c>
      <c r="G294" t="s">
        <v>25</v>
      </c>
      <c r="H294" t="s">
        <v>24</v>
      </c>
      <c r="I294" t="s">
        <v>35</v>
      </c>
      <c r="J294" t="s">
        <v>71</v>
      </c>
      <c r="K294" t="s">
        <v>33</v>
      </c>
      <c r="L294">
        <v>2.5433300000000001</v>
      </c>
      <c r="M294">
        <v>1.4276899999999999</v>
      </c>
      <c r="N294">
        <v>2.5430000000000001E-2</v>
      </c>
      <c r="Q294">
        <v>2.54</v>
      </c>
      <c r="R294">
        <v>77.349999999999994</v>
      </c>
      <c r="S294">
        <v>0.15598000000000001</v>
      </c>
      <c r="T294">
        <v>37</v>
      </c>
      <c r="U294">
        <v>0.91800000000000004</v>
      </c>
      <c r="V294">
        <v>5.3</v>
      </c>
      <c r="W294">
        <v>76.7</v>
      </c>
      <c r="X294">
        <v>34</v>
      </c>
      <c r="Y294" s="4">
        <f t="shared" ref="Y294:AR294" si="296">IF(OR(($L294+$M294*Y$1+$N294*Y$1^2)&gt;$W294,($L294+$M294*Y$1+$N294*Y$1^2)&lt;$V294),"",($L294+$M294*Y$1+$N294*Y$1^2))</f>
        <v>10.31753</v>
      </c>
      <c r="Z294" s="4">
        <f t="shared" si="296"/>
        <v>19.363229999999998</v>
      </c>
      <c r="AA294" s="4">
        <f t="shared" si="296"/>
        <v>29.680430000000001</v>
      </c>
      <c r="AB294" s="4">
        <f t="shared" si="296"/>
        <v>41.269130000000004</v>
      </c>
      <c r="AC294" s="4">
        <f t="shared" si="296"/>
        <v>54.129329999999996</v>
      </c>
      <c r="AD294" s="4">
        <f t="shared" si="296"/>
        <v>68.261030000000005</v>
      </c>
      <c r="AE294" s="4" t="str">
        <f t="shared" si="296"/>
        <v/>
      </c>
      <c r="AF294" s="4" t="str">
        <f t="shared" si="296"/>
        <v/>
      </c>
      <c r="AG294" s="4" t="str">
        <f t="shared" si="296"/>
        <v/>
      </c>
      <c r="AH294" s="4" t="str">
        <f t="shared" si="296"/>
        <v/>
      </c>
      <c r="AI294" s="4" t="str">
        <f t="shared" si="296"/>
        <v/>
      </c>
      <c r="AJ294" s="4" t="str">
        <f t="shared" si="296"/>
        <v/>
      </c>
      <c r="AK294" s="4" t="str">
        <f t="shared" si="296"/>
        <v/>
      </c>
      <c r="AL294" s="4" t="str">
        <f t="shared" si="296"/>
        <v/>
      </c>
      <c r="AM294" s="4" t="str">
        <f t="shared" si="296"/>
        <v/>
      </c>
      <c r="AN294" s="4" t="str">
        <f t="shared" si="296"/>
        <v/>
      </c>
      <c r="AO294" s="4" t="str">
        <f t="shared" si="296"/>
        <v/>
      </c>
      <c r="AP294" s="4" t="str">
        <f t="shared" si="296"/>
        <v/>
      </c>
      <c r="AQ294" s="4" t="str">
        <f t="shared" si="296"/>
        <v/>
      </c>
      <c r="AR294" s="4" t="str">
        <f t="shared" si="296"/>
        <v/>
      </c>
    </row>
    <row r="295" spans="1:54" x14ac:dyDescent="0.25">
      <c r="A295" t="s">
        <v>21</v>
      </c>
      <c r="B295" t="s">
        <v>74</v>
      </c>
      <c r="C295" t="s">
        <v>75</v>
      </c>
      <c r="D295" t="s">
        <v>21</v>
      </c>
      <c r="E295" t="s">
        <v>74</v>
      </c>
      <c r="F295" t="s">
        <v>75</v>
      </c>
      <c r="G295" t="s">
        <v>25</v>
      </c>
      <c r="H295" t="s">
        <v>24</v>
      </c>
      <c r="I295" t="s">
        <v>35</v>
      </c>
      <c r="J295" t="s">
        <v>44</v>
      </c>
      <c r="K295" t="s">
        <v>43</v>
      </c>
      <c r="L295">
        <v>-7.6277699999999999</v>
      </c>
      <c r="M295">
        <v>3.3461500000000002</v>
      </c>
      <c r="N295">
        <v>-3.5229999999999997E-2</v>
      </c>
      <c r="O295">
        <v>2.4000000000000001E-4</v>
      </c>
      <c r="Q295">
        <v>2.1</v>
      </c>
      <c r="R295">
        <v>194.32</v>
      </c>
      <c r="S295">
        <v>3.7663500000000001</v>
      </c>
      <c r="T295">
        <v>61</v>
      </c>
      <c r="U295">
        <v>0.93300000000000005</v>
      </c>
      <c r="V295">
        <v>7.1</v>
      </c>
      <c r="W295">
        <v>185.7</v>
      </c>
      <c r="X295">
        <v>57</v>
      </c>
      <c r="Y295" s="4">
        <f t="shared" ref="Y295:BB295" si="297">IF(OR(($L295+$M295*Y$1+$N295*Y$1^2+$O295*Y$1^3)&gt;$W295,($L295+$M295*Y$1+$N295*Y$1^2+$O295*Y$1^3)&lt;$V295),"",($L295+$M295*Y$1+$N295*Y$1^2+$O295*Y$1^3))</f>
        <v>8.2522299999999991</v>
      </c>
      <c r="Z295" s="4">
        <f t="shared" si="297"/>
        <v>22.550730000000001</v>
      </c>
      <c r="AA295" s="4">
        <f t="shared" si="297"/>
        <v>35.447730000000007</v>
      </c>
      <c r="AB295" s="4">
        <f t="shared" si="297"/>
        <v>47.123230000000007</v>
      </c>
      <c r="AC295" s="4">
        <f t="shared" si="297"/>
        <v>57.757230000000007</v>
      </c>
      <c r="AD295" s="4">
        <f t="shared" si="297"/>
        <v>67.529730000000015</v>
      </c>
      <c r="AE295" s="4">
        <f t="shared" si="297"/>
        <v>76.620730000000023</v>
      </c>
      <c r="AF295" s="4">
        <f t="shared" si="297"/>
        <v>85.21023000000001</v>
      </c>
      <c r="AG295" s="4">
        <f t="shared" si="297"/>
        <v>93.478230000000011</v>
      </c>
      <c r="AH295" s="4">
        <f t="shared" si="297"/>
        <v>101.60473000000002</v>
      </c>
      <c r="AI295" s="4">
        <f t="shared" si="297"/>
        <v>109.76973000000001</v>
      </c>
      <c r="AJ295" s="4">
        <f t="shared" si="297"/>
        <v>118.15323000000002</v>
      </c>
      <c r="AK295" s="4">
        <f t="shared" si="297"/>
        <v>126.93523000000002</v>
      </c>
      <c r="AL295" s="4">
        <f t="shared" si="297"/>
        <v>136.29573000000005</v>
      </c>
      <c r="AM295" s="4">
        <f t="shared" si="297"/>
        <v>146.41473000000002</v>
      </c>
      <c r="AN295" s="4">
        <f t="shared" si="297"/>
        <v>157.47223000000002</v>
      </c>
      <c r="AO295" s="4">
        <f t="shared" si="297"/>
        <v>169.64823000000004</v>
      </c>
      <c r="AP295" s="4">
        <f t="shared" si="297"/>
        <v>183.12273000000002</v>
      </c>
      <c r="AQ295" s="4" t="str">
        <f t="shared" si="297"/>
        <v/>
      </c>
      <c r="AR295" s="4" t="str">
        <f t="shared" si="297"/>
        <v/>
      </c>
      <c r="AS295" s="4" t="str">
        <f t="shared" si="297"/>
        <v/>
      </c>
      <c r="AT295" s="4" t="str">
        <f t="shared" si="297"/>
        <v/>
      </c>
      <c r="AU295" s="4" t="str">
        <f t="shared" si="297"/>
        <v/>
      </c>
      <c r="AV295" s="4" t="str">
        <f t="shared" si="297"/>
        <v/>
      </c>
      <c r="AW295" s="4" t="str">
        <f t="shared" si="297"/>
        <v/>
      </c>
      <c r="AX295" s="4" t="str">
        <f t="shared" si="297"/>
        <v/>
      </c>
      <c r="AY295" s="4" t="str">
        <f t="shared" si="297"/>
        <v/>
      </c>
      <c r="AZ295" s="4" t="str">
        <f t="shared" si="297"/>
        <v/>
      </c>
      <c r="BA295" s="4" t="str">
        <f t="shared" si="297"/>
        <v/>
      </c>
      <c r="BB295" s="4" t="str">
        <f t="shared" si="297"/>
        <v/>
      </c>
    </row>
    <row r="296" spans="1:54" x14ac:dyDescent="0.25">
      <c r="A296" t="s">
        <v>92</v>
      </c>
      <c r="B296" t="s">
        <v>74</v>
      </c>
      <c r="C296" t="s">
        <v>75</v>
      </c>
      <c r="D296" t="s">
        <v>92</v>
      </c>
      <c r="E296" t="s">
        <v>74</v>
      </c>
      <c r="F296" t="s">
        <v>75</v>
      </c>
      <c r="G296" t="s">
        <v>25</v>
      </c>
      <c r="H296" t="s">
        <v>24</v>
      </c>
      <c r="I296" t="s">
        <v>35</v>
      </c>
      <c r="J296" t="s">
        <v>36</v>
      </c>
      <c r="K296" t="s">
        <v>33</v>
      </c>
      <c r="L296">
        <v>0.94464000000000004</v>
      </c>
      <c r="M296">
        <v>2.2473800000000002</v>
      </c>
      <c r="N296">
        <v>-1.091E-2</v>
      </c>
      <c r="Q296">
        <v>0.94</v>
      </c>
      <c r="R296">
        <v>114.54</v>
      </c>
      <c r="S296">
        <v>26.887989999999999</v>
      </c>
      <c r="T296">
        <v>76</v>
      </c>
      <c r="U296">
        <v>0.89300000000000002</v>
      </c>
      <c r="V296">
        <v>6.1</v>
      </c>
      <c r="W296">
        <v>128.30000000000001</v>
      </c>
      <c r="X296">
        <v>73</v>
      </c>
      <c r="Y296" s="4">
        <f t="shared" ref="Y296:AH297" si="298">IF(OR(($L296+$M296*Y$1+$N296*Y$1^2)&gt;$W296,($L296+$M296*Y$1+$N296*Y$1^2)&lt;$V296),"",($L296+$M296*Y$1+$N296*Y$1^2))</f>
        <v>11.90879</v>
      </c>
      <c r="Z296" s="4">
        <f t="shared" si="298"/>
        <v>22.327439999999999</v>
      </c>
      <c r="AA296" s="4">
        <f t="shared" si="298"/>
        <v>32.200590000000005</v>
      </c>
      <c r="AB296" s="4">
        <f t="shared" si="298"/>
        <v>41.528240000000004</v>
      </c>
      <c r="AC296" s="4">
        <f t="shared" si="298"/>
        <v>50.310390000000005</v>
      </c>
      <c r="AD296" s="4">
        <f t="shared" si="298"/>
        <v>58.54704000000001</v>
      </c>
      <c r="AE296" s="4">
        <f t="shared" si="298"/>
        <v>66.238190000000017</v>
      </c>
      <c r="AF296" s="4">
        <f t="shared" si="298"/>
        <v>73.383840000000006</v>
      </c>
      <c r="AG296" s="4">
        <f t="shared" si="298"/>
        <v>79.98399000000002</v>
      </c>
      <c r="AH296" s="4">
        <f t="shared" si="298"/>
        <v>86.038640000000015</v>
      </c>
      <c r="AI296" s="4">
        <f t="shared" ref="AI296:AS297" si="299">IF(OR(($L296+$M296*AI$1+$N296*AI$1^2)&gt;$W296,($L296+$M296*AI$1+$N296*AI$1^2)&lt;$V296),"",($L296+$M296*AI$1+$N296*AI$1^2))</f>
        <v>91.54779000000002</v>
      </c>
      <c r="AJ296" s="4">
        <f t="shared" si="299"/>
        <v>96.511440000000007</v>
      </c>
      <c r="AK296" s="4">
        <f t="shared" si="299"/>
        <v>100.92958999999999</v>
      </c>
      <c r="AL296" s="4">
        <f t="shared" si="299"/>
        <v>104.80224000000001</v>
      </c>
      <c r="AM296" s="4">
        <f t="shared" si="299"/>
        <v>108.12939</v>
      </c>
      <c r="AN296" s="4">
        <f t="shared" si="299"/>
        <v>110.91104</v>
      </c>
      <c r="AO296" s="4">
        <f t="shared" si="299"/>
        <v>113.14719000000002</v>
      </c>
      <c r="AP296" s="4">
        <f t="shared" si="299"/>
        <v>114.83784000000001</v>
      </c>
      <c r="AQ296" s="4">
        <f t="shared" si="299"/>
        <v>115.98299</v>
      </c>
      <c r="AR296" s="4">
        <f t="shared" si="299"/>
        <v>116.58264000000003</v>
      </c>
      <c r="AS296" s="4">
        <f t="shared" si="299"/>
        <v>116.63679000000002</v>
      </c>
    </row>
    <row r="297" spans="1:54" x14ac:dyDescent="0.25">
      <c r="A297" t="s">
        <v>343</v>
      </c>
      <c r="B297" t="s">
        <v>74</v>
      </c>
      <c r="C297" t="s">
        <v>75</v>
      </c>
      <c r="D297" t="s">
        <v>343</v>
      </c>
      <c r="E297" t="s">
        <v>74</v>
      </c>
      <c r="F297" t="s">
        <v>75</v>
      </c>
      <c r="G297" t="s">
        <v>25</v>
      </c>
      <c r="H297" t="s">
        <v>24</v>
      </c>
      <c r="I297" t="s">
        <v>35</v>
      </c>
      <c r="J297" t="s">
        <v>36</v>
      </c>
      <c r="K297" t="s">
        <v>33</v>
      </c>
      <c r="L297">
        <v>1.9046099999999999</v>
      </c>
      <c r="M297">
        <v>0.50956999999999997</v>
      </c>
      <c r="N297">
        <v>3.739E-2</v>
      </c>
      <c r="Q297">
        <v>1.9</v>
      </c>
      <c r="R297">
        <v>38.01</v>
      </c>
      <c r="S297">
        <v>1.07758</v>
      </c>
      <c r="T297">
        <v>36</v>
      </c>
      <c r="U297">
        <v>0.94</v>
      </c>
      <c r="V297">
        <v>2.2999999999999998</v>
      </c>
      <c r="W297">
        <v>26.6</v>
      </c>
      <c r="X297">
        <v>33</v>
      </c>
      <c r="Y297" s="4">
        <f t="shared" si="298"/>
        <v>5.3872100000000005</v>
      </c>
      <c r="Z297" s="4">
        <f t="shared" si="298"/>
        <v>10.73931</v>
      </c>
      <c r="AA297" s="4">
        <f t="shared" si="298"/>
        <v>17.960909999999998</v>
      </c>
      <c r="AB297" s="4" t="str">
        <f t="shared" si="298"/>
        <v/>
      </c>
      <c r="AC297" s="4" t="str">
        <f t="shared" si="298"/>
        <v/>
      </c>
      <c r="AD297" s="4" t="str">
        <f t="shared" si="298"/>
        <v/>
      </c>
      <c r="AE297" s="4" t="str">
        <f t="shared" si="298"/>
        <v/>
      </c>
      <c r="AF297" s="4" t="str">
        <f t="shared" si="298"/>
        <v/>
      </c>
      <c r="AG297" s="4" t="str">
        <f t="shared" si="298"/>
        <v/>
      </c>
      <c r="AH297" s="4" t="str">
        <f t="shared" si="298"/>
        <v/>
      </c>
      <c r="AI297" s="4" t="str">
        <f t="shared" si="299"/>
        <v/>
      </c>
      <c r="AJ297" s="4" t="str">
        <f t="shared" si="299"/>
        <v/>
      </c>
      <c r="AK297" s="4" t="str">
        <f t="shared" si="299"/>
        <v/>
      </c>
      <c r="AL297" s="4" t="str">
        <f t="shared" si="299"/>
        <v/>
      </c>
      <c r="AM297" s="4" t="str">
        <f t="shared" si="299"/>
        <v/>
      </c>
      <c r="AN297" s="4" t="str">
        <f t="shared" si="299"/>
        <v/>
      </c>
      <c r="AO297" s="4" t="str">
        <f t="shared" si="299"/>
        <v/>
      </c>
      <c r="AP297" s="4" t="str">
        <f t="shared" si="299"/>
        <v/>
      </c>
      <c r="AQ297" s="4" t="str">
        <f t="shared" si="299"/>
        <v/>
      </c>
      <c r="AR297" s="4" t="str">
        <f t="shared" si="299"/>
        <v/>
      </c>
      <c r="AS297" s="4" t="str">
        <f t="shared" si="299"/>
        <v/>
      </c>
    </row>
    <row r="298" spans="1:54" x14ac:dyDescent="0.25">
      <c r="A298" t="s">
        <v>343</v>
      </c>
      <c r="B298" t="s">
        <v>364</v>
      </c>
      <c r="C298" t="s">
        <v>365</v>
      </c>
      <c r="D298" t="s">
        <v>343</v>
      </c>
      <c r="E298" t="s">
        <v>364</v>
      </c>
      <c r="F298" t="s">
        <v>365</v>
      </c>
      <c r="G298" t="s">
        <v>25</v>
      </c>
      <c r="H298" t="s">
        <v>24</v>
      </c>
      <c r="I298" t="s">
        <v>35</v>
      </c>
      <c r="J298" t="s">
        <v>71</v>
      </c>
      <c r="K298" t="s">
        <v>28</v>
      </c>
      <c r="L298">
        <v>2.5277500000000002</v>
      </c>
      <c r="M298">
        <v>1.2271099999999999</v>
      </c>
      <c r="Q298">
        <v>2.5299999999999998</v>
      </c>
      <c r="R298">
        <v>67.56</v>
      </c>
      <c r="S298">
        <v>0.16958000000000001</v>
      </c>
      <c r="T298">
        <v>32</v>
      </c>
      <c r="U298">
        <v>0.89200000000000002</v>
      </c>
      <c r="V298">
        <v>2.5</v>
      </c>
      <c r="W298">
        <v>60</v>
      </c>
      <c r="X298">
        <v>30</v>
      </c>
      <c r="Y298" s="4">
        <f t="shared" ref="Y298:BB298" si="300">IF(OR(($L298+$M298*Y$1)&gt;$W298,($L298+$M298*Y$1)&lt;$V298),"",($L298+$M298*Y$1))</f>
        <v>8.6632999999999996</v>
      </c>
      <c r="Z298" s="4">
        <f t="shared" si="300"/>
        <v>14.798849999999998</v>
      </c>
      <c r="AA298" s="4">
        <f t="shared" si="300"/>
        <v>20.9344</v>
      </c>
      <c r="AB298" s="4">
        <f t="shared" si="300"/>
        <v>27.069949999999999</v>
      </c>
      <c r="AC298" s="4">
        <f t="shared" si="300"/>
        <v>33.205500000000001</v>
      </c>
      <c r="AD298" s="4">
        <f t="shared" si="300"/>
        <v>39.341049999999996</v>
      </c>
      <c r="AE298" s="4">
        <f t="shared" si="300"/>
        <v>45.476599999999998</v>
      </c>
      <c r="AF298" s="4">
        <f t="shared" si="300"/>
        <v>51.612149999999993</v>
      </c>
      <c r="AG298" s="4">
        <f t="shared" si="300"/>
        <v>57.747699999999995</v>
      </c>
      <c r="AH298" s="4" t="str">
        <f t="shared" si="300"/>
        <v/>
      </c>
      <c r="AI298" s="4" t="str">
        <f t="shared" si="300"/>
        <v/>
      </c>
      <c r="AJ298" s="4" t="str">
        <f t="shared" si="300"/>
        <v/>
      </c>
      <c r="AK298" s="4" t="str">
        <f t="shared" si="300"/>
        <v/>
      </c>
      <c r="AL298" s="4" t="str">
        <f t="shared" si="300"/>
        <v/>
      </c>
      <c r="AM298" s="4" t="str">
        <f t="shared" si="300"/>
        <v/>
      </c>
      <c r="AN298" s="4" t="str">
        <f t="shared" si="300"/>
        <v/>
      </c>
      <c r="AO298" s="4" t="str">
        <f t="shared" si="300"/>
        <v/>
      </c>
      <c r="AP298" s="4" t="str">
        <f t="shared" si="300"/>
        <v/>
      </c>
      <c r="AQ298" s="4" t="str">
        <f t="shared" si="300"/>
        <v/>
      </c>
      <c r="AR298" s="4" t="str">
        <f t="shared" si="300"/>
        <v/>
      </c>
      <c r="AS298" s="4" t="str">
        <f t="shared" si="300"/>
        <v/>
      </c>
      <c r="AT298" s="4" t="str">
        <f t="shared" si="300"/>
        <v/>
      </c>
      <c r="AU298" s="4" t="str">
        <f t="shared" si="300"/>
        <v/>
      </c>
      <c r="AV298" s="4" t="str">
        <f t="shared" si="300"/>
        <v/>
      </c>
      <c r="AW298" s="4" t="str">
        <f t="shared" si="300"/>
        <v/>
      </c>
      <c r="AX298" s="4" t="str">
        <f t="shared" si="300"/>
        <v/>
      </c>
      <c r="AY298" s="4" t="str">
        <f t="shared" si="300"/>
        <v/>
      </c>
      <c r="AZ298" s="4" t="str">
        <f t="shared" si="300"/>
        <v/>
      </c>
      <c r="BA298" s="4" t="str">
        <f t="shared" si="300"/>
        <v/>
      </c>
      <c r="BB298" s="4" t="str">
        <f t="shared" si="300"/>
        <v/>
      </c>
    </row>
    <row r="299" spans="1:54" x14ac:dyDescent="0.25">
      <c r="A299" t="s">
        <v>254</v>
      </c>
      <c r="B299" t="s">
        <v>267</v>
      </c>
      <c r="C299" t="s">
        <v>268</v>
      </c>
      <c r="D299" t="s">
        <v>254</v>
      </c>
      <c r="E299" t="s">
        <v>267</v>
      </c>
      <c r="F299" t="s">
        <v>268</v>
      </c>
      <c r="G299" t="s">
        <v>25</v>
      </c>
      <c r="H299" t="s">
        <v>24</v>
      </c>
      <c r="I299" t="s">
        <v>35</v>
      </c>
      <c r="J299" t="s">
        <v>71</v>
      </c>
      <c r="K299" t="s">
        <v>43</v>
      </c>
      <c r="L299">
        <v>2.8481299999999998</v>
      </c>
      <c r="M299">
        <v>0.18509</v>
      </c>
      <c r="N299">
        <v>7.077E-2</v>
      </c>
      <c r="O299">
        <v>-9.6000000000000002E-4</v>
      </c>
      <c r="Q299">
        <v>2.85</v>
      </c>
      <c r="R299">
        <v>69.5</v>
      </c>
      <c r="S299">
        <v>6.5689999999999998E-2</v>
      </c>
      <c r="T299">
        <v>34</v>
      </c>
      <c r="U299">
        <v>0.95699999999999996</v>
      </c>
      <c r="V299">
        <v>2.5</v>
      </c>
      <c r="W299">
        <v>87.9</v>
      </c>
      <c r="X299">
        <v>30</v>
      </c>
      <c r="Y299" s="4">
        <f t="shared" ref="Y299:AH300" si="301">IF(OR(($L299+$M299*Y$1+$N299*Y$1^2+$O299*Y$1^3)&gt;$W299,($L299+$M299*Y$1+$N299*Y$1^2+$O299*Y$1^3)&lt;$V299),"",($L299+$M299*Y$1+$N299*Y$1^2+$O299*Y$1^3))</f>
        <v>5.4228300000000003</v>
      </c>
      <c r="Z299" s="4">
        <f t="shared" si="301"/>
        <v>10.816029999999998</v>
      </c>
      <c r="AA299" s="4">
        <f t="shared" si="301"/>
        <v>18.307729999999999</v>
      </c>
      <c r="AB299" s="4">
        <f t="shared" si="301"/>
        <v>27.177929999999996</v>
      </c>
      <c r="AC299" s="4">
        <f t="shared" si="301"/>
        <v>36.706630000000004</v>
      </c>
      <c r="AD299" s="4">
        <f t="shared" si="301"/>
        <v>46.173829999999995</v>
      </c>
      <c r="AE299" s="4">
        <f t="shared" si="301"/>
        <v>54.859529999999999</v>
      </c>
      <c r="AF299" s="4">
        <f t="shared" si="301"/>
        <v>62.043729999999989</v>
      </c>
      <c r="AG299" s="4">
        <f t="shared" si="301"/>
        <v>67.00642999999998</v>
      </c>
      <c r="AH299" s="4">
        <f t="shared" si="301"/>
        <v>69.027630000000016</v>
      </c>
    </row>
    <row r="300" spans="1:54" x14ac:dyDescent="0.25">
      <c r="A300" t="s">
        <v>368</v>
      </c>
      <c r="B300" t="s">
        <v>267</v>
      </c>
      <c r="C300" t="s">
        <v>268</v>
      </c>
      <c r="D300" t="s">
        <v>368</v>
      </c>
      <c r="E300" t="s">
        <v>267</v>
      </c>
      <c r="F300" t="s">
        <v>268</v>
      </c>
      <c r="G300" t="s">
        <v>25</v>
      </c>
      <c r="H300" t="s">
        <v>24</v>
      </c>
      <c r="I300" t="s">
        <v>35</v>
      </c>
      <c r="J300" t="s">
        <v>71</v>
      </c>
      <c r="K300" t="s">
        <v>43</v>
      </c>
      <c r="L300">
        <v>2.53091</v>
      </c>
      <c r="M300">
        <v>0.90725999999999996</v>
      </c>
      <c r="N300">
        <v>2.3910000000000001E-2</v>
      </c>
      <c r="O300">
        <v>-2.5999999999999998E-4</v>
      </c>
      <c r="Q300">
        <v>2.5299999999999998</v>
      </c>
      <c r="R300">
        <v>95.58</v>
      </c>
      <c r="S300">
        <v>9.0249999999999997E-2</v>
      </c>
      <c r="T300">
        <v>62</v>
      </c>
      <c r="U300">
        <v>0.94299999999999995</v>
      </c>
      <c r="V300">
        <v>2.5</v>
      </c>
      <c r="W300">
        <v>132.1</v>
      </c>
      <c r="X300">
        <v>58</v>
      </c>
      <c r="Y300" s="4">
        <f t="shared" si="301"/>
        <v>7.6324599999999991</v>
      </c>
      <c r="Z300" s="4">
        <f t="shared" si="301"/>
        <v>13.73451</v>
      </c>
      <c r="AA300" s="4">
        <f t="shared" si="301"/>
        <v>20.642059999999997</v>
      </c>
      <c r="AB300" s="4">
        <f t="shared" si="301"/>
        <v>28.16011</v>
      </c>
      <c r="AC300" s="4">
        <f t="shared" si="301"/>
        <v>36.09366</v>
      </c>
      <c r="AD300" s="4">
        <f t="shared" si="301"/>
        <v>44.247709999999998</v>
      </c>
      <c r="AE300" s="4">
        <f t="shared" si="301"/>
        <v>52.427259999999997</v>
      </c>
      <c r="AF300" s="4">
        <f t="shared" si="301"/>
        <v>60.437309999999997</v>
      </c>
      <c r="AG300" s="4">
        <f t="shared" si="301"/>
        <v>68.082859999999997</v>
      </c>
      <c r="AH300" s="4">
        <f t="shared" si="301"/>
        <v>75.168909999999997</v>
      </c>
      <c r="AI300" s="4">
        <f>IF(OR(($L300+$M300*AI$1+$N300*AI$1^2+$O300*AI$1^3)&gt;$W300,($L300+$M300*AI$1+$N300*AI$1^2+$O300*AI$1^3)&lt;$V300),"",($L300+$M300*AI$1+$N300*AI$1^2+$O300*AI$1^3))</f>
        <v>81.500460000000004</v>
      </c>
      <c r="AJ300" s="4">
        <f>IF(OR(($L300+$M300*AJ$1+$N300*AJ$1^2+$O300*AJ$1^3)&gt;$W300,($L300+$M300*AJ$1+$N300*AJ$1^2+$O300*AJ$1^3)&lt;$V300),"",($L300+$M300*AJ$1+$N300*AJ$1^2+$O300*AJ$1^3))</f>
        <v>86.882509999999996</v>
      </c>
      <c r="AK300" s="4">
        <f>IF(OR(($L300+$M300*AK$1+$N300*AK$1^2+$O300*AK$1^3)&gt;$W300,($L300+$M300*AK$1+$N300*AK$1^2+$O300*AK$1^3)&lt;$V300),"",($L300+$M300*AK$1+$N300*AK$1^2+$O300*AK$1^3))</f>
        <v>91.120060000000009</v>
      </c>
      <c r="AL300" s="4">
        <f>IF(OR(($L300+$M300*AL$1+$N300*AL$1^2+$O300*AL$1^3)&gt;$W300,($L300+$M300*AL$1+$N300*AL$1^2+$O300*AL$1^3)&lt;$V300),"",($L300+$M300*AL$1+$N300*AL$1^2+$O300*AL$1^3))</f>
        <v>94.018109999999993</v>
      </c>
      <c r="AM300" s="4">
        <f>IF(OR(($L300+$M300*AM$1+$N300*AM$1^2+$O300*AM$1^3)&gt;$W300,($L300+$M300*AM$1+$N300*AM$1^2+$O300*AM$1^3)&lt;$V300),"",($L300+$M300*AM$1+$N300*AM$1^2+$O300*AM$1^3))</f>
        <v>95.381660000000025</v>
      </c>
    </row>
    <row r="301" spans="1:54" x14ac:dyDescent="0.25">
      <c r="D301" t="s">
        <v>21</v>
      </c>
      <c r="E301" t="s">
        <v>76</v>
      </c>
      <c r="F301" t="s">
        <v>77</v>
      </c>
    </row>
    <row r="302" spans="1:54" x14ac:dyDescent="0.25">
      <c r="D302" t="s">
        <v>92</v>
      </c>
      <c r="E302" t="s">
        <v>76</v>
      </c>
      <c r="F302" t="s">
        <v>77</v>
      </c>
    </row>
    <row r="303" spans="1:54" x14ac:dyDescent="0.25">
      <c r="A303" t="s">
        <v>371</v>
      </c>
      <c r="B303" t="s">
        <v>400</v>
      </c>
      <c r="C303" t="s">
        <v>401</v>
      </c>
      <c r="D303" t="s">
        <v>371</v>
      </c>
      <c r="E303" t="s">
        <v>400</v>
      </c>
      <c r="F303" t="s">
        <v>401</v>
      </c>
      <c r="G303" t="s">
        <v>25</v>
      </c>
      <c r="H303" t="s">
        <v>24</v>
      </c>
      <c r="I303" t="s">
        <v>35</v>
      </c>
      <c r="J303" t="s">
        <v>44</v>
      </c>
      <c r="K303" t="s">
        <v>43</v>
      </c>
      <c r="L303">
        <v>2.9876100000000001</v>
      </c>
      <c r="M303">
        <v>4.0721600000000002</v>
      </c>
      <c r="N303">
        <v>-8.1379999999999994E-2</v>
      </c>
      <c r="O303">
        <v>6.2E-4</v>
      </c>
      <c r="Q303">
        <v>2.99</v>
      </c>
      <c r="R303">
        <v>165.34</v>
      </c>
      <c r="S303">
        <v>9.7404299999999999</v>
      </c>
      <c r="T303">
        <v>60</v>
      </c>
      <c r="U303">
        <v>0.91600000000000004</v>
      </c>
      <c r="V303">
        <v>2.5</v>
      </c>
      <c r="W303">
        <v>168.7</v>
      </c>
      <c r="X303">
        <v>56</v>
      </c>
      <c r="Y303" s="4">
        <f t="shared" ref="Y303:BB303" si="302">IF(OR(($L303+$M303*Y$1+$N303*Y$1^2+$O303*Y$1^3)&gt;$W303,($L303+$M303*Y$1+$N303*Y$1^2+$O303*Y$1^3)&lt;$V303),"",($L303+$M303*Y$1+$N303*Y$1^2+$O303*Y$1^3))</f>
        <v>21.39141</v>
      </c>
      <c r="Z303" s="4">
        <f t="shared" si="302"/>
        <v>36.191209999999998</v>
      </c>
      <c r="AA303" s="4">
        <f t="shared" si="302"/>
        <v>47.852010000000014</v>
      </c>
      <c r="AB303" s="4">
        <f t="shared" si="302"/>
        <v>56.838810000000009</v>
      </c>
      <c r="AC303" s="4">
        <f t="shared" si="302"/>
        <v>63.616610000000009</v>
      </c>
      <c r="AD303" s="4">
        <f t="shared" si="302"/>
        <v>68.650410000000022</v>
      </c>
      <c r="AE303" s="4">
        <f t="shared" si="302"/>
        <v>72.405209999999997</v>
      </c>
      <c r="AF303" s="4">
        <f t="shared" si="302"/>
        <v>75.346010000000007</v>
      </c>
      <c r="AG303" s="4">
        <f t="shared" si="302"/>
        <v>77.937810000000013</v>
      </c>
      <c r="AH303" s="4">
        <f t="shared" si="302"/>
        <v>80.645610000000005</v>
      </c>
      <c r="AI303" s="4">
        <f t="shared" si="302"/>
        <v>83.934410000000014</v>
      </c>
      <c r="AJ303" s="4">
        <f t="shared" si="302"/>
        <v>88.269210000000044</v>
      </c>
      <c r="AK303" s="4">
        <f t="shared" si="302"/>
        <v>94.115010000000069</v>
      </c>
      <c r="AL303" s="4">
        <f t="shared" si="302"/>
        <v>101.93681000000007</v>
      </c>
      <c r="AM303" s="4">
        <f t="shared" si="302"/>
        <v>112.19961000000006</v>
      </c>
      <c r="AN303" s="4">
        <f t="shared" si="302"/>
        <v>125.36841000000004</v>
      </c>
      <c r="AO303" s="4">
        <f t="shared" si="302"/>
        <v>141.90821000000011</v>
      </c>
      <c r="AP303" s="4">
        <f t="shared" si="302"/>
        <v>162.28401000000008</v>
      </c>
      <c r="AQ303" s="4" t="str">
        <f t="shared" si="302"/>
        <v/>
      </c>
      <c r="AR303" s="4" t="str">
        <f t="shared" si="302"/>
        <v/>
      </c>
      <c r="AS303" s="4" t="str">
        <f t="shared" si="302"/>
        <v/>
      </c>
      <c r="AT303" s="4" t="str">
        <f t="shared" si="302"/>
        <v/>
      </c>
      <c r="AU303" s="4" t="str">
        <f t="shared" si="302"/>
        <v/>
      </c>
      <c r="AV303" s="4" t="str">
        <f t="shared" si="302"/>
        <v/>
      </c>
      <c r="AW303" s="4" t="str">
        <f t="shared" si="302"/>
        <v/>
      </c>
      <c r="AX303" s="4" t="str">
        <f t="shared" si="302"/>
        <v/>
      </c>
      <c r="AY303" s="4" t="str">
        <f t="shared" si="302"/>
        <v/>
      </c>
      <c r="AZ303" s="4" t="str">
        <f t="shared" si="302"/>
        <v/>
      </c>
      <c r="BA303" s="4" t="str">
        <f t="shared" si="302"/>
        <v/>
      </c>
      <c r="BB303" s="4" t="str">
        <f t="shared" si="302"/>
        <v/>
      </c>
    </row>
    <row r="304" spans="1:54" x14ac:dyDescent="0.25">
      <c r="A304" t="s">
        <v>115</v>
      </c>
      <c r="B304" t="s">
        <v>144</v>
      </c>
      <c r="C304" t="s">
        <v>145</v>
      </c>
      <c r="D304" t="s">
        <v>115</v>
      </c>
      <c r="E304" t="s">
        <v>144</v>
      </c>
      <c r="F304" t="s">
        <v>145</v>
      </c>
      <c r="G304" t="s">
        <v>25</v>
      </c>
      <c r="H304" t="s">
        <v>24</v>
      </c>
      <c r="I304" t="s">
        <v>35</v>
      </c>
      <c r="J304" t="s">
        <v>44</v>
      </c>
      <c r="K304" t="s">
        <v>28</v>
      </c>
      <c r="L304">
        <v>3.1962199999999998</v>
      </c>
      <c r="M304">
        <v>1.05121</v>
      </c>
      <c r="Q304">
        <v>3.2</v>
      </c>
      <c r="R304">
        <v>114.62</v>
      </c>
      <c r="S304">
        <v>2.09246</v>
      </c>
      <c r="T304">
        <v>37</v>
      </c>
      <c r="U304">
        <v>0.96199999999999997</v>
      </c>
      <c r="V304">
        <v>3.1</v>
      </c>
      <c r="W304">
        <v>145.69999999999999</v>
      </c>
      <c r="X304">
        <v>35</v>
      </c>
      <c r="Y304" s="4">
        <f t="shared" ref="Y304:AH305" si="303">IF(OR(($L304+$M304*Y$1)&gt;$W304,($L304+$M304*Y$1)&lt;$V304),"",($L304+$M304*Y$1))</f>
        <v>8.4522700000000004</v>
      </c>
      <c r="Z304" s="4">
        <f t="shared" si="303"/>
        <v>13.708320000000001</v>
      </c>
      <c r="AA304" s="4">
        <f t="shared" si="303"/>
        <v>18.964369999999999</v>
      </c>
      <c r="AB304" s="4">
        <f t="shared" si="303"/>
        <v>24.220420000000001</v>
      </c>
      <c r="AC304" s="4">
        <f t="shared" si="303"/>
        <v>29.476469999999999</v>
      </c>
      <c r="AD304" s="4">
        <f t="shared" si="303"/>
        <v>34.732520000000001</v>
      </c>
      <c r="AE304" s="4">
        <f t="shared" si="303"/>
        <v>39.988569999999996</v>
      </c>
      <c r="AF304" s="4">
        <f t="shared" si="303"/>
        <v>45.244619999999998</v>
      </c>
      <c r="AG304" s="4">
        <f t="shared" si="303"/>
        <v>50.500669999999992</v>
      </c>
      <c r="AH304" s="4">
        <f t="shared" si="303"/>
        <v>55.756719999999994</v>
      </c>
      <c r="AI304" s="4">
        <f t="shared" ref="AI304:AR305" si="304">IF(OR(($L304+$M304*AI$1)&gt;$W304,($L304+$M304*AI$1)&lt;$V304),"",($L304+$M304*AI$1))</f>
        <v>61.012769999999996</v>
      </c>
      <c r="AJ304" s="4">
        <f t="shared" si="304"/>
        <v>66.268820000000005</v>
      </c>
      <c r="AK304" s="4">
        <f t="shared" si="304"/>
        <v>71.524869999999993</v>
      </c>
      <c r="AL304" s="4">
        <f t="shared" si="304"/>
        <v>76.780919999999995</v>
      </c>
      <c r="AM304" s="4">
        <f t="shared" si="304"/>
        <v>82.036969999999997</v>
      </c>
      <c r="AN304" s="4">
        <f t="shared" si="304"/>
        <v>87.293019999999999</v>
      </c>
      <c r="AO304" s="4">
        <f t="shared" si="304"/>
        <v>92.54907</v>
      </c>
      <c r="AP304" s="4">
        <f t="shared" si="304"/>
        <v>97.805119999999988</v>
      </c>
      <c r="AQ304" s="4">
        <f t="shared" si="304"/>
        <v>103.06116999999999</v>
      </c>
      <c r="AR304" s="4">
        <f t="shared" si="304"/>
        <v>108.31721999999999</v>
      </c>
      <c r="AS304" s="4">
        <f t="shared" ref="AS304:BB305" si="305">IF(OR(($L304+$M304*AS$1)&gt;$W304,($L304+$M304*AS$1)&lt;$V304),"",($L304+$M304*AS$1))</f>
        <v>113.57326999999999</v>
      </c>
      <c r="AT304" s="4">
        <f t="shared" si="305"/>
        <v>118.82932</v>
      </c>
      <c r="AU304" s="4">
        <f t="shared" si="305"/>
        <v>124.08537</v>
      </c>
      <c r="AV304" s="4">
        <f t="shared" si="305"/>
        <v>129.34142</v>
      </c>
      <c r="AW304" s="4">
        <f t="shared" si="305"/>
        <v>134.59747000000002</v>
      </c>
      <c r="AX304" s="4">
        <f t="shared" si="305"/>
        <v>139.85352</v>
      </c>
      <c r="AY304" s="4">
        <f t="shared" si="305"/>
        <v>145.10957000000002</v>
      </c>
      <c r="AZ304" s="4" t="str">
        <f t="shared" si="305"/>
        <v/>
      </c>
      <c r="BA304" s="4" t="str">
        <f t="shared" si="305"/>
        <v/>
      </c>
      <c r="BB304" s="4" t="str">
        <f t="shared" si="305"/>
        <v/>
      </c>
    </row>
    <row r="305" spans="1:54" x14ac:dyDescent="0.25">
      <c r="A305" t="s">
        <v>115</v>
      </c>
      <c r="B305" t="s">
        <v>146</v>
      </c>
      <c r="C305" t="s">
        <v>147</v>
      </c>
      <c r="D305" t="s">
        <v>115</v>
      </c>
      <c r="E305" t="s">
        <v>146</v>
      </c>
      <c r="F305" t="s">
        <v>147</v>
      </c>
      <c r="G305" t="s">
        <v>25</v>
      </c>
      <c r="H305" t="s">
        <v>24</v>
      </c>
      <c r="I305" t="s">
        <v>35</v>
      </c>
      <c r="J305" t="s">
        <v>44</v>
      </c>
      <c r="K305" t="s">
        <v>28</v>
      </c>
      <c r="L305">
        <v>3.93912</v>
      </c>
      <c r="M305">
        <v>1.0768</v>
      </c>
      <c r="Q305">
        <v>3.94</v>
      </c>
      <c r="R305">
        <v>70.7</v>
      </c>
      <c r="S305">
        <v>1.2917799999999999</v>
      </c>
      <c r="T305">
        <v>36</v>
      </c>
      <c r="U305">
        <v>0.96599999999999997</v>
      </c>
      <c r="V305">
        <v>3.9</v>
      </c>
      <c r="W305">
        <v>68.599999999999994</v>
      </c>
      <c r="X305">
        <v>34</v>
      </c>
      <c r="Y305" s="4">
        <f t="shared" si="303"/>
        <v>9.3231199999999994</v>
      </c>
      <c r="Z305" s="4">
        <f t="shared" si="303"/>
        <v>14.70712</v>
      </c>
      <c r="AA305" s="4">
        <f t="shared" si="303"/>
        <v>20.09112</v>
      </c>
      <c r="AB305" s="4">
        <f t="shared" si="303"/>
        <v>25.47512</v>
      </c>
      <c r="AC305" s="4">
        <f t="shared" si="303"/>
        <v>30.859119999999997</v>
      </c>
      <c r="AD305" s="4">
        <f t="shared" si="303"/>
        <v>36.243120000000005</v>
      </c>
      <c r="AE305" s="4">
        <f t="shared" si="303"/>
        <v>41.627120000000005</v>
      </c>
      <c r="AF305" s="4">
        <f t="shared" si="303"/>
        <v>47.011120000000005</v>
      </c>
      <c r="AG305" s="4">
        <f t="shared" si="303"/>
        <v>52.395119999999999</v>
      </c>
      <c r="AH305" s="4">
        <f t="shared" si="303"/>
        <v>57.779119999999999</v>
      </c>
      <c r="AI305" s="4">
        <f t="shared" si="304"/>
        <v>63.163119999999999</v>
      </c>
      <c r="AJ305" s="4">
        <f t="shared" si="304"/>
        <v>68.547120000000007</v>
      </c>
      <c r="AK305" s="4" t="str">
        <f t="shared" si="304"/>
        <v/>
      </c>
      <c r="AL305" s="4" t="str">
        <f t="shared" si="304"/>
        <v/>
      </c>
      <c r="AM305" s="4" t="str">
        <f t="shared" si="304"/>
        <v/>
      </c>
      <c r="AN305" s="4" t="str">
        <f t="shared" si="304"/>
        <v/>
      </c>
      <c r="AO305" s="4" t="str">
        <f t="shared" si="304"/>
        <v/>
      </c>
      <c r="AP305" s="4" t="str">
        <f t="shared" si="304"/>
        <v/>
      </c>
      <c r="AQ305" s="4" t="str">
        <f t="shared" si="304"/>
        <v/>
      </c>
      <c r="AR305" s="4" t="str">
        <f t="shared" si="304"/>
        <v/>
      </c>
      <c r="AS305" s="4" t="str">
        <f t="shared" si="305"/>
        <v/>
      </c>
      <c r="AT305" s="4" t="str">
        <f t="shared" si="305"/>
        <v/>
      </c>
      <c r="AU305" s="4" t="str">
        <f t="shared" si="305"/>
        <v/>
      </c>
      <c r="AV305" s="4" t="str">
        <f t="shared" si="305"/>
        <v/>
      </c>
      <c r="AW305" s="4" t="str">
        <f t="shared" si="305"/>
        <v/>
      </c>
      <c r="AX305" s="4" t="str">
        <f t="shared" si="305"/>
        <v/>
      </c>
      <c r="AY305" s="4" t="str">
        <f t="shared" si="305"/>
        <v/>
      </c>
      <c r="AZ305" s="4" t="str">
        <f t="shared" si="305"/>
        <v/>
      </c>
      <c r="BA305" s="4" t="str">
        <f t="shared" si="305"/>
        <v/>
      </c>
      <c r="BB305" s="4" t="str">
        <f t="shared" si="305"/>
        <v/>
      </c>
    </row>
    <row r="306" spans="1:54" x14ac:dyDescent="0.25">
      <c r="A306" t="s">
        <v>322</v>
      </c>
      <c r="B306" t="s">
        <v>146</v>
      </c>
      <c r="C306" t="s">
        <v>147</v>
      </c>
      <c r="D306" t="s">
        <v>322</v>
      </c>
      <c r="E306" t="s">
        <v>146</v>
      </c>
      <c r="F306" t="s">
        <v>147</v>
      </c>
      <c r="G306" t="s">
        <v>25</v>
      </c>
      <c r="H306" t="s">
        <v>24</v>
      </c>
      <c r="I306" t="s">
        <v>35</v>
      </c>
      <c r="J306" t="s">
        <v>71</v>
      </c>
      <c r="K306" t="s">
        <v>33</v>
      </c>
      <c r="L306">
        <v>2.5213100000000002</v>
      </c>
      <c r="M306">
        <v>1.8692</v>
      </c>
      <c r="N306">
        <v>-1.9869999999999999E-2</v>
      </c>
      <c r="Q306">
        <v>2.52</v>
      </c>
      <c r="R306">
        <v>46.48</v>
      </c>
      <c r="S306">
        <v>8.14E-2</v>
      </c>
      <c r="T306">
        <v>31</v>
      </c>
      <c r="U306">
        <v>0.93899999999999995</v>
      </c>
      <c r="V306">
        <v>2.5</v>
      </c>
      <c r="W306">
        <v>70</v>
      </c>
      <c r="X306">
        <v>28</v>
      </c>
      <c r="Y306" s="4">
        <f t="shared" ref="Y306:AS306" si="306">IF(OR(($L306+$M306*Y$1+$N306*Y$1^2)&gt;$W306,($L306+$M306*Y$1+$N306*Y$1^2)&lt;$V306),"",($L306+$M306*Y$1+$N306*Y$1^2))</f>
        <v>11.370559999999999</v>
      </c>
      <c r="Z306" s="4">
        <f t="shared" si="306"/>
        <v>19.226310000000002</v>
      </c>
      <c r="AA306" s="4">
        <f t="shared" si="306"/>
        <v>26.088560000000001</v>
      </c>
      <c r="AB306" s="4">
        <f t="shared" si="306"/>
        <v>31.95731</v>
      </c>
      <c r="AC306" s="4">
        <f t="shared" si="306"/>
        <v>36.832560000000001</v>
      </c>
      <c r="AD306" s="4">
        <f t="shared" si="306"/>
        <v>40.714309999999998</v>
      </c>
      <c r="AE306" s="4">
        <f t="shared" si="306"/>
        <v>43.602559999999997</v>
      </c>
      <c r="AF306" s="4">
        <f t="shared" si="306"/>
        <v>45.497309999999999</v>
      </c>
      <c r="AG306" s="4">
        <f t="shared" si="306"/>
        <v>46.398560000000003</v>
      </c>
      <c r="AH306" s="4">
        <f t="shared" si="306"/>
        <v>46.306309999999996</v>
      </c>
      <c r="AI306" s="4">
        <f t="shared" si="306"/>
        <v>45.220559999999999</v>
      </c>
      <c r="AJ306" s="4">
        <f t="shared" si="306"/>
        <v>43.141310000000004</v>
      </c>
      <c r="AK306" s="4">
        <f t="shared" si="306"/>
        <v>40.068560000000005</v>
      </c>
      <c r="AL306" s="4">
        <f t="shared" si="306"/>
        <v>36.002309999999994</v>
      </c>
      <c r="AM306" s="4">
        <f t="shared" si="306"/>
        <v>30.94256</v>
      </c>
      <c r="AN306" s="4">
        <f t="shared" si="306"/>
        <v>24.889310000000009</v>
      </c>
      <c r="AO306" s="4">
        <f t="shared" si="306"/>
        <v>17.84256000000002</v>
      </c>
      <c r="AP306" s="4">
        <f t="shared" si="306"/>
        <v>9.8023100000000056</v>
      </c>
      <c r="AQ306" s="4" t="str">
        <f t="shared" si="306"/>
        <v/>
      </c>
      <c r="AR306" s="4" t="str">
        <f t="shared" si="306"/>
        <v/>
      </c>
      <c r="AS306" s="4" t="str">
        <f t="shared" si="306"/>
        <v/>
      </c>
    </row>
    <row r="307" spans="1:54" x14ac:dyDescent="0.25">
      <c r="A307" t="s">
        <v>254</v>
      </c>
      <c r="B307" t="s">
        <v>269</v>
      </c>
      <c r="C307" t="s">
        <v>270</v>
      </c>
      <c r="D307" t="s">
        <v>254</v>
      </c>
      <c r="E307" t="s">
        <v>269</v>
      </c>
      <c r="F307" t="s">
        <v>270</v>
      </c>
      <c r="G307" t="s">
        <v>25</v>
      </c>
      <c r="H307" t="s">
        <v>24</v>
      </c>
      <c r="I307" t="s">
        <v>35</v>
      </c>
      <c r="J307" t="s">
        <v>44</v>
      </c>
      <c r="K307" t="s">
        <v>28</v>
      </c>
      <c r="L307">
        <v>2.7978499999999999</v>
      </c>
      <c r="M307">
        <v>1.99742</v>
      </c>
      <c r="Q307">
        <v>2.8</v>
      </c>
      <c r="R307">
        <v>154.6</v>
      </c>
      <c r="S307">
        <v>3.3736199999999998</v>
      </c>
      <c r="T307">
        <v>62</v>
      </c>
      <c r="U307">
        <v>0.97499999999999998</v>
      </c>
      <c r="V307">
        <v>2.5</v>
      </c>
      <c r="W307">
        <v>190.9</v>
      </c>
      <c r="X307">
        <v>60</v>
      </c>
      <c r="Y307" s="4">
        <f t="shared" ref="Y307:AH308" si="307">IF(OR(($L307+$M307*Y$1)&gt;$W307,($L307+$M307*Y$1)&lt;$V307),"",($L307+$M307*Y$1))</f>
        <v>12.78495</v>
      </c>
      <c r="Z307" s="4">
        <f t="shared" si="307"/>
        <v>22.77205</v>
      </c>
      <c r="AA307" s="4">
        <f t="shared" si="307"/>
        <v>32.759149999999998</v>
      </c>
      <c r="AB307" s="4">
        <f t="shared" si="307"/>
        <v>42.746249999999996</v>
      </c>
      <c r="AC307" s="4">
        <f t="shared" si="307"/>
        <v>52.733349999999994</v>
      </c>
      <c r="AD307" s="4">
        <f t="shared" si="307"/>
        <v>62.72045</v>
      </c>
      <c r="AE307" s="4">
        <f t="shared" si="307"/>
        <v>72.707549999999998</v>
      </c>
      <c r="AF307" s="4">
        <f t="shared" si="307"/>
        <v>82.694649999999996</v>
      </c>
      <c r="AG307" s="4">
        <f t="shared" si="307"/>
        <v>92.681749999999994</v>
      </c>
      <c r="AH307" s="4">
        <f t="shared" si="307"/>
        <v>102.66884999999999</v>
      </c>
      <c r="AI307" s="4">
        <f t="shared" ref="AI307:AR308" si="308">IF(OR(($L307+$M307*AI$1)&gt;$W307,($L307+$M307*AI$1)&lt;$V307),"",($L307+$M307*AI$1))</f>
        <v>112.65594999999999</v>
      </c>
      <c r="AJ307" s="4">
        <f t="shared" si="308"/>
        <v>122.64305</v>
      </c>
      <c r="AK307" s="4">
        <f t="shared" si="308"/>
        <v>132.63015000000001</v>
      </c>
      <c r="AL307" s="4">
        <f t="shared" si="308"/>
        <v>142.61725000000001</v>
      </c>
      <c r="AM307" s="4">
        <f t="shared" si="308"/>
        <v>152.60435000000001</v>
      </c>
      <c r="AN307" s="4">
        <f t="shared" si="308"/>
        <v>162.59145000000001</v>
      </c>
      <c r="AO307" s="4">
        <f t="shared" si="308"/>
        <v>172.57855000000001</v>
      </c>
      <c r="AP307" s="4">
        <f t="shared" si="308"/>
        <v>182.56565000000001</v>
      </c>
      <c r="AQ307" s="4" t="str">
        <f t="shared" si="308"/>
        <v/>
      </c>
      <c r="AR307" s="4" t="str">
        <f t="shared" si="308"/>
        <v/>
      </c>
      <c r="AS307" s="4" t="str">
        <f t="shared" ref="AS307:BB308" si="309">IF(OR(($L307+$M307*AS$1)&gt;$W307,($L307+$M307*AS$1)&lt;$V307),"",($L307+$M307*AS$1))</f>
        <v/>
      </c>
      <c r="AT307" s="4" t="str">
        <f t="shared" si="309"/>
        <v/>
      </c>
      <c r="AU307" s="4" t="str">
        <f t="shared" si="309"/>
        <v/>
      </c>
      <c r="AV307" s="4" t="str">
        <f t="shared" si="309"/>
        <v/>
      </c>
      <c r="AW307" s="4" t="str">
        <f t="shared" si="309"/>
        <v/>
      </c>
      <c r="AX307" s="4" t="str">
        <f t="shared" si="309"/>
        <v/>
      </c>
      <c r="AY307" s="4" t="str">
        <f t="shared" si="309"/>
        <v/>
      </c>
      <c r="AZ307" s="4" t="str">
        <f t="shared" si="309"/>
        <v/>
      </c>
      <c r="BA307" s="4" t="str">
        <f t="shared" si="309"/>
        <v/>
      </c>
      <c r="BB307" s="4" t="str">
        <f t="shared" si="309"/>
        <v/>
      </c>
    </row>
    <row r="308" spans="1:54" x14ac:dyDescent="0.25">
      <c r="A308" t="s">
        <v>315</v>
      </c>
      <c r="B308" t="s">
        <v>269</v>
      </c>
      <c r="C308" t="s">
        <v>270</v>
      </c>
      <c r="D308" t="s">
        <v>315</v>
      </c>
      <c r="E308" t="s">
        <v>269</v>
      </c>
      <c r="F308" t="s">
        <v>270</v>
      </c>
      <c r="G308" t="s">
        <v>25</v>
      </c>
      <c r="H308" t="s">
        <v>24</v>
      </c>
      <c r="I308" t="s">
        <v>35</v>
      </c>
      <c r="J308" t="s">
        <v>44</v>
      </c>
      <c r="K308" t="s">
        <v>28</v>
      </c>
      <c r="L308">
        <v>-0.95196999999999998</v>
      </c>
      <c r="M308">
        <v>2.6836099999999998</v>
      </c>
      <c r="Q308">
        <v>1.73</v>
      </c>
      <c r="R308">
        <v>173.48</v>
      </c>
      <c r="S308">
        <v>6.1486999999999998</v>
      </c>
      <c r="T308">
        <v>48</v>
      </c>
      <c r="U308">
        <v>0.93799999999999994</v>
      </c>
      <c r="V308">
        <v>2.2000000000000002</v>
      </c>
      <c r="W308">
        <v>173.1</v>
      </c>
      <c r="X308">
        <v>46</v>
      </c>
      <c r="Y308" s="4">
        <f t="shared" si="307"/>
        <v>12.46608</v>
      </c>
      <c r="Z308" s="4">
        <f t="shared" si="307"/>
        <v>25.884129999999999</v>
      </c>
      <c r="AA308" s="4">
        <f t="shared" si="307"/>
        <v>39.302179999999993</v>
      </c>
      <c r="AB308" s="4">
        <f t="shared" si="307"/>
        <v>52.720229999999994</v>
      </c>
      <c r="AC308" s="4">
        <f t="shared" si="307"/>
        <v>66.138279999999995</v>
      </c>
      <c r="AD308" s="4">
        <f t="shared" si="307"/>
        <v>79.556329999999988</v>
      </c>
      <c r="AE308" s="4">
        <f t="shared" si="307"/>
        <v>92.974379999999996</v>
      </c>
      <c r="AF308" s="4">
        <f t="shared" si="307"/>
        <v>106.39242999999999</v>
      </c>
      <c r="AG308" s="4">
        <f t="shared" si="307"/>
        <v>119.81047999999998</v>
      </c>
      <c r="AH308" s="4">
        <f t="shared" si="307"/>
        <v>133.22853000000001</v>
      </c>
      <c r="AI308" s="4">
        <f t="shared" si="308"/>
        <v>146.64658</v>
      </c>
      <c r="AJ308" s="4">
        <f t="shared" si="308"/>
        <v>160.06462999999999</v>
      </c>
      <c r="AK308" s="4" t="str">
        <f t="shared" si="308"/>
        <v/>
      </c>
      <c r="AL308" s="4" t="str">
        <f t="shared" si="308"/>
        <v/>
      </c>
      <c r="AM308" s="4" t="str">
        <f t="shared" si="308"/>
        <v/>
      </c>
      <c r="AN308" s="4" t="str">
        <f t="shared" si="308"/>
        <v/>
      </c>
      <c r="AO308" s="4" t="str">
        <f t="shared" si="308"/>
        <v/>
      </c>
      <c r="AP308" s="4" t="str">
        <f t="shared" si="308"/>
        <v/>
      </c>
      <c r="AQ308" s="4" t="str">
        <f t="shared" si="308"/>
        <v/>
      </c>
      <c r="AR308" s="4" t="str">
        <f t="shared" si="308"/>
        <v/>
      </c>
      <c r="AS308" s="4" t="str">
        <f t="shared" si="309"/>
        <v/>
      </c>
      <c r="AT308" s="4" t="str">
        <f t="shared" si="309"/>
        <v/>
      </c>
      <c r="AU308" s="4" t="str">
        <f t="shared" si="309"/>
        <v/>
      </c>
      <c r="AV308" s="4" t="str">
        <f t="shared" si="309"/>
        <v/>
      </c>
      <c r="AW308" s="4" t="str">
        <f t="shared" si="309"/>
        <v/>
      </c>
      <c r="AX308" s="4" t="str">
        <f t="shared" si="309"/>
        <v/>
      </c>
      <c r="AY308" s="4" t="str">
        <f t="shared" si="309"/>
        <v/>
      </c>
      <c r="AZ308" s="4" t="str">
        <f t="shared" si="309"/>
        <v/>
      </c>
      <c r="BA308" s="4" t="str">
        <f t="shared" si="309"/>
        <v/>
      </c>
      <c r="BB308" s="4" t="str">
        <f t="shared" si="309"/>
        <v/>
      </c>
    </row>
    <row r="309" spans="1:54" x14ac:dyDescent="0.25">
      <c r="A309" t="s">
        <v>371</v>
      </c>
      <c r="B309" t="s">
        <v>402</v>
      </c>
      <c r="C309" t="s">
        <v>403</v>
      </c>
      <c r="D309" t="s">
        <v>371</v>
      </c>
      <c r="E309" t="s">
        <v>402</v>
      </c>
      <c r="F309" t="s">
        <v>403</v>
      </c>
      <c r="G309" t="s">
        <v>25</v>
      </c>
      <c r="H309" t="s">
        <v>24</v>
      </c>
      <c r="I309" t="s">
        <v>35</v>
      </c>
      <c r="J309" t="s">
        <v>71</v>
      </c>
      <c r="K309" t="s">
        <v>43</v>
      </c>
      <c r="L309">
        <v>2.2694200000000002</v>
      </c>
      <c r="M309">
        <v>2.3113600000000001</v>
      </c>
      <c r="N309">
        <v>-4.5949999999999998E-2</v>
      </c>
      <c r="O309">
        <v>3.5E-4</v>
      </c>
      <c r="Q309">
        <v>2.27</v>
      </c>
      <c r="R309">
        <v>120.43</v>
      </c>
      <c r="S309">
        <v>8.6559999999999998E-2</v>
      </c>
      <c r="T309">
        <v>52</v>
      </c>
      <c r="U309">
        <v>0.92600000000000005</v>
      </c>
      <c r="V309">
        <v>2.5</v>
      </c>
      <c r="W309">
        <v>123.2</v>
      </c>
      <c r="X309">
        <v>48</v>
      </c>
      <c r="Y309" s="4">
        <f t="shared" ref="Y309:BB309" si="310">IF(OR(($L309+$M309*Y$1+$N309*Y$1^2+$O309*Y$1^3)&gt;$W309,($L309+$M309*Y$1+$N309*Y$1^2+$O309*Y$1^3)&lt;$V309),"",($L309+$M309*Y$1+$N309*Y$1^2+$O309*Y$1^3))</f>
        <v>12.721220000000001</v>
      </c>
      <c r="Z309" s="4">
        <f t="shared" si="310"/>
        <v>21.138020000000004</v>
      </c>
      <c r="AA309" s="4">
        <f t="shared" si="310"/>
        <v>27.782319999999999</v>
      </c>
      <c r="AB309" s="4">
        <f t="shared" si="310"/>
        <v>32.916620000000009</v>
      </c>
      <c r="AC309" s="4">
        <f t="shared" si="310"/>
        <v>36.803420000000003</v>
      </c>
      <c r="AD309" s="4">
        <f t="shared" si="310"/>
        <v>39.705219999999997</v>
      </c>
      <c r="AE309" s="4">
        <f t="shared" si="310"/>
        <v>41.884519999999995</v>
      </c>
      <c r="AF309" s="4">
        <f t="shared" si="310"/>
        <v>43.603820000000006</v>
      </c>
      <c r="AG309" s="4">
        <f t="shared" si="310"/>
        <v>45.125619999999998</v>
      </c>
      <c r="AH309" s="4">
        <f t="shared" si="310"/>
        <v>46.712419999999995</v>
      </c>
      <c r="AI309" s="4">
        <f t="shared" si="310"/>
        <v>48.62672000000002</v>
      </c>
      <c r="AJ309" s="4">
        <f t="shared" si="310"/>
        <v>51.131020000000007</v>
      </c>
      <c r="AK309" s="4">
        <f t="shared" si="310"/>
        <v>54.487820000000028</v>
      </c>
      <c r="AL309" s="4">
        <f t="shared" si="310"/>
        <v>58.959619999999987</v>
      </c>
      <c r="AM309" s="4">
        <f t="shared" si="310"/>
        <v>64.808920000000001</v>
      </c>
      <c r="AN309" s="4">
        <f t="shared" si="310"/>
        <v>72.298220000000015</v>
      </c>
      <c r="AO309" s="4">
        <f t="shared" si="310"/>
        <v>81.690020000000004</v>
      </c>
      <c r="AP309" s="4">
        <f t="shared" si="310"/>
        <v>93.246820000000014</v>
      </c>
      <c r="AQ309" s="4">
        <f t="shared" si="310"/>
        <v>107.23112000000006</v>
      </c>
      <c r="AR309" s="4" t="str">
        <f t="shared" si="310"/>
        <v/>
      </c>
      <c r="AS309" s="4" t="str">
        <f t="shared" si="310"/>
        <v/>
      </c>
      <c r="AT309" s="4" t="str">
        <f t="shared" si="310"/>
        <v/>
      </c>
      <c r="AU309" s="4" t="str">
        <f t="shared" si="310"/>
        <v/>
      </c>
      <c r="AV309" s="4" t="str">
        <f t="shared" si="310"/>
        <v/>
      </c>
      <c r="AW309" s="4" t="str">
        <f t="shared" si="310"/>
        <v/>
      </c>
      <c r="AX309" s="4" t="str">
        <f t="shared" si="310"/>
        <v/>
      </c>
      <c r="AY309" s="4" t="str">
        <f t="shared" si="310"/>
        <v/>
      </c>
      <c r="AZ309" s="4" t="str">
        <f t="shared" si="310"/>
        <v/>
      </c>
      <c r="BA309" s="4" t="str">
        <f t="shared" si="310"/>
        <v/>
      </c>
      <c r="BB309" s="4" t="str">
        <f t="shared" si="310"/>
        <v/>
      </c>
    </row>
    <row r="310" spans="1:54" x14ac:dyDescent="0.25">
      <c r="D310" t="s">
        <v>21</v>
      </c>
      <c r="E310" t="s">
        <v>79</v>
      </c>
      <c r="F310" t="s">
        <v>80</v>
      </c>
    </row>
    <row r="311" spans="1:54" x14ac:dyDescent="0.25">
      <c r="A311" t="s">
        <v>371</v>
      </c>
      <c r="B311" t="s">
        <v>404</v>
      </c>
      <c r="C311" t="s">
        <v>405</v>
      </c>
      <c r="D311" t="s">
        <v>371</v>
      </c>
      <c r="E311" t="s">
        <v>404</v>
      </c>
      <c r="F311" t="s">
        <v>405</v>
      </c>
      <c r="G311" t="s">
        <v>25</v>
      </c>
      <c r="H311" t="s">
        <v>24</v>
      </c>
      <c r="I311" t="s">
        <v>35</v>
      </c>
      <c r="J311" t="s">
        <v>71</v>
      </c>
      <c r="K311" t="s">
        <v>28</v>
      </c>
      <c r="L311">
        <v>1.5711299999999999</v>
      </c>
      <c r="M311">
        <v>1.11663</v>
      </c>
      <c r="Q311">
        <v>1.57</v>
      </c>
      <c r="R311">
        <v>57.4</v>
      </c>
      <c r="S311">
        <v>0.1439</v>
      </c>
      <c r="T311">
        <v>37</v>
      </c>
      <c r="U311">
        <v>0.84699999999999998</v>
      </c>
      <c r="V311">
        <v>3.6</v>
      </c>
      <c r="W311">
        <v>52.1</v>
      </c>
      <c r="X311">
        <v>35</v>
      </c>
      <c r="Y311" s="4">
        <f t="shared" ref="Y311:AH313" si="311">IF(OR(($L311+$M311*Y$1)&gt;$W311,($L311+$M311*Y$1)&lt;$V311),"",($L311+$M311*Y$1))</f>
        <v>7.15428</v>
      </c>
      <c r="Z311" s="4">
        <f t="shared" si="311"/>
        <v>12.73743</v>
      </c>
      <c r="AA311" s="4">
        <f t="shared" si="311"/>
        <v>18.32058</v>
      </c>
      <c r="AB311" s="4">
        <f t="shared" si="311"/>
        <v>23.903729999999999</v>
      </c>
      <c r="AC311" s="4">
        <f t="shared" si="311"/>
        <v>29.486879999999999</v>
      </c>
      <c r="AD311" s="4">
        <f t="shared" si="311"/>
        <v>35.070029999999996</v>
      </c>
      <c r="AE311" s="4">
        <f t="shared" si="311"/>
        <v>40.653179999999999</v>
      </c>
      <c r="AF311" s="4">
        <f t="shared" si="311"/>
        <v>46.236329999999995</v>
      </c>
      <c r="AG311" s="4">
        <f t="shared" si="311"/>
        <v>51.819479999999999</v>
      </c>
      <c r="AH311" s="4" t="str">
        <f t="shared" si="311"/>
        <v/>
      </c>
      <c r="AI311" s="4" t="str">
        <f t="shared" ref="AI311:AR313" si="312">IF(OR(($L311+$M311*AI$1)&gt;$W311,($L311+$M311*AI$1)&lt;$V311),"",($L311+$M311*AI$1))</f>
        <v/>
      </c>
      <c r="AJ311" s="4" t="str">
        <f t="shared" si="312"/>
        <v/>
      </c>
      <c r="AK311" s="4" t="str">
        <f t="shared" si="312"/>
        <v/>
      </c>
      <c r="AL311" s="4" t="str">
        <f t="shared" si="312"/>
        <v/>
      </c>
      <c r="AM311" s="4" t="str">
        <f t="shared" si="312"/>
        <v/>
      </c>
      <c r="AN311" s="4" t="str">
        <f t="shared" si="312"/>
        <v/>
      </c>
      <c r="AO311" s="4" t="str">
        <f t="shared" si="312"/>
        <v/>
      </c>
      <c r="AP311" s="4" t="str">
        <f t="shared" si="312"/>
        <v/>
      </c>
      <c r="AQ311" s="4" t="str">
        <f t="shared" si="312"/>
        <v/>
      </c>
      <c r="AR311" s="4" t="str">
        <f t="shared" si="312"/>
        <v/>
      </c>
      <c r="AS311" s="4" t="str">
        <f t="shared" ref="AS311:BB313" si="313">IF(OR(($L311+$M311*AS$1)&gt;$W311,($L311+$M311*AS$1)&lt;$V311),"",($L311+$M311*AS$1))</f>
        <v/>
      </c>
      <c r="AT311" s="4" t="str">
        <f t="shared" si="313"/>
        <v/>
      </c>
      <c r="AU311" s="4" t="str">
        <f t="shared" si="313"/>
        <v/>
      </c>
      <c r="AV311" s="4" t="str">
        <f t="shared" si="313"/>
        <v/>
      </c>
      <c r="AW311" s="4" t="str">
        <f t="shared" si="313"/>
        <v/>
      </c>
      <c r="AX311" s="4" t="str">
        <f t="shared" si="313"/>
        <v/>
      </c>
      <c r="AY311" s="4" t="str">
        <f t="shared" si="313"/>
        <v/>
      </c>
      <c r="AZ311" s="4" t="str">
        <f t="shared" si="313"/>
        <v/>
      </c>
      <c r="BA311" s="4" t="str">
        <f t="shared" si="313"/>
        <v/>
      </c>
      <c r="BB311" s="4" t="str">
        <f t="shared" si="313"/>
        <v/>
      </c>
    </row>
    <row r="312" spans="1:54" x14ac:dyDescent="0.25">
      <c r="A312" t="s">
        <v>371</v>
      </c>
      <c r="B312" t="s">
        <v>408</v>
      </c>
      <c r="C312" t="s">
        <v>409</v>
      </c>
      <c r="D312" t="s">
        <v>371</v>
      </c>
      <c r="E312" t="s">
        <v>408</v>
      </c>
      <c r="F312" t="s">
        <v>409</v>
      </c>
      <c r="G312" t="s">
        <v>25</v>
      </c>
      <c r="H312" t="s">
        <v>24</v>
      </c>
      <c r="I312" t="s">
        <v>35</v>
      </c>
      <c r="J312" t="s">
        <v>44</v>
      </c>
      <c r="K312" t="s">
        <v>28</v>
      </c>
      <c r="L312">
        <v>2.3742800000000002</v>
      </c>
      <c r="M312">
        <v>1.19672</v>
      </c>
      <c r="Q312">
        <v>2.37</v>
      </c>
      <c r="R312">
        <v>72.98</v>
      </c>
      <c r="S312">
        <v>3.0330900000000001</v>
      </c>
      <c r="T312">
        <v>36</v>
      </c>
      <c r="U312">
        <v>0.92800000000000005</v>
      </c>
      <c r="V312">
        <v>2.5</v>
      </c>
      <c r="W312">
        <v>86.4</v>
      </c>
      <c r="X312">
        <v>34</v>
      </c>
      <c r="Y312" s="4">
        <f t="shared" si="311"/>
        <v>8.3578799999999998</v>
      </c>
      <c r="Z312" s="4">
        <f t="shared" si="311"/>
        <v>14.341480000000001</v>
      </c>
      <c r="AA312" s="4">
        <f t="shared" si="311"/>
        <v>20.32508</v>
      </c>
      <c r="AB312" s="4">
        <f t="shared" si="311"/>
        <v>26.308679999999999</v>
      </c>
      <c r="AC312" s="4">
        <f t="shared" si="311"/>
        <v>32.292279999999998</v>
      </c>
      <c r="AD312" s="4">
        <f t="shared" si="311"/>
        <v>38.275880000000001</v>
      </c>
      <c r="AE312" s="4">
        <f t="shared" si="311"/>
        <v>44.259479999999996</v>
      </c>
      <c r="AF312" s="4">
        <f t="shared" si="311"/>
        <v>50.243079999999999</v>
      </c>
      <c r="AG312" s="4">
        <f t="shared" si="311"/>
        <v>56.226680000000002</v>
      </c>
      <c r="AH312" s="4">
        <f t="shared" si="311"/>
        <v>62.210279999999997</v>
      </c>
      <c r="AI312" s="4">
        <f t="shared" si="312"/>
        <v>68.193879999999993</v>
      </c>
      <c r="AJ312" s="4">
        <f t="shared" si="312"/>
        <v>74.177480000000003</v>
      </c>
      <c r="AK312" s="4">
        <f t="shared" si="312"/>
        <v>80.161079999999998</v>
      </c>
      <c r="AL312" s="4">
        <f t="shared" si="312"/>
        <v>86.144679999999994</v>
      </c>
      <c r="AM312" s="4" t="str">
        <f t="shared" si="312"/>
        <v/>
      </c>
      <c r="AN312" s="4" t="str">
        <f t="shared" si="312"/>
        <v/>
      </c>
      <c r="AO312" s="4" t="str">
        <f t="shared" si="312"/>
        <v/>
      </c>
      <c r="AP312" s="4" t="str">
        <f t="shared" si="312"/>
        <v/>
      </c>
      <c r="AQ312" s="4" t="str">
        <f t="shared" si="312"/>
        <v/>
      </c>
      <c r="AR312" s="4" t="str">
        <f t="shared" si="312"/>
        <v/>
      </c>
      <c r="AS312" s="4" t="str">
        <f t="shared" si="313"/>
        <v/>
      </c>
      <c r="AT312" s="4" t="str">
        <f t="shared" si="313"/>
        <v/>
      </c>
      <c r="AU312" s="4" t="str">
        <f t="shared" si="313"/>
        <v/>
      </c>
      <c r="AV312" s="4" t="str">
        <f t="shared" si="313"/>
        <v/>
      </c>
      <c r="AW312" s="4" t="str">
        <f t="shared" si="313"/>
        <v/>
      </c>
      <c r="AX312" s="4" t="str">
        <f t="shared" si="313"/>
        <v/>
      </c>
      <c r="AY312" s="4" t="str">
        <f t="shared" si="313"/>
        <v/>
      </c>
      <c r="AZ312" s="4" t="str">
        <f t="shared" si="313"/>
        <v/>
      </c>
      <c r="BA312" s="4" t="str">
        <f t="shared" si="313"/>
        <v/>
      </c>
      <c r="BB312" s="4" t="str">
        <f t="shared" si="313"/>
        <v/>
      </c>
    </row>
    <row r="313" spans="1:54" x14ac:dyDescent="0.25">
      <c r="A313" t="s">
        <v>371</v>
      </c>
      <c r="B313" t="s">
        <v>406</v>
      </c>
      <c r="C313" t="s">
        <v>407</v>
      </c>
      <c r="D313" t="s">
        <v>371</v>
      </c>
      <c r="E313" t="s">
        <v>406</v>
      </c>
      <c r="F313" t="s">
        <v>407</v>
      </c>
      <c r="G313" t="s">
        <v>25</v>
      </c>
      <c r="H313" t="s">
        <v>24</v>
      </c>
      <c r="I313" t="s">
        <v>35</v>
      </c>
      <c r="J313" t="s">
        <v>71</v>
      </c>
      <c r="K313" t="s">
        <v>28</v>
      </c>
      <c r="L313">
        <v>2.3780800000000002</v>
      </c>
      <c r="M313">
        <v>1.2043299999999999</v>
      </c>
      <c r="Q313">
        <v>2.38</v>
      </c>
      <c r="R313">
        <v>74.64</v>
      </c>
      <c r="S313">
        <v>0.27733999999999998</v>
      </c>
      <c r="T313">
        <v>36</v>
      </c>
      <c r="U313">
        <v>0.82899999999999996</v>
      </c>
      <c r="V313">
        <v>2.5</v>
      </c>
      <c r="W313">
        <v>85.3</v>
      </c>
      <c r="X313">
        <v>34</v>
      </c>
      <c r="Y313" s="4">
        <f t="shared" si="311"/>
        <v>8.3997299999999999</v>
      </c>
      <c r="Z313" s="4">
        <f t="shared" si="311"/>
        <v>14.421379999999999</v>
      </c>
      <c r="AA313" s="4">
        <f t="shared" si="311"/>
        <v>20.44303</v>
      </c>
      <c r="AB313" s="4">
        <f t="shared" si="311"/>
        <v>26.464679999999998</v>
      </c>
      <c r="AC313" s="4">
        <f t="shared" si="311"/>
        <v>32.486329999999995</v>
      </c>
      <c r="AD313" s="4">
        <f t="shared" si="311"/>
        <v>38.507979999999996</v>
      </c>
      <c r="AE313" s="4">
        <f t="shared" si="311"/>
        <v>44.52962999999999</v>
      </c>
      <c r="AF313" s="4">
        <f t="shared" si="311"/>
        <v>50.551279999999991</v>
      </c>
      <c r="AG313" s="4">
        <f t="shared" si="311"/>
        <v>56.572929999999992</v>
      </c>
      <c r="AH313" s="4">
        <f t="shared" si="311"/>
        <v>62.594579999999993</v>
      </c>
      <c r="AI313" s="4">
        <f t="shared" si="312"/>
        <v>68.616229999999987</v>
      </c>
      <c r="AJ313" s="4">
        <f t="shared" si="312"/>
        <v>74.637879999999996</v>
      </c>
      <c r="AK313" s="4">
        <f t="shared" si="312"/>
        <v>80.65952999999999</v>
      </c>
      <c r="AL313" s="4" t="str">
        <f t="shared" si="312"/>
        <v/>
      </c>
      <c r="AM313" s="4" t="str">
        <f t="shared" si="312"/>
        <v/>
      </c>
      <c r="AN313" s="4" t="str">
        <f t="shared" si="312"/>
        <v/>
      </c>
      <c r="AO313" s="4" t="str">
        <f t="shared" si="312"/>
        <v/>
      </c>
      <c r="AP313" s="4" t="str">
        <f t="shared" si="312"/>
        <v/>
      </c>
      <c r="AQ313" s="4" t="str">
        <f t="shared" si="312"/>
        <v/>
      </c>
      <c r="AR313" s="4" t="str">
        <f t="shared" si="312"/>
        <v/>
      </c>
      <c r="AS313" s="4" t="str">
        <f t="shared" si="313"/>
        <v/>
      </c>
      <c r="AT313" s="4" t="str">
        <f t="shared" si="313"/>
        <v/>
      </c>
      <c r="AU313" s="4" t="str">
        <f t="shared" si="313"/>
        <v/>
      </c>
      <c r="AV313" s="4" t="str">
        <f t="shared" si="313"/>
        <v/>
      </c>
      <c r="AW313" s="4" t="str">
        <f t="shared" si="313"/>
        <v/>
      </c>
      <c r="AX313" s="4" t="str">
        <f t="shared" si="313"/>
        <v/>
      </c>
      <c r="AY313" s="4" t="str">
        <f t="shared" si="313"/>
        <v/>
      </c>
      <c r="AZ313" s="4" t="str">
        <f t="shared" si="313"/>
        <v/>
      </c>
      <c r="BA313" s="4" t="str">
        <f t="shared" si="313"/>
        <v/>
      </c>
      <c r="BB313" s="4" t="str">
        <f t="shared" si="313"/>
        <v/>
      </c>
    </row>
    <row r="314" spans="1:54" x14ac:dyDescent="0.25">
      <c r="A314" t="s">
        <v>234</v>
      </c>
      <c r="B314" t="s">
        <v>239</v>
      </c>
      <c r="C314" t="s">
        <v>240</v>
      </c>
      <c r="D314" t="s">
        <v>234</v>
      </c>
      <c r="E314" t="s">
        <v>239</v>
      </c>
      <c r="F314" t="s">
        <v>240</v>
      </c>
      <c r="G314" t="s">
        <v>25</v>
      </c>
      <c r="H314" t="s">
        <v>24</v>
      </c>
      <c r="I314" t="s">
        <v>35</v>
      </c>
      <c r="J314">
        <v>1</v>
      </c>
      <c r="K314" t="s">
        <v>43</v>
      </c>
      <c r="L314">
        <v>3.2926500000000001</v>
      </c>
      <c r="M314">
        <v>1.6335</v>
      </c>
      <c r="N314">
        <v>-2.5739999999999999E-2</v>
      </c>
      <c r="O314">
        <v>4.0000000000000002E-4</v>
      </c>
      <c r="Q314">
        <v>3.29</v>
      </c>
      <c r="R314">
        <v>117.21</v>
      </c>
      <c r="S314">
        <v>9.4755000000000003</v>
      </c>
      <c r="T314">
        <v>46</v>
      </c>
      <c r="U314">
        <v>0.99</v>
      </c>
      <c r="V314">
        <v>5.3</v>
      </c>
      <c r="W314">
        <v>120</v>
      </c>
      <c r="X314">
        <v>42</v>
      </c>
      <c r="Y314" s="4">
        <f t="shared" ref="Y314:BB314" si="314">IF(OR(($L314+$M314*Y$1+$N314*Y$1^2+$O314*Y$1^3)&gt;$W314,($L314+$M314*Y$1+$N314*Y$1^2+$O314*Y$1^3)&lt;$V314),"",($L314+$M314*Y$1+$N314*Y$1^2+$O314*Y$1^3))</f>
        <v>10.866650000000002</v>
      </c>
      <c r="Z314" s="4">
        <f t="shared" si="314"/>
        <v>17.453650000000003</v>
      </c>
      <c r="AA314" s="4">
        <f t="shared" si="314"/>
        <v>23.353650000000002</v>
      </c>
      <c r="AB314" s="4">
        <f t="shared" si="314"/>
        <v>28.866650000000003</v>
      </c>
      <c r="AC314" s="4">
        <f t="shared" si="314"/>
        <v>34.292650000000002</v>
      </c>
      <c r="AD314" s="4">
        <f t="shared" si="314"/>
        <v>39.931649999999998</v>
      </c>
      <c r="AE314" s="4">
        <f t="shared" si="314"/>
        <v>46.083650000000006</v>
      </c>
      <c r="AF314" s="4">
        <f t="shared" si="314"/>
        <v>53.048650000000002</v>
      </c>
      <c r="AG314" s="4">
        <f t="shared" si="314"/>
        <v>61.126649999999991</v>
      </c>
      <c r="AH314" s="4">
        <f t="shared" si="314"/>
        <v>70.617649999999998</v>
      </c>
      <c r="AI314" s="4">
        <f t="shared" si="314"/>
        <v>81.821649999999991</v>
      </c>
      <c r="AJ314" s="4">
        <f t="shared" si="314"/>
        <v>95.03864999999999</v>
      </c>
      <c r="AK314" s="4">
        <f t="shared" si="314"/>
        <v>110.56865000000001</v>
      </c>
      <c r="AL314" s="4" t="str">
        <f t="shared" si="314"/>
        <v/>
      </c>
      <c r="AM314" s="4" t="str">
        <f t="shared" si="314"/>
        <v/>
      </c>
      <c r="AN314" s="4" t="str">
        <f t="shared" si="314"/>
        <v/>
      </c>
      <c r="AO314" s="4" t="str">
        <f t="shared" si="314"/>
        <v/>
      </c>
      <c r="AP314" s="4" t="str">
        <f t="shared" si="314"/>
        <v/>
      </c>
      <c r="AQ314" s="4" t="str">
        <f t="shared" si="314"/>
        <v/>
      </c>
      <c r="AR314" s="4" t="str">
        <f t="shared" si="314"/>
        <v/>
      </c>
      <c r="AS314" s="4" t="str">
        <f t="shared" si="314"/>
        <v/>
      </c>
      <c r="AT314" s="4" t="str">
        <f t="shared" si="314"/>
        <v/>
      </c>
      <c r="AU314" s="4" t="str">
        <f t="shared" si="314"/>
        <v/>
      </c>
      <c r="AV314" s="4" t="str">
        <f t="shared" si="314"/>
        <v/>
      </c>
      <c r="AW314" s="4" t="str">
        <f t="shared" si="314"/>
        <v/>
      </c>
      <c r="AX314" s="4" t="str">
        <f t="shared" si="314"/>
        <v/>
      </c>
      <c r="AY314" s="4" t="str">
        <f t="shared" si="314"/>
        <v/>
      </c>
      <c r="AZ314" s="4" t="str">
        <f t="shared" si="314"/>
        <v/>
      </c>
      <c r="BA314" s="4" t="str">
        <f t="shared" si="314"/>
        <v/>
      </c>
      <c r="BB314" s="4" t="str">
        <f t="shared" si="314"/>
        <v/>
      </c>
    </row>
    <row r="315" spans="1:54" x14ac:dyDescent="0.25">
      <c r="A315" t="s">
        <v>243</v>
      </c>
      <c r="B315" t="s">
        <v>239</v>
      </c>
      <c r="C315" t="s">
        <v>240</v>
      </c>
      <c r="D315" t="s">
        <v>243</v>
      </c>
      <c r="E315" t="s">
        <v>239</v>
      </c>
      <c r="F315" t="s">
        <v>240</v>
      </c>
      <c r="G315" t="s">
        <v>25</v>
      </c>
      <c r="H315" t="s">
        <v>24</v>
      </c>
      <c r="I315" t="s">
        <v>35</v>
      </c>
      <c r="J315" t="s">
        <v>44</v>
      </c>
      <c r="K315" t="s">
        <v>33</v>
      </c>
      <c r="L315">
        <v>2.8304800000000001</v>
      </c>
      <c r="M315">
        <v>1.41347</v>
      </c>
      <c r="N315">
        <v>-7.3000000000000001E-3</v>
      </c>
      <c r="Q315">
        <v>2.83</v>
      </c>
      <c r="R315">
        <v>71.25</v>
      </c>
      <c r="S315">
        <v>1.7386299999999999</v>
      </c>
      <c r="T315">
        <v>33</v>
      </c>
      <c r="U315">
        <v>0.95599999999999996</v>
      </c>
      <c r="V315">
        <v>2.9</v>
      </c>
      <c r="W315">
        <v>85</v>
      </c>
      <c r="X315">
        <v>30</v>
      </c>
      <c r="Y315" s="4">
        <f t="shared" ref="Y315:AR315" si="315">IF(OR(($L315+$M315*Y$1+$N315*Y$1^2)&gt;$W315,($L315+$M315*Y$1+$N315*Y$1^2)&lt;$V315),"",($L315+$M315*Y$1+$N315*Y$1^2))</f>
        <v>9.7153300000000016</v>
      </c>
      <c r="Z315" s="4">
        <f t="shared" si="315"/>
        <v>16.23518</v>
      </c>
      <c r="AA315" s="4">
        <f t="shared" si="315"/>
        <v>22.390030000000003</v>
      </c>
      <c r="AB315" s="4">
        <f t="shared" si="315"/>
        <v>28.179880000000004</v>
      </c>
      <c r="AC315" s="4">
        <f t="shared" si="315"/>
        <v>33.604730000000004</v>
      </c>
      <c r="AD315" s="4">
        <f t="shared" si="315"/>
        <v>38.664580000000001</v>
      </c>
      <c r="AE315" s="4">
        <f t="shared" si="315"/>
        <v>43.359429999999996</v>
      </c>
      <c r="AF315" s="4">
        <f t="shared" si="315"/>
        <v>47.689280000000004</v>
      </c>
      <c r="AG315" s="4">
        <f t="shared" si="315"/>
        <v>51.654129999999995</v>
      </c>
      <c r="AH315" s="4">
        <f t="shared" si="315"/>
        <v>55.253979999999999</v>
      </c>
      <c r="AI315" s="4">
        <f t="shared" si="315"/>
        <v>58.488829999999993</v>
      </c>
      <c r="AJ315" s="4">
        <f t="shared" si="315"/>
        <v>61.358679999999993</v>
      </c>
      <c r="AK315" s="4">
        <f t="shared" si="315"/>
        <v>63.863529999999997</v>
      </c>
      <c r="AL315" s="4">
        <f t="shared" si="315"/>
        <v>66.003379999999993</v>
      </c>
      <c r="AM315" s="4">
        <f t="shared" si="315"/>
        <v>67.778229999999994</v>
      </c>
      <c r="AN315" s="4">
        <f t="shared" si="315"/>
        <v>69.188079999999999</v>
      </c>
      <c r="AO315" s="4">
        <f t="shared" si="315"/>
        <v>70.232929999999982</v>
      </c>
      <c r="AP315" s="4">
        <f t="shared" si="315"/>
        <v>70.912779999999998</v>
      </c>
      <c r="AQ315" s="4">
        <f t="shared" si="315"/>
        <v>71.227629999999991</v>
      </c>
      <c r="AR315" s="4">
        <f t="shared" si="315"/>
        <v>71.177480000000003</v>
      </c>
    </row>
    <row r="316" spans="1:54" x14ac:dyDescent="0.25">
      <c r="A316" t="s">
        <v>278</v>
      </c>
      <c r="B316" t="s">
        <v>239</v>
      </c>
      <c r="C316" t="s">
        <v>240</v>
      </c>
      <c r="D316" t="s">
        <v>278</v>
      </c>
      <c r="E316" t="s">
        <v>239</v>
      </c>
      <c r="F316" t="s">
        <v>240</v>
      </c>
      <c r="G316" t="s">
        <v>25</v>
      </c>
      <c r="H316" t="s">
        <v>24</v>
      </c>
      <c r="I316" t="s">
        <v>35</v>
      </c>
      <c r="J316" t="s">
        <v>44</v>
      </c>
      <c r="K316" t="s">
        <v>43</v>
      </c>
      <c r="L316">
        <v>-0.57557999999999998</v>
      </c>
      <c r="M316">
        <v>1.6899</v>
      </c>
      <c r="N316">
        <v>4.4200000000000003E-3</v>
      </c>
      <c r="O316">
        <v>-1.6000000000000001E-4</v>
      </c>
      <c r="Q316">
        <v>1.1200000000000001</v>
      </c>
      <c r="R316">
        <v>84.85</v>
      </c>
      <c r="S316">
        <v>0.59158999999999995</v>
      </c>
      <c r="T316">
        <v>39</v>
      </c>
      <c r="U316">
        <v>0.98899999999999999</v>
      </c>
      <c r="V316">
        <v>1</v>
      </c>
      <c r="W316">
        <v>94.7</v>
      </c>
      <c r="X316">
        <v>35</v>
      </c>
      <c r="Y316" s="4">
        <f t="shared" ref="Y316:AL316" si="316">IF(OR(($L316+$M316*Y$1+$N316*Y$1^2+$O316*Y$1^3)&gt;$W316,($L316+$M316*Y$1+$N316*Y$1^2+$O316*Y$1^3)&lt;$V316),"",($L316+$M316*Y$1+$N316*Y$1^2+$O316*Y$1^3))</f>
        <v>7.9644200000000005</v>
      </c>
      <c r="Z316" s="4">
        <f t="shared" si="316"/>
        <v>16.605420000000002</v>
      </c>
      <c r="AA316" s="4">
        <f t="shared" si="316"/>
        <v>25.227419999999999</v>
      </c>
      <c r="AB316" s="4">
        <f t="shared" si="316"/>
        <v>33.710419999999999</v>
      </c>
      <c r="AC316" s="4">
        <f t="shared" si="316"/>
        <v>41.934420000000003</v>
      </c>
      <c r="AD316" s="4">
        <f t="shared" si="316"/>
        <v>49.779419999999995</v>
      </c>
      <c r="AE316" s="4">
        <f t="shared" si="316"/>
        <v>57.125419999999991</v>
      </c>
      <c r="AF316" s="4">
        <f t="shared" si="316"/>
        <v>63.852420000000002</v>
      </c>
      <c r="AG316" s="4">
        <f t="shared" si="316"/>
        <v>69.840420000000009</v>
      </c>
      <c r="AH316" s="4">
        <f t="shared" si="316"/>
        <v>74.96942</v>
      </c>
      <c r="AI316" s="4">
        <f t="shared" si="316"/>
        <v>79.119419999999991</v>
      </c>
      <c r="AJ316" s="4">
        <f t="shared" si="316"/>
        <v>82.170419999999993</v>
      </c>
      <c r="AK316" s="4">
        <f t="shared" si="316"/>
        <v>84.002420000000001</v>
      </c>
      <c r="AL316" s="4">
        <f t="shared" si="316"/>
        <v>84.495419999999996</v>
      </c>
    </row>
    <row r="317" spans="1:54" x14ac:dyDescent="0.25">
      <c r="A317" t="s">
        <v>368</v>
      </c>
      <c r="B317" t="s">
        <v>239</v>
      </c>
      <c r="C317" t="s">
        <v>240</v>
      </c>
      <c r="D317" t="s">
        <v>368</v>
      </c>
      <c r="E317" t="s">
        <v>239</v>
      </c>
      <c r="F317" t="s">
        <v>240</v>
      </c>
      <c r="G317" t="s">
        <v>25</v>
      </c>
      <c r="H317" t="s">
        <v>24</v>
      </c>
      <c r="I317" t="s">
        <v>35</v>
      </c>
      <c r="J317" t="s">
        <v>36</v>
      </c>
      <c r="K317" t="s">
        <v>33</v>
      </c>
      <c r="L317">
        <v>0.17199</v>
      </c>
      <c r="M317">
        <v>1.5643899999999999</v>
      </c>
      <c r="N317">
        <v>-8.6700000000000006E-3</v>
      </c>
      <c r="Q317">
        <v>3.27</v>
      </c>
      <c r="R317">
        <v>70.72</v>
      </c>
      <c r="S317">
        <v>3.4693700000000001</v>
      </c>
      <c r="T317">
        <v>59</v>
      </c>
      <c r="U317">
        <v>0.96099999999999997</v>
      </c>
      <c r="V317">
        <v>2.5</v>
      </c>
      <c r="W317">
        <v>87.1</v>
      </c>
      <c r="X317">
        <v>56</v>
      </c>
      <c r="Y317" s="4">
        <f t="shared" ref="Y317:AP317" si="317">IF(OR(($L317+$M317*Y$1+$N317*Y$1^2)&gt;$W317,($L317+$M317*Y$1+$N317*Y$1^2)&lt;$V317),"",($L317+$M317*Y$1+$N317*Y$1^2))</f>
        <v>7.7771899999999992</v>
      </c>
      <c r="Z317" s="4">
        <f t="shared" si="317"/>
        <v>14.948889999999997</v>
      </c>
      <c r="AA317" s="4">
        <f t="shared" si="317"/>
        <v>21.687090000000001</v>
      </c>
      <c r="AB317" s="4">
        <f t="shared" si="317"/>
        <v>27.991789999999998</v>
      </c>
      <c r="AC317" s="4">
        <f t="shared" si="317"/>
        <v>33.862989999999996</v>
      </c>
      <c r="AD317" s="4">
        <f t="shared" si="317"/>
        <v>39.300690000000003</v>
      </c>
      <c r="AE317" s="4">
        <f t="shared" si="317"/>
        <v>44.30489</v>
      </c>
      <c r="AF317" s="4">
        <f t="shared" si="317"/>
        <v>48.875589999999995</v>
      </c>
      <c r="AG317" s="4">
        <f t="shared" si="317"/>
        <v>53.012789999999988</v>
      </c>
      <c r="AH317" s="4">
        <f t="shared" si="317"/>
        <v>56.716489999999993</v>
      </c>
      <c r="AI317" s="4">
        <f t="shared" si="317"/>
        <v>59.986689999999989</v>
      </c>
      <c r="AJ317" s="4">
        <f t="shared" si="317"/>
        <v>62.823389999999989</v>
      </c>
      <c r="AK317" s="4">
        <f t="shared" si="317"/>
        <v>65.226589999999987</v>
      </c>
      <c r="AL317" s="4">
        <f t="shared" si="317"/>
        <v>67.196289999999991</v>
      </c>
      <c r="AM317" s="4">
        <f t="shared" si="317"/>
        <v>68.732489999999984</v>
      </c>
      <c r="AN317" s="4">
        <f t="shared" si="317"/>
        <v>69.835189999999983</v>
      </c>
      <c r="AO317" s="4">
        <f t="shared" si="317"/>
        <v>70.504390000000001</v>
      </c>
      <c r="AP317" s="4">
        <f t="shared" si="317"/>
        <v>70.740089999999981</v>
      </c>
    </row>
    <row r="318" spans="1:54" x14ac:dyDescent="0.25">
      <c r="A318" t="s">
        <v>209</v>
      </c>
      <c r="B318" t="s">
        <v>232</v>
      </c>
      <c r="C318" t="s">
        <v>233</v>
      </c>
      <c r="D318" t="s">
        <v>209</v>
      </c>
      <c r="E318" t="s">
        <v>232</v>
      </c>
      <c r="F318" t="s">
        <v>233</v>
      </c>
      <c r="G318" t="s">
        <v>25</v>
      </c>
      <c r="H318" t="s">
        <v>24</v>
      </c>
      <c r="I318" t="s">
        <v>35</v>
      </c>
      <c r="J318">
        <v>1</v>
      </c>
      <c r="K318" t="s">
        <v>31</v>
      </c>
      <c r="L318">
        <v>0.18526000000000001</v>
      </c>
      <c r="M318">
        <v>2.8223099999999999</v>
      </c>
      <c r="N318">
        <v>5.6309999999999999E-2</v>
      </c>
      <c r="Q318">
        <v>1.69</v>
      </c>
      <c r="R318">
        <v>97.08</v>
      </c>
      <c r="S318">
        <v>0.23729</v>
      </c>
      <c r="T318">
        <v>16</v>
      </c>
      <c r="U318">
        <v>0.93500000000000005</v>
      </c>
      <c r="V318">
        <v>4.8</v>
      </c>
      <c r="W318">
        <v>98.3</v>
      </c>
      <c r="X318">
        <v>14</v>
      </c>
      <c r="Y318" s="4">
        <f t="shared" ref="Y318:BB318" si="318">IF(OR((EXP($L318+$M318*LN(LN(Y$1)+($N318/2))))&gt;$W318,(EXP($L318+$M318*LN(LN(Y$1)+($N318/2))))&lt;$V318),"",(EXP($L318+$M318*LN(LN(Y$1)+($N318/2)))))</f>
        <v>4.8418685023961796</v>
      </c>
      <c r="Z318" s="4">
        <f t="shared" si="318"/>
        <v>13.111094714374824</v>
      </c>
      <c r="AA318" s="4">
        <f t="shared" si="318"/>
        <v>20.617046092542772</v>
      </c>
      <c r="AB318" s="4">
        <f t="shared" si="318"/>
        <v>27.337732297427568</v>
      </c>
      <c r="AC318" s="4">
        <f t="shared" si="318"/>
        <v>33.421859547136279</v>
      </c>
      <c r="AD318" s="4">
        <f t="shared" si="318"/>
        <v>38.993470928686023</v>
      </c>
      <c r="AE318" s="4">
        <f t="shared" si="318"/>
        <v>44.145433495770149</v>
      </c>
      <c r="AF318" s="4">
        <f t="shared" si="318"/>
        <v>48.947320714967944</v>
      </c>
      <c r="AG318" s="4">
        <f t="shared" si="318"/>
        <v>53.45223860161483</v>
      </c>
      <c r="AH318" s="4">
        <f t="shared" si="318"/>
        <v>57.701581005940916</v>
      </c>
      <c r="AI318" s="4">
        <f t="shared" si="318"/>
        <v>61.728249550410375</v>
      </c>
      <c r="AJ318" s="4">
        <f t="shared" si="318"/>
        <v>65.558855022399214</v>
      </c>
      <c r="AK318" s="4">
        <f t="shared" si="318"/>
        <v>69.215251838986617</v>
      </c>
      <c r="AL318" s="4">
        <f t="shared" si="318"/>
        <v>72.715630557201209</v>
      </c>
      <c r="AM318" s="4">
        <f t="shared" si="318"/>
        <v>76.075311835503229</v>
      </c>
      <c r="AN318" s="4">
        <f t="shared" si="318"/>
        <v>79.307334499282859</v>
      </c>
      <c r="AO318" s="4">
        <f t="shared" si="318"/>
        <v>82.422898714811694</v>
      </c>
      <c r="AP318" s="4">
        <f t="shared" si="318"/>
        <v>85.431705254159752</v>
      </c>
      <c r="AQ318" s="4">
        <f t="shared" si="318"/>
        <v>88.342218929957014</v>
      </c>
      <c r="AR318" s="4">
        <f t="shared" si="318"/>
        <v>91.161875799241031</v>
      </c>
      <c r="AS318" s="4">
        <f t="shared" si="318"/>
        <v>93.897248055785397</v>
      </c>
      <c r="AT318" s="4">
        <f t="shared" si="318"/>
        <v>96.55417665604854</v>
      </c>
      <c r="AU318" s="4" t="str">
        <f t="shared" si="318"/>
        <v/>
      </c>
      <c r="AV318" s="4" t="str">
        <f t="shared" si="318"/>
        <v/>
      </c>
      <c r="AW318" s="4" t="str">
        <f t="shared" si="318"/>
        <v/>
      </c>
      <c r="AX318" s="4" t="str">
        <f t="shared" si="318"/>
        <v/>
      </c>
      <c r="AY318" s="4" t="str">
        <f t="shared" si="318"/>
        <v/>
      </c>
      <c r="AZ318" s="4" t="str">
        <f t="shared" si="318"/>
        <v/>
      </c>
      <c r="BA318" s="4" t="str">
        <f t="shared" si="318"/>
        <v/>
      </c>
      <c r="BB318" s="4" t="str">
        <f t="shared" si="318"/>
        <v/>
      </c>
    </row>
    <row r="319" spans="1:54" x14ac:dyDescent="0.25">
      <c r="A319" t="s">
        <v>234</v>
      </c>
      <c r="B319" t="s">
        <v>232</v>
      </c>
      <c r="C319" t="s">
        <v>233</v>
      </c>
      <c r="D319" t="s">
        <v>234</v>
      </c>
      <c r="E319" t="s">
        <v>232</v>
      </c>
      <c r="F319" t="s">
        <v>233</v>
      </c>
      <c r="G319" t="s">
        <v>25</v>
      </c>
      <c r="H319" t="s">
        <v>24</v>
      </c>
      <c r="I319" t="s">
        <v>35</v>
      </c>
      <c r="J319" t="s">
        <v>36</v>
      </c>
      <c r="K319" t="s">
        <v>43</v>
      </c>
      <c r="L319">
        <v>3.3149199999999999</v>
      </c>
      <c r="M319">
        <v>1.20157</v>
      </c>
      <c r="N319">
        <v>0.13063</v>
      </c>
      <c r="O319">
        <v>-3.3600000000000001E-3</v>
      </c>
      <c r="Q319">
        <v>3.31</v>
      </c>
      <c r="R319">
        <v>66.180000000000007</v>
      </c>
      <c r="S319">
        <v>0.76341999999999999</v>
      </c>
      <c r="T319">
        <v>38</v>
      </c>
      <c r="U319">
        <v>0.995</v>
      </c>
      <c r="V319">
        <v>3.3</v>
      </c>
      <c r="W319">
        <v>67.099999999999994</v>
      </c>
      <c r="X319">
        <v>34</v>
      </c>
      <c r="Y319" s="4">
        <f t="shared" ref="Y319:AD319" si="319">IF(OR(($L319+$M319*Y$1+$N319*Y$1^2+$O319*Y$1^3)&gt;$W319,($L319+$M319*Y$1+$N319*Y$1^2+$O319*Y$1^3)&lt;$V319),"",($L319+$M319*Y$1+$N319*Y$1^2+$O319*Y$1^3))</f>
        <v>12.168519999999999</v>
      </c>
      <c r="Z319" s="4">
        <f t="shared" si="319"/>
        <v>25.033619999999999</v>
      </c>
      <c r="AA319" s="4">
        <f t="shared" si="319"/>
        <v>39.390219999999999</v>
      </c>
      <c r="AB319" s="4">
        <f t="shared" si="319"/>
        <v>52.718319999999999</v>
      </c>
      <c r="AC319" s="4">
        <f t="shared" si="319"/>
        <v>62.497919999999993</v>
      </c>
      <c r="AD319" s="4">
        <f t="shared" si="319"/>
        <v>66.209019999999981</v>
      </c>
    </row>
    <row r="320" spans="1:54" x14ac:dyDescent="0.25">
      <c r="A320" t="s">
        <v>243</v>
      </c>
      <c r="B320" t="s">
        <v>232</v>
      </c>
      <c r="C320" t="s">
        <v>233</v>
      </c>
      <c r="D320" t="s">
        <v>243</v>
      </c>
      <c r="E320" t="s">
        <v>232</v>
      </c>
      <c r="F320" t="s">
        <v>233</v>
      </c>
      <c r="G320" t="s">
        <v>25</v>
      </c>
      <c r="H320" t="s">
        <v>24</v>
      </c>
      <c r="I320" t="s">
        <v>35</v>
      </c>
      <c r="J320" t="s">
        <v>36</v>
      </c>
      <c r="K320" t="s">
        <v>33</v>
      </c>
      <c r="L320">
        <v>2.4046599999999998</v>
      </c>
      <c r="M320">
        <v>1.6155299999999999</v>
      </c>
      <c r="N320">
        <v>-1.12E-2</v>
      </c>
      <c r="Q320">
        <v>2.4</v>
      </c>
      <c r="R320">
        <v>60.68</v>
      </c>
      <c r="S320">
        <v>4.4520499999999998</v>
      </c>
      <c r="T320">
        <v>34</v>
      </c>
      <c r="U320">
        <v>0.96699999999999997</v>
      </c>
      <c r="V320">
        <v>2.9</v>
      </c>
      <c r="W320">
        <v>64.599999999999994</v>
      </c>
      <c r="X320">
        <v>31</v>
      </c>
      <c r="Y320" s="4">
        <f t="shared" ref="Y320:AM320" si="320">IF(OR(($L320+$M320*Y$1+$N320*Y$1^2)&gt;$W320,($L320+$M320*Y$1+$N320*Y$1^2)&lt;$V320),"",($L320+$M320*Y$1+$N320*Y$1^2))</f>
        <v>10.202310000000001</v>
      </c>
      <c r="Z320" s="4">
        <f t="shared" si="320"/>
        <v>17.439959999999999</v>
      </c>
      <c r="AA320" s="4">
        <f t="shared" si="320"/>
        <v>24.117609999999999</v>
      </c>
      <c r="AB320" s="4">
        <f t="shared" si="320"/>
        <v>30.23526</v>
      </c>
      <c r="AC320" s="4">
        <f t="shared" si="320"/>
        <v>35.792909999999999</v>
      </c>
      <c r="AD320" s="4">
        <f t="shared" si="320"/>
        <v>40.790559999999999</v>
      </c>
      <c r="AE320" s="4">
        <f t="shared" si="320"/>
        <v>45.228209999999997</v>
      </c>
      <c r="AF320" s="4">
        <f t="shared" si="320"/>
        <v>49.105859999999993</v>
      </c>
      <c r="AG320" s="4">
        <f t="shared" si="320"/>
        <v>52.42351</v>
      </c>
      <c r="AH320" s="4">
        <f t="shared" si="320"/>
        <v>55.181160000000006</v>
      </c>
      <c r="AI320" s="4">
        <f t="shared" si="320"/>
        <v>57.37880999999998</v>
      </c>
      <c r="AJ320" s="4">
        <f t="shared" si="320"/>
        <v>59.016459999999988</v>
      </c>
      <c r="AK320" s="4">
        <f t="shared" si="320"/>
        <v>60.094109999999993</v>
      </c>
      <c r="AL320" s="4">
        <f t="shared" si="320"/>
        <v>60.611759999999997</v>
      </c>
      <c r="AM320" s="4">
        <f t="shared" si="320"/>
        <v>60.569410000000005</v>
      </c>
    </row>
    <row r="321" spans="1:54" x14ac:dyDescent="0.25">
      <c r="A321" t="s">
        <v>271</v>
      </c>
      <c r="B321" t="s">
        <v>232</v>
      </c>
      <c r="C321" t="s">
        <v>233</v>
      </c>
      <c r="D321" t="s">
        <v>271</v>
      </c>
      <c r="E321" t="s">
        <v>232</v>
      </c>
      <c r="F321" t="s">
        <v>233</v>
      </c>
      <c r="G321" t="s">
        <v>25</v>
      </c>
      <c r="H321" t="s">
        <v>24</v>
      </c>
      <c r="I321" t="s">
        <v>35</v>
      </c>
      <c r="J321" t="s">
        <v>44</v>
      </c>
      <c r="K321" t="s">
        <v>43</v>
      </c>
      <c r="L321">
        <v>2.7074099999999999</v>
      </c>
      <c r="M321">
        <v>1.43292</v>
      </c>
      <c r="N321">
        <v>-1.191E-2</v>
      </c>
      <c r="O321">
        <v>6.0000000000000002E-5</v>
      </c>
      <c r="Q321">
        <v>2.71</v>
      </c>
      <c r="R321">
        <v>131.1</v>
      </c>
      <c r="S321">
        <v>1.5684</v>
      </c>
      <c r="T321">
        <v>113</v>
      </c>
      <c r="U321">
        <v>0.94</v>
      </c>
      <c r="V321">
        <v>3.2</v>
      </c>
      <c r="W321">
        <v>130</v>
      </c>
      <c r="X321">
        <v>109</v>
      </c>
      <c r="Y321" s="4">
        <f t="shared" ref="Y321:AH322" si="321">IF(OR(($L321+$M321*Y$1+$N321*Y$1^2+$O321*Y$1^3)&gt;$W321,($L321+$M321*Y$1+$N321*Y$1^2+$O321*Y$1^3)&lt;$V321),"",($L321+$M321*Y$1+$N321*Y$1^2+$O321*Y$1^3))</f>
        <v>9.5817599999999992</v>
      </c>
      <c r="Z321" s="4">
        <f t="shared" si="321"/>
        <v>15.905609999999999</v>
      </c>
      <c r="AA321" s="4">
        <f t="shared" si="321"/>
        <v>21.723959999999998</v>
      </c>
      <c r="AB321" s="4">
        <f t="shared" si="321"/>
        <v>27.081810000000001</v>
      </c>
      <c r="AC321" s="4">
        <f t="shared" si="321"/>
        <v>32.024160000000002</v>
      </c>
      <c r="AD321" s="4">
        <f t="shared" si="321"/>
        <v>36.59601</v>
      </c>
      <c r="AE321" s="4">
        <f t="shared" si="321"/>
        <v>40.842359999999999</v>
      </c>
      <c r="AF321" s="4">
        <f t="shared" si="321"/>
        <v>44.808210000000003</v>
      </c>
      <c r="AG321" s="4">
        <f t="shared" si="321"/>
        <v>48.53855999999999</v>
      </c>
      <c r="AH321" s="4">
        <f t="shared" si="321"/>
        <v>52.078409999999991</v>
      </c>
      <c r="AI321" s="4">
        <f t="shared" ref="AI321:AR322" si="322">IF(OR(($L321+$M321*AI$1+$N321*AI$1^2+$O321*AI$1^3)&gt;$W321,($L321+$M321*AI$1+$N321*AI$1^2+$O321*AI$1^3)&lt;$V321),"",($L321+$M321*AI$1+$N321*AI$1^2+$O321*AI$1^3))</f>
        <v>55.472759999999987</v>
      </c>
      <c r="AJ321" s="4">
        <f t="shared" si="322"/>
        <v>58.766609999999993</v>
      </c>
      <c r="AK321" s="4">
        <f t="shared" si="322"/>
        <v>62.00495999999999</v>
      </c>
      <c r="AL321" s="4">
        <f t="shared" si="322"/>
        <v>65.232810000000001</v>
      </c>
      <c r="AM321" s="4">
        <f t="shared" si="322"/>
        <v>68.495159999999984</v>
      </c>
      <c r="AN321" s="4">
        <f t="shared" si="322"/>
        <v>71.837009999999992</v>
      </c>
      <c r="AO321" s="4">
        <f t="shared" si="322"/>
        <v>75.303359999999998</v>
      </c>
      <c r="AP321" s="4">
        <f t="shared" si="322"/>
        <v>78.939210000000003</v>
      </c>
      <c r="AQ321" s="4">
        <f t="shared" si="322"/>
        <v>82.789559999999994</v>
      </c>
      <c r="AR321" s="4">
        <f t="shared" si="322"/>
        <v>86.899410000000003</v>
      </c>
      <c r="AS321" s="4">
        <f t="shared" ref="AS321:BB322" si="323">IF(OR(($L321+$M321*AS$1+$N321*AS$1^2+$O321*AS$1^3)&gt;$W321,($L321+$M321*AS$1+$N321*AS$1^2+$O321*AS$1^3)&lt;$V321),"",($L321+$M321*AS$1+$N321*AS$1^2+$O321*AS$1^3))</f>
        <v>91.313760000000016</v>
      </c>
      <c r="AT321" s="4">
        <f t="shared" si="323"/>
        <v>96.077609999999979</v>
      </c>
      <c r="AU321" s="4">
        <f t="shared" si="323"/>
        <v>101.23596000000001</v>
      </c>
      <c r="AV321" s="4">
        <f t="shared" si="323"/>
        <v>106.83381</v>
      </c>
      <c r="AW321" s="4">
        <f t="shared" si="323"/>
        <v>112.91616000000002</v>
      </c>
      <c r="AX321" s="4">
        <f t="shared" si="323"/>
        <v>119.52800999999999</v>
      </c>
      <c r="AY321" s="4">
        <f t="shared" si="323"/>
        <v>126.71436</v>
      </c>
      <c r="AZ321" s="4" t="str">
        <f t="shared" si="323"/>
        <v/>
      </c>
      <c r="BA321" s="4" t="str">
        <f t="shared" si="323"/>
        <v/>
      </c>
      <c r="BB321" s="4" t="str">
        <f t="shared" si="323"/>
        <v/>
      </c>
    </row>
    <row r="322" spans="1:54" x14ac:dyDescent="0.25">
      <c r="A322" t="s">
        <v>278</v>
      </c>
      <c r="B322" t="s">
        <v>232</v>
      </c>
      <c r="C322" t="s">
        <v>233</v>
      </c>
      <c r="D322" t="s">
        <v>278</v>
      </c>
      <c r="E322" t="s">
        <v>232</v>
      </c>
      <c r="F322" t="s">
        <v>233</v>
      </c>
      <c r="G322" t="s">
        <v>25</v>
      </c>
      <c r="H322" t="s">
        <v>24</v>
      </c>
      <c r="I322" t="s">
        <v>35</v>
      </c>
      <c r="J322" t="s">
        <v>44</v>
      </c>
      <c r="K322" t="s">
        <v>43</v>
      </c>
      <c r="L322">
        <v>-0.74131999999999998</v>
      </c>
      <c r="M322">
        <v>1.9957800000000001</v>
      </c>
      <c r="N322">
        <v>-2.8029999999999999E-2</v>
      </c>
      <c r="O322">
        <v>2.7E-4</v>
      </c>
      <c r="Q322">
        <v>1.23</v>
      </c>
      <c r="R322">
        <v>125.41</v>
      </c>
      <c r="S322">
        <v>0.94313999999999998</v>
      </c>
      <c r="T322">
        <v>40</v>
      </c>
      <c r="U322">
        <v>0.97099999999999997</v>
      </c>
      <c r="V322">
        <v>1.2</v>
      </c>
      <c r="W322">
        <v>124.6</v>
      </c>
      <c r="X322">
        <v>36</v>
      </c>
      <c r="Y322" s="4">
        <f t="shared" si="321"/>
        <v>8.5705800000000014</v>
      </c>
      <c r="Z322" s="4">
        <f t="shared" si="321"/>
        <v>16.683480000000003</v>
      </c>
      <c r="AA322" s="4">
        <f t="shared" si="321"/>
        <v>23.799879999999998</v>
      </c>
      <c r="AB322" s="4">
        <f t="shared" si="321"/>
        <v>30.122280000000003</v>
      </c>
      <c r="AC322" s="4">
        <f t="shared" si="321"/>
        <v>35.853179999999995</v>
      </c>
      <c r="AD322" s="4">
        <f t="shared" si="321"/>
        <v>41.195079999999997</v>
      </c>
      <c r="AE322" s="4">
        <f t="shared" si="321"/>
        <v>46.350479999999997</v>
      </c>
      <c r="AF322" s="4">
        <f t="shared" si="321"/>
        <v>51.52188000000001</v>
      </c>
      <c r="AG322" s="4">
        <f t="shared" si="321"/>
        <v>56.911780000000007</v>
      </c>
      <c r="AH322" s="4">
        <f t="shared" si="321"/>
        <v>62.722679999999997</v>
      </c>
      <c r="AI322" s="4">
        <f t="shared" si="322"/>
        <v>69.157080000000008</v>
      </c>
      <c r="AJ322" s="4">
        <f t="shared" si="322"/>
        <v>76.417480000000012</v>
      </c>
      <c r="AK322" s="4">
        <f t="shared" si="322"/>
        <v>84.706380000000024</v>
      </c>
      <c r="AL322" s="4">
        <f t="shared" si="322"/>
        <v>94.226279999999988</v>
      </c>
      <c r="AM322" s="4">
        <f t="shared" si="322"/>
        <v>105.17968000000002</v>
      </c>
      <c r="AN322" s="4">
        <f t="shared" si="322"/>
        <v>117.76908000000003</v>
      </c>
      <c r="AO322" s="4" t="str">
        <f t="shared" si="322"/>
        <v/>
      </c>
      <c r="AP322" s="4" t="str">
        <f t="shared" si="322"/>
        <v/>
      </c>
      <c r="AQ322" s="4" t="str">
        <f t="shared" si="322"/>
        <v/>
      </c>
      <c r="AR322" s="4" t="str">
        <f t="shared" si="322"/>
        <v/>
      </c>
      <c r="AS322" s="4" t="str">
        <f t="shared" si="323"/>
        <v/>
      </c>
      <c r="AT322" s="4" t="str">
        <f t="shared" si="323"/>
        <v/>
      </c>
      <c r="AU322" s="4" t="str">
        <f t="shared" si="323"/>
        <v/>
      </c>
      <c r="AV322" s="4" t="str">
        <f t="shared" si="323"/>
        <v/>
      </c>
      <c r="AW322" s="4" t="str">
        <f t="shared" si="323"/>
        <v/>
      </c>
      <c r="AX322" s="4" t="str">
        <f t="shared" si="323"/>
        <v/>
      </c>
      <c r="AY322" s="4" t="str">
        <f t="shared" si="323"/>
        <v/>
      </c>
      <c r="AZ322" s="4" t="str">
        <f t="shared" si="323"/>
        <v/>
      </c>
      <c r="BA322" s="4" t="str">
        <f t="shared" si="323"/>
        <v/>
      </c>
      <c r="BB322" s="4" t="str">
        <f t="shared" si="323"/>
        <v/>
      </c>
    </row>
    <row r="323" spans="1:54" x14ac:dyDescent="0.25">
      <c r="A323" t="s">
        <v>271</v>
      </c>
      <c r="B323" t="s">
        <v>276</v>
      </c>
      <c r="C323" t="s">
        <v>277</v>
      </c>
      <c r="D323" t="s">
        <v>271</v>
      </c>
      <c r="E323" t="s">
        <v>276</v>
      </c>
      <c r="F323" t="s">
        <v>277</v>
      </c>
      <c r="G323" t="s">
        <v>25</v>
      </c>
      <c r="H323" t="s">
        <v>24</v>
      </c>
      <c r="I323" t="s">
        <v>35</v>
      </c>
      <c r="J323">
        <v>1</v>
      </c>
      <c r="K323" t="s">
        <v>31</v>
      </c>
      <c r="L323">
        <v>1.3603400000000001</v>
      </c>
      <c r="M323">
        <v>1.49373</v>
      </c>
      <c r="N323">
        <v>0.29855999999999999</v>
      </c>
      <c r="Q323">
        <v>3.02</v>
      </c>
      <c r="R323">
        <v>45.3</v>
      </c>
      <c r="S323">
        <v>0.5464</v>
      </c>
      <c r="T323">
        <v>26</v>
      </c>
      <c r="U323">
        <v>0.53</v>
      </c>
      <c r="V323">
        <v>1.8</v>
      </c>
      <c r="W323">
        <v>83.8</v>
      </c>
      <c r="X323">
        <v>24</v>
      </c>
      <c r="Y323" s="4">
        <f t="shared" ref="Y323:BB323" si="324">IF(OR((EXP($L323+$M323*LN(LN(Y$1)+($N323/2))))&gt;$W323,(EXP($L323+$M323*LN(LN(Y$1)+($N323/2))))&lt;$V323),"",(EXP($L323+$M323*LN(LN(Y$1)+($N323/2)))))</f>
        <v>9.0582657068368579</v>
      </c>
      <c r="Z323" s="4">
        <f t="shared" si="324"/>
        <v>14.879586690918275</v>
      </c>
      <c r="AA323" s="4">
        <f t="shared" si="324"/>
        <v>18.701219642705531</v>
      </c>
      <c r="AB323" s="4">
        <f t="shared" si="324"/>
        <v>21.582491590827477</v>
      </c>
      <c r="AC323" s="4">
        <f t="shared" si="324"/>
        <v>23.909454621841515</v>
      </c>
      <c r="AD323" s="4">
        <f t="shared" si="324"/>
        <v>25.868305608416851</v>
      </c>
      <c r="AE323" s="4">
        <f t="shared" si="324"/>
        <v>27.563797132709748</v>
      </c>
      <c r="AF323" s="4">
        <f t="shared" si="324"/>
        <v>29.060977897396583</v>
      </c>
      <c r="AG323" s="4">
        <f t="shared" si="324"/>
        <v>30.403133900287482</v>
      </c>
      <c r="AH323" s="4">
        <f t="shared" si="324"/>
        <v>31.620585865621653</v>
      </c>
      <c r="AI323" s="4">
        <f t="shared" si="324"/>
        <v>32.735431846005575</v>
      </c>
      <c r="AJ323" s="4">
        <f t="shared" si="324"/>
        <v>33.764294255766792</v>
      </c>
      <c r="AK323" s="4">
        <f t="shared" si="324"/>
        <v>34.720003446701639</v>
      </c>
      <c r="AL323" s="4">
        <f t="shared" si="324"/>
        <v>35.612677712287976</v>
      </c>
      <c r="AM323" s="4">
        <f t="shared" si="324"/>
        <v>36.450442731861187</v>
      </c>
      <c r="AN323" s="4">
        <f t="shared" si="324"/>
        <v>37.239926269137726</v>
      </c>
      <c r="AO323" s="4">
        <f t="shared" si="324"/>
        <v>37.986607660646762</v>
      </c>
      <c r="AP323" s="4">
        <f t="shared" si="324"/>
        <v>38.695070553673297</v>
      </c>
      <c r="AQ323" s="4">
        <f t="shared" si="324"/>
        <v>39.369189441363126</v>
      </c>
      <c r="AR323" s="4">
        <f t="shared" si="324"/>
        <v>40.01226982936366</v>
      </c>
      <c r="AS323" s="4">
        <f t="shared" si="324"/>
        <v>40.627155250856894</v>
      </c>
      <c r="AT323" s="4">
        <f t="shared" si="324"/>
        <v>41.216310141737559</v>
      </c>
      <c r="AU323" s="4">
        <f t="shared" si="324"/>
        <v>41.78188484755001</v>
      </c>
      <c r="AV323" s="4">
        <f t="shared" si="324"/>
        <v>42.325767207721618</v>
      </c>
      <c r="AW323" s="4">
        <f t="shared" si="324"/>
        <v>42.849623920899205</v>
      </c>
      <c r="AX323" s="4">
        <f t="shared" si="324"/>
        <v>43.354934035276742</v>
      </c>
      <c r="AY323" s="4">
        <f t="shared" si="324"/>
        <v>43.843016302342626</v>
      </c>
      <c r="AZ323" s="4">
        <f t="shared" si="324"/>
        <v>44.315051699683792</v>
      </c>
      <c r="BA323" s="4">
        <f t="shared" si="324"/>
        <v>44.772102114797939</v>
      </c>
      <c r="BB323" s="4">
        <f t="shared" si="324"/>
        <v>45.215125951593322</v>
      </c>
    </row>
    <row r="324" spans="1:54" x14ac:dyDescent="0.25">
      <c r="A324" t="s">
        <v>21</v>
      </c>
      <c r="B324" t="s">
        <v>86</v>
      </c>
      <c r="C324" t="s">
        <v>87</v>
      </c>
      <c r="D324" t="s">
        <v>21</v>
      </c>
      <c r="E324" t="s">
        <v>86</v>
      </c>
      <c r="F324" t="s">
        <v>87</v>
      </c>
      <c r="G324" t="s">
        <v>25</v>
      </c>
      <c r="H324" t="s">
        <v>24</v>
      </c>
      <c r="I324" t="s">
        <v>35</v>
      </c>
      <c r="J324">
        <v>1</v>
      </c>
      <c r="K324" t="s">
        <v>28</v>
      </c>
      <c r="L324">
        <v>2.5962499999999999</v>
      </c>
      <c r="M324">
        <v>1.9985299999999999</v>
      </c>
      <c r="Q324">
        <v>2.6</v>
      </c>
      <c r="R324">
        <v>82.54</v>
      </c>
      <c r="S324">
        <v>58.868879999999997</v>
      </c>
      <c r="T324">
        <v>38</v>
      </c>
      <c r="U324">
        <v>0.84199999999999997</v>
      </c>
      <c r="V324">
        <v>1.5</v>
      </c>
      <c r="W324">
        <v>82.3</v>
      </c>
      <c r="X324">
        <v>36</v>
      </c>
      <c r="Y324" s="4">
        <f t="shared" ref="Y324:AH326" si="325">IF(OR(($L324+$M324*Y$1)&gt;$W324,($L324+$M324*Y$1)&lt;$V324),"",($L324+$M324*Y$1))</f>
        <v>12.588899999999999</v>
      </c>
      <c r="Z324" s="4">
        <f t="shared" si="325"/>
        <v>22.58155</v>
      </c>
      <c r="AA324" s="4">
        <f t="shared" si="325"/>
        <v>32.574199999999998</v>
      </c>
      <c r="AB324" s="4">
        <f t="shared" si="325"/>
        <v>42.566849999999995</v>
      </c>
      <c r="AC324" s="4">
        <f t="shared" si="325"/>
        <v>52.559499999999993</v>
      </c>
      <c r="AD324" s="4">
        <f t="shared" si="325"/>
        <v>62.552149999999997</v>
      </c>
      <c r="AE324" s="4">
        <f t="shared" si="325"/>
        <v>72.544799999999995</v>
      </c>
      <c r="AF324" s="4" t="str">
        <f t="shared" si="325"/>
        <v/>
      </c>
      <c r="AG324" s="4" t="str">
        <f t="shared" si="325"/>
        <v/>
      </c>
      <c r="AH324" s="4" t="str">
        <f t="shared" si="325"/>
        <v/>
      </c>
      <c r="AI324" s="4" t="str">
        <f t="shared" ref="AI324:AR326" si="326">IF(OR(($L324+$M324*AI$1)&gt;$W324,($L324+$M324*AI$1)&lt;$V324),"",($L324+$M324*AI$1))</f>
        <v/>
      </c>
      <c r="AJ324" s="4" t="str">
        <f t="shared" si="326"/>
        <v/>
      </c>
      <c r="AK324" s="4" t="str">
        <f t="shared" si="326"/>
        <v/>
      </c>
      <c r="AL324" s="4" t="str">
        <f t="shared" si="326"/>
        <v/>
      </c>
      <c r="AM324" s="4" t="str">
        <f t="shared" si="326"/>
        <v/>
      </c>
      <c r="AN324" s="4" t="str">
        <f t="shared" si="326"/>
        <v/>
      </c>
      <c r="AO324" s="4" t="str">
        <f t="shared" si="326"/>
        <v/>
      </c>
      <c r="AP324" s="4" t="str">
        <f t="shared" si="326"/>
        <v/>
      </c>
      <c r="AQ324" s="4" t="str">
        <f t="shared" si="326"/>
        <v/>
      </c>
      <c r="AR324" s="4" t="str">
        <f t="shared" si="326"/>
        <v/>
      </c>
      <c r="AS324" s="4" t="str">
        <f t="shared" ref="AS324:BB326" si="327">IF(OR(($L324+$M324*AS$1)&gt;$W324,($L324+$M324*AS$1)&lt;$V324),"",($L324+$M324*AS$1))</f>
        <v/>
      </c>
      <c r="AT324" s="4" t="str">
        <f t="shared" si="327"/>
        <v/>
      </c>
      <c r="AU324" s="4" t="str">
        <f t="shared" si="327"/>
        <v/>
      </c>
      <c r="AV324" s="4" t="str">
        <f t="shared" si="327"/>
        <v/>
      </c>
      <c r="AW324" s="4" t="str">
        <f t="shared" si="327"/>
        <v/>
      </c>
      <c r="AX324" s="4" t="str">
        <f t="shared" si="327"/>
        <v/>
      </c>
      <c r="AY324" s="4" t="str">
        <f t="shared" si="327"/>
        <v/>
      </c>
      <c r="AZ324" s="4" t="str">
        <f t="shared" si="327"/>
        <v/>
      </c>
      <c r="BA324" s="4" t="str">
        <f t="shared" si="327"/>
        <v/>
      </c>
      <c r="BB324" s="4" t="str">
        <f t="shared" si="327"/>
        <v/>
      </c>
    </row>
    <row r="325" spans="1:54" x14ac:dyDescent="0.25">
      <c r="A325" t="s">
        <v>322</v>
      </c>
      <c r="B325" t="s">
        <v>341</v>
      </c>
      <c r="C325" t="s">
        <v>342</v>
      </c>
      <c r="D325" t="s">
        <v>322</v>
      </c>
      <c r="E325" t="s">
        <v>341</v>
      </c>
      <c r="F325" t="s">
        <v>342</v>
      </c>
      <c r="G325" t="s">
        <v>25</v>
      </c>
      <c r="H325" t="s">
        <v>24</v>
      </c>
      <c r="I325" t="s">
        <v>35</v>
      </c>
      <c r="J325" t="s">
        <v>36</v>
      </c>
      <c r="K325" t="s">
        <v>28</v>
      </c>
      <c r="L325">
        <v>4.6768200000000002</v>
      </c>
      <c r="M325">
        <v>0.69794</v>
      </c>
      <c r="Q325">
        <v>4.68</v>
      </c>
      <c r="R325">
        <v>39.57</v>
      </c>
      <c r="S325">
        <v>4.8547799999999999</v>
      </c>
      <c r="T325">
        <v>28</v>
      </c>
      <c r="U325">
        <v>0.82299999999999995</v>
      </c>
      <c r="V325">
        <v>3.1</v>
      </c>
      <c r="W325">
        <v>36</v>
      </c>
      <c r="X325">
        <v>26</v>
      </c>
      <c r="Y325" s="4">
        <f t="shared" si="325"/>
        <v>8.1665200000000002</v>
      </c>
      <c r="Z325" s="4">
        <f t="shared" si="325"/>
        <v>11.656220000000001</v>
      </c>
      <c r="AA325" s="4">
        <f t="shared" si="325"/>
        <v>15.14592</v>
      </c>
      <c r="AB325" s="4">
        <f t="shared" si="325"/>
        <v>18.635619999999999</v>
      </c>
      <c r="AC325" s="4">
        <f t="shared" si="325"/>
        <v>22.125319999999999</v>
      </c>
      <c r="AD325" s="4">
        <f t="shared" si="325"/>
        <v>25.615020000000001</v>
      </c>
      <c r="AE325" s="4">
        <f t="shared" si="325"/>
        <v>29.10472</v>
      </c>
      <c r="AF325" s="4">
        <f t="shared" si="325"/>
        <v>32.59442</v>
      </c>
      <c r="AG325" s="4" t="str">
        <f t="shared" si="325"/>
        <v/>
      </c>
      <c r="AH325" s="4" t="str">
        <f t="shared" si="325"/>
        <v/>
      </c>
      <c r="AI325" s="4" t="str">
        <f t="shared" si="326"/>
        <v/>
      </c>
      <c r="AJ325" s="4" t="str">
        <f t="shared" si="326"/>
        <v/>
      </c>
      <c r="AK325" s="4" t="str">
        <f t="shared" si="326"/>
        <v/>
      </c>
      <c r="AL325" s="4" t="str">
        <f t="shared" si="326"/>
        <v/>
      </c>
      <c r="AM325" s="4" t="str">
        <f t="shared" si="326"/>
        <v/>
      </c>
      <c r="AN325" s="4" t="str">
        <f t="shared" si="326"/>
        <v/>
      </c>
      <c r="AO325" s="4" t="str">
        <f t="shared" si="326"/>
        <v/>
      </c>
      <c r="AP325" s="4" t="str">
        <f t="shared" si="326"/>
        <v/>
      </c>
      <c r="AQ325" s="4" t="str">
        <f t="shared" si="326"/>
        <v/>
      </c>
      <c r="AR325" s="4" t="str">
        <f t="shared" si="326"/>
        <v/>
      </c>
      <c r="AS325" s="4" t="str">
        <f t="shared" si="327"/>
        <v/>
      </c>
      <c r="AT325" s="4" t="str">
        <f t="shared" si="327"/>
        <v/>
      </c>
      <c r="AU325" s="4" t="str">
        <f t="shared" si="327"/>
        <v/>
      </c>
      <c r="AV325" s="4" t="str">
        <f t="shared" si="327"/>
        <v/>
      </c>
      <c r="AW325" s="4" t="str">
        <f t="shared" si="327"/>
        <v/>
      </c>
      <c r="AX325" s="4" t="str">
        <f t="shared" si="327"/>
        <v/>
      </c>
      <c r="AY325" s="4" t="str">
        <f t="shared" si="327"/>
        <v/>
      </c>
      <c r="AZ325" s="4" t="str">
        <f t="shared" si="327"/>
        <v/>
      </c>
      <c r="BA325" s="4" t="str">
        <f t="shared" si="327"/>
        <v/>
      </c>
      <c r="BB325" s="4" t="str">
        <f t="shared" si="327"/>
        <v/>
      </c>
    </row>
    <row r="326" spans="1:54" x14ac:dyDescent="0.25">
      <c r="A326" t="s">
        <v>302</v>
      </c>
      <c r="B326" t="s">
        <v>313</v>
      </c>
      <c r="C326" t="s">
        <v>314</v>
      </c>
      <c r="D326" t="s">
        <v>302</v>
      </c>
      <c r="E326" t="s">
        <v>313</v>
      </c>
      <c r="F326" t="s">
        <v>314</v>
      </c>
      <c r="G326" t="s">
        <v>25</v>
      </c>
      <c r="H326" t="s">
        <v>24</v>
      </c>
      <c r="I326" t="s">
        <v>35</v>
      </c>
      <c r="J326">
        <v>1</v>
      </c>
      <c r="K326" t="s">
        <v>28</v>
      </c>
      <c r="L326">
        <v>-5.2565799999999996</v>
      </c>
      <c r="M326">
        <v>2.3951199999999999</v>
      </c>
      <c r="Q326">
        <v>1.93</v>
      </c>
      <c r="R326">
        <v>90.55</v>
      </c>
      <c r="S326">
        <v>3.1008</v>
      </c>
      <c r="T326">
        <v>32</v>
      </c>
      <c r="U326">
        <v>0.99199999999999999</v>
      </c>
      <c r="V326">
        <v>6.6</v>
      </c>
      <c r="W326">
        <v>81.5</v>
      </c>
      <c r="X326">
        <v>30</v>
      </c>
      <c r="Y326" s="4">
        <f t="shared" si="325"/>
        <v>6.7190200000000004</v>
      </c>
      <c r="Z326" s="4">
        <f t="shared" si="325"/>
        <v>18.69462</v>
      </c>
      <c r="AA326" s="4">
        <f t="shared" si="325"/>
        <v>30.67022</v>
      </c>
      <c r="AB326" s="4">
        <f t="shared" si="325"/>
        <v>42.645820000000001</v>
      </c>
      <c r="AC326" s="4">
        <f t="shared" si="325"/>
        <v>54.621420000000001</v>
      </c>
      <c r="AD326" s="4">
        <f t="shared" si="325"/>
        <v>66.597020000000001</v>
      </c>
      <c r="AE326" s="4">
        <f t="shared" si="325"/>
        <v>78.572620000000001</v>
      </c>
      <c r="AF326" s="4" t="str">
        <f t="shared" si="325"/>
        <v/>
      </c>
      <c r="AG326" s="4" t="str">
        <f t="shared" si="325"/>
        <v/>
      </c>
      <c r="AH326" s="4" t="str">
        <f t="shared" si="325"/>
        <v/>
      </c>
      <c r="AI326" s="4" t="str">
        <f t="shared" si="326"/>
        <v/>
      </c>
      <c r="AJ326" s="4" t="str">
        <f t="shared" si="326"/>
        <v/>
      </c>
      <c r="AK326" s="4" t="str">
        <f t="shared" si="326"/>
        <v/>
      </c>
      <c r="AL326" s="4" t="str">
        <f t="shared" si="326"/>
        <v/>
      </c>
      <c r="AM326" s="4" t="str">
        <f t="shared" si="326"/>
        <v/>
      </c>
      <c r="AN326" s="4" t="str">
        <f t="shared" si="326"/>
        <v/>
      </c>
      <c r="AO326" s="4" t="str">
        <f t="shared" si="326"/>
        <v/>
      </c>
      <c r="AP326" s="4" t="str">
        <f t="shared" si="326"/>
        <v/>
      </c>
      <c r="AQ326" s="4" t="str">
        <f t="shared" si="326"/>
        <v/>
      </c>
      <c r="AR326" s="4" t="str">
        <f t="shared" si="326"/>
        <v/>
      </c>
      <c r="AS326" s="4" t="str">
        <f t="shared" si="327"/>
        <v/>
      </c>
      <c r="AT326" s="4" t="str">
        <f t="shared" si="327"/>
        <v/>
      </c>
      <c r="AU326" s="4" t="str">
        <f t="shared" si="327"/>
        <v/>
      </c>
      <c r="AV326" s="4" t="str">
        <f t="shared" si="327"/>
        <v/>
      </c>
      <c r="AW326" s="4" t="str">
        <f t="shared" si="327"/>
        <v/>
      </c>
      <c r="AX326" s="4" t="str">
        <f t="shared" si="327"/>
        <v/>
      </c>
      <c r="AY326" s="4" t="str">
        <f t="shared" si="327"/>
        <v/>
      </c>
      <c r="AZ326" s="4" t="str">
        <f t="shared" si="327"/>
        <v/>
      </c>
      <c r="BA326" s="4" t="str">
        <f t="shared" si="327"/>
        <v/>
      </c>
      <c r="BB326" s="4" t="str">
        <f t="shared" si="327"/>
        <v/>
      </c>
    </row>
    <row r="327" spans="1:54" x14ac:dyDescent="0.25">
      <c r="A327" t="s">
        <v>234</v>
      </c>
      <c r="B327" t="s">
        <v>241</v>
      </c>
      <c r="C327" t="s">
        <v>242</v>
      </c>
      <c r="D327" t="s">
        <v>234</v>
      </c>
      <c r="E327" t="s">
        <v>241</v>
      </c>
      <c r="F327" t="s">
        <v>242</v>
      </c>
      <c r="G327" t="s">
        <v>25</v>
      </c>
      <c r="H327" t="s">
        <v>24</v>
      </c>
      <c r="I327" t="s">
        <v>35</v>
      </c>
      <c r="J327" t="s">
        <v>71</v>
      </c>
      <c r="K327" t="s">
        <v>33</v>
      </c>
      <c r="L327">
        <v>3.7954699999999999</v>
      </c>
      <c r="M327">
        <v>1.4532400000000001</v>
      </c>
      <c r="N327">
        <v>-2.9299999999999999E-3</v>
      </c>
      <c r="Q327">
        <v>3.8</v>
      </c>
      <c r="R327">
        <v>114.49</v>
      </c>
      <c r="S327">
        <v>2.5090000000000001E-2</v>
      </c>
      <c r="T327">
        <v>42</v>
      </c>
      <c r="U327">
        <v>0.98399999999999999</v>
      </c>
      <c r="V327">
        <v>3.8</v>
      </c>
      <c r="W327">
        <v>118.6</v>
      </c>
      <c r="X327">
        <v>39</v>
      </c>
      <c r="Y327" s="4">
        <f t="shared" ref="Y327:AS327" si="328">IF(OR(($L327+$M327*Y$1+$N327*Y$1^2)&gt;$W327,($L327+$M327*Y$1+$N327*Y$1^2)&lt;$V327),"",($L327+$M327*Y$1+$N327*Y$1^2))</f>
        <v>10.98842</v>
      </c>
      <c r="Z327" s="4">
        <f t="shared" si="328"/>
        <v>18.034870000000002</v>
      </c>
      <c r="AA327" s="4">
        <f t="shared" si="328"/>
        <v>24.934820000000002</v>
      </c>
      <c r="AB327" s="4">
        <f t="shared" si="328"/>
        <v>31.688269999999999</v>
      </c>
      <c r="AC327" s="4">
        <f t="shared" si="328"/>
        <v>38.295220000000008</v>
      </c>
      <c r="AD327" s="4">
        <f t="shared" si="328"/>
        <v>44.755670000000002</v>
      </c>
      <c r="AE327" s="4">
        <f t="shared" si="328"/>
        <v>51.069620000000008</v>
      </c>
      <c r="AF327" s="4">
        <f t="shared" si="328"/>
        <v>57.237070000000003</v>
      </c>
      <c r="AG327" s="4">
        <f t="shared" si="328"/>
        <v>63.258020000000002</v>
      </c>
      <c r="AH327" s="4">
        <f t="shared" si="328"/>
        <v>69.132469999999998</v>
      </c>
      <c r="AI327" s="4">
        <f t="shared" si="328"/>
        <v>74.860420000000005</v>
      </c>
      <c r="AJ327" s="4">
        <f t="shared" si="328"/>
        <v>80.441869999999994</v>
      </c>
      <c r="AK327" s="4">
        <f t="shared" si="328"/>
        <v>85.876819999999995</v>
      </c>
      <c r="AL327" s="4">
        <f t="shared" si="328"/>
        <v>91.165270000000007</v>
      </c>
      <c r="AM327" s="4">
        <f t="shared" si="328"/>
        <v>96.307220000000001</v>
      </c>
      <c r="AN327" s="4">
        <f t="shared" si="328"/>
        <v>101.30267000000001</v>
      </c>
      <c r="AO327" s="4">
        <f t="shared" si="328"/>
        <v>106.15162000000001</v>
      </c>
      <c r="AP327" s="4">
        <f t="shared" si="328"/>
        <v>110.85407000000001</v>
      </c>
      <c r="AQ327" s="4">
        <f t="shared" si="328"/>
        <v>115.41002</v>
      </c>
      <c r="AR327" s="4" t="str">
        <f t="shared" si="328"/>
        <v/>
      </c>
      <c r="AS327" s="4" t="str">
        <f t="shared" si="328"/>
        <v/>
      </c>
    </row>
    <row r="328" spans="1:54" x14ac:dyDescent="0.25">
      <c r="A328" t="s">
        <v>243</v>
      </c>
      <c r="B328" t="s">
        <v>241</v>
      </c>
      <c r="C328" t="s">
        <v>242</v>
      </c>
      <c r="D328" t="s">
        <v>243</v>
      </c>
      <c r="E328" t="s">
        <v>241</v>
      </c>
      <c r="F328" t="s">
        <v>242</v>
      </c>
      <c r="G328" t="s">
        <v>25</v>
      </c>
      <c r="H328" t="s">
        <v>24</v>
      </c>
      <c r="I328" t="s">
        <v>35</v>
      </c>
      <c r="J328" t="s">
        <v>44</v>
      </c>
      <c r="K328" t="s">
        <v>43</v>
      </c>
      <c r="L328">
        <v>2.8832300000000002</v>
      </c>
      <c r="M328">
        <v>3.0659800000000001</v>
      </c>
      <c r="N328">
        <v>-5.4480000000000001E-2</v>
      </c>
      <c r="O328">
        <v>3.6999999999999999E-4</v>
      </c>
      <c r="Q328">
        <v>2.88</v>
      </c>
      <c r="R328">
        <v>112.89</v>
      </c>
      <c r="S328">
        <v>9.3462499999999995</v>
      </c>
      <c r="T328">
        <v>61</v>
      </c>
      <c r="U328">
        <v>0.89400000000000002</v>
      </c>
      <c r="V328">
        <v>2.9</v>
      </c>
      <c r="W328">
        <v>139.5</v>
      </c>
      <c r="X328">
        <v>57</v>
      </c>
      <c r="Y328" s="4">
        <f t="shared" ref="Y328:BB328" si="329">IF(OR(($L328+$M328*Y$1+$N328*Y$1^2+$O328*Y$1^3)&gt;$W328,($L328+$M328*Y$1+$N328*Y$1^2+$O328*Y$1^3)&lt;$V328),"",($L328+$M328*Y$1+$N328*Y$1^2+$O328*Y$1^3))</f>
        <v>16.897379999999998</v>
      </c>
      <c r="Z328" s="4">
        <f t="shared" si="329"/>
        <v>28.465030000000002</v>
      </c>
      <c r="AA328" s="4">
        <f t="shared" si="329"/>
        <v>37.863679999999995</v>
      </c>
      <c r="AB328" s="4">
        <f t="shared" si="329"/>
        <v>45.370830000000005</v>
      </c>
      <c r="AC328" s="4">
        <f t="shared" si="329"/>
        <v>51.263980000000004</v>
      </c>
      <c r="AD328" s="4">
        <f t="shared" si="329"/>
        <v>55.820629999999994</v>
      </c>
      <c r="AE328" s="4">
        <f t="shared" si="329"/>
        <v>59.318280000000001</v>
      </c>
      <c r="AF328" s="4">
        <f t="shared" si="329"/>
        <v>62.034429999999993</v>
      </c>
      <c r="AG328" s="4">
        <f t="shared" si="329"/>
        <v>64.246579999999994</v>
      </c>
      <c r="AH328" s="4">
        <f t="shared" si="329"/>
        <v>66.232230000000015</v>
      </c>
      <c r="AI328" s="4">
        <f t="shared" si="329"/>
        <v>68.268880000000024</v>
      </c>
      <c r="AJ328" s="4">
        <f t="shared" si="329"/>
        <v>70.634029999999981</v>
      </c>
      <c r="AK328" s="4">
        <f t="shared" si="329"/>
        <v>73.605180000000004</v>
      </c>
      <c r="AL328" s="4">
        <f t="shared" si="329"/>
        <v>77.459830000000011</v>
      </c>
      <c r="AM328" s="4">
        <f t="shared" si="329"/>
        <v>82.475480000000033</v>
      </c>
      <c r="AN328" s="4">
        <f t="shared" si="329"/>
        <v>88.929629999999975</v>
      </c>
      <c r="AO328" s="4">
        <f t="shared" si="329"/>
        <v>97.09978000000001</v>
      </c>
      <c r="AP328" s="4">
        <f t="shared" si="329"/>
        <v>107.26343000000003</v>
      </c>
      <c r="AQ328" s="4">
        <f t="shared" si="329"/>
        <v>119.69808</v>
      </c>
      <c r="AR328" s="4">
        <f t="shared" si="329"/>
        <v>134.68123000000008</v>
      </c>
      <c r="AS328" s="4" t="str">
        <f t="shared" si="329"/>
        <v/>
      </c>
      <c r="AT328" s="4" t="str">
        <f t="shared" si="329"/>
        <v/>
      </c>
      <c r="AU328" s="4" t="str">
        <f t="shared" si="329"/>
        <v/>
      </c>
      <c r="AV328" s="4" t="str">
        <f t="shared" si="329"/>
        <v/>
      </c>
      <c r="AW328" s="4" t="str">
        <f t="shared" si="329"/>
        <v/>
      </c>
      <c r="AX328" s="4" t="str">
        <f t="shared" si="329"/>
        <v/>
      </c>
      <c r="AY328" s="4" t="str">
        <f t="shared" si="329"/>
        <v/>
      </c>
      <c r="AZ328" s="4" t="str">
        <f t="shared" si="329"/>
        <v/>
      </c>
      <c r="BA328" s="4" t="str">
        <f t="shared" si="329"/>
        <v/>
      </c>
      <c r="BB328" s="4" t="str">
        <f t="shared" si="329"/>
        <v/>
      </c>
    </row>
    <row r="329" spans="1:54" x14ac:dyDescent="0.25">
      <c r="A329" t="s">
        <v>254</v>
      </c>
      <c r="B329" t="s">
        <v>241</v>
      </c>
      <c r="C329" t="s">
        <v>242</v>
      </c>
      <c r="D329" t="s">
        <v>254</v>
      </c>
      <c r="E329" t="s">
        <v>241</v>
      </c>
      <c r="F329" t="s">
        <v>242</v>
      </c>
      <c r="G329" t="s">
        <v>25</v>
      </c>
      <c r="H329" t="s">
        <v>24</v>
      </c>
      <c r="I329" t="s">
        <v>35</v>
      </c>
      <c r="J329" t="s">
        <v>44</v>
      </c>
      <c r="K329" t="s">
        <v>28</v>
      </c>
      <c r="L329">
        <v>2.3540999999999999</v>
      </c>
      <c r="M329">
        <v>1.4064099999999999</v>
      </c>
      <c r="Q329">
        <v>2.35</v>
      </c>
      <c r="R329">
        <v>121.9</v>
      </c>
      <c r="S329">
        <v>3.31433</v>
      </c>
      <c r="T329">
        <v>60</v>
      </c>
      <c r="U329">
        <v>0.96099999999999997</v>
      </c>
      <c r="V329">
        <v>2</v>
      </c>
      <c r="W329">
        <v>120.1</v>
      </c>
      <c r="X329">
        <v>58</v>
      </c>
      <c r="Y329" s="4">
        <f t="shared" ref="Y329:AH330" si="330">IF(OR(($L329+$M329*Y$1)&gt;$W329,($L329+$M329*Y$1)&lt;$V329),"",($L329+$M329*Y$1))</f>
        <v>9.3861500000000007</v>
      </c>
      <c r="Z329" s="4">
        <f t="shared" si="330"/>
        <v>16.418199999999999</v>
      </c>
      <c r="AA329" s="4">
        <f t="shared" si="330"/>
        <v>23.450249999999997</v>
      </c>
      <c r="AB329" s="4">
        <f t="shared" si="330"/>
        <v>30.482299999999999</v>
      </c>
      <c r="AC329" s="4">
        <f t="shared" si="330"/>
        <v>37.51435</v>
      </c>
      <c r="AD329" s="4">
        <f t="shared" si="330"/>
        <v>44.546399999999998</v>
      </c>
      <c r="AE329" s="4">
        <f t="shared" si="330"/>
        <v>51.578450000000004</v>
      </c>
      <c r="AF329" s="4">
        <f t="shared" si="330"/>
        <v>58.610500000000002</v>
      </c>
      <c r="AG329" s="4">
        <f t="shared" si="330"/>
        <v>65.64255</v>
      </c>
      <c r="AH329" s="4">
        <f t="shared" si="330"/>
        <v>72.674599999999998</v>
      </c>
      <c r="AI329" s="4">
        <f t="shared" ref="AI329:AR330" si="331">IF(OR(($L329+$M329*AI$1)&gt;$W329,($L329+$M329*AI$1)&lt;$V329),"",($L329+$M329*AI$1))</f>
        <v>79.706649999999996</v>
      </c>
      <c r="AJ329" s="4">
        <f t="shared" si="331"/>
        <v>86.738699999999994</v>
      </c>
      <c r="AK329" s="4">
        <f t="shared" si="331"/>
        <v>93.770749999999992</v>
      </c>
      <c r="AL329" s="4">
        <f t="shared" si="331"/>
        <v>100.8028</v>
      </c>
      <c r="AM329" s="4">
        <f t="shared" si="331"/>
        <v>107.83485</v>
      </c>
      <c r="AN329" s="4">
        <f t="shared" si="331"/>
        <v>114.8669</v>
      </c>
      <c r="AO329" s="4" t="str">
        <f t="shared" si="331"/>
        <v/>
      </c>
      <c r="AP329" s="4" t="str">
        <f t="shared" si="331"/>
        <v/>
      </c>
      <c r="AQ329" s="4" t="str">
        <f t="shared" si="331"/>
        <v/>
      </c>
      <c r="AR329" s="4" t="str">
        <f t="shared" si="331"/>
        <v/>
      </c>
      <c r="AS329" s="4" t="str">
        <f t="shared" ref="AS329:BB330" si="332">IF(OR(($L329+$M329*AS$1)&gt;$W329,($L329+$M329*AS$1)&lt;$V329),"",($L329+$M329*AS$1))</f>
        <v/>
      </c>
      <c r="AT329" s="4" t="str">
        <f t="shared" si="332"/>
        <v/>
      </c>
      <c r="AU329" s="4" t="str">
        <f t="shared" si="332"/>
        <v/>
      </c>
      <c r="AV329" s="4" t="str">
        <f t="shared" si="332"/>
        <v/>
      </c>
      <c r="AW329" s="4" t="str">
        <f t="shared" si="332"/>
        <v/>
      </c>
      <c r="AX329" s="4" t="str">
        <f t="shared" si="332"/>
        <v/>
      </c>
      <c r="AY329" s="4" t="str">
        <f t="shared" si="332"/>
        <v/>
      </c>
      <c r="AZ329" s="4" t="str">
        <f t="shared" si="332"/>
        <v/>
      </c>
      <c r="BA329" s="4" t="str">
        <f t="shared" si="332"/>
        <v/>
      </c>
      <c r="BB329" s="4" t="str">
        <f t="shared" si="332"/>
        <v/>
      </c>
    </row>
    <row r="330" spans="1:54" x14ac:dyDescent="0.25">
      <c r="A330" t="s">
        <v>271</v>
      </c>
      <c r="B330" t="s">
        <v>241</v>
      </c>
      <c r="C330" t="s">
        <v>242</v>
      </c>
      <c r="D330" t="s">
        <v>271</v>
      </c>
      <c r="E330" t="s">
        <v>241</v>
      </c>
      <c r="F330" t="s">
        <v>242</v>
      </c>
      <c r="G330" t="s">
        <v>25</v>
      </c>
      <c r="H330" t="s">
        <v>24</v>
      </c>
      <c r="I330" t="s">
        <v>35</v>
      </c>
      <c r="J330" t="s">
        <v>44</v>
      </c>
      <c r="K330" t="s">
        <v>28</v>
      </c>
      <c r="L330">
        <v>5.2898199999999997</v>
      </c>
      <c r="M330">
        <v>1.3163100000000001</v>
      </c>
      <c r="Q330">
        <v>5.29</v>
      </c>
      <c r="R330">
        <v>132.97</v>
      </c>
      <c r="S330">
        <v>4.9351200000000004</v>
      </c>
      <c r="T330">
        <v>44</v>
      </c>
      <c r="U330">
        <v>0.9</v>
      </c>
      <c r="V330">
        <v>5.5</v>
      </c>
      <c r="W330">
        <v>155.69999999999999</v>
      </c>
      <c r="X330">
        <v>42</v>
      </c>
      <c r="Y330" s="4">
        <f t="shared" si="330"/>
        <v>11.871369999999999</v>
      </c>
      <c r="Z330" s="4">
        <f t="shared" si="330"/>
        <v>18.452919999999999</v>
      </c>
      <c r="AA330" s="4">
        <f t="shared" si="330"/>
        <v>25.034469999999999</v>
      </c>
      <c r="AB330" s="4">
        <f t="shared" si="330"/>
        <v>31.616019999999999</v>
      </c>
      <c r="AC330" s="4">
        <f t="shared" si="330"/>
        <v>38.197569999999999</v>
      </c>
      <c r="AD330" s="4">
        <f t="shared" si="330"/>
        <v>44.779119999999999</v>
      </c>
      <c r="AE330" s="4">
        <f t="shared" si="330"/>
        <v>51.360669999999999</v>
      </c>
      <c r="AF330" s="4">
        <f t="shared" si="330"/>
        <v>57.942219999999999</v>
      </c>
      <c r="AG330" s="4">
        <f t="shared" si="330"/>
        <v>64.523770000000013</v>
      </c>
      <c r="AH330" s="4">
        <f t="shared" si="330"/>
        <v>71.105320000000006</v>
      </c>
      <c r="AI330" s="4">
        <f t="shared" si="331"/>
        <v>77.686870000000013</v>
      </c>
      <c r="AJ330" s="4">
        <f t="shared" si="331"/>
        <v>84.268420000000006</v>
      </c>
      <c r="AK330" s="4">
        <f t="shared" si="331"/>
        <v>90.849970000000013</v>
      </c>
      <c r="AL330" s="4">
        <f t="shared" si="331"/>
        <v>97.431520000000006</v>
      </c>
      <c r="AM330" s="4">
        <f t="shared" si="331"/>
        <v>104.01307000000001</v>
      </c>
      <c r="AN330" s="4">
        <f t="shared" si="331"/>
        <v>110.59462000000001</v>
      </c>
      <c r="AO330" s="4">
        <f t="shared" si="331"/>
        <v>117.17617000000001</v>
      </c>
      <c r="AP330" s="4">
        <f t="shared" si="331"/>
        <v>123.75772000000002</v>
      </c>
      <c r="AQ330" s="4">
        <f t="shared" si="331"/>
        <v>130.33927</v>
      </c>
      <c r="AR330" s="4">
        <f t="shared" si="331"/>
        <v>136.92081999999999</v>
      </c>
      <c r="AS330" s="4">
        <f t="shared" si="332"/>
        <v>143.50237000000001</v>
      </c>
      <c r="AT330" s="4">
        <f t="shared" si="332"/>
        <v>150.08392000000001</v>
      </c>
      <c r="AU330" s="4" t="str">
        <f t="shared" si="332"/>
        <v/>
      </c>
      <c r="AV330" s="4" t="str">
        <f t="shared" si="332"/>
        <v/>
      </c>
      <c r="AW330" s="4" t="str">
        <f t="shared" si="332"/>
        <v/>
      </c>
      <c r="AX330" s="4" t="str">
        <f t="shared" si="332"/>
        <v/>
      </c>
      <c r="AY330" s="4" t="str">
        <f t="shared" si="332"/>
        <v/>
      </c>
      <c r="AZ330" s="4" t="str">
        <f t="shared" si="332"/>
        <v/>
      </c>
      <c r="BA330" s="4" t="str">
        <f t="shared" si="332"/>
        <v/>
      </c>
      <c r="BB330" s="4" t="str">
        <f t="shared" si="332"/>
        <v/>
      </c>
    </row>
    <row r="331" spans="1:54" x14ac:dyDescent="0.25">
      <c r="A331" t="s">
        <v>278</v>
      </c>
      <c r="B331" t="s">
        <v>241</v>
      </c>
      <c r="C331" t="s">
        <v>242</v>
      </c>
      <c r="D331" t="s">
        <v>278</v>
      </c>
      <c r="E331" t="s">
        <v>241</v>
      </c>
      <c r="F331" t="s">
        <v>242</v>
      </c>
      <c r="G331" t="s">
        <v>25</v>
      </c>
      <c r="H331" t="s">
        <v>24</v>
      </c>
      <c r="I331" t="s">
        <v>35</v>
      </c>
      <c r="J331" t="s">
        <v>44</v>
      </c>
      <c r="K331" t="s">
        <v>33</v>
      </c>
      <c r="L331">
        <v>-0.70738000000000001</v>
      </c>
      <c r="M331">
        <v>1.8165199999999999</v>
      </c>
      <c r="N331">
        <v>-5.0099999999999997E-3</v>
      </c>
      <c r="Q331">
        <v>1.1000000000000001</v>
      </c>
      <c r="R331">
        <v>138.55000000000001</v>
      </c>
      <c r="S331">
        <v>1.36511</v>
      </c>
      <c r="T331">
        <v>41</v>
      </c>
      <c r="U331">
        <v>0.98199999999999998</v>
      </c>
      <c r="V331">
        <v>0.7</v>
      </c>
      <c r="W331">
        <v>135.19999999999999</v>
      </c>
      <c r="X331">
        <v>38</v>
      </c>
      <c r="Y331" s="4">
        <f t="shared" ref="Y331:BB331" si="333">IF(OR(($L331+$M331*Y$1+$N331*Y$1^2)&gt;$W331,($L331+$M331*Y$1+$N331*Y$1^2)&lt;$V331),"",($L331+$M331*Y$1+$N331*Y$1^2))</f>
        <v>8.2499699999999994</v>
      </c>
      <c r="Z331" s="4">
        <f t="shared" si="333"/>
        <v>16.956819999999997</v>
      </c>
      <c r="AA331" s="4">
        <f t="shared" si="333"/>
        <v>25.413169999999997</v>
      </c>
      <c r="AB331" s="4">
        <f t="shared" si="333"/>
        <v>33.619019999999999</v>
      </c>
      <c r="AC331" s="4">
        <f t="shared" si="333"/>
        <v>41.574369999999995</v>
      </c>
      <c r="AD331" s="4">
        <f t="shared" si="333"/>
        <v>49.279219999999995</v>
      </c>
      <c r="AE331" s="4">
        <f t="shared" si="333"/>
        <v>56.733569999999993</v>
      </c>
      <c r="AF331" s="4">
        <f t="shared" si="333"/>
        <v>63.937419999999996</v>
      </c>
      <c r="AG331" s="4">
        <f t="shared" si="333"/>
        <v>70.890769999999989</v>
      </c>
      <c r="AH331" s="4">
        <f t="shared" si="333"/>
        <v>77.593619999999987</v>
      </c>
      <c r="AI331" s="4">
        <f t="shared" si="333"/>
        <v>84.045969999999997</v>
      </c>
      <c r="AJ331" s="4">
        <f t="shared" si="333"/>
        <v>90.24781999999999</v>
      </c>
      <c r="AK331" s="4">
        <f t="shared" si="333"/>
        <v>96.199169999999995</v>
      </c>
      <c r="AL331" s="4">
        <f t="shared" si="333"/>
        <v>101.90001999999998</v>
      </c>
      <c r="AM331" s="4">
        <f t="shared" si="333"/>
        <v>107.35037</v>
      </c>
      <c r="AN331" s="4">
        <f t="shared" si="333"/>
        <v>112.55022</v>
      </c>
      <c r="AO331" s="4">
        <f t="shared" si="333"/>
        <v>117.49957000000001</v>
      </c>
      <c r="AP331" s="4">
        <f t="shared" si="333"/>
        <v>122.19842</v>
      </c>
      <c r="AQ331" s="4">
        <f t="shared" si="333"/>
        <v>126.64677</v>
      </c>
      <c r="AR331" s="4">
        <f t="shared" si="333"/>
        <v>130.84461999999999</v>
      </c>
      <c r="AS331" s="4">
        <f t="shared" si="333"/>
        <v>134.79196999999999</v>
      </c>
      <c r="AT331" s="4" t="str">
        <f t="shared" si="333"/>
        <v/>
      </c>
      <c r="AU331" s="4" t="str">
        <f t="shared" si="333"/>
        <v/>
      </c>
      <c r="AV331" s="4" t="str">
        <f t="shared" si="333"/>
        <v/>
      </c>
      <c r="AW331" s="4" t="str">
        <f t="shared" si="333"/>
        <v/>
      </c>
      <c r="AX331" s="4" t="str">
        <f t="shared" si="333"/>
        <v/>
      </c>
      <c r="AY331" s="4" t="str">
        <f t="shared" si="333"/>
        <v/>
      </c>
      <c r="AZ331" s="4" t="str">
        <f t="shared" si="333"/>
        <v/>
      </c>
      <c r="BA331" s="4" t="str">
        <f t="shared" si="333"/>
        <v/>
      </c>
      <c r="BB331" s="4" t="str">
        <f t="shared" si="333"/>
        <v/>
      </c>
    </row>
    <row r="332" spans="1:54" x14ac:dyDescent="0.25">
      <c r="A332" t="s">
        <v>21</v>
      </c>
      <c r="B332" t="s">
        <v>88</v>
      </c>
      <c r="C332" t="s">
        <v>89</v>
      </c>
      <c r="D332" t="s">
        <v>21</v>
      </c>
      <c r="E332" t="s">
        <v>88</v>
      </c>
      <c r="F332" t="s">
        <v>89</v>
      </c>
      <c r="G332" t="s">
        <v>25</v>
      </c>
      <c r="H332" t="s">
        <v>24</v>
      </c>
      <c r="I332" t="s">
        <v>35</v>
      </c>
      <c r="J332" t="s">
        <v>44</v>
      </c>
      <c r="K332" t="s">
        <v>64</v>
      </c>
      <c r="L332">
        <v>0.493514813</v>
      </c>
      <c r="M332">
        <v>2.5506715550000001</v>
      </c>
      <c r="N332">
        <v>4.3342379999999998E-3</v>
      </c>
      <c r="Q332">
        <v>0.64</v>
      </c>
      <c r="R332">
        <v>76.97</v>
      </c>
      <c r="S332">
        <v>72.907330000000002</v>
      </c>
      <c r="T332">
        <v>36</v>
      </c>
      <c r="U332">
        <v>0.88300000000000001</v>
      </c>
      <c r="V332">
        <v>5.3</v>
      </c>
      <c r="W332">
        <v>66.2</v>
      </c>
      <c r="X332">
        <v>32</v>
      </c>
    </row>
    <row r="333" spans="1:54" x14ac:dyDescent="0.25">
      <c r="A333" t="s">
        <v>254</v>
      </c>
      <c r="B333" t="s">
        <v>88</v>
      </c>
      <c r="C333" t="s">
        <v>89</v>
      </c>
      <c r="D333" t="s">
        <v>254</v>
      </c>
      <c r="E333" t="s">
        <v>88</v>
      </c>
      <c r="F333" t="s">
        <v>89</v>
      </c>
      <c r="G333" t="s">
        <v>25</v>
      </c>
      <c r="H333" t="s">
        <v>24</v>
      </c>
      <c r="I333" t="s">
        <v>35</v>
      </c>
      <c r="J333" t="s">
        <v>71</v>
      </c>
      <c r="K333" t="s">
        <v>43</v>
      </c>
      <c r="L333">
        <v>2.85154</v>
      </c>
      <c r="M333">
        <v>-0.15554000000000001</v>
      </c>
      <c r="N333">
        <v>7.6719999999999997E-2</v>
      </c>
      <c r="O333">
        <v>-1.1199999999999999E-3</v>
      </c>
      <c r="Q333">
        <v>2.84</v>
      </c>
      <c r="R333">
        <v>48.79</v>
      </c>
      <c r="S333">
        <v>4.8149999999999998E-2</v>
      </c>
      <c r="T333">
        <v>33</v>
      </c>
      <c r="U333">
        <v>0.93600000000000005</v>
      </c>
      <c r="V333">
        <v>2.5</v>
      </c>
      <c r="W333">
        <v>62</v>
      </c>
      <c r="X333">
        <v>29</v>
      </c>
      <c r="Y333" s="4">
        <f t="shared" ref="Y333:AG334" si="334">IF(OR(($L333+$M333*Y$1+$N333*Y$1^2+$O333*Y$1^3)&gt;$W333,($L333+$M333*Y$1+$N333*Y$1^2+$O333*Y$1^3)&lt;$V333),"",($L333+$M333*Y$1+$N333*Y$1^2+$O333*Y$1^3))</f>
        <v>3.8518399999999997</v>
      </c>
      <c r="Z333" s="4">
        <f t="shared" si="334"/>
        <v>7.8481399999999999</v>
      </c>
      <c r="AA333" s="4">
        <f t="shared" si="334"/>
        <v>14.000439999999999</v>
      </c>
      <c r="AB333" s="4">
        <f t="shared" si="334"/>
        <v>21.468739999999997</v>
      </c>
      <c r="AC333" s="4">
        <f t="shared" si="334"/>
        <v>29.413039999999995</v>
      </c>
      <c r="AD333" s="4">
        <f t="shared" si="334"/>
        <v>36.993340000000003</v>
      </c>
      <c r="AE333" s="4">
        <f t="shared" si="334"/>
        <v>43.369640000000004</v>
      </c>
      <c r="AF333" s="4">
        <f t="shared" si="334"/>
        <v>47.701940000000008</v>
      </c>
      <c r="AG333" s="4">
        <f t="shared" si="334"/>
        <v>49.150240000000011</v>
      </c>
    </row>
    <row r="334" spans="1:54" x14ac:dyDescent="0.25">
      <c r="A334" t="s">
        <v>315</v>
      </c>
      <c r="B334" t="s">
        <v>88</v>
      </c>
      <c r="C334" t="s">
        <v>89</v>
      </c>
      <c r="D334" t="s">
        <v>315</v>
      </c>
      <c r="E334" t="s">
        <v>88</v>
      </c>
      <c r="F334" t="s">
        <v>89</v>
      </c>
      <c r="G334" t="s">
        <v>25</v>
      </c>
      <c r="H334" t="s">
        <v>24</v>
      </c>
      <c r="I334" t="s">
        <v>35</v>
      </c>
      <c r="J334" t="s">
        <v>44</v>
      </c>
      <c r="K334" t="s">
        <v>43</v>
      </c>
      <c r="L334">
        <v>2.3357999999999999</v>
      </c>
      <c r="M334">
        <v>2.0845500000000001</v>
      </c>
      <c r="N334">
        <v>-2.8879999999999999E-2</v>
      </c>
      <c r="O334">
        <v>2.3000000000000001E-4</v>
      </c>
      <c r="Q334">
        <v>2.34</v>
      </c>
      <c r="R334">
        <v>104.3</v>
      </c>
      <c r="S334">
        <v>2.0661299999999998</v>
      </c>
      <c r="T334">
        <v>60</v>
      </c>
      <c r="U334">
        <v>0.96199999999999997</v>
      </c>
      <c r="V334">
        <v>2.2999999999999998</v>
      </c>
      <c r="W334">
        <v>98.2</v>
      </c>
      <c r="X334">
        <v>56</v>
      </c>
      <c r="Y334" s="4">
        <f t="shared" si="334"/>
        <v>12.065300000000001</v>
      </c>
      <c r="Z334" s="4">
        <f t="shared" si="334"/>
        <v>20.523300000000003</v>
      </c>
      <c r="AA334" s="4">
        <f t="shared" si="334"/>
        <v>27.882300000000001</v>
      </c>
      <c r="AB334" s="4">
        <f t="shared" si="334"/>
        <v>34.314800000000005</v>
      </c>
      <c r="AC334" s="4">
        <f t="shared" si="334"/>
        <v>39.993300000000005</v>
      </c>
      <c r="AD334" s="4">
        <f t="shared" si="334"/>
        <v>45.090300000000006</v>
      </c>
      <c r="AE334" s="4">
        <f t="shared" si="334"/>
        <v>49.778300000000002</v>
      </c>
      <c r="AF334" s="4">
        <f t="shared" si="334"/>
        <v>54.229800000000012</v>
      </c>
      <c r="AG334" s="4">
        <f t="shared" si="334"/>
        <v>58.617300000000021</v>
      </c>
      <c r="AH334" s="4">
        <f t="shared" ref="AH334:BB334" si="335">IF(OR(($L334+$M334*AH$1+$N334*AH$1^2+$O334*AH$1^3)&gt;$W334,($L334+$M334*AH$1+$N334*AH$1^2+$O334*AH$1^3)&lt;$V334),"",($L334+$M334*AH$1+$N334*AH$1^2+$O334*AH$1^3))</f>
        <v>63.11330000000001</v>
      </c>
      <c r="AI334" s="4">
        <f t="shared" si="335"/>
        <v>67.890300000000011</v>
      </c>
      <c r="AJ334" s="4">
        <f t="shared" si="335"/>
        <v>73.120800000000003</v>
      </c>
      <c r="AK334" s="4">
        <f t="shared" si="335"/>
        <v>78.977300000000014</v>
      </c>
      <c r="AL334" s="4">
        <f t="shared" si="335"/>
        <v>85.632300000000001</v>
      </c>
      <c r="AM334" s="4">
        <f t="shared" si="335"/>
        <v>93.25830000000002</v>
      </c>
      <c r="AN334" s="4" t="str">
        <f t="shared" si="335"/>
        <v/>
      </c>
      <c r="AO334" s="4" t="str">
        <f t="shared" si="335"/>
        <v/>
      </c>
      <c r="AP334" s="4" t="str">
        <f t="shared" si="335"/>
        <v/>
      </c>
      <c r="AQ334" s="4" t="str">
        <f t="shared" si="335"/>
        <v/>
      </c>
      <c r="AR334" s="4" t="str">
        <f t="shared" si="335"/>
        <v/>
      </c>
      <c r="AS334" s="4" t="str">
        <f t="shared" si="335"/>
        <v/>
      </c>
      <c r="AT334" s="4" t="str">
        <f t="shared" si="335"/>
        <v/>
      </c>
      <c r="AU334" s="4" t="str">
        <f t="shared" si="335"/>
        <v/>
      </c>
      <c r="AV334" s="4" t="str">
        <f t="shared" si="335"/>
        <v/>
      </c>
      <c r="AW334" s="4" t="str">
        <f t="shared" si="335"/>
        <v/>
      </c>
      <c r="AX334" s="4" t="str">
        <f t="shared" si="335"/>
        <v/>
      </c>
      <c r="AY334" s="4" t="str">
        <f t="shared" si="335"/>
        <v/>
      </c>
      <c r="AZ334" s="4" t="str">
        <f t="shared" si="335"/>
        <v/>
      </c>
      <c r="BA334" s="4" t="str">
        <f t="shared" si="335"/>
        <v/>
      </c>
      <c r="BB334" s="4" t="str">
        <f t="shared" si="335"/>
        <v/>
      </c>
    </row>
    <row r="335" spans="1:54" x14ac:dyDescent="0.25">
      <c r="A335" t="s">
        <v>343</v>
      </c>
      <c r="B335" t="s">
        <v>88</v>
      </c>
      <c r="C335" t="s">
        <v>89</v>
      </c>
      <c r="D335" t="s">
        <v>343</v>
      </c>
      <c r="E335" t="s">
        <v>88</v>
      </c>
      <c r="F335" t="s">
        <v>89</v>
      </c>
      <c r="G335" t="s">
        <v>25</v>
      </c>
      <c r="H335" t="s">
        <v>24</v>
      </c>
      <c r="I335" t="s">
        <v>35</v>
      </c>
      <c r="J335" t="s">
        <v>44</v>
      </c>
      <c r="K335" t="s">
        <v>28</v>
      </c>
      <c r="L335">
        <v>2.5334400000000001</v>
      </c>
      <c r="M335">
        <v>1.02077</v>
      </c>
      <c r="Q335">
        <v>2.5299999999999998</v>
      </c>
      <c r="R335">
        <v>53.57</v>
      </c>
      <c r="S335">
        <v>1.4815799999999999</v>
      </c>
      <c r="T335">
        <v>36</v>
      </c>
      <c r="U335">
        <v>0.88600000000000001</v>
      </c>
      <c r="V335">
        <v>2.5</v>
      </c>
      <c r="W335">
        <v>31.6</v>
      </c>
      <c r="X335">
        <v>34</v>
      </c>
      <c r="Y335" s="4">
        <f t="shared" ref="Y335:BB335" si="336">IF(OR(($L335+$M335*Y$1)&gt;$W335,($L335+$M335*Y$1)&lt;$V335),"",($L335+$M335*Y$1))</f>
        <v>7.6372900000000001</v>
      </c>
      <c r="Z335" s="4">
        <f t="shared" si="336"/>
        <v>12.74114</v>
      </c>
      <c r="AA335" s="4">
        <f t="shared" si="336"/>
        <v>17.844989999999999</v>
      </c>
      <c r="AB335" s="4">
        <f t="shared" si="336"/>
        <v>22.948839999999997</v>
      </c>
      <c r="AC335" s="4">
        <f t="shared" si="336"/>
        <v>28.052689999999998</v>
      </c>
      <c r="AD335" s="4" t="str">
        <f t="shared" si="336"/>
        <v/>
      </c>
      <c r="AE335" s="4" t="str">
        <f t="shared" si="336"/>
        <v/>
      </c>
      <c r="AF335" s="4" t="str">
        <f t="shared" si="336"/>
        <v/>
      </c>
      <c r="AG335" s="4" t="str">
        <f t="shared" si="336"/>
        <v/>
      </c>
      <c r="AH335" s="4" t="str">
        <f t="shared" si="336"/>
        <v/>
      </c>
      <c r="AI335" s="4" t="str">
        <f t="shared" si="336"/>
        <v/>
      </c>
      <c r="AJ335" s="4" t="str">
        <f t="shared" si="336"/>
        <v/>
      </c>
      <c r="AK335" s="4" t="str">
        <f t="shared" si="336"/>
        <v/>
      </c>
      <c r="AL335" s="4" t="str">
        <f t="shared" si="336"/>
        <v/>
      </c>
      <c r="AM335" s="4" t="str">
        <f t="shared" si="336"/>
        <v/>
      </c>
      <c r="AN335" s="4" t="str">
        <f t="shared" si="336"/>
        <v/>
      </c>
      <c r="AO335" s="4" t="str">
        <f t="shared" si="336"/>
        <v/>
      </c>
      <c r="AP335" s="4" t="str">
        <f t="shared" si="336"/>
        <v/>
      </c>
      <c r="AQ335" s="4" t="str">
        <f t="shared" si="336"/>
        <v/>
      </c>
      <c r="AR335" s="4" t="str">
        <f t="shared" si="336"/>
        <v/>
      </c>
      <c r="AS335" s="4" t="str">
        <f t="shared" si="336"/>
        <v/>
      </c>
      <c r="AT335" s="4" t="str">
        <f t="shared" si="336"/>
        <v/>
      </c>
      <c r="AU335" s="4" t="str">
        <f t="shared" si="336"/>
        <v/>
      </c>
      <c r="AV335" s="4" t="str">
        <f t="shared" si="336"/>
        <v/>
      </c>
      <c r="AW335" s="4" t="str">
        <f t="shared" si="336"/>
        <v/>
      </c>
      <c r="AX335" s="4" t="str">
        <f t="shared" si="336"/>
        <v/>
      </c>
      <c r="AY335" s="4" t="str">
        <f t="shared" si="336"/>
        <v/>
      </c>
      <c r="AZ335" s="4" t="str">
        <f t="shared" si="336"/>
        <v/>
      </c>
      <c r="BA335" s="4" t="str">
        <f t="shared" si="336"/>
        <v/>
      </c>
      <c r="BB335" s="4" t="str">
        <f t="shared" si="336"/>
        <v/>
      </c>
    </row>
    <row r="336" spans="1:54" x14ac:dyDescent="0.25">
      <c r="A336" t="s">
        <v>178</v>
      </c>
      <c r="B336" t="s">
        <v>207</v>
      </c>
      <c r="C336" t="s">
        <v>208</v>
      </c>
      <c r="D336" t="s">
        <v>178</v>
      </c>
      <c r="E336" t="s">
        <v>207</v>
      </c>
      <c r="F336" t="s">
        <v>208</v>
      </c>
      <c r="G336" t="s">
        <v>25</v>
      </c>
      <c r="H336" t="s">
        <v>24</v>
      </c>
      <c r="I336" t="s">
        <v>35</v>
      </c>
      <c r="J336" t="s">
        <v>36</v>
      </c>
      <c r="K336" t="s">
        <v>33</v>
      </c>
      <c r="L336">
        <v>0.79764999999999997</v>
      </c>
      <c r="M336">
        <v>1.81294</v>
      </c>
      <c r="N336">
        <v>-7.7499999999999999E-3</v>
      </c>
      <c r="Q336">
        <v>0.8</v>
      </c>
      <c r="R336">
        <v>105.74</v>
      </c>
      <c r="S336">
        <v>23.896809999999999</v>
      </c>
      <c r="T336">
        <v>70</v>
      </c>
      <c r="U336">
        <v>0.89500000000000002</v>
      </c>
      <c r="V336">
        <v>2.5</v>
      </c>
      <c r="W336">
        <v>120.8</v>
      </c>
      <c r="X336">
        <v>67</v>
      </c>
      <c r="Y336" s="4">
        <f t="shared" ref="Y336:AV336" si="337">IF(OR(($L336+$M336*Y$1+$N336*Y$1^2)&gt;$W336,($L336+$M336*Y$1+$N336*Y$1^2)&lt;$V336),"",($L336+$M336*Y$1+$N336*Y$1^2))</f>
        <v>9.6685999999999996</v>
      </c>
      <c r="Z336" s="4">
        <f t="shared" si="337"/>
        <v>18.152050000000003</v>
      </c>
      <c r="AA336" s="4">
        <f t="shared" si="337"/>
        <v>26.248000000000001</v>
      </c>
      <c r="AB336" s="4">
        <f t="shared" si="337"/>
        <v>33.956449999999997</v>
      </c>
      <c r="AC336" s="4">
        <f t="shared" si="337"/>
        <v>41.2774</v>
      </c>
      <c r="AD336" s="4">
        <f t="shared" si="337"/>
        <v>48.210849999999994</v>
      </c>
      <c r="AE336" s="4">
        <f t="shared" si="337"/>
        <v>54.756800000000005</v>
      </c>
      <c r="AF336" s="4">
        <f t="shared" si="337"/>
        <v>60.915250000000007</v>
      </c>
      <c r="AG336" s="4">
        <f t="shared" si="337"/>
        <v>66.686200000000014</v>
      </c>
      <c r="AH336" s="4">
        <f t="shared" si="337"/>
        <v>72.06965000000001</v>
      </c>
      <c r="AI336" s="4">
        <f t="shared" si="337"/>
        <v>77.065599999999989</v>
      </c>
      <c r="AJ336" s="4">
        <f t="shared" si="337"/>
        <v>81.674049999999994</v>
      </c>
      <c r="AK336" s="4">
        <f t="shared" si="337"/>
        <v>85.89500000000001</v>
      </c>
      <c r="AL336" s="4">
        <f t="shared" si="337"/>
        <v>89.728450000000009</v>
      </c>
      <c r="AM336" s="4">
        <f t="shared" si="337"/>
        <v>93.174399999999991</v>
      </c>
      <c r="AN336" s="4">
        <f t="shared" si="337"/>
        <v>96.232850000000013</v>
      </c>
      <c r="AO336" s="4">
        <f t="shared" si="337"/>
        <v>98.90379999999999</v>
      </c>
      <c r="AP336" s="4">
        <f t="shared" si="337"/>
        <v>101.18725000000001</v>
      </c>
      <c r="AQ336" s="4">
        <f t="shared" si="337"/>
        <v>103.08320000000001</v>
      </c>
      <c r="AR336" s="4">
        <f t="shared" si="337"/>
        <v>104.59165000000002</v>
      </c>
      <c r="AS336" s="4">
        <f t="shared" si="337"/>
        <v>105.71260000000001</v>
      </c>
      <c r="AT336" s="4">
        <f t="shared" si="337"/>
        <v>106.44604999999999</v>
      </c>
      <c r="AU336" s="4">
        <f t="shared" si="337"/>
        <v>106.792</v>
      </c>
      <c r="AV336" s="4">
        <f t="shared" si="337"/>
        <v>106.75045</v>
      </c>
    </row>
    <row r="337" spans="1:54" x14ac:dyDescent="0.25">
      <c r="A337" t="s">
        <v>209</v>
      </c>
      <c r="B337" t="s">
        <v>207</v>
      </c>
      <c r="C337" t="s">
        <v>208</v>
      </c>
      <c r="D337" t="s">
        <v>209</v>
      </c>
      <c r="E337" t="s">
        <v>207</v>
      </c>
      <c r="F337" t="s">
        <v>208</v>
      </c>
      <c r="G337" t="s">
        <v>25</v>
      </c>
      <c r="H337" t="s">
        <v>24</v>
      </c>
      <c r="I337" t="s">
        <v>35</v>
      </c>
      <c r="J337" t="s">
        <v>44</v>
      </c>
      <c r="K337" t="s">
        <v>33</v>
      </c>
      <c r="L337">
        <v>3.76769</v>
      </c>
      <c r="M337">
        <v>1.8911100000000001</v>
      </c>
      <c r="N337">
        <v>-7.4999999999999997E-3</v>
      </c>
      <c r="Q337">
        <v>3.77</v>
      </c>
      <c r="R337">
        <v>122.68</v>
      </c>
      <c r="S337">
        <v>8.4757499999999997</v>
      </c>
      <c r="T337">
        <v>62</v>
      </c>
      <c r="U337">
        <v>0.92</v>
      </c>
      <c r="V337">
        <v>2</v>
      </c>
      <c r="W337">
        <v>122.2</v>
      </c>
      <c r="X337">
        <v>59</v>
      </c>
      <c r="Y337" s="4">
        <f t="shared" ref="Y337:AU337" si="338">IF(OR(($L337+$M337*Y$1+$N337*Y$1^2)&gt;$W337,($L337+$M337*Y$1+$N337*Y$1^2)&lt;$V337),"",($L337+$M337*Y$1+$N337*Y$1^2))</f>
        <v>13.035740000000001</v>
      </c>
      <c r="Z337" s="4">
        <f t="shared" si="338"/>
        <v>21.928789999999999</v>
      </c>
      <c r="AA337" s="4">
        <f t="shared" si="338"/>
        <v>30.446840000000002</v>
      </c>
      <c r="AB337" s="4">
        <f t="shared" si="338"/>
        <v>38.589890000000004</v>
      </c>
      <c r="AC337" s="4">
        <f t="shared" si="338"/>
        <v>46.357940000000006</v>
      </c>
      <c r="AD337" s="4">
        <f t="shared" si="338"/>
        <v>53.750990000000002</v>
      </c>
      <c r="AE337" s="4">
        <f t="shared" si="338"/>
        <v>60.769040000000004</v>
      </c>
      <c r="AF337" s="4">
        <f t="shared" si="338"/>
        <v>67.412090000000006</v>
      </c>
      <c r="AG337" s="4">
        <f t="shared" si="338"/>
        <v>73.680140000000009</v>
      </c>
      <c r="AH337" s="4">
        <f t="shared" si="338"/>
        <v>79.573190000000011</v>
      </c>
      <c r="AI337" s="4">
        <f t="shared" si="338"/>
        <v>85.091239999999999</v>
      </c>
      <c r="AJ337" s="4">
        <f t="shared" si="338"/>
        <v>90.234290000000001</v>
      </c>
      <c r="AK337" s="4">
        <f t="shared" si="338"/>
        <v>95.002340000000004</v>
      </c>
      <c r="AL337" s="4">
        <f t="shared" si="338"/>
        <v>99.395389999999992</v>
      </c>
      <c r="AM337" s="4">
        <f t="shared" si="338"/>
        <v>103.41343999999998</v>
      </c>
      <c r="AN337" s="4">
        <f t="shared" si="338"/>
        <v>107.05649</v>
      </c>
      <c r="AO337" s="4">
        <f t="shared" si="338"/>
        <v>110.32453999999998</v>
      </c>
      <c r="AP337" s="4">
        <f t="shared" si="338"/>
        <v>113.21759</v>
      </c>
      <c r="AQ337" s="4">
        <f t="shared" si="338"/>
        <v>115.73563999999999</v>
      </c>
      <c r="AR337" s="4">
        <f t="shared" si="338"/>
        <v>117.87869000000001</v>
      </c>
      <c r="AS337" s="4">
        <f t="shared" si="338"/>
        <v>119.64673999999999</v>
      </c>
      <c r="AT337" s="4">
        <f t="shared" si="338"/>
        <v>121.03978999999998</v>
      </c>
      <c r="AU337" s="4">
        <f t="shared" si="338"/>
        <v>122.05784</v>
      </c>
    </row>
    <row r="338" spans="1:54" x14ac:dyDescent="0.25">
      <c r="A338" t="s">
        <v>234</v>
      </c>
      <c r="B338" t="s">
        <v>207</v>
      </c>
      <c r="C338" t="s">
        <v>208</v>
      </c>
      <c r="D338" t="s">
        <v>234</v>
      </c>
      <c r="E338" t="s">
        <v>207</v>
      </c>
      <c r="F338" t="s">
        <v>208</v>
      </c>
      <c r="G338" t="s">
        <v>25</v>
      </c>
      <c r="H338" t="s">
        <v>24</v>
      </c>
      <c r="I338" t="s">
        <v>35</v>
      </c>
      <c r="J338">
        <v>1</v>
      </c>
      <c r="K338" t="s">
        <v>43</v>
      </c>
      <c r="L338">
        <v>-8.7886600000000001</v>
      </c>
      <c r="M338">
        <v>5.6963200000000001</v>
      </c>
      <c r="N338">
        <v>-0.19864999999999999</v>
      </c>
      <c r="O338">
        <v>2.6900000000000001E-3</v>
      </c>
      <c r="Q338">
        <v>1.83</v>
      </c>
      <c r="R338">
        <v>90.8</v>
      </c>
      <c r="S338">
        <v>69.590490000000003</v>
      </c>
      <c r="T338">
        <v>37</v>
      </c>
      <c r="U338">
        <v>0.85299999999999998</v>
      </c>
      <c r="V338">
        <v>7</v>
      </c>
      <c r="W338">
        <v>86.9</v>
      </c>
      <c r="X338">
        <v>33</v>
      </c>
      <c r="Y338" s="4">
        <f t="shared" ref="Y338:BB338" si="339">IF(OR(($L338+$M338*Y$1+$N338*Y$1^2+$O338*Y$1^3)&gt;$W338,($L338+$M338*Y$1+$N338*Y$1^2+$O338*Y$1^3)&lt;$V338),"",($L338+$M338*Y$1+$N338*Y$1^2+$O338*Y$1^3))</f>
        <v>15.062940000000001</v>
      </c>
      <c r="Z338" s="4">
        <f t="shared" si="339"/>
        <v>30.999540000000003</v>
      </c>
      <c r="AA338" s="4">
        <f t="shared" si="339"/>
        <v>41.038639999999994</v>
      </c>
      <c r="AB338" s="4">
        <f t="shared" si="339"/>
        <v>47.19774000000001</v>
      </c>
      <c r="AC338" s="4">
        <f t="shared" si="339"/>
        <v>51.494340000000022</v>
      </c>
      <c r="AD338" s="4">
        <f t="shared" si="339"/>
        <v>55.945940000000022</v>
      </c>
      <c r="AE338" s="4">
        <f t="shared" si="339"/>
        <v>62.570040000000006</v>
      </c>
      <c r="AF338" s="4">
        <f t="shared" si="339"/>
        <v>73.384140000000031</v>
      </c>
      <c r="AG338" s="4" t="str">
        <f t="shared" si="339"/>
        <v/>
      </c>
      <c r="AH338" s="4" t="str">
        <f t="shared" si="339"/>
        <v/>
      </c>
      <c r="AI338" s="4" t="str">
        <f t="shared" si="339"/>
        <v/>
      </c>
      <c r="AJ338" s="4" t="str">
        <f t="shared" si="339"/>
        <v/>
      </c>
      <c r="AK338" s="4" t="str">
        <f t="shared" si="339"/>
        <v/>
      </c>
      <c r="AL338" s="4" t="str">
        <f t="shared" si="339"/>
        <v/>
      </c>
      <c r="AM338" s="4" t="str">
        <f t="shared" si="339"/>
        <v/>
      </c>
      <c r="AN338" s="4" t="str">
        <f t="shared" si="339"/>
        <v/>
      </c>
      <c r="AO338" s="4" t="str">
        <f t="shared" si="339"/>
        <v/>
      </c>
      <c r="AP338" s="4" t="str">
        <f t="shared" si="339"/>
        <v/>
      </c>
      <c r="AQ338" s="4" t="str">
        <f t="shared" si="339"/>
        <v/>
      </c>
      <c r="AR338" s="4" t="str">
        <f t="shared" si="339"/>
        <v/>
      </c>
      <c r="AS338" s="4" t="str">
        <f t="shared" si="339"/>
        <v/>
      </c>
      <c r="AT338" s="4" t="str">
        <f t="shared" si="339"/>
        <v/>
      </c>
      <c r="AU338" s="4" t="str">
        <f t="shared" si="339"/>
        <v/>
      </c>
      <c r="AV338" s="4" t="str">
        <f t="shared" si="339"/>
        <v/>
      </c>
      <c r="AW338" s="4" t="str">
        <f t="shared" si="339"/>
        <v/>
      </c>
      <c r="AX338" s="4" t="str">
        <f t="shared" si="339"/>
        <v/>
      </c>
      <c r="AY338" s="4" t="str">
        <f t="shared" si="339"/>
        <v/>
      </c>
      <c r="AZ338" s="4" t="str">
        <f t="shared" si="339"/>
        <v/>
      </c>
      <c r="BA338" s="4" t="str">
        <f t="shared" si="339"/>
        <v/>
      </c>
      <c r="BB338" s="4" t="str">
        <f t="shared" si="339"/>
        <v/>
      </c>
    </row>
    <row r="339" spans="1:54" x14ac:dyDescent="0.25">
      <c r="A339" t="s">
        <v>243</v>
      </c>
      <c r="B339" t="s">
        <v>207</v>
      </c>
      <c r="C339" t="s">
        <v>208</v>
      </c>
      <c r="D339" t="s">
        <v>243</v>
      </c>
      <c r="E339" t="s">
        <v>207</v>
      </c>
      <c r="F339" t="s">
        <v>208</v>
      </c>
      <c r="G339" t="s">
        <v>25</v>
      </c>
      <c r="H339" t="s">
        <v>24</v>
      </c>
      <c r="I339" t="s">
        <v>35</v>
      </c>
      <c r="J339" t="s">
        <v>44</v>
      </c>
      <c r="K339" t="s">
        <v>33</v>
      </c>
      <c r="L339">
        <v>3.76769</v>
      </c>
      <c r="M339">
        <v>1.8911100000000001</v>
      </c>
      <c r="N339">
        <v>-7.4999999999999997E-3</v>
      </c>
      <c r="Q339">
        <v>3.77</v>
      </c>
      <c r="R339">
        <v>119.63</v>
      </c>
      <c r="S339">
        <v>8.4757499999999997</v>
      </c>
      <c r="T339">
        <v>62</v>
      </c>
      <c r="U339">
        <v>0.92</v>
      </c>
      <c r="V339">
        <v>3.8</v>
      </c>
      <c r="W339">
        <v>143.30000000000001</v>
      </c>
      <c r="X339">
        <v>59</v>
      </c>
      <c r="Y339" s="4">
        <f t="shared" ref="Y339:AW339" si="340">IF(OR(($L339+$M339*Y$1+$N339*Y$1^2)&gt;$W339,($L339+$M339*Y$1+$N339*Y$1^2)&lt;$V339),"",($L339+$M339*Y$1+$N339*Y$1^2))</f>
        <v>13.035740000000001</v>
      </c>
      <c r="Z339" s="4">
        <f t="shared" si="340"/>
        <v>21.928789999999999</v>
      </c>
      <c r="AA339" s="4">
        <f t="shared" si="340"/>
        <v>30.446840000000002</v>
      </c>
      <c r="AB339" s="4">
        <f t="shared" si="340"/>
        <v>38.589890000000004</v>
      </c>
      <c r="AC339" s="4">
        <f t="shared" si="340"/>
        <v>46.357940000000006</v>
      </c>
      <c r="AD339" s="4">
        <f t="shared" si="340"/>
        <v>53.750990000000002</v>
      </c>
      <c r="AE339" s="4">
        <f t="shared" si="340"/>
        <v>60.769040000000004</v>
      </c>
      <c r="AF339" s="4">
        <f t="shared" si="340"/>
        <v>67.412090000000006</v>
      </c>
      <c r="AG339" s="4">
        <f t="shared" si="340"/>
        <v>73.680140000000009</v>
      </c>
      <c r="AH339" s="4">
        <f t="shared" si="340"/>
        <v>79.573190000000011</v>
      </c>
      <c r="AI339" s="4">
        <f t="shared" si="340"/>
        <v>85.091239999999999</v>
      </c>
      <c r="AJ339" s="4">
        <f t="shared" si="340"/>
        <v>90.234290000000001</v>
      </c>
      <c r="AK339" s="4">
        <f t="shared" si="340"/>
        <v>95.002340000000004</v>
      </c>
      <c r="AL339" s="4">
        <f t="shared" si="340"/>
        <v>99.395389999999992</v>
      </c>
      <c r="AM339" s="4">
        <f t="shared" si="340"/>
        <v>103.41343999999998</v>
      </c>
      <c r="AN339" s="4">
        <f t="shared" si="340"/>
        <v>107.05649</v>
      </c>
      <c r="AO339" s="4">
        <f t="shared" si="340"/>
        <v>110.32453999999998</v>
      </c>
      <c r="AP339" s="4">
        <f t="shared" si="340"/>
        <v>113.21759</v>
      </c>
      <c r="AQ339" s="4">
        <f t="shared" si="340"/>
        <v>115.73563999999999</v>
      </c>
      <c r="AR339" s="4">
        <f t="shared" si="340"/>
        <v>117.87869000000001</v>
      </c>
      <c r="AS339" s="4">
        <f t="shared" si="340"/>
        <v>119.64673999999999</v>
      </c>
      <c r="AT339" s="4">
        <f t="shared" si="340"/>
        <v>121.03978999999998</v>
      </c>
      <c r="AU339" s="4">
        <f t="shared" si="340"/>
        <v>122.05784</v>
      </c>
      <c r="AV339" s="4">
        <f t="shared" si="340"/>
        <v>122.70088999999999</v>
      </c>
      <c r="AW339" s="4">
        <f t="shared" si="340"/>
        <v>122.96894</v>
      </c>
    </row>
    <row r="340" spans="1:54" x14ac:dyDescent="0.25">
      <c r="A340" t="s">
        <v>368</v>
      </c>
      <c r="B340" t="s">
        <v>207</v>
      </c>
      <c r="C340" t="s">
        <v>208</v>
      </c>
      <c r="D340" t="s">
        <v>368</v>
      </c>
      <c r="E340" t="s">
        <v>207</v>
      </c>
      <c r="F340" t="s">
        <v>208</v>
      </c>
      <c r="G340" t="s">
        <v>25</v>
      </c>
      <c r="H340" t="s">
        <v>24</v>
      </c>
      <c r="I340" t="s">
        <v>35</v>
      </c>
      <c r="J340" t="s">
        <v>44</v>
      </c>
      <c r="K340" t="s">
        <v>43</v>
      </c>
      <c r="L340">
        <v>-2.2080000000000002</v>
      </c>
      <c r="M340">
        <v>1.8743099999999999</v>
      </c>
      <c r="N340">
        <v>4.3699999999999998E-3</v>
      </c>
      <c r="O340">
        <v>-1.6000000000000001E-4</v>
      </c>
      <c r="Q340">
        <v>1.56</v>
      </c>
      <c r="R340">
        <v>95.95</v>
      </c>
      <c r="S340">
        <v>2.70784</v>
      </c>
      <c r="T340">
        <v>55</v>
      </c>
      <c r="U340">
        <v>0.94699999999999995</v>
      </c>
      <c r="V340">
        <v>3.8</v>
      </c>
      <c r="W340">
        <v>118.1</v>
      </c>
      <c r="X340">
        <v>51</v>
      </c>
      <c r="Y340" s="4">
        <f t="shared" ref="Y340:AL340" si="341">IF(OR(($L340+$M340*Y$1+$N340*Y$1^2+$O340*Y$1^3)&gt;$W340,($L340+$M340*Y$1+$N340*Y$1^2+$O340*Y$1^3)&lt;$V340),"",($L340+$M340*Y$1+$N340*Y$1^2+$O340*Y$1^3))</f>
        <v>7.2527999999999997</v>
      </c>
      <c r="Z340" s="4">
        <f t="shared" si="341"/>
        <v>16.812100000000001</v>
      </c>
      <c r="AA340" s="4">
        <f t="shared" si="341"/>
        <v>26.349899999999998</v>
      </c>
      <c r="AB340" s="4">
        <f t="shared" si="341"/>
        <v>35.746199999999995</v>
      </c>
      <c r="AC340" s="4">
        <f t="shared" si="341"/>
        <v>44.881</v>
      </c>
      <c r="AD340" s="4">
        <f t="shared" si="341"/>
        <v>53.634299999999996</v>
      </c>
      <c r="AE340" s="4">
        <f t="shared" si="341"/>
        <v>61.886099999999999</v>
      </c>
      <c r="AF340" s="4">
        <f t="shared" si="341"/>
        <v>69.516400000000004</v>
      </c>
      <c r="AG340" s="4">
        <f t="shared" si="341"/>
        <v>76.405199999999994</v>
      </c>
      <c r="AH340" s="4">
        <f t="shared" si="341"/>
        <v>82.43249999999999</v>
      </c>
      <c r="AI340" s="4">
        <f t="shared" si="341"/>
        <v>87.47829999999999</v>
      </c>
      <c r="AJ340" s="4">
        <f t="shared" si="341"/>
        <v>91.422599999999989</v>
      </c>
      <c r="AK340" s="4">
        <f t="shared" si="341"/>
        <v>94.145399999999995</v>
      </c>
      <c r="AL340" s="4">
        <f t="shared" si="341"/>
        <v>95.526700000000005</v>
      </c>
    </row>
    <row r="341" spans="1:54" x14ac:dyDescent="0.25">
      <c r="D341" t="s">
        <v>371</v>
      </c>
      <c r="E341" t="s">
        <v>410</v>
      </c>
      <c r="F341" t="s">
        <v>411</v>
      </c>
    </row>
    <row r="342" spans="1:54" x14ac:dyDescent="0.25">
      <c r="D342" t="s">
        <v>343</v>
      </c>
      <c r="E342" t="s">
        <v>366</v>
      </c>
      <c r="F342" t="s">
        <v>367</v>
      </c>
    </row>
    <row r="343" spans="1:54" x14ac:dyDescent="0.25">
      <c r="D343" t="s">
        <v>21</v>
      </c>
      <c r="E343" t="s">
        <v>90</v>
      </c>
      <c r="F343" t="s">
        <v>91</v>
      </c>
    </row>
    <row r="344" spans="1:54" x14ac:dyDescent="0.25">
      <c r="D344" t="s">
        <v>115</v>
      </c>
      <c r="E344" t="s">
        <v>90</v>
      </c>
      <c r="F344" t="s">
        <v>91</v>
      </c>
    </row>
    <row r="345" spans="1:54" x14ac:dyDescent="0.25">
      <c r="D345" t="s">
        <v>149</v>
      </c>
      <c r="E345" t="s">
        <v>90</v>
      </c>
      <c r="F345" t="s">
        <v>91</v>
      </c>
    </row>
    <row r="346" spans="1:54" x14ac:dyDescent="0.25">
      <c r="D346" t="s">
        <v>178</v>
      </c>
      <c r="E346" t="s">
        <v>90</v>
      </c>
      <c r="F346" t="s">
        <v>91</v>
      </c>
    </row>
    <row r="347" spans="1:54" x14ac:dyDescent="0.25">
      <c r="D347" t="s">
        <v>322</v>
      </c>
      <c r="E347" t="s">
        <v>90</v>
      </c>
      <c r="F347" t="s">
        <v>91</v>
      </c>
    </row>
    <row r="348" spans="1:54" x14ac:dyDescent="0.25">
      <c r="D348" t="s">
        <v>343</v>
      </c>
      <c r="E348" t="s">
        <v>90</v>
      </c>
      <c r="F348" t="s">
        <v>91</v>
      </c>
    </row>
    <row r="349" spans="1:54" x14ac:dyDescent="0.25">
      <c r="A349" t="s">
        <v>149</v>
      </c>
      <c r="B349" t="s">
        <v>176</v>
      </c>
      <c r="C349" t="s">
        <v>177</v>
      </c>
      <c r="D349" t="s">
        <v>149</v>
      </c>
      <c r="E349" t="s">
        <v>176</v>
      </c>
      <c r="F349" t="s">
        <v>177</v>
      </c>
      <c r="G349" t="s">
        <v>25</v>
      </c>
      <c r="H349" t="s">
        <v>24</v>
      </c>
      <c r="I349" t="s">
        <v>35</v>
      </c>
      <c r="J349" t="s">
        <v>71</v>
      </c>
      <c r="K349" t="s">
        <v>33</v>
      </c>
      <c r="L349">
        <v>2.5236100000000001</v>
      </c>
      <c r="M349">
        <v>1.63788</v>
      </c>
      <c r="N349">
        <v>-8.5500000000000003E-3</v>
      </c>
      <c r="Q349">
        <v>2.52</v>
      </c>
      <c r="R349">
        <v>77.25</v>
      </c>
      <c r="S349">
        <v>0.14215</v>
      </c>
      <c r="T349">
        <v>33</v>
      </c>
      <c r="U349">
        <v>0.92900000000000005</v>
      </c>
      <c r="V349">
        <v>2.5</v>
      </c>
      <c r="W349">
        <v>75</v>
      </c>
      <c r="X349">
        <v>30</v>
      </c>
      <c r="Y349" s="4">
        <f t="shared" ref="Y349:AU349" si="342">IF(OR(($L349+$M349*Y$1+$N349*Y$1^2)&gt;$W349,($L349+$M349*Y$1+$N349*Y$1^2)&lt;$V349),"",($L349+$M349*Y$1+$N349*Y$1^2))</f>
        <v>10.49926</v>
      </c>
      <c r="Z349" s="4">
        <f t="shared" si="342"/>
        <v>18.047409999999999</v>
      </c>
      <c r="AA349" s="4">
        <f t="shared" si="342"/>
        <v>25.168060000000004</v>
      </c>
      <c r="AB349" s="4">
        <f t="shared" si="342"/>
        <v>31.861209999999993</v>
      </c>
      <c r="AC349" s="4">
        <f t="shared" si="342"/>
        <v>38.126860000000001</v>
      </c>
      <c r="AD349" s="4">
        <f t="shared" si="342"/>
        <v>43.965009999999999</v>
      </c>
      <c r="AE349" s="4">
        <f t="shared" si="342"/>
        <v>49.375659999999996</v>
      </c>
      <c r="AF349" s="4">
        <f t="shared" si="342"/>
        <v>54.358809999999998</v>
      </c>
      <c r="AG349" s="4">
        <f t="shared" si="342"/>
        <v>58.914460000000005</v>
      </c>
      <c r="AH349" s="4">
        <f t="shared" si="342"/>
        <v>63.04261000000001</v>
      </c>
      <c r="AI349" s="4">
        <f t="shared" si="342"/>
        <v>66.743260000000006</v>
      </c>
      <c r="AJ349" s="4">
        <f t="shared" si="342"/>
        <v>70.016410000000008</v>
      </c>
      <c r="AK349" s="4">
        <f t="shared" si="342"/>
        <v>72.86206</v>
      </c>
      <c r="AL349" s="4" t="str">
        <f t="shared" si="342"/>
        <v/>
      </c>
      <c r="AM349" s="4" t="str">
        <f t="shared" si="342"/>
        <v/>
      </c>
      <c r="AN349" s="4" t="str">
        <f t="shared" si="342"/>
        <v/>
      </c>
      <c r="AO349" s="4" t="str">
        <f t="shared" si="342"/>
        <v/>
      </c>
      <c r="AP349" s="4" t="str">
        <f t="shared" si="342"/>
        <v/>
      </c>
      <c r="AQ349" s="4" t="str">
        <f t="shared" si="342"/>
        <v/>
      </c>
      <c r="AR349" s="4" t="str">
        <f t="shared" si="342"/>
        <v/>
      </c>
      <c r="AS349" s="4" t="str">
        <f t="shared" si="342"/>
        <v/>
      </c>
      <c r="AT349" s="4" t="str">
        <f t="shared" si="342"/>
        <v/>
      </c>
      <c r="AU349" s="4" t="str">
        <f t="shared" si="342"/>
        <v/>
      </c>
    </row>
    <row r="350" spans="1:54" x14ac:dyDescent="0.25">
      <c r="A350" t="s">
        <v>271</v>
      </c>
      <c r="B350" t="s">
        <v>176</v>
      </c>
      <c r="C350" t="s">
        <v>177</v>
      </c>
      <c r="D350" t="s">
        <v>271</v>
      </c>
      <c r="E350" t="s">
        <v>176</v>
      </c>
      <c r="F350" t="s">
        <v>177</v>
      </c>
      <c r="G350" t="s">
        <v>25</v>
      </c>
      <c r="H350" t="s">
        <v>24</v>
      </c>
      <c r="I350" t="s">
        <v>35</v>
      </c>
      <c r="J350" t="s">
        <v>44</v>
      </c>
      <c r="K350" t="s">
        <v>28</v>
      </c>
      <c r="L350">
        <v>2.1731699999999998</v>
      </c>
      <c r="M350">
        <v>1.3242400000000001</v>
      </c>
      <c r="Q350">
        <v>2.17</v>
      </c>
      <c r="R350">
        <v>81.63</v>
      </c>
      <c r="S350">
        <v>3.5544699999999998</v>
      </c>
      <c r="T350">
        <v>41</v>
      </c>
      <c r="U350">
        <v>0.84299999999999997</v>
      </c>
      <c r="V350">
        <v>2.9</v>
      </c>
      <c r="W350">
        <v>77.5</v>
      </c>
      <c r="X350">
        <v>39</v>
      </c>
      <c r="Y350" s="4">
        <f t="shared" ref="Y350:BB350" si="343">IF(OR(($L350+$M350*Y$1)&gt;$W350,($L350+$M350*Y$1)&lt;$V350),"",($L350+$M350*Y$1))</f>
        <v>8.7943700000000007</v>
      </c>
      <c r="Z350" s="4">
        <f t="shared" si="343"/>
        <v>15.415569999999999</v>
      </c>
      <c r="AA350" s="4">
        <f t="shared" si="343"/>
        <v>22.036770000000001</v>
      </c>
      <c r="AB350" s="4">
        <f t="shared" si="343"/>
        <v>28.657969999999999</v>
      </c>
      <c r="AC350" s="4">
        <f t="shared" si="343"/>
        <v>35.279170000000001</v>
      </c>
      <c r="AD350" s="4">
        <f t="shared" si="343"/>
        <v>41.900370000000002</v>
      </c>
      <c r="AE350" s="4">
        <f t="shared" si="343"/>
        <v>48.521570000000004</v>
      </c>
      <c r="AF350" s="4">
        <f t="shared" si="343"/>
        <v>55.142769999999999</v>
      </c>
      <c r="AG350" s="4">
        <f t="shared" si="343"/>
        <v>61.76397</v>
      </c>
      <c r="AH350" s="4">
        <f t="shared" si="343"/>
        <v>68.385170000000002</v>
      </c>
      <c r="AI350" s="4">
        <f t="shared" si="343"/>
        <v>75.006370000000004</v>
      </c>
      <c r="AJ350" s="4" t="str">
        <f t="shared" si="343"/>
        <v/>
      </c>
      <c r="AK350" s="4" t="str">
        <f t="shared" si="343"/>
        <v/>
      </c>
      <c r="AL350" s="4" t="str">
        <f t="shared" si="343"/>
        <v/>
      </c>
      <c r="AM350" s="4" t="str">
        <f t="shared" si="343"/>
        <v/>
      </c>
      <c r="AN350" s="4" t="str">
        <f t="shared" si="343"/>
        <v/>
      </c>
      <c r="AO350" s="4" t="str">
        <f t="shared" si="343"/>
        <v/>
      </c>
      <c r="AP350" s="4" t="str">
        <f t="shared" si="343"/>
        <v/>
      </c>
      <c r="AQ350" s="4" t="str">
        <f t="shared" si="343"/>
        <v/>
      </c>
      <c r="AR350" s="4" t="str">
        <f t="shared" si="343"/>
        <v/>
      </c>
      <c r="AS350" s="4" t="str">
        <f t="shared" si="343"/>
        <v/>
      </c>
      <c r="AT350" s="4" t="str">
        <f t="shared" si="343"/>
        <v/>
      </c>
      <c r="AU350" s="4" t="str">
        <f t="shared" si="343"/>
        <v/>
      </c>
      <c r="AV350" s="4" t="str">
        <f t="shared" si="343"/>
        <v/>
      </c>
      <c r="AW350" s="4" t="str">
        <f t="shared" si="343"/>
        <v/>
      </c>
      <c r="AX350" s="4" t="str">
        <f t="shared" si="343"/>
        <v/>
      </c>
      <c r="AY350" s="4" t="str">
        <f t="shared" si="343"/>
        <v/>
      </c>
      <c r="AZ350" s="4" t="str">
        <f t="shared" si="343"/>
        <v/>
      </c>
      <c r="BA350" s="4" t="str">
        <f t="shared" si="343"/>
        <v/>
      </c>
      <c r="BB350" s="4" t="str">
        <f t="shared" si="343"/>
        <v/>
      </c>
    </row>
    <row r="351" spans="1:54" x14ac:dyDescent="0.25">
      <c r="A351" t="s">
        <v>315</v>
      </c>
      <c r="B351" t="s">
        <v>176</v>
      </c>
      <c r="C351" t="s">
        <v>177</v>
      </c>
      <c r="D351" t="s">
        <v>315</v>
      </c>
      <c r="E351" t="s">
        <v>176</v>
      </c>
      <c r="F351" t="s">
        <v>177</v>
      </c>
      <c r="G351" t="s">
        <v>25</v>
      </c>
      <c r="H351" t="s">
        <v>24</v>
      </c>
      <c r="I351" t="s">
        <v>35</v>
      </c>
      <c r="J351" t="s">
        <v>71</v>
      </c>
      <c r="K351" t="s">
        <v>33</v>
      </c>
      <c r="L351">
        <v>1.3250200000000001</v>
      </c>
      <c r="M351">
        <v>2.1376200000000001</v>
      </c>
      <c r="N351">
        <v>-7.9100000000000004E-3</v>
      </c>
      <c r="Q351">
        <v>1.33</v>
      </c>
      <c r="R351">
        <v>121.72</v>
      </c>
      <c r="S351">
        <v>0.17699999999999999</v>
      </c>
      <c r="T351">
        <v>46</v>
      </c>
      <c r="U351">
        <v>0.93400000000000005</v>
      </c>
      <c r="V351">
        <v>3.5</v>
      </c>
      <c r="W351">
        <v>139.80000000000001</v>
      </c>
      <c r="X351">
        <v>43</v>
      </c>
      <c r="Y351" s="4">
        <f t="shared" ref="Y351:BB351" si="344">IF(OR(($L351+$M351*Y$1+$N351*Y$1^2)&gt;$W351,($L351+$M351*Y$1+$N351*Y$1^2)&lt;$V351),"",($L351+$M351*Y$1+$N351*Y$1^2))</f>
        <v>11.815370000000001</v>
      </c>
      <c r="Z351" s="4">
        <f t="shared" si="344"/>
        <v>21.910219999999999</v>
      </c>
      <c r="AA351" s="4">
        <f t="shared" si="344"/>
        <v>31.609570000000005</v>
      </c>
      <c r="AB351" s="4">
        <f t="shared" si="344"/>
        <v>40.913420000000002</v>
      </c>
      <c r="AC351" s="4">
        <f t="shared" si="344"/>
        <v>49.821770000000001</v>
      </c>
      <c r="AD351" s="4">
        <f t="shared" si="344"/>
        <v>58.334620000000001</v>
      </c>
      <c r="AE351" s="4">
        <f t="shared" si="344"/>
        <v>66.451969999999989</v>
      </c>
      <c r="AF351" s="4">
        <f t="shared" si="344"/>
        <v>74.173819999999992</v>
      </c>
      <c r="AG351" s="4">
        <f t="shared" si="344"/>
        <v>81.500169999999997</v>
      </c>
      <c r="AH351" s="4">
        <f t="shared" si="344"/>
        <v>88.43101999999999</v>
      </c>
      <c r="AI351" s="4">
        <f t="shared" si="344"/>
        <v>94.966369999999998</v>
      </c>
      <c r="AJ351" s="4">
        <f t="shared" si="344"/>
        <v>101.10622000000001</v>
      </c>
      <c r="AK351" s="4">
        <f t="shared" si="344"/>
        <v>106.85057</v>
      </c>
      <c r="AL351" s="4">
        <f t="shared" si="344"/>
        <v>112.19941999999999</v>
      </c>
      <c r="AM351" s="4">
        <f t="shared" si="344"/>
        <v>117.15277</v>
      </c>
      <c r="AN351" s="4">
        <f t="shared" si="344"/>
        <v>121.71062000000001</v>
      </c>
      <c r="AO351" s="4">
        <f t="shared" si="344"/>
        <v>125.87296999999998</v>
      </c>
      <c r="AP351" s="4">
        <f t="shared" si="344"/>
        <v>129.63982000000001</v>
      </c>
      <c r="AQ351" s="4">
        <f t="shared" si="344"/>
        <v>133.01116999999999</v>
      </c>
      <c r="AR351" s="4">
        <f t="shared" si="344"/>
        <v>135.98701999999997</v>
      </c>
      <c r="AS351" s="4">
        <f t="shared" si="344"/>
        <v>138.56737000000001</v>
      </c>
      <c r="AT351" s="4" t="str">
        <f t="shared" si="344"/>
        <v/>
      </c>
      <c r="AU351" s="4" t="str">
        <f t="shared" si="344"/>
        <v/>
      </c>
      <c r="AV351" s="4" t="str">
        <f t="shared" si="344"/>
        <v/>
      </c>
      <c r="AW351" s="4" t="str">
        <f t="shared" si="344"/>
        <v/>
      </c>
      <c r="AX351" s="4" t="str">
        <f t="shared" si="344"/>
        <v/>
      </c>
      <c r="AY351" s="4" t="str">
        <f t="shared" si="344"/>
        <v/>
      </c>
      <c r="AZ351" s="4" t="str">
        <f t="shared" si="344"/>
        <v/>
      </c>
      <c r="BA351" s="4" t="str">
        <f t="shared" si="344"/>
        <v/>
      </c>
      <c r="BB351" s="4" t="str">
        <f t="shared" si="344"/>
        <v/>
      </c>
    </row>
  </sheetData>
  <sortState xmlns:xlrd2="http://schemas.microsoft.com/office/spreadsheetml/2017/richdata2" ref="A2:BC351">
    <sortCondition ref="E2:E351"/>
    <sortCondition ref="A2:A351"/>
  </sortState>
  <pageMargins left="0.7" right="0.7" top="0.75" bottom="0.75" header="0.3" footer="0.3"/>
  <pageSetup orientation="portrait" horizontalDpi="300" verticalDpi="3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64557B-2748-42BC-8805-DF15A50CA019}">
  <dimension ref="A1:U351"/>
  <sheetViews>
    <sheetView workbookViewId="0">
      <pane xSplit="3" ySplit="1" topLeftCell="H2" activePane="bottomRight" state="frozen"/>
      <selection pane="topRight" activeCell="D1" sqref="D1"/>
      <selection pane="bottomLeft" activeCell="A2" sqref="A2"/>
      <selection pane="bottomRight" activeCell="A25" sqref="A25:XFD25"/>
    </sheetView>
  </sheetViews>
  <sheetFormatPr defaultRowHeight="15" x14ac:dyDescent="0.25"/>
  <cols>
    <col min="1" max="1" width="8.28515625" bestFit="1" customWidth="1"/>
    <col min="2" max="2" width="38" bestFit="1" customWidth="1"/>
    <col min="3" max="3" width="8" bestFit="1" customWidth="1"/>
    <col min="4" max="4" width="20.42578125" bestFit="1" customWidth="1"/>
    <col min="5" max="5" width="19.42578125" bestFit="1" customWidth="1"/>
    <col min="6" max="6" width="28.85546875" bestFit="1" customWidth="1"/>
    <col min="7" max="7" width="13.42578125" bestFit="1" customWidth="1"/>
    <col min="8" max="8" width="9" bestFit="1" customWidth="1"/>
    <col min="9" max="12" width="12.7109375" bestFit="1" customWidth="1"/>
    <col min="13" max="13" width="8.28515625" bestFit="1" customWidth="1"/>
    <col min="14" max="14" width="9.28515625" bestFit="1" customWidth="1"/>
    <col min="15" max="15" width="9.5703125" bestFit="1" customWidth="1"/>
    <col min="16" max="16" width="12" bestFit="1" customWidth="1"/>
    <col min="17" max="17" width="4" bestFit="1" customWidth="1"/>
    <col min="18" max="18" width="6.28515625" bestFit="1" customWidth="1"/>
    <col min="19" max="19" width="23.42578125" bestFit="1" customWidth="1"/>
    <col min="20" max="20" width="23.7109375" bestFit="1" customWidth="1"/>
    <col min="21" max="21" width="4" bestFit="1" customWidth="1"/>
  </cols>
  <sheetData>
    <row r="1" spans="1:2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</row>
    <row r="2" spans="1:21" x14ac:dyDescent="0.25">
      <c r="A2" t="s">
        <v>343</v>
      </c>
      <c r="B2" t="s">
        <v>344</v>
      </c>
      <c r="C2" t="s">
        <v>345</v>
      </c>
      <c r="D2" t="s">
        <v>24</v>
      </c>
      <c r="E2" t="s">
        <v>39</v>
      </c>
      <c r="F2" t="s">
        <v>30</v>
      </c>
      <c r="G2" t="s">
        <v>40</v>
      </c>
      <c r="H2" t="s">
        <v>28</v>
      </c>
      <c r="I2">
        <v>2.4304600000000001</v>
      </c>
      <c r="J2">
        <v>0.17496</v>
      </c>
      <c r="N2">
        <v>2.87</v>
      </c>
      <c r="O2">
        <v>10.59</v>
      </c>
      <c r="P2">
        <v>0.3206</v>
      </c>
      <c r="Q2">
        <v>31</v>
      </c>
      <c r="R2">
        <v>0.71599999999999997</v>
      </c>
      <c r="S2">
        <v>1.5</v>
      </c>
      <c r="T2">
        <v>10.3</v>
      </c>
      <c r="U2">
        <v>29</v>
      </c>
    </row>
    <row r="3" spans="1:21" x14ac:dyDescent="0.25">
      <c r="A3" t="s">
        <v>254</v>
      </c>
      <c r="B3" t="s">
        <v>255</v>
      </c>
      <c r="C3" t="s">
        <v>256</v>
      </c>
      <c r="D3" t="s">
        <v>24</v>
      </c>
      <c r="E3" t="s">
        <v>39</v>
      </c>
      <c r="F3" t="s">
        <v>30</v>
      </c>
      <c r="G3" t="s">
        <v>40</v>
      </c>
      <c r="H3" t="s">
        <v>60</v>
      </c>
      <c r="I3">
        <v>0.50712999999999997</v>
      </c>
      <c r="J3">
        <v>1.5475699999999999</v>
      </c>
      <c r="K3">
        <v>8.94E-3</v>
      </c>
      <c r="N3">
        <v>2.6</v>
      </c>
      <c r="O3">
        <v>18.45</v>
      </c>
      <c r="P3">
        <v>9.4539999999999999E-2</v>
      </c>
      <c r="Q3">
        <v>31</v>
      </c>
      <c r="R3">
        <v>0.94799999999999995</v>
      </c>
      <c r="S3">
        <v>1.4</v>
      </c>
      <c r="T3">
        <v>29.4</v>
      </c>
      <c r="U3">
        <v>29</v>
      </c>
    </row>
    <row r="4" spans="1:21" x14ac:dyDescent="0.25">
      <c r="A4" t="s">
        <v>343</v>
      </c>
      <c r="B4" t="s">
        <v>346</v>
      </c>
      <c r="C4" t="s">
        <v>347</v>
      </c>
      <c r="D4" t="s">
        <v>24</v>
      </c>
      <c r="E4" t="s">
        <v>39</v>
      </c>
      <c r="F4" t="s">
        <v>30</v>
      </c>
      <c r="G4">
        <v>1</v>
      </c>
      <c r="H4" t="s">
        <v>31</v>
      </c>
      <c r="I4">
        <v>-0.20326</v>
      </c>
      <c r="J4">
        <v>2.03912</v>
      </c>
      <c r="K4">
        <v>3.286E-2</v>
      </c>
      <c r="N4">
        <v>1.34</v>
      </c>
      <c r="O4">
        <v>15.1</v>
      </c>
      <c r="P4">
        <v>0.18128</v>
      </c>
      <c r="Q4">
        <v>37</v>
      </c>
      <c r="R4">
        <v>0.86099999999999999</v>
      </c>
      <c r="S4">
        <v>1.5</v>
      </c>
      <c r="T4">
        <v>16.3</v>
      </c>
      <c r="U4">
        <v>35</v>
      </c>
    </row>
    <row r="5" spans="1:21" x14ac:dyDescent="0.25">
      <c r="A5" t="s">
        <v>278</v>
      </c>
      <c r="B5" t="s">
        <v>279</v>
      </c>
      <c r="C5" t="s">
        <v>280</v>
      </c>
      <c r="D5" t="s">
        <v>24</v>
      </c>
      <c r="E5" t="s">
        <v>39</v>
      </c>
      <c r="F5" t="s">
        <v>30</v>
      </c>
      <c r="G5">
        <v>1</v>
      </c>
      <c r="H5" t="s">
        <v>31</v>
      </c>
      <c r="I5">
        <v>0.85131999999999997</v>
      </c>
      <c r="J5">
        <v>1.48977</v>
      </c>
      <c r="K5">
        <v>2.171E-2</v>
      </c>
      <c r="N5">
        <v>2.42</v>
      </c>
      <c r="O5">
        <v>27.14</v>
      </c>
      <c r="P5">
        <v>0.14735000000000001</v>
      </c>
      <c r="Q5">
        <v>40</v>
      </c>
      <c r="R5">
        <v>0.96299999999999997</v>
      </c>
      <c r="S5">
        <v>1.5</v>
      </c>
      <c r="T5">
        <v>30.5</v>
      </c>
      <c r="U5">
        <v>38</v>
      </c>
    </row>
    <row r="6" spans="1:21" x14ac:dyDescent="0.25">
      <c r="A6" t="s">
        <v>234</v>
      </c>
      <c r="B6" t="s">
        <v>235</v>
      </c>
      <c r="C6" t="s">
        <v>236</v>
      </c>
      <c r="D6" t="s">
        <v>24</v>
      </c>
      <c r="E6" t="s">
        <v>39</v>
      </c>
      <c r="F6" t="s">
        <v>30</v>
      </c>
      <c r="G6">
        <v>1</v>
      </c>
      <c r="H6" t="s">
        <v>43</v>
      </c>
      <c r="I6">
        <v>1.7417800000000001</v>
      </c>
      <c r="J6">
        <v>0.71565000000000001</v>
      </c>
      <c r="K6">
        <v>-1.319E-2</v>
      </c>
      <c r="L6">
        <v>8.0000000000000007E-5</v>
      </c>
      <c r="N6">
        <v>4.57</v>
      </c>
      <c r="O6">
        <v>18.739999999999998</v>
      </c>
      <c r="P6">
        <v>4.6604799999999997</v>
      </c>
      <c r="Q6">
        <v>41</v>
      </c>
      <c r="R6">
        <v>0.53800000000000003</v>
      </c>
      <c r="S6">
        <v>5</v>
      </c>
      <c r="T6">
        <v>19.5</v>
      </c>
      <c r="U6">
        <v>37</v>
      </c>
    </row>
    <row r="7" spans="1:21" x14ac:dyDescent="0.25">
      <c r="A7" t="s">
        <v>254</v>
      </c>
      <c r="B7" t="s">
        <v>257</v>
      </c>
      <c r="C7" t="s">
        <v>258</v>
      </c>
      <c r="D7" t="s">
        <v>24</v>
      </c>
      <c r="E7" t="s">
        <v>39</v>
      </c>
      <c r="F7" t="s">
        <v>30</v>
      </c>
      <c r="G7" t="s">
        <v>40</v>
      </c>
      <c r="H7" t="s">
        <v>28</v>
      </c>
      <c r="I7">
        <v>2.02054</v>
      </c>
      <c r="J7">
        <v>0.15817999999999999</v>
      </c>
      <c r="N7">
        <v>2.4700000000000002</v>
      </c>
      <c r="O7">
        <v>9.52</v>
      </c>
      <c r="P7">
        <v>0.36403000000000002</v>
      </c>
      <c r="Q7">
        <v>35</v>
      </c>
      <c r="R7">
        <v>0.81899999999999995</v>
      </c>
      <c r="S7">
        <v>1.9</v>
      </c>
      <c r="T7">
        <v>12</v>
      </c>
      <c r="U7">
        <v>33</v>
      </c>
    </row>
    <row r="8" spans="1:21" x14ac:dyDescent="0.25">
      <c r="A8" t="s">
        <v>209</v>
      </c>
      <c r="B8" t="s">
        <v>210</v>
      </c>
      <c r="C8" t="s">
        <v>211</v>
      </c>
      <c r="D8" t="s">
        <v>24</v>
      </c>
      <c r="E8" t="s">
        <v>39</v>
      </c>
      <c r="F8" t="s">
        <v>30</v>
      </c>
      <c r="G8" t="s">
        <v>52</v>
      </c>
      <c r="H8" t="s">
        <v>33</v>
      </c>
      <c r="I8">
        <v>2.2277999999999998</v>
      </c>
      <c r="J8">
        <v>0.28294000000000002</v>
      </c>
      <c r="K8">
        <v>-1.08E-3</v>
      </c>
      <c r="N8">
        <v>2.5</v>
      </c>
      <c r="O8">
        <v>19.920000000000002</v>
      </c>
      <c r="P8">
        <v>2.4499999999999999E-3</v>
      </c>
      <c r="Q8">
        <v>34</v>
      </c>
      <c r="R8">
        <v>0.90700000000000003</v>
      </c>
      <c r="S8">
        <v>3.5</v>
      </c>
      <c r="T8">
        <v>23.5</v>
      </c>
      <c r="U8">
        <v>31</v>
      </c>
    </row>
    <row r="9" spans="1:21" x14ac:dyDescent="0.25">
      <c r="A9" t="s">
        <v>234</v>
      </c>
      <c r="B9" t="s">
        <v>210</v>
      </c>
      <c r="C9" t="s">
        <v>211</v>
      </c>
      <c r="D9" t="s">
        <v>24</v>
      </c>
      <c r="E9" t="s">
        <v>39</v>
      </c>
      <c r="F9" t="s">
        <v>30</v>
      </c>
      <c r="G9">
        <v>1</v>
      </c>
      <c r="H9" t="s">
        <v>31</v>
      </c>
      <c r="I9">
        <v>0.22989000000000001</v>
      </c>
      <c r="J9">
        <v>1.7805800000000001</v>
      </c>
      <c r="K9">
        <v>1.8370000000000001E-2</v>
      </c>
      <c r="N9">
        <v>2.0299999999999998</v>
      </c>
      <c r="O9">
        <v>18.72</v>
      </c>
      <c r="P9">
        <v>0.13555</v>
      </c>
      <c r="Q9">
        <v>47</v>
      </c>
      <c r="R9">
        <v>0.90800000000000003</v>
      </c>
      <c r="S9">
        <v>3</v>
      </c>
      <c r="T9">
        <v>19</v>
      </c>
      <c r="U9">
        <v>45</v>
      </c>
    </row>
    <row r="10" spans="1:21" x14ac:dyDescent="0.25">
      <c r="A10" t="s">
        <v>243</v>
      </c>
      <c r="B10" t="s">
        <v>210</v>
      </c>
      <c r="C10" t="s">
        <v>211</v>
      </c>
      <c r="D10" t="s">
        <v>24</v>
      </c>
      <c r="E10" t="s">
        <v>39</v>
      </c>
      <c r="F10" t="s">
        <v>30</v>
      </c>
      <c r="G10">
        <v>1</v>
      </c>
      <c r="H10" t="s">
        <v>31</v>
      </c>
      <c r="I10">
        <v>0.41126000000000001</v>
      </c>
      <c r="J10">
        <v>1.6406000000000001</v>
      </c>
      <c r="K10">
        <v>2.5139999999999999E-2</v>
      </c>
      <c r="N10">
        <v>2.4900000000000002</v>
      </c>
      <c r="O10">
        <v>18.14</v>
      </c>
      <c r="P10">
        <v>0.15853999999999999</v>
      </c>
      <c r="Q10">
        <v>59</v>
      </c>
      <c r="R10">
        <v>0.81</v>
      </c>
      <c r="S10">
        <v>4</v>
      </c>
      <c r="T10">
        <v>22</v>
      </c>
      <c r="U10">
        <v>57</v>
      </c>
    </row>
    <row r="11" spans="1:21" x14ac:dyDescent="0.25">
      <c r="A11" t="s">
        <v>271</v>
      </c>
      <c r="B11" t="s">
        <v>210</v>
      </c>
      <c r="C11" t="s">
        <v>211</v>
      </c>
      <c r="D11" t="s">
        <v>24</v>
      </c>
      <c r="E11" t="s">
        <v>39</v>
      </c>
      <c r="F11" t="s">
        <v>30</v>
      </c>
      <c r="G11" t="s">
        <v>52</v>
      </c>
      <c r="H11" t="s">
        <v>28</v>
      </c>
      <c r="I11">
        <v>3.1682700000000001</v>
      </c>
      <c r="J11">
        <v>0.19506999999999999</v>
      </c>
      <c r="N11">
        <v>4.26</v>
      </c>
      <c r="O11">
        <v>25.54</v>
      </c>
      <c r="P11">
        <v>2.8900000000000002E-3</v>
      </c>
      <c r="Q11">
        <v>42</v>
      </c>
      <c r="R11">
        <v>0.88200000000000001</v>
      </c>
      <c r="S11">
        <v>3.9</v>
      </c>
      <c r="T11">
        <v>25</v>
      </c>
      <c r="U11">
        <v>40</v>
      </c>
    </row>
    <row r="12" spans="1:21" x14ac:dyDescent="0.25">
      <c r="A12" t="s">
        <v>278</v>
      </c>
      <c r="B12" t="s">
        <v>210</v>
      </c>
      <c r="C12" t="s">
        <v>211</v>
      </c>
      <c r="D12" t="s">
        <v>24</v>
      </c>
      <c r="E12" t="s">
        <v>39</v>
      </c>
      <c r="F12" t="s">
        <v>30</v>
      </c>
      <c r="G12" t="s">
        <v>40</v>
      </c>
      <c r="H12" t="s">
        <v>33</v>
      </c>
      <c r="I12">
        <v>2.5641600000000002</v>
      </c>
      <c r="J12">
        <v>0.31180000000000002</v>
      </c>
      <c r="K12">
        <v>-1.2700000000000001E-3</v>
      </c>
      <c r="N12">
        <v>3.05</v>
      </c>
      <c r="O12">
        <v>21.68</v>
      </c>
      <c r="P12">
        <v>0.50194000000000005</v>
      </c>
      <c r="Q12">
        <v>74</v>
      </c>
      <c r="R12">
        <v>0.94199999999999995</v>
      </c>
      <c r="S12">
        <v>2</v>
      </c>
      <c r="T12">
        <v>26</v>
      </c>
      <c r="U12">
        <v>71</v>
      </c>
    </row>
    <row r="13" spans="1:21" x14ac:dyDescent="0.25">
      <c r="A13" t="s">
        <v>368</v>
      </c>
      <c r="B13" t="s">
        <v>210</v>
      </c>
      <c r="C13" t="s">
        <v>211</v>
      </c>
      <c r="D13" t="s">
        <v>24</v>
      </c>
      <c r="E13" t="s">
        <v>39</v>
      </c>
      <c r="F13" t="s">
        <v>30</v>
      </c>
      <c r="G13" t="s">
        <v>27</v>
      </c>
      <c r="H13" t="s">
        <v>33</v>
      </c>
      <c r="I13">
        <v>3.46278</v>
      </c>
      <c r="J13">
        <v>0.27395000000000003</v>
      </c>
      <c r="K13">
        <v>-1.01E-3</v>
      </c>
      <c r="N13">
        <v>4.6500000000000004</v>
      </c>
      <c r="O13">
        <v>18.87</v>
      </c>
      <c r="P13">
        <v>0.13489000000000001</v>
      </c>
      <c r="Q13">
        <v>62</v>
      </c>
      <c r="R13">
        <v>0.83099999999999996</v>
      </c>
      <c r="S13">
        <v>4</v>
      </c>
      <c r="T13">
        <v>27</v>
      </c>
      <c r="U13">
        <v>59</v>
      </c>
    </row>
    <row r="14" spans="1:21" x14ac:dyDescent="0.25">
      <c r="A14" t="s">
        <v>21</v>
      </c>
      <c r="B14" t="s">
        <v>22</v>
      </c>
      <c r="C14" t="s">
        <v>23</v>
      </c>
      <c r="D14" t="s">
        <v>24</v>
      </c>
      <c r="E14" t="s">
        <v>39</v>
      </c>
      <c r="F14" t="s">
        <v>30</v>
      </c>
      <c r="G14" t="s">
        <v>40</v>
      </c>
      <c r="H14" t="s">
        <v>33</v>
      </c>
      <c r="I14">
        <v>2.15761</v>
      </c>
      <c r="J14">
        <v>0.29592000000000002</v>
      </c>
      <c r="K14">
        <v>-1.58E-3</v>
      </c>
      <c r="N14">
        <v>2.84</v>
      </c>
      <c r="O14">
        <v>16.03</v>
      </c>
      <c r="P14">
        <v>0.78841000000000006</v>
      </c>
      <c r="Q14">
        <v>54</v>
      </c>
      <c r="R14">
        <v>0.76200000000000001</v>
      </c>
      <c r="S14">
        <v>2.5</v>
      </c>
      <c r="T14">
        <v>21.5</v>
      </c>
      <c r="U14">
        <v>51</v>
      </c>
    </row>
    <row r="15" spans="1:21" x14ac:dyDescent="0.25">
      <c r="A15" t="s">
        <v>92</v>
      </c>
      <c r="B15" t="s">
        <v>22</v>
      </c>
      <c r="C15" t="s">
        <v>23</v>
      </c>
      <c r="D15" t="s">
        <v>24</v>
      </c>
      <c r="E15" t="s">
        <v>39</v>
      </c>
      <c r="F15" t="s">
        <v>30</v>
      </c>
      <c r="G15" t="s">
        <v>27</v>
      </c>
      <c r="H15" t="s">
        <v>33</v>
      </c>
      <c r="I15">
        <v>1.4685299999999999</v>
      </c>
      <c r="J15">
        <v>0.46904000000000001</v>
      </c>
      <c r="K15">
        <v>-3.5899999999999999E-3</v>
      </c>
      <c r="N15">
        <v>2.63</v>
      </c>
      <c r="O15">
        <v>16.77</v>
      </c>
      <c r="P15">
        <v>0.15351999999999999</v>
      </c>
      <c r="Q15">
        <v>36</v>
      </c>
      <c r="R15">
        <v>0.84699999999999998</v>
      </c>
      <c r="S15">
        <v>2</v>
      </c>
      <c r="T15">
        <v>19</v>
      </c>
      <c r="U15">
        <v>33</v>
      </c>
    </row>
    <row r="16" spans="1:21" x14ac:dyDescent="0.25">
      <c r="A16" t="s">
        <v>209</v>
      </c>
      <c r="B16" t="s">
        <v>22</v>
      </c>
      <c r="C16" t="s">
        <v>23</v>
      </c>
      <c r="D16" t="s">
        <v>24</v>
      </c>
      <c r="E16" t="s">
        <v>39</v>
      </c>
      <c r="F16" t="s">
        <v>30</v>
      </c>
      <c r="G16" t="s">
        <v>27</v>
      </c>
      <c r="H16" t="s">
        <v>33</v>
      </c>
      <c r="I16">
        <v>2.5183399999999998</v>
      </c>
      <c r="J16">
        <v>0.34622000000000003</v>
      </c>
      <c r="K16">
        <v>-1.2700000000000001E-3</v>
      </c>
      <c r="N16">
        <v>2.92</v>
      </c>
      <c r="O16">
        <v>22.31</v>
      </c>
      <c r="P16">
        <v>0.10123</v>
      </c>
      <c r="Q16">
        <v>35</v>
      </c>
      <c r="R16">
        <v>0.93100000000000005</v>
      </c>
      <c r="S16">
        <v>4</v>
      </c>
      <c r="T16">
        <v>31</v>
      </c>
      <c r="U16">
        <v>32</v>
      </c>
    </row>
    <row r="17" spans="1:21" x14ac:dyDescent="0.25">
      <c r="A17" t="s">
        <v>234</v>
      </c>
      <c r="B17" t="s">
        <v>22</v>
      </c>
      <c r="C17" t="s">
        <v>23</v>
      </c>
      <c r="D17" t="s">
        <v>24</v>
      </c>
      <c r="E17" t="s">
        <v>39</v>
      </c>
      <c r="F17" t="s">
        <v>30</v>
      </c>
      <c r="G17">
        <v>1</v>
      </c>
      <c r="H17" t="s">
        <v>31</v>
      </c>
      <c r="I17">
        <v>0.13264000000000001</v>
      </c>
      <c r="J17">
        <v>1.91472</v>
      </c>
      <c r="K17">
        <v>3.1710000000000002E-2</v>
      </c>
      <c r="N17">
        <v>2.98</v>
      </c>
      <c r="O17">
        <v>17.62</v>
      </c>
      <c r="P17">
        <v>0.17807000000000001</v>
      </c>
      <c r="Q17">
        <v>46</v>
      </c>
      <c r="R17">
        <v>0.89300000000000002</v>
      </c>
      <c r="S17">
        <v>2.5</v>
      </c>
      <c r="T17">
        <v>18</v>
      </c>
      <c r="U17">
        <v>44</v>
      </c>
    </row>
    <row r="18" spans="1:21" x14ac:dyDescent="0.25">
      <c r="A18" t="s">
        <v>271</v>
      </c>
      <c r="B18" t="s">
        <v>22</v>
      </c>
      <c r="C18" t="s">
        <v>23</v>
      </c>
      <c r="D18" t="s">
        <v>24</v>
      </c>
      <c r="E18" t="s">
        <v>39</v>
      </c>
      <c r="F18" t="s">
        <v>30</v>
      </c>
      <c r="G18" t="s">
        <v>52</v>
      </c>
      <c r="H18" t="s">
        <v>33</v>
      </c>
      <c r="I18">
        <v>3.21698</v>
      </c>
      <c r="J18">
        <v>0.24940999999999999</v>
      </c>
      <c r="K18">
        <v>-6.4999999999999997E-4</v>
      </c>
      <c r="N18">
        <v>3.87</v>
      </c>
      <c r="O18">
        <v>22.24</v>
      </c>
      <c r="P18">
        <v>3.46E-3</v>
      </c>
      <c r="Q18">
        <v>46</v>
      </c>
      <c r="R18">
        <v>0.88400000000000001</v>
      </c>
      <c r="S18">
        <v>4</v>
      </c>
      <c r="T18">
        <v>31</v>
      </c>
      <c r="U18">
        <v>43</v>
      </c>
    </row>
    <row r="19" spans="1:21" x14ac:dyDescent="0.25">
      <c r="A19" t="s">
        <v>278</v>
      </c>
      <c r="B19" t="s">
        <v>22</v>
      </c>
      <c r="C19" t="s">
        <v>23</v>
      </c>
      <c r="D19" t="s">
        <v>24</v>
      </c>
      <c r="E19" t="s">
        <v>39</v>
      </c>
      <c r="F19" t="s">
        <v>30</v>
      </c>
      <c r="G19" t="s">
        <v>27</v>
      </c>
      <c r="H19" t="s">
        <v>43</v>
      </c>
      <c r="I19">
        <v>1.9527399999999999</v>
      </c>
      <c r="J19">
        <v>0.61834</v>
      </c>
      <c r="K19">
        <v>-1.179E-2</v>
      </c>
      <c r="L19">
        <v>8.0000000000000007E-5</v>
      </c>
      <c r="N19">
        <v>2.75</v>
      </c>
      <c r="O19">
        <v>27.55</v>
      </c>
      <c r="P19">
        <v>6.1210000000000001E-2</v>
      </c>
      <c r="Q19">
        <v>39</v>
      </c>
      <c r="R19">
        <v>0.96099999999999997</v>
      </c>
      <c r="S19">
        <v>2.5</v>
      </c>
      <c r="T19">
        <v>27</v>
      </c>
      <c r="U19">
        <v>35</v>
      </c>
    </row>
    <row r="20" spans="1:21" x14ac:dyDescent="0.25">
      <c r="A20" t="s">
        <v>302</v>
      </c>
      <c r="B20" t="s">
        <v>22</v>
      </c>
      <c r="C20" t="s">
        <v>23</v>
      </c>
      <c r="D20" t="s">
        <v>24</v>
      </c>
      <c r="E20" t="s">
        <v>39</v>
      </c>
      <c r="F20" t="s">
        <v>30</v>
      </c>
      <c r="G20" t="s">
        <v>52</v>
      </c>
      <c r="H20" t="s">
        <v>43</v>
      </c>
      <c r="I20">
        <v>2.9352200000000002</v>
      </c>
      <c r="J20">
        <v>0.24560999999999999</v>
      </c>
      <c r="K20">
        <v>2.1700000000000001E-3</v>
      </c>
      <c r="L20">
        <v>-2.0000000000000002E-5</v>
      </c>
      <c r="N20">
        <v>4</v>
      </c>
      <c r="O20">
        <v>26.29</v>
      </c>
      <c r="P20">
        <v>2.3700000000000001E-3</v>
      </c>
      <c r="Q20">
        <v>44</v>
      </c>
      <c r="R20">
        <v>0.93899999999999995</v>
      </c>
      <c r="S20">
        <v>4.5</v>
      </c>
      <c r="T20">
        <v>32</v>
      </c>
      <c r="U20">
        <v>40</v>
      </c>
    </row>
    <row r="21" spans="1:21" x14ac:dyDescent="0.25">
      <c r="A21" t="s">
        <v>149</v>
      </c>
      <c r="B21" t="s">
        <v>150</v>
      </c>
      <c r="C21" t="s">
        <v>151</v>
      </c>
      <c r="D21" t="s">
        <v>24</v>
      </c>
      <c r="E21" t="s">
        <v>39</v>
      </c>
      <c r="F21" t="s">
        <v>30</v>
      </c>
      <c r="G21">
        <v>1</v>
      </c>
      <c r="H21" t="s">
        <v>31</v>
      </c>
      <c r="I21">
        <v>0.35909999999999997</v>
      </c>
      <c r="J21">
        <v>1.81159</v>
      </c>
      <c r="K21">
        <v>3.4369999999999998E-2</v>
      </c>
      <c r="N21">
        <v>2.2200000000000002</v>
      </c>
      <c r="O21">
        <v>25.15</v>
      </c>
      <c r="P21">
        <v>0.18540000000000001</v>
      </c>
      <c r="Q21">
        <v>29</v>
      </c>
      <c r="R21">
        <v>0.92400000000000004</v>
      </c>
      <c r="S21">
        <v>2</v>
      </c>
      <c r="T21">
        <v>29.5</v>
      </c>
      <c r="U21">
        <v>27</v>
      </c>
    </row>
    <row r="22" spans="1:21" x14ac:dyDescent="0.25">
      <c r="A22" t="s">
        <v>209</v>
      </c>
      <c r="B22" t="s">
        <v>150</v>
      </c>
      <c r="C22" t="s">
        <v>151</v>
      </c>
      <c r="D22" t="s">
        <v>24</v>
      </c>
      <c r="E22" t="s">
        <v>39</v>
      </c>
      <c r="F22" t="s">
        <v>30</v>
      </c>
      <c r="G22">
        <v>1</v>
      </c>
      <c r="H22" t="s">
        <v>31</v>
      </c>
      <c r="I22">
        <v>0.40754000000000001</v>
      </c>
      <c r="J22">
        <v>1.7182900000000001</v>
      </c>
      <c r="K22">
        <v>4.6089999999999999E-2</v>
      </c>
      <c r="N22">
        <v>1.27</v>
      </c>
      <c r="O22">
        <v>22.42</v>
      </c>
      <c r="P22">
        <v>0.21468999999999999</v>
      </c>
      <c r="Q22">
        <v>54</v>
      </c>
      <c r="R22">
        <v>0.80400000000000005</v>
      </c>
      <c r="S22">
        <v>2.5</v>
      </c>
      <c r="T22">
        <v>28</v>
      </c>
      <c r="U22">
        <v>52</v>
      </c>
    </row>
    <row r="23" spans="1:21" x14ac:dyDescent="0.25">
      <c r="A23" t="s">
        <v>234</v>
      </c>
      <c r="B23" t="s">
        <v>150</v>
      </c>
      <c r="C23" t="s">
        <v>151</v>
      </c>
      <c r="D23" t="s">
        <v>24</v>
      </c>
      <c r="E23" t="s">
        <v>39</v>
      </c>
      <c r="F23" t="s">
        <v>30</v>
      </c>
      <c r="G23" t="s">
        <v>27</v>
      </c>
      <c r="H23" t="s">
        <v>33</v>
      </c>
      <c r="I23">
        <v>2.0482100000000001</v>
      </c>
      <c r="J23">
        <v>0.41488000000000003</v>
      </c>
      <c r="K23">
        <v>-2.0100000000000001E-3</v>
      </c>
      <c r="N23">
        <v>2.97</v>
      </c>
      <c r="O23">
        <v>23.41</v>
      </c>
      <c r="P23">
        <v>0.18015999999999999</v>
      </c>
      <c r="Q23">
        <v>42</v>
      </c>
      <c r="R23">
        <v>0.93200000000000005</v>
      </c>
      <c r="S23">
        <v>2</v>
      </c>
      <c r="T23">
        <v>31</v>
      </c>
      <c r="U23">
        <v>39</v>
      </c>
    </row>
    <row r="24" spans="1:21" x14ac:dyDescent="0.25">
      <c r="A24" t="s">
        <v>243</v>
      </c>
      <c r="B24" t="s">
        <v>150</v>
      </c>
      <c r="C24" t="s">
        <v>151</v>
      </c>
      <c r="D24" t="s">
        <v>24</v>
      </c>
      <c r="E24" t="s">
        <v>39</v>
      </c>
      <c r="F24" t="s">
        <v>30</v>
      </c>
      <c r="G24">
        <v>1</v>
      </c>
      <c r="H24" t="s">
        <v>31</v>
      </c>
      <c r="I24">
        <v>0.51893</v>
      </c>
      <c r="J24">
        <v>1.70512</v>
      </c>
      <c r="K24">
        <v>1.8079999999999999E-2</v>
      </c>
      <c r="N24">
        <v>2.81</v>
      </c>
      <c r="O24">
        <v>25.8</v>
      </c>
      <c r="P24">
        <v>0.13447999999999999</v>
      </c>
      <c r="Q24">
        <v>65</v>
      </c>
      <c r="R24">
        <v>0.79300000000000004</v>
      </c>
      <c r="S24">
        <v>6.5</v>
      </c>
      <c r="T24">
        <v>27.5</v>
      </c>
      <c r="U24">
        <v>63</v>
      </c>
    </row>
    <row r="25" spans="1:21" x14ac:dyDescent="0.25">
      <c r="A25" t="s">
        <v>271</v>
      </c>
      <c r="B25" t="s">
        <v>150</v>
      </c>
      <c r="C25" t="s">
        <v>151</v>
      </c>
      <c r="D25" t="s">
        <v>24</v>
      </c>
      <c r="E25" t="s">
        <v>39</v>
      </c>
      <c r="F25" t="s">
        <v>30</v>
      </c>
      <c r="G25" t="s">
        <v>40</v>
      </c>
      <c r="H25" t="s">
        <v>60</v>
      </c>
      <c r="I25">
        <v>0.42083999999999999</v>
      </c>
      <c r="J25">
        <v>1.6891400000000001</v>
      </c>
      <c r="K25">
        <v>4.8199999999999996E-3</v>
      </c>
      <c r="N25">
        <v>2.0099999999999998</v>
      </c>
      <c r="O25">
        <v>16.72</v>
      </c>
      <c r="P25">
        <v>6.9430000000000006E-2</v>
      </c>
      <c r="Q25">
        <v>54</v>
      </c>
      <c r="R25">
        <v>0.93500000000000005</v>
      </c>
      <c r="S25">
        <v>2.5</v>
      </c>
      <c r="T25">
        <v>27.5</v>
      </c>
      <c r="U25">
        <v>52</v>
      </c>
    </row>
    <row r="26" spans="1:21" x14ac:dyDescent="0.25">
      <c r="A26" t="s">
        <v>302</v>
      </c>
      <c r="B26" t="s">
        <v>150</v>
      </c>
      <c r="C26" t="s">
        <v>151</v>
      </c>
      <c r="D26" t="s">
        <v>24</v>
      </c>
      <c r="E26" t="s">
        <v>39</v>
      </c>
      <c r="F26" t="s">
        <v>30</v>
      </c>
      <c r="G26" t="s">
        <v>27</v>
      </c>
      <c r="H26" t="s">
        <v>33</v>
      </c>
      <c r="I26">
        <v>2.2276500000000001</v>
      </c>
      <c r="J26">
        <v>0.31233</v>
      </c>
      <c r="K26">
        <v>-1.1000000000000001E-3</v>
      </c>
      <c r="N26">
        <v>2.63</v>
      </c>
      <c r="O26">
        <v>24.16</v>
      </c>
      <c r="P26">
        <v>7.7960000000000002E-2</v>
      </c>
      <c r="Q26">
        <v>48</v>
      </c>
      <c r="R26">
        <v>0.94899999999999995</v>
      </c>
      <c r="S26">
        <v>3</v>
      </c>
      <c r="T26">
        <v>27</v>
      </c>
      <c r="U26">
        <v>45</v>
      </c>
    </row>
    <row r="27" spans="1:21" x14ac:dyDescent="0.25">
      <c r="A27" t="s">
        <v>368</v>
      </c>
      <c r="B27" t="s">
        <v>150</v>
      </c>
      <c r="C27" t="s">
        <v>151</v>
      </c>
      <c r="D27" t="s">
        <v>24</v>
      </c>
      <c r="E27" t="s">
        <v>39</v>
      </c>
      <c r="F27" t="s">
        <v>30</v>
      </c>
      <c r="G27">
        <v>1</v>
      </c>
      <c r="H27" t="s">
        <v>33</v>
      </c>
      <c r="I27">
        <v>5.2952300000000001</v>
      </c>
      <c r="J27">
        <v>0.27850999999999998</v>
      </c>
      <c r="K27">
        <v>-9.8999999999999999E-4</v>
      </c>
      <c r="N27">
        <v>6.4</v>
      </c>
      <c r="O27">
        <v>24.64</v>
      </c>
      <c r="P27">
        <v>8.2967300000000002</v>
      </c>
      <c r="Q27">
        <v>58</v>
      </c>
      <c r="R27">
        <v>0.76300000000000001</v>
      </c>
      <c r="S27">
        <v>5.5</v>
      </c>
      <c r="T27">
        <v>29</v>
      </c>
      <c r="U27">
        <v>55</v>
      </c>
    </row>
    <row r="28" spans="1:21" x14ac:dyDescent="0.25">
      <c r="A28" t="s">
        <v>209</v>
      </c>
      <c r="B28" t="s">
        <v>212</v>
      </c>
      <c r="C28" t="s">
        <v>213</v>
      </c>
      <c r="D28" t="s">
        <v>24</v>
      </c>
      <c r="E28" t="s">
        <v>39</v>
      </c>
      <c r="F28" t="s">
        <v>30</v>
      </c>
      <c r="G28" t="s">
        <v>27</v>
      </c>
      <c r="H28" t="s">
        <v>33</v>
      </c>
      <c r="I28">
        <v>2.3158500000000002</v>
      </c>
      <c r="J28">
        <v>0.36742999999999998</v>
      </c>
      <c r="K28">
        <v>-1.57E-3</v>
      </c>
      <c r="N28">
        <v>2.93</v>
      </c>
      <c r="O28">
        <v>21.79</v>
      </c>
      <c r="P28">
        <v>0.16538</v>
      </c>
      <c r="Q28">
        <v>37</v>
      </c>
      <c r="R28">
        <v>0.90500000000000003</v>
      </c>
      <c r="S28">
        <v>3.5</v>
      </c>
      <c r="T28">
        <v>28</v>
      </c>
      <c r="U28">
        <v>34</v>
      </c>
    </row>
    <row r="29" spans="1:21" x14ac:dyDescent="0.25">
      <c r="A29" t="s">
        <v>234</v>
      </c>
      <c r="B29" t="s">
        <v>212</v>
      </c>
      <c r="C29" t="s">
        <v>213</v>
      </c>
      <c r="D29" t="s">
        <v>24</v>
      </c>
      <c r="E29" t="s">
        <v>39</v>
      </c>
      <c r="F29" t="s">
        <v>30</v>
      </c>
      <c r="G29" t="s">
        <v>27</v>
      </c>
      <c r="H29" t="s">
        <v>43</v>
      </c>
      <c r="I29">
        <v>1.4032899999999999</v>
      </c>
      <c r="J29">
        <v>0.61085999999999996</v>
      </c>
      <c r="K29">
        <v>-8.9499999999999996E-3</v>
      </c>
      <c r="L29">
        <v>6.0000000000000002E-5</v>
      </c>
      <c r="N29">
        <v>2.89</v>
      </c>
      <c r="O29">
        <v>23.46</v>
      </c>
      <c r="P29">
        <v>6.0409999999999998E-2</v>
      </c>
      <c r="Q29">
        <v>48</v>
      </c>
      <c r="R29">
        <v>0.96</v>
      </c>
      <c r="S29">
        <v>3</v>
      </c>
      <c r="T29">
        <v>23.5</v>
      </c>
      <c r="U29">
        <v>44</v>
      </c>
    </row>
    <row r="30" spans="1:21" x14ac:dyDescent="0.25">
      <c r="A30" t="s">
        <v>243</v>
      </c>
      <c r="B30" t="s">
        <v>212</v>
      </c>
      <c r="C30" t="s">
        <v>213</v>
      </c>
      <c r="D30" t="s">
        <v>24</v>
      </c>
      <c r="E30" t="s">
        <v>39</v>
      </c>
      <c r="F30" t="s">
        <v>30</v>
      </c>
      <c r="G30">
        <v>1</v>
      </c>
      <c r="H30" t="s">
        <v>31</v>
      </c>
      <c r="I30">
        <v>0.59584999999999999</v>
      </c>
      <c r="J30">
        <v>1.53901</v>
      </c>
      <c r="K30">
        <v>1.712E-2</v>
      </c>
      <c r="N30">
        <v>2.42</v>
      </c>
      <c r="O30">
        <v>18.11</v>
      </c>
      <c r="P30">
        <v>0.13086</v>
      </c>
      <c r="Q30">
        <v>21</v>
      </c>
      <c r="R30">
        <v>0.95899999999999996</v>
      </c>
      <c r="S30">
        <v>2.5</v>
      </c>
      <c r="T30">
        <v>21</v>
      </c>
      <c r="U30">
        <v>19</v>
      </c>
    </row>
    <row r="31" spans="1:21" x14ac:dyDescent="0.25">
      <c r="A31" t="s">
        <v>271</v>
      </c>
      <c r="B31" t="s">
        <v>212</v>
      </c>
      <c r="C31" t="s">
        <v>213</v>
      </c>
      <c r="D31" t="s">
        <v>24</v>
      </c>
      <c r="E31" t="s">
        <v>39</v>
      </c>
      <c r="F31" t="s">
        <v>30</v>
      </c>
      <c r="G31" t="s">
        <v>27</v>
      </c>
      <c r="H31" t="s">
        <v>28</v>
      </c>
      <c r="I31">
        <v>3.1413199999999999</v>
      </c>
      <c r="J31">
        <v>0.23463000000000001</v>
      </c>
      <c r="N31">
        <v>3.65</v>
      </c>
      <c r="O31">
        <v>27.9</v>
      </c>
      <c r="P31">
        <v>0.17938999999999999</v>
      </c>
      <c r="Q31">
        <v>31</v>
      </c>
      <c r="R31">
        <v>0.89400000000000002</v>
      </c>
      <c r="S31">
        <v>3</v>
      </c>
      <c r="T31">
        <v>28.5</v>
      </c>
      <c r="U31">
        <v>29</v>
      </c>
    </row>
    <row r="32" spans="1:21" x14ac:dyDescent="0.25">
      <c r="A32" t="s">
        <v>278</v>
      </c>
      <c r="B32" t="s">
        <v>212</v>
      </c>
      <c r="C32" t="s">
        <v>213</v>
      </c>
      <c r="D32" t="s">
        <v>24</v>
      </c>
      <c r="E32" t="s">
        <v>39</v>
      </c>
      <c r="F32" t="s">
        <v>30</v>
      </c>
      <c r="G32" t="s">
        <v>27</v>
      </c>
      <c r="H32" t="s">
        <v>43</v>
      </c>
      <c r="I32">
        <v>1.1048199999999999</v>
      </c>
      <c r="J32">
        <v>0.62678</v>
      </c>
      <c r="K32">
        <v>-7.7000000000000002E-3</v>
      </c>
      <c r="L32">
        <v>4.0000000000000003E-5</v>
      </c>
      <c r="N32">
        <v>2.02</v>
      </c>
      <c r="O32">
        <v>25.88</v>
      </c>
      <c r="P32">
        <v>0.54725000000000001</v>
      </c>
      <c r="Q32">
        <v>37</v>
      </c>
      <c r="R32">
        <v>0.96799999999999997</v>
      </c>
      <c r="S32">
        <v>1.5</v>
      </c>
      <c r="T32">
        <v>30.5</v>
      </c>
      <c r="U32">
        <v>33</v>
      </c>
    </row>
    <row r="33" spans="1:21" x14ac:dyDescent="0.25">
      <c r="A33" t="s">
        <v>302</v>
      </c>
      <c r="B33" t="s">
        <v>212</v>
      </c>
      <c r="C33" t="s">
        <v>213</v>
      </c>
      <c r="D33" t="s">
        <v>24</v>
      </c>
      <c r="E33" t="s">
        <v>39</v>
      </c>
      <c r="F33" t="s">
        <v>30</v>
      </c>
      <c r="G33" t="s">
        <v>27</v>
      </c>
      <c r="H33" t="s">
        <v>33</v>
      </c>
      <c r="I33">
        <v>2.5376500000000002</v>
      </c>
      <c r="J33">
        <v>0.40849000000000002</v>
      </c>
      <c r="K33">
        <v>-1.7799999999999999E-3</v>
      </c>
      <c r="N33">
        <v>2.8</v>
      </c>
      <c r="O33">
        <v>24.35</v>
      </c>
      <c r="P33">
        <v>0.13664999999999999</v>
      </c>
      <c r="Q33">
        <v>40</v>
      </c>
      <c r="R33">
        <v>0.91500000000000004</v>
      </c>
      <c r="S33">
        <v>4.5</v>
      </c>
      <c r="T33">
        <v>28</v>
      </c>
      <c r="U33">
        <v>37</v>
      </c>
    </row>
    <row r="34" spans="1:21" x14ac:dyDescent="0.25">
      <c r="A34" t="s">
        <v>368</v>
      </c>
      <c r="B34" t="s">
        <v>212</v>
      </c>
      <c r="C34" t="s">
        <v>213</v>
      </c>
      <c r="D34" t="s">
        <v>24</v>
      </c>
      <c r="E34" t="s">
        <v>39</v>
      </c>
      <c r="F34" t="s">
        <v>30</v>
      </c>
      <c r="G34" t="s">
        <v>52</v>
      </c>
      <c r="H34" t="s">
        <v>28</v>
      </c>
      <c r="I34">
        <v>2.8315700000000001</v>
      </c>
      <c r="J34">
        <v>0.28638999999999998</v>
      </c>
      <c r="N34">
        <v>3.86</v>
      </c>
      <c r="O34">
        <v>24.72</v>
      </c>
      <c r="P34">
        <v>2.47E-3</v>
      </c>
      <c r="Q34">
        <v>30</v>
      </c>
      <c r="R34">
        <v>0.94899999999999995</v>
      </c>
      <c r="S34">
        <v>4</v>
      </c>
      <c r="T34">
        <v>28.5</v>
      </c>
      <c r="U34">
        <v>28</v>
      </c>
    </row>
    <row r="35" spans="1:21" x14ac:dyDescent="0.25">
      <c r="A35" t="s">
        <v>271</v>
      </c>
      <c r="B35" t="s">
        <v>272</v>
      </c>
      <c r="C35" t="s">
        <v>273</v>
      </c>
      <c r="D35" t="s">
        <v>24</v>
      </c>
      <c r="E35" t="s">
        <v>39</v>
      </c>
      <c r="F35" t="s">
        <v>30</v>
      </c>
      <c r="G35" t="s">
        <v>40</v>
      </c>
      <c r="H35" t="s">
        <v>33</v>
      </c>
      <c r="I35">
        <v>1.36605</v>
      </c>
      <c r="J35">
        <v>0.31714999999999999</v>
      </c>
      <c r="K35">
        <v>-1.4499999999999999E-3</v>
      </c>
      <c r="N35">
        <v>2.41</v>
      </c>
      <c r="O35">
        <v>18.149999999999999</v>
      </c>
      <c r="P35">
        <v>0.57670999999999994</v>
      </c>
      <c r="Q35">
        <v>33</v>
      </c>
      <c r="R35">
        <v>0.89400000000000002</v>
      </c>
      <c r="S35">
        <v>1.5</v>
      </c>
      <c r="T35">
        <v>21</v>
      </c>
      <c r="U35">
        <v>30</v>
      </c>
    </row>
    <row r="36" spans="1:21" x14ac:dyDescent="0.25">
      <c r="A36" t="s">
        <v>371</v>
      </c>
      <c r="B36" t="s">
        <v>372</v>
      </c>
      <c r="C36" t="s">
        <v>373</v>
      </c>
      <c r="D36" t="s">
        <v>24</v>
      </c>
      <c r="E36" t="s">
        <v>39</v>
      </c>
      <c r="F36" t="s">
        <v>30</v>
      </c>
      <c r="G36" t="s">
        <v>27</v>
      </c>
      <c r="H36" t="s">
        <v>64</v>
      </c>
      <c r="I36">
        <v>0.24815000000000001</v>
      </c>
      <c r="J36">
        <v>1.4778100000000001</v>
      </c>
      <c r="K36">
        <v>2.5999999999999999E-3</v>
      </c>
      <c r="N36">
        <v>1.74</v>
      </c>
      <c r="O36">
        <v>9.02</v>
      </c>
      <c r="P36">
        <v>5.1020000000000003E-2</v>
      </c>
      <c r="Q36">
        <v>34</v>
      </c>
      <c r="R36">
        <v>0.87</v>
      </c>
      <c r="S36">
        <v>1.8</v>
      </c>
      <c r="T36">
        <v>12</v>
      </c>
      <c r="U36">
        <v>32</v>
      </c>
    </row>
    <row r="37" spans="1:21" x14ac:dyDescent="0.25">
      <c r="A37" t="s">
        <v>302</v>
      </c>
      <c r="B37" t="s">
        <v>303</v>
      </c>
      <c r="C37" t="s">
        <v>304</v>
      </c>
      <c r="D37" t="s">
        <v>24</v>
      </c>
      <c r="E37" t="s">
        <v>39</v>
      </c>
      <c r="F37" t="s">
        <v>30</v>
      </c>
      <c r="G37" t="s">
        <v>27</v>
      </c>
      <c r="H37" t="s">
        <v>33</v>
      </c>
      <c r="I37">
        <v>2.6764899999999998</v>
      </c>
      <c r="J37">
        <v>0.39401999999999998</v>
      </c>
      <c r="K37">
        <v>-2.4599999999999999E-3</v>
      </c>
      <c r="N37">
        <v>3.05</v>
      </c>
      <c r="O37">
        <v>18.34</v>
      </c>
      <c r="P37">
        <v>0.18084</v>
      </c>
      <c r="Q37">
        <v>39</v>
      </c>
      <c r="R37">
        <v>0.81599999999999995</v>
      </c>
      <c r="S37">
        <v>4.5</v>
      </c>
      <c r="T37">
        <v>23</v>
      </c>
      <c r="U37">
        <v>36</v>
      </c>
    </row>
    <row r="38" spans="1:21" x14ac:dyDescent="0.25">
      <c r="A38" t="s">
        <v>149</v>
      </c>
      <c r="B38" t="s">
        <v>152</v>
      </c>
      <c r="C38" t="s">
        <v>153</v>
      </c>
      <c r="D38" t="s">
        <v>24</v>
      </c>
      <c r="E38" t="s">
        <v>39</v>
      </c>
      <c r="F38" t="s">
        <v>30</v>
      </c>
      <c r="G38">
        <v>1</v>
      </c>
      <c r="H38" t="s">
        <v>31</v>
      </c>
      <c r="I38">
        <v>0.16763</v>
      </c>
      <c r="J38">
        <v>1.9309499999999999</v>
      </c>
      <c r="K38">
        <v>3.6470000000000002E-2</v>
      </c>
      <c r="N38">
        <v>1.9</v>
      </c>
      <c r="O38">
        <v>16.350000000000001</v>
      </c>
      <c r="P38">
        <v>0.19095999999999999</v>
      </c>
      <c r="Q38">
        <v>29</v>
      </c>
      <c r="R38">
        <v>0.81200000000000006</v>
      </c>
      <c r="S38">
        <v>1.5</v>
      </c>
      <c r="T38">
        <v>15.5</v>
      </c>
      <c r="U38">
        <v>27</v>
      </c>
    </row>
    <row r="39" spans="1:21" x14ac:dyDescent="0.25">
      <c r="A39" t="s">
        <v>278</v>
      </c>
      <c r="B39" t="s">
        <v>152</v>
      </c>
      <c r="C39" t="s">
        <v>153</v>
      </c>
      <c r="D39" t="s">
        <v>24</v>
      </c>
      <c r="E39" t="s">
        <v>39</v>
      </c>
      <c r="F39" t="s">
        <v>30</v>
      </c>
      <c r="G39" t="s">
        <v>27</v>
      </c>
      <c r="H39" t="s">
        <v>33</v>
      </c>
      <c r="I39">
        <v>1.42669</v>
      </c>
      <c r="J39">
        <v>0.70065</v>
      </c>
      <c r="K39">
        <v>-6.6800000000000002E-3</v>
      </c>
      <c r="N39">
        <v>2.2400000000000002</v>
      </c>
      <c r="O39">
        <v>19.68</v>
      </c>
      <c r="P39">
        <v>0.14186000000000001</v>
      </c>
      <c r="Q39">
        <v>41</v>
      </c>
      <c r="R39">
        <v>0.96</v>
      </c>
      <c r="S39">
        <v>2</v>
      </c>
      <c r="T39">
        <v>23</v>
      </c>
      <c r="U39">
        <v>38</v>
      </c>
    </row>
    <row r="40" spans="1:21" x14ac:dyDescent="0.25">
      <c r="A40" t="s">
        <v>115</v>
      </c>
      <c r="B40" t="s">
        <v>116</v>
      </c>
      <c r="C40" t="s">
        <v>117</v>
      </c>
      <c r="D40" t="s">
        <v>24</v>
      </c>
      <c r="E40" t="s">
        <v>39</v>
      </c>
      <c r="F40" t="s">
        <v>30</v>
      </c>
      <c r="G40" t="s">
        <v>27</v>
      </c>
      <c r="H40" t="s">
        <v>33</v>
      </c>
      <c r="I40">
        <v>1.5641700000000001</v>
      </c>
      <c r="J40">
        <v>0.26679999999999998</v>
      </c>
      <c r="K40">
        <v>-2.0999999999999999E-3</v>
      </c>
      <c r="N40">
        <v>2.0099999999999998</v>
      </c>
      <c r="O40">
        <v>10.050000000000001</v>
      </c>
      <c r="P40">
        <v>5.0909999999999997E-2</v>
      </c>
      <c r="Q40">
        <v>37</v>
      </c>
      <c r="R40">
        <v>0.88800000000000001</v>
      </c>
      <c r="S40">
        <v>2</v>
      </c>
      <c r="T40">
        <v>10</v>
      </c>
      <c r="U40">
        <v>34</v>
      </c>
    </row>
    <row r="41" spans="1:21" x14ac:dyDescent="0.25">
      <c r="A41" t="s">
        <v>343</v>
      </c>
      <c r="B41" t="s">
        <v>116</v>
      </c>
      <c r="C41" t="s">
        <v>117</v>
      </c>
      <c r="D41" t="s">
        <v>24</v>
      </c>
      <c r="E41" t="s">
        <v>39</v>
      </c>
      <c r="F41" t="s">
        <v>30</v>
      </c>
      <c r="G41" t="s">
        <v>27</v>
      </c>
      <c r="H41" t="s">
        <v>33</v>
      </c>
      <c r="I41">
        <v>2.0275099999999999</v>
      </c>
      <c r="J41">
        <v>0.29233999999999999</v>
      </c>
      <c r="K41">
        <v>-1.5499999999999999E-3</v>
      </c>
      <c r="N41">
        <v>2.76</v>
      </c>
      <c r="O41">
        <v>14.77</v>
      </c>
      <c r="P41">
        <v>7.2609999999999994E-2</v>
      </c>
      <c r="Q41">
        <v>35</v>
      </c>
      <c r="R41">
        <v>0.86</v>
      </c>
      <c r="S41">
        <v>2.4</v>
      </c>
      <c r="T41">
        <v>17.5</v>
      </c>
      <c r="U41">
        <v>32</v>
      </c>
    </row>
    <row r="42" spans="1:21" x14ac:dyDescent="0.25">
      <c r="A42" t="s">
        <v>92</v>
      </c>
      <c r="B42" t="s">
        <v>93</v>
      </c>
      <c r="C42" t="s">
        <v>94</v>
      </c>
      <c r="D42" t="s">
        <v>24</v>
      </c>
      <c r="E42" t="s">
        <v>39</v>
      </c>
      <c r="F42" t="s">
        <v>30</v>
      </c>
      <c r="G42" t="s">
        <v>40</v>
      </c>
      <c r="H42" t="s">
        <v>43</v>
      </c>
      <c r="I42">
        <v>6.8750000000000006E-2</v>
      </c>
      <c r="J42">
        <v>0.21904000000000001</v>
      </c>
      <c r="K42">
        <v>-2.66E-3</v>
      </c>
      <c r="L42">
        <v>1.0000000000000001E-5</v>
      </c>
      <c r="N42">
        <v>7.0000000000000007E-2</v>
      </c>
      <c r="O42">
        <v>6.19</v>
      </c>
      <c r="S42">
        <v>1.5</v>
      </c>
      <c r="T42">
        <v>8.5</v>
      </c>
    </row>
    <row r="43" spans="1:21" x14ac:dyDescent="0.25">
      <c r="A43" t="s">
        <v>322</v>
      </c>
      <c r="B43" t="s">
        <v>323</v>
      </c>
      <c r="C43" t="s">
        <v>324</v>
      </c>
      <c r="D43" t="s">
        <v>24</v>
      </c>
      <c r="E43" t="s">
        <v>39</v>
      </c>
      <c r="F43" t="s">
        <v>30</v>
      </c>
      <c r="G43" t="s">
        <v>40</v>
      </c>
      <c r="H43" t="s">
        <v>33</v>
      </c>
      <c r="I43">
        <v>0.61551</v>
      </c>
      <c r="J43">
        <v>0.35108</v>
      </c>
      <c r="K43">
        <v>-4.7200000000000002E-3</v>
      </c>
      <c r="N43">
        <v>1.47</v>
      </c>
      <c r="O43">
        <v>7.13</v>
      </c>
      <c r="P43">
        <v>9.7339999999999996E-2</v>
      </c>
      <c r="Q43">
        <v>28</v>
      </c>
      <c r="R43">
        <v>0.83499999999999996</v>
      </c>
      <c r="S43">
        <v>1.5</v>
      </c>
      <c r="T43">
        <v>7.6</v>
      </c>
      <c r="U43">
        <v>25</v>
      </c>
    </row>
    <row r="44" spans="1:21" x14ac:dyDescent="0.25">
      <c r="A44" t="s">
        <v>278</v>
      </c>
      <c r="B44" t="s">
        <v>283</v>
      </c>
      <c r="C44" t="s">
        <v>284</v>
      </c>
      <c r="D44" t="s">
        <v>24</v>
      </c>
      <c r="E44" t="s">
        <v>39</v>
      </c>
      <c r="F44" t="s">
        <v>30</v>
      </c>
      <c r="G44">
        <v>1</v>
      </c>
      <c r="H44" t="s">
        <v>33</v>
      </c>
      <c r="I44">
        <v>-0.43078</v>
      </c>
      <c r="J44">
        <v>0.46333000000000002</v>
      </c>
      <c r="K44">
        <v>-3.0899999999999999E-3</v>
      </c>
      <c r="N44">
        <v>1.34</v>
      </c>
      <c r="O44">
        <v>15.12</v>
      </c>
      <c r="P44">
        <v>2.5206599999999999</v>
      </c>
      <c r="Q44">
        <v>38</v>
      </c>
      <c r="R44">
        <v>0.91800000000000004</v>
      </c>
      <c r="S44">
        <v>1.5</v>
      </c>
      <c r="T44">
        <v>19.5</v>
      </c>
      <c r="U44">
        <v>35</v>
      </c>
    </row>
    <row r="45" spans="1:21" x14ac:dyDescent="0.25">
      <c r="A45" t="s">
        <v>371</v>
      </c>
      <c r="B45" t="s">
        <v>376</v>
      </c>
      <c r="C45" t="s">
        <v>377</v>
      </c>
      <c r="D45" t="s">
        <v>24</v>
      </c>
      <c r="E45" t="s">
        <v>39</v>
      </c>
      <c r="F45" t="s">
        <v>30</v>
      </c>
      <c r="G45">
        <v>1</v>
      </c>
      <c r="H45" t="s">
        <v>33</v>
      </c>
      <c r="I45">
        <v>2.8509199999999999</v>
      </c>
      <c r="J45">
        <v>0.17322000000000001</v>
      </c>
      <c r="K45">
        <v>-6.3000000000000003E-4</v>
      </c>
      <c r="N45">
        <v>3.26</v>
      </c>
      <c r="O45">
        <v>13.77</v>
      </c>
      <c r="P45">
        <v>2.7348400000000002</v>
      </c>
      <c r="Q45">
        <v>60</v>
      </c>
      <c r="R45">
        <v>0.77500000000000002</v>
      </c>
      <c r="S45">
        <v>1.5</v>
      </c>
      <c r="T45">
        <v>16</v>
      </c>
      <c r="U45">
        <v>57</v>
      </c>
    </row>
    <row r="46" spans="1:21" x14ac:dyDescent="0.25">
      <c r="A46" t="s">
        <v>278</v>
      </c>
      <c r="B46" t="s">
        <v>281</v>
      </c>
      <c r="C46" t="s">
        <v>282</v>
      </c>
      <c r="D46" t="s">
        <v>24</v>
      </c>
      <c r="E46" t="s">
        <v>39</v>
      </c>
      <c r="F46" t="s">
        <v>30</v>
      </c>
      <c r="G46">
        <v>1</v>
      </c>
      <c r="H46" t="s">
        <v>31</v>
      </c>
      <c r="I46">
        <v>0.68427000000000004</v>
      </c>
      <c r="J46">
        <v>1.47106</v>
      </c>
      <c r="K46">
        <v>1.592E-2</v>
      </c>
      <c r="N46">
        <v>3.23</v>
      </c>
      <c r="O46">
        <v>15.11</v>
      </c>
      <c r="P46">
        <v>0.12619</v>
      </c>
      <c r="Q46">
        <v>39</v>
      </c>
      <c r="R46">
        <v>0.96599999999999997</v>
      </c>
      <c r="S46">
        <v>1</v>
      </c>
      <c r="T46">
        <v>15</v>
      </c>
      <c r="U46">
        <v>37</v>
      </c>
    </row>
    <row r="47" spans="1:21" x14ac:dyDescent="0.25">
      <c r="A47" t="s">
        <v>92</v>
      </c>
      <c r="B47" t="s">
        <v>95</v>
      </c>
      <c r="C47" t="s">
        <v>96</v>
      </c>
      <c r="D47" t="s">
        <v>24</v>
      </c>
      <c r="E47" t="s">
        <v>39</v>
      </c>
      <c r="F47" t="s">
        <v>30</v>
      </c>
      <c r="G47">
        <v>1</v>
      </c>
      <c r="H47" t="s">
        <v>31</v>
      </c>
      <c r="I47">
        <v>0.17766999999999999</v>
      </c>
      <c r="J47">
        <v>1.9220600000000001</v>
      </c>
      <c r="K47">
        <v>5.0900000000000001E-2</v>
      </c>
      <c r="N47">
        <v>1.94</v>
      </c>
      <c r="O47">
        <v>21.91</v>
      </c>
      <c r="P47">
        <v>0.22561</v>
      </c>
      <c r="Q47">
        <v>36</v>
      </c>
      <c r="R47">
        <v>0.79800000000000004</v>
      </c>
      <c r="S47">
        <v>1.8</v>
      </c>
      <c r="T47">
        <v>26</v>
      </c>
      <c r="U47">
        <v>34</v>
      </c>
    </row>
    <row r="48" spans="1:21" x14ac:dyDescent="0.25">
      <c r="A48" t="s">
        <v>371</v>
      </c>
      <c r="B48" t="s">
        <v>378</v>
      </c>
      <c r="C48" t="s">
        <v>379</v>
      </c>
      <c r="D48" t="s">
        <v>24</v>
      </c>
      <c r="E48" t="s">
        <v>39</v>
      </c>
      <c r="F48" t="s">
        <v>30</v>
      </c>
      <c r="G48">
        <v>1</v>
      </c>
      <c r="H48" t="s">
        <v>31</v>
      </c>
      <c r="I48">
        <v>0.10992</v>
      </c>
      <c r="J48">
        <v>1.66696</v>
      </c>
      <c r="K48">
        <v>4.5359999999999998E-2</v>
      </c>
      <c r="N48">
        <v>2.2599999999999998</v>
      </c>
      <c r="O48">
        <v>13.19</v>
      </c>
      <c r="P48">
        <v>0.21299000000000001</v>
      </c>
      <c r="Q48">
        <v>41</v>
      </c>
      <c r="R48">
        <v>0.80200000000000005</v>
      </c>
      <c r="S48">
        <v>1.6</v>
      </c>
      <c r="T48">
        <v>17.5</v>
      </c>
      <c r="U48">
        <v>39</v>
      </c>
    </row>
    <row r="49" spans="1:21" x14ac:dyDescent="0.25">
      <c r="A49" t="s">
        <v>371</v>
      </c>
      <c r="B49" t="s">
        <v>374</v>
      </c>
      <c r="C49" t="s">
        <v>375</v>
      </c>
      <c r="D49" t="s">
        <v>24</v>
      </c>
      <c r="E49" t="s">
        <v>39</v>
      </c>
      <c r="F49" t="s">
        <v>30</v>
      </c>
      <c r="G49" t="s">
        <v>27</v>
      </c>
      <c r="H49" t="s">
        <v>33</v>
      </c>
      <c r="I49">
        <v>2.26166</v>
      </c>
      <c r="J49">
        <v>0.36074000000000001</v>
      </c>
      <c r="K49">
        <v>-1.47E-3</v>
      </c>
      <c r="N49">
        <v>3.13</v>
      </c>
      <c r="O49">
        <v>24.3</v>
      </c>
      <c r="P49">
        <v>0.47858000000000001</v>
      </c>
      <c r="Q49">
        <v>61</v>
      </c>
      <c r="R49">
        <v>0.76200000000000001</v>
      </c>
      <c r="S49">
        <v>2.5</v>
      </c>
      <c r="T49">
        <v>35</v>
      </c>
      <c r="U49">
        <v>58</v>
      </c>
    </row>
    <row r="50" spans="1:21" x14ac:dyDescent="0.25">
      <c r="A50" t="s">
        <v>209</v>
      </c>
      <c r="B50" t="s">
        <v>214</v>
      </c>
      <c r="C50" t="s">
        <v>215</v>
      </c>
      <c r="D50" t="s">
        <v>24</v>
      </c>
      <c r="E50" t="s">
        <v>39</v>
      </c>
      <c r="F50" t="s">
        <v>30</v>
      </c>
      <c r="G50">
        <v>1</v>
      </c>
      <c r="H50" t="s">
        <v>31</v>
      </c>
      <c r="I50">
        <v>0.48472999999999999</v>
      </c>
      <c r="J50">
        <v>1.59595</v>
      </c>
      <c r="K50">
        <v>6.6650000000000001E-2</v>
      </c>
      <c r="N50">
        <v>0.91</v>
      </c>
      <c r="O50">
        <v>19.11</v>
      </c>
      <c r="P50">
        <v>0.25816</v>
      </c>
      <c r="Q50">
        <v>49</v>
      </c>
      <c r="R50">
        <v>0.67900000000000005</v>
      </c>
      <c r="S50">
        <v>3</v>
      </c>
      <c r="T50">
        <v>26.5</v>
      </c>
      <c r="U50">
        <v>47</v>
      </c>
    </row>
    <row r="51" spans="1:21" x14ac:dyDescent="0.25">
      <c r="A51" t="s">
        <v>368</v>
      </c>
      <c r="B51" t="s">
        <v>214</v>
      </c>
      <c r="C51" t="s">
        <v>215</v>
      </c>
      <c r="D51" t="s">
        <v>24</v>
      </c>
      <c r="E51" t="s">
        <v>39</v>
      </c>
      <c r="F51" t="s">
        <v>30</v>
      </c>
      <c r="G51" t="s">
        <v>40</v>
      </c>
      <c r="H51" t="s">
        <v>33</v>
      </c>
      <c r="I51">
        <v>1.97482</v>
      </c>
      <c r="J51">
        <v>0.35397000000000001</v>
      </c>
      <c r="K51">
        <v>-1.5299999999999999E-3</v>
      </c>
      <c r="N51">
        <v>2.97</v>
      </c>
      <c r="O51">
        <v>22.11</v>
      </c>
      <c r="P51">
        <v>1.3857200000000001</v>
      </c>
      <c r="Q51">
        <v>59</v>
      </c>
      <c r="R51">
        <v>0.81200000000000006</v>
      </c>
      <c r="S51">
        <v>2</v>
      </c>
      <c r="T51">
        <v>28</v>
      </c>
      <c r="U51">
        <v>56</v>
      </c>
    </row>
    <row r="52" spans="1:21" x14ac:dyDescent="0.25">
      <c r="A52" t="s">
        <v>315</v>
      </c>
      <c r="B52" t="s">
        <v>316</v>
      </c>
      <c r="C52" t="s">
        <v>317</v>
      </c>
      <c r="D52" t="s">
        <v>24</v>
      </c>
      <c r="E52" t="s">
        <v>39</v>
      </c>
      <c r="F52" t="s">
        <v>30</v>
      </c>
      <c r="G52" t="s">
        <v>40</v>
      </c>
      <c r="H52" t="s">
        <v>33</v>
      </c>
      <c r="I52">
        <v>-1.0137100000000001</v>
      </c>
      <c r="J52">
        <v>0.53995000000000004</v>
      </c>
      <c r="K52">
        <v>-2.65E-3</v>
      </c>
      <c r="N52">
        <v>0.33</v>
      </c>
      <c r="O52">
        <v>26.45</v>
      </c>
      <c r="P52">
        <v>1.0949</v>
      </c>
      <c r="Q52">
        <v>59</v>
      </c>
      <c r="R52">
        <v>0.89600000000000002</v>
      </c>
      <c r="S52">
        <v>1.8</v>
      </c>
      <c r="T52">
        <v>30.2</v>
      </c>
      <c r="U52">
        <v>56</v>
      </c>
    </row>
    <row r="53" spans="1:21" x14ac:dyDescent="0.25">
      <c r="A53" t="s">
        <v>322</v>
      </c>
      <c r="B53" t="s">
        <v>316</v>
      </c>
      <c r="C53" t="s">
        <v>317</v>
      </c>
      <c r="D53" t="s">
        <v>24</v>
      </c>
      <c r="E53" t="s">
        <v>39</v>
      </c>
      <c r="F53" t="s">
        <v>30</v>
      </c>
      <c r="G53">
        <v>1</v>
      </c>
      <c r="H53" t="s">
        <v>31</v>
      </c>
      <c r="I53">
        <v>0.43342999999999998</v>
      </c>
      <c r="J53">
        <v>1.6484399999999999</v>
      </c>
      <c r="K53">
        <v>5.391E-2</v>
      </c>
      <c r="N53">
        <v>0.82</v>
      </c>
      <c r="O53">
        <v>20.149999999999999</v>
      </c>
      <c r="P53">
        <v>0.23218</v>
      </c>
      <c r="Q53">
        <v>26</v>
      </c>
      <c r="R53">
        <v>0.82899999999999996</v>
      </c>
      <c r="S53">
        <v>2.7</v>
      </c>
      <c r="T53">
        <v>25</v>
      </c>
      <c r="U53">
        <v>24</v>
      </c>
    </row>
    <row r="54" spans="1:21" x14ac:dyDescent="0.25">
      <c r="A54" t="s">
        <v>92</v>
      </c>
      <c r="B54" t="s">
        <v>97</v>
      </c>
      <c r="C54" t="s">
        <v>98</v>
      </c>
      <c r="D54" t="s">
        <v>24</v>
      </c>
      <c r="E54" t="s">
        <v>39</v>
      </c>
      <c r="F54" t="s">
        <v>30</v>
      </c>
      <c r="G54">
        <v>1</v>
      </c>
      <c r="H54" t="s">
        <v>43</v>
      </c>
      <c r="I54">
        <v>1.19032</v>
      </c>
      <c r="J54">
        <v>0.50227999999999995</v>
      </c>
      <c r="K54">
        <v>-8.26E-3</v>
      </c>
      <c r="L54">
        <v>5.0000000000000002E-5</v>
      </c>
      <c r="N54">
        <v>2.64</v>
      </c>
      <c r="O54">
        <v>12.01</v>
      </c>
      <c r="P54">
        <v>5.8940700000000001</v>
      </c>
      <c r="Q54">
        <v>37</v>
      </c>
      <c r="R54">
        <v>0.57099999999999995</v>
      </c>
      <c r="S54">
        <v>1</v>
      </c>
      <c r="T54">
        <v>16.5</v>
      </c>
      <c r="U54">
        <v>33</v>
      </c>
    </row>
    <row r="55" spans="1:21" x14ac:dyDescent="0.25">
      <c r="A55" t="s">
        <v>209</v>
      </c>
      <c r="B55" t="s">
        <v>218</v>
      </c>
      <c r="C55" t="s">
        <v>219</v>
      </c>
      <c r="D55" t="s">
        <v>24</v>
      </c>
      <c r="E55" t="s">
        <v>39</v>
      </c>
      <c r="F55" t="s">
        <v>30</v>
      </c>
      <c r="G55" t="s">
        <v>40</v>
      </c>
      <c r="H55" t="s">
        <v>43</v>
      </c>
      <c r="I55">
        <v>1.8918999999999999</v>
      </c>
      <c r="J55">
        <v>0.51946999999999999</v>
      </c>
      <c r="K55">
        <v>-5.0400000000000002E-3</v>
      </c>
      <c r="L55">
        <v>2.0000000000000002E-5</v>
      </c>
      <c r="N55">
        <v>3.33</v>
      </c>
      <c r="O55">
        <v>21.58</v>
      </c>
      <c r="P55">
        <v>0.44638</v>
      </c>
      <c r="Q55">
        <v>66</v>
      </c>
      <c r="R55">
        <v>0.94199999999999995</v>
      </c>
      <c r="S55">
        <v>4</v>
      </c>
      <c r="T55">
        <v>28.5</v>
      </c>
      <c r="U55">
        <v>62</v>
      </c>
    </row>
    <row r="56" spans="1:21" x14ac:dyDescent="0.25">
      <c r="A56" t="s">
        <v>234</v>
      </c>
      <c r="B56" t="s">
        <v>218</v>
      </c>
      <c r="C56" t="s">
        <v>219</v>
      </c>
      <c r="D56" t="s">
        <v>24</v>
      </c>
      <c r="E56" t="s">
        <v>39</v>
      </c>
      <c r="F56" t="s">
        <v>30</v>
      </c>
      <c r="G56" t="s">
        <v>27</v>
      </c>
      <c r="H56" t="s">
        <v>43</v>
      </c>
      <c r="I56">
        <v>1.2713699999999999</v>
      </c>
      <c r="J56">
        <v>0.53444999999999998</v>
      </c>
      <c r="K56">
        <v>-7.0499999999999998E-3</v>
      </c>
      <c r="L56">
        <v>4.0000000000000003E-5</v>
      </c>
      <c r="N56">
        <v>3.08</v>
      </c>
      <c r="O56">
        <v>23.88</v>
      </c>
      <c r="P56">
        <v>0.11076999999999999</v>
      </c>
      <c r="Q56">
        <v>49</v>
      </c>
      <c r="R56">
        <v>0.93600000000000005</v>
      </c>
      <c r="S56">
        <v>2.5</v>
      </c>
      <c r="T56">
        <v>29</v>
      </c>
      <c r="U56">
        <v>45</v>
      </c>
    </row>
    <row r="57" spans="1:21" x14ac:dyDescent="0.25">
      <c r="A57" t="s">
        <v>243</v>
      </c>
      <c r="B57" t="s">
        <v>218</v>
      </c>
      <c r="C57" t="s">
        <v>219</v>
      </c>
      <c r="D57" t="s">
        <v>24</v>
      </c>
      <c r="E57" t="s">
        <v>39</v>
      </c>
      <c r="F57" t="s">
        <v>30</v>
      </c>
      <c r="G57" t="s">
        <v>40</v>
      </c>
      <c r="H57" t="s">
        <v>43</v>
      </c>
      <c r="I57">
        <v>1.8918999999999999</v>
      </c>
      <c r="J57">
        <v>0.51946999999999999</v>
      </c>
      <c r="K57">
        <v>-5.0400000000000002E-3</v>
      </c>
      <c r="L57">
        <v>2.0000000000000002E-5</v>
      </c>
      <c r="N57">
        <v>3.33</v>
      </c>
      <c r="O57">
        <v>25.39</v>
      </c>
      <c r="P57">
        <v>0.44638</v>
      </c>
      <c r="Q57">
        <v>66</v>
      </c>
      <c r="R57">
        <v>0.94199999999999995</v>
      </c>
      <c r="S57">
        <v>4</v>
      </c>
      <c r="T57">
        <v>28.5</v>
      </c>
      <c r="U57">
        <v>62</v>
      </c>
    </row>
    <row r="58" spans="1:21" x14ac:dyDescent="0.25">
      <c r="A58" t="s">
        <v>315</v>
      </c>
      <c r="B58" t="s">
        <v>218</v>
      </c>
      <c r="C58" t="s">
        <v>219</v>
      </c>
      <c r="D58" t="s">
        <v>24</v>
      </c>
      <c r="E58" t="s">
        <v>39</v>
      </c>
      <c r="F58" t="s">
        <v>30</v>
      </c>
      <c r="G58" t="s">
        <v>27</v>
      </c>
      <c r="H58" t="s">
        <v>33</v>
      </c>
      <c r="I58">
        <v>2.5992299999999999</v>
      </c>
      <c r="J58">
        <v>0.27032</v>
      </c>
      <c r="K58">
        <v>-1.24E-3</v>
      </c>
      <c r="N58">
        <v>3.23</v>
      </c>
      <c r="O58">
        <v>15.33</v>
      </c>
      <c r="P58">
        <v>0.11297</v>
      </c>
      <c r="Q58">
        <v>36</v>
      </c>
      <c r="R58">
        <v>0.86499999999999999</v>
      </c>
      <c r="S58">
        <v>2.8</v>
      </c>
      <c r="T58">
        <v>21.8</v>
      </c>
      <c r="U58">
        <v>33</v>
      </c>
    </row>
    <row r="59" spans="1:21" x14ac:dyDescent="0.25">
      <c r="A59" t="s">
        <v>149</v>
      </c>
      <c r="B59" t="s">
        <v>154</v>
      </c>
      <c r="C59" t="s">
        <v>155</v>
      </c>
      <c r="D59" t="s">
        <v>24</v>
      </c>
      <c r="E59" t="s">
        <v>39</v>
      </c>
      <c r="F59" t="s">
        <v>30</v>
      </c>
      <c r="G59" t="s">
        <v>158</v>
      </c>
      <c r="H59" t="s">
        <v>157</v>
      </c>
      <c r="I59">
        <v>0.16259000000000001</v>
      </c>
      <c r="J59">
        <v>1.81586</v>
      </c>
      <c r="K59">
        <v>1.0000000000000001E-5</v>
      </c>
      <c r="N59">
        <v>1.8</v>
      </c>
      <c r="O59">
        <v>16.399999999999999</v>
      </c>
      <c r="P59">
        <v>3.65E-3</v>
      </c>
      <c r="Q59">
        <v>30</v>
      </c>
      <c r="R59">
        <v>0.99299999999999999</v>
      </c>
      <c r="S59">
        <v>1.8</v>
      </c>
      <c r="T59">
        <v>22</v>
      </c>
      <c r="U59">
        <v>28</v>
      </c>
    </row>
    <row r="60" spans="1:21" x14ac:dyDescent="0.25">
      <c r="A60" t="s">
        <v>315</v>
      </c>
      <c r="B60" t="s">
        <v>154</v>
      </c>
      <c r="C60" t="s">
        <v>155</v>
      </c>
      <c r="D60" t="s">
        <v>24</v>
      </c>
      <c r="E60" t="s">
        <v>39</v>
      </c>
      <c r="F60" t="s">
        <v>30</v>
      </c>
      <c r="G60" t="s">
        <v>40</v>
      </c>
      <c r="H60" t="s">
        <v>28</v>
      </c>
      <c r="I60">
        <v>4.2473999999999998</v>
      </c>
      <c r="J60">
        <v>0.15487000000000001</v>
      </c>
      <c r="N60">
        <v>4.74</v>
      </c>
      <c r="O60">
        <v>21.96</v>
      </c>
      <c r="P60">
        <v>1.1204799999999999</v>
      </c>
      <c r="Q60">
        <v>59</v>
      </c>
      <c r="R60">
        <v>0.752</v>
      </c>
      <c r="S60">
        <v>2.8</v>
      </c>
      <c r="T60">
        <v>29.2</v>
      </c>
      <c r="U60">
        <v>57</v>
      </c>
    </row>
    <row r="61" spans="1:21" x14ac:dyDescent="0.25">
      <c r="A61" t="s">
        <v>322</v>
      </c>
      <c r="B61" t="s">
        <v>325</v>
      </c>
      <c r="C61" t="s">
        <v>326</v>
      </c>
      <c r="D61" t="s">
        <v>24</v>
      </c>
      <c r="E61" t="s">
        <v>39</v>
      </c>
      <c r="F61" t="s">
        <v>30</v>
      </c>
      <c r="G61">
        <v>1</v>
      </c>
      <c r="H61" t="s">
        <v>31</v>
      </c>
      <c r="I61">
        <v>-0.21865999999999999</v>
      </c>
      <c r="J61">
        <v>1.7400100000000001</v>
      </c>
      <c r="K61">
        <v>2.0709999999999999E-2</v>
      </c>
      <c r="N61">
        <v>1.22</v>
      </c>
      <c r="O61">
        <v>10.92</v>
      </c>
      <c r="P61">
        <v>0.14391000000000001</v>
      </c>
      <c r="Q61">
        <v>29</v>
      </c>
      <c r="R61">
        <v>0.89300000000000002</v>
      </c>
      <c r="S61">
        <v>1.2</v>
      </c>
      <c r="T61">
        <v>11.5</v>
      </c>
      <c r="U61">
        <v>27</v>
      </c>
    </row>
    <row r="62" spans="1:21" x14ac:dyDescent="0.25">
      <c r="A62" t="s">
        <v>209</v>
      </c>
      <c r="B62" t="s">
        <v>216</v>
      </c>
      <c r="C62" t="s">
        <v>217</v>
      </c>
      <c r="D62" t="s">
        <v>24</v>
      </c>
      <c r="E62" t="s">
        <v>39</v>
      </c>
      <c r="F62" t="s">
        <v>30</v>
      </c>
      <c r="G62" t="s">
        <v>40</v>
      </c>
      <c r="H62" t="s">
        <v>60</v>
      </c>
      <c r="I62">
        <v>0.49306</v>
      </c>
      <c r="J62">
        <v>1.15202</v>
      </c>
      <c r="K62">
        <v>8.7200000000000003E-3</v>
      </c>
      <c r="N62">
        <v>2.19</v>
      </c>
      <c r="O62">
        <v>9.1999999999999993</v>
      </c>
      <c r="P62">
        <v>9.3359999999999999E-2</v>
      </c>
      <c r="Q62">
        <v>33</v>
      </c>
      <c r="R62">
        <v>0.77900000000000003</v>
      </c>
      <c r="S62">
        <v>2.5</v>
      </c>
      <c r="T62">
        <v>13</v>
      </c>
      <c r="U62">
        <v>31</v>
      </c>
    </row>
    <row r="63" spans="1:21" x14ac:dyDescent="0.25">
      <c r="A63" t="s">
        <v>178</v>
      </c>
      <c r="B63" t="s">
        <v>179</v>
      </c>
      <c r="C63" t="s">
        <v>180</v>
      </c>
      <c r="D63" t="s">
        <v>24</v>
      </c>
      <c r="E63" t="s">
        <v>39</v>
      </c>
      <c r="F63" t="s">
        <v>30</v>
      </c>
      <c r="G63">
        <v>1</v>
      </c>
      <c r="H63" t="s">
        <v>63</v>
      </c>
      <c r="I63">
        <v>0.86017999999999994</v>
      </c>
      <c r="J63">
        <v>3.567E-2</v>
      </c>
      <c r="K63">
        <v>6.3100000000000003E-2</v>
      </c>
      <c r="N63">
        <v>2.84</v>
      </c>
      <c r="O63">
        <v>10.71</v>
      </c>
      <c r="P63">
        <v>0.25119999999999998</v>
      </c>
      <c r="Q63">
        <v>30</v>
      </c>
      <c r="R63">
        <v>0.499</v>
      </c>
      <c r="S63">
        <v>1.6</v>
      </c>
      <c r="T63">
        <v>8</v>
      </c>
      <c r="U63">
        <v>28</v>
      </c>
    </row>
    <row r="64" spans="1:21" x14ac:dyDescent="0.25">
      <c r="A64" t="s">
        <v>343</v>
      </c>
      <c r="B64" t="s">
        <v>179</v>
      </c>
      <c r="C64" t="s">
        <v>180</v>
      </c>
      <c r="D64" t="s">
        <v>24</v>
      </c>
      <c r="E64" t="s">
        <v>39</v>
      </c>
      <c r="F64" t="s">
        <v>30</v>
      </c>
      <c r="G64">
        <v>1</v>
      </c>
      <c r="H64" t="s">
        <v>31</v>
      </c>
      <c r="I64">
        <v>-7.7660000000000007E-2</v>
      </c>
      <c r="J64">
        <v>1.68466</v>
      </c>
      <c r="K64">
        <v>4.283E-2</v>
      </c>
      <c r="N64">
        <v>1.41</v>
      </c>
      <c r="O64">
        <v>9.67</v>
      </c>
      <c r="P64">
        <v>0.20696000000000001</v>
      </c>
      <c r="Q64">
        <v>34</v>
      </c>
      <c r="R64">
        <v>0.81899999999999995</v>
      </c>
      <c r="S64">
        <v>1.2</v>
      </c>
      <c r="T64">
        <v>12.7</v>
      </c>
      <c r="U64">
        <v>32</v>
      </c>
    </row>
    <row r="65" spans="1:21" x14ac:dyDescent="0.25">
      <c r="A65" t="s">
        <v>21</v>
      </c>
      <c r="B65" t="s">
        <v>41</v>
      </c>
      <c r="C65" t="s">
        <v>42</v>
      </c>
      <c r="D65" t="s">
        <v>24</v>
      </c>
      <c r="E65" t="s">
        <v>39</v>
      </c>
      <c r="F65" t="s">
        <v>30</v>
      </c>
      <c r="G65">
        <v>1</v>
      </c>
      <c r="H65" t="s">
        <v>43</v>
      </c>
      <c r="I65">
        <v>2.5388899999999999</v>
      </c>
      <c r="J65">
        <v>0.34177000000000002</v>
      </c>
      <c r="K65">
        <v>-3.65E-3</v>
      </c>
      <c r="L65">
        <v>1.0000000000000001E-5</v>
      </c>
      <c r="N65">
        <v>3.19</v>
      </c>
      <c r="O65">
        <v>18.22</v>
      </c>
      <c r="P65">
        <v>7.7187700000000001</v>
      </c>
      <c r="Q65">
        <v>63</v>
      </c>
      <c r="R65">
        <v>0.53600000000000003</v>
      </c>
      <c r="S65">
        <v>2</v>
      </c>
      <c r="T65">
        <v>18.5</v>
      </c>
      <c r="U65">
        <v>59</v>
      </c>
    </row>
    <row r="66" spans="1:21" x14ac:dyDescent="0.25">
      <c r="A66" t="s">
        <v>115</v>
      </c>
      <c r="B66" t="s">
        <v>41</v>
      </c>
      <c r="C66" t="s">
        <v>42</v>
      </c>
      <c r="D66" t="s">
        <v>24</v>
      </c>
      <c r="E66" t="s">
        <v>39</v>
      </c>
      <c r="F66" t="s">
        <v>30</v>
      </c>
      <c r="G66" t="s">
        <v>27</v>
      </c>
      <c r="H66" t="s">
        <v>33</v>
      </c>
      <c r="I66">
        <v>2.96218</v>
      </c>
      <c r="J66">
        <v>0.22697999999999999</v>
      </c>
      <c r="K66">
        <v>-6.8000000000000005E-4</v>
      </c>
      <c r="N66">
        <v>3.48</v>
      </c>
      <c r="O66">
        <v>21.84</v>
      </c>
      <c r="P66">
        <v>5.9060000000000001E-2</v>
      </c>
      <c r="Q66">
        <v>57</v>
      </c>
      <c r="R66">
        <v>0.91800000000000004</v>
      </c>
      <c r="S66">
        <v>3.5</v>
      </c>
      <c r="T66">
        <v>20</v>
      </c>
      <c r="U66">
        <v>54</v>
      </c>
    </row>
    <row r="67" spans="1:21" x14ac:dyDescent="0.25">
      <c r="A67" t="s">
        <v>149</v>
      </c>
      <c r="B67" t="s">
        <v>41</v>
      </c>
      <c r="C67" t="s">
        <v>42</v>
      </c>
      <c r="D67" t="s">
        <v>24</v>
      </c>
      <c r="E67" t="s">
        <v>39</v>
      </c>
      <c r="F67" t="s">
        <v>30</v>
      </c>
      <c r="G67" t="s">
        <v>158</v>
      </c>
      <c r="H67" t="s">
        <v>157</v>
      </c>
      <c r="I67">
        <v>0.35145999999999999</v>
      </c>
      <c r="J67">
        <v>1.43974</v>
      </c>
      <c r="K67">
        <v>5.0000000000000002E-5</v>
      </c>
      <c r="N67">
        <v>1.98</v>
      </c>
      <c r="O67">
        <v>15.56</v>
      </c>
      <c r="P67">
        <v>6.7099999999999998E-3</v>
      </c>
      <c r="Q67">
        <v>33</v>
      </c>
      <c r="R67">
        <v>0.97599999999999998</v>
      </c>
      <c r="S67">
        <v>2</v>
      </c>
      <c r="T67">
        <v>21.5</v>
      </c>
      <c r="U67">
        <v>31</v>
      </c>
    </row>
    <row r="68" spans="1:21" x14ac:dyDescent="0.25">
      <c r="A68" t="s">
        <v>254</v>
      </c>
      <c r="B68" t="s">
        <v>41</v>
      </c>
      <c r="C68" t="s">
        <v>42</v>
      </c>
      <c r="D68" t="s">
        <v>24</v>
      </c>
      <c r="E68" t="s">
        <v>39</v>
      </c>
      <c r="F68" t="s">
        <v>30</v>
      </c>
      <c r="G68" t="s">
        <v>40</v>
      </c>
      <c r="H68" t="s">
        <v>33</v>
      </c>
      <c r="I68">
        <v>2.5405600000000002</v>
      </c>
      <c r="J68">
        <v>0.21062</v>
      </c>
      <c r="K68">
        <v>-1.0200000000000001E-3</v>
      </c>
      <c r="N68">
        <v>3.13</v>
      </c>
      <c r="O68">
        <v>13.43</v>
      </c>
      <c r="P68">
        <v>0.41089999999999999</v>
      </c>
      <c r="Q68">
        <v>69</v>
      </c>
      <c r="R68">
        <v>0.79200000000000004</v>
      </c>
      <c r="S68">
        <v>2.5</v>
      </c>
      <c r="T68">
        <v>16.600000000000001</v>
      </c>
      <c r="U68">
        <v>66</v>
      </c>
    </row>
    <row r="69" spans="1:21" x14ac:dyDescent="0.25">
      <c r="A69" t="s">
        <v>315</v>
      </c>
      <c r="B69" t="s">
        <v>41</v>
      </c>
      <c r="C69" t="s">
        <v>42</v>
      </c>
      <c r="D69" t="s">
        <v>24</v>
      </c>
      <c r="E69" t="s">
        <v>39</v>
      </c>
      <c r="F69" t="s">
        <v>30</v>
      </c>
      <c r="G69" t="s">
        <v>27</v>
      </c>
      <c r="H69" t="s">
        <v>33</v>
      </c>
      <c r="I69">
        <v>2.0156000000000001</v>
      </c>
      <c r="J69">
        <v>0.28138000000000002</v>
      </c>
      <c r="K69">
        <v>-1.06E-3</v>
      </c>
      <c r="N69">
        <v>2.84</v>
      </c>
      <c r="O69">
        <v>20.68</v>
      </c>
      <c r="P69">
        <v>0.16536000000000001</v>
      </c>
      <c r="Q69">
        <v>61</v>
      </c>
      <c r="R69">
        <v>0.86399999999999999</v>
      </c>
      <c r="S69">
        <v>3</v>
      </c>
      <c r="T69">
        <v>30</v>
      </c>
      <c r="U69">
        <v>58</v>
      </c>
    </row>
    <row r="70" spans="1:21" x14ac:dyDescent="0.25">
      <c r="A70" t="s">
        <v>322</v>
      </c>
      <c r="B70" t="s">
        <v>41</v>
      </c>
      <c r="C70" t="s">
        <v>42</v>
      </c>
      <c r="D70" t="s">
        <v>24</v>
      </c>
      <c r="E70" t="s">
        <v>39</v>
      </c>
      <c r="F70" t="s">
        <v>30</v>
      </c>
      <c r="G70" t="s">
        <v>40</v>
      </c>
      <c r="H70" t="s">
        <v>60</v>
      </c>
      <c r="I70">
        <v>0.30886999999999998</v>
      </c>
      <c r="J70">
        <v>1.4830099999999999</v>
      </c>
      <c r="K70">
        <v>3.9699999999999996E-3</v>
      </c>
      <c r="N70">
        <v>1.93</v>
      </c>
      <c r="O70">
        <v>14.07</v>
      </c>
      <c r="P70">
        <v>6.2990000000000004E-2</v>
      </c>
      <c r="Q70">
        <v>29</v>
      </c>
      <c r="R70">
        <v>0.92800000000000005</v>
      </c>
      <c r="S70">
        <v>2</v>
      </c>
      <c r="T70">
        <v>17.5</v>
      </c>
      <c r="U70">
        <v>27</v>
      </c>
    </row>
    <row r="71" spans="1:21" x14ac:dyDescent="0.25">
      <c r="A71" t="s">
        <v>371</v>
      </c>
      <c r="B71" t="s">
        <v>380</v>
      </c>
      <c r="C71" t="s">
        <v>381</v>
      </c>
      <c r="D71" t="s">
        <v>24</v>
      </c>
      <c r="E71" t="s">
        <v>39</v>
      </c>
      <c r="F71" t="s">
        <v>30</v>
      </c>
      <c r="G71">
        <v>1</v>
      </c>
      <c r="H71" t="s">
        <v>31</v>
      </c>
      <c r="I71">
        <v>0.49875000000000003</v>
      </c>
      <c r="J71">
        <v>1.4383999999999999</v>
      </c>
      <c r="K71">
        <v>5.0380000000000001E-2</v>
      </c>
      <c r="N71">
        <v>2.11</v>
      </c>
      <c r="O71">
        <v>13.39</v>
      </c>
      <c r="P71">
        <v>0.22445000000000001</v>
      </c>
      <c r="Q71">
        <v>31</v>
      </c>
      <c r="R71">
        <v>0.68600000000000005</v>
      </c>
      <c r="S71">
        <v>2</v>
      </c>
      <c r="T71">
        <v>12.5</v>
      </c>
      <c r="U71">
        <v>29</v>
      </c>
    </row>
    <row r="72" spans="1:21" x14ac:dyDescent="0.25">
      <c r="A72" t="s">
        <v>371</v>
      </c>
      <c r="B72" t="s">
        <v>384</v>
      </c>
      <c r="C72" t="s">
        <v>385</v>
      </c>
      <c r="D72" t="s">
        <v>24</v>
      </c>
      <c r="E72" t="s">
        <v>39</v>
      </c>
      <c r="F72" t="s">
        <v>30</v>
      </c>
      <c r="G72">
        <v>1</v>
      </c>
      <c r="H72" t="s">
        <v>33</v>
      </c>
      <c r="I72">
        <v>1.56959</v>
      </c>
      <c r="J72">
        <v>0.64070000000000005</v>
      </c>
      <c r="K72">
        <v>-3.8999999999999998E-3</v>
      </c>
      <c r="N72">
        <v>1.57</v>
      </c>
      <c r="O72">
        <v>25.02</v>
      </c>
      <c r="S72">
        <v>1.6</v>
      </c>
      <c r="T72">
        <v>25</v>
      </c>
    </row>
    <row r="73" spans="1:21" x14ac:dyDescent="0.25">
      <c r="A73" t="s">
        <v>371</v>
      </c>
      <c r="B73" t="s">
        <v>382</v>
      </c>
      <c r="C73" t="s">
        <v>383</v>
      </c>
      <c r="D73" t="s">
        <v>24</v>
      </c>
      <c r="E73" t="s">
        <v>39</v>
      </c>
      <c r="F73" t="s">
        <v>30</v>
      </c>
      <c r="G73" t="s">
        <v>40</v>
      </c>
      <c r="H73" t="s">
        <v>60</v>
      </c>
      <c r="I73">
        <v>-8.2580000000000001E-2</v>
      </c>
      <c r="J73">
        <v>1.38862</v>
      </c>
      <c r="K73">
        <v>2.2190000000000001E-2</v>
      </c>
      <c r="N73">
        <v>1.04</v>
      </c>
      <c r="O73">
        <v>8.2200000000000006</v>
      </c>
      <c r="P73">
        <v>0.14896000000000001</v>
      </c>
      <c r="Q73">
        <v>34</v>
      </c>
      <c r="R73">
        <v>0.73399999999999999</v>
      </c>
      <c r="S73">
        <v>1</v>
      </c>
      <c r="T73">
        <v>12</v>
      </c>
      <c r="U73">
        <v>32</v>
      </c>
    </row>
    <row r="74" spans="1:21" x14ac:dyDescent="0.25">
      <c r="A74" t="s">
        <v>371</v>
      </c>
      <c r="B74" t="s">
        <v>386</v>
      </c>
      <c r="C74" t="s">
        <v>387</v>
      </c>
      <c r="D74" t="s">
        <v>24</v>
      </c>
      <c r="E74" t="s">
        <v>39</v>
      </c>
      <c r="F74" t="s">
        <v>30</v>
      </c>
      <c r="G74" t="s">
        <v>40</v>
      </c>
      <c r="H74" t="s">
        <v>28</v>
      </c>
      <c r="I74">
        <v>1.74017</v>
      </c>
      <c r="J74">
        <v>0.18522</v>
      </c>
      <c r="N74">
        <v>2.16</v>
      </c>
      <c r="O74">
        <v>10.84</v>
      </c>
      <c r="P74">
        <v>0.35302</v>
      </c>
      <c r="Q74">
        <v>33</v>
      </c>
      <c r="R74">
        <v>0.80500000000000005</v>
      </c>
      <c r="S74">
        <v>1</v>
      </c>
      <c r="T74">
        <v>11.5</v>
      </c>
      <c r="U74">
        <v>31</v>
      </c>
    </row>
    <row r="75" spans="1:21" x14ac:dyDescent="0.25">
      <c r="A75" t="s">
        <v>92</v>
      </c>
      <c r="B75" t="s">
        <v>99</v>
      </c>
      <c r="C75" t="s">
        <v>100</v>
      </c>
      <c r="D75" t="s">
        <v>24</v>
      </c>
      <c r="E75" t="s">
        <v>39</v>
      </c>
      <c r="F75" t="s">
        <v>30</v>
      </c>
      <c r="G75">
        <v>1</v>
      </c>
      <c r="H75" t="s">
        <v>33</v>
      </c>
      <c r="I75">
        <v>2.25488</v>
      </c>
      <c r="J75">
        <v>0.31929000000000002</v>
      </c>
      <c r="K75">
        <v>-4.4200000000000003E-3</v>
      </c>
      <c r="N75">
        <v>2.72</v>
      </c>
      <c r="O75">
        <v>8.01</v>
      </c>
      <c r="P75">
        <v>2.29861</v>
      </c>
      <c r="Q75">
        <v>33</v>
      </c>
      <c r="R75">
        <v>0.314</v>
      </c>
      <c r="S75">
        <v>2.5</v>
      </c>
      <c r="T75">
        <v>10</v>
      </c>
      <c r="U75">
        <v>30</v>
      </c>
    </row>
    <row r="76" spans="1:21" x14ac:dyDescent="0.25">
      <c r="A76" t="s">
        <v>302</v>
      </c>
      <c r="B76" t="s">
        <v>99</v>
      </c>
      <c r="C76" t="s">
        <v>100</v>
      </c>
      <c r="D76" t="s">
        <v>24</v>
      </c>
      <c r="E76" t="s">
        <v>39</v>
      </c>
      <c r="F76" t="s">
        <v>30</v>
      </c>
      <c r="G76" t="s">
        <v>27</v>
      </c>
      <c r="H76" t="s">
        <v>64</v>
      </c>
      <c r="I76">
        <v>0.86929999999999996</v>
      </c>
      <c r="J76">
        <v>0.90912999999999999</v>
      </c>
      <c r="K76">
        <v>2.14E-3</v>
      </c>
      <c r="N76">
        <v>2.16</v>
      </c>
      <c r="O76">
        <v>8.81</v>
      </c>
      <c r="P76">
        <v>4.6280000000000002E-2</v>
      </c>
      <c r="Q76">
        <v>33</v>
      </c>
      <c r="R76">
        <v>0.91200000000000003</v>
      </c>
      <c r="S76">
        <v>2</v>
      </c>
      <c r="T76">
        <v>11</v>
      </c>
      <c r="U76">
        <v>31</v>
      </c>
    </row>
    <row r="77" spans="1:21" x14ac:dyDescent="0.25">
      <c r="A77" t="s">
        <v>368</v>
      </c>
      <c r="B77" t="s">
        <v>369</v>
      </c>
      <c r="C77" t="s">
        <v>370</v>
      </c>
      <c r="D77" t="s">
        <v>24</v>
      </c>
      <c r="E77" t="s">
        <v>39</v>
      </c>
      <c r="F77" t="s">
        <v>30</v>
      </c>
      <c r="G77">
        <v>1</v>
      </c>
      <c r="H77" t="s">
        <v>28</v>
      </c>
      <c r="I77">
        <v>3.4934599999999998</v>
      </c>
      <c r="J77">
        <v>0.13678999999999999</v>
      </c>
      <c r="N77">
        <v>3.77</v>
      </c>
      <c r="O77">
        <v>9.6999999999999993</v>
      </c>
      <c r="P77">
        <v>1.3783099999999999</v>
      </c>
      <c r="Q77">
        <v>33</v>
      </c>
      <c r="R77">
        <v>0.69199999999999995</v>
      </c>
      <c r="S77">
        <v>3</v>
      </c>
      <c r="T77">
        <v>12.5</v>
      </c>
      <c r="U77">
        <v>31</v>
      </c>
    </row>
    <row r="78" spans="1:21" x14ac:dyDescent="0.25">
      <c r="A78" t="s">
        <v>278</v>
      </c>
      <c r="B78" t="s">
        <v>285</v>
      </c>
      <c r="C78" t="s">
        <v>286</v>
      </c>
      <c r="D78" t="s">
        <v>24</v>
      </c>
      <c r="E78" t="s">
        <v>39</v>
      </c>
      <c r="F78" t="s">
        <v>30</v>
      </c>
      <c r="G78" t="s">
        <v>40</v>
      </c>
      <c r="H78" t="s">
        <v>33</v>
      </c>
      <c r="I78">
        <v>1.88852</v>
      </c>
      <c r="J78">
        <v>0.33423000000000003</v>
      </c>
      <c r="K78">
        <v>-2.5200000000000001E-3</v>
      </c>
      <c r="N78">
        <v>2.5099999999999998</v>
      </c>
      <c r="O78">
        <v>10.99</v>
      </c>
      <c r="P78">
        <v>0.25145000000000001</v>
      </c>
      <c r="Q78">
        <v>74</v>
      </c>
      <c r="R78">
        <v>0.89800000000000002</v>
      </c>
      <c r="S78">
        <v>2</v>
      </c>
      <c r="T78">
        <v>13</v>
      </c>
      <c r="U78">
        <v>71</v>
      </c>
    </row>
    <row r="79" spans="1:21" x14ac:dyDescent="0.25">
      <c r="A79" t="s">
        <v>322</v>
      </c>
      <c r="B79" t="s">
        <v>327</v>
      </c>
      <c r="C79" t="s">
        <v>328</v>
      </c>
      <c r="D79" t="s">
        <v>24</v>
      </c>
      <c r="E79" t="s">
        <v>39</v>
      </c>
      <c r="F79" t="s">
        <v>30</v>
      </c>
      <c r="G79" t="s">
        <v>27</v>
      </c>
      <c r="H79" t="s">
        <v>33</v>
      </c>
      <c r="I79">
        <v>2.1936200000000001</v>
      </c>
      <c r="J79">
        <v>0.26965</v>
      </c>
      <c r="K79">
        <v>-2.2599999999999999E-3</v>
      </c>
      <c r="N79">
        <v>2.54</v>
      </c>
      <c r="O79">
        <v>10.19</v>
      </c>
      <c r="P79">
        <v>4.4499999999999998E-2</v>
      </c>
      <c r="Q79">
        <v>30</v>
      </c>
      <c r="R79">
        <v>0.91200000000000003</v>
      </c>
      <c r="S79">
        <v>2.5</v>
      </c>
      <c r="T79">
        <v>11</v>
      </c>
      <c r="U79">
        <v>27</v>
      </c>
    </row>
    <row r="80" spans="1:21" x14ac:dyDescent="0.25">
      <c r="A80" t="s">
        <v>371</v>
      </c>
      <c r="B80" t="s">
        <v>388</v>
      </c>
      <c r="C80" t="s">
        <v>389</v>
      </c>
      <c r="D80" t="s">
        <v>24</v>
      </c>
      <c r="E80" t="s">
        <v>39</v>
      </c>
      <c r="F80" t="s">
        <v>30</v>
      </c>
      <c r="G80">
        <v>1</v>
      </c>
      <c r="H80" t="s">
        <v>31</v>
      </c>
      <c r="I80">
        <v>0.22609000000000001</v>
      </c>
      <c r="J80">
        <v>1.22407</v>
      </c>
      <c r="K80">
        <v>6.2990000000000004E-2</v>
      </c>
      <c r="N80">
        <v>1.26</v>
      </c>
      <c r="O80">
        <v>7.52</v>
      </c>
      <c r="P80">
        <v>0.25097000000000003</v>
      </c>
      <c r="Q80">
        <v>57</v>
      </c>
      <c r="R80">
        <v>0.64200000000000002</v>
      </c>
      <c r="S80">
        <v>1.5</v>
      </c>
      <c r="T80">
        <v>13</v>
      </c>
      <c r="U80">
        <v>55</v>
      </c>
    </row>
    <row r="81" spans="1:21" x14ac:dyDescent="0.25">
      <c r="A81" t="s">
        <v>178</v>
      </c>
      <c r="B81" t="s">
        <v>181</v>
      </c>
      <c r="C81" t="s">
        <v>182</v>
      </c>
      <c r="D81" t="s">
        <v>24</v>
      </c>
      <c r="E81" t="s">
        <v>39</v>
      </c>
      <c r="F81" t="s">
        <v>30</v>
      </c>
      <c r="G81">
        <v>1</v>
      </c>
      <c r="H81" t="s">
        <v>31</v>
      </c>
      <c r="I81">
        <v>-0.14852000000000001</v>
      </c>
      <c r="J81">
        <v>1.7873000000000001</v>
      </c>
      <c r="K81">
        <v>1.9779999999999999E-2</v>
      </c>
      <c r="N81">
        <v>0.83</v>
      </c>
      <c r="O81">
        <v>12.24</v>
      </c>
      <c r="P81">
        <v>0.14063000000000001</v>
      </c>
      <c r="Q81">
        <v>30</v>
      </c>
      <c r="R81">
        <v>0.872</v>
      </c>
      <c r="S81">
        <v>3</v>
      </c>
      <c r="T81">
        <v>15</v>
      </c>
      <c r="U81">
        <v>28</v>
      </c>
    </row>
    <row r="82" spans="1:21" x14ac:dyDescent="0.25">
      <c r="A82" t="s">
        <v>371</v>
      </c>
      <c r="B82" t="s">
        <v>390</v>
      </c>
      <c r="C82" t="s">
        <v>391</v>
      </c>
      <c r="D82" t="s">
        <v>24</v>
      </c>
      <c r="E82" t="s">
        <v>39</v>
      </c>
      <c r="F82" t="s">
        <v>30</v>
      </c>
      <c r="G82">
        <v>1</v>
      </c>
      <c r="H82" t="s">
        <v>31</v>
      </c>
      <c r="I82">
        <v>-6.1890000000000001E-2</v>
      </c>
      <c r="J82">
        <v>1.70259</v>
      </c>
      <c r="K82">
        <v>1.6449999999999999E-2</v>
      </c>
      <c r="N82">
        <v>1.35</v>
      </c>
      <c r="O82">
        <v>10.52</v>
      </c>
      <c r="P82">
        <v>0.12823999999999999</v>
      </c>
      <c r="Q82">
        <v>34</v>
      </c>
      <c r="R82">
        <v>0.92</v>
      </c>
      <c r="S82">
        <v>1.5</v>
      </c>
      <c r="T82">
        <v>12</v>
      </c>
      <c r="U82">
        <v>32</v>
      </c>
    </row>
    <row r="83" spans="1:21" x14ac:dyDescent="0.25">
      <c r="A83" t="s">
        <v>21</v>
      </c>
      <c r="B83" t="s">
        <v>45</v>
      </c>
      <c r="C83" t="s">
        <v>46</v>
      </c>
      <c r="D83" t="s">
        <v>24</v>
      </c>
      <c r="E83" t="s">
        <v>39</v>
      </c>
      <c r="F83" t="s">
        <v>30</v>
      </c>
      <c r="G83" t="s">
        <v>27</v>
      </c>
      <c r="H83" t="s">
        <v>33</v>
      </c>
      <c r="I83">
        <v>1.1555500000000001</v>
      </c>
      <c r="J83">
        <v>0.28023999999999999</v>
      </c>
      <c r="K83">
        <v>-2.66E-3</v>
      </c>
      <c r="N83">
        <v>1.63</v>
      </c>
      <c r="O83">
        <v>8.5399999999999991</v>
      </c>
      <c r="P83">
        <v>5.5989999999999998E-2</v>
      </c>
      <c r="Q83">
        <v>30</v>
      </c>
      <c r="R83">
        <v>0.83799999999999997</v>
      </c>
      <c r="S83">
        <v>1.5</v>
      </c>
      <c r="T83">
        <v>11</v>
      </c>
      <c r="U83">
        <v>27</v>
      </c>
    </row>
    <row r="84" spans="1:21" x14ac:dyDescent="0.25">
      <c r="A84" t="s">
        <v>322</v>
      </c>
      <c r="B84" t="s">
        <v>329</v>
      </c>
      <c r="C84" t="s">
        <v>330</v>
      </c>
      <c r="D84" t="s">
        <v>24</v>
      </c>
      <c r="E84" t="s">
        <v>39</v>
      </c>
      <c r="F84" t="s">
        <v>30</v>
      </c>
      <c r="G84" t="s">
        <v>52</v>
      </c>
      <c r="H84" t="s">
        <v>157</v>
      </c>
      <c r="I84">
        <v>0.10924</v>
      </c>
      <c r="J84">
        <v>1.54013</v>
      </c>
      <c r="K84">
        <v>1.0000000000000001E-5</v>
      </c>
      <c r="N84">
        <v>1.6</v>
      </c>
      <c r="O84">
        <v>12.96</v>
      </c>
      <c r="P84">
        <v>3.4499999999999999E-3</v>
      </c>
      <c r="Q84">
        <v>31</v>
      </c>
      <c r="R84">
        <v>0.98799999999999999</v>
      </c>
      <c r="S84">
        <v>1.6</v>
      </c>
      <c r="T84">
        <v>16.5</v>
      </c>
      <c r="U84">
        <v>29</v>
      </c>
    </row>
    <row r="85" spans="1:21" x14ac:dyDescent="0.25">
      <c r="A85" t="s">
        <v>254</v>
      </c>
      <c r="B85" t="s">
        <v>259</v>
      </c>
      <c r="C85" t="s">
        <v>260</v>
      </c>
      <c r="D85" t="s">
        <v>24</v>
      </c>
      <c r="E85" t="s">
        <v>39</v>
      </c>
      <c r="F85" t="s">
        <v>30</v>
      </c>
      <c r="G85" t="s">
        <v>40</v>
      </c>
      <c r="H85" t="s">
        <v>43</v>
      </c>
      <c r="I85">
        <v>1.74868</v>
      </c>
      <c r="J85">
        <v>0.74848000000000003</v>
      </c>
      <c r="K85">
        <v>-6.1900000000000002E-3</v>
      </c>
      <c r="L85">
        <v>2.0000000000000002E-5</v>
      </c>
      <c r="N85">
        <v>3.11</v>
      </c>
      <c r="O85">
        <v>34.979999999999997</v>
      </c>
      <c r="P85">
        <v>5.7987399999999996</v>
      </c>
      <c r="Q85">
        <v>64</v>
      </c>
      <c r="R85">
        <v>0.71</v>
      </c>
      <c r="S85">
        <v>3.2</v>
      </c>
      <c r="T85">
        <v>42.3</v>
      </c>
      <c r="U85">
        <v>60</v>
      </c>
    </row>
    <row r="86" spans="1:21" x14ac:dyDescent="0.25">
      <c r="A86" t="s">
        <v>343</v>
      </c>
      <c r="B86" t="s">
        <v>350</v>
      </c>
      <c r="C86" t="s">
        <v>351</v>
      </c>
      <c r="D86" t="s">
        <v>24</v>
      </c>
      <c r="E86" t="s">
        <v>39</v>
      </c>
      <c r="F86" t="s">
        <v>30</v>
      </c>
      <c r="G86" t="s">
        <v>27</v>
      </c>
      <c r="H86" t="s">
        <v>43</v>
      </c>
      <c r="I86">
        <v>1.2724200000000001</v>
      </c>
      <c r="J86">
        <v>0.57171000000000005</v>
      </c>
      <c r="K86">
        <v>-8.6199999999999992E-3</v>
      </c>
      <c r="L86">
        <v>6.0000000000000002E-5</v>
      </c>
      <c r="N86">
        <v>2.68</v>
      </c>
      <c r="O86">
        <v>23.39</v>
      </c>
      <c r="P86">
        <v>0.13768</v>
      </c>
      <c r="Q86">
        <v>36</v>
      </c>
      <c r="R86">
        <v>0.88</v>
      </c>
      <c r="S86">
        <v>2.4</v>
      </c>
      <c r="T86">
        <v>25.7</v>
      </c>
      <c r="U86">
        <v>32</v>
      </c>
    </row>
    <row r="87" spans="1:21" x14ac:dyDescent="0.25">
      <c r="A87" t="s">
        <v>115</v>
      </c>
      <c r="B87" t="s">
        <v>118</v>
      </c>
      <c r="C87" t="s">
        <v>119</v>
      </c>
      <c r="D87" t="s">
        <v>24</v>
      </c>
      <c r="E87" t="s">
        <v>39</v>
      </c>
      <c r="F87" t="s">
        <v>30</v>
      </c>
      <c r="G87">
        <v>1</v>
      </c>
      <c r="H87" t="s">
        <v>63</v>
      </c>
      <c r="I87">
        <v>1.78929</v>
      </c>
      <c r="J87">
        <v>1.6920000000000001E-2</v>
      </c>
      <c r="K87">
        <v>5.577E-2</v>
      </c>
      <c r="N87">
        <v>6.68</v>
      </c>
      <c r="O87">
        <v>24.07</v>
      </c>
      <c r="P87">
        <v>3.1099999999999999E-3</v>
      </c>
      <c r="Q87">
        <v>37</v>
      </c>
      <c r="R87">
        <v>0.70799999999999996</v>
      </c>
      <c r="S87">
        <v>5.5</v>
      </c>
      <c r="T87">
        <v>27.5</v>
      </c>
      <c r="U87">
        <v>35</v>
      </c>
    </row>
    <row r="88" spans="1:21" x14ac:dyDescent="0.25">
      <c r="A88" t="s">
        <v>278</v>
      </c>
      <c r="B88" t="s">
        <v>287</v>
      </c>
      <c r="C88" t="s">
        <v>288</v>
      </c>
      <c r="D88" t="s">
        <v>24</v>
      </c>
      <c r="E88" t="s">
        <v>39</v>
      </c>
      <c r="F88" t="s">
        <v>30</v>
      </c>
      <c r="G88" t="s">
        <v>40</v>
      </c>
      <c r="H88" t="s">
        <v>43</v>
      </c>
      <c r="I88">
        <v>0.25817000000000001</v>
      </c>
      <c r="J88">
        <v>0.79152</v>
      </c>
      <c r="K88">
        <v>-1.23E-2</v>
      </c>
      <c r="L88">
        <v>6.9999999999999994E-5</v>
      </c>
      <c r="N88">
        <v>2.93</v>
      </c>
      <c r="O88">
        <v>24.99</v>
      </c>
      <c r="P88">
        <v>0.54725000000000001</v>
      </c>
      <c r="Q88">
        <v>38</v>
      </c>
      <c r="R88">
        <v>0.96199999999999997</v>
      </c>
      <c r="S88">
        <v>0.5</v>
      </c>
      <c r="T88">
        <v>24.5</v>
      </c>
      <c r="U88">
        <v>34</v>
      </c>
    </row>
    <row r="89" spans="1:21" x14ac:dyDescent="0.25">
      <c r="A89" t="s">
        <v>371</v>
      </c>
      <c r="B89" t="s">
        <v>392</v>
      </c>
      <c r="C89" t="s">
        <v>393</v>
      </c>
      <c r="D89" t="s">
        <v>24</v>
      </c>
      <c r="E89" t="s">
        <v>39</v>
      </c>
      <c r="F89" t="s">
        <v>30</v>
      </c>
      <c r="G89" t="s">
        <v>40</v>
      </c>
      <c r="H89" t="s">
        <v>33</v>
      </c>
      <c r="I89">
        <v>0.49558000000000002</v>
      </c>
      <c r="J89">
        <v>0.28605999999999998</v>
      </c>
      <c r="K89">
        <v>-8.8999999999999995E-4</v>
      </c>
      <c r="N89">
        <v>1.66</v>
      </c>
      <c r="O89">
        <v>21.06</v>
      </c>
      <c r="P89">
        <v>1.1304000000000001</v>
      </c>
      <c r="Q89">
        <v>58</v>
      </c>
      <c r="R89">
        <v>0.82399999999999995</v>
      </c>
      <c r="S89">
        <v>1.5</v>
      </c>
      <c r="T89">
        <v>28</v>
      </c>
      <c r="U89">
        <v>55</v>
      </c>
    </row>
    <row r="90" spans="1:21" x14ac:dyDescent="0.25">
      <c r="A90" t="s">
        <v>322</v>
      </c>
      <c r="B90" t="s">
        <v>331</v>
      </c>
      <c r="C90" t="s">
        <v>332</v>
      </c>
      <c r="D90" t="s">
        <v>24</v>
      </c>
      <c r="E90" t="s">
        <v>39</v>
      </c>
      <c r="F90" t="s">
        <v>30</v>
      </c>
      <c r="G90" t="s">
        <v>52</v>
      </c>
      <c r="H90" t="s">
        <v>33</v>
      </c>
      <c r="I90">
        <v>0.94984000000000002</v>
      </c>
      <c r="J90">
        <v>0.21876999999999999</v>
      </c>
      <c r="K90">
        <v>-1.0399999999999999E-3</v>
      </c>
      <c r="N90">
        <v>1.49</v>
      </c>
      <c r="O90">
        <v>11.8</v>
      </c>
      <c r="P90">
        <v>4.0000000000000002E-4</v>
      </c>
      <c r="Q90">
        <v>31</v>
      </c>
      <c r="R90">
        <v>0.98</v>
      </c>
      <c r="S90">
        <v>1.5</v>
      </c>
      <c r="T90">
        <v>14.5</v>
      </c>
      <c r="U90">
        <v>28</v>
      </c>
    </row>
    <row r="91" spans="1:21" x14ac:dyDescent="0.25">
      <c r="A91" t="s">
        <v>371</v>
      </c>
      <c r="B91" t="s">
        <v>394</v>
      </c>
      <c r="C91" t="s">
        <v>395</v>
      </c>
      <c r="D91" t="s">
        <v>24</v>
      </c>
      <c r="E91" t="s">
        <v>39</v>
      </c>
      <c r="F91" t="s">
        <v>30</v>
      </c>
      <c r="G91" t="s">
        <v>27</v>
      </c>
      <c r="H91" t="s">
        <v>28</v>
      </c>
      <c r="I91">
        <v>2.35934</v>
      </c>
      <c r="J91">
        <v>0.20483999999999999</v>
      </c>
      <c r="N91">
        <v>2.68</v>
      </c>
      <c r="O91">
        <v>14.86</v>
      </c>
      <c r="P91">
        <v>0.11099000000000001</v>
      </c>
      <c r="Q91">
        <v>35</v>
      </c>
      <c r="R91">
        <v>0.82499999999999996</v>
      </c>
      <c r="S91">
        <v>2.5</v>
      </c>
      <c r="T91">
        <v>14</v>
      </c>
      <c r="U91">
        <v>33</v>
      </c>
    </row>
    <row r="92" spans="1:21" x14ac:dyDescent="0.25">
      <c r="A92" t="s">
        <v>178</v>
      </c>
      <c r="B92" t="s">
        <v>183</v>
      </c>
      <c r="C92" t="s">
        <v>184</v>
      </c>
      <c r="D92" t="s">
        <v>24</v>
      </c>
      <c r="E92" t="s">
        <v>39</v>
      </c>
      <c r="F92" t="s">
        <v>30</v>
      </c>
      <c r="G92" t="s">
        <v>52</v>
      </c>
      <c r="H92" t="s">
        <v>28</v>
      </c>
      <c r="I92">
        <v>3.4719600000000002</v>
      </c>
      <c r="J92">
        <v>0.19495000000000001</v>
      </c>
      <c r="N92">
        <v>3.95</v>
      </c>
      <c r="O92">
        <v>18.239999999999998</v>
      </c>
      <c r="P92">
        <v>3.0000000000000001E-3</v>
      </c>
      <c r="Q92">
        <v>28</v>
      </c>
      <c r="R92">
        <v>0.83399999999999996</v>
      </c>
      <c r="S92">
        <v>4.5</v>
      </c>
      <c r="T92">
        <v>17</v>
      </c>
      <c r="U92">
        <v>26</v>
      </c>
    </row>
    <row r="93" spans="1:21" x14ac:dyDescent="0.25">
      <c r="A93" t="s">
        <v>209</v>
      </c>
      <c r="B93" t="s">
        <v>183</v>
      </c>
      <c r="C93" t="s">
        <v>184</v>
      </c>
      <c r="D93" t="s">
        <v>24</v>
      </c>
      <c r="E93" t="s">
        <v>39</v>
      </c>
      <c r="F93" t="s">
        <v>30</v>
      </c>
      <c r="G93">
        <v>1</v>
      </c>
      <c r="H93" t="s">
        <v>31</v>
      </c>
      <c r="I93">
        <v>0.15275</v>
      </c>
      <c r="J93">
        <v>1.96967</v>
      </c>
      <c r="K93">
        <v>4.2169999999999999E-2</v>
      </c>
      <c r="N93">
        <v>1.74</v>
      </c>
      <c r="O93">
        <v>22.45</v>
      </c>
      <c r="P93">
        <v>0.20533999999999999</v>
      </c>
      <c r="Q93">
        <v>55</v>
      </c>
      <c r="R93">
        <v>0.84699999999999998</v>
      </c>
      <c r="S93">
        <v>3</v>
      </c>
      <c r="T93">
        <v>29</v>
      </c>
      <c r="U93">
        <v>53</v>
      </c>
    </row>
    <row r="94" spans="1:21" x14ac:dyDescent="0.25">
      <c r="A94" t="s">
        <v>234</v>
      </c>
      <c r="B94" t="s">
        <v>183</v>
      </c>
      <c r="C94" t="s">
        <v>184</v>
      </c>
      <c r="D94" t="s">
        <v>24</v>
      </c>
      <c r="E94" t="s">
        <v>39</v>
      </c>
      <c r="F94" t="s">
        <v>30</v>
      </c>
      <c r="G94">
        <v>1</v>
      </c>
      <c r="H94" t="s">
        <v>31</v>
      </c>
      <c r="I94">
        <v>0.65268999999999999</v>
      </c>
      <c r="J94">
        <v>1.57152</v>
      </c>
      <c r="K94">
        <v>1.0670000000000001E-2</v>
      </c>
      <c r="N94">
        <v>3.08</v>
      </c>
      <c r="O94">
        <v>15.96</v>
      </c>
      <c r="P94">
        <v>0.10332</v>
      </c>
      <c r="Q94">
        <v>38</v>
      </c>
      <c r="R94">
        <v>0.95499999999999996</v>
      </c>
      <c r="S94">
        <v>3.5</v>
      </c>
      <c r="T94">
        <v>17</v>
      </c>
      <c r="U94">
        <v>36</v>
      </c>
    </row>
    <row r="95" spans="1:21" x14ac:dyDescent="0.25">
      <c r="A95" t="s">
        <v>243</v>
      </c>
      <c r="B95" t="s">
        <v>183</v>
      </c>
      <c r="C95" t="s">
        <v>184</v>
      </c>
      <c r="D95" t="s">
        <v>24</v>
      </c>
      <c r="E95" t="s">
        <v>39</v>
      </c>
      <c r="F95" t="s">
        <v>30</v>
      </c>
      <c r="G95">
        <v>1</v>
      </c>
      <c r="H95" t="s">
        <v>31</v>
      </c>
      <c r="I95">
        <v>0.42963000000000001</v>
      </c>
      <c r="J95">
        <v>1.73177</v>
      </c>
      <c r="K95">
        <v>3.6429999999999997E-2</v>
      </c>
      <c r="N95">
        <v>2.63</v>
      </c>
      <c r="O95">
        <v>20.12</v>
      </c>
      <c r="P95">
        <v>0.19086</v>
      </c>
      <c r="Q95">
        <v>30</v>
      </c>
      <c r="R95">
        <v>0.84899999999999998</v>
      </c>
      <c r="S95">
        <v>4.5</v>
      </c>
      <c r="T95">
        <v>25</v>
      </c>
      <c r="U95">
        <v>28</v>
      </c>
    </row>
    <row r="96" spans="1:21" x14ac:dyDescent="0.25">
      <c r="A96" t="s">
        <v>368</v>
      </c>
      <c r="B96" t="s">
        <v>183</v>
      </c>
      <c r="C96" t="s">
        <v>184</v>
      </c>
      <c r="D96" t="s">
        <v>24</v>
      </c>
      <c r="E96" t="s">
        <v>39</v>
      </c>
      <c r="F96" t="s">
        <v>30</v>
      </c>
      <c r="G96" t="s">
        <v>27</v>
      </c>
      <c r="H96" t="s">
        <v>33</v>
      </c>
      <c r="I96">
        <v>3.3769999999999998</v>
      </c>
      <c r="J96">
        <v>0.29497000000000001</v>
      </c>
      <c r="K96">
        <v>-6.8999999999999997E-4</v>
      </c>
      <c r="N96">
        <v>4</v>
      </c>
      <c r="O96">
        <v>26.83</v>
      </c>
      <c r="P96">
        <v>8.5169999999999996E-2</v>
      </c>
      <c r="Q96">
        <v>32</v>
      </c>
      <c r="R96">
        <v>0.91800000000000004</v>
      </c>
      <c r="S96">
        <v>4</v>
      </c>
      <c r="T96">
        <v>28.5</v>
      </c>
      <c r="U96">
        <v>29</v>
      </c>
    </row>
    <row r="97" spans="1:21" x14ac:dyDescent="0.25">
      <c r="A97" t="s">
        <v>178</v>
      </c>
      <c r="B97" t="s">
        <v>185</v>
      </c>
      <c r="C97" t="s">
        <v>186</v>
      </c>
      <c r="D97" t="s">
        <v>24</v>
      </c>
      <c r="E97" t="s">
        <v>39</v>
      </c>
      <c r="F97" t="s">
        <v>30</v>
      </c>
      <c r="G97">
        <v>1</v>
      </c>
      <c r="H97" t="s">
        <v>31</v>
      </c>
      <c r="I97">
        <v>0.34216999999999997</v>
      </c>
      <c r="J97">
        <v>1.5114799999999999</v>
      </c>
      <c r="K97">
        <v>1.0880000000000001E-2</v>
      </c>
      <c r="N97">
        <v>2.78</v>
      </c>
      <c r="O97">
        <v>11.29</v>
      </c>
      <c r="P97">
        <v>0.10431</v>
      </c>
      <c r="Q97">
        <v>30</v>
      </c>
      <c r="R97">
        <v>0.91100000000000003</v>
      </c>
      <c r="S97">
        <v>2.7</v>
      </c>
      <c r="T97">
        <v>12.5</v>
      </c>
      <c r="U97">
        <v>28</v>
      </c>
    </row>
    <row r="98" spans="1:21" x14ac:dyDescent="0.25">
      <c r="A98" t="s">
        <v>149</v>
      </c>
      <c r="B98" t="s">
        <v>159</v>
      </c>
      <c r="C98" t="s">
        <v>160</v>
      </c>
      <c r="D98" t="s">
        <v>24</v>
      </c>
      <c r="E98" t="s">
        <v>39</v>
      </c>
      <c r="F98" t="s">
        <v>30</v>
      </c>
      <c r="G98" t="s">
        <v>40</v>
      </c>
      <c r="H98" t="s">
        <v>60</v>
      </c>
      <c r="I98">
        <v>0.30681999999999998</v>
      </c>
      <c r="J98">
        <v>1.72462</v>
      </c>
      <c r="K98">
        <v>3.2499999999999999E-3</v>
      </c>
      <c r="N98">
        <v>2.02</v>
      </c>
      <c r="O98">
        <v>14.99</v>
      </c>
      <c r="P98">
        <v>5.7009999999999998E-2</v>
      </c>
      <c r="Q98">
        <v>33</v>
      </c>
      <c r="R98">
        <v>0.94799999999999995</v>
      </c>
      <c r="S98">
        <v>2</v>
      </c>
      <c r="T98">
        <v>19</v>
      </c>
      <c r="U98">
        <v>31</v>
      </c>
    </row>
    <row r="99" spans="1:21" x14ac:dyDescent="0.25">
      <c r="A99" t="s">
        <v>149</v>
      </c>
      <c r="B99" t="s">
        <v>161</v>
      </c>
      <c r="C99" t="s">
        <v>162</v>
      </c>
      <c r="D99" t="s">
        <v>24</v>
      </c>
      <c r="E99" t="s">
        <v>39</v>
      </c>
      <c r="F99" t="s">
        <v>30</v>
      </c>
      <c r="G99">
        <v>1</v>
      </c>
      <c r="H99" t="s">
        <v>43</v>
      </c>
      <c r="I99">
        <v>1.5688800000000001</v>
      </c>
      <c r="J99">
        <v>0.53974999999999995</v>
      </c>
      <c r="K99">
        <v>-1.2290000000000001E-2</v>
      </c>
      <c r="L99">
        <v>1.1E-4</v>
      </c>
      <c r="N99">
        <v>3.11</v>
      </c>
      <c r="O99">
        <v>16.43</v>
      </c>
      <c r="P99">
        <v>0.48923</v>
      </c>
      <c r="Q99">
        <v>29</v>
      </c>
      <c r="R99">
        <v>0.94399999999999995</v>
      </c>
      <c r="S99">
        <v>2</v>
      </c>
      <c r="T99">
        <v>15.2</v>
      </c>
      <c r="U99">
        <v>25</v>
      </c>
    </row>
    <row r="100" spans="1:21" x14ac:dyDescent="0.25">
      <c r="A100" t="s">
        <v>149</v>
      </c>
      <c r="B100" t="s">
        <v>163</v>
      </c>
      <c r="C100" t="s">
        <v>164</v>
      </c>
      <c r="D100" t="s">
        <v>24</v>
      </c>
      <c r="E100" t="s">
        <v>39</v>
      </c>
      <c r="F100" t="s">
        <v>30</v>
      </c>
      <c r="G100" t="s">
        <v>158</v>
      </c>
      <c r="H100" t="s">
        <v>157</v>
      </c>
      <c r="I100">
        <v>0.30012</v>
      </c>
      <c r="J100">
        <v>1.6760200000000001</v>
      </c>
      <c r="K100">
        <v>1.0000000000000001E-5</v>
      </c>
      <c r="N100">
        <v>1.98</v>
      </c>
      <c r="O100">
        <v>17.850000000000001</v>
      </c>
      <c r="P100">
        <v>3.8400000000000001E-3</v>
      </c>
      <c r="Q100">
        <v>31</v>
      </c>
      <c r="R100">
        <v>0.98799999999999999</v>
      </c>
      <c r="S100">
        <v>2</v>
      </c>
      <c r="T100">
        <v>25</v>
      </c>
      <c r="U100">
        <v>29</v>
      </c>
    </row>
    <row r="101" spans="1:21" x14ac:dyDescent="0.25">
      <c r="A101" t="s">
        <v>278</v>
      </c>
      <c r="B101" t="s">
        <v>289</v>
      </c>
      <c r="C101" t="s">
        <v>290</v>
      </c>
      <c r="D101" t="s">
        <v>24</v>
      </c>
      <c r="E101" t="s">
        <v>39</v>
      </c>
      <c r="F101" t="s">
        <v>30</v>
      </c>
      <c r="G101" t="s">
        <v>27</v>
      </c>
      <c r="H101" t="s">
        <v>33</v>
      </c>
      <c r="I101">
        <v>1.4075299999999999</v>
      </c>
      <c r="J101">
        <v>0.49125000000000002</v>
      </c>
      <c r="K101">
        <v>-2.5999999999999999E-3</v>
      </c>
      <c r="N101">
        <v>2.79</v>
      </c>
      <c r="O101">
        <v>24.58</v>
      </c>
      <c r="P101">
        <v>0.20186000000000001</v>
      </c>
      <c r="Q101">
        <v>39</v>
      </c>
      <c r="R101">
        <v>0.94899999999999995</v>
      </c>
      <c r="S101">
        <v>2</v>
      </c>
      <c r="T101">
        <v>30</v>
      </c>
      <c r="U101">
        <v>36</v>
      </c>
    </row>
    <row r="102" spans="1:21" x14ac:dyDescent="0.25">
      <c r="A102" t="s">
        <v>178</v>
      </c>
      <c r="B102" t="s">
        <v>187</v>
      </c>
      <c r="C102" t="s">
        <v>188</v>
      </c>
      <c r="D102" t="s">
        <v>24</v>
      </c>
      <c r="E102" t="s">
        <v>39</v>
      </c>
      <c r="F102" t="s">
        <v>30</v>
      </c>
      <c r="G102" t="s">
        <v>27</v>
      </c>
      <c r="H102" t="s">
        <v>28</v>
      </c>
      <c r="I102">
        <v>3.6487599999999998</v>
      </c>
      <c r="J102">
        <v>0.19161</v>
      </c>
      <c r="N102">
        <v>4.12</v>
      </c>
      <c r="O102">
        <v>17.18</v>
      </c>
      <c r="P102">
        <v>9.239E-2</v>
      </c>
      <c r="Q102">
        <v>31</v>
      </c>
      <c r="R102">
        <v>0.84</v>
      </c>
      <c r="S102">
        <v>4</v>
      </c>
      <c r="T102">
        <v>17</v>
      </c>
      <c r="U102">
        <v>29</v>
      </c>
    </row>
    <row r="103" spans="1:21" x14ac:dyDescent="0.25">
      <c r="A103" t="s">
        <v>209</v>
      </c>
      <c r="B103" t="s">
        <v>187</v>
      </c>
      <c r="C103" t="s">
        <v>188</v>
      </c>
      <c r="D103" t="s">
        <v>24</v>
      </c>
      <c r="E103" t="s">
        <v>39</v>
      </c>
      <c r="F103" t="s">
        <v>30</v>
      </c>
      <c r="G103" t="s">
        <v>40</v>
      </c>
      <c r="H103" t="s">
        <v>60</v>
      </c>
      <c r="I103">
        <v>0.12517</v>
      </c>
      <c r="J103">
        <v>1.8688</v>
      </c>
      <c r="K103">
        <v>9.7800000000000005E-3</v>
      </c>
      <c r="N103">
        <v>1.27</v>
      </c>
      <c r="O103">
        <v>21.8</v>
      </c>
      <c r="P103">
        <v>9.8879999999999996E-2</v>
      </c>
      <c r="Q103">
        <v>49</v>
      </c>
      <c r="R103">
        <v>0.78600000000000003</v>
      </c>
      <c r="S103">
        <v>4.5</v>
      </c>
      <c r="T103">
        <v>27.5</v>
      </c>
      <c r="U103">
        <v>47</v>
      </c>
    </row>
    <row r="104" spans="1:21" x14ac:dyDescent="0.25">
      <c r="A104" t="s">
        <v>234</v>
      </c>
      <c r="B104" t="s">
        <v>187</v>
      </c>
      <c r="C104" t="s">
        <v>188</v>
      </c>
      <c r="D104" t="s">
        <v>24</v>
      </c>
      <c r="E104" t="s">
        <v>39</v>
      </c>
      <c r="F104" t="s">
        <v>30</v>
      </c>
      <c r="G104">
        <v>1</v>
      </c>
      <c r="H104" t="s">
        <v>31</v>
      </c>
      <c r="I104">
        <v>0.38241000000000003</v>
      </c>
      <c r="J104">
        <v>1.8267</v>
      </c>
      <c r="K104">
        <v>2.811E-2</v>
      </c>
      <c r="N104">
        <v>1.77</v>
      </c>
      <c r="O104">
        <v>24.6</v>
      </c>
      <c r="P104">
        <v>0.16767000000000001</v>
      </c>
      <c r="Q104">
        <v>46</v>
      </c>
      <c r="R104">
        <v>0.875</v>
      </c>
      <c r="S104">
        <v>4</v>
      </c>
      <c r="T104">
        <v>35</v>
      </c>
      <c r="U104">
        <v>44</v>
      </c>
    </row>
    <row r="105" spans="1:21" x14ac:dyDescent="0.25">
      <c r="A105" t="s">
        <v>243</v>
      </c>
      <c r="B105" t="s">
        <v>187</v>
      </c>
      <c r="C105" t="s">
        <v>188</v>
      </c>
      <c r="D105" t="s">
        <v>24</v>
      </c>
      <c r="E105" t="s">
        <v>39</v>
      </c>
      <c r="F105" t="s">
        <v>30</v>
      </c>
      <c r="G105" t="s">
        <v>27</v>
      </c>
      <c r="H105" t="s">
        <v>33</v>
      </c>
      <c r="I105">
        <v>2.7563499999999999</v>
      </c>
      <c r="J105">
        <v>0.40679999999999999</v>
      </c>
      <c r="K105">
        <v>-2.0600000000000002E-3</v>
      </c>
      <c r="N105">
        <v>3.89</v>
      </c>
      <c r="O105">
        <v>22.87</v>
      </c>
      <c r="P105">
        <v>0.14577999999999999</v>
      </c>
      <c r="Q105">
        <v>64</v>
      </c>
      <c r="R105">
        <v>0.88200000000000001</v>
      </c>
      <c r="S105">
        <v>5</v>
      </c>
      <c r="T105">
        <v>30</v>
      </c>
      <c r="U105">
        <v>61</v>
      </c>
    </row>
    <row r="106" spans="1:21" x14ac:dyDescent="0.25">
      <c r="A106" t="s">
        <v>271</v>
      </c>
      <c r="B106" t="s">
        <v>187</v>
      </c>
      <c r="C106" t="s">
        <v>188</v>
      </c>
      <c r="D106" t="s">
        <v>24</v>
      </c>
      <c r="E106" t="s">
        <v>39</v>
      </c>
      <c r="F106" t="s">
        <v>30</v>
      </c>
      <c r="G106">
        <v>1</v>
      </c>
      <c r="H106" t="s">
        <v>31</v>
      </c>
      <c r="I106">
        <v>-1.0399999999999999E-3</v>
      </c>
      <c r="J106">
        <v>2.0007999999999999</v>
      </c>
      <c r="K106">
        <v>4.1759999999999999E-2</v>
      </c>
      <c r="N106">
        <v>1.56</v>
      </c>
      <c r="O106">
        <v>23.48</v>
      </c>
      <c r="P106">
        <v>0.20436000000000001</v>
      </c>
      <c r="Q106">
        <v>44</v>
      </c>
      <c r="R106">
        <v>0.86599999999999999</v>
      </c>
      <c r="S106">
        <v>2.2000000000000002</v>
      </c>
      <c r="T106">
        <v>34</v>
      </c>
      <c r="U106">
        <v>42</v>
      </c>
    </row>
    <row r="107" spans="1:21" x14ac:dyDescent="0.25">
      <c r="A107" t="s">
        <v>368</v>
      </c>
      <c r="B107" t="s">
        <v>187</v>
      </c>
      <c r="C107" t="s">
        <v>188</v>
      </c>
      <c r="D107" t="s">
        <v>24</v>
      </c>
      <c r="E107" t="s">
        <v>39</v>
      </c>
      <c r="F107" t="s">
        <v>30</v>
      </c>
      <c r="G107" t="s">
        <v>27</v>
      </c>
      <c r="H107" t="s">
        <v>33</v>
      </c>
      <c r="I107">
        <v>3.1217000000000001</v>
      </c>
      <c r="J107">
        <v>0.31412000000000001</v>
      </c>
      <c r="K107">
        <v>-9.2000000000000003E-4</v>
      </c>
      <c r="N107">
        <v>3.83</v>
      </c>
      <c r="O107">
        <v>23.83</v>
      </c>
      <c r="P107">
        <v>0.10703</v>
      </c>
      <c r="Q107">
        <v>60</v>
      </c>
      <c r="R107">
        <v>0.92400000000000004</v>
      </c>
      <c r="S107">
        <v>4</v>
      </c>
      <c r="T107">
        <v>33</v>
      </c>
      <c r="U107">
        <v>57</v>
      </c>
    </row>
    <row r="108" spans="1:21" x14ac:dyDescent="0.25">
      <c r="A108" t="s">
        <v>149</v>
      </c>
      <c r="B108" t="s">
        <v>165</v>
      </c>
      <c r="C108" t="s">
        <v>166</v>
      </c>
      <c r="D108" t="s">
        <v>24</v>
      </c>
      <c r="E108" t="s">
        <v>39</v>
      </c>
      <c r="F108" t="s">
        <v>30</v>
      </c>
      <c r="G108" t="s">
        <v>158</v>
      </c>
      <c r="H108" t="s">
        <v>157</v>
      </c>
      <c r="I108">
        <v>0.32163999999999998</v>
      </c>
      <c r="J108">
        <v>1.58718</v>
      </c>
      <c r="K108">
        <v>3.0000000000000001E-5</v>
      </c>
      <c r="N108">
        <v>1.99</v>
      </c>
      <c r="O108">
        <v>11.77</v>
      </c>
      <c r="P108">
        <v>5.3E-3</v>
      </c>
      <c r="Q108">
        <v>30</v>
      </c>
      <c r="R108">
        <v>0.98899999999999999</v>
      </c>
      <c r="S108">
        <v>2</v>
      </c>
      <c r="T108">
        <v>16.5</v>
      </c>
      <c r="U108">
        <v>28</v>
      </c>
    </row>
    <row r="109" spans="1:21" x14ac:dyDescent="0.25">
      <c r="A109" t="s">
        <v>115</v>
      </c>
      <c r="B109" t="s">
        <v>120</v>
      </c>
      <c r="C109" t="s">
        <v>121</v>
      </c>
      <c r="D109" t="s">
        <v>24</v>
      </c>
      <c r="E109" t="s">
        <v>39</v>
      </c>
      <c r="F109" t="s">
        <v>30</v>
      </c>
      <c r="G109">
        <v>1</v>
      </c>
      <c r="H109" t="s">
        <v>31</v>
      </c>
      <c r="I109">
        <v>-0.72201000000000004</v>
      </c>
      <c r="J109">
        <v>2.56053</v>
      </c>
      <c r="K109">
        <v>2.087E-2</v>
      </c>
      <c r="N109">
        <v>0.31</v>
      </c>
      <c r="O109">
        <v>26.82</v>
      </c>
      <c r="P109">
        <v>4.4000000000000002E-4</v>
      </c>
      <c r="Q109">
        <v>37</v>
      </c>
      <c r="R109">
        <v>0.86099999999999999</v>
      </c>
      <c r="S109">
        <v>4.5</v>
      </c>
      <c r="T109">
        <v>28.5</v>
      </c>
      <c r="U109">
        <v>35</v>
      </c>
    </row>
    <row r="110" spans="1:21" x14ac:dyDescent="0.25">
      <c r="A110" t="s">
        <v>343</v>
      </c>
      <c r="B110" t="s">
        <v>120</v>
      </c>
      <c r="C110" t="s">
        <v>121</v>
      </c>
      <c r="D110" t="s">
        <v>24</v>
      </c>
      <c r="E110" t="s">
        <v>39</v>
      </c>
      <c r="F110" t="s">
        <v>30</v>
      </c>
      <c r="G110">
        <v>1</v>
      </c>
      <c r="H110" t="s">
        <v>43</v>
      </c>
      <c r="I110">
        <v>2.10487</v>
      </c>
      <c r="J110">
        <v>0.40333999999999998</v>
      </c>
      <c r="K110">
        <v>-7.0299999999999998E-3</v>
      </c>
      <c r="L110">
        <v>6.9999999999999994E-5</v>
      </c>
      <c r="N110">
        <v>3.08</v>
      </c>
      <c r="O110">
        <v>20.28</v>
      </c>
      <c r="P110">
        <v>0.84775</v>
      </c>
      <c r="Q110">
        <v>32</v>
      </c>
      <c r="R110">
        <v>0.93100000000000005</v>
      </c>
      <c r="S110">
        <v>2.2000000000000002</v>
      </c>
      <c r="T110">
        <v>18.899999999999999</v>
      </c>
      <c r="U110">
        <v>28</v>
      </c>
    </row>
    <row r="111" spans="1:21" x14ac:dyDescent="0.25">
      <c r="A111" t="s">
        <v>178</v>
      </c>
      <c r="B111" t="s">
        <v>189</v>
      </c>
      <c r="C111" t="s">
        <v>190</v>
      </c>
      <c r="D111" t="s">
        <v>24</v>
      </c>
      <c r="E111" t="s">
        <v>39</v>
      </c>
      <c r="F111" t="s">
        <v>30</v>
      </c>
      <c r="G111" t="s">
        <v>52</v>
      </c>
      <c r="H111" t="s">
        <v>28</v>
      </c>
      <c r="I111">
        <v>3.3749400000000001</v>
      </c>
      <c r="J111">
        <v>0.19932</v>
      </c>
      <c r="N111">
        <v>4.29</v>
      </c>
      <c r="O111">
        <v>16.46</v>
      </c>
      <c r="P111">
        <v>1.7700000000000001E-3</v>
      </c>
      <c r="Q111">
        <v>65</v>
      </c>
      <c r="R111">
        <v>0.91900000000000004</v>
      </c>
      <c r="S111">
        <v>4</v>
      </c>
      <c r="T111">
        <v>22</v>
      </c>
      <c r="U111">
        <v>63</v>
      </c>
    </row>
    <row r="112" spans="1:21" x14ac:dyDescent="0.25">
      <c r="A112" t="s">
        <v>254</v>
      </c>
      <c r="B112" t="s">
        <v>189</v>
      </c>
      <c r="C112" t="s">
        <v>190</v>
      </c>
      <c r="D112" t="s">
        <v>24</v>
      </c>
      <c r="E112" t="s">
        <v>39</v>
      </c>
      <c r="F112" t="s">
        <v>30</v>
      </c>
      <c r="G112">
        <v>1</v>
      </c>
      <c r="H112" t="s">
        <v>31</v>
      </c>
      <c r="I112">
        <v>0.76815</v>
      </c>
      <c r="J112">
        <v>1.3886400000000001</v>
      </c>
      <c r="K112">
        <v>2.2100000000000002E-2</v>
      </c>
      <c r="N112">
        <v>3.3</v>
      </c>
      <c r="O112">
        <v>17.18</v>
      </c>
      <c r="P112">
        <v>0.14868000000000001</v>
      </c>
      <c r="Q112">
        <v>32</v>
      </c>
      <c r="R112">
        <v>0.84199999999999997</v>
      </c>
      <c r="S112">
        <v>4</v>
      </c>
      <c r="T112">
        <v>21.3</v>
      </c>
      <c r="U112">
        <v>30</v>
      </c>
    </row>
    <row r="113" spans="1:21" x14ac:dyDescent="0.25">
      <c r="A113" t="s">
        <v>343</v>
      </c>
      <c r="B113" t="s">
        <v>189</v>
      </c>
      <c r="C113" t="s">
        <v>190</v>
      </c>
      <c r="D113" t="s">
        <v>24</v>
      </c>
      <c r="E113" t="s">
        <v>39</v>
      </c>
      <c r="F113" t="s">
        <v>30</v>
      </c>
      <c r="G113">
        <v>1</v>
      </c>
      <c r="H113" t="s">
        <v>31</v>
      </c>
      <c r="I113">
        <v>0.35063</v>
      </c>
      <c r="J113">
        <v>1.5440700000000001</v>
      </c>
      <c r="K113">
        <v>2.6790000000000001E-2</v>
      </c>
      <c r="N113">
        <v>4.0199999999999996</v>
      </c>
      <c r="O113">
        <v>14.32</v>
      </c>
      <c r="P113">
        <v>0.16369</v>
      </c>
      <c r="Q113">
        <v>59</v>
      </c>
      <c r="R113">
        <v>0.86599999999999999</v>
      </c>
      <c r="S113">
        <v>2.2000000000000002</v>
      </c>
      <c r="T113">
        <v>18.600000000000001</v>
      </c>
      <c r="U113">
        <v>57</v>
      </c>
    </row>
    <row r="114" spans="1:21" x14ac:dyDescent="0.25">
      <c r="A114" t="s">
        <v>115</v>
      </c>
      <c r="B114" t="s">
        <v>122</v>
      </c>
      <c r="C114" t="s">
        <v>123</v>
      </c>
      <c r="D114" t="s">
        <v>24</v>
      </c>
      <c r="E114" t="s">
        <v>39</v>
      </c>
      <c r="F114" t="s">
        <v>30</v>
      </c>
      <c r="G114" t="s">
        <v>27</v>
      </c>
      <c r="H114" t="s">
        <v>33</v>
      </c>
      <c r="I114">
        <v>2.2959000000000001</v>
      </c>
      <c r="J114">
        <v>0.26454</v>
      </c>
      <c r="K114">
        <v>-1.3600000000000001E-3</v>
      </c>
      <c r="N114">
        <v>3.08</v>
      </c>
      <c r="O114">
        <v>12.15</v>
      </c>
      <c r="P114">
        <v>7.7049999999999993E-2</v>
      </c>
      <c r="Q114">
        <v>36</v>
      </c>
      <c r="R114">
        <v>0.89700000000000002</v>
      </c>
      <c r="S114">
        <v>3</v>
      </c>
      <c r="T114">
        <v>17</v>
      </c>
      <c r="U114">
        <v>33</v>
      </c>
    </row>
    <row r="115" spans="1:21" x14ac:dyDescent="0.25">
      <c r="A115" t="s">
        <v>149</v>
      </c>
      <c r="B115" t="s">
        <v>122</v>
      </c>
      <c r="C115" t="s">
        <v>123</v>
      </c>
      <c r="D115" t="s">
        <v>24</v>
      </c>
      <c r="E115" t="s">
        <v>39</v>
      </c>
      <c r="F115" t="s">
        <v>30</v>
      </c>
      <c r="G115" t="s">
        <v>52</v>
      </c>
      <c r="H115" t="s">
        <v>28</v>
      </c>
      <c r="I115">
        <v>1.3355699999999999</v>
      </c>
      <c r="J115">
        <v>0.26367000000000002</v>
      </c>
      <c r="N115">
        <v>2</v>
      </c>
      <c r="O115">
        <v>21.14</v>
      </c>
      <c r="P115">
        <v>2.33E-3</v>
      </c>
      <c r="Q115">
        <v>30</v>
      </c>
      <c r="R115">
        <v>0.96</v>
      </c>
      <c r="S115">
        <v>2</v>
      </c>
      <c r="T115">
        <v>24</v>
      </c>
      <c r="U115">
        <v>28</v>
      </c>
    </row>
    <row r="116" spans="1:21" x14ac:dyDescent="0.25">
      <c r="A116" t="s">
        <v>315</v>
      </c>
      <c r="B116" t="s">
        <v>122</v>
      </c>
      <c r="C116" t="s">
        <v>123</v>
      </c>
      <c r="D116" t="s">
        <v>24</v>
      </c>
      <c r="E116" t="s">
        <v>39</v>
      </c>
      <c r="F116" t="s">
        <v>30</v>
      </c>
      <c r="G116" t="s">
        <v>52</v>
      </c>
      <c r="H116" t="s">
        <v>33</v>
      </c>
      <c r="I116">
        <v>2.9738600000000002</v>
      </c>
      <c r="J116">
        <v>0.22689999999999999</v>
      </c>
      <c r="K116">
        <v>-8.7000000000000001E-4</v>
      </c>
      <c r="N116">
        <v>3.25</v>
      </c>
      <c r="O116">
        <v>17.62</v>
      </c>
      <c r="P116">
        <v>2E-3</v>
      </c>
      <c r="Q116">
        <v>40</v>
      </c>
      <c r="R116">
        <v>0.89200000000000002</v>
      </c>
      <c r="S116">
        <v>4</v>
      </c>
      <c r="T116">
        <v>23</v>
      </c>
      <c r="U116">
        <v>37</v>
      </c>
    </row>
    <row r="117" spans="1:21" x14ac:dyDescent="0.25">
      <c r="A117" t="s">
        <v>115</v>
      </c>
      <c r="B117" t="s">
        <v>124</v>
      </c>
      <c r="C117" t="s">
        <v>125</v>
      </c>
      <c r="D117" t="s">
        <v>24</v>
      </c>
      <c r="E117" t="s">
        <v>39</v>
      </c>
      <c r="F117" t="s">
        <v>30</v>
      </c>
      <c r="G117">
        <v>1</v>
      </c>
      <c r="H117" t="s">
        <v>31</v>
      </c>
      <c r="I117">
        <v>0.24141000000000001</v>
      </c>
      <c r="J117">
        <v>1.8408</v>
      </c>
      <c r="K117">
        <v>4.8219999999999999E-2</v>
      </c>
      <c r="N117">
        <v>1.02</v>
      </c>
      <c r="O117">
        <v>16.12</v>
      </c>
      <c r="P117">
        <v>2.33E-3</v>
      </c>
      <c r="Q117">
        <v>37</v>
      </c>
      <c r="R117">
        <v>0.79600000000000004</v>
      </c>
      <c r="S117">
        <v>2</v>
      </c>
      <c r="T117">
        <v>23.5</v>
      </c>
      <c r="U117">
        <v>35</v>
      </c>
    </row>
    <row r="118" spans="1:21" x14ac:dyDescent="0.25">
      <c r="A118" t="s">
        <v>149</v>
      </c>
      <c r="B118" t="s">
        <v>124</v>
      </c>
      <c r="C118" t="s">
        <v>125</v>
      </c>
      <c r="D118" t="s">
        <v>24</v>
      </c>
      <c r="E118" t="s">
        <v>39</v>
      </c>
      <c r="F118" t="s">
        <v>30</v>
      </c>
      <c r="G118" t="s">
        <v>27</v>
      </c>
      <c r="H118" t="s">
        <v>43</v>
      </c>
      <c r="I118">
        <v>1.11408</v>
      </c>
      <c r="J118">
        <v>0.53441000000000005</v>
      </c>
      <c r="K118">
        <v>-9.8099999999999993E-3</v>
      </c>
      <c r="L118">
        <v>8.0000000000000007E-5</v>
      </c>
      <c r="N118">
        <v>2.38</v>
      </c>
      <c r="O118">
        <v>21.29</v>
      </c>
      <c r="P118">
        <v>0.10588</v>
      </c>
      <c r="Q118">
        <v>34</v>
      </c>
      <c r="R118">
        <v>0.90900000000000003</v>
      </c>
      <c r="S118">
        <v>1.6</v>
      </c>
      <c r="T118">
        <v>23</v>
      </c>
      <c r="U118">
        <v>30</v>
      </c>
    </row>
    <row r="119" spans="1:21" x14ac:dyDescent="0.25">
      <c r="A119" t="s">
        <v>234</v>
      </c>
      <c r="B119" t="s">
        <v>124</v>
      </c>
      <c r="C119" t="s">
        <v>125</v>
      </c>
      <c r="D119" t="s">
        <v>24</v>
      </c>
      <c r="E119" t="s">
        <v>39</v>
      </c>
      <c r="F119" t="s">
        <v>30</v>
      </c>
      <c r="G119" t="s">
        <v>52</v>
      </c>
      <c r="H119" t="s">
        <v>33</v>
      </c>
      <c r="I119">
        <v>1.0726500000000001</v>
      </c>
      <c r="J119">
        <v>0.49602000000000002</v>
      </c>
      <c r="K119">
        <v>-5.2500000000000003E-3</v>
      </c>
      <c r="N119">
        <v>2.78</v>
      </c>
      <c r="O119">
        <v>12.78</v>
      </c>
      <c r="P119">
        <v>3.8700000000000002E-3</v>
      </c>
      <c r="Q119">
        <v>48</v>
      </c>
      <c r="R119">
        <v>0.92700000000000005</v>
      </c>
      <c r="S119">
        <v>2.5</v>
      </c>
      <c r="T119">
        <v>14</v>
      </c>
      <c r="U119">
        <v>45</v>
      </c>
    </row>
    <row r="120" spans="1:21" x14ac:dyDescent="0.25">
      <c r="A120" t="s">
        <v>254</v>
      </c>
      <c r="B120" t="s">
        <v>124</v>
      </c>
      <c r="C120" t="s">
        <v>125</v>
      </c>
      <c r="D120" t="s">
        <v>24</v>
      </c>
      <c r="E120" t="s">
        <v>39</v>
      </c>
      <c r="F120" t="s">
        <v>30</v>
      </c>
      <c r="G120" t="s">
        <v>40</v>
      </c>
      <c r="H120" t="s">
        <v>33</v>
      </c>
      <c r="I120">
        <v>1.0447</v>
      </c>
      <c r="J120">
        <v>0.56054000000000004</v>
      </c>
      <c r="K120">
        <v>-7.1300000000000001E-3</v>
      </c>
      <c r="N120">
        <v>2.17</v>
      </c>
      <c r="O120">
        <v>12.06</v>
      </c>
      <c r="P120">
        <v>0.44889000000000001</v>
      </c>
      <c r="Q120">
        <v>33</v>
      </c>
      <c r="R120">
        <v>0.91</v>
      </c>
      <c r="S120">
        <v>1</v>
      </c>
      <c r="T120">
        <v>15</v>
      </c>
      <c r="U120">
        <v>30</v>
      </c>
    </row>
    <row r="121" spans="1:21" x14ac:dyDescent="0.25">
      <c r="A121" t="s">
        <v>271</v>
      </c>
      <c r="B121" t="s">
        <v>124</v>
      </c>
      <c r="C121" t="s">
        <v>125</v>
      </c>
      <c r="D121" t="s">
        <v>24</v>
      </c>
      <c r="E121" t="s">
        <v>39</v>
      </c>
      <c r="F121" t="s">
        <v>30</v>
      </c>
      <c r="G121" t="s">
        <v>52</v>
      </c>
      <c r="H121" t="s">
        <v>33</v>
      </c>
      <c r="I121">
        <v>1.5039499999999999</v>
      </c>
      <c r="J121">
        <v>0.44055</v>
      </c>
      <c r="K121">
        <v>-2.5100000000000001E-3</v>
      </c>
      <c r="N121">
        <v>2.34</v>
      </c>
      <c r="O121">
        <v>20.74</v>
      </c>
      <c r="P121">
        <v>2.3E-3</v>
      </c>
      <c r="Q121">
        <v>33</v>
      </c>
      <c r="R121">
        <v>0.96</v>
      </c>
      <c r="S121">
        <v>3</v>
      </c>
      <c r="T121">
        <v>23</v>
      </c>
      <c r="U121">
        <v>30</v>
      </c>
    </row>
    <row r="122" spans="1:21" x14ac:dyDescent="0.25">
      <c r="A122" t="s">
        <v>315</v>
      </c>
      <c r="B122" t="s">
        <v>124</v>
      </c>
      <c r="C122" t="s">
        <v>125</v>
      </c>
      <c r="D122" t="s">
        <v>24</v>
      </c>
      <c r="E122" t="s">
        <v>39</v>
      </c>
      <c r="F122" t="s">
        <v>30</v>
      </c>
      <c r="G122" t="s">
        <v>52</v>
      </c>
      <c r="H122" t="s">
        <v>33</v>
      </c>
      <c r="I122">
        <v>1.96732</v>
      </c>
      <c r="J122">
        <v>0.37957999999999997</v>
      </c>
      <c r="K122">
        <v>-1.58E-3</v>
      </c>
      <c r="N122">
        <v>2.78</v>
      </c>
      <c r="O122">
        <v>24.77</v>
      </c>
      <c r="P122">
        <v>4.6100000000000004E-3</v>
      </c>
      <c r="Q122">
        <v>56</v>
      </c>
      <c r="R122">
        <v>0.94699999999999995</v>
      </c>
      <c r="S122">
        <v>2.2000000000000002</v>
      </c>
      <c r="T122">
        <v>30.2</v>
      </c>
      <c r="U122">
        <v>53</v>
      </c>
    </row>
    <row r="123" spans="1:21" x14ac:dyDescent="0.25">
      <c r="A123" t="s">
        <v>92</v>
      </c>
      <c r="B123" t="s">
        <v>101</v>
      </c>
      <c r="C123" t="s">
        <v>102</v>
      </c>
      <c r="D123" t="s">
        <v>24</v>
      </c>
      <c r="E123" t="s">
        <v>39</v>
      </c>
      <c r="F123" t="s">
        <v>30</v>
      </c>
      <c r="G123">
        <v>1</v>
      </c>
      <c r="H123" t="s">
        <v>31</v>
      </c>
      <c r="I123">
        <v>5.1389999999999998E-2</v>
      </c>
      <c r="J123">
        <v>1.7858700000000001</v>
      </c>
      <c r="K123">
        <v>4.9279999999999997E-2</v>
      </c>
      <c r="N123">
        <v>1.65</v>
      </c>
      <c r="O123">
        <v>10.35</v>
      </c>
      <c r="P123">
        <v>0.22198000000000001</v>
      </c>
      <c r="Q123">
        <v>36</v>
      </c>
      <c r="R123">
        <v>0.753</v>
      </c>
      <c r="S123">
        <v>1.5</v>
      </c>
      <c r="T123">
        <v>11.5</v>
      </c>
      <c r="U123">
        <v>34</v>
      </c>
    </row>
    <row r="124" spans="1:21" x14ac:dyDescent="0.25">
      <c r="A124" t="s">
        <v>149</v>
      </c>
      <c r="B124" t="s">
        <v>101</v>
      </c>
      <c r="C124" t="s">
        <v>102</v>
      </c>
      <c r="D124" t="s">
        <v>24</v>
      </c>
      <c r="E124" t="s">
        <v>39</v>
      </c>
      <c r="F124" t="s">
        <v>30</v>
      </c>
      <c r="G124" t="s">
        <v>52</v>
      </c>
      <c r="H124" t="s">
        <v>157</v>
      </c>
      <c r="I124">
        <v>0.30463000000000001</v>
      </c>
      <c r="J124">
        <v>1.6554</v>
      </c>
      <c r="K124">
        <v>3.0000000000000001E-5</v>
      </c>
      <c r="N124">
        <v>1.99</v>
      </c>
      <c r="O124">
        <v>16.170000000000002</v>
      </c>
      <c r="P124">
        <v>5.5100000000000001E-3</v>
      </c>
      <c r="Q124">
        <v>29</v>
      </c>
      <c r="R124">
        <v>0.98099999999999998</v>
      </c>
      <c r="S124">
        <v>2</v>
      </c>
      <c r="T124">
        <v>21</v>
      </c>
      <c r="U124">
        <v>27</v>
      </c>
    </row>
    <row r="125" spans="1:21" x14ac:dyDescent="0.25">
      <c r="A125" t="s">
        <v>178</v>
      </c>
      <c r="B125" t="s">
        <v>101</v>
      </c>
      <c r="C125" t="s">
        <v>102</v>
      </c>
      <c r="D125" t="s">
        <v>24</v>
      </c>
      <c r="E125" t="s">
        <v>39</v>
      </c>
      <c r="F125" t="s">
        <v>30</v>
      </c>
      <c r="G125" t="s">
        <v>52</v>
      </c>
      <c r="H125" t="s">
        <v>28</v>
      </c>
      <c r="I125">
        <v>2.51844</v>
      </c>
      <c r="J125">
        <v>0.21562999999999999</v>
      </c>
      <c r="N125">
        <v>3.1</v>
      </c>
      <c r="O125">
        <v>16.77</v>
      </c>
      <c r="P125">
        <v>2.7799999999999999E-3</v>
      </c>
      <c r="Q125">
        <v>68</v>
      </c>
      <c r="R125">
        <v>0.88200000000000001</v>
      </c>
      <c r="S125">
        <v>3</v>
      </c>
      <c r="T125">
        <v>20</v>
      </c>
      <c r="U125">
        <v>66</v>
      </c>
    </row>
    <row r="126" spans="1:21" x14ac:dyDescent="0.25">
      <c r="A126" t="s">
        <v>209</v>
      </c>
      <c r="B126" t="s">
        <v>101</v>
      </c>
      <c r="C126" t="s">
        <v>102</v>
      </c>
      <c r="D126" t="s">
        <v>24</v>
      </c>
      <c r="E126" t="s">
        <v>39</v>
      </c>
      <c r="F126" t="s">
        <v>30</v>
      </c>
      <c r="G126">
        <v>1</v>
      </c>
      <c r="H126" t="s">
        <v>31</v>
      </c>
      <c r="I126">
        <v>9.6129999999999993E-2</v>
      </c>
      <c r="J126">
        <v>1.9527600000000001</v>
      </c>
      <c r="K126">
        <v>2.334E-2</v>
      </c>
      <c r="N126">
        <v>1.24</v>
      </c>
      <c r="O126">
        <v>23.25</v>
      </c>
      <c r="P126">
        <v>0.15279000000000001</v>
      </c>
      <c r="Q126">
        <v>35</v>
      </c>
      <c r="R126">
        <v>0.9</v>
      </c>
      <c r="S126">
        <v>3</v>
      </c>
      <c r="T126">
        <v>22.5</v>
      </c>
      <c r="U126">
        <v>33</v>
      </c>
    </row>
    <row r="127" spans="1:21" x14ac:dyDescent="0.25">
      <c r="A127" t="s">
        <v>234</v>
      </c>
      <c r="B127" t="s">
        <v>101</v>
      </c>
      <c r="C127" t="s">
        <v>102</v>
      </c>
      <c r="D127" t="s">
        <v>24</v>
      </c>
      <c r="E127" t="s">
        <v>39</v>
      </c>
      <c r="F127" t="s">
        <v>30</v>
      </c>
      <c r="G127" t="s">
        <v>27</v>
      </c>
      <c r="H127" t="s">
        <v>43</v>
      </c>
      <c r="I127">
        <v>0.64936000000000005</v>
      </c>
      <c r="J127">
        <v>0.69260999999999995</v>
      </c>
      <c r="K127">
        <v>-1.49E-2</v>
      </c>
      <c r="L127">
        <v>1.4999999999999999E-4</v>
      </c>
      <c r="N127">
        <v>3.05</v>
      </c>
      <c r="O127">
        <v>18.36</v>
      </c>
      <c r="P127">
        <v>7.4950000000000003E-2</v>
      </c>
      <c r="Q127">
        <v>48</v>
      </c>
      <c r="R127">
        <v>0.94299999999999995</v>
      </c>
      <c r="S127">
        <v>2.6</v>
      </c>
      <c r="T127">
        <v>22</v>
      </c>
      <c r="U127">
        <v>44</v>
      </c>
    </row>
    <row r="128" spans="1:21" x14ac:dyDescent="0.25">
      <c r="A128" t="s">
        <v>243</v>
      </c>
      <c r="B128" t="s">
        <v>101</v>
      </c>
      <c r="C128" t="s">
        <v>102</v>
      </c>
      <c r="D128" t="s">
        <v>24</v>
      </c>
      <c r="E128" t="s">
        <v>39</v>
      </c>
      <c r="F128" t="s">
        <v>30</v>
      </c>
      <c r="G128" t="s">
        <v>40</v>
      </c>
      <c r="H128" t="s">
        <v>43</v>
      </c>
      <c r="I128">
        <v>1.38978</v>
      </c>
      <c r="J128">
        <v>0.56667000000000001</v>
      </c>
      <c r="K128">
        <v>-5.9100000000000003E-3</v>
      </c>
      <c r="L128">
        <v>3.0000000000000001E-5</v>
      </c>
      <c r="N128">
        <v>2.94</v>
      </c>
      <c r="O128">
        <v>25.65</v>
      </c>
      <c r="P128">
        <v>0.79471000000000003</v>
      </c>
      <c r="Q128">
        <v>63</v>
      </c>
      <c r="R128">
        <v>0.90400000000000003</v>
      </c>
      <c r="S128">
        <v>4.5</v>
      </c>
      <c r="T128">
        <v>29.5</v>
      </c>
      <c r="U128">
        <v>59</v>
      </c>
    </row>
    <row r="129" spans="1:21" x14ac:dyDescent="0.25">
      <c r="A129" t="s">
        <v>271</v>
      </c>
      <c r="B129" t="s">
        <v>101</v>
      </c>
      <c r="C129" t="s">
        <v>102</v>
      </c>
      <c r="D129" t="s">
        <v>24</v>
      </c>
      <c r="E129" t="s">
        <v>39</v>
      </c>
      <c r="F129" t="s">
        <v>30</v>
      </c>
      <c r="G129">
        <v>1</v>
      </c>
      <c r="H129" t="s">
        <v>33</v>
      </c>
      <c r="I129">
        <v>2.7256800000000001</v>
      </c>
      <c r="J129">
        <v>0.40206999999999998</v>
      </c>
      <c r="K129">
        <v>-2.31E-3</v>
      </c>
      <c r="N129">
        <v>4</v>
      </c>
      <c r="O129">
        <v>19.7</v>
      </c>
      <c r="P129">
        <v>5.9452999999999996</v>
      </c>
      <c r="Q129">
        <v>34</v>
      </c>
      <c r="R129">
        <v>0.80500000000000005</v>
      </c>
      <c r="S129">
        <v>2</v>
      </c>
      <c r="T129">
        <v>22.5</v>
      </c>
      <c r="U129">
        <v>31</v>
      </c>
    </row>
    <row r="130" spans="1:21" x14ac:dyDescent="0.25">
      <c r="A130" t="s">
        <v>368</v>
      </c>
      <c r="B130" t="s">
        <v>101</v>
      </c>
      <c r="C130" t="s">
        <v>102</v>
      </c>
      <c r="D130" t="s">
        <v>24</v>
      </c>
      <c r="E130" t="s">
        <v>39</v>
      </c>
      <c r="F130" t="s">
        <v>30</v>
      </c>
      <c r="G130" t="s">
        <v>27</v>
      </c>
      <c r="H130" t="s">
        <v>28</v>
      </c>
      <c r="I130">
        <v>3.40896</v>
      </c>
      <c r="J130">
        <v>0.25494</v>
      </c>
      <c r="N130">
        <v>4.04</v>
      </c>
      <c r="O130">
        <v>25.29</v>
      </c>
      <c r="P130">
        <v>0.16914000000000001</v>
      </c>
      <c r="Q130">
        <v>33</v>
      </c>
      <c r="R130">
        <v>0.88600000000000001</v>
      </c>
      <c r="S130">
        <v>4</v>
      </c>
      <c r="T130">
        <v>28</v>
      </c>
      <c r="U130">
        <v>31</v>
      </c>
    </row>
    <row r="131" spans="1:21" x14ac:dyDescent="0.25">
      <c r="A131" t="s">
        <v>243</v>
      </c>
      <c r="B131" t="s">
        <v>244</v>
      </c>
      <c r="C131" t="s">
        <v>245</v>
      </c>
      <c r="D131" t="s">
        <v>24</v>
      </c>
      <c r="E131" t="s">
        <v>39</v>
      </c>
      <c r="F131" t="s">
        <v>30</v>
      </c>
      <c r="G131">
        <v>1</v>
      </c>
      <c r="H131" t="s">
        <v>43</v>
      </c>
      <c r="I131">
        <v>-0.72202</v>
      </c>
      <c r="J131">
        <v>0.81403000000000003</v>
      </c>
      <c r="K131">
        <v>-1.494E-2</v>
      </c>
      <c r="L131">
        <v>1E-4</v>
      </c>
      <c r="N131">
        <v>1.47</v>
      </c>
      <c r="O131">
        <v>17.899999999999999</v>
      </c>
      <c r="P131">
        <v>1.2147699999999999</v>
      </c>
      <c r="Q131">
        <v>30</v>
      </c>
      <c r="R131">
        <v>0.91900000000000004</v>
      </c>
      <c r="S131">
        <v>3</v>
      </c>
      <c r="T131">
        <v>18</v>
      </c>
      <c r="U131">
        <v>26</v>
      </c>
    </row>
    <row r="132" spans="1:21" x14ac:dyDescent="0.25">
      <c r="A132" t="s">
        <v>92</v>
      </c>
      <c r="B132" t="s">
        <v>103</v>
      </c>
      <c r="C132" t="s">
        <v>104</v>
      </c>
      <c r="D132" t="s">
        <v>24</v>
      </c>
      <c r="E132" t="s">
        <v>39</v>
      </c>
      <c r="F132" t="s">
        <v>30</v>
      </c>
      <c r="G132">
        <v>1</v>
      </c>
      <c r="H132" t="s">
        <v>31</v>
      </c>
      <c r="I132">
        <v>-7.3649999999999993E-2</v>
      </c>
      <c r="J132">
        <v>1.8967099999999999</v>
      </c>
      <c r="K132">
        <v>6.1019999999999998E-2</v>
      </c>
      <c r="N132">
        <v>1.52</v>
      </c>
      <c r="O132">
        <v>11.38</v>
      </c>
      <c r="P132">
        <v>0.24703</v>
      </c>
      <c r="Q132">
        <v>37</v>
      </c>
      <c r="R132">
        <v>0.755</v>
      </c>
      <c r="S132">
        <v>1.6</v>
      </c>
      <c r="T132">
        <v>15</v>
      </c>
      <c r="U132">
        <v>35</v>
      </c>
    </row>
    <row r="133" spans="1:21" x14ac:dyDescent="0.25">
      <c r="A133" t="s">
        <v>302</v>
      </c>
      <c r="B133" t="s">
        <v>103</v>
      </c>
      <c r="C133" t="s">
        <v>104</v>
      </c>
      <c r="D133" t="s">
        <v>24</v>
      </c>
      <c r="E133" t="s">
        <v>39</v>
      </c>
      <c r="F133" t="s">
        <v>30</v>
      </c>
      <c r="G133">
        <v>1</v>
      </c>
      <c r="H133" t="s">
        <v>63</v>
      </c>
      <c r="I133">
        <v>0.99411000000000005</v>
      </c>
      <c r="J133">
        <v>3.5540000000000002E-2</v>
      </c>
      <c r="K133">
        <v>9.418E-2</v>
      </c>
      <c r="N133">
        <v>2.96</v>
      </c>
      <c r="O133">
        <v>20</v>
      </c>
      <c r="P133">
        <v>0.30687999999999999</v>
      </c>
      <c r="Q133">
        <v>33</v>
      </c>
      <c r="R133">
        <v>0.70099999999999996</v>
      </c>
      <c r="S133">
        <v>3</v>
      </c>
      <c r="T133">
        <v>25</v>
      </c>
      <c r="U133">
        <v>31</v>
      </c>
    </row>
    <row r="134" spans="1:21" x14ac:dyDescent="0.25">
      <c r="A134" t="s">
        <v>371</v>
      </c>
      <c r="B134" t="s">
        <v>396</v>
      </c>
      <c r="C134" t="s">
        <v>397</v>
      </c>
      <c r="D134" t="s">
        <v>24</v>
      </c>
      <c r="E134" t="s">
        <v>39</v>
      </c>
      <c r="F134" t="s">
        <v>30</v>
      </c>
      <c r="G134" t="s">
        <v>27</v>
      </c>
      <c r="H134" t="s">
        <v>33</v>
      </c>
      <c r="I134">
        <v>1.1009500000000001</v>
      </c>
      <c r="J134">
        <v>0.25403999999999999</v>
      </c>
      <c r="K134">
        <v>-1.9499999999999999E-3</v>
      </c>
      <c r="N134">
        <v>1.52</v>
      </c>
      <c r="O134">
        <v>8.6300000000000008</v>
      </c>
      <c r="P134">
        <v>6.7699999999999996E-2</v>
      </c>
      <c r="Q134">
        <v>35</v>
      </c>
      <c r="R134">
        <v>0.79500000000000004</v>
      </c>
      <c r="S134">
        <v>1.5</v>
      </c>
      <c r="T134">
        <v>9.5</v>
      </c>
      <c r="U134">
        <v>32</v>
      </c>
    </row>
    <row r="135" spans="1:21" x14ac:dyDescent="0.25">
      <c r="A135" t="s">
        <v>115</v>
      </c>
      <c r="B135" t="s">
        <v>126</v>
      </c>
      <c r="C135" t="s">
        <v>127</v>
      </c>
      <c r="D135" t="s">
        <v>24</v>
      </c>
      <c r="E135" t="s">
        <v>39</v>
      </c>
      <c r="F135" t="s">
        <v>30</v>
      </c>
      <c r="G135" t="s">
        <v>27</v>
      </c>
      <c r="H135" t="s">
        <v>33</v>
      </c>
      <c r="I135">
        <v>2.5194100000000001</v>
      </c>
      <c r="J135">
        <v>0.34806999999999999</v>
      </c>
      <c r="K135">
        <v>-2.5200000000000001E-3</v>
      </c>
      <c r="N135">
        <v>3.21</v>
      </c>
      <c r="O135">
        <v>14.52</v>
      </c>
      <c r="P135">
        <v>7.485E-2</v>
      </c>
      <c r="Q135">
        <v>63</v>
      </c>
      <c r="R135">
        <v>0.90100000000000002</v>
      </c>
      <c r="S135">
        <v>3</v>
      </c>
      <c r="T135">
        <v>17</v>
      </c>
      <c r="U135">
        <v>60</v>
      </c>
    </row>
    <row r="136" spans="1:21" x14ac:dyDescent="0.25">
      <c r="A136" t="s">
        <v>322</v>
      </c>
      <c r="B136" t="s">
        <v>126</v>
      </c>
      <c r="C136" t="s">
        <v>127</v>
      </c>
      <c r="D136" t="s">
        <v>24</v>
      </c>
      <c r="E136" t="s">
        <v>39</v>
      </c>
      <c r="F136" t="s">
        <v>30</v>
      </c>
      <c r="G136" t="s">
        <v>27</v>
      </c>
      <c r="H136" t="s">
        <v>28</v>
      </c>
      <c r="I136">
        <v>2.78424</v>
      </c>
      <c r="J136">
        <v>0.16145000000000001</v>
      </c>
      <c r="N136">
        <v>3.22</v>
      </c>
      <c r="O136">
        <v>12.68</v>
      </c>
      <c r="P136">
        <v>4.6469999999999997E-2</v>
      </c>
      <c r="Q136">
        <v>32</v>
      </c>
      <c r="R136">
        <v>0.86499999999999999</v>
      </c>
      <c r="S136">
        <v>3</v>
      </c>
      <c r="T136">
        <v>13</v>
      </c>
      <c r="U136">
        <v>30</v>
      </c>
    </row>
    <row r="137" spans="1:21" x14ac:dyDescent="0.25">
      <c r="A137" t="s">
        <v>209</v>
      </c>
      <c r="B137" t="s">
        <v>220</v>
      </c>
      <c r="C137" t="s">
        <v>221</v>
      </c>
      <c r="D137" t="s">
        <v>24</v>
      </c>
      <c r="E137" t="s">
        <v>39</v>
      </c>
      <c r="F137" t="s">
        <v>30</v>
      </c>
      <c r="G137">
        <v>1</v>
      </c>
      <c r="H137" t="s">
        <v>31</v>
      </c>
      <c r="I137">
        <v>0.75543000000000005</v>
      </c>
      <c r="J137">
        <v>1.4818499999999999</v>
      </c>
      <c r="K137">
        <v>7.4149999999999994E-2</v>
      </c>
      <c r="N137">
        <v>2.17</v>
      </c>
      <c r="O137">
        <v>20.58</v>
      </c>
      <c r="P137">
        <v>0.27231</v>
      </c>
      <c r="Q137">
        <v>34</v>
      </c>
      <c r="R137">
        <v>0.83799999999999997</v>
      </c>
      <c r="S137">
        <v>1</v>
      </c>
      <c r="T137">
        <v>28</v>
      </c>
      <c r="U137">
        <v>32</v>
      </c>
    </row>
    <row r="138" spans="1:21" x14ac:dyDescent="0.25">
      <c r="A138" t="s">
        <v>368</v>
      </c>
      <c r="B138" t="s">
        <v>220</v>
      </c>
      <c r="C138" t="s">
        <v>221</v>
      </c>
      <c r="D138" t="s">
        <v>24</v>
      </c>
      <c r="E138" t="s">
        <v>39</v>
      </c>
      <c r="F138" t="s">
        <v>30</v>
      </c>
      <c r="G138">
        <v>1</v>
      </c>
      <c r="H138" t="s">
        <v>31</v>
      </c>
      <c r="I138">
        <v>0.11898</v>
      </c>
      <c r="J138">
        <v>1.93702</v>
      </c>
      <c r="K138">
        <v>4.5429999999999998E-2</v>
      </c>
      <c r="N138">
        <v>1.1299999999999999</v>
      </c>
      <c r="O138">
        <v>21.74</v>
      </c>
      <c r="P138">
        <v>0.21314</v>
      </c>
      <c r="Q138">
        <v>53</v>
      </c>
      <c r="R138">
        <v>0.82199999999999995</v>
      </c>
      <c r="S138">
        <v>4</v>
      </c>
      <c r="T138">
        <v>27</v>
      </c>
      <c r="U138">
        <v>51</v>
      </c>
    </row>
    <row r="139" spans="1:21" x14ac:dyDescent="0.25">
      <c r="A139" t="s">
        <v>92</v>
      </c>
      <c r="B139" t="s">
        <v>105</v>
      </c>
      <c r="C139" t="s">
        <v>106</v>
      </c>
      <c r="D139" t="s">
        <v>24</v>
      </c>
      <c r="E139" t="s">
        <v>39</v>
      </c>
      <c r="F139" t="s">
        <v>30</v>
      </c>
      <c r="G139">
        <v>1</v>
      </c>
      <c r="H139" t="s">
        <v>43</v>
      </c>
      <c r="I139">
        <v>-0.32019999999999998</v>
      </c>
      <c r="J139">
        <v>0.59550000000000003</v>
      </c>
      <c r="K139">
        <v>-1.222E-2</v>
      </c>
      <c r="L139">
        <v>8.0000000000000007E-5</v>
      </c>
      <c r="N139">
        <v>1.1100000000000001</v>
      </c>
      <c r="O139">
        <v>13.14</v>
      </c>
      <c r="P139">
        <v>3.2435499999999999</v>
      </c>
      <c r="Q139">
        <v>43</v>
      </c>
      <c r="R139">
        <v>0.623</v>
      </c>
      <c r="S139">
        <v>1.5</v>
      </c>
      <c r="T139">
        <v>14</v>
      </c>
      <c r="U139">
        <v>39</v>
      </c>
    </row>
    <row r="140" spans="1:21" x14ac:dyDescent="0.25">
      <c r="A140" t="s">
        <v>302</v>
      </c>
      <c r="B140" t="s">
        <v>105</v>
      </c>
      <c r="C140" t="s">
        <v>106</v>
      </c>
      <c r="D140" t="s">
        <v>24</v>
      </c>
      <c r="E140" t="s">
        <v>39</v>
      </c>
      <c r="F140" t="s">
        <v>30</v>
      </c>
      <c r="G140">
        <v>1</v>
      </c>
      <c r="H140" t="s">
        <v>43</v>
      </c>
      <c r="I140">
        <v>-1.15219</v>
      </c>
      <c r="J140">
        <v>0.76859999999999995</v>
      </c>
      <c r="K140">
        <v>-1.3860000000000001E-2</v>
      </c>
      <c r="L140">
        <v>1E-4</v>
      </c>
      <c r="N140">
        <v>1.26</v>
      </c>
      <c r="O140">
        <v>23.96</v>
      </c>
      <c r="P140">
        <v>4.8801399999999999</v>
      </c>
      <c r="Q140">
        <v>38</v>
      </c>
      <c r="R140">
        <v>0.84599999999999997</v>
      </c>
      <c r="S140">
        <v>1</v>
      </c>
      <c r="T140">
        <v>24</v>
      </c>
      <c r="U140">
        <v>34</v>
      </c>
    </row>
    <row r="141" spans="1:21" x14ac:dyDescent="0.25">
      <c r="A141" t="s">
        <v>21</v>
      </c>
      <c r="B141" t="s">
        <v>47</v>
      </c>
      <c r="C141" t="s">
        <v>48</v>
      </c>
      <c r="D141" t="s">
        <v>24</v>
      </c>
      <c r="E141" t="s">
        <v>39</v>
      </c>
      <c r="F141" t="s">
        <v>30</v>
      </c>
      <c r="G141" t="s">
        <v>40</v>
      </c>
      <c r="H141" t="s">
        <v>33</v>
      </c>
      <c r="I141">
        <v>1.94014</v>
      </c>
      <c r="J141">
        <v>0.25407999999999997</v>
      </c>
      <c r="K141">
        <v>-1.5900000000000001E-3</v>
      </c>
      <c r="N141">
        <v>2.2000000000000002</v>
      </c>
      <c r="O141">
        <v>12.1</v>
      </c>
      <c r="P141">
        <v>0.50324000000000002</v>
      </c>
      <c r="Q141">
        <v>50</v>
      </c>
      <c r="R141">
        <v>0.79200000000000004</v>
      </c>
      <c r="S141">
        <v>1.5</v>
      </c>
      <c r="T141">
        <v>15</v>
      </c>
      <c r="U141">
        <v>47</v>
      </c>
    </row>
    <row r="142" spans="1:21" x14ac:dyDescent="0.25">
      <c r="A142" t="s">
        <v>21</v>
      </c>
      <c r="B142" t="s">
        <v>50</v>
      </c>
      <c r="C142" t="s">
        <v>51</v>
      </c>
      <c r="D142" t="s">
        <v>24</v>
      </c>
      <c r="E142" t="s">
        <v>39</v>
      </c>
      <c r="F142" t="s">
        <v>30</v>
      </c>
      <c r="G142">
        <v>1</v>
      </c>
      <c r="H142" t="s">
        <v>28</v>
      </c>
      <c r="I142">
        <v>4.4429400000000001</v>
      </c>
      <c r="J142">
        <v>0.11552999999999999</v>
      </c>
      <c r="N142">
        <v>4.62</v>
      </c>
      <c r="O142">
        <v>11.76</v>
      </c>
      <c r="P142">
        <v>2.9371</v>
      </c>
      <c r="Q142">
        <v>41</v>
      </c>
      <c r="R142">
        <v>0.60599999999999998</v>
      </c>
      <c r="S142">
        <v>3</v>
      </c>
      <c r="T142">
        <v>13.5</v>
      </c>
      <c r="U142">
        <v>39</v>
      </c>
    </row>
    <row r="143" spans="1:21" x14ac:dyDescent="0.25">
      <c r="A143" t="s">
        <v>149</v>
      </c>
      <c r="B143" t="s">
        <v>167</v>
      </c>
      <c r="C143" t="s">
        <v>168</v>
      </c>
      <c r="D143" t="s">
        <v>24</v>
      </c>
      <c r="E143" t="s">
        <v>39</v>
      </c>
      <c r="F143" t="s">
        <v>30</v>
      </c>
      <c r="G143" t="s">
        <v>40</v>
      </c>
      <c r="H143" t="s">
        <v>33</v>
      </c>
      <c r="I143">
        <v>2.1107</v>
      </c>
      <c r="J143">
        <v>0.29037000000000002</v>
      </c>
      <c r="K143">
        <v>-1.5100000000000001E-3</v>
      </c>
      <c r="N143">
        <v>2.84</v>
      </c>
      <c r="O143">
        <v>14.23</v>
      </c>
      <c r="P143">
        <v>0.14424000000000001</v>
      </c>
      <c r="Q143">
        <v>31</v>
      </c>
      <c r="R143">
        <v>0.95599999999999996</v>
      </c>
      <c r="S143">
        <v>1.8</v>
      </c>
      <c r="T143">
        <v>14</v>
      </c>
      <c r="U143">
        <v>28</v>
      </c>
    </row>
    <row r="144" spans="1:21" x14ac:dyDescent="0.25">
      <c r="A144" t="s">
        <v>178</v>
      </c>
      <c r="B144" t="s">
        <v>167</v>
      </c>
      <c r="C144" t="s">
        <v>168</v>
      </c>
      <c r="D144" t="s">
        <v>24</v>
      </c>
      <c r="E144" t="s">
        <v>39</v>
      </c>
      <c r="F144" t="s">
        <v>30</v>
      </c>
      <c r="G144" t="s">
        <v>40</v>
      </c>
      <c r="H144" t="s">
        <v>28</v>
      </c>
      <c r="I144">
        <v>3.0855600000000001</v>
      </c>
      <c r="J144">
        <v>0.12146999999999999</v>
      </c>
      <c r="N144">
        <v>3.83</v>
      </c>
      <c r="O144">
        <v>9.2200000000000006</v>
      </c>
      <c r="P144">
        <v>6.4500000000000002E-2</v>
      </c>
      <c r="Q144">
        <v>28</v>
      </c>
      <c r="R144">
        <v>0.83899999999999997</v>
      </c>
      <c r="S144">
        <v>3.5</v>
      </c>
      <c r="T144">
        <v>9</v>
      </c>
      <c r="U144">
        <v>26</v>
      </c>
    </row>
    <row r="145" spans="1:21" x14ac:dyDescent="0.25">
      <c r="A145" t="s">
        <v>21</v>
      </c>
      <c r="B145" t="s">
        <v>53</v>
      </c>
      <c r="C145" t="s">
        <v>54</v>
      </c>
      <c r="D145" t="s">
        <v>24</v>
      </c>
      <c r="E145" t="s">
        <v>39</v>
      </c>
      <c r="F145" t="s">
        <v>30</v>
      </c>
      <c r="G145" t="s">
        <v>40</v>
      </c>
      <c r="H145" t="s">
        <v>28</v>
      </c>
      <c r="I145">
        <v>2.40476</v>
      </c>
      <c r="J145">
        <v>0.10047</v>
      </c>
      <c r="N145">
        <v>2.98</v>
      </c>
      <c r="O145">
        <v>8.8699999999999992</v>
      </c>
      <c r="P145">
        <v>0.70560999999999996</v>
      </c>
      <c r="Q145">
        <v>35</v>
      </c>
      <c r="R145">
        <v>0.41699999999999998</v>
      </c>
      <c r="S145">
        <v>1.5</v>
      </c>
      <c r="T145">
        <v>13.5</v>
      </c>
      <c r="U145">
        <v>33</v>
      </c>
    </row>
    <row r="146" spans="1:21" x14ac:dyDescent="0.25">
      <c r="A146" t="s">
        <v>92</v>
      </c>
      <c r="B146" t="s">
        <v>53</v>
      </c>
      <c r="C146" t="s">
        <v>54</v>
      </c>
      <c r="D146" t="s">
        <v>24</v>
      </c>
      <c r="E146" t="s">
        <v>39</v>
      </c>
      <c r="F146" t="s">
        <v>30</v>
      </c>
      <c r="G146">
        <v>1</v>
      </c>
      <c r="H146" t="s">
        <v>31</v>
      </c>
      <c r="I146">
        <v>0.21722</v>
      </c>
      <c r="J146">
        <v>1.4286300000000001</v>
      </c>
      <c r="K146">
        <v>3.2320000000000002E-2</v>
      </c>
      <c r="N146">
        <v>2.42</v>
      </c>
      <c r="O146">
        <v>9.5500000000000007</v>
      </c>
      <c r="P146">
        <v>0.17978</v>
      </c>
      <c r="Q146">
        <v>40</v>
      </c>
      <c r="R146">
        <v>0.81299999999999994</v>
      </c>
      <c r="S146">
        <v>2</v>
      </c>
      <c r="T146">
        <v>12</v>
      </c>
      <c r="U146">
        <v>38</v>
      </c>
    </row>
    <row r="147" spans="1:21" x14ac:dyDescent="0.25">
      <c r="A147" t="s">
        <v>115</v>
      </c>
      <c r="B147" t="s">
        <v>53</v>
      </c>
      <c r="C147" t="s">
        <v>54</v>
      </c>
      <c r="D147" t="s">
        <v>24</v>
      </c>
      <c r="E147" t="s">
        <v>39</v>
      </c>
      <c r="F147" t="s">
        <v>30</v>
      </c>
      <c r="G147">
        <v>1</v>
      </c>
      <c r="H147" t="s">
        <v>63</v>
      </c>
      <c r="I147">
        <v>1.1864699999999999</v>
      </c>
      <c r="J147">
        <v>3.4610000000000002E-2</v>
      </c>
      <c r="K147">
        <v>3.0599999999999999E-2</v>
      </c>
      <c r="N147">
        <v>3.66</v>
      </c>
      <c r="O147">
        <v>10.99</v>
      </c>
      <c r="P147">
        <v>9.3999999999999997E-4</v>
      </c>
      <c r="Q147">
        <v>61</v>
      </c>
      <c r="R147">
        <v>0.76900000000000002</v>
      </c>
      <c r="S147">
        <v>2.5</v>
      </c>
      <c r="T147">
        <v>13.5</v>
      </c>
      <c r="U147">
        <v>59</v>
      </c>
    </row>
    <row r="148" spans="1:21" x14ac:dyDescent="0.25">
      <c r="A148" t="s">
        <v>149</v>
      </c>
      <c r="B148" t="s">
        <v>53</v>
      </c>
      <c r="C148" t="s">
        <v>54</v>
      </c>
      <c r="D148" t="s">
        <v>24</v>
      </c>
      <c r="E148" t="s">
        <v>39</v>
      </c>
      <c r="F148" t="s">
        <v>30</v>
      </c>
      <c r="G148">
        <v>1</v>
      </c>
      <c r="H148" t="s">
        <v>33</v>
      </c>
      <c r="I148">
        <v>1.78206</v>
      </c>
      <c r="J148">
        <v>0.28887000000000002</v>
      </c>
      <c r="K148">
        <v>-3.49E-3</v>
      </c>
      <c r="N148">
        <v>2.4900000000000002</v>
      </c>
      <c r="O148">
        <v>7.63</v>
      </c>
      <c r="P148">
        <v>0.13807</v>
      </c>
      <c r="Q148">
        <v>28</v>
      </c>
      <c r="R148">
        <v>0.372</v>
      </c>
      <c r="S148">
        <v>2.1</v>
      </c>
      <c r="T148">
        <v>7.8</v>
      </c>
      <c r="U148">
        <v>25</v>
      </c>
    </row>
    <row r="149" spans="1:21" x14ac:dyDescent="0.25">
      <c r="A149" t="s">
        <v>315</v>
      </c>
      <c r="B149" t="s">
        <v>53</v>
      </c>
      <c r="C149" t="s">
        <v>54</v>
      </c>
      <c r="D149" t="s">
        <v>24</v>
      </c>
      <c r="E149" t="s">
        <v>39</v>
      </c>
      <c r="F149" t="s">
        <v>30</v>
      </c>
      <c r="G149">
        <v>1</v>
      </c>
      <c r="H149" t="s">
        <v>28</v>
      </c>
      <c r="I149">
        <v>3.6075900000000001</v>
      </c>
      <c r="J149">
        <v>0.12892000000000001</v>
      </c>
      <c r="N149">
        <v>3.87</v>
      </c>
      <c r="O149">
        <v>8.81</v>
      </c>
      <c r="P149">
        <v>1.01437</v>
      </c>
      <c r="Q149">
        <v>28</v>
      </c>
      <c r="R149">
        <v>0.66300000000000003</v>
      </c>
      <c r="S149">
        <v>2.7</v>
      </c>
      <c r="T149">
        <v>10</v>
      </c>
      <c r="U149">
        <v>26</v>
      </c>
    </row>
    <row r="150" spans="1:21" x14ac:dyDescent="0.25">
      <c r="A150" t="s">
        <v>371</v>
      </c>
      <c r="B150" t="s">
        <v>398</v>
      </c>
      <c r="C150" t="s">
        <v>399</v>
      </c>
      <c r="D150" t="s">
        <v>24</v>
      </c>
      <c r="E150" t="s">
        <v>39</v>
      </c>
      <c r="F150" t="s">
        <v>30</v>
      </c>
      <c r="G150">
        <v>1</v>
      </c>
      <c r="H150" t="s">
        <v>31</v>
      </c>
      <c r="I150">
        <v>-4.3520000000000003E-2</v>
      </c>
      <c r="J150">
        <v>1.8542400000000001</v>
      </c>
      <c r="K150">
        <v>2.7449999999999999E-2</v>
      </c>
      <c r="N150">
        <v>1.43</v>
      </c>
      <c r="O150">
        <v>13.68</v>
      </c>
      <c r="P150">
        <v>0.16567999999999999</v>
      </c>
      <c r="Q150">
        <v>36</v>
      </c>
      <c r="R150">
        <v>0.90200000000000002</v>
      </c>
      <c r="S150">
        <v>1.2</v>
      </c>
      <c r="T150">
        <v>14.5</v>
      </c>
      <c r="U150">
        <v>34</v>
      </c>
    </row>
    <row r="151" spans="1:21" x14ac:dyDescent="0.25">
      <c r="A151" t="s">
        <v>302</v>
      </c>
      <c r="B151" t="s">
        <v>305</v>
      </c>
      <c r="C151" t="s">
        <v>306</v>
      </c>
      <c r="D151" t="s">
        <v>24</v>
      </c>
      <c r="E151" t="s">
        <v>39</v>
      </c>
      <c r="F151" t="s">
        <v>30</v>
      </c>
      <c r="G151" t="s">
        <v>27</v>
      </c>
      <c r="H151" t="s">
        <v>64</v>
      </c>
      <c r="I151">
        <v>0.20952000000000001</v>
      </c>
      <c r="J151">
        <v>1.44069</v>
      </c>
      <c r="K151">
        <v>2.2000000000000001E-3</v>
      </c>
      <c r="N151">
        <v>1.73</v>
      </c>
      <c r="O151">
        <v>9.5500000000000007</v>
      </c>
      <c r="P151">
        <v>4.6949999999999999E-2</v>
      </c>
      <c r="Q151">
        <v>40</v>
      </c>
      <c r="R151">
        <v>0.88300000000000001</v>
      </c>
      <c r="S151">
        <v>1.8</v>
      </c>
      <c r="T151">
        <v>12.5</v>
      </c>
      <c r="U151">
        <v>38</v>
      </c>
    </row>
    <row r="152" spans="1:21" x14ac:dyDescent="0.25">
      <c r="A152" t="s">
        <v>21</v>
      </c>
      <c r="B152" t="s">
        <v>56</v>
      </c>
      <c r="C152" t="s">
        <v>57</v>
      </c>
      <c r="D152" t="s">
        <v>24</v>
      </c>
      <c r="E152" t="s">
        <v>39</v>
      </c>
      <c r="F152" t="s">
        <v>30</v>
      </c>
      <c r="G152">
        <v>1</v>
      </c>
      <c r="H152" t="s">
        <v>31</v>
      </c>
      <c r="I152">
        <v>0.19747000000000001</v>
      </c>
      <c r="J152">
        <v>1.8232200000000001</v>
      </c>
      <c r="K152">
        <v>4.9270000000000001E-2</v>
      </c>
      <c r="N152">
        <v>0.56000000000000005</v>
      </c>
      <c r="O152">
        <v>19.920000000000002</v>
      </c>
      <c r="P152">
        <v>0.22195999999999999</v>
      </c>
      <c r="Q152">
        <v>48</v>
      </c>
      <c r="R152">
        <v>0.80600000000000005</v>
      </c>
      <c r="S152">
        <v>2.5</v>
      </c>
      <c r="T152">
        <v>25</v>
      </c>
      <c r="U152">
        <v>46</v>
      </c>
    </row>
    <row r="153" spans="1:21" x14ac:dyDescent="0.25">
      <c r="A153" t="s">
        <v>92</v>
      </c>
      <c r="B153" t="s">
        <v>56</v>
      </c>
      <c r="C153" t="s">
        <v>57</v>
      </c>
      <c r="D153" t="s">
        <v>24</v>
      </c>
      <c r="E153" t="s">
        <v>39</v>
      </c>
      <c r="F153" t="s">
        <v>30</v>
      </c>
      <c r="G153">
        <v>1</v>
      </c>
      <c r="H153" t="s">
        <v>31</v>
      </c>
      <c r="I153">
        <v>4.3470000000000002E-2</v>
      </c>
      <c r="J153">
        <v>2.1181399999999999</v>
      </c>
      <c r="K153">
        <v>3.2809999999999999E-2</v>
      </c>
      <c r="N153">
        <v>1.81</v>
      </c>
      <c r="O153">
        <v>24.81</v>
      </c>
      <c r="P153">
        <v>0.18113000000000001</v>
      </c>
      <c r="Q153">
        <v>50</v>
      </c>
      <c r="R153">
        <v>0.92400000000000004</v>
      </c>
      <c r="S153">
        <v>2.1</v>
      </c>
      <c r="T153">
        <v>29</v>
      </c>
      <c r="U153">
        <v>48</v>
      </c>
    </row>
    <row r="154" spans="1:21" x14ac:dyDescent="0.25">
      <c r="A154" t="s">
        <v>115</v>
      </c>
      <c r="B154" t="s">
        <v>56</v>
      </c>
      <c r="C154" t="s">
        <v>57</v>
      </c>
      <c r="D154" t="s">
        <v>24</v>
      </c>
      <c r="E154" t="s">
        <v>39</v>
      </c>
      <c r="F154" t="s">
        <v>30</v>
      </c>
      <c r="G154" t="s">
        <v>27</v>
      </c>
      <c r="H154" t="s">
        <v>43</v>
      </c>
      <c r="I154">
        <v>1.35897</v>
      </c>
      <c r="J154">
        <v>0.65895999999999999</v>
      </c>
      <c r="K154">
        <v>-1.01E-2</v>
      </c>
      <c r="L154">
        <v>6.9999999999999994E-5</v>
      </c>
      <c r="N154">
        <v>2.94</v>
      </c>
      <c r="O154">
        <v>20.64</v>
      </c>
      <c r="P154">
        <v>8.7999999999999995E-2</v>
      </c>
      <c r="Q154">
        <v>38</v>
      </c>
      <c r="R154">
        <v>0.95</v>
      </c>
      <c r="S154">
        <v>2.8</v>
      </c>
      <c r="T154">
        <v>22</v>
      </c>
      <c r="U154">
        <v>34</v>
      </c>
    </row>
    <row r="155" spans="1:21" x14ac:dyDescent="0.25">
      <c r="A155" t="s">
        <v>149</v>
      </c>
      <c r="B155" t="s">
        <v>56</v>
      </c>
      <c r="C155" t="s">
        <v>57</v>
      </c>
      <c r="D155" t="s">
        <v>24</v>
      </c>
      <c r="E155" t="s">
        <v>39</v>
      </c>
      <c r="F155" t="s">
        <v>30</v>
      </c>
      <c r="G155">
        <v>1</v>
      </c>
      <c r="H155" t="s">
        <v>28</v>
      </c>
      <c r="I155">
        <v>4.0939800000000002</v>
      </c>
      <c r="J155">
        <v>0.26345000000000002</v>
      </c>
      <c r="N155">
        <v>4.76</v>
      </c>
      <c r="O155">
        <v>25.23</v>
      </c>
      <c r="P155">
        <v>5.5319500000000001</v>
      </c>
      <c r="Q155">
        <v>32</v>
      </c>
      <c r="R155">
        <v>0.86599999999999999</v>
      </c>
      <c r="S155">
        <v>2.2000000000000002</v>
      </c>
      <c r="T155">
        <v>34</v>
      </c>
      <c r="U155">
        <v>30</v>
      </c>
    </row>
    <row r="156" spans="1:21" x14ac:dyDescent="0.25">
      <c r="A156" t="s">
        <v>254</v>
      </c>
      <c r="B156" t="s">
        <v>56</v>
      </c>
      <c r="C156" t="s">
        <v>57</v>
      </c>
      <c r="D156" t="s">
        <v>24</v>
      </c>
      <c r="E156" t="s">
        <v>39</v>
      </c>
      <c r="F156" t="s">
        <v>30</v>
      </c>
      <c r="G156" t="s">
        <v>27</v>
      </c>
      <c r="H156" t="s">
        <v>43</v>
      </c>
      <c r="I156">
        <v>0.57477999999999996</v>
      </c>
      <c r="J156">
        <v>0.62687000000000004</v>
      </c>
      <c r="K156">
        <v>-8.3700000000000007E-3</v>
      </c>
      <c r="L156">
        <v>4.0000000000000003E-5</v>
      </c>
      <c r="N156">
        <v>2.27</v>
      </c>
      <c r="O156">
        <v>22.71</v>
      </c>
      <c r="P156">
        <v>0.20583000000000001</v>
      </c>
      <c r="Q156">
        <v>37</v>
      </c>
      <c r="R156">
        <v>0.89600000000000002</v>
      </c>
      <c r="S156">
        <v>1.2</v>
      </c>
      <c r="T156">
        <v>22.5</v>
      </c>
      <c r="U156">
        <v>33</v>
      </c>
    </row>
    <row r="157" spans="1:21" x14ac:dyDescent="0.25">
      <c r="A157" t="s">
        <v>271</v>
      </c>
      <c r="B157" t="s">
        <v>56</v>
      </c>
      <c r="C157" t="s">
        <v>57</v>
      </c>
      <c r="D157" t="s">
        <v>24</v>
      </c>
      <c r="E157" t="s">
        <v>39</v>
      </c>
      <c r="F157" t="s">
        <v>30</v>
      </c>
      <c r="G157" t="s">
        <v>52</v>
      </c>
      <c r="H157" t="s">
        <v>43</v>
      </c>
      <c r="I157">
        <v>1.2271300000000001</v>
      </c>
      <c r="J157">
        <v>0.43869999999999998</v>
      </c>
      <c r="K157">
        <v>-4.2500000000000003E-3</v>
      </c>
      <c r="L157">
        <v>2.0000000000000002E-5</v>
      </c>
      <c r="N157">
        <v>2.68</v>
      </c>
      <c r="O157">
        <v>20.52</v>
      </c>
      <c r="P157">
        <v>3.8999999999999998E-3</v>
      </c>
      <c r="Q157">
        <v>41</v>
      </c>
      <c r="R157">
        <v>0.92400000000000004</v>
      </c>
      <c r="S157">
        <v>2.2000000000000002</v>
      </c>
      <c r="T157">
        <v>27</v>
      </c>
      <c r="U157">
        <v>37</v>
      </c>
    </row>
    <row r="158" spans="1:21" x14ac:dyDescent="0.25">
      <c r="A158" t="s">
        <v>278</v>
      </c>
      <c r="B158" t="s">
        <v>56</v>
      </c>
      <c r="C158" t="s">
        <v>57</v>
      </c>
      <c r="D158" t="s">
        <v>24</v>
      </c>
      <c r="E158" t="s">
        <v>39</v>
      </c>
      <c r="F158" t="s">
        <v>30</v>
      </c>
      <c r="G158" t="s">
        <v>27</v>
      </c>
      <c r="H158" t="s">
        <v>33</v>
      </c>
      <c r="I158">
        <v>1.37134</v>
      </c>
      <c r="J158">
        <v>0.5091</v>
      </c>
      <c r="K158">
        <v>-3.7599999999999999E-3</v>
      </c>
      <c r="N158">
        <v>2.39</v>
      </c>
      <c r="O158">
        <v>18.61</v>
      </c>
      <c r="P158">
        <v>0.11423</v>
      </c>
      <c r="Q158">
        <v>73</v>
      </c>
      <c r="R158">
        <v>0.95499999999999996</v>
      </c>
      <c r="S158">
        <v>1.5</v>
      </c>
      <c r="T158">
        <v>24</v>
      </c>
      <c r="U158">
        <v>70</v>
      </c>
    </row>
    <row r="159" spans="1:21" x14ac:dyDescent="0.25">
      <c r="A159" t="s">
        <v>302</v>
      </c>
      <c r="B159" t="s">
        <v>56</v>
      </c>
      <c r="C159" t="s">
        <v>57</v>
      </c>
      <c r="D159" t="s">
        <v>24</v>
      </c>
      <c r="E159" t="s">
        <v>39</v>
      </c>
      <c r="F159" t="s">
        <v>30</v>
      </c>
      <c r="G159">
        <v>1</v>
      </c>
      <c r="H159" t="s">
        <v>31</v>
      </c>
      <c r="I159">
        <v>0.19986999999999999</v>
      </c>
      <c r="J159">
        <v>2.1282999999999999</v>
      </c>
      <c r="K159">
        <v>3.236E-2</v>
      </c>
      <c r="N159">
        <v>1.83</v>
      </c>
      <c r="O159">
        <v>34.770000000000003</v>
      </c>
      <c r="P159">
        <v>0.17988999999999999</v>
      </c>
      <c r="Q159">
        <v>43</v>
      </c>
      <c r="R159">
        <v>0.89400000000000002</v>
      </c>
      <c r="S159">
        <v>4.5</v>
      </c>
      <c r="T159">
        <v>37</v>
      </c>
      <c r="U159">
        <v>41</v>
      </c>
    </row>
    <row r="160" spans="1:21" x14ac:dyDescent="0.25">
      <c r="A160" t="s">
        <v>315</v>
      </c>
      <c r="B160" t="s">
        <v>56</v>
      </c>
      <c r="C160" t="s">
        <v>57</v>
      </c>
      <c r="D160" t="s">
        <v>24</v>
      </c>
      <c r="E160" t="s">
        <v>39</v>
      </c>
      <c r="F160" t="s">
        <v>30</v>
      </c>
      <c r="G160" t="s">
        <v>27</v>
      </c>
      <c r="H160" t="s">
        <v>33</v>
      </c>
      <c r="I160">
        <v>1.9215199999999999</v>
      </c>
      <c r="J160">
        <v>0.42496</v>
      </c>
      <c r="K160">
        <v>-1.42E-3</v>
      </c>
      <c r="N160">
        <v>3.48</v>
      </c>
      <c r="O160">
        <v>28.38</v>
      </c>
      <c r="P160">
        <v>0.19711999999999999</v>
      </c>
      <c r="Q160">
        <v>44</v>
      </c>
      <c r="R160">
        <v>0.91600000000000004</v>
      </c>
      <c r="S160">
        <v>3.5</v>
      </c>
      <c r="T160">
        <v>34</v>
      </c>
      <c r="U160">
        <v>41</v>
      </c>
    </row>
    <row r="161" spans="1:21" x14ac:dyDescent="0.25">
      <c r="A161" t="s">
        <v>322</v>
      </c>
      <c r="B161" t="s">
        <v>56</v>
      </c>
      <c r="C161" t="s">
        <v>57</v>
      </c>
      <c r="D161" t="s">
        <v>24</v>
      </c>
      <c r="E161" t="s">
        <v>39</v>
      </c>
      <c r="F161" t="s">
        <v>30</v>
      </c>
      <c r="G161" t="s">
        <v>27</v>
      </c>
      <c r="H161" t="s">
        <v>33</v>
      </c>
      <c r="I161">
        <v>1.9050100000000001</v>
      </c>
      <c r="J161">
        <v>0.39674999999999999</v>
      </c>
      <c r="K161">
        <v>-2.4399999999999999E-3</v>
      </c>
      <c r="N161">
        <v>2.62</v>
      </c>
      <c r="O161">
        <v>14.92</v>
      </c>
      <c r="P161">
        <v>4.8300000000000003E-2</v>
      </c>
      <c r="Q161">
        <v>32</v>
      </c>
      <c r="R161">
        <v>0.94699999999999995</v>
      </c>
      <c r="S161">
        <v>3</v>
      </c>
      <c r="T161">
        <v>17</v>
      </c>
      <c r="U161">
        <v>29</v>
      </c>
    </row>
    <row r="162" spans="1:21" x14ac:dyDescent="0.25">
      <c r="A162" t="s">
        <v>368</v>
      </c>
      <c r="B162" t="s">
        <v>56</v>
      </c>
      <c r="C162" t="s">
        <v>57</v>
      </c>
      <c r="D162" t="s">
        <v>24</v>
      </c>
      <c r="E162" t="s">
        <v>39</v>
      </c>
      <c r="F162" t="s">
        <v>30</v>
      </c>
      <c r="G162">
        <v>1</v>
      </c>
      <c r="H162" t="s">
        <v>31</v>
      </c>
      <c r="I162">
        <v>-0.23455000000000001</v>
      </c>
      <c r="J162">
        <v>2.3344999999999998</v>
      </c>
      <c r="K162">
        <v>2.2360000000000001E-2</v>
      </c>
      <c r="N162">
        <v>1.58</v>
      </c>
      <c r="O162">
        <v>23.28</v>
      </c>
      <c r="P162">
        <v>0.14954999999999999</v>
      </c>
      <c r="Q162">
        <v>33</v>
      </c>
      <c r="R162">
        <v>0.93899999999999995</v>
      </c>
      <c r="S162">
        <v>2.5</v>
      </c>
      <c r="T162">
        <v>28</v>
      </c>
      <c r="U162">
        <v>31</v>
      </c>
    </row>
    <row r="163" spans="1:21" x14ac:dyDescent="0.25">
      <c r="A163" t="s">
        <v>115</v>
      </c>
      <c r="B163" t="s">
        <v>128</v>
      </c>
      <c r="C163" t="s">
        <v>129</v>
      </c>
      <c r="D163" t="s">
        <v>24</v>
      </c>
      <c r="E163" t="s">
        <v>39</v>
      </c>
      <c r="F163" t="s">
        <v>30</v>
      </c>
      <c r="G163" t="s">
        <v>27</v>
      </c>
      <c r="H163" t="s">
        <v>33</v>
      </c>
      <c r="I163">
        <v>2.78857</v>
      </c>
      <c r="J163">
        <v>0.37335000000000002</v>
      </c>
      <c r="K163">
        <v>-1.8699999999999999E-3</v>
      </c>
      <c r="N163">
        <v>3.52</v>
      </c>
      <c r="O163">
        <v>20.9</v>
      </c>
      <c r="P163">
        <v>0.1726</v>
      </c>
      <c r="Q163">
        <v>37</v>
      </c>
      <c r="R163">
        <v>0.89</v>
      </c>
      <c r="S163">
        <v>3.2</v>
      </c>
      <c r="T163">
        <v>26</v>
      </c>
      <c r="U163">
        <v>34</v>
      </c>
    </row>
    <row r="164" spans="1:21" x14ac:dyDescent="0.25">
      <c r="A164" t="s">
        <v>254</v>
      </c>
      <c r="B164" t="s">
        <v>128</v>
      </c>
      <c r="C164" t="s">
        <v>129</v>
      </c>
      <c r="D164" t="s">
        <v>24</v>
      </c>
      <c r="E164" t="s">
        <v>39</v>
      </c>
      <c r="F164" t="s">
        <v>30</v>
      </c>
      <c r="G164" t="s">
        <v>27</v>
      </c>
      <c r="H164" t="s">
        <v>33</v>
      </c>
      <c r="I164">
        <v>2.9801099999999998</v>
      </c>
      <c r="J164">
        <v>0.35071000000000002</v>
      </c>
      <c r="K164">
        <v>-1.9400000000000001E-3</v>
      </c>
      <c r="N164">
        <v>3.96</v>
      </c>
      <c r="O164">
        <v>18.78</v>
      </c>
      <c r="P164">
        <v>6.8720000000000003E-2</v>
      </c>
      <c r="Q164">
        <v>33</v>
      </c>
      <c r="R164">
        <v>0.89200000000000002</v>
      </c>
      <c r="S164">
        <v>4.8</v>
      </c>
      <c r="T164">
        <v>18.899999999999999</v>
      </c>
      <c r="U164">
        <v>30</v>
      </c>
    </row>
    <row r="165" spans="1:21" x14ac:dyDescent="0.25">
      <c r="A165" t="s">
        <v>315</v>
      </c>
      <c r="B165" t="s">
        <v>128</v>
      </c>
      <c r="C165" t="s">
        <v>129</v>
      </c>
      <c r="D165" t="s">
        <v>24</v>
      </c>
      <c r="E165" t="s">
        <v>39</v>
      </c>
      <c r="F165" t="s">
        <v>30</v>
      </c>
      <c r="G165" t="s">
        <v>27</v>
      </c>
      <c r="H165" t="s">
        <v>33</v>
      </c>
      <c r="I165">
        <v>1.3734299999999999</v>
      </c>
      <c r="J165">
        <v>0.51365000000000005</v>
      </c>
      <c r="K165">
        <v>-2.4299999999999999E-3</v>
      </c>
      <c r="N165">
        <v>2.2799999999999998</v>
      </c>
      <c r="O165">
        <v>28.47</v>
      </c>
      <c r="P165">
        <v>0.22439000000000001</v>
      </c>
      <c r="Q165">
        <v>63</v>
      </c>
      <c r="R165">
        <v>0.91700000000000004</v>
      </c>
      <c r="S165">
        <v>3.1</v>
      </c>
      <c r="T165">
        <v>35.200000000000003</v>
      </c>
      <c r="U165">
        <v>60</v>
      </c>
    </row>
    <row r="166" spans="1:21" x14ac:dyDescent="0.25">
      <c r="A166" t="s">
        <v>21</v>
      </c>
      <c r="B166" t="s">
        <v>58</v>
      </c>
      <c r="C166" t="s">
        <v>59</v>
      </c>
      <c r="D166" t="s">
        <v>24</v>
      </c>
      <c r="E166" t="s">
        <v>39</v>
      </c>
      <c r="F166" t="s">
        <v>30</v>
      </c>
      <c r="G166" t="s">
        <v>40</v>
      </c>
      <c r="H166" t="s">
        <v>60</v>
      </c>
      <c r="I166">
        <v>-0.70450000000000002</v>
      </c>
      <c r="J166">
        <v>2.2729499999999998</v>
      </c>
      <c r="K166">
        <v>9.7800000000000005E-3</v>
      </c>
      <c r="N166">
        <v>1.07</v>
      </c>
      <c r="O166">
        <v>16.510000000000002</v>
      </c>
      <c r="P166">
        <v>9.8919999999999994E-2</v>
      </c>
      <c r="Q166">
        <v>49</v>
      </c>
      <c r="R166">
        <v>0.873</v>
      </c>
      <c r="S166">
        <v>2</v>
      </c>
      <c r="T166">
        <v>20.399999999999999</v>
      </c>
      <c r="U166">
        <v>47</v>
      </c>
    </row>
    <row r="167" spans="1:21" x14ac:dyDescent="0.25">
      <c r="A167" t="s">
        <v>92</v>
      </c>
      <c r="B167" t="s">
        <v>58</v>
      </c>
      <c r="C167" t="s">
        <v>59</v>
      </c>
      <c r="D167" t="s">
        <v>24</v>
      </c>
      <c r="E167" t="s">
        <v>39</v>
      </c>
      <c r="F167" t="s">
        <v>30</v>
      </c>
      <c r="G167" t="s">
        <v>27</v>
      </c>
      <c r="H167" t="s">
        <v>33</v>
      </c>
      <c r="I167">
        <v>0.13915</v>
      </c>
      <c r="J167">
        <v>0.42083999999999999</v>
      </c>
      <c r="K167">
        <v>-3.14E-3</v>
      </c>
      <c r="N167">
        <v>1.19</v>
      </c>
      <c r="O167">
        <v>14.24</v>
      </c>
      <c r="P167">
        <v>0.12330000000000001</v>
      </c>
      <c r="Q167">
        <v>39</v>
      </c>
      <c r="R167">
        <v>0.86299999999999999</v>
      </c>
      <c r="S167">
        <v>1.2</v>
      </c>
      <c r="T167">
        <v>18</v>
      </c>
      <c r="U167">
        <v>36</v>
      </c>
    </row>
    <row r="168" spans="1:21" x14ac:dyDescent="0.25">
      <c r="A168" t="s">
        <v>115</v>
      </c>
      <c r="B168" t="s">
        <v>58</v>
      </c>
      <c r="C168" t="s">
        <v>59</v>
      </c>
      <c r="D168" t="s">
        <v>24</v>
      </c>
      <c r="E168" t="s">
        <v>39</v>
      </c>
      <c r="F168" t="s">
        <v>30</v>
      </c>
      <c r="G168" t="s">
        <v>27</v>
      </c>
      <c r="H168" t="s">
        <v>33</v>
      </c>
      <c r="I168">
        <v>2.1814499999999999</v>
      </c>
      <c r="J168">
        <v>0.28431000000000001</v>
      </c>
      <c r="K168">
        <v>-1.82E-3</v>
      </c>
      <c r="N168">
        <v>2.81</v>
      </c>
      <c r="O168">
        <v>13.27</v>
      </c>
      <c r="P168">
        <v>8.0820000000000003E-2</v>
      </c>
      <c r="Q168">
        <v>37</v>
      </c>
      <c r="R168">
        <v>0.871</v>
      </c>
      <c r="S168">
        <v>2.7</v>
      </c>
      <c r="T168">
        <v>14</v>
      </c>
      <c r="U168">
        <v>34</v>
      </c>
    </row>
    <row r="169" spans="1:21" x14ac:dyDescent="0.25">
      <c r="A169" t="s">
        <v>149</v>
      </c>
      <c r="B169" t="s">
        <v>58</v>
      </c>
      <c r="C169" t="s">
        <v>59</v>
      </c>
      <c r="D169" t="s">
        <v>24</v>
      </c>
      <c r="E169" t="s">
        <v>39</v>
      </c>
      <c r="F169" t="s">
        <v>30</v>
      </c>
      <c r="G169" t="s">
        <v>52</v>
      </c>
      <c r="H169" t="s">
        <v>33</v>
      </c>
      <c r="I169">
        <v>0.90103</v>
      </c>
      <c r="J169">
        <v>0.36682999999999999</v>
      </c>
      <c r="K169">
        <v>-2.2499999999999998E-3</v>
      </c>
      <c r="N169">
        <v>1.82</v>
      </c>
      <c r="O169">
        <v>14.28</v>
      </c>
      <c r="P169">
        <v>3.6700000000000001E-3</v>
      </c>
      <c r="Q169">
        <v>31</v>
      </c>
      <c r="R169">
        <v>0.92700000000000005</v>
      </c>
      <c r="S169">
        <v>1.8</v>
      </c>
      <c r="T169">
        <v>15</v>
      </c>
      <c r="U169">
        <v>28</v>
      </c>
    </row>
    <row r="170" spans="1:21" x14ac:dyDescent="0.25">
      <c r="A170" t="s">
        <v>254</v>
      </c>
      <c r="B170" t="s">
        <v>58</v>
      </c>
      <c r="C170" t="s">
        <v>59</v>
      </c>
      <c r="D170" t="s">
        <v>24</v>
      </c>
      <c r="E170" t="s">
        <v>39</v>
      </c>
      <c r="F170" t="s">
        <v>30</v>
      </c>
      <c r="G170">
        <v>1</v>
      </c>
      <c r="H170" t="s">
        <v>31</v>
      </c>
      <c r="I170">
        <v>4.8590000000000001E-2</v>
      </c>
      <c r="J170">
        <v>1.73726</v>
      </c>
      <c r="K170">
        <v>3.1719999999999998E-2</v>
      </c>
      <c r="N170">
        <v>1.9</v>
      </c>
      <c r="O170">
        <v>14.9</v>
      </c>
      <c r="P170">
        <v>0.17810000000000001</v>
      </c>
      <c r="Q170">
        <v>37</v>
      </c>
      <c r="R170">
        <v>0.88600000000000001</v>
      </c>
      <c r="S170">
        <v>1.9</v>
      </c>
      <c r="T170">
        <v>17.600000000000001</v>
      </c>
      <c r="U170">
        <v>35</v>
      </c>
    </row>
    <row r="171" spans="1:21" x14ac:dyDescent="0.25">
      <c r="A171" t="s">
        <v>302</v>
      </c>
      <c r="B171" t="s">
        <v>58</v>
      </c>
      <c r="C171" t="s">
        <v>59</v>
      </c>
      <c r="D171" t="s">
        <v>24</v>
      </c>
      <c r="E171" t="s">
        <v>39</v>
      </c>
      <c r="F171" t="s">
        <v>30</v>
      </c>
      <c r="G171" t="s">
        <v>27</v>
      </c>
      <c r="H171" t="s">
        <v>33</v>
      </c>
      <c r="I171">
        <v>0.28105999999999998</v>
      </c>
      <c r="J171">
        <v>0.44067000000000001</v>
      </c>
      <c r="K171">
        <v>-2.6199999999999999E-3</v>
      </c>
      <c r="N171">
        <v>1.61</v>
      </c>
      <c r="O171">
        <v>18.79</v>
      </c>
      <c r="P171">
        <v>0.13952999999999999</v>
      </c>
      <c r="Q171">
        <v>40</v>
      </c>
      <c r="R171">
        <v>0.91500000000000004</v>
      </c>
      <c r="S171">
        <v>1.6</v>
      </c>
      <c r="T171">
        <v>23</v>
      </c>
      <c r="U171">
        <v>37</v>
      </c>
    </row>
    <row r="172" spans="1:21" x14ac:dyDescent="0.25">
      <c r="A172" t="s">
        <v>315</v>
      </c>
      <c r="B172" t="s">
        <v>58</v>
      </c>
      <c r="C172" t="s">
        <v>59</v>
      </c>
      <c r="D172" t="s">
        <v>24</v>
      </c>
      <c r="E172" t="s">
        <v>39</v>
      </c>
      <c r="F172" t="s">
        <v>30</v>
      </c>
      <c r="G172">
        <v>1</v>
      </c>
      <c r="H172" t="s">
        <v>31</v>
      </c>
      <c r="I172">
        <v>3.5540000000000002E-2</v>
      </c>
      <c r="J172">
        <v>1.86114</v>
      </c>
      <c r="K172">
        <v>3.1870000000000002E-2</v>
      </c>
      <c r="N172">
        <v>0.68</v>
      </c>
      <c r="O172">
        <v>17.16</v>
      </c>
      <c r="P172">
        <v>0.17852999999999999</v>
      </c>
      <c r="Q172">
        <v>66</v>
      </c>
      <c r="R172">
        <v>0.82199999999999995</v>
      </c>
      <c r="S172">
        <v>2.6</v>
      </c>
      <c r="T172">
        <v>22.6</v>
      </c>
      <c r="U172">
        <v>64</v>
      </c>
    </row>
    <row r="173" spans="1:21" x14ac:dyDescent="0.25">
      <c r="A173" t="s">
        <v>322</v>
      </c>
      <c r="B173" t="s">
        <v>58</v>
      </c>
      <c r="C173" t="s">
        <v>59</v>
      </c>
      <c r="D173" t="s">
        <v>24</v>
      </c>
      <c r="E173" t="s">
        <v>39</v>
      </c>
      <c r="F173" t="s">
        <v>30</v>
      </c>
      <c r="G173" t="s">
        <v>27</v>
      </c>
      <c r="H173" t="s">
        <v>33</v>
      </c>
      <c r="I173">
        <v>1.66249</v>
      </c>
      <c r="J173">
        <v>0.29620999999999997</v>
      </c>
      <c r="K173">
        <v>-2.0400000000000001E-3</v>
      </c>
      <c r="N173">
        <v>2.4</v>
      </c>
      <c r="O173">
        <v>11.85</v>
      </c>
      <c r="P173">
        <v>3.49E-2</v>
      </c>
      <c r="Q173">
        <v>32</v>
      </c>
      <c r="R173">
        <v>0.93200000000000005</v>
      </c>
      <c r="S173">
        <v>1.8</v>
      </c>
      <c r="T173">
        <v>13</v>
      </c>
      <c r="U173">
        <v>29</v>
      </c>
    </row>
    <row r="174" spans="1:21" x14ac:dyDescent="0.25">
      <c r="A174" t="s">
        <v>278</v>
      </c>
      <c r="B174" t="s">
        <v>300</v>
      </c>
      <c r="C174" t="s">
        <v>301</v>
      </c>
      <c r="D174" t="s">
        <v>24</v>
      </c>
      <c r="E174" t="s">
        <v>39</v>
      </c>
      <c r="F174" t="s">
        <v>30</v>
      </c>
      <c r="G174" t="s">
        <v>27</v>
      </c>
      <c r="H174" t="s">
        <v>43</v>
      </c>
      <c r="I174">
        <v>1.6707700000000001</v>
      </c>
      <c r="J174">
        <v>7.4310000000000001E-2</v>
      </c>
      <c r="K174">
        <v>3.3739999999999999E-2</v>
      </c>
      <c r="L174">
        <v>-1.1900000000000001E-3</v>
      </c>
      <c r="N174">
        <v>1.75</v>
      </c>
      <c r="O174">
        <v>7.16</v>
      </c>
      <c r="P174">
        <v>4.9299999999999997E-2</v>
      </c>
      <c r="Q174">
        <v>39</v>
      </c>
      <c r="R174">
        <v>0.92100000000000004</v>
      </c>
      <c r="S174">
        <v>1.5</v>
      </c>
      <c r="T174">
        <v>8.5</v>
      </c>
      <c r="U174">
        <v>35</v>
      </c>
    </row>
    <row r="175" spans="1:21" x14ac:dyDescent="0.25">
      <c r="A175" t="s">
        <v>178</v>
      </c>
      <c r="B175" t="s">
        <v>191</v>
      </c>
      <c r="C175" t="s">
        <v>192</v>
      </c>
      <c r="D175" t="s">
        <v>24</v>
      </c>
      <c r="E175" t="s">
        <v>39</v>
      </c>
      <c r="F175" t="s">
        <v>30</v>
      </c>
      <c r="G175" t="s">
        <v>27</v>
      </c>
      <c r="H175" t="s">
        <v>28</v>
      </c>
      <c r="I175">
        <v>2.1913399999999998</v>
      </c>
      <c r="J175">
        <v>0.12475</v>
      </c>
      <c r="N175">
        <v>2.72</v>
      </c>
      <c r="O175">
        <v>7.83</v>
      </c>
      <c r="P175">
        <v>2.351E-2</v>
      </c>
      <c r="Q175">
        <v>30</v>
      </c>
      <c r="R175">
        <v>0.77</v>
      </c>
      <c r="S175">
        <v>2.8</v>
      </c>
      <c r="T175">
        <v>8</v>
      </c>
      <c r="U175">
        <v>28</v>
      </c>
    </row>
    <row r="176" spans="1:21" x14ac:dyDescent="0.25">
      <c r="A176" t="s">
        <v>209</v>
      </c>
      <c r="B176" t="s">
        <v>191</v>
      </c>
      <c r="C176" t="s">
        <v>192</v>
      </c>
      <c r="D176" t="s">
        <v>24</v>
      </c>
      <c r="E176" t="s">
        <v>39</v>
      </c>
      <c r="F176" t="s">
        <v>30</v>
      </c>
      <c r="G176" t="s">
        <v>27</v>
      </c>
      <c r="H176" t="s">
        <v>28</v>
      </c>
      <c r="I176">
        <v>2.23942</v>
      </c>
      <c r="J176">
        <v>0.17699999999999999</v>
      </c>
      <c r="N176">
        <v>2.68</v>
      </c>
      <c r="O176">
        <v>12.91</v>
      </c>
      <c r="P176">
        <v>4.5580000000000002E-2</v>
      </c>
      <c r="Q176">
        <v>30</v>
      </c>
      <c r="R176">
        <v>0.88</v>
      </c>
      <c r="S176">
        <v>2.5</v>
      </c>
      <c r="T176">
        <v>13</v>
      </c>
      <c r="U176">
        <v>28</v>
      </c>
    </row>
    <row r="177" spans="1:21" x14ac:dyDescent="0.25">
      <c r="A177" t="s">
        <v>234</v>
      </c>
      <c r="B177" t="s">
        <v>191</v>
      </c>
      <c r="C177" t="s">
        <v>192</v>
      </c>
      <c r="D177" t="s">
        <v>24</v>
      </c>
      <c r="E177" t="s">
        <v>39</v>
      </c>
      <c r="F177" t="s">
        <v>30</v>
      </c>
      <c r="G177" t="s">
        <v>27</v>
      </c>
      <c r="H177" t="s">
        <v>33</v>
      </c>
      <c r="I177">
        <v>1.5854600000000001</v>
      </c>
      <c r="J177">
        <v>0.22434999999999999</v>
      </c>
      <c r="K177">
        <v>-1.07E-3</v>
      </c>
      <c r="N177">
        <v>2.2999999999999998</v>
      </c>
      <c r="O177">
        <v>12.03</v>
      </c>
      <c r="P177">
        <v>3.6269999999999997E-2</v>
      </c>
      <c r="Q177">
        <v>50</v>
      </c>
      <c r="R177">
        <v>0.91600000000000004</v>
      </c>
      <c r="S177">
        <v>2</v>
      </c>
      <c r="T177">
        <v>12</v>
      </c>
      <c r="U177">
        <v>47</v>
      </c>
    </row>
    <row r="178" spans="1:21" x14ac:dyDescent="0.25">
      <c r="A178" t="s">
        <v>243</v>
      </c>
      <c r="B178" t="s">
        <v>191</v>
      </c>
      <c r="C178" t="s">
        <v>192</v>
      </c>
      <c r="D178" t="s">
        <v>24</v>
      </c>
      <c r="E178" t="s">
        <v>39</v>
      </c>
      <c r="F178" t="s">
        <v>30</v>
      </c>
      <c r="G178" t="s">
        <v>27</v>
      </c>
      <c r="H178" t="s">
        <v>28</v>
      </c>
      <c r="I178">
        <v>2.23942</v>
      </c>
      <c r="J178">
        <v>0.17699999999999999</v>
      </c>
      <c r="N178">
        <v>2.68</v>
      </c>
      <c r="O178">
        <v>12.91</v>
      </c>
      <c r="P178">
        <v>4.5580000000000002E-2</v>
      </c>
      <c r="Q178">
        <v>30</v>
      </c>
      <c r="R178">
        <v>0.88</v>
      </c>
      <c r="S178">
        <v>2.5</v>
      </c>
      <c r="T178">
        <v>13</v>
      </c>
      <c r="U178">
        <v>28</v>
      </c>
    </row>
    <row r="179" spans="1:21" x14ac:dyDescent="0.25">
      <c r="A179" t="s">
        <v>271</v>
      </c>
      <c r="B179" t="s">
        <v>191</v>
      </c>
      <c r="C179" t="s">
        <v>192</v>
      </c>
      <c r="D179" t="s">
        <v>24</v>
      </c>
      <c r="E179" t="s">
        <v>39</v>
      </c>
      <c r="F179" t="s">
        <v>30</v>
      </c>
      <c r="G179">
        <v>1</v>
      </c>
      <c r="H179" t="s">
        <v>63</v>
      </c>
      <c r="I179">
        <v>1.0323</v>
      </c>
      <c r="J179">
        <v>2.5590000000000002E-2</v>
      </c>
      <c r="K179">
        <v>7.6700000000000004E-2</v>
      </c>
      <c r="N179">
        <v>3.14</v>
      </c>
      <c r="O179">
        <v>9.48</v>
      </c>
      <c r="P179">
        <v>0.27694000000000002</v>
      </c>
      <c r="Q179">
        <v>31</v>
      </c>
      <c r="R179">
        <v>0.57599999999999996</v>
      </c>
      <c r="S179">
        <v>2</v>
      </c>
      <c r="T179">
        <v>15</v>
      </c>
      <c r="U179">
        <v>29</v>
      </c>
    </row>
    <row r="180" spans="1:21" x14ac:dyDescent="0.25">
      <c r="A180" t="s">
        <v>302</v>
      </c>
      <c r="B180" t="s">
        <v>191</v>
      </c>
      <c r="C180" t="s">
        <v>192</v>
      </c>
      <c r="D180" t="s">
        <v>24</v>
      </c>
      <c r="E180" t="s">
        <v>39</v>
      </c>
      <c r="F180" t="s">
        <v>30</v>
      </c>
      <c r="G180">
        <v>1</v>
      </c>
      <c r="H180" t="s">
        <v>31</v>
      </c>
      <c r="I180">
        <v>0.20133000000000001</v>
      </c>
      <c r="J180">
        <v>1.36917</v>
      </c>
      <c r="K180">
        <v>5.4449999999999998E-2</v>
      </c>
      <c r="N180">
        <v>1.97</v>
      </c>
      <c r="O180">
        <v>9.67</v>
      </c>
      <c r="P180">
        <v>0.23333999999999999</v>
      </c>
      <c r="Q180">
        <v>28</v>
      </c>
      <c r="R180">
        <v>0.68600000000000005</v>
      </c>
      <c r="S180">
        <v>2.5</v>
      </c>
      <c r="T180">
        <v>11.5</v>
      </c>
      <c r="U180">
        <v>26</v>
      </c>
    </row>
    <row r="181" spans="1:21" x14ac:dyDescent="0.25">
      <c r="A181" t="s">
        <v>368</v>
      </c>
      <c r="B181" t="s">
        <v>191</v>
      </c>
      <c r="C181" t="s">
        <v>192</v>
      </c>
      <c r="D181" t="s">
        <v>24</v>
      </c>
      <c r="E181" t="s">
        <v>39</v>
      </c>
      <c r="F181" t="s">
        <v>30</v>
      </c>
      <c r="G181" t="s">
        <v>40</v>
      </c>
      <c r="H181" t="s">
        <v>60</v>
      </c>
      <c r="I181">
        <v>-5.8000000000000003E-2</v>
      </c>
      <c r="J181">
        <v>1.6017999999999999</v>
      </c>
      <c r="K181">
        <v>3.5000000000000001E-3</v>
      </c>
      <c r="N181">
        <v>0.89</v>
      </c>
      <c r="O181">
        <v>9.44</v>
      </c>
      <c r="P181">
        <v>5.917E-2</v>
      </c>
      <c r="Q181">
        <v>30</v>
      </c>
      <c r="R181">
        <v>0.92200000000000004</v>
      </c>
      <c r="S181">
        <v>2</v>
      </c>
      <c r="T181">
        <v>10</v>
      </c>
      <c r="U181">
        <v>28</v>
      </c>
    </row>
    <row r="182" spans="1:21" x14ac:dyDescent="0.25">
      <c r="A182" t="s">
        <v>322</v>
      </c>
      <c r="B182" t="s">
        <v>335</v>
      </c>
      <c r="C182" t="s">
        <v>336</v>
      </c>
      <c r="D182" t="s">
        <v>24</v>
      </c>
      <c r="E182" t="s">
        <v>39</v>
      </c>
      <c r="F182" t="s">
        <v>30</v>
      </c>
      <c r="G182" t="s">
        <v>40</v>
      </c>
      <c r="H182" t="s">
        <v>60</v>
      </c>
      <c r="I182">
        <v>-3.0899999999999999E-3</v>
      </c>
      <c r="J182">
        <v>1.7373700000000001</v>
      </c>
      <c r="K182">
        <v>2.0400000000000001E-3</v>
      </c>
      <c r="N182">
        <v>1.49</v>
      </c>
      <c r="O182">
        <v>13.29</v>
      </c>
      <c r="P182">
        <v>4.5220000000000003E-2</v>
      </c>
      <c r="Q182">
        <v>29</v>
      </c>
      <c r="R182">
        <v>0.96899999999999997</v>
      </c>
      <c r="S182">
        <v>1.5</v>
      </c>
      <c r="T182">
        <v>13</v>
      </c>
      <c r="U182">
        <v>27</v>
      </c>
    </row>
    <row r="183" spans="1:21" x14ac:dyDescent="0.25">
      <c r="A183" t="s">
        <v>371</v>
      </c>
      <c r="B183" t="s">
        <v>335</v>
      </c>
      <c r="C183" t="s">
        <v>336</v>
      </c>
      <c r="D183" t="s">
        <v>24</v>
      </c>
      <c r="E183" t="s">
        <v>39</v>
      </c>
      <c r="F183" t="s">
        <v>30</v>
      </c>
      <c r="G183" t="s">
        <v>40</v>
      </c>
      <c r="H183" t="s">
        <v>60</v>
      </c>
      <c r="I183">
        <v>0.43468000000000001</v>
      </c>
      <c r="J183">
        <v>1.2827599999999999</v>
      </c>
      <c r="K183">
        <v>8.8000000000000005E-3</v>
      </c>
      <c r="N183">
        <v>1.99</v>
      </c>
      <c r="O183">
        <v>10.78</v>
      </c>
      <c r="P183">
        <v>9.3820000000000001E-2</v>
      </c>
      <c r="Q183">
        <v>52</v>
      </c>
      <c r="R183">
        <v>0.79500000000000004</v>
      </c>
      <c r="S183">
        <v>2</v>
      </c>
      <c r="T183">
        <v>15</v>
      </c>
      <c r="U183">
        <v>50</v>
      </c>
    </row>
    <row r="184" spans="1:21" x14ac:dyDescent="0.25">
      <c r="A184" t="s">
        <v>322</v>
      </c>
      <c r="B184" t="s">
        <v>333</v>
      </c>
      <c r="C184" t="s">
        <v>334</v>
      </c>
      <c r="D184" t="s">
        <v>24</v>
      </c>
      <c r="E184" t="s">
        <v>39</v>
      </c>
      <c r="F184" t="s">
        <v>30</v>
      </c>
      <c r="G184" t="s">
        <v>40</v>
      </c>
      <c r="H184" t="s">
        <v>60</v>
      </c>
      <c r="I184">
        <v>-0.21955</v>
      </c>
      <c r="J184">
        <v>1.88185</v>
      </c>
      <c r="K184">
        <v>4.0099999999999997E-3</v>
      </c>
      <c r="N184">
        <v>1.24</v>
      </c>
      <c r="O184">
        <v>13.61</v>
      </c>
      <c r="P184">
        <v>6.3310000000000005E-2</v>
      </c>
      <c r="Q184">
        <v>26</v>
      </c>
      <c r="R184">
        <v>0.95099999999999996</v>
      </c>
      <c r="S184">
        <v>1.3</v>
      </c>
      <c r="T184">
        <v>16</v>
      </c>
      <c r="U184">
        <v>24</v>
      </c>
    </row>
    <row r="185" spans="1:21" x14ac:dyDescent="0.25">
      <c r="A185" t="s">
        <v>278</v>
      </c>
      <c r="B185" t="s">
        <v>291</v>
      </c>
      <c r="C185" t="s">
        <v>292</v>
      </c>
      <c r="D185" t="s">
        <v>24</v>
      </c>
      <c r="E185" t="s">
        <v>39</v>
      </c>
      <c r="F185" t="s">
        <v>30</v>
      </c>
      <c r="G185" t="s">
        <v>27</v>
      </c>
      <c r="H185" t="s">
        <v>33</v>
      </c>
      <c r="I185">
        <v>1.5055099999999999</v>
      </c>
      <c r="J185">
        <v>0.42181999999999997</v>
      </c>
      <c r="K185">
        <v>-3.0400000000000002E-3</v>
      </c>
      <c r="N185">
        <v>3.11</v>
      </c>
      <c r="O185">
        <v>16.11</v>
      </c>
      <c r="P185">
        <v>3.0769999999999999E-2</v>
      </c>
      <c r="Q185">
        <v>38</v>
      </c>
      <c r="R185">
        <v>0.98599999999999999</v>
      </c>
      <c r="S185">
        <v>2</v>
      </c>
      <c r="T185">
        <v>17</v>
      </c>
      <c r="U185">
        <v>35</v>
      </c>
    </row>
    <row r="186" spans="1:21" x14ac:dyDescent="0.25">
      <c r="A186" t="s">
        <v>343</v>
      </c>
      <c r="B186" t="s">
        <v>291</v>
      </c>
      <c r="C186" t="s">
        <v>292</v>
      </c>
      <c r="D186" t="s">
        <v>24</v>
      </c>
      <c r="E186" t="s">
        <v>39</v>
      </c>
      <c r="F186" t="s">
        <v>30</v>
      </c>
      <c r="G186" t="s">
        <v>27</v>
      </c>
      <c r="H186" t="s">
        <v>43</v>
      </c>
      <c r="I186">
        <v>3.2198899999999999</v>
      </c>
      <c r="J186">
        <v>0.23089999999999999</v>
      </c>
      <c r="K186">
        <v>-2.31E-3</v>
      </c>
      <c r="L186">
        <v>1.0000000000000001E-5</v>
      </c>
      <c r="N186">
        <v>3.65</v>
      </c>
      <c r="O186">
        <v>14.97</v>
      </c>
      <c r="P186">
        <v>3.5470000000000002E-2</v>
      </c>
      <c r="Q186">
        <v>39</v>
      </c>
      <c r="R186">
        <v>0.91800000000000004</v>
      </c>
      <c r="S186">
        <v>3.7</v>
      </c>
      <c r="T186">
        <v>17.600000000000001</v>
      </c>
      <c r="U186">
        <v>35</v>
      </c>
    </row>
    <row r="187" spans="1:21" x14ac:dyDescent="0.25">
      <c r="A187" t="s">
        <v>209</v>
      </c>
      <c r="B187" t="s">
        <v>222</v>
      </c>
      <c r="C187" t="s">
        <v>223</v>
      </c>
      <c r="D187" t="s">
        <v>24</v>
      </c>
      <c r="E187" t="s">
        <v>39</v>
      </c>
      <c r="F187" t="s">
        <v>30</v>
      </c>
      <c r="G187">
        <v>1</v>
      </c>
      <c r="H187" t="s">
        <v>31</v>
      </c>
      <c r="I187">
        <v>0.16248000000000001</v>
      </c>
      <c r="J187">
        <v>1.7149099999999999</v>
      </c>
      <c r="K187">
        <v>6.2579999999999997E-2</v>
      </c>
      <c r="N187">
        <v>0.98</v>
      </c>
      <c r="O187">
        <v>16.149999999999999</v>
      </c>
      <c r="P187">
        <v>0.25015999999999999</v>
      </c>
      <c r="Q187">
        <v>48</v>
      </c>
      <c r="R187">
        <v>0.77400000000000002</v>
      </c>
      <c r="S187">
        <v>2</v>
      </c>
      <c r="T187">
        <v>21</v>
      </c>
      <c r="U187">
        <v>46</v>
      </c>
    </row>
    <row r="188" spans="1:21" x14ac:dyDescent="0.25">
      <c r="A188" t="s">
        <v>343</v>
      </c>
      <c r="B188" t="s">
        <v>352</v>
      </c>
      <c r="C188" t="s">
        <v>353</v>
      </c>
      <c r="D188" t="s">
        <v>24</v>
      </c>
      <c r="E188" t="s">
        <v>39</v>
      </c>
      <c r="F188" t="s">
        <v>30</v>
      </c>
      <c r="G188">
        <v>1</v>
      </c>
      <c r="H188" t="s">
        <v>31</v>
      </c>
      <c r="I188">
        <v>-0.38735999999999998</v>
      </c>
      <c r="J188">
        <v>1.87646</v>
      </c>
      <c r="K188">
        <v>3.2050000000000002E-2</v>
      </c>
      <c r="N188">
        <v>1.07</v>
      </c>
      <c r="O188">
        <v>10.28</v>
      </c>
      <c r="P188">
        <v>0.17904</v>
      </c>
      <c r="Q188">
        <v>36</v>
      </c>
      <c r="R188">
        <v>0.86299999999999999</v>
      </c>
      <c r="S188">
        <v>1.2</v>
      </c>
      <c r="T188">
        <v>12.1</v>
      </c>
      <c r="U188">
        <v>34</v>
      </c>
    </row>
    <row r="189" spans="1:21" x14ac:dyDescent="0.25">
      <c r="A189" t="s">
        <v>343</v>
      </c>
      <c r="B189" t="s">
        <v>354</v>
      </c>
      <c r="C189" t="s">
        <v>355</v>
      </c>
      <c r="D189" t="s">
        <v>24</v>
      </c>
      <c r="E189" t="s">
        <v>39</v>
      </c>
      <c r="F189" t="s">
        <v>30</v>
      </c>
      <c r="G189">
        <v>1</v>
      </c>
      <c r="H189" t="s">
        <v>31</v>
      </c>
      <c r="I189">
        <v>0.34288999999999997</v>
      </c>
      <c r="J189">
        <v>1.39639</v>
      </c>
      <c r="K189">
        <v>3.372E-2</v>
      </c>
      <c r="N189">
        <v>1.99</v>
      </c>
      <c r="O189">
        <v>10.76</v>
      </c>
      <c r="P189">
        <v>0.18362999999999999</v>
      </c>
      <c r="Q189">
        <v>34</v>
      </c>
      <c r="R189">
        <v>0.82199999999999995</v>
      </c>
      <c r="S189">
        <v>2</v>
      </c>
      <c r="T189">
        <v>11.3</v>
      </c>
      <c r="U189">
        <v>32</v>
      </c>
    </row>
    <row r="190" spans="1:21" x14ac:dyDescent="0.25">
      <c r="A190" t="s">
        <v>343</v>
      </c>
      <c r="B190" t="s">
        <v>348</v>
      </c>
      <c r="C190" t="s">
        <v>349</v>
      </c>
      <c r="D190" t="s">
        <v>24</v>
      </c>
      <c r="E190" t="s">
        <v>39</v>
      </c>
      <c r="F190" t="s">
        <v>30</v>
      </c>
      <c r="G190" t="s">
        <v>27</v>
      </c>
      <c r="H190" t="s">
        <v>43</v>
      </c>
      <c r="I190">
        <v>0.58591000000000004</v>
      </c>
      <c r="J190">
        <v>0.32691999999999999</v>
      </c>
      <c r="K190">
        <v>3.6099999999999999E-3</v>
      </c>
      <c r="L190">
        <v>-1.3999999999999999E-4</v>
      </c>
      <c r="N190">
        <v>1.43</v>
      </c>
      <c r="O190">
        <v>10.38</v>
      </c>
      <c r="P190">
        <v>1.7250000000000001E-2</v>
      </c>
      <c r="Q190">
        <v>32</v>
      </c>
      <c r="R190">
        <v>0.97299999999999998</v>
      </c>
      <c r="S190">
        <v>1.5</v>
      </c>
      <c r="T190">
        <v>11.2</v>
      </c>
      <c r="U190">
        <v>28</v>
      </c>
    </row>
    <row r="191" spans="1:21" x14ac:dyDescent="0.25">
      <c r="A191" t="s">
        <v>322</v>
      </c>
      <c r="B191" t="s">
        <v>337</v>
      </c>
      <c r="C191" t="s">
        <v>338</v>
      </c>
      <c r="D191" t="s">
        <v>24</v>
      </c>
      <c r="E191" t="s">
        <v>39</v>
      </c>
      <c r="F191" t="s">
        <v>30</v>
      </c>
      <c r="G191" t="s">
        <v>44</v>
      </c>
      <c r="H191" t="s">
        <v>33</v>
      </c>
      <c r="I191">
        <v>-0.36499999999999999</v>
      </c>
      <c r="J191">
        <v>0.45300000000000001</v>
      </c>
      <c r="K191">
        <v>-2.3500000000000001E-3</v>
      </c>
      <c r="N191">
        <v>0.09</v>
      </c>
      <c r="O191">
        <v>21.47</v>
      </c>
      <c r="S191">
        <v>7.5</v>
      </c>
      <c r="T191">
        <v>22</v>
      </c>
    </row>
    <row r="192" spans="1:21" x14ac:dyDescent="0.25">
      <c r="A192" t="s">
        <v>343</v>
      </c>
      <c r="B192" t="s">
        <v>337</v>
      </c>
      <c r="C192" t="s">
        <v>338</v>
      </c>
      <c r="D192" t="s">
        <v>24</v>
      </c>
      <c r="E192" t="s">
        <v>39</v>
      </c>
      <c r="F192" t="s">
        <v>30</v>
      </c>
      <c r="G192" t="s">
        <v>44</v>
      </c>
      <c r="H192" t="s">
        <v>33</v>
      </c>
      <c r="I192">
        <v>-0.36499999999999999</v>
      </c>
      <c r="J192">
        <v>0.45300000000000001</v>
      </c>
      <c r="K192">
        <v>-2.3500000000000001E-3</v>
      </c>
      <c r="N192">
        <v>0.09</v>
      </c>
      <c r="O192">
        <v>21.47</v>
      </c>
      <c r="S192">
        <v>7.5</v>
      </c>
      <c r="T192">
        <v>22</v>
      </c>
    </row>
    <row r="193" spans="1:21" x14ac:dyDescent="0.25">
      <c r="A193" t="s">
        <v>343</v>
      </c>
      <c r="B193" t="s">
        <v>356</v>
      </c>
      <c r="C193" t="s">
        <v>357</v>
      </c>
      <c r="D193" t="s">
        <v>24</v>
      </c>
      <c r="E193" t="s">
        <v>39</v>
      </c>
      <c r="F193" t="s">
        <v>30</v>
      </c>
      <c r="G193" t="s">
        <v>36</v>
      </c>
      <c r="H193" t="s">
        <v>43</v>
      </c>
      <c r="I193">
        <v>0</v>
      </c>
      <c r="J193">
        <v>0.25900000000000001</v>
      </c>
      <c r="K193">
        <v>6.62E-3</v>
      </c>
      <c r="L193">
        <v>-9.0000000000000006E-5</v>
      </c>
      <c r="N193">
        <v>0.27</v>
      </c>
      <c r="O193">
        <v>20.55</v>
      </c>
      <c r="S193">
        <v>1</v>
      </c>
      <c r="T193">
        <v>26.3</v>
      </c>
    </row>
    <row r="194" spans="1:21" x14ac:dyDescent="0.25">
      <c r="A194" t="s">
        <v>209</v>
      </c>
      <c r="B194" t="s">
        <v>224</v>
      </c>
      <c r="C194" t="s">
        <v>225</v>
      </c>
      <c r="D194" t="s">
        <v>24</v>
      </c>
      <c r="E194" t="s">
        <v>39</v>
      </c>
      <c r="F194" t="s">
        <v>30</v>
      </c>
      <c r="G194" t="s">
        <v>52</v>
      </c>
      <c r="H194" t="s">
        <v>28</v>
      </c>
      <c r="I194">
        <v>1.17767</v>
      </c>
      <c r="J194">
        <v>0.27639000000000002</v>
      </c>
      <c r="N194">
        <v>1.76</v>
      </c>
      <c r="O194">
        <v>15.9</v>
      </c>
      <c r="P194">
        <v>4.7000000000000002E-3</v>
      </c>
      <c r="Q194">
        <v>35</v>
      </c>
      <c r="R194">
        <v>0.89700000000000002</v>
      </c>
      <c r="S194">
        <v>2</v>
      </c>
      <c r="T194">
        <v>15</v>
      </c>
      <c r="U194">
        <v>33</v>
      </c>
    </row>
    <row r="195" spans="1:21" x14ac:dyDescent="0.25">
      <c r="A195" t="s">
        <v>243</v>
      </c>
      <c r="B195" t="s">
        <v>224</v>
      </c>
      <c r="C195" t="s">
        <v>225</v>
      </c>
      <c r="D195" t="s">
        <v>24</v>
      </c>
      <c r="E195" t="s">
        <v>39</v>
      </c>
      <c r="F195" t="s">
        <v>30</v>
      </c>
      <c r="G195" t="s">
        <v>52</v>
      </c>
      <c r="H195" t="s">
        <v>43</v>
      </c>
      <c r="I195">
        <v>-3.0790000000000001E-2</v>
      </c>
      <c r="J195">
        <v>0.55449999999999999</v>
      </c>
      <c r="K195">
        <v>-1.1469999999999999E-2</v>
      </c>
      <c r="L195">
        <v>1.1E-4</v>
      </c>
      <c r="N195">
        <v>3.27</v>
      </c>
      <c r="O195">
        <v>22.98</v>
      </c>
      <c r="P195">
        <v>4.5900000000000003E-3</v>
      </c>
      <c r="Q195">
        <v>33</v>
      </c>
      <c r="R195">
        <v>0.90800000000000003</v>
      </c>
      <c r="S195">
        <v>1.7</v>
      </c>
      <c r="T195">
        <v>26</v>
      </c>
      <c r="U195">
        <v>29</v>
      </c>
    </row>
    <row r="196" spans="1:21" x14ac:dyDescent="0.25">
      <c r="A196" t="s">
        <v>368</v>
      </c>
      <c r="B196" t="s">
        <v>224</v>
      </c>
      <c r="C196" t="s">
        <v>225</v>
      </c>
      <c r="D196" t="s">
        <v>24</v>
      </c>
      <c r="E196" t="s">
        <v>39</v>
      </c>
      <c r="F196" t="s">
        <v>30</v>
      </c>
      <c r="G196" t="s">
        <v>27</v>
      </c>
      <c r="H196" t="s">
        <v>28</v>
      </c>
      <c r="I196">
        <v>1.7073</v>
      </c>
      <c r="J196">
        <v>0.22767000000000001</v>
      </c>
      <c r="N196">
        <v>1.98</v>
      </c>
      <c r="O196">
        <v>21.49</v>
      </c>
      <c r="P196">
        <v>0.12263</v>
      </c>
      <c r="Q196">
        <v>29</v>
      </c>
      <c r="R196">
        <v>0.878</v>
      </c>
      <c r="S196">
        <v>2</v>
      </c>
      <c r="T196">
        <v>22</v>
      </c>
      <c r="U196">
        <v>27</v>
      </c>
    </row>
    <row r="197" spans="1:21" x14ac:dyDescent="0.25">
      <c r="A197" t="s">
        <v>115</v>
      </c>
      <c r="B197" t="s">
        <v>130</v>
      </c>
      <c r="C197" t="s">
        <v>131</v>
      </c>
      <c r="D197" t="s">
        <v>24</v>
      </c>
      <c r="E197" t="s">
        <v>39</v>
      </c>
      <c r="F197" t="s">
        <v>30</v>
      </c>
      <c r="G197" t="s">
        <v>27</v>
      </c>
      <c r="H197" t="s">
        <v>33</v>
      </c>
      <c r="I197">
        <v>1.8040400000000001</v>
      </c>
      <c r="J197">
        <v>0.32833000000000001</v>
      </c>
      <c r="K197">
        <v>-2.6199999999999999E-3</v>
      </c>
      <c r="N197">
        <v>3.11</v>
      </c>
      <c r="O197">
        <v>11.96</v>
      </c>
      <c r="P197">
        <v>4.326E-2</v>
      </c>
      <c r="Q197">
        <v>37</v>
      </c>
      <c r="R197">
        <v>0.93200000000000005</v>
      </c>
      <c r="S197">
        <v>3</v>
      </c>
      <c r="T197">
        <v>14</v>
      </c>
      <c r="U197">
        <v>34</v>
      </c>
    </row>
    <row r="198" spans="1:21" x14ac:dyDescent="0.25">
      <c r="A198" t="s">
        <v>115</v>
      </c>
      <c r="B198" t="s">
        <v>132</v>
      </c>
      <c r="C198" t="s">
        <v>133</v>
      </c>
      <c r="D198" t="s">
        <v>24</v>
      </c>
      <c r="E198" t="s">
        <v>39</v>
      </c>
      <c r="F198" t="s">
        <v>30</v>
      </c>
      <c r="G198" t="s">
        <v>52</v>
      </c>
      <c r="H198" t="s">
        <v>43</v>
      </c>
      <c r="I198">
        <v>1.4987200000000001</v>
      </c>
      <c r="J198">
        <v>0.34622999999999998</v>
      </c>
      <c r="K198">
        <v>3.0999999999999999E-3</v>
      </c>
      <c r="L198">
        <v>-5.0000000000000002E-5</v>
      </c>
      <c r="N198">
        <v>1.84</v>
      </c>
      <c r="O198">
        <v>22.7</v>
      </c>
      <c r="P198">
        <v>2.1900000000000001E-3</v>
      </c>
      <c r="Q198">
        <v>39</v>
      </c>
      <c r="R198">
        <v>0.97899999999999998</v>
      </c>
      <c r="S198">
        <v>1.8</v>
      </c>
      <c r="T198">
        <v>28.5</v>
      </c>
      <c r="U198">
        <v>35</v>
      </c>
    </row>
    <row r="199" spans="1:21" x14ac:dyDescent="0.25">
      <c r="A199" t="s">
        <v>322</v>
      </c>
      <c r="B199" t="s">
        <v>132</v>
      </c>
      <c r="C199" t="s">
        <v>133</v>
      </c>
      <c r="D199" t="s">
        <v>24</v>
      </c>
      <c r="E199" t="s">
        <v>39</v>
      </c>
      <c r="F199" t="s">
        <v>30</v>
      </c>
      <c r="G199" t="s">
        <v>27</v>
      </c>
      <c r="H199" t="s">
        <v>64</v>
      </c>
      <c r="I199">
        <v>0.59694999999999998</v>
      </c>
      <c r="J199">
        <v>1.6787000000000001</v>
      </c>
      <c r="K199">
        <v>6.8999999999999997E-4</v>
      </c>
      <c r="N199">
        <v>3</v>
      </c>
      <c r="O199">
        <v>23.54</v>
      </c>
      <c r="P199">
        <v>2.6190000000000001E-2</v>
      </c>
      <c r="Q199">
        <v>27</v>
      </c>
      <c r="R199">
        <v>0.98</v>
      </c>
      <c r="S199">
        <v>3</v>
      </c>
      <c r="T199">
        <v>27</v>
      </c>
      <c r="U199">
        <v>25</v>
      </c>
    </row>
    <row r="200" spans="1:21" x14ac:dyDescent="0.25">
      <c r="A200" t="s">
        <v>278</v>
      </c>
      <c r="B200" t="s">
        <v>293</v>
      </c>
      <c r="C200" t="s">
        <v>294</v>
      </c>
      <c r="D200" t="s">
        <v>24</v>
      </c>
      <c r="E200" t="s">
        <v>39</v>
      </c>
      <c r="F200" t="s">
        <v>30</v>
      </c>
      <c r="G200" t="s">
        <v>27</v>
      </c>
      <c r="H200" t="s">
        <v>28</v>
      </c>
      <c r="I200">
        <v>1.5568599999999999</v>
      </c>
      <c r="J200">
        <v>0.23113</v>
      </c>
      <c r="N200">
        <v>2.16</v>
      </c>
      <c r="O200">
        <v>11.6</v>
      </c>
      <c r="P200">
        <v>0.10506</v>
      </c>
      <c r="Q200">
        <v>38</v>
      </c>
      <c r="R200">
        <v>0.83899999999999997</v>
      </c>
      <c r="S200">
        <v>2</v>
      </c>
      <c r="T200">
        <v>12.5</v>
      </c>
      <c r="U200">
        <v>36</v>
      </c>
    </row>
    <row r="201" spans="1:21" x14ac:dyDescent="0.25">
      <c r="A201" t="s">
        <v>302</v>
      </c>
      <c r="B201" t="s">
        <v>307</v>
      </c>
      <c r="C201" t="s">
        <v>308</v>
      </c>
      <c r="D201" t="s">
        <v>24</v>
      </c>
      <c r="E201" t="s">
        <v>39</v>
      </c>
      <c r="F201" t="s">
        <v>30</v>
      </c>
      <c r="G201" t="s">
        <v>27</v>
      </c>
      <c r="H201" t="s">
        <v>33</v>
      </c>
      <c r="I201">
        <v>0.23535</v>
      </c>
      <c r="J201">
        <v>0.81450999999999996</v>
      </c>
      <c r="K201">
        <v>-6.1799999999999997E-3</v>
      </c>
      <c r="N201">
        <v>2.4500000000000002</v>
      </c>
      <c r="O201">
        <v>27.08</v>
      </c>
      <c r="P201">
        <v>0.24024000000000001</v>
      </c>
      <c r="Q201">
        <v>34</v>
      </c>
      <c r="R201">
        <v>0.93500000000000005</v>
      </c>
      <c r="S201">
        <v>2</v>
      </c>
      <c r="T201">
        <v>33</v>
      </c>
      <c r="U201">
        <v>31</v>
      </c>
    </row>
    <row r="202" spans="1:21" x14ac:dyDescent="0.25">
      <c r="A202" t="s">
        <v>178</v>
      </c>
      <c r="B202" t="s">
        <v>193</v>
      </c>
      <c r="C202" t="s">
        <v>194</v>
      </c>
      <c r="D202" t="s">
        <v>24</v>
      </c>
      <c r="E202" t="s">
        <v>39</v>
      </c>
      <c r="F202" t="s">
        <v>30</v>
      </c>
      <c r="G202">
        <v>1</v>
      </c>
      <c r="H202" t="s">
        <v>31</v>
      </c>
      <c r="I202">
        <v>-0.49939</v>
      </c>
      <c r="J202">
        <v>1.87286</v>
      </c>
      <c r="K202">
        <v>6.5339999999999995E-2</v>
      </c>
      <c r="N202">
        <v>1.88</v>
      </c>
      <c r="O202">
        <v>6.91</v>
      </c>
      <c r="P202">
        <v>0.25561</v>
      </c>
      <c r="Q202">
        <v>29</v>
      </c>
      <c r="R202">
        <v>0.65300000000000002</v>
      </c>
      <c r="S202">
        <v>1.9</v>
      </c>
      <c r="T202">
        <v>11</v>
      </c>
      <c r="U202">
        <v>27</v>
      </c>
    </row>
    <row r="203" spans="1:21" x14ac:dyDescent="0.25">
      <c r="A203" t="s">
        <v>343</v>
      </c>
      <c r="B203" t="s">
        <v>358</v>
      </c>
      <c r="C203" t="s">
        <v>359</v>
      </c>
      <c r="D203" t="s">
        <v>24</v>
      </c>
      <c r="E203" t="s">
        <v>39</v>
      </c>
      <c r="F203" t="s">
        <v>30</v>
      </c>
      <c r="G203" t="s">
        <v>52</v>
      </c>
      <c r="H203" t="s">
        <v>43</v>
      </c>
      <c r="I203">
        <v>1.6970400000000001</v>
      </c>
      <c r="J203">
        <v>0.46446999999999999</v>
      </c>
      <c r="K203">
        <v>-1.257E-2</v>
      </c>
      <c r="L203">
        <v>1.7000000000000001E-4</v>
      </c>
      <c r="N203">
        <v>2.79</v>
      </c>
      <c r="O203">
        <v>14.29</v>
      </c>
      <c r="P203">
        <v>2.5200000000000001E-3</v>
      </c>
      <c r="Q203">
        <v>30</v>
      </c>
      <c r="R203">
        <v>0.91600000000000004</v>
      </c>
      <c r="S203">
        <v>2.8</v>
      </c>
      <c r="T203">
        <v>13</v>
      </c>
      <c r="U203">
        <v>26</v>
      </c>
    </row>
    <row r="204" spans="1:21" x14ac:dyDescent="0.25">
      <c r="A204" t="s">
        <v>21</v>
      </c>
      <c r="B204" t="s">
        <v>61</v>
      </c>
      <c r="C204" t="s">
        <v>62</v>
      </c>
      <c r="D204" t="s">
        <v>24</v>
      </c>
      <c r="E204" t="s">
        <v>39</v>
      </c>
      <c r="F204" t="s">
        <v>30</v>
      </c>
      <c r="G204" t="s">
        <v>40</v>
      </c>
      <c r="H204" t="s">
        <v>60</v>
      </c>
      <c r="I204">
        <v>1.055E-2</v>
      </c>
      <c r="J204">
        <v>1.98831</v>
      </c>
      <c r="K204">
        <v>1.017E-2</v>
      </c>
      <c r="N204">
        <v>1.22</v>
      </c>
      <c r="O204">
        <v>20.25</v>
      </c>
      <c r="P204">
        <v>0.10083</v>
      </c>
      <c r="Q204">
        <v>37</v>
      </c>
      <c r="R204">
        <v>0.82599999999999996</v>
      </c>
      <c r="S204">
        <v>3.5</v>
      </c>
      <c r="T204">
        <v>27.5</v>
      </c>
      <c r="U204">
        <v>35</v>
      </c>
    </row>
    <row r="205" spans="1:21" x14ac:dyDescent="0.25">
      <c r="A205" t="s">
        <v>343</v>
      </c>
      <c r="B205" t="s">
        <v>360</v>
      </c>
      <c r="C205" t="s">
        <v>361</v>
      </c>
      <c r="D205" t="s">
        <v>24</v>
      </c>
      <c r="E205" t="s">
        <v>39</v>
      </c>
      <c r="F205" t="s">
        <v>30</v>
      </c>
      <c r="G205" t="s">
        <v>52</v>
      </c>
      <c r="H205" t="s">
        <v>28</v>
      </c>
      <c r="I205">
        <v>0.92110000000000003</v>
      </c>
      <c r="J205">
        <v>0.24385000000000001</v>
      </c>
      <c r="N205">
        <v>1.54</v>
      </c>
      <c r="O205">
        <v>25.12</v>
      </c>
      <c r="P205">
        <v>3.47E-3</v>
      </c>
      <c r="Q205">
        <v>34</v>
      </c>
      <c r="R205">
        <v>0.92500000000000004</v>
      </c>
      <c r="S205">
        <v>1.5</v>
      </c>
      <c r="T205">
        <v>24.1</v>
      </c>
      <c r="U205">
        <v>32</v>
      </c>
    </row>
    <row r="206" spans="1:21" x14ac:dyDescent="0.25">
      <c r="A206" t="s">
        <v>178</v>
      </c>
      <c r="B206" t="s">
        <v>197</v>
      </c>
      <c r="C206" t="s">
        <v>198</v>
      </c>
      <c r="D206" t="s">
        <v>24</v>
      </c>
      <c r="E206" t="s">
        <v>39</v>
      </c>
      <c r="F206" t="s">
        <v>30</v>
      </c>
      <c r="G206" t="s">
        <v>27</v>
      </c>
      <c r="H206" t="s">
        <v>28</v>
      </c>
      <c r="I206">
        <v>1.98994</v>
      </c>
      <c r="J206">
        <v>0.17510999999999999</v>
      </c>
      <c r="N206">
        <v>2.13</v>
      </c>
      <c r="O206">
        <v>15.64</v>
      </c>
      <c r="P206">
        <v>6.4460000000000003E-2</v>
      </c>
      <c r="Q206">
        <v>28</v>
      </c>
      <c r="R206">
        <v>0.84299999999999997</v>
      </c>
      <c r="S206">
        <v>2.5</v>
      </c>
      <c r="T206">
        <v>15.5</v>
      </c>
      <c r="U206">
        <v>26</v>
      </c>
    </row>
    <row r="207" spans="1:21" x14ac:dyDescent="0.25">
      <c r="A207" t="s">
        <v>243</v>
      </c>
      <c r="B207" t="s">
        <v>197</v>
      </c>
      <c r="C207" t="s">
        <v>198</v>
      </c>
      <c r="D207" t="s">
        <v>24</v>
      </c>
      <c r="E207" t="s">
        <v>39</v>
      </c>
      <c r="F207" t="s">
        <v>30</v>
      </c>
      <c r="G207" t="s">
        <v>27</v>
      </c>
      <c r="H207" t="s">
        <v>28</v>
      </c>
      <c r="I207">
        <v>1.6803600000000001</v>
      </c>
      <c r="J207">
        <v>0.22392000000000001</v>
      </c>
      <c r="N207">
        <v>2.39</v>
      </c>
      <c r="O207">
        <v>12.7</v>
      </c>
      <c r="P207">
        <v>0.27733999999999998</v>
      </c>
      <c r="Q207">
        <v>33</v>
      </c>
      <c r="R207">
        <v>0.90300000000000002</v>
      </c>
      <c r="S207">
        <v>2</v>
      </c>
      <c r="T207">
        <v>15.5</v>
      </c>
      <c r="U207">
        <v>31</v>
      </c>
    </row>
    <row r="208" spans="1:21" x14ac:dyDescent="0.25">
      <c r="A208" t="s">
        <v>178</v>
      </c>
      <c r="B208" t="s">
        <v>199</v>
      </c>
      <c r="C208" t="s">
        <v>200</v>
      </c>
      <c r="D208" t="s">
        <v>24</v>
      </c>
      <c r="E208" t="s">
        <v>39</v>
      </c>
      <c r="F208" t="s">
        <v>30</v>
      </c>
      <c r="G208" t="s">
        <v>52</v>
      </c>
      <c r="H208" t="s">
        <v>28</v>
      </c>
      <c r="I208">
        <v>0.84099000000000002</v>
      </c>
      <c r="J208">
        <v>0.21217</v>
      </c>
      <c r="N208">
        <v>1.18</v>
      </c>
      <c r="O208">
        <v>13.82</v>
      </c>
      <c r="P208">
        <v>1.75E-3</v>
      </c>
      <c r="Q208">
        <v>30</v>
      </c>
      <c r="R208">
        <v>0.90100000000000002</v>
      </c>
      <c r="S208">
        <v>2.5</v>
      </c>
      <c r="T208">
        <v>17</v>
      </c>
      <c r="U208">
        <v>28</v>
      </c>
    </row>
    <row r="209" spans="1:21" x14ac:dyDescent="0.25">
      <c r="A209" t="s">
        <v>243</v>
      </c>
      <c r="B209" t="s">
        <v>199</v>
      </c>
      <c r="C209" t="s">
        <v>200</v>
      </c>
      <c r="D209" t="s">
        <v>24</v>
      </c>
      <c r="E209" t="s">
        <v>39</v>
      </c>
      <c r="F209" t="s">
        <v>30</v>
      </c>
      <c r="G209" t="s">
        <v>52</v>
      </c>
      <c r="H209" t="s">
        <v>43</v>
      </c>
      <c r="I209">
        <v>0.28603000000000001</v>
      </c>
      <c r="J209">
        <v>0.45280999999999999</v>
      </c>
      <c r="K209">
        <v>-1.1299999999999999E-2</v>
      </c>
      <c r="L209">
        <v>1.6000000000000001E-4</v>
      </c>
      <c r="N209">
        <v>1.49</v>
      </c>
      <c r="O209">
        <v>30.3</v>
      </c>
      <c r="P209">
        <v>3.31E-3</v>
      </c>
      <c r="Q209">
        <v>30</v>
      </c>
      <c r="R209">
        <v>0.91200000000000003</v>
      </c>
      <c r="S209">
        <v>1.5</v>
      </c>
      <c r="T209">
        <v>24</v>
      </c>
      <c r="U209">
        <v>26</v>
      </c>
    </row>
    <row r="210" spans="1:21" x14ac:dyDescent="0.25">
      <c r="A210" t="s">
        <v>254</v>
      </c>
      <c r="B210" t="s">
        <v>261</v>
      </c>
      <c r="C210" t="s">
        <v>262</v>
      </c>
      <c r="D210" t="s">
        <v>24</v>
      </c>
      <c r="E210" t="s">
        <v>39</v>
      </c>
      <c r="F210" t="s">
        <v>30</v>
      </c>
      <c r="G210" t="s">
        <v>27</v>
      </c>
      <c r="H210" t="s">
        <v>33</v>
      </c>
      <c r="I210">
        <v>0.34860999999999998</v>
      </c>
      <c r="J210">
        <v>0.39871000000000001</v>
      </c>
      <c r="K210">
        <v>-1.7700000000000001E-3</v>
      </c>
      <c r="N210">
        <v>1.45</v>
      </c>
      <c r="O210">
        <v>22.75</v>
      </c>
      <c r="P210">
        <v>0.40148</v>
      </c>
      <c r="Q210">
        <v>34</v>
      </c>
      <c r="R210">
        <v>0.81499999999999995</v>
      </c>
      <c r="S210">
        <v>1.8</v>
      </c>
      <c r="T210">
        <v>31.6</v>
      </c>
      <c r="U210">
        <v>31</v>
      </c>
    </row>
    <row r="211" spans="1:21" x14ac:dyDescent="0.25">
      <c r="A211" t="s">
        <v>209</v>
      </c>
      <c r="B211" t="s">
        <v>226</v>
      </c>
      <c r="C211" t="s">
        <v>227</v>
      </c>
      <c r="D211" t="s">
        <v>24</v>
      </c>
      <c r="E211" t="s">
        <v>39</v>
      </c>
      <c r="F211" t="s">
        <v>30</v>
      </c>
      <c r="G211">
        <v>1</v>
      </c>
      <c r="H211" t="s">
        <v>31</v>
      </c>
      <c r="I211">
        <v>-0.12576999999999999</v>
      </c>
      <c r="J211">
        <v>2.1959499999999998</v>
      </c>
      <c r="K211">
        <v>4.3639999999999998E-2</v>
      </c>
      <c r="N211">
        <v>1.04</v>
      </c>
      <c r="O211">
        <v>21.11</v>
      </c>
      <c r="P211">
        <v>0.2089</v>
      </c>
      <c r="Q211">
        <v>39</v>
      </c>
      <c r="R211">
        <v>0.88500000000000001</v>
      </c>
      <c r="S211">
        <v>2.5</v>
      </c>
      <c r="T211">
        <v>26</v>
      </c>
      <c r="U211">
        <v>37</v>
      </c>
    </row>
    <row r="212" spans="1:21" x14ac:dyDescent="0.25">
      <c r="A212" t="s">
        <v>271</v>
      </c>
      <c r="B212" t="s">
        <v>226</v>
      </c>
      <c r="C212" t="s">
        <v>227</v>
      </c>
      <c r="D212" t="s">
        <v>24</v>
      </c>
      <c r="E212" t="s">
        <v>39</v>
      </c>
      <c r="F212" t="s">
        <v>30</v>
      </c>
      <c r="G212">
        <v>1</v>
      </c>
      <c r="H212" t="s">
        <v>31</v>
      </c>
      <c r="I212">
        <v>-0.28182000000000001</v>
      </c>
      <c r="J212">
        <v>2.25935</v>
      </c>
      <c r="K212">
        <v>4.9930000000000002E-2</v>
      </c>
      <c r="N212">
        <v>1.63</v>
      </c>
      <c r="O212">
        <v>23.72</v>
      </c>
      <c r="P212">
        <v>0.22345000000000001</v>
      </c>
      <c r="Q212">
        <v>32</v>
      </c>
      <c r="R212">
        <v>0.88400000000000001</v>
      </c>
      <c r="S212">
        <v>2.5</v>
      </c>
      <c r="T212">
        <v>27</v>
      </c>
      <c r="U212">
        <v>30</v>
      </c>
    </row>
    <row r="213" spans="1:21" x14ac:dyDescent="0.25">
      <c r="A213" t="s">
        <v>178</v>
      </c>
      <c r="B213" t="s">
        <v>201</v>
      </c>
      <c r="C213" t="s">
        <v>202</v>
      </c>
      <c r="D213" t="s">
        <v>24</v>
      </c>
      <c r="E213" t="s">
        <v>39</v>
      </c>
      <c r="F213" t="s">
        <v>30</v>
      </c>
      <c r="G213">
        <v>1</v>
      </c>
      <c r="H213" t="s">
        <v>31</v>
      </c>
      <c r="I213">
        <v>0.21342</v>
      </c>
      <c r="J213">
        <v>1.38995</v>
      </c>
      <c r="K213">
        <v>3.4720000000000001E-2</v>
      </c>
      <c r="N213">
        <v>3.4</v>
      </c>
      <c r="O213">
        <v>8.7100000000000009</v>
      </c>
      <c r="P213">
        <v>0.18634000000000001</v>
      </c>
      <c r="Q213">
        <v>30</v>
      </c>
      <c r="R213">
        <v>0.65700000000000003</v>
      </c>
      <c r="S213">
        <v>2.5</v>
      </c>
      <c r="T213">
        <v>10</v>
      </c>
      <c r="U213">
        <v>28</v>
      </c>
    </row>
    <row r="214" spans="1:21" x14ac:dyDescent="0.25">
      <c r="A214" t="s">
        <v>368</v>
      </c>
      <c r="B214" t="s">
        <v>201</v>
      </c>
      <c r="C214" t="s">
        <v>202</v>
      </c>
      <c r="D214" t="s">
        <v>24</v>
      </c>
      <c r="E214" t="s">
        <v>39</v>
      </c>
      <c r="F214" t="s">
        <v>30</v>
      </c>
      <c r="G214">
        <v>1</v>
      </c>
      <c r="H214" t="s">
        <v>31</v>
      </c>
      <c r="I214">
        <v>-0.67718999999999996</v>
      </c>
      <c r="J214">
        <v>2.3286799999999999</v>
      </c>
      <c r="K214">
        <v>4.3299999999999998E-2</v>
      </c>
      <c r="N214">
        <v>0.39</v>
      </c>
      <c r="O214">
        <v>16.18</v>
      </c>
      <c r="P214">
        <v>0.20807999999999999</v>
      </c>
      <c r="Q214">
        <v>29</v>
      </c>
      <c r="R214">
        <v>0.874</v>
      </c>
      <c r="S214">
        <v>2</v>
      </c>
      <c r="T214">
        <v>19</v>
      </c>
      <c r="U214">
        <v>27</v>
      </c>
    </row>
    <row r="215" spans="1:21" x14ac:dyDescent="0.25">
      <c r="A215" t="s">
        <v>92</v>
      </c>
      <c r="B215" t="s">
        <v>107</v>
      </c>
      <c r="C215" t="s">
        <v>108</v>
      </c>
      <c r="D215" t="s">
        <v>24</v>
      </c>
      <c r="E215" t="s">
        <v>39</v>
      </c>
      <c r="F215" t="s">
        <v>30</v>
      </c>
      <c r="G215">
        <v>1</v>
      </c>
      <c r="H215" t="s">
        <v>31</v>
      </c>
      <c r="I215">
        <v>-9.7780000000000006E-2</v>
      </c>
      <c r="J215">
        <v>2.24377</v>
      </c>
      <c r="K215">
        <v>4.2700000000000002E-2</v>
      </c>
      <c r="N215">
        <v>1.57</v>
      </c>
      <c r="O215">
        <v>30.19</v>
      </c>
      <c r="P215">
        <v>0.20663000000000001</v>
      </c>
      <c r="Q215">
        <v>47</v>
      </c>
      <c r="R215">
        <v>0.88</v>
      </c>
      <c r="S215">
        <v>1.6</v>
      </c>
      <c r="T215">
        <v>31</v>
      </c>
      <c r="U215">
        <v>45</v>
      </c>
    </row>
    <row r="216" spans="1:21" x14ac:dyDescent="0.25">
      <c r="A216" t="s">
        <v>302</v>
      </c>
      <c r="B216" t="s">
        <v>107</v>
      </c>
      <c r="C216" t="s">
        <v>108</v>
      </c>
      <c r="D216" t="s">
        <v>24</v>
      </c>
      <c r="E216" t="s">
        <v>39</v>
      </c>
      <c r="F216" t="s">
        <v>30</v>
      </c>
      <c r="G216" t="s">
        <v>27</v>
      </c>
      <c r="H216" t="s">
        <v>43</v>
      </c>
      <c r="I216">
        <v>4.1101900000000002</v>
      </c>
      <c r="J216">
        <v>0.14837</v>
      </c>
      <c r="K216">
        <v>8.5800000000000008E-3</v>
      </c>
      <c r="L216">
        <v>-9.0000000000000006E-5</v>
      </c>
      <c r="N216">
        <v>4.32</v>
      </c>
      <c r="O216">
        <v>24.93</v>
      </c>
      <c r="P216">
        <v>0.24016999999999999</v>
      </c>
      <c r="Q216">
        <v>37</v>
      </c>
      <c r="R216">
        <v>0.88800000000000001</v>
      </c>
      <c r="S216">
        <v>4.5</v>
      </c>
      <c r="T216">
        <v>33</v>
      </c>
      <c r="U216">
        <v>33</v>
      </c>
    </row>
    <row r="217" spans="1:21" x14ac:dyDescent="0.25">
      <c r="A217" t="s">
        <v>149</v>
      </c>
      <c r="B217" t="s">
        <v>169</v>
      </c>
      <c r="C217" t="s">
        <v>170</v>
      </c>
      <c r="D217" t="s">
        <v>24</v>
      </c>
      <c r="E217" t="s">
        <v>39</v>
      </c>
      <c r="F217" t="s">
        <v>30</v>
      </c>
      <c r="G217" t="s">
        <v>52</v>
      </c>
      <c r="H217" t="s">
        <v>171</v>
      </c>
      <c r="I217">
        <v>0.26305000000000001</v>
      </c>
      <c r="J217">
        <v>5.7540000000000001E-2</v>
      </c>
      <c r="K217">
        <v>6.9999999999999994E-5</v>
      </c>
      <c r="N217">
        <v>1.5</v>
      </c>
      <c r="O217">
        <v>14</v>
      </c>
      <c r="P217">
        <v>8.5800000000000008E-3</v>
      </c>
      <c r="Q217">
        <v>28</v>
      </c>
      <c r="R217">
        <v>0.96899999999999997</v>
      </c>
      <c r="S217">
        <v>1.5</v>
      </c>
      <c r="T217">
        <v>19</v>
      </c>
      <c r="U217">
        <v>26</v>
      </c>
    </row>
    <row r="218" spans="1:21" x14ac:dyDescent="0.25">
      <c r="A218" t="s">
        <v>115</v>
      </c>
      <c r="B218" t="s">
        <v>134</v>
      </c>
      <c r="C218" t="s">
        <v>135</v>
      </c>
      <c r="D218" t="s">
        <v>24</v>
      </c>
      <c r="E218" t="s">
        <v>39</v>
      </c>
      <c r="F218" t="s">
        <v>30</v>
      </c>
      <c r="G218" t="s">
        <v>27</v>
      </c>
      <c r="H218" t="s">
        <v>33</v>
      </c>
      <c r="I218">
        <v>2.2020300000000002</v>
      </c>
      <c r="J218">
        <v>0.34960000000000002</v>
      </c>
      <c r="K218">
        <v>-4.2100000000000002E-3</v>
      </c>
      <c r="N218">
        <v>3.09</v>
      </c>
      <c r="O218">
        <v>9.43</v>
      </c>
      <c r="P218">
        <v>4.3560000000000001E-2</v>
      </c>
      <c r="Q218">
        <v>40</v>
      </c>
      <c r="R218">
        <v>0.88500000000000001</v>
      </c>
      <c r="S218">
        <v>3</v>
      </c>
      <c r="T218">
        <v>10.5</v>
      </c>
      <c r="U218">
        <v>37</v>
      </c>
    </row>
    <row r="219" spans="1:21" x14ac:dyDescent="0.25">
      <c r="A219" t="s">
        <v>149</v>
      </c>
      <c r="B219" t="s">
        <v>134</v>
      </c>
      <c r="C219" t="s">
        <v>135</v>
      </c>
      <c r="D219" t="s">
        <v>24</v>
      </c>
      <c r="E219" t="s">
        <v>39</v>
      </c>
      <c r="F219" t="s">
        <v>30</v>
      </c>
      <c r="G219" t="s">
        <v>27</v>
      </c>
      <c r="H219" t="s">
        <v>64</v>
      </c>
      <c r="I219">
        <v>0.18697</v>
      </c>
      <c r="J219">
        <v>1.74546</v>
      </c>
      <c r="K219">
        <v>1.4499999999999999E-3</v>
      </c>
      <c r="N219">
        <v>1.81</v>
      </c>
      <c r="O219">
        <v>14.06</v>
      </c>
      <c r="P219">
        <v>3.8089999999999999E-2</v>
      </c>
      <c r="Q219">
        <v>32</v>
      </c>
      <c r="R219">
        <v>0.94599999999999995</v>
      </c>
      <c r="S219">
        <v>1.8</v>
      </c>
      <c r="T219">
        <v>16.5</v>
      </c>
      <c r="U219">
        <v>30</v>
      </c>
    </row>
    <row r="220" spans="1:21" x14ac:dyDescent="0.25">
      <c r="A220" t="s">
        <v>178</v>
      </c>
      <c r="B220" t="s">
        <v>134</v>
      </c>
      <c r="C220" t="s">
        <v>135</v>
      </c>
      <c r="D220" t="s">
        <v>24</v>
      </c>
      <c r="E220" t="s">
        <v>39</v>
      </c>
      <c r="F220" t="s">
        <v>30</v>
      </c>
      <c r="G220" t="s">
        <v>27</v>
      </c>
      <c r="H220" t="s">
        <v>43</v>
      </c>
      <c r="I220">
        <v>5.1225800000000001</v>
      </c>
      <c r="J220">
        <v>-0.30206</v>
      </c>
      <c r="K220">
        <v>2.8969999999999999E-2</v>
      </c>
      <c r="L220">
        <v>-4.8000000000000001E-4</v>
      </c>
      <c r="N220">
        <v>4.25</v>
      </c>
      <c r="O220">
        <v>9.44</v>
      </c>
      <c r="P220">
        <v>2.8299999999999999E-2</v>
      </c>
      <c r="Q220">
        <v>30</v>
      </c>
      <c r="R220">
        <v>0.752</v>
      </c>
      <c r="S220">
        <v>3.6</v>
      </c>
      <c r="T220">
        <v>10</v>
      </c>
      <c r="U220">
        <v>26</v>
      </c>
    </row>
    <row r="221" spans="1:21" x14ac:dyDescent="0.25">
      <c r="A221" t="s">
        <v>254</v>
      </c>
      <c r="B221" t="s">
        <v>134</v>
      </c>
      <c r="C221" t="s">
        <v>135</v>
      </c>
      <c r="D221" t="s">
        <v>24</v>
      </c>
      <c r="E221" t="s">
        <v>39</v>
      </c>
      <c r="F221" t="s">
        <v>30</v>
      </c>
      <c r="G221" t="s">
        <v>40</v>
      </c>
      <c r="H221" t="s">
        <v>28</v>
      </c>
      <c r="I221">
        <v>2.7341700000000002</v>
      </c>
      <c r="J221">
        <v>0.22614000000000001</v>
      </c>
      <c r="N221">
        <v>3.37</v>
      </c>
      <c r="O221">
        <v>11.09</v>
      </c>
      <c r="P221">
        <v>0.14047999999999999</v>
      </c>
      <c r="Q221">
        <v>36</v>
      </c>
      <c r="R221">
        <v>0.83499999999999996</v>
      </c>
      <c r="S221">
        <v>2.5</v>
      </c>
      <c r="T221">
        <v>10.6</v>
      </c>
      <c r="U221">
        <v>34</v>
      </c>
    </row>
    <row r="222" spans="1:21" x14ac:dyDescent="0.25">
      <c r="A222" t="s">
        <v>315</v>
      </c>
      <c r="B222" t="s">
        <v>134</v>
      </c>
      <c r="C222" t="s">
        <v>135</v>
      </c>
      <c r="D222" t="s">
        <v>24</v>
      </c>
      <c r="E222" t="s">
        <v>39</v>
      </c>
      <c r="F222" t="s">
        <v>30</v>
      </c>
      <c r="G222" t="s">
        <v>40</v>
      </c>
      <c r="H222" t="s">
        <v>33</v>
      </c>
      <c r="I222">
        <v>2.6286200000000002</v>
      </c>
      <c r="J222">
        <v>0.32163000000000003</v>
      </c>
      <c r="K222">
        <v>-1.7700000000000001E-3</v>
      </c>
      <c r="N222">
        <v>3.1</v>
      </c>
      <c r="O222">
        <v>16.87</v>
      </c>
      <c r="P222">
        <v>0.36620999999999998</v>
      </c>
      <c r="Q222">
        <v>37</v>
      </c>
      <c r="R222">
        <v>0.90100000000000002</v>
      </c>
      <c r="S222">
        <v>3.5</v>
      </c>
      <c r="T222">
        <v>19</v>
      </c>
      <c r="U222">
        <v>34</v>
      </c>
    </row>
    <row r="223" spans="1:21" x14ac:dyDescent="0.25">
      <c r="A223" t="s">
        <v>343</v>
      </c>
      <c r="B223" t="s">
        <v>134</v>
      </c>
      <c r="C223" t="s">
        <v>135</v>
      </c>
      <c r="D223" t="s">
        <v>24</v>
      </c>
      <c r="E223" t="s">
        <v>39</v>
      </c>
      <c r="F223" t="s">
        <v>30</v>
      </c>
      <c r="G223" t="s">
        <v>27</v>
      </c>
      <c r="H223" t="s">
        <v>33</v>
      </c>
      <c r="I223">
        <v>1.99834</v>
      </c>
      <c r="J223">
        <v>0.26935999999999999</v>
      </c>
      <c r="K223">
        <v>-1.4300000000000001E-3</v>
      </c>
      <c r="N223">
        <v>2.68</v>
      </c>
      <c r="O223">
        <v>13.35</v>
      </c>
      <c r="P223">
        <v>2.785E-2</v>
      </c>
      <c r="Q223">
        <v>33</v>
      </c>
      <c r="R223">
        <v>0.92800000000000005</v>
      </c>
      <c r="S223">
        <v>2.2000000000000002</v>
      </c>
      <c r="T223">
        <v>13.2</v>
      </c>
      <c r="U223">
        <v>30</v>
      </c>
    </row>
    <row r="224" spans="1:21" x14ac:dyDescent="0.25">
      <c r="A224" t="s">
        <v>254</v>
      </c>
      <c r="B224" t="s">
        <v>263</v>
      </c>
      <c r="C224" t="s">
        <v>264</v>
      </c>
      <c r="D224" t="s">
        <v>24</v>
      </c>
      <c r="E224" t="s">
        <v>39</v>
      </c>
      <c r="F224" t="s">
        <v>30</v>
      </c>
      <c r="G224">
        <v>1</v>
      </c>
      <c r="H224" t="s">
        <v>33</v>
      </c>
      <c r="I224">
        <v>2.2889400000000002</v>
      </c>
      <c r="J224">
        <v>0.29577999999999999</v>
      </c>
      <c r="K224">
        <v>-2.3500000000000001E-3</v>
      </c>
      <c r="N224">
        <v>2.78</v>
      </c>
      <c r="O224">
        <v>11.32</v>
      </c>
      <c r="P224">
        <v>1.2861</v>
      </c>
      <c r="Q224">
        <v>31</v>
      </c>
      <c r="R224">
        <v>0.81499999999999995</v>
      </c>
      <c r="S224">
        <v>2</v>
      </c>
      <c r="T224">
        <v>12</v>
      </c>
      <c r="U224">
        <v>28</v>
      </c>
    </row>
    <row r="225" spans="1:21" x14ac:dyDescent="0.25">
      <c r="A225" t="s">
        <v>322</v>
      </c>
      <c r="B225" t="s">
        <v>263</v>
      </c>
      <c r="C225" t="s">
        <v>264</v>
      </c>
      <c r="D225" t="s">
        <v>24</v>
      </c>
      <c r="E225" t="s">
        <v>39</v>
      </c>
      <c r="F225" t="s">
        <v>30</v>
      </c>
      <c r="G225" t="s">
        <v>40</v>
      </c>
      <c r="H225" t="s">
        <v>60</v>
      </c>
      <c r="I225">
        <v>3.4380000000000001E-2</v>
      </c>
      <c r="J225">
        <v>1.65428</v>
      </c>
      <c r="K225">
        <v>3.65E-3</v>
      </c>
      <c r="N225">
        <v>1.53</v>
      </c>
      <c r="O225">
        <v>12.29</v>
      </c>
      <c r="P225">
        <v>6.0440000000000001E-2</v>
      </c>
      <c r="Q225">
        <v>34</v>
      </c>
      <c r="R225">
        <v>0.93799999999999994</v>
      </c>
      <c r="S225">
        <v>1.5</v>
      </c>
      <c r="T225">
        <v>15</v>
      </c>
      <c r="U225">
        <v>32</v>
      </c>
    </row>
    <row r="226" spans="1:21" x14ac:dyDescent="0.25">
      <c r="A226" t="s">
        <v>21</v>
      </c>
      <c r="B226" t="s">
        <v>65</v>
      </c>
      <c r="C226" t="s">
        <v>66</v>
      </c>
      <c r="D226" t="s">
        <v>24</v>
      </c>
      <c r="E226" t="s">
        <v>39</v>
      </c>
      <c r="F226" t="s">
        <v>30</v>
      </c>
      <c r="G226" t="s">
        <v>27</v>
      </c>
      <c r="H226" t="s">
        <v>33</v>
      </c>
      <c r="I226">
        <v>2.6842899999999998</v>
      </c>
      <c r="J226">
        <v>0.39024999999999999</v>
      </c>
      <c r="K226">
        <v>-2E-3</v>
      </c>
      <c r="N226">
        <v>3.73</v>
      </c>
      <c r="O226">
        <v>21.69</v>
      </c>
      <c r="P226">
        <v>0.12038</v>
      </c>
      <c r="Q226">
        <v>44</v>
      </c>
      <c r="R226">
        <v>0.86799999999999999</v>
      </c>
      <c r="S226">
        <v>5.5</v>
      </c>
      <c r="T226">
        <v>24.2</v>
      </c>
      <c r="U226">
        <v>41</v>
      </c>
    </row>
    <row r="227" spans="1:21" x14ac:dyDescent="0.25">
      <c r="A227" t="s">
        <v>92</v>
      </c>
      <c r="B227" t="s">
        <v>65</v>
      </c>
      <c r="C227" t="s">
        <v>66</v>
      </c>
      <c r="D227" t="s">
        <v>24</v>
      </c>
      <c r="E227" t="s">
        <v>39</v>
      </c>
      <c r="F227" t="s">
        <v>30</v>
      </c>
      <c r="G227">
        <v>1</v>
      </c>
      <c r="H227" t="s">
        <v>31</v>
      </c>
      <c r="I227">
        <v>0.22073000000000001</v>
      </c>
      <c r="J227">
        <v>1.95818</v>
      </c>
      <c r="K227">
        <v>1.6539999999999999E-2</v>
      </c>
      <c r="N227">
        <v>1.99</v>
      </c>
      <c r="O227">
        <v>26.52</v>
      </c>
      <c r="P227">
        <v>0.12859000000000001</v>
      </c>
      <c r="Q227">
        <v>55</v>
      </c>
      <c r="R227">
        <v>0.94599999999999995</v>
      </c>
      <c r="S227">
        <v>1.8</v>
      </c>
      <c r="T227">
        <v>26.5</v>
      </c>
      <c r="U227">
        <v>53</v>
      </c>
    </row>
    <row r="228" spans="1:21" x14ac:dyDescent="0.25">
      <c r="A228" t="s">
        <v>368</v>
      </c>
      <c r="B228" t="s">
        <v>65</v>
      </c>
      <c r="C228" t="s">
        <v>66</v>
      </c>
      <c r="D228" t="s">
        <v>24</v>
      </c>
      <c r="E228" t="s">
        <v>39</v>
      </c>
      <c r="F228" t="s">
        <v>30</v>
      </c>
      <c r="G228">
        <v>1</v>
      </c>
      <c r="H228" t="s">
        <v>31</v>
      </c>
      <c r="I228">
        <v>0.12526000000000001</v>
      </c>
      <c r="J228">
        <v>2.0745800000000001</v>
      </c>
      <c r="K228">
        <v>1.6029999999999999E-2</v>
      </c>
      <c r="N228">
        <v>1.76</v>
      </c>
      <c r="O228">
        <v>28.69</v>
      </c>
      <c r="P228">
        <v>0.12662999999999999</v>
      </c>
      <c r="Q228">
        <v>47</v>
      </c>
      <c r="R228">
        <v>0.92400000000000004</v>
      </c>
      <c r="S228">
        <v>3</v>
      </c>
      <c r="T228">
        <v>33</v>
      </c>
      <c r="U228">
        <v>45</v>
      </c>
    </row>
    <row r="229" spans="1:21" x14ac:dyDescent="0.25">
      <c r="A229" t="s">
        <v>115</v>
      </c>
      <c r="B229" t="s">
        <v>138</v>
      </c>
      <c r="C229" t="s">
        <v>139</v>
      </c>
      <c r="D229" t="s">
        <v>24</v>
      </c>
      <c r="E229" t="s">
        <v>39</v>
      </c>
      <c r="F229" t="s">
        <v>30</v>
      </c>
      <c r="G229" t="s">
        <v>27</v>
      </c>
      <c r="H229" t="s">
        <v>33</v>
      </c>
      <c r="I229">
        <v>1.7083999999999999</v>
      </c>
      <c r="J229">
        <v>0.47756999999999999</v>
      </c>
      <c r="K229">
        <v>-2.64E-3</v>
      </c>
      <c r="N229">
        <v>3.05</v>
      </c>
      <c r="O229">
        <v>23.29</v>
      </c>
      <c r="P229">
        <v>0.19508</v>
      </c>
      <c r="Q229">
        <v>37</v>
      </c>
      <c r="R229">
        <v>0.91</v>
      </c>
      <c r="S229">
        <v>3</v>
      </c>
      <c r="T229">
        <v>29</v>
      </c>
      <c r="U229">
        <v>34</v>
      </c>
    </row>
    <row r="230" spans="1:21" x14ac:dyDescent="0.25">
      <c r="A230" t="s">
        <v>115</v>
      </c>
      <c r="B230" t="s">
        <v>136</v>
      </c>
      <c r="C230" t="s">
        <v>137</v>
      </c>
      <c r="D230" t="s">
        <v>24</v>
      </c>
      <c r="E230" t="s">
        <v>39</v>
      </c>
      <c r="F230" t="s">
        <v>30</v>
      </c>
      <c r="G230" t="s">
        <v>27</v>
      </c>
      <c r="H230" t="s">
        <v>33</v>
      </c>
      <c r="I230">
        <v>2.7162000000000002</v>
      </c>
      <c r="J230">
        <v>0.40272000000000002</v>
      </c>
      <c r="K230">
        <v>-2.9499999999999999E-3</v>
      </c>
      <c r="N230">
        <v>3.9</v>
      </c>
      <c r="O230">
        <v>16.09</v>
      </c>
      <c r="P230">
        <v>0.12242</v>
      </c>
      <c r="Q230">
        <v>38</v>
      </c>
      <c r="R230">
        <v>0.879</v>
      </c>
      <c r="S230">
        <v>3.5</v>
      </c>
      <c r="T230">
        <v>20</v>
      </c>
      <c r="U230">
        <v>35</v>
      </c>
    </row>
    <row r="231" spans="1:21" x14ac:dyDescent="0.25">
      <c r="A231" t="s">
        <v>149</v>
      </c>
      <c r="B231" t="s">
        <v>136</v>
      </c>
      <c r="C231" t="s">
        <v>137</v>
      </c>
      <c r="D231" t="s">
        <v>24</v>
      </c>
      <c r="E231" t="s">
        <v>39</v>
      </c>
      <c r="F231" t="s">
        <v>30</v>
      </c>
      <c r="G231" t="s">
        <v>52</v>
      </c>
      <c r="H231" t="s">
        <v>33</v>
      </c>
      <c r="I231">
        <v>0.90076999999999996</v>
      </c>
      <c r="J231">
        <v>0.47286</v>
      </c>
      <c r="K231">
        <v>-3.0699999999999998E-3</v>
      </c>
      <c r="N231">
        <v>2.17</v>
      </c>
      <c r="O231">
        <v>17.7</v>
      </c>
      <c r="P231">
        <v>6.1700000000000001E-3</v>
      </c>
      <c r="Q231">
        <v>29</v>
      </c>
      <c r="R231">
        <v>0.92100000000000004</v>
      </c>
      <c r="S231">
        <v>2.1</v>
      </c>
      <c r="T231">
        <v>25.5</v>
      </c>
      <c r="U231">
        <v>26</v>
      </c>
    </row>
    <row r="232" spans="1:21" x14ac:dyDescent="0.25">
      <c r="A232" t="s">
        <v>178</v>
      </c>
      <c r="B232" t="s">
        <v>136</v>
      </c>
      <c r="C232" t="s">
        <v>137</v>
      </c>
      <c r="D232" t="s">
        <v>24</v>
      </c>
      <c r="E232" t="s">
        <v>39</v>
      </c>
      <c r="F232" t="s">
        <v>30</v>
      </c>
      <c r="G232" t="s">
        <v>27</v>
      </c>
      <c r="H232" t="s">
        <v>43</v>
      </c>
      <c r="I232">
        <v>3.66425</v>
      </c>
      <c r="J232">
        <v>0.14989</v>
      </c>
      <c r="K232">
        <v>5.2300000000000003E-3</v>
      </c>
      <c r="L232">
        <v>-6.0000000000000002E-5</v>
      </c>
      <c r="N232">
        <v>4.0999999999999996</v>
      </c>
      <c r="O232">
        <v>18.8</v>
      </c>
      <c r="P232">
        <v>0.10222000000000001</v>
      </c>
      <c r="Q232">
        <v>70</v>
      </c>
      <c r="R232">
        <v>0.90200000000000002</v>
      </c>
      <c r="S232">
        <v>3.5</v>
      </c>
      <c r="T232">
        <v>23</v>
      </c>
      <c r="U232">
        <v>66</v>
      </c>
    </row>
    <row r="233" spans="1:21" x14ac:dyDescent="0.25">
      <c r="A233" t="s">
        <v>254</v>
      </c>
      <c r="B233" t="s">
        <v>136</v>
      </c>
      <c r="C233" t="s">
        <v>137</v>
      </c>
      <c r="D233" t="s">
        <v>24</v>
      </c>
      <c r="E233" t="s">
        <v>39</v>
      </c>
      <c r="F233" t="s">
        <v>30</v>
      </c>
      <c r="G233" t="s">
        <v>27</v>
      </c>
      <c r="H233" t="s">
        <v>64</v>
      </c>
      <c r="I233">
        <v>0.66566999999999998</v>
      </c>
      <c r="J233">
        <v>1.5120199999999999</v>
      </c>
      <c r="K233">
        <v>8.8000000000000003E-4</v>
      </c>
      <c r="N233">
        <v>3.05</v>
      </c>
      <c r="O233">
        <v>20.7</v>
      </c>
      <c r="P233">
        <v>2.971E-2</v>
      </c>
      <c r="Q233">
        <v>69</v>
      </c>
      <c r="R233">
        <v>0.83599999999999997</v>
      </c>
      <c r="S233">
        <v>4.9000000000000004</v>
      </c>
      <c r="T233">
        <v>28.7</v>
      </c>
      <c r="U233">
        <v>67</v>
      </c>
    </row>
    <row r="234" spans="1:21" x14ac:dyDescent="0.25">
      <c r="A234" t="s">
        <v>271</v>
      </c>
      <c r="B234" t="s">
        <v>136</v>
      </c>
      <c r="C234" t="s">
        <v>137</v>
      </c>
      <c r="D234" t="s">
        <v>24</v>
      </c>
      <c r="E234" t="s">
        <v>39</v>
      </c>
      <c r="F234" t="s">
        <v>30</v>
      </c>
      <c r="G234" t="s">
        <v>27</v>
      </c>
      <c r="H234" t="s">
        <v>33</v>
      </c>
      <c r="I234">
        <v>3.29515</v>
      </c>
      <c r="J234">
        <v>0.30020999999999998</v>
      </c>
      <c r="K234">
        <v>-1.09E-3</v>
      </c>
      <c r="N234">
        <v>4.01</v>
      </c>
      <c r="O234">
        <v>17.690000000000001</v>
      </c>
      <c r="P234">
        <v>0.12837000000000001</v>
      </c>
      <c r="Q234">
        <v>53</v>
      </c>
      <c r="R234">
        <v>0.89200000000000002</v>
      </c>
      <c r="S234">
        <v>5.5</v>
      </c>
      <c r="T234">
        <v>33</v>
      </c>
      <c r="U234">
        <v>50</v>
      </c>
    </row>
    <row r="235" spans="1:21" x14ac:dyDescent="0.25">
      <c r="A235" t="s">
        <v>315</v>
      </c>
      <c r="B235" t="s">
        <v>136</v>
      </c>
      <c r="C235" t="s">
        <v>137</v>
      </c>
      <c r="D235" t="s">
        <v>24</v>
      </c>
      <c r="E235" t="s">
        <v>39</v>
      </c>
      <c r="F235" t="s">
        <v>30</v>
      </c>
      <c r="G235" t="s">
        <v>52</v>
      </c>
      <c r="H235" t="s">
        <v>43</v>
      </c>
      <c r="I235">
        <v>2.5263100000000001</v>
      </c>
      <c r="J235">
        <v>0.43966</v>
      </c>
      <c r="K235">
        <v>-4.4400000000000004E-3</v>
      </c>
      <c r="L235">
        <v>2.0000000000000002E-5</v>
      </c>
      <c r="N235">
        <v>4.0199999999999996</v>
      </c>
      <c r="O235">
        <v>35.56</v>
      </c>
      <c r="P235">
        <v>4.6699999999999997E-3</v>
      </c>
      <c r="Q235">
        <v>52</v>
      </c>
      <c r="R235">
        <v>0.90100000000000002</v>
      </c>
      <c r="S235">
        <v>4.0999999999999996</v>
      </c>
      <c r="T235">
        <v>36.5</v>
      </c>
      <c r="U235">
        <v>48</v>
      </c>
    </row>
    <row r="236" spans="1:21" x14ac:dyDescent="0.25">
      <c r="A236" t="s">
        <v>368</v>
      </c>
      <c r="B236" t="s">
        <v>136</v>
      </c>
      <c r="C236" t="s">
        <v>137</v>
      </c>
      <c r="D236" t="s">
        <v>24</v>
      </c>
      <c r="E236" t="s">
        <v>39</v>
      </c>
      <c r="F236" t="s">
        <v>30</v>
      </c>
      <c r="G236" t="s">
        <v>27</v>
      </c>
      <c r="H236" t="s">
        <v>43</v>
      </c>
      <c r="I236">
        <v>2.4342100000000002</v>
      </c>
      <c r="J236">
        <v>0.52649000000000001</v>
      </c>
      <c r="K236">
        <v>-5.8300000000000001E-3</v>
      </c>
      <c r="L236">
        <v>3.0000000000000001E-5</v>
      </c>
      <c r="N236">
        <v>4.04</v>
      </c>
      <c r="O236">
        <v>30.17</v>
      </c>
      <c r="P236">
        <v>7.5520000000000004E-2</v>
      </c>
      <c r="Q236">
        <v>64</v>
      </c>
      <c r="R236">
        <v>0.93700000000000006</v>
      </c>
      <c r="S236">
        <v>4.5</v>
      </c>
      <c r="T236">
        <v>31.5</v>
      </c>
      <c r="U236">
        <v>60</v>
      </c>
    </row>
    <row r="237" spans="1:21" x14ac:dyDescent="0.25">
      <c r="A237" t="s">
        <v>21</v>
      </c>
      <c r="B237" t="s">
        <v>83</v>
      </c>
      <c r="C237" t="s">
        <v>84</v>
      </c>
      <c r="D237" t="s">
        <v>24</v>
      </c>
      <c r="E237" t="s">
        <v>39</v>
      </c>
      <c r="F237" t="s">
        <v>30</v>
      </c>
      <c r="G237">
        <v>1</v>
      </c>
      <c r="H237" t="s">
        <v>31</v>
      </c>
      <c r="I237">
        <v>-0.60296000000000005</v>
      </c>
      <c r="J237">
        <v>1.67832</v>
      </c>
      <c r="K237">
        <v>6.9169999999999995E-2</v>
      </c>
      <c r="N237">
        <v>1.18</v>
      </c>
      <c r="O237">
        <v>5.72</v>
      </c>
      <c r="P237">
        <v>0.26301000000000002</v>
      </c>
      <c r="Q237">
        <v>36</v>
      </c>
      <c r="R237">
        <v>0.65400000000000003</v>
      </c>
      <c r="S237">
        <v>1.5</v>
      </c>
      <c r="T237">
        <v>8.4</v>
      </c>
      <c r="U237">
        <v>34</v>
      </c>
    </row>
    <row r="238" spans="1:21" x14ac:dyDescent="0.25">
      <c r="A238" t="s">
        <v>322</v>
      </c>
      <c r="B238" t="s">
        <v>339</v>
      </c>
      <c r="C238" t="s">
        <v>340</v>
      </c>
      <c r="D238" t="s">
        <v>24</v>
      </c>
      <c r="E238" t="s">
        <v>39</v>
      </c>
      <c r="F238" t="s">
        <v>30</v>
      </c>
      <c r="G238">
        <v>1</v>
      </c>
      <c r="H238" t="s">
        <v>31</v>
      </c>
      <c r="I238">
        <v>0.11955</v>
      </c>
      <c r="J238">
        <v>1.57212</v>
      </c>
      <c r="K238">
        <v>2.2020000000000001E-2</v>
      </c>
      <c r="N238">
        <v>1.65</v>
      </c>
      <c r="O238">
        <v>8.61</v>
      </c>
      <c r="P238">
        <v>0.14838000000000001</v>
      </c>
      <c r="Q238">
        <v>30</v>
      </c>
      <c r="R238">
        <v>0.85799999999999998</v>
      </c>
      <c r="S238">
        <v>1.8</v>
      </c>
      <c r="T238">
        <v>9.5</v>
      </c>
      <c r="U238">
        <v>28</v>
      </c>
    </row>
    <row r="239" spans="1:21" x14ac:dyDescent="0.25">
      <c r="A239" t="s">
        <v>178</v>
      </c>
      <c r="B239" t="s">
        <v>203</v>
      </c>
      <c r="C239" t="s">
        <v>204</v>
      </c>
      <c r="D239" t="s">
        <v>24</v>
      </c>
      <c r="E239" t="s">
        <v>39</v>
      </c>
      <c r="F239" t="s">
        <v>30</v>
      </c>
      <c r="G239" t="s">
        <v>40</v>
      </c>
      <c r="H239" t="s">
        <v>33</v>
      </c>
      <c r="I239">
        <v>2.4273099999999999</v>
      </c>
      <c r="J239">
        <v>0.29776999999999998</v>
      </c>
      <c r="K239">
        <v>-1.33E-3</v>
      </c>
      <c r="N239">
        <v>3.3</v>
      </c>
      <c r="O239">
        <v>18.71</v>
      </c>
      <c r="P239">
        <v>0.60085</v>
      </c>
      <c r="Q239">
        <v>66</v>
      </c>
      <c r="R239">
        <v>0.88200000000000001</v>
      </c>
      <c r="S239">
        <v>2.5</v>
      </c>
      <c r="T239">
        <v>24</v>
      </c>
      <c r="U239">
        <v>63</v>
      </c>
    </row>
    <row r="240" spans="1:21" x14ac:dyDescent="0.25">
      <c r="A240" t="s">
        <v>278</v>
      </c>
      <c r="B240" t="s">
        <v>295</v>
      </c>
      <c r="C240" t="s">
        <v>296</v>
      </c>
      <c r="D240" t="s">
        <v>24</v>
      </c>
      <c r="E240" t="s">
        <v>39</v>
      </c>
      <c r="F240" t="s">
        <v>30</v>
      </c>
      <c r="G240" t="s">
        <v>27</v>
      </c>
      <c r="H240" t="s">
        <v>33</v>
      </c>
      <c r="I240">
        <v>1.60968</v>
      </c>
      <c r="J240">
        <v>0.53395000000000004</v>
      </c>
      <c r="K240">
        <v>-1.8699999999999999E-3</v>
      </c>
      <c r="N240">
        <v>2.64</v>
      </c>
      <c r="O240">
        <v>39.61</v>
      </c>
      <c r="P240">
        <v>0.29552</v>
      </c>
      <c r="Q240">
        <v>36</v>
      </c>
      <c r="R240">
        <v>0.95799999999999996</v>
      </c>
      <c r="S240">
        <v>2</v>
      </c>
      <c r="T240">
        <v>49.5</v>
      </c>
      <c r="U240">
        <v>33</v>
      </c>
    </row>
    <row r="241" spans="1:21" x14ac:dyDescent="0.25">
      <c r="A241" t="s">
        <v>209</v>
      </c>
      <c r="B241" t="s">
        <v>228</v>
      </c>
      <c r="C241" t="s">
        <v>229</v>
      </c>
      <c r="D241" t="s">
        <v>24</v>
      </c>
      <c r="E241" t="s">
        <v>39</v>
      </c>
      <c r="F241" t="s">
        <v>30</v>
      </c>
      <c r="G241" t="s">
        <v>40</v>
      </c>
      <c r="H241" t="s">
        <v>43</v>
      </c>
      <c r="I241">
        <v>3.0542400000000001</v>
      </c>
      <c r="J241">
        <v>0.60607</v>
      </c>
      <c r="K241">
        <v>-5.1799999999999997E-3</v>
      </c>
      <c r="L241">
        <v>2.0000000000000002E-5</v>
      </c>
      <c r="N241">
        <v>5.24</v>
      </c>
      <c r="O241">
        <v>32.729999999999997</v>
      </c>
      <c r="P241">
        <v>2.1729799999999999</v>
      </c>
      <c r="Q241">
        <v>59</v>
      </c>
      <c r="R241">
        <v>0.77100000000000002</v>
      </c>
      <c r="S241">
        <v>5.5</v>
      </c>
      <c r="T241">
        <v>36</v>
      </c>
      <c r="U241">
        <v>55</v>
      </c>
    </row>
    <row r="242" spans="1:21" x14ac:dyDescent="0.25">
      <c r="A242" t="s">
        <v>178</v>
      </c>
      <c r="B242" t="s">
        <v>205</v>
      </c>
      <c r="C242" t="s">
        <v>206</v>
      </c>
      <c r="D242" t="s">
        <v>24</v>
      </c>
      <c r="E242" t="s">
        <v>39</v>
      </c>
      <c r="F242" t="s">
        <v>30</v>
      </c>
      <c r="G242">
        <v>1</v>
      </c>
      <c r="H242" t="s">
        <v>31</v>
      </c>
      <c r="I242">
        <v>0.13464000000000001</v>
      </c>
      <c r="J242">
        <v>1.8340000000000001</v>
      </c>
      <c r="K242">
        <v>3.048E-2</v>
      </c>
      <c r="N242">
        <v>0.97</v>
      </c>
      <c r="O242">
        <v>20.46</v>
      </c>
      <c r="P242">
        <v>0.17459</v>
      </c>
      <c r="Q242">
        <v>68</v>
      </c>
      <c r="R242">
        <v>0.84299999999999997</v>
      </c>
      <c r="S242">
        <v>3</v>
      </c>
      <c r="T242">
        <v>23</v>
      </c>
      <c r="U242">
        <v>66</v>
      </c>
    </row>
    <row r="243" spans="1:21" x14ac:dyDescent="0.25">
      <c r="A243" t="s">
        <v>243</v>
      </c>
      <c r="B243" t="s">
        <v>246</v>
      </c>
      <c r="C243" t="s">
        <v>247</v>
      </c>
      <c r="D243" t="s">
        <v>24</v>
      </c>
      <c r="E243" t="s">
        <v>39</v>
      </c>
      <c r="F243" t="s">
        <v>30</v>
      </c>
      <c r="G243" t="s">
        <v>40</v>
      </c>
      <c r="H243" t="s">
        <v>33</v>
      </c>
      <c r="I243">
        <v>2.5792600000000001</v>
      </c>
      <c r="J243">
        <v>0.31059999999999999</v>
      </c>
      <c r="K243">
        <v>-1.06E-3</v>
      </c>
      <c r="N243">
        <v>3.45</v>
      </c>
      <c r="O243">
        <v>25.28</v>
      </c>
      <c r="P243">
        <v>1.67462</v>
      </c>
      <c r="Q243">
        <v>53</v>
      </c>
      <c r="R243">
        <v>0.70499999999999996</v>
      </c>
      <c r="S243">
        <v>4.5</v>
      </c>
      <c r="T243">
        <v>31</v>
      </c>
      <c r="U243">
        <v>50</v>
      </c>
    </row>
    <row r="244" spans="1:21" x14ac:dyDescent="0.25">
      <c r="A244" t="s">
        <v>343</v>
      </c>
      <c r="B244" t="s">
        <v>362</v>
      </c>
      <c r="C244" t="s">
        <v>363</v>
      </c>
      <c r="D244" t="s">
        <v>24</v>
      </c>
      <c r="E244" t="s">
        <v>39</v>
      </c>
      <c r="F244" t="s">
        <v>30</v>
      </c>
      <c r="G244" t="s">
        <v>52</v>
      </c>
      <c r="H244" t="s">
        <v>33</v>
      </c>
      <c r="I244">
        <v>0.70262999999999998</v>
      </c>
      <c r="J244">
        <v>0.33434000000000003</v>
      </c>
      <c r="K244">
        <v>-2.0799999999999998E-3</v>
      </c>
      <c r="N244">
        <v>1.53</v>
      </c>
      <c r="O244">
        <v>13.94</v>
      </c>
      <c r="P244">
        <v>2.2499999999999998E-3</v>
      </c>
      <c r="Q244">
        <v>31</v>
      </c>
      <c r="R244">
        <v>0.94099999999999995</v>
      </c>
      <c r="S244">
        <v>1.5</v>
      </c>
      <c r="T244">
        <v>17</v>
      </c>
      <c r="U244">
        <v>28</v>
      </c>
    </row>
    <row r="245" spans="1:21" x14ac:dyDescent="0.25">
      <c r="A245" t="s">
        <v>21</v>
      </c>
      <c r="B245" t="s">
        <v>67</v>
      </c>
      <c r="C245" t="s">
        <v>68</v>
      </c>
      <c r="D245" t="s">
        <v>24</v>
      </c>
      <c r="E245" t="s">
        <v>39</v>
      </c>
      <c r="F245" t="s">
        <v>30</v>
      </c>
      <c r="G245">
        <v>1</v>
      </c>
      <c r="H245" t="s">
        <v>31</v>
      </c>
      <c r="I245">
        <v>0.67059000000000002</v>
      </c>
      <c r="J245">
        <v>1.2379899999999999</v>
      </c>
      <c r="K245">
        <v>4.7219999999999998E-2</v>
      </c>
      <c r="N245">
        <v>1.18</v>
      </c>
      <c r="O245">
        <v>11.95</v>
      </c>
      <c r="P245">
        <v>0.21729000000000001</v>
      </c>
      <c r="Q245">
        <v>38</v>
      </c>
      <c r="R245">
        <v>0.65</v>
      </c>
      <c r="S245">
        <v>2.5</v>
      </c>
      <c r="T245">
        <v>17</v>
      </c>
      <c r="U245">
        <v>36</v>
      </c>
    </row>
    <row r="246" spans="1:21" x14ac:dyDescent="0.25">
      <c r="A246" t="s">
        <v>322</v>
      </c>
      <c r="B246" t="s">
        <v>67</v>
      </c>
      <c r="C246" t="s">
        <v>68</v>
      </c>
      <c r="D246" t="s">
        <v>24</v>
      </c>
      <c r="E246" t="s">
        <v>39</v>
      </c>
      <c r="F246" t="s">
        <v>30</v>
      </c>
      <c r="G246" t="s">
        <v>52</v>
      </c>
      <c r="H246" t="s">
        <v>157</v>
      </c>
      <c r="I246">
        <v>0.42175000000000001</v>
      </c>
      <c r="J246">
        <v>1.1565700000000001</v>
      </c>
      <c r="K246">
        <v>3.0000000000000001E-5</v>
      </c>
      <c r="N246">
        <v>1.99</v>
      </c>
      <c r="O246">
        <v>6.44</v>
      </c>
      <c r="P246">
        <v>5.0600000000000003E-3</v>
      </c>
      <c r="Q246">
        <v>31</v>
      </c>
      <c r="R246">
        <v>0.98</v>
      </c>
      <c r="S246">
        <v>2</v>
      </c>
      <c r="T246">
        <v>9.5</v>
      </c>
      <c r="U246">
        <v>29</v>
      </c>
    </row>
    <row r="247" spans="1:21" x14ac:dyDescent="0.25">
      <c r="A247" t="s">
        <v>149</v>
      </c>
      <c r="B247" t="s">
        <v>172</v>
      </c>
      <c r="C247" t="s">
        <v>173</v>
      </c>
      <c r="D247" t="s">
        <v>24</v>
      </c>
      <c r="E247" t="s">
        <v>39</v>
      </c>
      <c r="F247" t="s">
        <v>30</v>
      </c>
      <c r="G247">
        <v>1</v>
      </c>
      <c r="H247" t="s">
        <v>31</v>
      </c>
      <c r="I247">
        <v>0.33284999999999998</v>
      </c>
      <c r="J247">
        <v>1.21438</v>
      </c>
      <c r="K247">
        <v>7.5109999999999996E-2</v>
      </c>
      <c r="N247">
        <v>4.54</v>
      </c>
      <c r="O247">
        <v>7.18</v>
      </c>
      <c r="P247">
        <v>0.27406000000000003</v>
      </c>
      <c r="Q247">
        <v>29</v>
      </c>
      <c r="R247">
        <v>0.38800000000000001</v>
      </c>
      <c r="S247">
        <v>1.8</v>
      </c>
      <c r="T247">
        <v>8.5</v>
      </c>
      <c r="U247">
        <v>27</v>
      </c>
    </row>
    <row r="248" spans="1:21" x14ac:dyDescent="0.25">
      <c r="A248" t="s">
        <v>178</v>
      </c>
      <c r="B248" t="s">
        <v>172</v>
      </c>
      <c r="C248" t="s">
        <v>173</v>
      </c>
      <c r="D248" t="s">
        <v>24</v>
      </c>
      <c r="E248" t="s">
        <v>39</v>
      </c>
      <c r="F248" t="s">
        <v>30</v>
      </c>
      <c r="G248" t="s">
        <v>27</v>
      </c>
      <c r="H248" t="s">
        <v>28</v>
      </c>
      <c r="I248">
        <v>2.18343</v>
      </c>
      <c r="J248">
        <v>0.12379999999999999</v>
      </c>
      <c r="N248">
        <v>2.6</v>
      </c>
      <c r="O248">
        <v>7.91</v>
      </c>
      <c r="P248">
        <v>3.499E-2</v>
      </c>
      <c r="Q248">
        <v>30</v>
      </c>
      <c r="R248">
        <v>0.76200000000000001</v>
      </c>
      <c r="S248">
        <v>2.4</v>
      </c>
      <c r="T248">
        <v>8.5</v>
      </c>
      <c r="U248">
        <v>28</v>
      </c>
    </row>
    <row r="249" spans="1:21" x14ac:dyDescent="0.25">
      <c r="A249" t="s">
        <v>254</v>
      </c>
      <c r="B249" t="s">
        <v>172</v>
      </c>
      <c r="C249" t="s">
        <v>173</v>
      </c>
      <c r="D249" t="s">
        <v>24</v>
      </c>
      <c r="E249" t="s">
        <v>39</v>
      </c>
      <c r="F249" t="s">
        <v>30</v>
      </c>
      <c r="G249">
        <v>1</v>
      </c>
      <c r="H249" t="s">
        <v>31</v>
      </c>
      <c r="I249">
        <v>0.40011000000000002</v>
      </c>
      <c r="J249">
        <v>1.39656</v>
      </c>
      <c r="K249">
        <v>1.6119999999999999E-2</v>
      </c>
      <c r="N249">
        <v>2.2799999999999998</v>
      </c>
      <c r="O249">
        <v>10.42</v>
      </c>
      <c r="P249">
        <v>0.12698000000000001</v>
      </c>
      <c r="Q249">
        <v>30</v>
      </c>
      <c r="R249">
        <v>0.84599999999999997</v>
      </c>
      <c r="S249">
        <v>2.5</v>
      </c>
      <c r="T249">
        <v>10.4</v>
      </c>
      <c r="U249">
        <v>28</v>
      </c>
    </row>
    <row r="250" spans="1:21" x14ac:dyDescent="0.25">
      <c r="A250" t="s">
        <v>278</v>
      </c>
      <c r="B250" t="s">
        <v>297</v>
      </c>
      <c r="C250" t="s">
        <v>173</v>
      </c>
      <c r="D250" t="s">
        <v>24</v>
      </c>
      <c r="E250" t="s">
        <v>39</v>
      </c>
      <c r="F250" t="s">
        <v>30</v>
      </c>
      <c r="G250" t="s">
        <v>27</v>
      </c>
      <c r="H250" t="s">
        <v>33</v>
      </c>
      <c r="I250">
        <v>1.75135</v>
      </c>
      <c r="J250">
        <v>0.35285</v>
      </c>
      <c r="K250">
        <v>-3.6900000000000001E-3</v>
      </c>
      <c r="N250">
        <v>2.33</v>
      </c>
      <c r="O250">
        <v>7.54</v>
      </c>
      <c r="P250">
        <v>4.045E-2</v>
      </c>
      <c r="Q250">
        <v>73</v>
      </c>
      <c r="R250">
        <v>0.94399999999999995</v>
      </c>
      <c r="S250">
        <v>2</v>
      </c>
      <c r="T250">
        <v>13</v>
      </c>
      <c r="U250">
        <v>70</v>
      </c>
    </row>
    <row r="251" spans="1:21" x14ac:dyDescent="0.25">
      <c r="A251" t="s">
        <v>315</v>
      </c>
      <c r="B251" t="s">
        <v>318</v>
      </c>
      <c r="C251" t="s">
        <v>173</v>
      </c>
      <c r="D251" t="s">
        <v>24</v>
      </c>
      <c r="E251" t="s">
        <v>39</v>
      </c>
      <c r="F251" t="s">
        <v>30</v>
      </c>
      <c r="G251" t="s">
        <v>27</v>
      </c>
      <c r="H251" t="s">
        <v>28</v>
      </c>
      <c r="I251">
        <v>2.6609500000000001</v>
      </c>
      <c r="J251">
        <v>0.14391000000000001</v>
      </c>
      <c r="N251">
        <v>2.66</v>
      </c>
      <c r="O251">
        <v>8.6300000000000008</v>
      </c>
      <c r="P251">
        <v>8.4620000000000001E-2</v>
      </c>
      <c r="Q251">
        <v>34</v>
      </c>
      <c r="R251">
        <v>0.70099999999999996</v>
      </c>
      <c r="S251">
        <v>2.6</v>
      </c>
      <c r="T251">
        <v>13.4</v>
      </c>
      <c r="U251">
        <v>32</v>
      </c>
    </row>
    <row r="252" spans="1:21" x14ac:dyDescent="0.25">
      <c r="A252" t="s">
        <v>271</v>
      </c>
      <c r="B252" t="s">
        <v>274</v>
      </c>
      <c r="C252" t="s">
        <v>275</v>
      </c>
      <c r="D252" t="s">
        <v>24</v>
      </c>
      <c r="E252" t="s">
        <v>39</v>
      </c>
      <c r="F252" t="s">
        <v>30</v>
      </c>
      <c r="G252" t="s">
        <v>40</v>
      </c>
      <c r="H252" t="s">
        <v>60</v>
      </c>
      <c r="I252">
        <v>0.20838999999999999</v>
      </c>
      <c r="J252">
        <v>1.34422</v>
      </c>
      <c r="K252">
        <v>8.8500000000000002E-3</v>
      </c>
      <c r="N252">
        <v>2.19</v>
      </c>
      <c r="O252">
        <v>9.82</v>
      </c>
      <c r="P252">
        <v>9.4049999999999995E-2</v>
      </c>
      <c r="Q252">
        <v>34</v>
      </c>
      <c r="R252">
        <v>0.65900000000000003</v>
      </c>
      <c r="S252">
        <v>3</v>
      </c>
      <c r="T252">
        <v>15</v>
      </c>
      <c r="U252">
        <v>32</v>
      </c>
    </row>
    <row r="253" spans="1:21" x14ac:dyDescent="0.25">
      <c r="A253" t="s">
        <v>278</v>
      </c>
      <c r="B253" t="s">
        <v>274</v>
      </c>
      <c r="C253" t="s">
        <v>275</v>
      </c>
      <c r="D253" t="s">
        <v>24</v>
      </c>
      <c r="E253" t="s">
        <v>39</v>
      </c>
      <c r="F253" t="s">
        <v>30</v>
      </c>
      <c r="G253" t="s">
        <v>52</v>
      </c>
      <c r="H253" t="s">
        <v>43</v>
      </c>
      <c r="I253">
        <v>1.5441800000000001</v>
      </c>
      <c r="J253">
        <v>0.31364999999999998</v>
      </c>
      <c r="K253">
        <v>-5.6100000000000004E-3</v>
      </c>
      <c r="L253">
        <v>4.0000000000000003E-5</v>
      </c>
      <c r="N253">
        <v>1.9</v>
      </c>
      <c r="O253">
        <v>12.47</v>
      </c>
      <c r="P253">
        <v>1.66E-3</v>
      </c>
      <c r="Q253">
        <v>38</v>
      </c>
      <c r="R253">
        <v>0.90900000000000003</v>
      </c>
      <c r="S253">
        <v>2</v>
      </c>
      <c r="T253">
        <v>14</v>
      </c>
      <c r="U253">
        <v>34</v>
      </c>
    </row>
    <row r="254" spans="1:21" x14ac:dyDescent="0.25">
      <c r="A254" t="s">
        <v>243</v>
      </c>
      <c r="B254" t="s">
        <v>248</v>
      </c>
      <c r="C254" t="s">
        <v>249</v>
      </c>
      <c r="D254" t="s">
        <v>24</v>
      </c>
      <c r="E254" t="s">
        <v>39</v>
      </c>
      <c r="F254" t="s">
        <v>30</v>
      </c>
      <c r="G254">
        <v>1</v>
      </c>
      <c r="H254" t="s">
        <v>31</v>
      </c>
      <c r="I254">
        <v>0.82696000000000003</v>
      </c>
      <c r="J254">
        <v>0.81066000000000005</v>
      </c>
      <c r="K254">
        <v>2.6970000000000001E-2</v>
      </c>
      <c r="N254">
        <v>2.2200000000000002</v>
      </c>
      <c r="O254">
        <v>6.29</v>
      </c>
      <c r="P254">
        <v>0.16422999999999999</v>
      </c>
      <c r="Q254">
        <v>25</v>
      </c>
      <c r="R254">
        <v>0.72099999999999997</v>
      </c>
      <c r="S254">
        <v>2</v>
      </c>
      <c r="T254">
        <v>7.5</v>
      </c>
      <c r="U254">
        <v>23</v>
      </c>
    </row>
    <row r="255" spans="1:21" x14ac:dyDescent="0.25">
      <c r="A255" t="s">
        <v>302</v>
      </c>
      <c r="B255" t="s">
        <v>248</v>
      </c>
      <c r="C255" t="s">
        <v>249</v>
      </c>
      <c r="D255" t="s">
        <v>24</v>
      </c>
      <c r="E255" t="s">
        <v>39</v>
      </c>
      <c r="F255" t="s">
        <v>30</v>
      </c>
      <c r="G255">
        <v>1</v>
      </c>
      <c r="H255" t="s">
        <v>33</v>
      </c>
      <c r="I255">
        <v>2.6850399999999999</v>
      </c>
      <c r="J255">
        <v>0.21687000000000001</v>
      </c>
      <c r="K255">
        <v>-1.4599999999999999E-3</v>
      </c>
      <c r="N255">
        <v>3.04</v>
      </c>
      <c r="O255">
        <v>10.71</v>
      </c>
      <c r="P255">
        <v>2.6965599999999998</v>
      </c>
      <c r="Q255">
        <v>35</v>
      </c>
      <c r="R255">
        <v>0.67500000000000004</v>
      </c>
      <c r="S255">
        <v>2</v>
      </c>
      <c r="T255">
        <v>13</v>
      </c>
      <c r="U255">
        <v>32</v>
      </c>
    </row>
    <row r="256" spans="1:21" x14ac:dyDescent="0.25">
      <c r="A256" t="s">
        <v>302</v>
      </c>
      <c r="B256" t="s">
        <v>309</v>
      </c>
      <c r="C256" t="s">
        <v>310</v>
      </c>
      <c r="D256" t="s">
        <v>24</v>
      </c>
      <c r="E256" t="s">
        <v>39</v>
      </c>
      <c r="F256" t="s">
        <v>30</v>
      </c>
      <c r="G256" t="s">
        <v>27</v>
      </c>
      <c r="H256" t="s">
        <v>64</v>
      </c>
      <c r="I256">
        <v>0.49589</v>
      </c>
      <c r="J256">
        <v>1.18113</v>
      </c>
      <c r="K256">
        <v>8.8999999999999995E-4</v>
      </c>
      <c r="N256">
        <v>1.1100000000000001</v>
      </c>
      <c r="O256">
        <v>9.5299999999999994</v>
      </c>
      <c r="P256">
        <v>2.9899999999999999E-2</v>
      </c>
      <c r="Q256">
        <v>38</v>
      </c>
      <c r="R256">
        <v>0.82199999999999995</v>
      </c>
      <c r="S256">
        <v>3.5</v>
      </c>
      <c r="T256">
        <v>14.5</v>
      </c>
      <c r="U256">
        <v>36</v>
      </c>
    </row>
    <row r="257" spans="1:21" x14ac:dyDescent="0.25">
      <c r="A257" t="s">
        <v>278</v>
      </c>
      <c r="B257" t="s">
        <v>298</v>
      </c>
      <c r="C257" t="s">
        <v>299</v>
      </c>
      <c r="D257" t="s">
        <v>24</v>
      </c>
      <c r="E257" t="s">
        <v>39</v>
      </c>
      <c r="F257" t="s">
        <v>30</v>
      </c>
      <c r="G257" t="s">
        <v>27</v>
      </c>
      <c r="H257" t="s">
        <v>33</v>
      </c>
      <c r="I257">
        <v>4.1790000000000001E-2</v>
      </c>
      <c r="J257">
        <v>0.5776</v>
      </c>
      <c r="K257">
        <v>-2.7399999999999998E-3</v>
      </c>
      <c r="N257">
        <v>0.7</v>
      </c>
      <c r="O257">
        <v>30.48</v>
      </c>
      <c r="P257">
        <v>0.14419000000000001</v>
      </c>
      <c r="Q257">
        <v>39</v>
      </c>
      <c r="R257">
        <v>0.96599999999999997</v>
      </c>
      <c r="S257">
        <v>0.5</v>
      </c>
      <c r="T257">
        <v>36.6</v>
      </c>
      <c r="U257">
        <v>36</v>
      </c>
    </row>
    <row r="258" spans="1:21" x14ac:dyDescent="0.25">
      <c r="A258" t="s">
        <v>92</v>
      </c>
      <c r="B258" t="s">
        <v>109</v>
      </c>
      <c r="C258" t="s">
        <v>110</v>
      </c>
      <c r="D258" t="s">
        <v>24</v>
      </c>
      <c r="E258" t="s">
        <v>39</v>
      </c>
      <c r="F258" t="s">
        <v>30</v>
      </c>
      <c r="G258" t="s">
        <v>52</v>
      </c>
      <c r="H258" t="s">
        <v>33</v>
      </c>
      <c r="I258">
        <v>1.2547999999999999</v>
      </c>
      <c r="J258">
        <v>0.34366000000000002</v>
      </c>
      <c r="K258">
        <v>-2.4599999999999999E-3</v>
      </c>
      <c r="N258">
        <v>2.11</v>
      </c>
      <c r="O258">
        <v>13.26</v>
      </c>
      <c r="P258">
        <v>2.7499999999999998E-3</v>
      </c>
      <c r="Q258">
        <v>35</v>
      </c>
      <c r="R258">
        <v>0.92900000000000005</v>
      </c>
      <c r="S258">
        <v>2.1</v>
      </c>
      <c r="T258">
        <v>15.5</v>
      </c>
      <c r="U258">
        <v>32</v>
      </c>
    </row>
    <row r="259" spans="1:21" x14ac:dyDescent="0.25">
      <c r="A259" t="s">
        <v>115</v>
      </c>
      <c r="B259" t="s">
        <v>109</v>
      </c>
      <c r="C259" t="s">
        <v>110</v>
      </c>
      <c r="D259" t="s">
        <v>24</v>
      </c>
      <c r="E259" t="s">
        <v>39</v>
      </c>
      <c r="F259" t="s">
        <v>30</v>
      </c>
      <c r="G259" t="s">
        <v>27</v>
      </c>
      <c r="H259" t="s">
        <v>28</v>
      </c>
      <c r="I259">
        <v>2.7818800000000001</v>
      </c>
      <c r="J259">
        <v>0.22705</v>
      </c>
      <c r="N259">
        <v>3.46</v>
      </c>
      <c r="O259">
        <v>11.6</v>
      </c>
      <c r="P259">
        <v>0.11432</v>
      </c>
      <c r="Q259">
        <v>39</v>
      </c>
      <c r="R259">
        <v>0.82</v>
      </c>
      <c r="S259">
        <v>3.2</v>
      </c>
      <c r="T259">
        <v>15</v>
      </c>
      <c r="U259">
        <v>37</v>
      </c>
    </row>
    <row r="260" spans="1:21" x14ac:dyDescent="0.25">
      <c r="A260" t="s">
        <v>178</v>
      </c>
      <c r="B260" t="s">
        <v>109</v>
      </c>
      <c r="C260" t="s">
        <v>110</v>
      </c>
      <c r="D260" t="s">
        <v>24</v>
      </c>
      <c r="E260" t="s">
        <v>39</v>
      </c>
      <c r="F260" t="s">
        <v>30</v>
      </c>
      <c r="G260">
        <v>1</v>
      </c>
      <c r="H260" t="s">
        <v>31</v>
      </c>
      <c r="I260">
        <v>8.4430000000000005E-2</v>
      </c>
      <c r="J260">
        <v>1.6007899999999999</v>
      </c>
      <c r="K260">
        <v>2.8840000000000001E-2</v>
      </c>
      <c r="N260">
        <v>3</v>
      </c>
      <c r="O260">
        <v>9.1199999999999992</v>
      </c>
      <c r="P260">
        <v>0.16980999999999999</v>
      </c>
      <c r="Q260">
        <v>30</v>
      </c>
      <c r="R260">
        <v>0.75900000000000001</v>
      </c>
      <c r="S260">
        <v>2</v>
      </c>
      <c r="T260">
        <v>10</v>
      </c>
      <c r="U260">
        <v>28</v>
      </c>
    </row>
    <row r="261" spans="1:21" x14ac:dyDescent="0.25">
      <c r="A261" t="s">
        <v>254</v>
      </c>
      <c r="B261" t="s">
        <v>109</v>
      </c>
      <c r="C261" t="s">
        <v>110</v>
      </c>
      <c r="D261" t="s">
        <v>24</v>
      </c>
      <c r="E261" t="s">
        <v>39</v>
      </c>
      <c r="F261" t="s">
        <v>30</v>
      </c>
      <c r="G261">
        <v>1</v>
      </c>
      <c r="H261" t="s">
        <v>31</v>
      </c>
      <c r="I261">
        <v>0.80393999999999999</v>
      </c>
      <c r="J261">
        <v>1.2198800000000001</v>
      </c>
      <c r="K261">
        <v>3.3869999999999997E-2</v>
      </c>
      <c r="N261">
        <v>0.86</v>
      </c>
      <c r="O261">
        <v>12.44</v>
      </c>
      <c r="P261">
        <v>0.18404000000000001</v>
      </c>
      <c r="Q261">
        <v>29</v>
      </c>
      <c r="R261">
        <v>0.77</v>
      </c>
      <c r="S261">
        <v>3.3</v>
      </c>
      <c r="T261">
        <v>14.5</v>
      </c>
      <c r="U261">
        <v>27</v>
      </c>
    </row>
    <row r="262" spans="1:21" x14ac:dyDescent="0.25">
      <c r="A262" t="s">
        <v>271</v>
      </c>
      <c r="B262" t="s">
        <v>109</v>
      </c>
      <c r="C262" t="s">
        <v>110</v>
      </c>
      <c r="D262" t="s">
        <v>24</v>
      </c>
      <c r="E262" t="s">
        <v>39</v>
      </c>
      <c r="F262" t="s">
        <v>30</v>
      </c>
      <c r="G262">
        <v>1</v>
      </c>
      <c r="H262" t="s">
        <v>31</v>
      </c>
      <c r="I262">
        <v>0.39228000000000002</v>
      </c>
      <c r="J262">
        <v>1.55901</v>
      </c>
      <c r="K262">
        <v>2.317E-2</v>
      </c>
      <c r="N262">
        <v>3.22</v>
      </c>
      <c r="O262">
        <v>13.03</v>
      </c>
      <c r="P262">
        <v>0.15221000000000001</v>
      </c>
      <c r="Q262">
        <v>33</v>
      </c>
      <c r="R262">
        <v>0.86499999999999999</v>
      </c>
      <c r="S262">
        <v>3.2</v>
      </c>
      <c r="T262">
        <v>14.5</v>
      </c>
      <c r="U262">
        <v>31</v>
      </c>
    </row>
    <row r="263" spans="1:21" x14ac:dyDescent="0.25">
      <c r="A263" t="s">
        <v>302</v>
      </c>
      <c r="B263" t="s">
        <v>109</v>
      </c>
      <c r="C263" t="s">
        <v>110</v>
      </c>
      <c r="D263" t="s">
        <v>24</v>
      </c>
      <c r="E263" t="s">
        <v>39</v>
      </c>
      <c r="F263" t="s">
        <v>30</v>
      </c>
      <c r="G263">
        <v>1</v>
      </c>
      <c r="H263" t="s">
        <v>31</v>
      </c>
      <c r="I263">
        <v>0.49107000000000001</v>
      </c>
      <c r="J263">
        <v>1.4578199999999999</v>
      </c>
      <c r="K263">
        <v>4.6100000000000002E-2</v>
      </c>
      <c r="N263">
        <v>0.74</v>
      </c>
      <c r="O263">
        <v>12.58</v>
      </c>
      <c r="P263">
        <v>0.21471000000000001</v>
      </c>
      <c r="Q263">
        <v>32</v>
      </c>
      <c r="R263">
        <v>0.80200000000000005</v>
      </c>
      <c r="S263">
        <v>2.5</v>
      </c>
      <c r="T263">
        <v>15</v>
      </c>
      <c r="U263">
        <v>30</v>
      </c>
    </row>
    <row r="264" spans="1:21" x14ac:dyDescent="0.25">
      <c r="A264" t="s">
        <v>368</v>
      </c>
      <c r="B264" t="s">
        <v>109</v>
      </c>
      <c r="C264" t="s">
        <v>110</v>
      </c>
      <c r="D264" t="s">
        <v>24</v>
      </c>
      <c r="E264" t="s">
        <v>39</v>
      </c>
      <c r="F264" t="s">
        <v>30</v>
      </c>
      <c r="G264" t="s">
        <v>40</v>
      </c>
      <c r="H264" t="s">
        <v>60</v>
      </c>
      <c r="I264">
        <v>0.49983</v>
      </c>
      <c r="J264">
        <v>1.52389</v>
      </c>
      <c r="K264">
        <v>9.0699999999999999E-3</v>
      </c>
      <c r="N264">
        <v>3.23</v>
      </c>
      <c r="O264">
        <v>14.53</v>
      </c>
      <c r="P264">
        <v>9.5259999999999997E-2</v>
      </c>
      <c r="Q264">
        <v>34</v>
      </c>
      <c r="R264">
        <v>0.82</v>
      </c>
      <c r="S264">
        <v>3</v>
      </c>
      <c r="T264">
        <v>16.5</v>
      </c>
      <c r="U264">
        <v>32</v>
      </c>
    </row>
    <row r="265" spans="1:21" x14ac:dyDescent="0.25">
      <c r="A265" t="s">
        <v>149</v>
      </c>
      <c r="B265" t="s">
        <v>174</v>
      </c>
      <c r="C265" t="s">
        <v>175</v>
      </c>
      <c r="D265" t="s">
        <v>24</v>
      </c>
      <c r="E265" t="s">
        <v>39</v>
      </c>
      <c r="F265" t="s">
        <v>30</v>
      </c>
      <c r="G265">
        <v>1</v>
      </c>
      <c r="H265" t="s">
        <v>31</v>
      </c>
      <c r="I265">
        <v>0.38586999999999999</v>
      </c>
      <c r="J265">
        <v>1.5735600000000001</v>
      </c>
      <c r="K265">
        <v>1.055E-2</v>
      </c>
      <c r="N265">
        <v>2.13</v>
      </c>
      <c r="O265">
        <v>11.67</v>
      </c>
      <c r="P265">
        <v>0.10273</v>
      </c>
      <c r="Q265">
        <v>30</v>
      </c>
      <c r="R265">
        <v>0.91700000000000004</v>
      </c>
      <c r="S265">
        <v>2</v>
      </c>
      <c r="T265">
        <v>15</v>
      </c>
      <c r="U265">
        <v>28</v>
      </c>
    </row>
    <row r="266" spans="1:21" x14ac:dyDescent="0.25">
      <c r="A266" t="s">
        <v>209</v>
      </c>
      <c r="B266" t="s">
        <v>174</v>
      </c>
      <c r="C266" t="s">
        <v>175</v>
      </c>
      <c r="D266" t="s">
        <v>24</v>
      </c>
      <c r="E266" t="s">
        <v>39</v>
      </c>
      <c r="F266" t="s">
        <v>30</v>
      </c>
      <c r="G266">
        <v>1</v>
      </c>
      <c r="H266" t="s">
        <v>31</v>
      </c>
      <c r="I266">
        <v>0.39228000000000002</v>
      </c>
      <c r="J266">
        <v>1.55901</v>
      </c>
      <c r="K266">
        <v>2.317E-2</v>
      </c>
      <c r="N266">
        <v>3.22</v>
      </c>
      <c r="O266">
        <v>13.03</v>
      </c>
      <c r="P266">
        <v>0.15221000000000001</v>
      </c>
      <c r="Q266">
        <v>33</v>
      </c>
      <c r="R266">
        <v>0.86499999999999999</v>
      </c>
      <c r="S266">
        <v>2.5</v>
      </c>
      <c r="T266">
        <v>14.5</v>
      </c>
      <c r="U266">
        <v>31</v>
      </c>
    </row>
    <row r="267" spans="1:21" x14ac:dyDescent="0.25">
      <c r="A267" t="s">
        <v>315</v>
      </c>
      <c r="B267" t="s">
        <v>319</v>
      </c>
      <c r="C267" t="s">
        <v>110</v>
      </c>
      <c r="D267" t="s">
        <v>24</v>
      </c>
      <c r="E267" t="s">
        <v>39</v>
      </c>
      <c r="F267" t="s">
        <v>30</v>
      </c>
      <c r="G267" t="s">
        <v>52</v>
      </c>
      <c r="H267" t="s">
        <v>33</v>
      </c>
      <c r="I267">
        <v>1.9604600000000001</v>
      </c>
      <c r="J267">
        <v>0.39901999999999999</v>
      </c>
      <c r="K267">
        <v>-2.5500000000000002E-3</v>
      </c>
      <c r="N267">
        <v>2.27</v>
      </c>
      <c r="O267">
        <v>16.8</v>
      </c>
      <c r="P267">
        <v>5.7600000000000004E-3</v>
      </c>
      <c r="Q267">
        <v>30</v>
      </c>
      <c r="R267">
        <v>0.89600000000000002</v>
      </c>
      <c r="S267">
        <v>3</v>
      </c>
      <c r="T267">
        <v>18.5</v>
      </c>
      <c r="U267">
        <v>27</v>
      </c>
    </row>
    <row r="268" spans="1:21" x14ac:dyDescent="0.25">
      <c r="A268" t="s">
        <v>254</v>
      </c>
      <c r="B268" t="s">
        <v>265</v>
      </c>
      <c r="C268" t="s">
        <v>266</v>
      </c>
      <c r="D268" t="s">
        <v>24</v>
      </c>
      <c r="E268" t="s">
        <v>39</v>
      </c>
      <c r="F268" t="s">
        <v>30</v>
      </c>
      <c r="G268">
        <v>1</v>
      </c>
      <c r="H268" t="s">
        <v>33</v>
      </c>
      <c r="I268">
        <v>1.8106800000000001</v>
      </c>
      <c r="J268">
        <v>0.32024999999999998</v>
      </c>
      <c r="K268">
        <v>-2.3600000000000001E-3</v>
      </c>
      <c r="N268">
        <v>2.7</v>
      </c>
      <c r="O268">
        <v>12.65</v>
      </c>
      <c r="P268">
        <v>1.4918</v>
      </c>
      <c r="Q268">
        <v>34</v>
      </c>
      <c r="R268">
        <v>0.84199999999999997</v>
      </c>
      <c r="S268">
        <v>2.5</v>
      </c>
      <c r="T268">
        <v>14.1</v>
      </c>
      <c r="U268">
        <v>31</v>
      </c>
    </row>
    <row r="269" spans="1:21" x14ac:dyDescent="0.25">
      <c r="A269" t="s">
        <v>243</v>
      </c>
      <c r="B269" t="s">
        <v>250</v>
      </c>
      <c r="C269" t="s">
        <v>251</v>
      </c>
      <c r="D269" t="s">
        <v>24</v>
      </c>
      <c r="E269" t="s">
        <v>39</v>
      </c>
      <c r="F269" t="s">
        <v>30</v>
      </c>
      <c r="G269" t="s">
        <v>40</v>
      </c>
      <c r="H269" t="s">
        <v>28</v>
      </c>
      <c r="I269">
        <v>2.0747</v>
      </c>
      <c r="J269">
        <v>0.29283999999999999</v>
      </c>
      <c r="N269">
        <v>2.99</v>
      </c>
      <c r="O269">
        <v>12.02</v>
      </c>
      <c r="P269">
        <v>0.47838999999999998</v>
      </c>
      <c r="Q269">
        <v>28</v>
      </c>
      <c r="R269">
        <v>0.77500000000000002</v>
      </c>
      <c r="S269">
        <v>2</v>
      </c>
      <c r="T269">
        <v>13</v>
      </c>
      <c r="U269">
        <v>26</v>
      </c>
    </row>
    <row r="270" spans="1:21" x14ac:dyDescent="0.25">
      <c r="A270" t="s">
        <v>115</v>
      </c>
      <c r="B270" t="s">
        <v>140</v>
      </c>
      <c r="C270" t="s">
        <v>141</v>
      </c>
      <c r="D270" t="s">
        <v>24</v>
      </c>
      <c r="E270" t="s">
        <v>39</v>
      </c>
      <c r="F270" t="s">
        <v>30</v>
      </c>
      <c r="G270" t="s">
        <v>27</v>
      </c>
      <c r="H270" t="s">
        <v>33</v>
      </c>
      <c r="I270">
        <v>2.9217200000000001</v>
      </c>
      <c r="J270">
        <v>0.22352</v>
      </c>
      <c r="K270">
        <v>-9.6000000000000002E-4</v>
      </c>
      <c r="N270">
        <v>3.62</v>
      </c>
      <c r="O270">
        <v>15.87</v>
      </c>
      <c r="P270">
        <v>7.0029999999999995E-2</v>
      </c>
      <c r="Q270">
        <v>37</v>
      </c>
      <c r="R270">
        <v>0.873</v>
      </c>
      <c r="S270">
        <v>3.5</v>
      </c>
      <c r="T270">
        <v>18</v>
      </c>
      <c r="U270">
        <v>34</v>
      </c>
    </row>
    <row r="271" spans="1:21" x14ac:dyDescent="0.25">
      <c r="A271" t="s">
        <v>254</v>
      </c>
      <c r="B271" t="s">
        <v>140</v>
      </c>
      <c r="C271" t="s">
        <v>141</v>
      </c>
      <c r="D271" t="s">
        <v>24</v>
      </c>
      <c r="E271" t="s">
        <v>39</v>
      </c>
      <c r="F271" t="s">
        <v>30</v>
      </c>
      <c r="G271">
        <v>1</v>
      </c>
      <c r="H271" t="s">
        <v>43</v>
      </c>
      <c r="I271">
        <v>2.0017200000000002</v>
      </c>
      <c r="J271">
        <v>0.32851000000000002</v>
      </c>
      <c r="K271">
        <v>-3.31E-3</v>
      </c>
      <c r="L271">
        <v>1.0000000000000001E-5</v>
      </c>
      <c r="N271">
        <v>2.5099999999999998</v>
      </c>
      <c r="O271">
        <v>20.46</v>
      </c>
      <c r="P271">
        <v>5.0962199999999998</v>
      </c>
      <c r="Q271">
        <v>65</v>
      </c>
      <c r="R271">
        <v>0.68799999999999994</v>
      </c>
      <c r="S271">
        <v>1.6</v>
      </c>
      <c r="T271">
        <v>20.2</v>
      </c>
      <c r="U271">
        <v>61</v>
      </c>
    </row>
    <row r="272" spans="1:21" x14ac:dyDescent="0.25">
      <c r="A272" t="s">
        <v>315</v>
      </c>
      <c r="B272" t="s">
        <v>140</v>
      </c>
      <c r="C272" t="s">
        <v>141</v>
      </c>
      <c r="D272" t="s">
        <v>24</v>
      </c>
      <c r="E272" t="s">
        <v>39</v>
      </c>
      <c r="F272" t="s">
        <v>30</v>
      </c>
      <c r="G272" t="s">
        <v>27</v>
      </c>
      <c r="H272" t="s">
        <v>33</v>
      </c>
      <c r="I272">
        <v>1.58199</v>
      </c>
      <c r="J272">
        <v>0.26378000000000001</v>
      </c>
      <c r="K272">
        <v>-7.1000000000000002E-4</v>
      </c>
      <c r="N272">
        <v>2.17</v>
      </c>
      <c r="O272">
        <v>20.52</v>
      </c>
      <c r="P272">
        <v>9.5280000000000004E-2</v>
      </c>
      <c r="Q272">
        <v>65</v>
      </c>
      <c r="R272">
        <v>0.91600000000000004</v>
      </c>
      <c r="S272">
        <v>2.5</v>
      </c>
      <c r="T272">
        <v>25.2</v>
      </c>
      <c r="U272">
        <v>62</v>
      </c>
    </row>
    <row r="273" spans="1:21" x14ac:dyDescent="0.25">
      <c r="A273" t="s">
        <v>302</v>
      </c>
      <c r="B273" t="s">
        <v>311</v>
      </c>
      <c r="C273" t="s">
        <v>312</v>
      </c>
      <c r="D273" t="s">
        <v>24</v>
      </c>
      <c r="E273" t="s">
        <v>39</v>
      </c>
      <c r="F273" t="s">
        <v>30</v>
      </c>
      <c r="G273" t="s">
        <v>27</v>
      </c>
      <c r="H273" t="s">
        <v>33</v>
      </c>
      <c r="I273">
        <v>1.15056</v>
      </c>
      <c r="J273">
        <v>0.55310000000000004</v>
      </c>
      <c r="K273">
        <v>-2.32E-3</v>
      </c>
      <c r="N273">
        <v>1.88</v>
      </c>
      <c r="O273">
        <v>34.17</v>
      </c>
      <c r="P273">
        <v>0.31868000000000002</v>
      </c>
      <c r="Q273">
        <v>47</v>
      </c>
      <c r="R273">
        <v>0.93200000000000005</v>
      </c>
      <c r="S273">
        <v>2</v>
      </c>
      <c r="T273">
        <v>42</v>
      </c>
      <c r="U273">
        <v>44</v>
      </c>
    </row>
    <row r="274" spans="1:21" x14ac:dyDescent="0.25">
      <c r="A274" t="s">
        <v>115</v>
      </c>
      <c r="B274" t="s">
        <v>142</v>
      </c>
      <c r="C274" t="s">
        <v>143</v>
      </c>
      <c r="D274" t="s">
        <v>24</v>
      </c>
      <c r="E274" t="s">
        <v>39</v>
      </c>
      <c r="F274" t="s">
        <v>30</v>
      </c>
      <c r="G274" t="s">
        <v>27</v>
      </c>
      <c r="H274" t="s">
        <v>28</v>
      </c>
      <c r="I274">
        <v>2.5177900000000002</v>
      </c>
      <c r="J274">
        <v>0.22708</v>
      </c>
      <c r="N274">
        <v>2.69</v>
      </c>
      <c r="O274">
        <v>21.61</v>
      </c>
      <c r="P274">
        <v>9.1359999999999997E-2</v>
      </c>
      <c r="Q274">
        <v>35</v>
      </c>
      <c r="R274">
        <v>0.89800000000000002</v>
      </c>
      <c r="S274">
        <v>3</v>
      </c>
      <c r="T274">
        <v>23.5</v>
      </c>
      <c r="U274">
        <v>33</v>
      </c>
    </row>
    <row r="275" spans="1:21" x14ac:dyDescent="0.25">
      <c r="A275" t="s">
        <v>149</v>
      </c>
      <c r="B275" t="s">
        <v>142</v>
      </c>
      <c r="C275" t="s">
        <v>143</v>
      </c>
      <c r="D275" t="s">
        <v>24</v>
      </c>
      <c r="E275" t="s">
        <v>39</v>
      </c>
      <c r="F275" t="s">
        <v>30</v>
      </c>
      <c r="G275" t="s">
        <v>52</v>
      </c>
      <c r="H275" t="s">
        <v>157</v>
      </c>
      <c r="I275">
        <v>0.30663000000000001</v>
      </c>
      <c r="J275">
        <v>1.64757</v>
      </c>
      <c r="K275">
        <v>2.0000000000000002E-5</v>
      </c>
      <c r="N275">
        <v>1.99</v>
      </c>
      <c r="O275">
        <v>20.68</v>
      </c>
      <c r="P275">
        <v>4.7600000000000003E-3</v>
      </c>
      <c r="Q275">
        <v>30</v>
      </c>
      <c r="R275">
        <v>0.98399999999999999</v>
      </c>
      <c r="S275">
        <v>2</v>
      </c>
      <c r="T275">
        <v>24.5</v>
      </c>
      <c r="U275">
        <v>28</v>
      </c>
    </row>
    <row r="276" spans="1:21" x14ac:dyDescent="0.25">
      <c r="A276" t="s">
        <v>21</v>
      </c>
      <c r="B276" t="s">
        <v>69</v>
      </c>
      <c r="C276" t="s">
        <v>70</v>
      </c>
      <c r="D276" t="s">
        <v>24</v>
      </c>
      <c r="E276" t="s">
        <v>39</v>
      </c>
      <c r="F276" t="s">
        <v>30</v>
      </c>
      <c r="G276" t="s">
        <v>27</v>
      </c>
      <c r="H276" t="s">
        <v>33</v>
      </c>
      <c r="I276">
        <v>3.2063000000000001</v>
      </c>
      <c r="J276">
        <v>0.26791999999999999</v>
      </c>
      <c r="K276">
        <v>-1.06E-3</v>
      </c>
      <c r="N276">
        <v>3.55</v>
      </c>
      <c r="O276">
        <v>19.97</v>
      </c>
      <c r="P276">
        <v>9.443E-2</v>
      </c>
      <c r="Q276">
        <v>65</v>
      </c>
      <c r="R276">
        <v>0.88100000000000001</v>
      </c>
      <c r="S276">
        <v>4.5</v>
      </c>
      <c r="T276">
        <v>23.5</v>
      </c>
      <c r="U276">
        <v>62</v>
      </c>
    </row>
    <row r="277" spans="1:21" x14ac:dyDescent="0.25">
      <c r="A277" t="s">
        <v>92</v>
      </c>
      <c r="B277" t="s">
        <v>69</v>
      </c>
      <c r="C277" t="s">
        <v>70</v>
      </c>
      <c r="D277" t="s">
        <v>24</v>
      </c>
      <c r="E277" t="s">
        <v>39</v>
      </c>
      <c r="F277" t="s">
        <v>30</v>
      </c>
      <c r="G277">
        <v>1</v>
      </c>
      <c r="H277" t="s">
        <v>28</v>
      </c>
      <c r="I277">
        <v>4.9210099999999999</v>
      </c>
      <c r="J277">
        <v>0.14921000000000001</v>
      </c>
      <c r="N277">
        <v>5.24</v>
      </c>
      <c r="O277">
        <v>22.13</v>
      </c>
      <c r="P277">
        <v>7.4311100000000003</v>
      </c>
      <c r="Q277">
        <v>79</v>
      </c>
      <c r="R277">
        <v>0.77600000000000002</v>
      </c>
      <c r="S277">
        <v>1</v>
      </c>
      <c r="T277">
        <v>27</v>
      </c>
      <c r="U277">
        <v>77</v>
      </c>
    </row>
    <row r="278" spans="1:21" x14ac:dyDescent="0.25">
      <c r="A278" t="s">
        <v>315</v>
      </c>
      <c r="B278" t="s">
        <v>320</v>
      </c>
      <c r="C278" t="s">
        <v>321</v>
      </c>
      <c r="D278" t="s">
        <v>24</v>
      </c>
      <c r="E278" t="s">
        <v>39</v>
      </c>
      <c r="F278" t="s">
        <v>30</v>
      </c>
      <c r="G278">
        <v>1</v>
      </c>
      <c r="H278" t="s">
        <v>31</v>
      </c>
      <c r="I278">
        <v>0.18007000000000001</v>
      </c>
      <c r="J278">
        <v>1.86782</v>
      </c>
      <c r="K278">
        <v>4.2090000000000002E-2</v>
      </c>
      <c r="N278">
        <v>1.71</v>
      </c>
      <c r="O278">
        <v>23.62</v>
      </c>
      <c r="P278">
        <v>0.20516000000000001</v>
      </c>
      <c r="Q278">
        <v>52</v>
      </c>
      <c r="R278">
        <v>0.83699999999999997</v>
      </c>
      <c r="S278">
        <v>2.5</v>
      </c>
      <c r="T278">
        <v>31.5</v>
      </c>
      <c r="U278">
        <v>50</v>
      </c>
    </row>
    <row r="279" spans="1:21" x14ac:dyDescent="0.25">
      <c r="A279" t="s">
        <v>243</v>
      </c>
      <c r="B279" t="s">
        <v>252</v>
      </c>
      <c r="C279" t="s">
        <v>253</v>
      </c>
      <c r="D279" t="s">
        <v>24</v>
      </c>
      <c r="E279" t="s">
        <v>39</v>
      </c>
      <c r="F279" t="s">
        <v>30</v>
      </c>
      <c r="G279" t="s">
        <v>52</v>
      </c>
      <c r="H279" t="s">
        <v>33</v>
      </c>
      <c r="I279">
        <v>2.22933</v>
      </c>
      <c r="J279">
        <v>0.38596000000000003</v>
      </c>
      <c r="K279">
        <v>-1.7899999999999999E-3</v>
      </c>
      <c r="N279">
        <v>3.31</v>
      </c>
      <c r="O279">
        <v>22.98</v>
      </c>
      <c r="P279">
        <v>2.1800000000000001E-3</v>
      </c>
      <c r="Q279">
        <v>33</v>
      </c>
      <c r="R279">
        <v>0.94699999999999995</v>
      </c>
      <c r="S279">
        <v>4</v>
      </c>
      <c r="T279">
        <v>23</v>
      </c>
      <c r="U279">
        <v>30</v>
      </c>
    </row>
    <row r="280" spans="1:21" x14ac:dyDescent="0.25">
      <c r="A280" t="s">
        <v>92</v>
      </c>
      <c r="B280" t="s">
        <v>111</v>
      </c>
      <c r="C280" t="s">
        <v>112</v>
      </c>
      <c r="D280" t="s">
        <v>24</v>
      </c>
      <c r="E280" t="s">
        <v>39</v>
      </c>
      <c r="F280" t="s">
        <v>30</v>
      </c>
      <c r="G280">
        <v>1</v>
      </c>
      <c r="H280" t="s">
        <v>31</v>
      </c>
      <c r="I280">
        <v>0.20225000000000001</v>
      </c>
      <c r="J280">
        <v>1.8565499999999999</v>
      </c>
      <c r="K280">
        <v>4.5220000000000003E-2</v>
      </c>
      <c r="N280">
        <v>1.95</v>
      </c>
      <c r="O280">
        <v>19.93</v>
      </c>
      <c r="P280">
        <v>0.21264</v>
      </c>
      <c r="Q280">
        <v>68</v>
      </c>
      <c r="R280">
        <v>0.81799999999999995</v>
      </c>
      <c r="S280">
        <v>1.4</v>
      </c>
      <c r="T280">
        <v>27</v>
      </c>
      <c r="U280">
        <v>66</v>
      </c>
    </row>
    <row r="281" spans="1:21" x14ac:dyDescent="0.25">
      <c r="A281" t="s">
        <v>302</v>
      </c>
      <c r="B281" t="s">
        <v>111</v>
      </c>
      <c r="C281" t="s">
        <v>112</v>
      </c>
      <c r="D281" t="s">
        <v>24</v>
      </c>
      <c r="E281" t="s">
        <v>39</v>
      </c>
      <c r="F281" t="s">
        <v>30</v>
      </c>
      <c r="G281">
        <v>1</v>
      </c>
      <c r="H281" t="s">
        <v>31</v>
      </c>
      <c r="I281">
        <v>-0.33640999999999999</v>
      </c>
      <c r="J281">
        <v>2.30199</v>
      </c>
      <c r="K281">
        <v>5.1630000000000002E-2</v>
      </c>
      <c r="N281">
        <v>2.54</v>
      </c>
      <c r="O281">
        <v>25.86</v>
      </c>
      <c r="P281">
        <v>0.22721</v>
      </c>
      <c r="Q281">
        <v>45</v>
      </c>
      <c r="R281">
        <v>0.80900000000000005</v>
      </c>
      <c r="S281">
        <v>4.5</v>
      </c>
      <c r="T281">
        <v>37</v>
      </c>
      <c r="U281">
        <v>43</v>
      </c>
    </row>
    <row r="282" spans="1:21" x14ac:dyDescent="0.25">
      <c r="A282" t="s">
        <v>234</v>
      </c>
      <c r="B282" t="s">
        <v>237</v>
      </c>
      <c r="C282" t="s">
        <v>238</v>
      </c>
      <c r="D282" t="s">
        <v>24</v>
      </c>
      <c r="E282" t="s">
        <v>39</v>
      </c>
      <c r="F282" t="s">
        <v>30</v>
      </c>
      <c r="G282" t="s">
        <v>27</v>
      </c>
      <c r="H282" t="s">
        <v>33</v>
      </c>
      <c r="I282">
        <v>1.0306900000000001</v>
      </c>
      <c r="J282">
        <v>0.51029000000000002</v>
      </c>
      <c r="K282">
        <v>-3.3600000000000001E-3</v>
      </c>
      <c r="N282">
        <v>2.67</v>
      </c>
      <c r="O282">
        <v>20.14</v>
      </c>
      <c r="P282">
        <v>9.4200000000000006E-2</v>
      </c>
      <c r="Q282">
        <v>47</v>
      </c>
      <c r="R282">
        <v>0.92800000000000005</v>
      </c>
      <c r="S282">
        <v>3</v>
      </c>
      <c r="T282">
        <v>23</v>
      </c>
      <c r="U282">
        <v>44</v>
      </c>
    </row>
    <row r="283" spans="1:21" x14ac:dyDescent="0.25">
      <c r="A283" t="s">
        <v>271</v>
      </c>
      <c r="B283" t="s">
        <v>237</v>
      </c>
      <c r="C283" t="s">
        <v>238</v>
      </c>
      <c r="D283" t="s">
        <v>24</v>
      </c>
      <c r="E283" t="s">
        <v>39</v>
      </c>
      <c r="F283" t="s">
        <v>30</v>
      </c>
      <c r="G283" t="s">
        <v>27</v>
      </c>
      <c r="H283" t="s">
        <v>28</v>
      </c>
      <c r="I283">
        <v>2.9794800000000001</v>
      </c>
      <c r="J283">
        <v>0.24435000000000001</v>
      </c>
      <c r="N283">
        <v>3.68</v>
      </c>
      <c r="O283">
        <v>34.17</v>
      </c>
      <c r="P283">
        <v>0.14443</v>
      </c>
      <c r="Q283">
        <v>54</v>
      </c>
      <c r="R283">
        <v>0.93200000000000005</v>
      </c>
      <c r="S283">
        <v>3</v>
      </c>
      <c r="T283">
        <v>34</v>
      </c>
      <c r="U283">
        <v>52</v>
      </c>
    </row>
    <row r="284" spans="1:21" x14ac:dyDescent="0.25">
      <c r="A284" t="s">
        <v>92</v>
      </c>
      <c r="B284" t="s">
        <v>113</v>
      </c>
      <c r="C284" t="s">
        <v>114</v>
      </c>
      <c r="D284" t="s">
        <v>24</v>
      </c>
      <c r="E284" t="s">
        <v>39</v>
      </c>
      <c r="F284" t="s">
        <v>30</v>
      </c>
      <c r="G284">
        <v>1</v>
      </c>
      <c r="H284" t="s">
        <v>31</v>
      </c>
      <c r="I284">
        <v>-8.5000000000000006E-2</v>
      </c>
      <c r="J284">
        <v>2.0556000000000001</v>
      </c>
      <c r="K284">
        <v>3.3169999999999998E-2</v>
      </c>
      <c r="N284">
        <v>1.52</v>
      </c>
      <c r="O284">
        <v>22.8</v>
      </c>
      <c r="P284">
        <v>0.18212999999999999</v>
      </c>
      <c r="Q284">
        <v>45</v>
      </c>
      <c r="R284">
        <v>0.91600000000000004</v>
      </c>
      <c r="S284">
        <v>1.6</v>
      </c>
      <c r="T284">
        <v>29</v>
      </c>
      <c r="U284">
        <v>43</v>
      </c>
    </row>
    <row r="285" spans="1:21" x14ac:dyDescent="0.25">
      <c r="A285" t="s">
        <v>271</v>
      </c>
      <c r="B285" t="s">
        <v>113</v>
      </c>
      <c r="C285" t="s">
        <v>114</v>
      </c>
      <c r="D285" t="s">
        <v>24</v>
      </c>
      <c r="E285" t="s">
        <v>39</v>
      </c>
      <c r="F285" t="s">
        <v>30</v>
      </c>
      <c r="G285">
        <v>1</v>
      </c>
      <c r="H285" t="s">
        <v>31</v>
      </c>
      <c r="I285">
        <v>0.20016</v>
      </c>
      <c r="J285">
        <v>1.85242</v>
      </c>
      <c r="K285">
        <v>1.8589999999999999E-2</v>
      </c>
      <c r="N285">
        <v>3.09</v>
      </c>
      <c r="O285">
        <v>22.45</v>
      </c>
      <c r="P285">
        <v>0.13633999999999999</v>
      </c>
      <c r="Q285">
        <v>33</v>
      </c>
      <c r="R285">
        <v>0.93500000000000005</v>
      </c>
      <c r="S285">
        <v>4</v>
      </c>
      <c r="T285">
        <v>24</v>
      </c>
      <c r="U285">
        <v>31</v>
      </c>
    </row>
    <row r="286" spans="1:21" x14ac:dyDescent="0.25">
      <c r="A286" t="s">
        <v>302</v>
      </c>
      <c r="B286" t="s">
        <v>113</v>
      </c>
      <c r="C286" t="s">
        <v>114</v>
      </c>
      <c r="D286" t="s">
        <v>24</v>
      </c>
      <c r="E286" t="s">
        <v>39</v>
      </c>
      <c r="F286" t="s">
        <v>30</v>
      </c>
      <c r="G286" t="s">
        <v>52</v>
      </c>
      <c r="H286" t="s">
        <v>33</v>
      </c>
      <c r="I286">
        <v>2.9188800000000001</v>
      </c>
      <c r="J286">
        <v>0.45130999999999999</v>
      </c>
      <c r="K286">
        <v>-2E-3</v>
      </c>
      <c r="N286">
        <v>3.93</v>
      </c>
      <c r="O286">
        <v>28.35</v>
      </c>
      <c r="P286">
        <v>8.6300000000000005E-3</v>
      </c>
      <c r="Q286">
        <v>48</v>
      </c>
      <c r="R286">
        <v>0.877</v>
      </c>
      <c r="S286">
        <v>3.5</v>
      </c>
      <c r="T286">
        <v>36</v>
      </c>
      <c r="U286">
        <v>45</v>
      </c>
    </row>
    <row r="287" spans="1:21" x14ac:dyDescent="0.25">
      <c r="A287" t="s">
        <v>209</v>
      </c>
      <c r="B287" t="s">
        <v>230</v>
      </c>
      <c r="C287" t="s">
        <v>231</v>
      </c>
      <c r="D287" t="s">
        <v>24</v>
      </c>
      <c r="E287" t="s">
        <v>39</v>
      </c>
      <c r="F287" t="s">
        <v>30</v>
      </c>
      <c r="G287" t="s">
        <v>27</v>
      </c>
      <c r="H287" t="s">
        <v>33</v>
      </c>
      <c r="I287">
        <v>4.1791499999999999</v>
      </c>
      <c r="J287">
        <v>0.25511</v>
      </c>
      <c r="K287">
        <v>-5.1999999999999995E-4</v>
      </c>
      <c r="N287">
        <v>4.5599999999999996</v>
      </c>
      <c r="O287">
        <v>28.6</v>
      </c>
      <c r="P287">
        <v>0.14019000000000001</v>
      </c>
      <c r="Q287">
        <v>60</v>
      </c>
      <c r="R287">
        <v>0.9</v>
      </c>
      <c r="S287">
        <v>4.5</v>
      </c>
      <c r="T287">
        <v>34</v>
      </c>
      <c r="U287">
        <v>57</v>
      </c>
    </row>
    <row r="288" spans="1:21" x14ac:dyDescent="0.25">
      <c r="A288" t="s">
        <v>234</v>
      </c>
      <c r="B288" t="s">
        <v>230</v>
      </c>
      <c r="C288" t="s">
        <v>231</v>
      </c>
      <c r="D288" t="s">
        <v>24</v>
      </c>
      <c r="E288" t="s">
        <v>39</v>
      </c>
      <c r="F288" t="s">
        <v>30</v>
      </c>
      <c r="G288">
        <v>1</v>
      </c>
      <c r="H288" t="s">
        <v>33</v>
      </c>
      <c r="I288">
        <v>2.5598800000000002</v>
      </c>
      <c r="J288">
        <v>0.42636000000000002</v>
      </c>
      <c r="K288">
        <v>-3.1099999999999999E-3</v>
      </c>
      <c r="N288">
        <v>3.4</v>
      </c>
      <c r="O288">
        <v>17.16</v>
      </c>
      <c r="P288">
        <v>3.9143599999999998</v>
      </c>
      <c r="Q288">
        <v>45</v>
      </c>
      <c r="R288">
        <v>0.81599999999999995</v>
      </c>
      <c r="S288">
        <v>2</v>
      </c>
      <c r="T288">
        <v>20.5</v>
      </c>
      <c r="U288">
        <v>42</v>
      </c>
    </row>
    <row r="289" spans="1:21" x14ac:dyDescent="0.25">
      <c r="A289" t="s">
        <v>271</v>
      </c>
      <c r="B289" t="s">
        <v>230</v>
      </c>
      <c r="C289" t="s">
        <v>231</v>
      </c>
      <c r="D289" t="s">
        <v>24</v>
      </c>
      <c r="E289" t="s">
        <v>39</v>
      </c>
      <c r="F289" t="s">
        <v>30</v>
      </c>
      <c r="G289" t="s">
        <v>27</v>
      </c>
      <c r="H289" t="s">
        <v>33</v>
      </c>
      <c r="I289">
        <v>2.9826100000000002</v>
      </c>
      <c r="J289">
        <v>0.30808000000000002</v>
      </c>
      <c r="K289">
        <v>-1.0499999999999999E-3</v>
      </c>
      <c r="N289">
        <v>3.87</v>
      </c>
      <c r="O289">
        <v>25.59</v>
      </c>
      <c r="P289">
        <v>0.14091999999999999</v>
      </c>
      <c r="Q289">
        <v>51</v>
      </c>
      <c r="R289">
        <v>0.91800000000000004</v>
      </c>
      <c r="S289">
        <v>3.5</v>
      </c>
      <c r="T289">
        <v>31.5</v>
      </c>
      <c r="U289">
        <v>48</v>
      </c>
    </row>
    <row r="290" spans="1:21" x14ac:dyDescent="0.25">
      <c r="A290" t="s">
        <v>278</v>
      </c>
      <c r="B290" t="s">
        <v>230</v>
      </c>
      <c r="C290" t="s">
        <v>231</v>
      </c>
      <c r="D290" t="s">
        <v>24</v>
      </c>
      <c r="E290" t="s">
        <v>39</v>
      </c>
      <c r="F290" t="s">
        <v>30</v>
      </c>
      <c r="G290">
        <v>1</v>
      </c>
      <c r="H290" t="s">
        <v>43</v>
      </c>
      <c r="I290">
        <v>4.3201099999999997</v>
      </c>
      <c r="J290">
        <v>2.0740000000000001E-2</v>
      </c>
      <c r="K290">
        <v>5.96E-3</v>
      </c>
      <c r="L290">
        <v>-4.0000000000000003E-5</v>
      </c>
      <c r="N290">
        <v>4.38</v>
      </c>
      <c r="O290">
        <v>28</v>
      </c>
      <c r="P290">
        <v>5.3837400000000004</v>
      </c>
      <c r="Q290">
        <v>39</v>
      </c>
      <c r="R290">
        <v>0.91800000000000004</v>
      </c>
      <c r="S290">
        <v>2</v>
      </c>
      <c r="T290">
        <v>31.5</v>
      </c>
      <c r="U290">
        <v>35</v>
      </c>
    </row>
    <row r="291" spans="1:21" x14ac:dyDescent="0.25">
      <c r="A291" t="s">
        <v>302</v>
      </c>
      <c r="B291" t="s">
        <v>230</v>
      </c>
      <c r="C291" t="s">
        <v>231</v>
      </c>
      <c r="D291" t="s">
        <v>24</v>
      </c>
      <c r="E291" t="s">
        <v>39</v>
      </c>
      <c r="F291" t="s">
        <v>30</v>
      </c>
      <c r="G291" t="s">
        <v>27</v>
      </c>
      <c r="H291" t="s">
        <v>43</v>
      </c>
      <c r="I291">
        <v>4.2183900000000003</v>
      </c>
      <c r="J291">
        <v>0.25472</v>
      </c>
      <c r="K291">
        <v>3.1700000000000001E-3</v>
      </c>
      <c r="L291">
        <v>-3.0000000000000001E-5</v>
      </c>
      <c r="N291">
        <v>5.25</v>
      </c>
      <c r="O291">
        <v>30.23</v>
      </c>
      <c r="P291">
        <v>0.42455999999999999</v>
      </c>
      <c r="Q291">
        <v>40</v>
      </c>
      <c r="R291">
        <v>0.84399999999999997</v>
      </c>
      <c r="S291">
        <v>5</v>
      </c>
      <c r="T291">
        <v>43</v>
      </c>
      <c r="U291">
        <v>36</v>
      </c>
    </row>
    <row r="292" spans="1:21" x14ac:dyDescent="0.25">
      <c r="A292" t="s">
        <v>315</v>
      </c>
      <c r="B292" t="s">
        <v>230</v>
      </c>
      <c r="C292" t="s">
        <v>231</v>
      </c>
      <c r="D292" t="s">
        <v>24</v>
      </c>
      <c r="E292" t="s">
        <v>39</v>
      </c>
      <c r="F292" t="s">
        <v>30</v>
      </c>
      <c r="G292" t="s">
        <v>27</v>
      </c>
      <c r="H292" t="s">
        <v>33</v>
      </c>
      <c r="I292">
        <v>2.4436800000000001</v>
      </c>
      <c r="J292">
        <v>0.39304</v>
      </c>
      <c r="K292">
        <v>-1.65E-3</v>
      </c>
      <c r="N292">
        <v>3.69</v>
      </c>
      <c r="O292">
        <v>24.39</v>
      </c>
      <c r="P292">
        <v>0.18559999999999999</v>
      </c>
      <c r="Q292">
        <v>40</v>
      </c>
      <c r="R292">
        <v>0.88800000000000001</v>
      </c>
      <c r="S292">
        <v>4</v>
      </c>
      <c r="T292">
        <v>32</v>
      </c>
      <c r="U292">
        <v>37</v>
      </c>
    </row>
    <row r="293" spans="1:21" x14ac:dyDescent="0.25">
      <c r="A293" t="s">
        <v>368</v>
      </c>
      <c r="B293" t="s">
        <v>230</v>
      </c>
      <c r="C293" t="s">
        <v>231</v>
      </c>
      <c r="D293" t="s">
        <v>24</v>
      </c>
      <c r="E293" t="s">
        <v>39</v>
      </c>
      <c r="F293" t="s">
        <v>30</v>
      </c>
      <c r="G293" t="s">
        <v>27</v>
      </c>
      <c r="H293" t="s">
        <v>33</v>
      </c>
      <c r="I293">
        <v>2.1390600000000002</v>
      </c>
      <c r="J293">
        <v>0.41398000000000001</v>
      </c>
      <c r="K293">
        <v>-1.8600000000000001E-3</v>
      </c>
      <c r="N293">
        <v>3.63</v>
      </c>
      <c r="O293">
        <v>23.24</v>
      </c>
      <c r="P293">
        <v>0.11788</v>
      </c>
      <c r="Q293">
        <v>56</v>
      </c>
      <c r="R293">
        <v>0.93300000000000005</v>
      </c>
      <c r="S293">
        <v>3.5</v>
      </c>
      <c r="T293">
        <v>29</v>
      </c>
      <c r="U293">
        <v>53</v>
      </c>
    </row>
    <row r="294" spans="1:21" x14ac:dyDescent="0.25">
      <c r="A294" t="s">
        <v>21</v>
      </c>
      <c r="B294" t="s">
        <v>72</v>
      </c>
      <c r="C294" t="s">
        <v>73</v>
      </c>
      <c r="D294" t="s">
        <v>24</v>
      </c>
      <c r="E294" t="s">
        <v>39</v>
      </c>
      <c r="F294" t="s">
        <v>30</v>
      </c>
      <c r="G294" t="s">
        <v>27</v>
      </c>
      <c r="H294" t="s">
        <v>33</v>
      </c>
      <c r="I294">
        <v>0.87251000000000001</v>
      </c>
      <c r="J294">
        <v>0.43254999999999999</v>
      </c>
      <c r="K294">
        <v>-2.81E-3</v>
      </c>
      <c r="N294">
        <v>1.95</v>
      </c>
      <c r="O294">
        <v>17.53</v>
      </c>
      <c r="P294">
        <v>6.9629999999999997E-2</v>
      </c>
      <c r="Q294">
        <v>37</v>
      </c>
      <c r="R294">
        <v>0.92300000000000004</v>
      </c>
      <c r="S294">
        <v>3</v>
      </c>
      <c r="T294">
        <v>19</v>
      </c>
      <c r="U294">
        <v>34</v>
      </c>
    </row>
    <row r="295" spans="1:21" x14ac:dyDescent="0.25">
      <c r="A295" t="s">
        <v>21</v>
      </c>
      <c r="B295" t="s">
        <v>74</v>
      </c>
      <c r="C295" t="s">
        <v>75</v>
      </c>
      <c r="D295" t="s">
        <v>24</v>
      </c>
      <c r="E295" t="s">
        <v>39</v>
      </c>
      <c r="F295" t="s">
        <v>30</v>
      </c>
      <c r="G295" t="s">
        <v>27</v>
      </c>
      <c r="H295" t="s">
        <v>33</v>
      </c>
      <c r="I295">
        <v>2.4796900000000002</v>
      </c>
      <c r="J295">
        <v>0.23416999999999999</v>
      </c>
      <c r="K295">
        <v>-6.8999999999999997E-4</v>
      </c>
      <c r="N295">
        <v>2.97</v>
      </c>
      <c r="O295">
        <v>22.28</v>
      </c>
      <c r="P295">
        <v>6.8650000000000003E-2</v>
      </c>
      <c r="Q295">
        <v>64</v>
      </c>
      <c r="R295">
        <v>0.90800000000000003</v>
      </c>
      <c r="S295">
        <v>4</v>
      </c>
      <c r="T295">
        <v>24.2</v>
      </c>
      <c r="U295">
        <v>61</v>
      </c>
    </row>
    <row r="296" spans="1:21" x14ac:dyDescent="0.25">
      <c r="A296" t="s">
        <v>92</v>
      </c>
      <c r="B296" t="s">
        <v>74</v>
      </c>
      <c r="C296" t="s">
        <v>75</v>
      </c>
      <c r="D296" t="s">
        <v>24</v>
      </c>
      <c r="E296" t="s">
        <v>39</v>
      </c>
      <c r="F296" t="s">
        <v>30</v>
      </c>
      <c r="G296">
        <v>1</v>
      </c>
      <c r="H296" t="s">
        <v>31</v>
      </c>
      <c r="I296">
        <v>0.21065</v>
      </c>
      <c r="J296">
        <v>1.6262399999999999</v>
      </c>
      <c r="K296">
        <v>3.4799999999999998E-2</v>
      </c>
      <c r="N296">
        <v>0.66</v>
      </c>
      <c r="O296">
        <v>15.65</v>
      </c>
      <c r="P296">
        <v>0.18654000000000001</v>
      </c>
      <c r="Q296">
        <v>76</v>
      </c>
      <c r="R296">
        <v>0.79300000000000004</v>
      </c>
      <c r="S296">
        <v>3</v>
      </c>
      <c r="T296">
        <v>22</v>
      </c>
      <c r="U296">
        <v>74</v>
      </c>
    </row>
    <row r="297" spans="1:21" x14ac:dyDescent="0.25">
      <c r="A297" t="s">
        <v>343</v>
      </c>
      <c r="B297" t="s">
        <v>74</v>
      </c>
      <c r="C297" t="s">
        <v>75</v>
      </c>
      <c r="D297" t="s">
        <v>24</v>
      </c>
      <c r="E297" t="s">
        <v>39</v>
      </c>
      <c r="F297" t="s">
        <v>30</v>
      </c>
      <c r="G297">
        <v>1</v>
      </c>
      <c r="H297" t="s">
        <v>28</v>
      </c>
      <c r="I297">
        <v>2.7045400000000002</v>
      </c>
      <c r="J297">
        <v>0.19400000000000001</v>
      </c>
      <c r="N297">
        <v>3.07</v>
      </c>
      <c r="O297">
        <v>7.95</v>
      </c>
      <c r="P297">
        <v>0.46768999999999999</v>
      </c>
      <c r="Q297">
        <v>36</v>
      </c>
      <c r="R297">
        <v>0.80300000000000005</v>
      </c>
      <c r="S297">
        <v>2.5</v>
      </c>
      <c r="T297">
        <v>8</v>
      </c>
      <c r="U297">
        <v>34</v>
      </c>
    </row>
    <row r="298" spans="1:21" x14ac:dyDescent="0.25">
      <c r="A298" t="s">
        <v>343</v>
      </c>
      <c r="B298" t="s">
        <v>364</v>
      </c>
      <c r="C298" t="s">
        <v>365</v>
      </c>
      <c r="D298" t="s">
        <v>24</v>
      </c>
      <c r="E298" t="s">
        <v>39</v>
      </c>
      <c r="F298" t="s">
        <v>30</v>
      </c>
      <c r="G298" t="s">
        <v>27</v>
      </c>
      <c r="H298" t="s">
        <v>28</v>
      </c>
      <c r="I298">
        <v>2.5706699999999998</v>
      </c>
      <c r="J298">
        <v>0.11784</v>
      </c>
      <c r="N298">
        <v>2.87</v>
      </c>
      <c r="O298">
        <v>10.53</v>
      </c>
      <c r="P298">
        <v>5.5669999999999997E-2</v>
      </c>
      <c r="Q298">
        <v>32</v>
      </c>
      <c r="R298">
        <v>0.76600000000000001</v>
      </c>
      <c r="S298">
        <v>1.9</v>
      </c>
      <c r="T298">
        <v>9</v>
      </c>
      <c r="U298">
        <v>30</v>
      </c>
    </row>
    <row r="299" spans="1:21" x14ac:dyDescent="0.25">
      <c r="A299" t="s">
        <v>254</v>
      </c>
      <c r="B299" t="s">
        <v>267</v>
      </c>
      <c r="C299" t="s">
        <v>268</v>
      </c>
      <c r="D299" t="s">
        <v>24</v>
      </c>
      <c r="E299" t="s">
        <v>39</v>
      </c>
      <c r="F299" t="s">
        <v>30</v>
      </c>
      <c r="G299" t="s">
        <v>52</v>
      </c>
      <c r="H299" t="s">
        <v>33</v>
      </c>
      <c r="I299">
        <v>2.9467400000000001</v>
      </c>
      <c r="J299">
        <v>0.36612</v>
      </c>
      <c r="K299">
        <v>-2.5699999999999998E-3</v>
      </c>
      <c r="N299">
        <v>3.97</v>
      </c>
      <c r="O299">
        <v>15.98</v>
      </c>
      <c r="P299">
        <v>3.9199999999999999E-3</v>
      </c>
      <c r="Q299">
        <v>33</v>
      </c>
      <c r="R299">
        <v>0.90400000000000003</v>
      </c>
      <c r="S299">
        <v>3.7</v>
      </c>
      <c r="T299">
        <v>24</v>
      </c>
      <c r="U299">
        <v>30</v>
      </c>
    </row>
    <row r="300" spans="1:21" x14ac:dyDescent="0.25">
      <c r="A300" t="s">
        <v>368</v>
      </c>
      <c r="B300" t="s">
        <v>267</v>
      </c>
      <c r="C300" t="s">
        <v>268</v>
      </c>
      <c r="D300" t="s">
        <v>24</v>
      </c>
      <c r="E300" t="s">
        <v>39</v>
      </c>
      <c r="F300" t="s">
        <v>30</v>
      </c>
      <c r="G300" t="s">
        <v>40</v>
      </c>
      <c r="H300" t="s">
        <v>33</v>
      </c>
      <c r="I300">
        <v>3.3018800000000001</v>
      </c>
      <c r="J300">
        <v>0.35154000000000002</v>
      </c>
      <c r="K300">
        <v>-1.5399999999999999E-3</v>
      </c>
      <c r="N300">
        <v>4.18</v>
      </c>
      <c r="O300">
        <v>22.84</v>
      </c>
      <c r="P300">
        <v>1.6004400000000001</v>
      </c>
      <c r="Q300">
        <v>60</v>
      </c>
      <c r="R300">
        <v>0.81899999999999995</v>
      </c>
      <c r="S300">
        <v>1.8</v>
      </c>
      <c r="T300">
        <v>29</v>
      </c>
      <c r="U300">
        <v>57</v>
      </c>
    </row>
    <row r="301" spans="1:21" x14ac:dyDescent="0.25">
      <c r="A301" t="s">
        <v>21</v>
      </c>
      <c r="B301" t="s">
        <v>76</v>
      </c>
      <c r="C301" t="s">
        <v>77</v>
      </c>
      <c r="D301" t="s">
        <v>24</v>
      </c>
      <c r="E301" t="s">
        <v>39</v>
      </c>
      <c r="F301" t="s">
        <v>30</v>
      </c>
      <c r="G301">
        <v>1</v>
      </c>
      <c r="H301" t="s">
        <v>43</v>
      </c>
      <c r="I301">
        <v>-2.33853</v>
      </c>
      <c r="J301">
        <v>1.3878699999999999</v>
      </c>
      <c r="K301">
        <v>-6.5009999999999998E-2</v>
      </c>
      <c r="L301">
        <v>9.3000000000000005E-4</v>
      </c>
      <c r="N301">
        <v>1.27</v>
      </c>
      <c r="O301">
        <v>9.42</v>
      </c>
      <c r="P301">
        <v>5.0830599999999997</v>
      </c>
      <c r="Q301">
        <v>41</v>
      </c>
      <c r="R301">
        <v>0.36199999999999999</v>
      </c>
      <c r="S301">
        <v>1</v>
      </c>
      <c r="T301">
        <v>15</v>
      </c>
      <c r="U301">
        <v>37</v>
      </c>
    </row>
    <row r="302" spans="1:21" x14ac:dyDescent="0.25">
      <c r="A302" t="s">
        <v>92</v>
      </c>
      <c r="B302" t="s">
        <v>76</v>
      </c>
      <c r="C302" t="s">
        <v>77</v>
      </c>
      <c r="D302" t="s">
        <v>24</v>
      </c>
      <c r="E302" t="s">
        <v>39</v>
      </c>
      <c r="F302" t="s">
        <v>30</v>
      </c>
      <c r="G302" t="s">
        <v>71</v>
      </c>
      <c r="H302" t="s">
        <v>43</v>
      </c>
      <c r="I302">
        <v>7.5020000000000003E-2</v>
      </c>
      <c r="J302">
        <v>0.18862999999999999</v>
      </c>
      <c r="K302">
        <v>8.8699999999999994E-3</v>
      </c>
      <c r="L302">
        <v>-1.4999999999999999E-4</v>
      </c>
      <c r="N302">
        <v>0.08</v>
      </c>
      <c r="O302">
        <v>12.57</v>
      </c>
      <c r="S302">
        <v>0.5</v>
      </c>
      <c r="T302">
        <v>12.5</v>
      </c>
    </row>
    <row r="303" spans="1:21" x14ac:dyDescent="0.25">
      <c r="A303" t="s">
        <v>371</v>
      </c>
      <c r="B303" t="s">
        <v>400</v>
      </c>
      <c r="C303" t="s">
        <v>401</v>
      </c>
      <c r="D303" t="s">
        <v>24</v>
      </c>
      <c r="E303" t="s">
        <v>39</v>
      </c>
      <c r="F303" t="s">
        <v>30</v>
      </c>
      <c r="G303">
        <v>1</v>
      </c>
      <c r="H303" t="s">
        <v>31</v>
      </c>
      <c r="I303">
        <v>-0.33474999999999999</v>
      </c>
      <c r="J303">
        <v>1.9854700000000001</v>
      </c>
      <c r="K303">
        <v>4.2169999999999999E-2</v>
      </c>
      <c r="N303">
        <v>1.4</v>
      </c>
      <c r="O303">
        <v>18.420000000000002</v>
      </c>
      <c r="P303">
        <v>0.20533999999999999</v>
      </c>
      <c r="Q303">
        <v>56</v>
      </c>
      <c r="R303">
        <v>0.86499999999999999</v>
      </c>
      <c r="S303">
        <v>1.2</v>
      </c>
      <c r="T303">
        <v>24</v>
      </c>
      <c r="U303">
        <v>54</v>
      </c>
    </row>
    <row r="304" spans="1:21" x14ac:dyDescent="0.25">
      <c r="A304" t="s">
        <v>115</v>
      </c>
      <c r="B304" t="s">
        <v>144</v>
      </c>
      <c r="C304" t="s">
        <v>145</v>
      </c>
      <c r="D304" t="s">
        <v>24</v>
      </c>
      <c r="E304" t="s">
        <v>39</v>
      </c>
      <c r="F304" t="s">
        <v>30</v>
      </c>
      <c r="G304">
        <v>1</v>
      </c>
      <c r="H304" t="s">
        <v>31</v>
      </c>
      <c r="I304">
        <v>0.61807999999999996</v>
      </c>
      <c r="J304">
        <v>1.26101</v>
      </c>
      <c r="K304">
        <v>3.0470000000000001E-2</v>
      </c>
      <c r="N304">
        <v>2.96</v>
      </c>
      <c r="O304">
        <v>13.29</v>
      </c>
      <c r="P304">
        <v>9.3000000000000005E-4</v>
      </c>
      <c r="Q304">
        <v>37</v>
      </c>
      <c r="R304">
        <v>0.84799999999999998</v>
      </c>
      <c r="S304">
        <v>3</v>
      </c>
      <c r="T304">
        <v>18</v>
      </c>
      <c r="U304">
        <v>35</v>
      </c>
    </row>
    <row r="305" spans="1:21" x14ac:dyDescent="0.25">
      <c r="A305" t="s">
        <v>115</v>
      </c>
      <c r="B305" t="s">
        <v>146</v>
      </c>
      <c r="C305" t="s">
        <v>147</v>
      </c>
      <c r="D305" t="s">
        <v>24</v>
      </c>
      <c r="E305" t="s">
        <v>39</v>
      </c>
      <c r="F305" t="s">
        <v>30</v>
      </c>
      <c r="G305" t="s">
        <v>27</v>
      </c>
      <c r="H305" t="s">
        <v>64</v>
      </c>
      <c r="I305">
        <v>0.60228999999999999</v>
      </c>
      <c r="J305">
        <v>1.0438000000000001</v>
      </c>
      <c r="K305">
        <v>6.8000000000000005E-4</v>
      </c>
      <c r="N305">
        <v>2.98</v>
      </c>
      <c r="O305">
        <v>8.52</v>
      </c>
      <c r="P305">
        <v>0</v>
      </c>
      <c r="Q305">
        <v>36</v>
      </c>
      <c r="R305">
        <v>0.90400000000000003</v>
      </c>
      <c r="S305">
        <v>2.8</v>
      </c>
      <c r="T305">
        <v>10</v>
      </c>
      <c r="U305">
        <v>34</v>
      </c>
    </row>
    <row r="306" spans="1:21" x14ac:dyDescent="0.25">
      <c r="A306" t="s">
        <v>322</v>
      </c>
      <c r="B306" t="s">
        <v>146</v>
      </c>
      <c r="C306" t="s">
        <v>147</v>
      </c>
      <c r="D306" t="s">
        <v>24</v>
      </c>
      <c r="E306" t="s">
        <v>39</v>
      </c>
      <c r="F306" t="s">
        <v>30</v>
      </c>
      <c r="G306">
        <v>1</v>
      </c>
      <c r="H306" t="s">
        <v>31</v>
      </c>
      <c r="I306">
        <v>-7.2419999999999998E-2</v>
      </c>
      <c r="J306">
        <v>1.61063</v>
      </c>
      <c r="K306">
        <v>2.6100000000000002E-2</v>
      </c>
      <c r="N306">
        <v>1.37</v>
      </c>
      <c r="O306">
        <v>8.24</v>
      </c>
      <c r="P306">
        <v>0.16156000000000001</v>
      </c>
      <c r="Q306">
        <v>30</v>
      </c>
      <c r="R306">
        <v>0.81599999999999995</v>
      </c>
      <c r="S306">
        <v>1.5</v>
      </c>
      <c r="T306">
        <v>11</v>
      </c>
      <c r="U306">
        <v>28</v>
      </c>
    </row>
    <row r="307" spans="1:21" x14ac:dyDescent="0.25">
      <c r="A307" t="s">
        <v>254</v>
      </c>
      <c r="B307" t="s">
        <v>269</v>
      </c>
      <c r="C307" t="s">
        <v>270</v>
      </c>
      <c r="D307" t="s">
        <v>24</v>
      </c>
      <c r="E307" t="s">
        <v>39</v>
      </c>
      <c r="F307" t="s">
        <v>30</v>
      </c>
      <c r="G307" t="s">
        <v>27</v>
      </c>
      <c r="H307" t="s">
        <v>33</v>
      </c>
      <c r="I307">
        <v>1.8396999999999999</v>
      </c>
      <c r="J307">
        <v>0.44555</v>
      </c>
      <c r="K307">
        <v>-1.4400000000000001E-3</v>
      </c>
      <c r="N307">
        <v>3.07</v>
      </c>
      <c r="O307">
        <v>36.19</v>
      </c>
      <c r="P307">
        <v>0.40839999999999999</v>
      </c>
      <c r="Q307">
        <v>61</v>
      </c>
      <c r="R307">
        <v>0.871</v>
      </c>
      <c r="S307">
        <v>2.5</v>
      </c>
      <c r="T307">
        <v>51</v>
      </c>
      <c r="U307">
        <v>58</v>
      </c>
    </row>
    <row r="308" spans="1:21" x14ac:dyDescent="0.25">
      <c r="A308" t="s">
        <v>315</v>
      </c>
      <c r="B308" t="s">
        <v>269</v>
      </c>
      <c r="C308" t="s">
        <v>270</v>
      </c>
      <c r="D308" t="s">
        <v>24</v>
      </c>
      <c r="E308" t="s">
        <v>39</v>
      </c>
      <c r="F308" t="s">
        <v>30</v>
      </c>
      <c r="G308" t="s">
        <v>27</v>
      </c>
      <c r="H308" t="s">
        <v>33</v>
      </c>
      <c r="I308">
        <v>1.04443</v>
      </c>
      <c r="J308">
        <v>0.38756000000000002</v>
      </c>
      <c r="K308">
        <v>-1.1199999999999999E-3</v>
      </c>
      <c r="N308">
        <v>1.71</v>
      </c>
      <c r="O308">
        <v>34.590000000000003</v>
      </c>
      <c r="P308">
        <v>0.17732999999999999</v>
      </c>
      <c r="Q308">
        <v>51</v>
      </c>
      <c r="R308">
        <v>0.93500000000000005</v>
      </c>
      <c r="S308">
        <v>1.6</v>
      </c>
      <c r="T308">
        <v>38</v>
      </c>
      <c r="U308">
        <v>48</v>
      </c>
    </row>
    <row r="309" spans="1:21" x14ac:dyDescent="0.25">
      <c r="A309" t="s">
        <v>371</v>
      </c>
      <c r="B309" t="s">
        <v>402</v>
      </c>
      <c r="C309" t="s">
        <v>403</v>
      </c>
      <c r="D309" t="s">
        <v>24</v>
      </c>
      <c r="E309" t="s">
        <v>39</v>
      </c>
      <c r="F309" t="s">
        <v>30</v>
      </c>
      <c r="G309" t="s">
        <v>27</v>
      </c>
      <c r="H309" t="s">
        <v>33</v>
      </c>
      <c r="I309">
        <v>0.98699000000000003</v>
      </c>
      <c r="J309">
        <v>0.23899999999999999</v>
      </c>
      <c r="K309">
        <v>-6.7000000000000002E-4</v>
      </c>
      <c r="N309">
        <v>1.53</v>
      </c>
      <c r="O309">
        <v>20.100000000000001</v>
      </c>
      <c r="P309">
        <v>8.5339999999999999E-2</v>
      </c>
      <c r="Q309">
        <v>50</v>
      </c>
      <c r="R309">
        <v>0.91200000000000003</v>
      </c>
      <c r="S309">
        <v>1.5</v>
      </c>
      <c r="T309">
        <v>25</v>
      </c>
      <c r="U309">
        <v>47</v>
      </c>
    </row>
    <row r="310" spans="1:21" x14ac:dyDescent="0.25">
      <c r="A310" t="s">
        <v>21</v>
      </c>
      <c r="B310" t="s">
        <v>79</v>
      </c>
      <c r="C310" t="s">
        <v>80</v>
      </c>
      <c r="D310" t="s">
        <v>24</v>
      </c>
      <c r="E310" t="s">
        <v>39</v>
      </c>
      <c r="F310" t="s">
        <v>30</v>
      </c>
      <c r="G310">
        <v>1</v>
      </c>
      <c r="H310" t="s">
        <v>31</v>
      </c>
      <c r="I310">
        <v>-0.30103999999999997</v>
      </c>
      <c r="J310">
        <v>2.3741599999999998</v>
      </c>
      <c r="K310">
        <v>0.14649000000000001</v>
      </c>
      <c r="N310">
        <v>0.39</v>
      </c>
      <c r="O310">
        <v>13.57</v>
      </c>
      <c r="P310">
        <v>0.38274000000000002</v>
      </c>
      <c r="Q310">
        <v>28</v>
      </c>
      <c r="R310">
        <v>0.73399999999999999</v>
      </c>
      <c r="S310">
        <v>1</v>
      </c>
      <c r="T310">
        <v>14</v>
      </c>
      <c r="U310">
        <v>26</v>
      </c>
    </row>
    <row r="311" spans="1:21" x14ac:dyDescent="0.25">
      <c r="A311" t="s">
        <v>371</v>
      </c>
      <c r="B311" t="s">
        <v>404</v>
      </c>
      <c r="C311" t="s">
        <v>405</v>
      </c>
      <c r="D311" t="s">
        <v>24</v>
      </c>
      <c r="E311" t="s">
        <v>39</v>
      </c>
      <c r="F311" t="s">
        <v>30</v>
      </c>
      <c r="G311" t="s">
        <v>27</v>
      </c>
      <c r="H311" t="s">
        <v>28</v>
      </c>
      <c r="I311">
        <v>2.0026099999999998</v>
      </c>
      <c r="J311">
        <v>0.17892</v>
      </c>
      <c r="N311">
        <v>2.2799999999999998</v>
      </c>
      <c r="O311">
        <v>12.27</v>
      </c>
      <c r="P311">
        <v>4.7390000000000002E-2</v>
      </c>
      <c r="Q311">
        <v>33</v>
      </c>
      <c r="R311">
        <v>0.84899999999999998</v>
      </c>
      <c r="S311">
        <v>2.5</v>
      </c>
      <c r="T311">
        <v>13</v>
      </c>
      <c r="U311">
        <v>31</v>
      </c>
    </row>
    <row r="312" spans="1:21" x14ac:dyDescent="0.25">
      <c r="A312" t="s">
        <v>371</v>
      </c>
      <c r="B312" t="s">
        <v>408</v>
      </c>
      <c r="C312" t="s">
        <v>409</v>
      </c>
      <c r="D312" t="s">
        <v>24</v>
      </c>
      <c r="E312" t="s">
        <v>39</v>
      </c>
      <c r="F312" t="s">
        <v>30</v>
      </c>
      <c r="G312">
        <v>1</v>
      </c>
      <c r="H312" t="s">
        <v>31</v>
      </c>
      <c r="I312">
        <v>-7.1739999999999998E-2</v>
      </c>
      <c r="J312">
        <v>1.78487</v>
      </c>
      <c r="K312">
        <v>6.4490000000000006E-2</v>
      </c>
      <c r="N312">
        <v>1.38</v>
      </c>
      <c r="O312">
        <v>12.76</v>
      </c>
      <c r="P312">
        <v>0.25395000000000001</v>
      </c>
      <c r="Q312">
        <v>36</v>
      </c>
      <c r="R312">
        <v>0.75900000000000001</v>
      </c>
      <c r="S312">
        <v>1.8</v>
      </c>
      <c r="T312">
        <v>15</v>
      </c>
      <c r="U312">
        <v>34</v>
      </c>
    </row>
    <row r="313" spans="1:21" x14ac:dyDescent="0.25">
      <c r="A313" t="s">
        <v>371</v>
      </c>
      <c r="B313" t="s">
        <v>406</v>
      </c>
      <c r="C313" t="s">
        <v>407</v>
      </c>
      <c r="D313" t="s">
        <v>24</v>
      </c>
      <c r="E313" t="s">
        <v>39</v>
      </c>
      <c r="F313" t="s">
        <v>30</v>
      </c>
      <c r="G313" t="s">
        <v>27</v>
      </c>
      <c r="H313" t="s">
        <v>33</v>
      </c>
      <c r="I313">
        <v>1.4592099999999999</v>
      </c>
      <c r="J313">
        <v>0.32984999999999998</v>
      </c>
      <c r="K313">
        <v>-1.5499999999999999E-3</v>
      </c>
      <c r="N313">
        <v>2.23</v>
      </c>
      <c r="O313">
        <v>17.46</v>
      </c>
      <c r="P313">
        <v>5.7140000000000003E-2</v>
      </c>
      <c r="Q313">
        <v>36</v>
      </c>
      <c r="R313">
        <v>0.94399999999999995</v>
      </c>
      <c r="S313">
        <v>2</v>
      </c>
      <c r="T313">
        <v>20.5</v>
      </c>
      <c r="U313">
        <v>33</v>
      </c>
    </row>
    <row r="314" spans="1:21" x14ac:dyDescent="0.25">
      <c r="A314" t="s">
        <v>234</v>
      </c>
      <c r="B314" t="s">
        <v>239</v>
      </c>
      <c r="C314" t="s">
        <v>240</v>
      </c>
      <c r="D314" t="s">
        <v>24</v>
      </c>
      <c r="E314" t="s">
        <v>39</v>
      </c>
      <c r="F314" t="s">
        <v>30</v>
      </c>
      <c r="G314" t="s">
        <v>40</v>
      </c>
      <c r="H314" t="s">
        <v>60</v>
      </c>
      <c r="I314">
        <v>-4.0969999999999999E-2</v>
      </c>
      <c r="J314">
        <v>2.0897999999999999</v>
      </c>
      <c r="K314">
        <v>4.3800000000000002E-3</v>
      </c>
      <c r="N314">
        <v>2.12</v>
      </c>
      <c r="O314">
        <v>25.76</v>
      </c>
      <c r="P314">
        <v>6.6220000000000001E-2</v>
      </c>
      <c r="Q314">
        <v>46</v>
      </c>
      <c r="R314">
        <v>0.95099999999999996</v>
      </c>
      <c r="S314">
        <v>3</v>
      </c>
      <c r="T314">
        <v>30</v>
      </c>
      <c r="U314">
        <v>44</v>
      </c>
    </row>
    <row r="315" spans="1:21" x14ac:dyDescent="0.25">
      <c r="A315" t="s">
        <v>243</v>
      </c>
      <c r="B315" t="s">
        <v>239</v>
      </c>
      <c r="C315" t="s">
        <v>240</v>
      </c>
      <c r="D315" t="s">
        <v>24</v>
      </c>
      <c r="E315" t="s">
        <v>39</v>
      </c>
      <c r="F315" t="s">
        <v>30</v>
      </c>
      <c r="G315" t="s">
        <v>27</v>
      </c>
      <c r="H315" t="s">
        <v>33</v>
      </c>
      <c r="I315">
        <v>2.3277299999999999</v>
      </c>
      <c r="J315">
        <v>0.37608999999999998</v>
      </c>
      <c r="K315">
        <v>-1.2600000000000001E-3</v>
      </c>
      <c r="N315">
        <v>3.38</v>
      </c>
      <c r="O315">
        <v>22.73</v>
      </c>
      <c r="P315">
        <v>9.3009999999999995E-2</v>
      </c>
      <c r="Q315">
        <v>32</v>
      </c>
      <c r="R315">
        <v>0.93100000000000005</v>
      </c>
      <c r="S315">
        <v>4.5</v>
      </c>
      <c r="T315">
        <v>26</v>
      </c>
      <c r="U315">
        <v>29</v>
      </c>
    </row>
    <row r="316" spans="1:21" x14ac:dyDescent="0.25">
      <c r="A316" t="s">
        <v>278</v>
      </c>
      <c r="B316" t="s">
        <v>239</v>
      </c>
      <c r="C316" t="s">
        <v>240</v>
      </c>
      <c r="D316" t="s">
        <v>24</v>
      </c>
      <c r="E316" t="s">
        <v>39</v>
      </c>
      <c r="F316" t="s">
        <v>30</v>
      </c>
      <c r="G316" t="s">
        <v>27</v>
      </c>
      <c r="H316" t="s">
        <v>33</v>
      </c>
      <c r="I316">
        <v>2.1617899999999999</v>
      </c>
      <c r="J316">
        <v>0.30424000000000001</v>
      </c>
      <c r="K316">
        <v>-8.0000000000000004E-4</v>
      </c>
      <c r="N316">
        <v>2.5</v>
      </c>
      <c r="O316">
        <v>22.2</v>
      </c>
      <c r="P316">
        <v>9.7939999999999999E-2</v>
      </c>
      <c r="Q316">
        <v>39</v>
      </c>
      <c r="R316">
        <v>0.96099999999999997</v>
      </c>
      <c r="S316">
        <v>2</v>
      </c>
      <c r="T316">
        <v>25.5</v>
      </c>
      <c r="U316">
        <v>36</v>
      </c>
    </row>
    <row r="317" spans="1:21" x14ac:dyDescent="0.25">
      <c r="A317" t="s">
        <v>368</v>
      </c>
      <c r="B317" t="s">
        <v>239</v>
      </c>
      <c r="C317" t="s">
        <v>240</v>
      </c>
      <c r="D317" t="s">
        <v>24</v>
      </c>
      <c r="E317" t="s">
        <v>39</v>
      </c>
      <c r="F317" t="s">
        <v>30</v>
      </c>
      <c r="G317" t="s">
        <v>27</v>
      </c>
      <c r="H317" t="s">
        <v>33</v>
      </c>
      <c r="I317">
        <v>2.38829</v>
      </c>
      <c r="J317">
        <v>0.33552999999999999</v>
      </c>
      <c r="K317">
        <v>-1.56E-3</v>
      </c>
      <c r="N317">
        <v>3.47</v>
      </c>
      <c r="O317">
        <v>18.29</v>
      </c>
      <c r="P317">
        <v>8.7559999999999999E-2</v>
      </c>
      <c r="Q317">
        <v>58</v>
      </c>
      <c r="R317">
        <v>0.91900000000000004</v>
      </c>
      <c r="S317">
        <v>3</v>
      </c>
      <c r="T317">
        <v>22.5</v>
      </c>
      <c r="U317">
        <v>55</v>
      </c>
    </row>
    <row r="318" spans="1:21" x14ac:dyDescent="0.25">
      <c r="A318" t="s">
        <v>209</v>
      </c>
      <c r="B318" t="s">
        <v>232</v>
      </c>
      <c r="C318" t="s">
        <v>233</v>
      </c>
      <c r="D318" t="s">
        <v>24</v>
      </c>
      <c r="E318" t="s">
        <v>39</v>
      </c>
      <c r="F318" t="s">
        <v>30</v>
      </c>
      <c r="G318" t="s">
        <v>52</v>
      </c>
      <c r="H318" t="s">
        <v>28</v>
      </c>
      <c r="I318">
        <v>2.1402899999999998</v>
      </c>
      <c r="J318">
        <v>0.23393</v>
      </c>
      <c r="N318">
        <v>2.5299999999999998</v>
      </c>
      <c r="O318">
        <v>24.85</v>
      </c>
      <c r="P318">
        <v>3.5400000000000002E-3</v>
      </c>
      <c r="Q318">
        <v>36</v>
      </c>
      <c r="R318">
        <v>0.89700000000000002</v>
      </c>
      <c r="S318">
        <v>3</v>
      </c>
      <c r="T318">
        <v>25.5</v>
      </c>
      <c r="U318">
        <v>34</v>
      </c>
    </row>
    <row r="319" spans="1:21" x14ac:dyDescent="0.25">
      <c r="A319" t="s">
        <v>234</v>
      </c>
      <c r="B319" t="s">
        <v>232</v>
      </c>
      <c r="C319" t="s">
        <v>233</v>
      </c>
      <c r="D319" t="s">
        <v>24</v>
      </c>
      <c r="E319" t="s">
        <v>39</v>
      </c>
      <c r="F319" t="s">
        <v>30</v>
      </c>
      <c r="G319" t="s">
        <v>40</v>
      </c>
      <c r="H319" t="s">
        <v>60</v>
      </c>
      <c r="I319">
        <v>0.11385000000000001</v>
      </c>
      <c r="J319">
        <v>1.9605699999999999</v>
      </c>
      <c r="K319">
        <v>4.0000000000000001E-3</v>
      </c>
      <c r="N319">
        <v>2.37</v>
      </c>
      <c r="O319">
        <v>19.05</v>
      </c>
      <c r="P319">
        <v>6.3240000000000005E-2</v>
      </c>
      <c r="Q319">
        <v>38</v>
      </c>
      <c r="R319">
        <v>0.95899999999999996</v>
      </c>
      <c r="S319">
        <v>2.5</v>
      </c>
      <c r="T319">
        <v>20</v>
      </c>
      <c r="U319">
        <v>36</v>
      </c>
    </row>
    <row r="320" spans="1:21" x14ac:dyDescent="0.25">
      <c r="A320" t="s">
        <v>243</v>
      </c>
      <c r="B320" t="s">
        <v>232</v>
      </c>
      <c r="C320" t="s">
        <v>233</v>
      </c>
      <c r="D320" t="s">
        <v>24</v>
      </c>
      <c r="E320" t="s">
        <v>39</v>
      </c>
      <c r="F320" t="s">
        <v>30</v>
      </c>
      <c r="G320" t="s">
        <v>27</v>
      </c>
      <c r="H320" t="s">
        <v>33</v>
      </c>
      <c r="I320">
        <v>1.3692800000000001</v>
      </c>
      <c r="J320">
        <v>0.45759</v>
      </c>
      <c r="K320">
        <v>-2.7699999999999999E-3</v>
      </c>
      <c r="N320">
        <v>2.4500000000000002</v>
      </c>
      <c r="O320">
        <v>18.920000000000002</v>
      </c>
      <c r="P320">
        <v>6.8909999999999999E-2</v>
      </c>
      <c r="Q320">
        <v>33</v>
      </c>
      <c r="R320">
        <v>0.94899999999999995</v>
      </c>
      <c r="S320">
        <v>3</v>
      </c>
      <c r="T320">
        <v>24</v>
      </c>
      <c r="U320">
        <v>30</v>
      </c>
    </row>
    <row r="321" spans="1:21" x14ac:dyDescent="0.25">
      <c r="A321" t="s">
        <v>271</v>
      </c>
      <c r="B321" t="s">
        <v>232</v>
      </c>
      <c r="C321" t="s">
        <v>233</v>
      </c>
      <c r="D321" t="s">
        <v>24</v>
      </c>
      <c r="E321" t="s">
        <v>39</v>
      </c>
      <c r="F321" t="s">
        <v>30</v>
      </c>
      <c r="G321" t="s">
        <v>27</v>
      </c>
      <c r="H321" t="s">
        <v>33</v>
      </c>
      <c r="I321">
        <v>2.91533</v>
      </c>
      <c r="J321">
        <v>0.27145999999999998</v>
      </c>
      <c r="K321">
        <v>-9.7999999999999997E-4</v>
      </c>
      <c r="N321">
        <v>3.64</v>
      </c>
      <c r="O321">
        <v>21.74</v>
      </c>
      <c r="P321">
        <v>0.1192</v>
      </c>
      <c r="Q321">
        <v>48</v>
      </c>
      <c r="R321">
        <v>0.877</v>
      </c>
      <c r="S321">
        <v>4</v>
      </c>
      <c r="T321">
        <v>24.5</v>
      </c>
      <c r="U321">
        <v>45</v>
      </c>
    </row>
    <row r="322" spans="1:21" x14ac:dyDescent="0.25">
      <c r="A322" t="s">
        <v>278</v>
      </c>
      <c r="B322" t="s">
        <v>232</v>
      </c>
      <c r="C322" t="s">
        <v>233</v>
      </c>
      <c r="D322" t="s">
        <v>24</v>
      </c>
      <c r="E322" t="s">
        <v>39</v>
      </c>
      <c r="F322" t="s">
        <v>30</v>
      </c>
      <c r="G322" t="s">
        <v>40</v>
      </c>
      <c r="H322" t="s">
        <v>33</v>
      </c>
      <c r="I322">
        <v>2.1877300000000002</v>
      </c>
      <c r="J322">
        <v>0.32224000000000003</v>
      </c>
      <c r="K322">
        <v>-1.1000000000000001E-3</v>
      </c>
      <c r="N322">
        <v>2.58</v>
      </c>
      <c r="O322">
        <v>25.34</v>
      </c>
      <c r="P322">
        <v>0.55457999999999996</v>
      </c>
      <c r="Q322">
        <v>40</v>
      </c>
      <c r="R322">
        <v>0.93</v>
      </c>
      <c r="S322">
        <v>1.5</v>
      </c>
      <c r="T322">
        <v>26</v>
      </c>
      <c r="U322">
        <v>37</v>
      </c>
    </row>
    <row r="323" spans="1:21" x14ac:dyDescent="0.25">
      <c r="A323" t="s">
        <v>271</v>
      </c>
      <c r="B323" t="s">
        <v>276</v>
      </c>
      <c r="C323" t="s">
        <v>277</v>
      </c>
      <c r="D323" t="s">
        <v>24</v>
      </c>
      <c r="E323" t="s">
        <v>39</v>
      </c>
      <c r="F323" t="s">
        <v>30</v>
      </c>
      <c r="G323">
        <v>1</v>
      </c>
      <c r="H323" t="s">
        <v>31</v>
      </c>
      <c r="I323">
        <v>0.2228</v>
      </c>
      <c r="J323">
        <v>1.6942900000000001</v>
      </c>
      <c r="K323">
        <v>1.1339999999999999E-2</v>
      </c>
      <c r="N323">
        <v>2.2000000000000002</v>
      </c>
      <c r="O323">
        <v>12.22</v>
      </c>
      <c r="P323">
        <v>0.1065</v>
      </c>
      <c r="Q323">
        <v>30</v>
      </c>
      <c r="R323">
        <v>0.94199999999999995</v>
      </c>
      <c r="S323">
        <v>3</v>
      </c>
      <c r="T323">
        <v>17</v>
      </c>
      <c r="U323">
        <v>28</v>
      </c>
    </row>
    <row r="324" spans="1:21" x14ac:dyDescent="0.25">
      <c r="A324" t="s">
        <v>21</v>
      </c>
      <c r="B324" t="s">
        <v>86</v>
      </c>
      <c r="C324" t="s">
        <v>87</v>
      </c>
      <c r="D324" t="s">
        <v>24</v>
      </c>
      <c r="E324" t="s">
        <v>39</v>
      </c>
      <c r="F324" t="s">
        <v>30</v>
      </c>
      <c r="G324">
        <v>1</v>
      </c>
      <c r="H324" t="s">
        <v>28</v>
      </c>
      <c r="I324">
        <v>4.0784900000000004</v>
      </c>
      <c r="J324">
        <v>0.13477</v>
      </c>
      <c r="N324">
        <v>4.43</v>
      </c>
      <c r="O324">
        <v>15.2</v>
      </c>
      <c r="P324">
        <v>4.1168899999999997</v>
      </c>
      <c r="Q324">
        <v>40</v>
      </c>
      <c r="R324">
        <v>0.628</v>
      </c>
      <c r="S324">
        <v>1.5</v>
      </c>
      <c r="T324">
        <v>15.5</v>
      </c>
      <c r="U324">
        <v>38</v>
      </c>
    </row>
    <row r="325" spans="1:21" x14ac:dyDescent="0.25">
      <c r="A325" t="s">
        <v>322</v>
      </c>
      <c r="B325" t="s">
        <v>341</v>
      </c>
      <c r="C325" t="s">
        <v>342</v>
      </c>
      <c r="D325" t="s">
        <v>24</v>
      </c>
      <c r="E325" t="s">
        <v>39</v>
      </c>
      <c r="F325" t="s">
        <v>30</v>
      </c>
      <c r="G325" t="s">
        <v>52</v>
      </c>
      <c r="H325" t="s">
        <v>28</v>
      </c>
      <c r="I325">
        <v>2.8462200000000002</v>
      </c>
      <c r="J325">
        <v>0.21732000000000001</v>
      </c>
      <c r="N325">
        <v>3.86</v>
      </c>
      <c r="O325">
        <v>11.45</v>
      </c>
      <c r="P325">
        <v>2.7799999999999999E-3</v>
      </c>
      <c r="Q325">
        <v>28</v>
      </c>
      <c r="R325">
        <v>0.89100000000000001</v>
      </c>
      <c r="S325">
        <v>3.5</v>
      </c>
      <c r="T325">
        <v>11.5</v>
      </c>
      <c r="U325">
        <v>26</v>
      </c>
    </row>
    <row r="326" spans="1:21" x14ac:dyDescent="0.25">
      <c r="A326" t="s">
        <v>302</v>
      </c>
      <c r="B326" t="s">
        <v>313</v>
      </c>
      <c r="C326" t="s">
        <v>314</v>
      </c>
      <c r="D326" t="s">
        <v>24</v>
      </c>
      <c r="E326" t="s">
        <v>39</v>
      </c>
      <c r="F326" t="s">
        <v>30</v>
      </c>
      <c r="G326">
        <v>1</v>
      </c>
      <c r="H326" t="s">
        <v>43</v>
      </c>
      <c r="I326">
        <v>-4.0434299999999999</v>
      </c>
      <c r="J326">
        <v>1.37259</v>
      </c>
      <c r="K326">
        <v>-2.725E-2</v>
      </c>
      <c r="L326">
        <v>1.8000000000000001E-4</v>
      </c>
      <c r="N326">
        <v>1.4</v>
      </c>
      <c r="O326">
        <v>33.64</v>
      </c>
      <c r="P326">
        <v>4.8569899999999997</v>
      </c>
      <c r="Q326">
        <v>31</v>
      </c>
      <c r="R326">
        <v>0.84699999999999998</v>
      </c>
      <c r="S326">
        <v>3</v>
      </c>
      <c r="T326">
        <v>23</v>
      </c>
      <c r="U326">
        <v>27</v>
      </c>
    </row>
    <row r="327" spans="1:21" x14ac:dyDescent="0.25">
      <c r="A327" t="s">
        <v>234</v>
      </c>
      <c r="B327" t="s">
        <v>241</v>
      </c>
      <c r="C327" t="s">
        <v>242</v>
      </c>
      <c r="D327" t="s">
        <v>24</v>
      </c>
      <c r="E327" t="s">
        <v>39</v>
      </c>
      <c r="F327" t="s">
        <v>30</v>
      </c>
      <c r="G327">
        <v>1</v>
      </c>
      <c r="H327" t="s">
        <v>31</v>
      </c>
      <c r="I327">
        <v>0.30514999999999998</v>
      </c>
      <c r="J327">
        <v>1.86748</v>
      </c>
      <c r="K327">
        <v>2.673E-2</v>
      </c>
      <c r="N327">
        <v>3.19</v>
      </c>
      <c r="O327">
        <v>25.03</v>
      </c>
      <c r="P327">
        <v>0.16350000000000001</v>
      </c>
      <c r="Q327">
        <v>42</v>
      </c>
      <c r="R327">
        <v>0.83499999999999996</v>
      </c>
      <c r="S327">
        <v>2.8</v>
      </c>
      <c r="T327">
        <v>29</v>
      </c>
      <c r="U327">
        <v>40</v>
      </c>
    </row>
    <row r="328" spans="1:21" x14ac:dyDescent="0.25">
      <c r="A328" t="s">
        <v>243</v>
      </c>
      <c r="B328" t="s">
        <v>241</v>
      </c>
      <c r="C328" t="s">
        <v>242</v>
      </c>
      <c r="D328" t="s">
        <v>24</v>
      </c>
      <c r="E328" t="s">
        <v>39</v>
      </c>
      <c r="F328" t="s">
        <v>30</v>
      </c>
      <c r="G328" t="s">
        <v>40</v>
      </c>
      <c r="H328" t="s">
        <v>43</v>
      </c>
      <c r="I328">
        <v>1.2627999999999999</v>
      </c>
      <c r="J328">
        <v>0.59923999999999999</v>
      </c>
      <c r="K328">
        <v>-6.3099999999999996E-3</v>
      </c>
      <c r="L328">
        <v>2.0000000000000002E-5</v>
      </c>
      <c r="N328">
        <v>2.94</v>
      </c>
      <c r="O328">
        <v>22.75</v>
      </c>
      <c r="P328">
        <v>0.96294000000000002</v>
      </c>
      <c r="Q328">
        <v>61</v>
      </c>
      <c r="R328">
        <v>0.88500000000000001</v>
      </c>
      <c r="S328">
        <v>2.6</v>
      </c>
      <c r="T328">
        <v>28.5</v>
      </c>
      <c r="U328">
        <v>57</v>
      </c>
    </row>
    <row r="329" spans="1:21" x14ac:dyDescent="0.25">
      <c r="A329" t="s">
        <v>254</v>
      </c>
      <c r="B329" t="s">
        <v>241</v>
      </c>
      <c r="C329" t="s">
        <v>242</v>
      </c>
      <c r="D329" t="s">
        <v>24</v>
      </c>
      <c r="E329" t="s">
        <v>39</v>
      </c>
      <c r="F329" t="s">
        <v>30</v>
      </c>
      <c r="G329" t="s">
        <v>40</v>
      </c>
      <c r="H329" t="s">
        <v>28</v>
      </c>
      <c r="I329">
        <v>3.3130099999999998</v>
      </c>
      <c r="J329">
        <v>0.21582999999999999</v>
      </c>
      <c r="N329">
        <v>3.82</v>
      </c>
      <c r="O329">
        <v>29.62</v>
      </c>
      <c r="P329">
        <v>1.8939299999999999</v>
      </c>
      <c r="Q329">
        <v>59</v>
      </c>
      <c r="R329">
        <v>0.83199999999999996</v>
      </c>
      <c r="S329">
        <v>2.2000000000000002</v>
      </c>
      <c r="T329">
        <v>29.9</v>
      </c>
      <c r="U329">
        <v>57</v>
      </c>
    </row>
    <row r="330" spans="1:21" x14ac:dyDescent="0.25">
      <c r="A330" t="s">
        <v>271</v>
      </c>
      <c r="B330" t="s">
        <v>241</v>
      </c>
      <c r="C330" t="s">
        <v>242</v>
      </c>
      <c r="D330" t="s">
        <v>24</v>
      </c>
      <c r="E330" t="s">
        <v>39</v>
      </c>
      <c r="F330" t="s">
        <v>30</v>
      </c>
      <c r="G330" t="s">
        <v>52</v>
      </c>
      <c r="H330" t="s">
        <v>33</v>
      </c>
      <c r="I330">
        <v>2.7234699999999998</v>
      </c>
      <c r="J330">
        <v>0.31773000000000001</v>
      </c>
      <c r="K330">
        <v>-1.1900000000000001E-3</v>
      </c>
      <c r="N330">
        <v>4.37</v>
      </c>
      <c r="O330">
        <v>23.9</v>
      </c>
      <c r="P330">
        <v>2.5100000000000001E-3</v>
      </c>
      <c r="Q330">
        <v>40</v>
      </c>
      <c r="R330">
        <v>0.93799999999999994</v>
      </c>
      <c r="S330">
        <v>3.6</v>
      </c>
      <c r="T330">
        <v>30</v>
      </c>
      <c r="U330">
        <v>37</v>
      </c>
    </row>
    <row r="331" spans="1:21" x14ac:dyDescent="0.25">
      <c r="A331" t="s">
        <v>278</v>
      </c>
      <c r="B331" t="s">
        <v>241</v>
      </c>
      <c r="C331" t="s">
        <v>242</v>
      </c>
      <c r="D331" t="s">
        <v>24</v>
      </c>
      <c r="E331" t="s">
        <v>39</v>
      </c>
      <c r="F331" t="s">
        <v>30</v>
      </c>
      <c r="G331" t="s">
        <v>40</v>
      </c>
      <c r="H331" t="s">
        <v>43</v>
      </c>
      <c r="I331">
        <v>1.8612899999999999</v>
      </c>
      <c r="J331">
        <v>0.61187999999999998</v>
      </c>
      <c r="K331">
        <v>-4.96E-3</v>
      </c>
      <c r="L331">
        <v>2.0000000000000002E-5</v>
      </c>
      <c r="N331">
        <v>2.5299999999999998</v>
      </c>
      <c r="O331">
        <v>32.67</v>
      </c>
      <c r="P331">
        <v>0.71840999999999999</v>
      </c>
      <c r="Q331">
        <v>41</v>
      </c>
      <c r="R331">
        <v>0.97099999999999997</v>
      </c>
      <c r="S331">
        <v>2</v>
      </c>
      <c r="T331">
        <v>36.5</v>
      </c>
      <c r="U331">
        <v>37</v>
      </c>
    </row>
    <row r="332" spans="1:21" x14ac:dyDescent="0.25">
      <c r="A332" t="s">
        <v>21</v>
      </c>
      <c r="B332" t="s">
        <v>88</v>
      </c>
      <c r="C332" t="s">
        <v>89</v>
      </c>
      <c r="D332" t="s">
        <v>24</v>
      </c>
      <c r="E332" t="s">
        <v>39</v>
      </c>
      <c r="F332" t="s">
        <v>30</v>
      </c>
      <c r="G332">
        <v>1</v>
      </c>
      <c r="H332" t="s">
        <v>33</v>
      </c>
      <c r="I332">
        <v>1.76861</v>
      </c>
      <c r="J332">
        <v>0.33916000000000002</v>
      </c>
      <c r="K332">
        <v>-2.7000000000000001E-3</v>
      </c>
      <c r="N332">
        <v>1.99</v>
      </c>
      <c r="O332">
        <v>12.43</v>
      </c>
      <c r="P332">
        <v>2.0397599999999998</v>
      </c>
      <c r="Q332">
        <v>37</v>
      </c>
      <c r="R332">
        <v>0.77200000000000002</v>
      </c>
      <c r="S332">
        <v>3</v>
      </c>
      <c r="T332">
        <v>14</v>
      </c>
      <c r="U332">
        <v>34</v>
      </c>
    </row>
    <row r="333" spans="1:21" x14ac:dyDescent="0.25">
      <c r="A333" t="s">
        <v>254</v>
      </c>
      <c r="B333" t="s">
        <v>88</v>
      </c>
      <c r="C333" t="s">
        <v>89</v>
      </c>
      <c r="D333" t="s">
        <v>24</v>
      </c>
      <c r="E333" t="s">
        <v>39</v>
      </c>
      <c r="F333" t="s">
        <v>30</v>
      </c>
      <c r="G333" t="s">
        <v>52</v>
      </c>
      <c r="H333" t="s">
        <v>33</v>
      </c>
      <c r="I333">
        <v>2.5163799999999998</v>
      </c>
      <c r="J333">
        <v>0.40448000000000001</v>
      </c>
      <c r="K333">
        <v>-3.5999999999999999E-3</v>
      </c>
      <c r="N333">
        <v>3.64</v>
      </c>
      <c r="O333">
        <v>13.69</v>
      </c>
      <c r="P333">
        <v>5.6100000000000004E-3</v>
      </c>
      <c r="Q333">
        <v>32</v>
      </c>
      <c r="R333">
        <v>0.88400000000000001</v>
      </c>
      <c r="S333">
        <v>3.2</v>
      </c>
      <c r="T333">
        <v>19.600000000000001</v>
      </c>
      <c r="U333">
        <v>29</v>
      </c>
    </row>
    <row r="334" spans="1:21" x14ac:dyDescent="0.25">
      <c r="A334" t="s">
        <v>315</v>
      </c>
      <c r="B334" t="s">
        <v>88</v>
      </c>
      <c r="C334" t="s">
        <v>89</v>
      </c>
      <c r="D334" t="s">
        <v>24</v>
      </c>
      <c r="E334" t="s">
        <v>39</v>
      </c>
      <c r="F334" t="s">
        <v>30</v>
      </c>
      <c r="G334" t="s">
        <v>27</v>
      </c>
      <c r="H334" t="s">
        <v>33</v>
      </c>
      <c r="I334">
        <v>2.2111399999999999</v>
      </c>
      <c r="J334">
        <v>0.34937000000000001</v>
      </c>
      <c r="K334">
        <v>-1.6900000000000001E-3</v>
      </c>
      <c r="N334">
        <v>3.02</v>
      </c>
      <c r="O334">
        <v>20.32</v>
      </c>
      <c r="P334">
        <v>0.2072</v>
      </c>
      <c r="Q334">
        <v>61</v>
      </c>
      <c r="R334">
        <v>0.86</v>
      </c>
      <c r="S334">
        <v>2.7</v>
      </c>
      <c r="T334">
        <v>24.8</v>
      </c>
      <c r="U334">
        <v>58</v>
      </c>
    </row>
    <row r="335" spans="1:21" x14ac:dyDescent="0.25">
      <c r="A335" t="s">
        <v>343</v>
      </c>
      <c r="B335" t="s">
        <v>88</v>
      </c>
      <c r="C335" t="s">
        <v>89</v>
      </c>
      <c r="D335" t="s">
        <v>24</v>
      </c>
      <c r="E335" t="s">
        <v>39</v>
      </c>
      <c r="F335" t="s">
        <v>30</v>
      </c>
      <c r="G335" t="s">
        <v>27</v>
      </c>
      <c r="H335" t="s">
        <v>64</v>
      </c>
      <c r="I335">
        <v>0.44238</v>
      </c>
      <c r="J335">
        <v>1.4511700000000001</v>
      </c>
      <c r="K335">
        <v>1.56E-3</v>
      </c>
      <c r="N335">
        <v>2.19</v>
      </c>
      <c r="O335">
        <v>11.65</v>
      </c>
      <c r="P335">
        <v>3.9440000000000003E-2</v>
      </c>
      <c r="Q335">
        <v>36</v>
      </c>
      <c r="R335">
        <v>0.92500000000000004</v>
      </c>
      <c r="S335">
        <v>2.1</v>
      </c>
      <c r="T335">
        <v>10.199999999999999</v>
      </c>
      <c r="U335">
        <v>34</v>
      </c>
    </row>
    <row r="336" spans="1:21" x14ac:dyDescent="0.25">
      <c r="A336" t="s">
        <v>178</v>
      </c>
      <c r="B336" t="s">
        <v>207</v>
      </c>
      <c r="C336" t="s">
        <v>208</v>
      </c>
      <c r="D336" t="s">
        <v>24</v>
      </c>
      <c r="E336" t="s">
        <v>39</v>
      </c>
      <c r="F336" t="s">
        <v>30</v>
      </c>
      <c r="G336" t="s">
        <v>27</v>
      </c>
      <c r="H336" t="s">
        <v>33</v>
      </c>
      <c r="I336">
        <v>2.4077799999999998</v>
      </c>
      <c r="J336">
        <v>0.28742000000000001</v>
      </c>
      <c r="K336">
        <v>-9.3999999999999997E-4</v>
      </c>
      <c r="N336">
        <v>2.64</v>
      </c>
      <c r="O336">
        <v>22.28</v>
      </c>
      <c r="P336">
        <v>0.13861999999999999</v>
      </c>
      <c r="Q336">
        <v>70</v>
      </c>
      <c r="R336">
        <v>0.90600000000000003</v>
      </c>
      <c r="S336">
        <v>3</v>
      </c>
      <c r="T336">
        <v>27</v>
      </c>
      <c r="U336">
        <v>67</v>
      </c>
    </row>
    <row r="337" spans="1:21" x14ac:dyDescent="0.25">
      <c r="A337" t="s">
        <v>209</v>
      </c>
      <c r="B337" t="s">
        <v>207</v>
      </c>
      <c r="C337" t="s">
        <v>208</v>
      </c>
      <c r="D337" t="s">
        <v>24</v>
      </c>
      <c r="E337" t="s">
        <v>39</v>
      </c>
      <c r="F337" t="s">
        <v>30</v>
      </c>
      <c r="G337">
        <v>1</v>
      </c>
      <c r="H337" t="s">
        <v>33</v>
      </c>
      <c r="I337">
        <v>4.4230900000000002</v>
      </c>
      <c r="J337">
        <v>0.29026999999999997</v>
      </c>
      <c r="K337">
        <v>-1.25E-3</v>
      </c>
      <c r="N337">
        <v>5.5</v>
      </c>
      <c r="O337">
        <v>21.29</v>
      </c>
      <c r="P337">
        <v>8.6631699999999991</v>
      </c>
      <c r="Q337">
        <v>54</v>
      </c>
      <c r="R337">
        <v>0.71399999999999997</v>
      </c>
      <c r="S337">
        <v>2.5</v>
      </c>
      <c r="T337">
        <v>27</v>
      </c>
      <c r="U337">
        <v>51</v>
      </c>
    </row>
    <row r="338" spans="1:21" x14ac:dyDescent="0.25">
      <c r="A338" t="s">
        <v>234</v>
      </c>
      <c r="B338" t="s">
        <v>207</v>
      </c>
      <c r="C338" t="s">
        <v>208</v>
      </c>
      <c r="D338" t="s">
        <v>24</v>
      </c>
      <c r="E338" t="s">
        <v>39</v>
      </c>
      <c r="F338" t="s">
        <v>30</v>
      </c>
      <c r="G338">
        <v>1</v>
      </c>
      <c r="H338" t="s">
        <v>31</v>
      </c>
      <c r="I338">
        <v>0.23887</v>
      </c>
      <c r="J338">
        <v>1.9076</v>
      </c>
      <c r="K338">
        <v>3.4770000000000002E-2</v>
      </c>
      <c r="N338">
        <v>1.41</v>
      </c>
      <c r="O338">
        <v>22.73</v>
      </c>
      <c r="P338">
        <v>0.18647</v>
      </c>
      <c r="Q338">
        <v>37</v>
      </c>
      <c r="R338">
        <v>0.81</v>
      </c>
      <c r="S338">
        <v>4</v>
      </c>
      <c r="T338">
        <v>26</v>
      </c>
      <c r="U338">
        <v>35</v>
      </c>
    </row>
    <row r="339" spans="1:21" x14ac:dyDescent="0.25">
      <c r="A339" t="s">
        <v>243</v>
      </c>
      <c r="B339" t="s">
        <v>207</v>
      </c>
      <c r="C339" t="s">
        <v>208</v>
      </c>
      <c r="D339" t="s">
        <v>24</v>
      </c>
      <c r="E339" t="s">
        <v>39</v>
      </c>
      <c r="F339" t="s">
        <v>30</v>
      </c>
      <c r="G339">
        <v>1</v>
      </c>
      <c r="H339" t="s">
        <v>43</v>
      </c>
      <c r="I339">
        <v>1.25363</v>
      </c>
      <c r="J339">
        <v>0.65405999999999997</v>
      </c>
      <c r="K339">
        <v>-6.9899999999999997E-3</v>
      </c>
      <c r="L339">
        <v>3.0000000000000001E-5</v>
      </c>
      <c r="N339">
        <v>3.62</v>
      </c>
      <c r="O339">
        <v>22.61</v>
      </c>
      <c r="P339">
        <v>5.6473800000000001</v>
      </c>
      <c r="Q339">
        <v>62</v>
      </c>
      <c r="R339">
        <v>0.88600000000000001</v>
      </c>
      <c r="S339">
        <v>2.2999999999999998</v>
      </c>
      <c r="T339">
        <v>27.5</v>
      </c>
      <c r="U339">
        <v>58</v>
      </c>
    </row>
    <row r="340" spans="1:21" x14ac:dyDescent="0.25">
      <c r="A340" t="s">
        <v>368</v>
      </c>
      <c r="B340" t="s">
        <v>207</v>
      </c>
      <c r="C340" t="s">
        <v>208</v>
      </c>
      <c r="D340" t="s">
        <v>24</v>
      </c>
      <c r="E340" t="s">
        <v>39</v>
      </c>
      <c r="F340" t="s">
        <v>30</v>
      </c>
      <c r="G340">
        <v>1</v>
      </c>
      <c r="H340" t="s">
        <v>31</v>
      </c>
      <c r="I340">
        <v>0.29860999999999999</v>
      </c>
      <c r="J340">
        <v>1.8392900000000001</v>
      </c>
      <c r="K340">
        <v>4.743E-2</v>
      </c>
      <c r="N340">
        <v>1.26</v>
      </c>
      <c r="O340">
        <v>22.3</v>
      </c>
      <c r="P340">
        <v>0.21778</v>
      </c>
      <c r="Q340">
        <v>55</v>
      </c>
      <c r="R340">
        <v>0.84499999999999997</v>
      </c>
      <c r="S340">
        <v>3</v>
      </c>
      <c r="T340">
        <v>31</v>
      </c>
      <c r="U340">
        <v>53</v>
      </c>
    </row>
    <row r="341" spans="1:21" x14ac:dyDescent="0.25">
      <c r="A341" t="s">
        <v>371</v>
      </c>
      <c r="B341" t="s">
        <v>410</v>
      </c>
      <c r="C341" t="s">
        <v>411</v>
      </c>
      <c r="D341" t="s">
        <v>24</v>
      </c>
      <c r="E341" t="s">
        <v>39</v>
      </c>
      <c r="F341" t="s">
        <v>30</v>
      </c>
      <c r="G341">
        <v>1</v>
      </c>
      <c r="H341" t="s">
        <v>43</v>
      </c>
      <c r="I341">
        <v>0.88063999999999998</v>
      </c>
      <c r="J341">
        <v>0.52356999999999998</v>
      </c>
      <c r="K341">
        <v>-9.7199999999999995E-3</v>
      </c>
      <c r="L341">
        <v>6.0000000000000002E-5</v>
      </c>
      <c r="N341">
        <v>0.88</v>
      </c>
      <c r="O341">
        <v>12.11</v>
      </c>
      <c r="S341">
        <v>1.5</v>
      </c>
      <c r="T341">
        <v>12</v>
      </c>
    </row>
    <row r="342" spans="1:21" x14ac:dyDescent="0.25">
      <c r="A342" t="s">
        <v>343</v>
      </c>
      <c r="B342" t="s">
        <v>366</v>
      </c>
      <c r="C342" t="s">
        <v>367</v>
      </c>
      <c r="D342" t="s">
        <v>24</v>
      </c>
      <c r="E342" t="s">
        <v>39</v>
      </c>
      <c r="F342" t="s">
        <v>30</v>
      </c>
      <c r="G342" t="s">
        <v>36</v>
      </c>
      <c r="H342" t="s">
        <v>43</v>
      </c>
      <c r="I342">
        <v>0</v>
      </c>
      <c r="J342">
        <v>0.36599999999999999</v>
      </c>
      <c r="K342">
        <v>-6.0999999999999997E-4</v>
      </c>
      <c r="L342">
        <v>-1.0000000000000001E-5</v>
      </c>
      <c r="N342">
        <v>0.37</v>
      </c>
      <c r="O342">
        <v>21.31</v>
      </c>
      <c r="S342">
        <v>1</v>
      </c>
      <c r="T342">
        <v>18.2</v>
      </c>
    </row>
    <row r="343" spans="1:21" x14ac:dyDescent="0.25">
      <c r="A343" t="s">
        <v>21</v>
      </c>
      <c r="B343" t="s">
        <v>90</v>
      </c>
      <c r="C343" t="s">
        <v>91</v>
      </c>
      <c r="D343" t="s">
        <v>24</v>
      </c>
      <c r="E343" t="s">
        <v>39</v>
      </c>
      <c r="F343" t="s">
        <v>30</v>
      </c>
      <c r="G343" t="s">
        <v>36</v>
      </c>
      <c r="H343" t="s">
        <v>33</v>
      </c>
      <c r="I343">
        <v>-1.0862000000000001</v>
      </c>
      <c r="J343">
        <v>0.96545999999999998</v>
      </c>
      <c r="K343">
        <v>-1.6449999999999999E-2</v>
      </c>
      <c r="N343">
        <v>0.78</v>
      </c>
      <c r="O343">
        <v>13.07</v>
      </c>
      <c r="P343">
        <v>3.05159</v>
      </c>
      <c r="Q343">
        <v>38</v>
      </c>
      <c r="R343">
        <v>0.59099999999999997</v>
      </c>
      <c r="S343">
        <v>1</v>
      </c>
      <c r="T343">
        <v>16</v>
      </c>
      <c r="U343">
        <v>35</v>
      </c>
    </row>
    <row r="344" spans="1:21" x14ac:dyDescent="0.25">
      <c r="A344" t="s">
        <v>115</v>
      </c>
      <c r="B344" t="s">
        <v>90</v>
      </c>
      <c r="C344" t="s">
        <v>91</v>
      </c>
      <c r="D344" t="s">
        <v>24</v>
      </c>
      <c r="E344" t="s">
        <v>39</v>
      </c>
      <c r="F344" t="s">
        <v>30</v>
      </c>
      <c r="G344" t="s">
        <v>44</v>
      </c>
      <c r="H344" t="s">
        <v>148</v>
      </c>
      <c r="I344">
        <v>-0.16300000000000001</v>
      </c>
      <c r="J344">
        <v>0.78300000000000003</v>
      </c>
      <c r="K344">
        <v>7.9000000000000001E-4</v>
      </c>
      <c r="L344">
        <v>-1.4999999999999999E-4</v>
      </c>
      <c r="M344" s="1">
        <v>9.0599999999999999E-7</v>
      </c>
      <c r="N344">
        <v>0.62</v>
      </c>
      <c r="O344">
        <v>30.53</v>
      </c>
      <c r="S344">
        <v>1.5</v>
      </c>
      <c r="T344">
        <v>23.5</v>
      </c>
    </row>
    <row r="345" spans="1:21" x14ac:dyDescent="0.25">
      <c r="A345" t="s">
        <v>149</v>
      </c>
      <c r="B345" t="s">
        <v>90</v>
      </c>
      <c r="C345" t="s">
        <v>91</v>
      </c>
      <c r="D345" t="s">
        <v>24</v>
      </c>
      <c r="E345" t="s">
        <v>39</v>
      </c>
      <c r="F345" t="s">
        <v>30</v>
      </c>
      <c r="G345" t="s">
        <v>44</v>
      </c>
      <c r="H345" t="s">
        <v>148</v>
      </c>
      <c r="I345">
        <v>-0.16300000000000001</v>
      </c>
      <c r="J345">
        <v>0.78300000000000003</v>
      </c>
      <c r="K345">
        <v>7.9000000000000001E-4</v>
      </c>
      <c r="L345">
        <v>-1.4999999999999999E-4</v>
      </c>
      <c r="M345" s="1">
        <v>9.0599999999999999E-7</v>
      </c>
      <c r="N345">
        <v>0.62</v>
      </c>
      <c r="O345">
        <v>30.53</v>
      </c>
      <c r="S345">
        <v>8</v>
      </c>
      <c r="T345">
        <v>30</v>
      </c>
    </row>
    <row r="346" spans="1:21" x14ac:dyDescent="0.25">
      <c r="A346" t="s">
        <v>178</v>
      </c>
      <c r="B346" t="s">
        <v>90</v>
      </c>
      <c r="C346" t="s">
        <v>91</v>
      </c>
      <c r="D346" t="s">
        <v>24</v>
      </c>
      <c r="E346" t="s">
        <v>39</v>
      </c>
      <c r="F346" t="s">
        <v>30</v>
      </c>
      <c r="G346" t="s">
        <v>44</v>
      </c>
      <c r="H346" t="s">
        <v>33</v>
      </c>
      <c r="I346">
        <v>0</v>
      </c>
      <c r="J346">
        <v>0.76600000000000001</v>
      </c>
      <c r="K346">
        <v>-5.2399999999999999E-3</v>
      </c>
      <c r="N346">
        <v>0.76</v>
      </c>
      <c r="O346">
        <v>27.97</v>
      </c>
      <c r="S346">
        <v>0</v>
      </c>
      <c r="T346">
        <v>27.4</v>
      </c>
    </row>
    <row r="347" spans="1:21" x14ac:dyDescent="0.25">
      <c r="A347" t="s">
        <v>322</v>
      </c>
      <c r="B347" t="s">
        <v>90</v>
      </c>
      <c r="C347" t="s">
        <v>91</v>
      </c>
      <c r="D347" t="s">
        <v>24</v>
      </c>
      <c r="E347" t="s">
        <v>39</v>
      </c>
      <c r="F347" t="s">
        <v>30</v>
      </c>
      <c r="G347" t="s">
        <v>44</v>
      </c>
      <c r="H347" t="s">
        <v>148</v>
      </c>
      <c r="I347">
        <v>-0.16300000000000001</v>
      </c>
      <c r="J347">
        <v>0.78300000000000003</v>
      </c>
      <c r="K347">
        <v>7.9000000000000001E-4</v>
      </c>
      <c r="L347">
        <v>-1.4999999999999999E-4</v>
      </c>
      <c r="M347" s="1">
        <v>9.0599999999999999E-7</v>
      </c>
      <c r="N347">
        <v>0.62</v>
      </c>
      <c r="O347">
        <v>30.53</v>
      </c>
      <c r="S347">
        <v>8</v>
      </c>
      <c r="T347">
        <v>30</v>
      </c>
    </row>
    <row r="348" spans="1:21" x14ac:dyDescent="0.25">
      <c r="A348" t="s">
        <v>343</v>
      </c>
      <c r="B348" t="s">
        <v>90</v>
      </c>
      <c r="C348" t="s">
        <v>91</v>
      </c>
      <c r="D348" t="s">
        <v>24</v>
      </c>
      <c r="E348" t="s">
        <v>39</v>
      </c>
      <c r="F348" t="s">
        <v>30</v>
      </c>
      <c r="G348" t="s">
        <v>44</v>
      </c>
      <c r="H348" t="s">
        <v>33</v>
      </c>
      <c r="I348">
        <v>0</v>
      </c>
      <c r="J348">
        <v>0.76600000000000001</v>
      </c>
      <c r="K348">
        <v>-5.2399999999999999E-3</v>
      </c>
      <c r="N348">
        <v>0.76</v>
      </c>
      <c r="O348">
        <v>27.97</v>
      </c>
      <c r="S348">
        <v>0.9</v>
      </c>
      <c r="T348">
        <v>19.8</v>
      </c>
    </row>
    <row r="349" spans="1:21" x14ac:dyDescent="0.25">
      <c r="A349" t="s">
        <v>149</v>
      </c>
      <c r="B349" t="s">
        <v>176</v>
      </c>
      <c r="C349" t="s">
        <v>177</v>
      </c>
      <c r="D349" t="s">
        <v>24</v>
      </c>
      <c r="E349" t="s">
        <v>39</v>
      </c>
      <c r="F349" t="s">
        <v>30</v>
      </c>
      <c r="G349">
        <v>1</v>
      </c>
      <c r="H349" t="s">
        <v>31</v>
      </c>
      <c r="I349">
        <v>0.28433999999999998</v>
      </c>
      <c r="J349">
        <v>1.67177</v>
      </c>
      <c r="K349">
        <v>4.7730000000000002E-2</v>
      </c>
      <c r="N349">
        <v>2.02</v>
      </c>
      <c r="O349">
        <v>15.72</v>
      </c>
      <c r="P349">
        <v>0.21848000000000001</v>
      </c>
      <c r="Q349">
        <v>33</v>
      </c>
      <c r="R349">
        <v>0.79800000000000004</v>
      </c>
      <c r="S349">
        <v>2</v>
      </c>
      <c r="T349">
        <v>20</v>
      </c>
      <c r="U349">
        <v>31</v>
      </c>
    </row>
    <row r="350" spans="1:21" x14ac:dyDescent="0.25">
      <c r="A350" t="s">
        <v>271</v>
      </c>
      <c r="B350" t="s">
        <v>176</v>
      </c>
      <c r="C350" t="s">
        <v>177</v>
      </c>
      <c r="D350" t="s">
        <v>24</v>
      </c>
      <c r="E350" t="s">
        <v>39</v>
      </c>
      <c r="F350" t="s">
        <v>30</v>
      </c>
      <c r="G350">
        <v>1</v>
      </c>
      <c r="H350" t="s">
        <v>31</v>
      </c>
      <c r="I350">
        <v>1.056E-2</v>
      </c>
      <c r="J350">
        <v>1.93455</v>
      </c>
      <c r="K350">
        <v>3.6200000000000003E-2</v>
      </c>
      <c r="N350">
        <v>1.38</v>
      </c>
      <c r="O350">
        <v>18.010000000000002</v>
      </c>
      <c r="P350">
        <v>0.19026000000000001</v>
      </c>
      <c r="Q350">
        <v>34</v>
      </c>
      <c r="R350">
        <v>0.82699999999999996</v>
      </c>
      <c r="S350">
        <v>3.5</v>
      </c>
      <c r="T350">
        <v>23</v>
      </c>
      <c r="U350">
        <v>32</v>
      </c>
    </row>
    <row r="351" spans="1:21" x14ac:dyDescent="0.25">
      <c r="A351" t="s">
        <v>315</v>
      </c>
      <c r="B351" t="s">
        <v>176</v>
      </c>
      <c r="C351" t="s">
        <v>177</v>
      </c>
      <c r="D351" t="s">
        <v>24</v>
      </c>
      <c r="E351" t="s">
        <v>39</v>
      </c>
      <c r="F351" t="s">
        <v>30</v>
      </c>
      <c r="G351" t="s">
        <v>27</v>
      </c>
      <c r="H351" t="s">
        <v>33</v>
      </c>
      <c r="I351">
        <v>3.3361200000000002</v>
      </c>
      <c r="J351">
        <v>0.23304</v>
      </c>
      <c r="K351">
        <v>-4.4999999999999999E-4</v>
      </c>
      <c r="N351">
        <v>3.64</v>
      </c>
      <c r="O351">
        <v>25.04</v>
      </c>
      <c r="P351">
        <v>0.10524</v>
      </c>
      <c r="Q351">
        <v>47</v>
      </c>
      <c r="R351">
        <v>0.90800000000000003</v>
      </c>
      <c r="S351">
        <v>4.0999999999999996</v>
      </c>
      <c r="T351">
        <v>29</v>
      </c>
      <c r="U351">
        <v>44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E3C094-43DC-4416-93FC-917C1EBE153F}">
  <sheetPr>
    <pageSetUpPr fitToPage="1"/>
  </sheetPr>
  <dimension ref="A1:EL352"/>
  <sheetViews>
    <sheetView zoomScale="75" zoomScaleNormal="75" workbookViewId="0">
      <pane xSplit="3" ySplit="2" topLeftCell="DG3" activePane="bottomRight" state="frozen"/>
      <selection pane="topRight" activeCell="D1" sqref="D1"/>
      <selection pane="bottomLeft" activeCell="A2" sqref="A2"/>
      <selection pane="bottomRight" activeCell="DI33" sqref="DI33:DW33"/>
    </sheetView>
  </sheetViews>
  <sheetFormatPr defaultRowHeight="15" x14ac:dyDescent="0.25"/>
  <cols>
    <col min="1" max="1" width="8.28515625" bestFit="1" customWidth="1"/>
    <col min="2" max="2" width="32.85546875" customWidth="1"/>
    <col min="3" max="3" width="8" bestFit="1" customWidth="1"/>
    <col min="4" max="4" width="8.28515625" bestFit="1" customWidth="1"/>
    <col min="5" max="5" width="38" bestFit="1" customWidth="1"/>
    <col min="6" max="6" width="8" bestFit="1" customWidth="1"/>
    <col min="7" max="7" width="13" customWidth="1"/>
    <col min="8" max="8" width="11.42578125" customWidth="1"/>
    <col min="9" max="9" width="18.140625" customWidth="1"/>
    <col min="10" max="10" width="13.42578125" bestFit="1" customWidth="1"/>
    <col min="11" max="11" width="9" bestFit="1" customWidth="1"/>
    <col min="12" max="13" width="12" bestFit="1" customWidth="1"/>
    <col min="14" max="14" width="12.7109375" bestFit="1" customWidth="1"/>
    <col min="15" max="15" width="8.7109375" bestFit="1" customWidth="1"/>
    <col min="16" max="16" width="2.140625" bestFit="1" customWidth="1"/>
    <col min="17" max="17" width="9.28515625" bestFit="1" customWidth="1"/>
    <col min="18" max="18" width="9.5703125" bestFit="1" customWidth="1"/>
    <col min="19" max="19" width="12" bestFit="1" customWidth="1"/>
    <col min="20" max="20" width="4" bestFit="1" customWidth="1"/>
    <col min="21" max="21" width="6.28515625" bestFit="1" customWidth="1"/>
    <col min="22" max="22" width="14.85546875" customWidth="1"/>
    <col min="23" max="23" width="15.140625" customWidth="1"/>
    <col min="24" max="24" width="4" bestFit="1" customWidth="1"/>
    <col min="25" max="25" width="7.42578125" style="4" bestFit="1" customWidth="1"/>
    <col min="26" max="31" width="5.28515625" style="4" bestFit="1" customWidth="1"/>
    <col min="32" max="54" width="6.42578125" style="4" bestFit="1" customWidth="1"/>
    <col min="55" max="55" width="8.28515625" bestFit="1" customWidth="1"/>
    <col min="56" max="56" width="38" bestFit="1" customWidth="1"/>
    <col min="57" max="57" width="8" bestFit="1" customWidth="1"/>
    <col min="58" max="58" width="12.85546875" customWidth="1"/>
    <col min="59" max="59" width="11.42578125" customWidth="1"/>
    <col min="60" max="60" width="18" customWidth="1"/>
    <col min="61" max="61" width="13.42578125" bestFit="1" customWidth="1"/>
    <col min="62" max="62" width="11.140625" customWidth="1"/>
    <col min="63" max="66" width="9.85546875" bestFit="1" customWidth="1"/>
    <col min="67" max="67" width="9.140625" bestFit="1" customWidth="1"/>
    <col min="68" max="68" width="9.28515625" bestFit="1" customWidth="1"/>
    <col min="69" max="69" width="9.5703125" bestFit="1" customWidth="1"/>
    <col min="70" max="70" width="12" bestFit="1" customWidth="1"/>
    <col min="71" max="71" width="4" bestFit="1" customWidth="1"/>
    <col min="72" max="72" width="6.28515625" bestFit="1" customWidth="1"/>
    <col min="73" max="74" width="15" customWidth="1"/>
    <col min="75" max="75" width="4" bestFit="1" customWidth="1"/>
    <col min="76" max="76" width="8.5703125" bestFit="1" customWidth="1"/>
    <col min="77" max="105" width="5.28515625" bestFit="1" customWidth="1"/>
    <col min="106" max="106" width="26.42578125" bestFit="1" customWidth="1"/>
    <col min="109" max="109" width="51.7109375" bestFit="1" customWidth="1"/>
    <col min="110" max="110" width="12.85546875" style="2" customWidth="1"/>
    <col min="112" max="112" width="50.5703125" bestFit="1" customWidth="1"/>
    <col min="113" max="114" width="6.42578125" style="4" bestFit="1" customWidth="1"/>
    <col min="115" max="120" width="7.5703125" style="4" bestFit="1" customWidth="1"/>
    <col min="121" max="142" width="8.7109375" style="4" bestFit="1" customWidth="1"/>
  </cols>
  <sheetData>
    <row r="1" spans="1:142" ht="23.25" x14ac:dyDescent="0.35">
      <c r="Y1" s="10" t="s">
        <v>739</v>
      </c>
      <c r="Z1" s="10"/>
      <c r="AA1" s="10"/>
      <c r="AB1" s="10"/>
      <c r="AC1" s="10"/>
      <c r="AD1" s="10"/>
      <c r="AE1" s="10"/>
      <c r="AF1" s="10"/>
      <c r="AG1" s="10"/>
      <c r="AH1" s="10"/>
      <c r="AI1" s="10"/>
      <c r="AJ1" s="10"/>
      <c r="AK1" s="10"/>
      <c r="AL1" s="10"/>
      <c r="AM1" s="10"/>
      <c r="AN1" s="10"/>
      <c r="AO1" s="10"/>
      <c r="AP1" s="10"/>
      <c r="AQ1" s="10"/>
      <c r="AR1" s="10"/>
      <c r="AS1" s="10"/>
      <c r="AT1" s="10"/>
      <c r="AU1" s="10"/>
      <c r="AV1" s="10"/>
      <c r="AW1" s="10"/>
      <c r="AX1" s="10"/>
      <c r="AY1" s="10"/>
      <c r="AZ1" s="10"/>
      <c r="BA1" s="10"/>
      <c r="BB1" s="10"/>
      <c r="BX1" s="11" t="s">
        <v>738</v>
      </c>
      <c r="BY1" s="11"/>
      <c r="BZ1" s="11"/>
      <c r="CA1" s="11"/>
      <c r="CB1" s="11"/>
      <c r="CC1" s="11"/>
      <c r="CD1" s="11"/>
      <c r="CE1" s="11"/>
      <c r="CF1" s="11"/>
      <c r="CG1" s="11"/>
      <c r="CH1" s="11"/>
      <c r="CI1" s="11"/>
      <c r="CJ1" s="11"/>
      <c r="CK1" s="11"/>
      <c r="CL1" s="11"/>
      <c r="CM1" s="11"/>
      <c r="CN1" s="11"/>
      <c r="CO1" s="11"/>
      <c r="CP1" s="11"/>
      <c r="CQ1" s="11"/>
      <c r="CR1" s="11"/>
      <c r="CS1" s="11"/>
      <c r="CT1" s="11"/>
      <c r="CU1" s="11"/>
      <c r="CV1" s="11"/>
      <c r="CW1" s="11"/>
      <c r="CX1" s="11"/>
      <c r="CY1" s="11"/>
      <c r="CZ1" s="11"/>
      <c r="DA1" s="11"/>
      <c r="DI1" s="12" t="s">
        <v>741</v>
      </c>
      <c r="DJ1" s="12"/>
      <c r="DK1" s="12"/>
      <c r="DL1" s="12"/>
      <c r="DM1" s="12"/>
      <c r="DN1" s="12"/>
      <c r="DO1" s="12"/>
      <c r="DP1" s="12"/>
      <c r="DQ1" s="12"/>
      <c r="DR1" s="12"/>
      <c r="DS1" s="12"/>
      <c r="DT1" s="12"/>
      <c r="DU1" s="12"/>
      <c r="DV1" s="12"/>
      <c r="DW1" s="12"/>
      <c r="DX1" s="12"/>
      <c r="DY1" s="12"/>
      <c r="DZ1" s="12"/>
      <c r="EA1" s="12"/>
      <c r="EB1" s="12"/>
      <c r="EC1" s="12"/>
      <c r="ED1" s="12"/>
      <c r="EE1" s="12"/>
      <c r="EF1" s="12"/>
      <c r="EG1" s="12"/>
      <c r="EH1" s="12"/>
      <c r="EI1" s="12"/>
      <c r="EJ1" s="12"/>
      <c r="EK1" s="12"/>
      <c r="EL1" s="12"/>
    </row>
    <row r="2" spans="1:142" s="2" customFormat="1" ht="45" x14ac:dyDescent="0.25">
      <c r="A2" s="2" t="s">
        <v>0</v>
      </c>
      <c r="B2" s="2" t="s">
        <v>1</v>
      </c>
      <c r="C2" s="2" t="s">
        <v>2</v>
      </c>
      <c r="D2" s="2" t="s">
        <v>732</v>
      </c>
      <c r="E2" s="2" t="s">
        <v>725</v>
      </c>
      <c r="F2" s="2" t="s">
        <v>2</v>
      </c>
      <c r="G2" s="2" t="s">
        <v>3</v>
      </c>
      <c r="H2" s="2" t="s">
        <v>4</v>
      </c>
      <c r="I2" s="2" t="s">
        <v>5</v>
      </c>
      <c r="J2" s="2" t="s">
        <v>6</v>
      </c>
      <c r="K2" s="2" t="s">
        <v>727</v>
      </c>
      <c r="L2" s="2" t="s">
        <v>8</v>
      </c>
      <c r="M2" s="2" t="s">
        <v>9</v>
      </c>
      <c r="N2" s="2" t="s">
        <v>413</v>
      </c>
      <c r="O2" s="2" t="s">
        <v>11</v>
      </c>
      <c r="P2" s="2" t="s">
        <v>12</v>
      </c>
      <c r="Q2" s="2" t="s">
        <v>13</v>
      </c>
      <c r="R2" s="2" t="s">
        <v>14</v>
      </c>
      <c r="S2" s="2" t="s">
        <v>15</v>
      </c>
      <c r="T2" s="2" t="s">
        <v>16</v>
      </c>
      <c r="U2" s="2" t="s">
        <v>17</v>
      </c>
      <c r="V2" s="2" t="s">
        <v>724</v>
      </c>
      <c r="W2" s="2" t="s">
        <v>412</v>
      </c>
      <c r="X2" s="2" t="s">
        <v>20</v>
      </c>
      <c r="Y2" s="3">
        <v>5</v>
      </c>
      <c r="Z2" s="3">
        <v>10</v>
      </c>
      <c r="AA2" s="3">
        <v>15</v>
      </c>
      <c r="AB2" s="3">
        <v>20</v>
      </c>
      <c r="AC2" s="3">
        <v>25</v>
      </c>
      <c r="AD2" s="3">
        <v>30</v>
      </c>
      <c r="AE2" s="3">
        <v>35</v>
      </c>
      <c r="AF2" s="3">
        <v>40</v>
      </c>
      <c r="AG2" s="3">
        <v>45</v>
      </c>
      <c r="AH2" s="3">
        <v>50</v>
      </c>
      <c r="AI2" s="3">
        <v>55</v>
      </c>
      <c r="AJ2" s="3">
        <v>60</v>
      </c>
      <c r="AK2" s="3">
        <v>65</v>
      </c>
      <c r="AL2" s="3">
        <v>70</v>
      </c>
      <c r="AM2" s="3">
        <v>75</v>
      </c>
      <c r="AN2" s="3">
        <v>80</v>
      </c>
      <c r="AO2" s="3">
        <v>85</v>
      </c>
      <c r="AP2" s="3">
        <v>90</v>
      </c>
      <c r="AQ2" s="3">
        <v>95</v>
      </c>
      <c r="AR2" s="3">
        <v>100</v>
      </c>
      <c r="AS2" s="3">
        <v>105</v>
      </c>
      <c r="AT2" s="3">
        <v>110</v>
      </c>
      <c r="AU2" s="3">
        <v>115</v>
      </c>
      <c r="AV2" s="3">
        <v>120</v>
      </c>
      <c r="AW2" s="3">
        <v>125</v>
      </c>
      <c r="AX2" s="3">
        <v>130</v>
      </c>
      <c r="AY2" s="3">
        <v>135</v>
      </c>
      <c r="AZ2" s="3">
        <v>140</v>
      </c>
      <c r="BA2" s="3">
        <v>145</v>
      </c>
      <c r="BB2" s="3">
        <v>150</v>
      </c>
      <c r="BC2" s="2" t="s">
        <v>0</v>
      </c>
      <c r="BD2" s="2" t="s">
        <v>1</v>
      </c>
      <c r="BE2" s="2" t="s">
        <v>2</v>
      </c>
      <c r="BF2" s="2" t="s">
        <v>3</v>
      </c>
      <c r="BG2" s="2" t="s">
        <v>4</v>
      </c>
      <c r="BH2" s="2" t="s">
        <v>5</v>
      </c>
      <c r="BI2" s="2" t="s">
        <v>6</v>
      </c>
      <c r="BJ2" s="2" t="s">
        <v>726</v>
      </c>
      <c r="BK2" s="2" t="s">
        <v>8</v>
      </c>
      <c r="BL2" s="2" t="s">
        <v>9</v>
      </c>
      <c r="BM2" s="2" t="s">
        <v>10</v>
      </c>
      <c r="BN2" s="2" t="s">
        <v>11</v>
      </c>
      <c r="BO2" s="2" t="s">
        <v>12</v>
      </c>
      <c r="BP2" s="2" t="s">
        <v>13</v>
      </c>
      <c r="BQ2" s="2" t="s">
        <v>14</v>
      </c>
      <c r="BR2" s="2" t="s">
        <v>15</v>
      </c>
      <c r="BS2" s="2" t="s">
        <v>16</v>
      </c>
      <c r="BT2" s="2" t="s">
        <v>17</v>
      </c>
      <c r="BU2" s="2" t="s">
        <v>728</v>
      </c>
      <c r="BV2" s="2" t="s">
        <v>729</v>
      </c>
      <c r="BW2" s="2" t="s">
        <v>20</v>
      </c>
      <c r="BX2" s="2">
        <v>5</v>
      </c>
      <c r="BY2" s="2">
        <v>10</v>
      </c>
      <c r="BZ2" s="2">
        <v>15</v>
      </c>
      <c r="CA2" s="2">
        <v>20</v>
      </c>
      <c r="CB2" s="2">
        <v>25</v>
      </c>
      <c r="CC2" s="2">
        <v>30</v>
      </c>
      <c r="CD2" s="2">
        <v>35</v>
      </c>
      <c r="CE2" s="2">
        <v>40</v>
      </c>
      <c r="CF2" s="2">
        <v>45</v>
      </c>
      <c r="CG2" s="2">
        <v>50</v>
      </c>
      <c r="CH2" s="2">
        <v>55</v>
      </c>
      <c r="CI2" s="2">
        <v>60</v>
      </c>
      <c r="CJ2" s="2">
        <v>65</v>
      </c>
      <c r="CK2" s="2">
        <v>70</v>
      </c>
      <c r="CL2" s="2">
        <v>75</v>
      </c>
      <c r="CM2" s="2">
        <v>80</v>
      </c>
      <c r="CN2" s="2">
        <v>85</v>
      </c>
      <c r="CO2" s="2">
        <v>90</v>
      </c>
      <c r="CP2" s="2">
        <v>95</v>
      </c>
      <c r="CQ2" s="2">
        <v>100</v>
      </c>
      <c r="CR2" s="2">
        <v>105</v>
      </c>
      <c r="CS2" s="2">
        <v>110</v>
      </c>
      <c r="CT2" s="2">
        <v>115</v>
      </c>
      <c r="CU2" s="2">
        <v>120</v>
      </c>
      <c r="CV2" s="2">
        <v>125</v>
      </c>
      <c r="CW2" s="2">
        <v>130</v>
      </c>
      <c r="CX2" s="2">
        <v>135</v>
      </c>
      <c r="CY2" s="2">
        <v>140</v>
      </c>
      <c r="CZ2" s="2">
        <v>145</v>
      </c>
      <c r="DA2" s="2">
        <v>150</v>
      </c>
      <c r="DB2" s="2" t="s">
        <v>602</v>
      </c>
      <c r="DC2" s="2" t="s">
        <v>603</v>
      </c>
      <c r="DD2" s="2" t="s">
        <v>604</v>
      </c>
      <c r="DE2" s="2" t="s">
        <v>414</v>
      </c>
      <c r="DF2" s="2" t="s">
        <v>605</v>
      </c>
      <c r="DG2" s="2" t="s">
        <v>606</v>
      </c>
      <c r="DH2" s="2" t="s">
        <v>607</v>
      </c>
      <c r="DI2" s="3">
        <v>5</v>
      </c>
      <c r="DJ2" s="3">
        <v>10</v>
      </c>
      <c r="DK2" s="3">
        <v>15</v>
      </c>
      <c r="DL2" s="3">
        <v>20</v>
      </c>
      <c r="DM2" s="3">
        <v>25</v>
      </c>
      <c r="DN2" s="3">
        <v>30</v>
      </c>
      <c r="DO2" s="3">
        <v>35</v>
      </c>
      <c r="DP2" s="3">
        <v>40</v>
      </c>
      <c r="DQ2" s="3">
        <v>45</v>
      </c>
      <c r="DR2" s="3">
        <v>50</v>
      </c>
      <c r="DS2" s="3">
        <v>55</v>
      </c>
      <c r="DT2" s="3">
        <v>60</v>
      </c>
      <c r="DU2" s="3">
        <v>65</v>
      </c>
      <c r="DV2" s="3">
        <v>70</v>
      </c>
      <c r="DW2" s="3">
        <v>75</v>
      </c>
      <c r="DX2" s="3">
        <v>80</v>
      </c>
      <c r="DY2" s="3">
        <v>85</v>
      </c>
      <c r="DZ2" s="3">
        <v>90</v>
      </c>
      <c r="EA2" s="3">
        <v>95</v>
      </c>
      <c r="EB2" s="3">
        <v>100</v>
      </c>
      <c r="EC2" s="3">
        <v>105</v>
      </c>
      <c r="ED2" s="3">
        <v>110</v>
      </c>
      <c r="EE2" s="3">
        <v>115</v>
      </c>
      <c r="EF2" s="3">
        <v>120</v>
      </c>
      <c r="EG2" s="3">
        <v>125</v>
      </c>
      <c r="EH2" s="3">
        <v>130</v>
      </c>
      <c r="EI2" s="3">
        <v>135</v>
      </c>
      <c r="EJ2" s="3">
        <v>140</v>
      </c>
      <c r="EK2" s="3">
        <v>145</v>
      </c>
      <c r="EL2" s="3">
        <v>150</v>
      </c>
    </row>
    <row r="3" spans="1:142" x14ac:dyDescent="0.25">
      <c r="A3" t="s">
        <v>343</v>
      </c>
      <c r="B3" t="s">
        <v>344</v>
      </c>
      <c r="C3" t="s">
        <v>345</v>
      </c>
      <c r="D3" t="s">
        <v>343</v>
      </c>
      <c r="E3" t="s">
        <v>344</v>
      </c>
      <c r="F3" t="s">
        <v>345</v>
      </c>
      <c r="G3" t="s">
        <v>25</v>
      </c>
      <c r="H3" t="s">
        <v>24</v>
      </c>
      <c r="I3" t="s">
        <v>35</v>
      </c>
      <c r="J3" t="s">
        <v>71</v>
      </c>
      <c r="K3" t="s">
        <v>28</v>
      </c>
      <c r="L3">
        <v>2.5289700000000002</v>
      </c>
      <c r="M3">
        <v>1.10273</v>
      </c>
      <c r="Q3">
        <v>2.5299999999999998</v>
      </c>
      <c r="R3">
        <v>46.64</v>
      </c>
      <c r="S3">
        <v>0.31569000000000003</v>
      </c>
      <c r="T3">
        <v>31</v>
      </c>
      <c r="U3">
        <v>0.78100000000000003</v>
      </c>
      <c r="V3">
        <v>2.5</v>
      </c>
      <c r="W3">
        <v>42.6</v>
      </c>
      <c r="X3">
        <v>29</v>
      </c>
      <c r="Y3" s="4">
        <f t="shared" ref="Y3:BB3" si="0">IF(OR(($L3+$M3*Y$2)&gt;$W3,($L3+$M3*Y$2)&lt;$V3),"",($L3+$M3*Y$2))</f>
        <v>8.0426199999999994</v>
      </c>
      <c r="Z3" s="4">
        <f t="shared" si="0"/>
        <v>13.556270000000001</v>
      </c>
      <c r="AA3" s="4">
        <f t="shared" si="0"/>
        <v>19.06992</v>
      </c>
      <c r="AB3" s="4">
        <f t="shared" si="0"/>
        <v>24.583570000000002</v>
      </c>
      <c r="AC3" s="4">
        <f t="shared" si="0"/>
        <v>30.09722</v>
      </c>
      <c r="AD3" s="4">
        <f t="shared" si="0"/>
        <v>35.610869999999998</v>
      </c>
      <c r="AE3" s="4">
        <f t="shared" si="0"/>
        <v>41.124520000000004</v>
      </c>
      <c r="AF3" s="4" t="str">
        <f t="shared" si="0"/>
        <v/>
      </c>
      <c r="AG3" s="4" t="str">
        <f t="shared" si="0"/>
        <v/>
      </c>
      <c r="AH3" s="4" t="str">
        <f t="shared" si="0"/>
        <v/>
      </c>
      <c r="AI3" s="4" t="str">
        <f t="shared" si="0"/>
        <v/>
      </c>
      <c r="AJ3" s="4" t="str">
        <f t="shared" si="0"/>
        <v/>
      </c>
      <c r="AK3" s="4" t="str">
        <f t="shared" si="0"/>
        <v/>
      </c>
      <c r="AL3" s="4" t="str">
        <f t="shared" si="0"/>
        <v/>
      </c>
      <c r="AM3" s="4" t="str">
        <f t="shared" si="0"/>
        <v/>
      </c>
      <c r="AN3" s="4" t="str">
        <f t="shared" si="0"/>
        <v/>
      </c>
      <c r="AO3" s="4" t="str">
        <f t="shared" si="0"/>
        <v/>
      </c>
      <c r="AP3" s="4" t="str">
        <f t="shared" si="0"/>
        <v/>
      </c>
      <c r="AQ3" s="4" t="str">
        <f t="shared" si="0"/>
        <v/>
      </c>
      <c r="AR3" s="4" t="str">
        <f t="shared" si="0"/>
        <v/>
      </c>
      <c r="AS3" s="4" t="str">
        <f t="shared" si="0"/>
        <v/>
      </c>
      <c r="AT3" s="4" t="str">
        <f t="shared" si="0"/>
        <v/>
      </c>
      <c r="AU3" s="4" t="str">
        <f t="shared" si="0"/>
        <v/>
      </c>
      <c r="AV3" s="4" t="str">
        <f t="shared" si="0"/>
        <v/>
      </c>
      <c r="AW3" s="4" t="str">
        <f t="shared" si="0"/>
        <v/>
      </c>
      <c r="AX3" s="4" t="str">
        <f t="shared" si="0"/>
        <v/>
      </c>
      <c r="AY3" s="4" t="str">
        <f t="shared" si="0"/>
        <v/>
      </c>
      <c r="AZ3" s="4" t="str">
        <f t="shared" si="0"/>
        <v/>
      </c>
      <c r="BA3" s="4" t="str">
        <f t="shared" si="0"/>
        <v/>
      </c>
      <c r="BB3" s="4" t="str">
        <f t="shared" si="0"/>
        <v/>
      </c>
      <c r="BC3" t="s">
        <v>343</v>
      </c>
      <c r="BD3" t="s">
        <v>344</v>
      </c>
      <c r="BE3" t="s">
        <v>345</v>
      </c>
      <c r="BF3" t="s">
        <v>24</v>
      </c>
      <c r="BG3" t="s">
        <v>39</v>
      </c>
      <c r="BH3" t="s">
        <v>30</v>
      </c>
      <c r="BI3" t="s">
        <v>40</v>
      </c>
      <c r="BJ3" t="s">
        <v>28</v>
      </c>
      <c r="BK3">
        <v>2.4304600000000001</v>
      </c>
      <c r="BL3">
        <v>0.17496</v>
      </c>
      <c r="BP3">
        <v>2.87</v>
      </c>
      <c r="BQ3">
        <v>10.59</v>
      </c>
      <c r="BR3">
        <v>0.3206</v>
      </c>
      <c r="BS3">
        <v>31</v>
      </c>
      <c r="BT3">
        <v>0.71599999999999997</v>
      </c>
      <c r="BU3">
        <v>1.5</v>
      </c>
      <c r="BV3">
        <v>10.3</v>
      </c>
      <c r="BW3">
        <v>29</v>
      </c>
      <c r="BX3" s="4">
        <f t="shared" ref="BX3:CD3" si="1">IF(OR(($BK3+$BL3*Y3)&gt;$BV3,($BK3+$BL3*Y3)&lt;$BU3),"",($BK3+$BL3*Y3))</f>
        <v>3.8375967952000001</v>
      </c>
      <c r="BY3" s="4">
        <f t="shared" si="1"/>
        <v>4.8022649992000002</v>
      </c>
      <c r="BZ3" s="4">
        <f t="shared" si="1"/>
        <v>5.7669332032000007</v>
      </c>
      <c r="CA3" s="4">
        <f t="shared" si="1"/>
        <v>6.7316014072000003</v>
      </c>
      <c r="CB3" s="4">
        <f t="shared" si="1"/>
        <v>7.6962696112</v>
      </c>
      <c r="CC3" s="4">
        <f t="shared" si="1"/>
        <v>8.6609378152000005</v>
      </c>
      <c r="CD3" s="4">
        <f t="shared" si="1"/>
        <v>9.625606019200001</v>
      </c>
      <c r="CE3" s="4"/>
      <c r="CF3" s="4"/>
      <c r="CG3" s="4"/>
      <c r="CH3" s="4"/>
      <c r="CI3" s="4"/>
      <c r="CJ3" s="4"/>
      <c r="CK3" s="4"/>
      <c r="CL3" s="4"/>
      <c r="CM3" s="4"/>
      <c r="CN3" s="4"/>
      <c r="CO3" s="4"/>
      <c r="CP3" s="4"/>
      <c r="CQ3" s="4"/>
      <c r="CR3" s="4"/>
      <c r="CS3" s="4"/>
      <c r="CT3" s="4"/>
      <c r="CU3" s="4"/>
      <c r="CV3" s="4"/>
      <c r="CW3" s="4"/>
      <c r="CX3" s="4"/>
      <c r="CY3" s="4"/>
      <c r="CZ3" s="4"/>
      <c r="DA3" s="4"/>
    </row>
    <row r="4" spans="1:142" x14ac:dyDescent="0.25">
      <c r="A4" t="s">
        <v>254</v>
      </c>
      <c r="B4" t="s">
        <v>255</v>
      </c>
      <c r="C4" t="s">
        <v>256</v>
      </c>
      <c r="D4" t="s">
        <v>254</v>
      </c>
      <c r="E4" t="s">
        <v>255</v>
      </c>
      <c r="F4" t="s">
        <v>256</v>
      </c>
      <c r="G4" t="s">
        <v>25</v>
      </c>
      <c r="H4" t="s">
        <v>24</v>
      </c>
      <c r="I4" t="s">
        <v>35</v>
      </c>
      <c r="J4" t="s">
        <v>71</v>
      </c>
      <c r="K4" t="s">
        <v>43</v>
      </c>
      <c r="L4">
        <v>2.85114</v>
      </c>
      <c r="M4">
        <v>-0.12224</v>
      </c>
      <c r="N4">
        <v>5.5960000000000003E-2</v>
      </c>
      <c r="O4">
        <v>-5.0000000000000001E-4</v>
      </c>
      <c r="Q4">
        <v>2.78</v>
      </c>
      <c r="R4">
        <v>99.03</v>
      </c>
      <c r="S4">
        <v>0.11337</v>
      </c>
      <c r="T4">
        <v>35</v>
      </c>
      <c r="U4">
        <v>0.90700000000000003</v>
      </c>
      <c r="V4">
        <v>1.5</v>
      </c>
      <c r="W4">
        <v>130.9</v>
      </c>
      <c r="X4">
        <v>31</v>
      </c>
      <c r="Y4" s="4">
        <f t="shared" ref="Y4:AM4" si="2">IF(OR(($L4+$M4*Y$2+$N4*Y$2^2+$O4*Y$2^3)&gt;$W4,($L4+$M4*Y$2+$N4*Y$2^2+$O4*Y$2^3)&lt;$V4),"",($L4+$M4*Y$2+$N4*Y$2^2+$O4*Y$2^3))</f>
        <v>3.5764399999999998</v>
      </c>
      <c r="Z4" s="4">
        <f t="shared" si="2"/>
        <v>6.7247400000000006</v>
      </c>
      <c r="AA4" s="4">
        <f t="shared" si="2"/>
        <v>11.921040000000001</v>
      </c>
      <c r="AB4" s="4">
        <f t="shared" si="2"/>
        <v>18.79034</v>
      </c>
      <c r="AC4" s="4">
        <f t="shared" si="2"/>
        <v>26.957639999999998</v>
      </c>
      <c r="AD4" s="4">
        <f t="shared" si="2"/>
        <v>36.047940000000004</v>
      </c>
      <c r="AE4" s="4">
        <f t="shared" si="2"/>
        <v>45.686239999999998</v>
      </c>
      <c r="AF4" s="4">
        <f t="shared" si="2"/>
        <v>55.497540000000001</v>
      </c>
      <c r="AG4" s="4">
        <f t="shared" si="2"/>
        <v>65.106840000000005</v>
      </c>
      <c r="AH4" s="4">
        <f t="shared" si="2"/>
        <v>74.139139999999998</v>
      </c>
      <c r="AI4" s="4">
        <f t="shared" si="2"/>
        <v>82.219439999999992</v>
      </c>
      <c r="AJ4" s="4">
        <f t="shared" si="2"/>
        <v>88.972740000000016</v>
      </c>
      <c r="AK4" s="4">
        <f t="shared" si="2"/>
        <v>94.024040000000014</v>
      </c>
      <c r="AL4" s="4">
        <f t="shared" si="2"/>
        <v>96.998339999999985</v>
      </c>
      <c r="AM4" s="4">
        <f t="shared" si="2"/>
        <v>97.520640000000014</v>
      </c>
      <c r="BC4" t="s">
        <v>254</v>
      </c>
      <c r="BD4" t="s">
        <v>255</v>
      </c>
      <c r="BE4" t="s">
        <v>256</v>
      </c>
      <c r="BF4" t="s">
        <v>24</v>
      </c>
      <c r="BG4" t="s">
        <v>39</v>
      </c>
      <c r="BH4" t="s">
        <v>30</v>
      </c>
      <c r="BI4" t="s">
        <v>40</v>
      </c>
      <c r="BJ4" t="s">
        <v>60</v>
      </c>
      <c r="BK4">
        <v>0.50712999999999997</v>
      </c>
      <c r="BL4">
        <v>1.5475699999999999</v>
      </c>
      <c r="BM4">
        <v>8.94E-3</v>
      </c>
      <c r="BP4">
        <v>2.6</v>
      </c>
      <c r="BQ4">
        <v>18.45</v>
      </c>
      <c r="BR4">
        <v>9.4539999999999999E-2</v>
      </c>
      <c r="BS4">
        <v>31</v>
      </c>
      <c r="BT4">
        <v>0.94799999999999995</v>
      </c>
      <c r="BU4">
        <v>1.4</v>
      </c>
      <c r="BV4">
        <v>29.4</v>
      </c>
      <c r="BW4">
        <v>29</v>
      </c>
      <c r="BX4" s="4">
        <f>EXP($BK4+$BL4*LN(LN(Y4+1))+(SQRT(Y4)*($BM4/2)))</f>
        <v>3.2043357519754818</v>
      </c>
      <c r="BY4" s="4">
        <f t="shared" ref="BY4:CB4" si="3">EXP($BK4+$BL4*LN(LN(Z4+1))+(SQRT(Z4)*($BM4/2)))</f>
        <v>5.0805372121611461</v>
      </c>
      <c r="BZ4" s="4">
        <f t="shared" si="3"/>
        <v>7.2181552387568262</v>
      </c>
      <c r="CA4" s="4">
        <f t="shared" si="3"/>
        <v>9.198396569966345</v>
      </c>
      <c r="CB4" s="4">
        <f t="shared" si="3"/>
        <v>10.939097441134695</v>
      </c>
      <c r="CC4" s="4"/>
      <c r="CD4" s="4"/>
      <c r="CE4" s="4"/>
      <c r="CF4" s="4"/>
      <c r="CG4" s="4"/>
      <c r="CH4" s="4"/>
      <c r="CI4" s="4"/>
      <c r="CJ4" s="4"/>
      <c r="CK4" s="4"/>
      <c r="CL4" s="4"/>
      <c r="CM4" s="4"/>
      <c r="CN4" s="4"/>
      <c r="CO4" s="4"/>
      <c r="CP4" s="4"/>
      <c r="CQ4" s="4"/>
      <c r="CR4" s="4"/>
      <c r="CS4" s="4"/>
      <c r="CT4" s="4"/>
      <c r="CU4" s="4"/>
      <c r="CV4" s="4"/>
      <c r="CW4" s="4"/>
      <c r="CX4" s="4"/>
      <c r="CY4" s="4"/>
      <c r="CZ4" s="4"/>
      <c r="DA4" s="4"/>
    </row>
    <row r="5" spans="1:142" x14ac:dyDescent="0.25">
      <c r="A5" t="s">
        <v>343</v>
      </c>
      <c r="B5" t="s">
        <v>346</v>
      </c>
      <c r="C5" t="s">
        <v>347</v>
      </c>
      <c r="D5" t="s">
        <v>343</v>
      </c>
      <c r="E5" t="s">
        <v>346</v>
      </c>
      <c r="F5" t="s">
        <v>347</v>
      </c>
      <c r="G5" t="s">
        <v>25</v>
      </c>
      <c r="H5" t="s">
        <v>24</v>
      </c>
      <c r="I5" t="s">
        <v>35</v>
      </c>
      <c r="J5" t="s">
        <v>71</v>
      </c>
      <c r="K5" t="s">
        <v>28</v>
      </c>
      <c r="L5">
        <v>2.5225900000000001</v>
      </c>
      <c r="M5">
        <v>1.7413799999999999</v>
      </c>
      <c r="Q5">
        <v>2.52</v>
      </c>
      <c r="R5">
        <v>63.47</v>
      </c>
      <c r="S5">
        <v>0.53673000000000004</v>
      </c>
      <c r="T5">
        <v>37</v>
      </c>
      <c r="U5">
        <v>0.84099999999999997</v>
      </c>
      <c r="V5">
        <v>2.5</v>
      </c>
      <c r="W5">
        <v>58</v>
      </c>
      <c r="X5">
        <v>35</v>
      </c>
      <c r="Y5" s="4">
        <f t="shared" ref="Y5:BB5" si="4">IF(OR(($L5+$M5*Y$2)&gt;$W5,($L5+$M5*Y$2)&lt;$V5),"",($L5+$M5*Y$2))</f>
        <v>11.229489999999998</v>
      </c>
      <c r="Z5" s="4">
        <f t="shared" si="4"/>
        <v>19.936389999999999</v>
      </c>
      <c r="AA5" s="4">
        <f t="shared" si="4"/>
        <v>28.64329</v>
      </c>
      <c r="AB5" s="4">
        <f t="shared" si="4"/>
        <v>37.350189999999998</v>
      </c>
      <c r="AC5" s="4">
        <f t="shared" si="4"/>
        <v>46.057090000000002</v>
      </c>
      <c r="AD5" s="4">
        <f t="shared" si="4"/>
        <v>54.76399</v>
      </c>
      <c r="AE5" s="4" t="str">
        <f t="shared" si="4"/>
        <v/>
      </c>
      <c r="AF5" s="4" t="str">
        <f t="shared" si="4"/>
        <v/>
      </c>
      <c r="AG5" s="4" t="str">
        <f t="shared" si="4"/>
        <v/>
      </c>
      <c r="AH5" s="4" t="str">
        <f t="shared" si="4"/>
        <v/>
      </c>
      <c r="AI5" s="4" t="str">
        <f t="shared" si="4"/>
        <v/>
      </c>
      <c r="AJ5" s="4" t="str">
        <f t="shared" si="4"/>
        <v/>
      </c>
      <c r="AK5" s="4" t="str">
        <f t="shared" si="4"/>
        <v/>
      </c>
      <c r="AL5" s="4" t="str">
        <f t="shared" si="4"/>
        <v/>
      </c>
      <c r="AM5" s="4" t="str">
        <f t="shared" si="4"/>
        <v/>
      </c>
      <c r="AN5" s="4" t="str">
        <f t="shared" si="4"/>
        <v/>
      </c>
      <c r="AO5" s="4" t="str">
        <f t="shared" si="4"/>
        <v/>
      </c>
      <c r="AP5" s="4" t="str">
        <f t="shared" si="4"/>
        <v/>
      </c>
      <c r="AQ5" s="4" t="str">
        <f t="shared" si="4"/>
        <v/>
      </c>
      <c r="AR5" s="4" t="str">
        <f t="shared" si="4"/>
        <v/>
      </c>
      <c r="AS5" s="4" t="str">
        <f t="shared" si="4"/>
        <v/>
      </c>
      <c r="AT5" s="4" t="str">
        <f t="shared" si="4"/>
        <v/>
      </c>
      <c r="AU5" s="4" t="str">
        <f t="shared" si="4"/>
        <v/>
      </c>
      <c r="AV5" s="4" t="str">
        <f t="shared" si="4"/>
        <v/>
      </c>
      <c r="AW5" s="4" t="str">
        <f t="shared" si="4"/>
        <v/>
      </c>
      <c r="AX5" s="4" t="str">
        <f t="shared" si="4"/>
        <v/>
      </c>
      <c r="AY5" s="4" t="str">
        <f t="shared" si="4"/>
        <v/>
      </c>
      <c r="AZ5" s="4" t="str">
        <f t="shared" si="4"/>
        <v/>
      </c>
      <c r="BA5" s="4" t="str">
        <f t="shared" si="4"/>
        <v/>
      </c>
      <c r="BB5" s="4" t="str">
        <f t="shared" si="4"/>
        <v/>
      </c>
      <c r="BC5" t="s">
        <v>343</v>
      </c>
      <c r="BD5" t="s">
        <v>346</v>
      </c>
      <c r="BE5" t="s">
        <v>347</v>
      </c>
      <c r="BF5" t="s">
        <v>24</v>
      </c>
      <c r="BG5" t="s">
        <v>39</v>
      </c>
      <c r="BH5" t="s">
        <v>30</v>
      </c>
      <c r="BI5">
        <v>1</v>
      </c>
      <c r="BJ5" t="s">
        <v>31</v>
      </c>
      <c r="BK5">
        <v>-0.20326</v>
      </c>
      <c r="BL5">
        <v>2.03912</v>
      </c>
      <c r="BM5">
        <v>3.286E-2</v>
      </c>
      <c r="BP5">
        <v>1.34</v>
      </c>
      <c r="BQ5">
        <v>15.1</v>
      </c>
      <c r="BR5">
        <v>0.18128</v>
      </c>
      <c r="BS5">
        <v>37</v>
      </c>
      <c r="BT5">
        <v>0.86099999999999999</v>
      </c>
      <c r="BU5">
        <v>1.5</v>
      </c>
      <c r="BV5">
        <v>16.3</v>
      </c>
      <c r="BW5">
        <v>35</v>
      </c>
      <c r="BX5" s="4">
        <f t="shared" ref="BX5:CC6" si="5">EXP($BK5+$BL5*LN(LN(Y5+1)+($BM5/2)))</f>
        <v>5.3743711311107738</v>
      </c>
      <c r="BY5" s="4">
        <f t="shared" si="5"/>
        <v>7.9719958274648786</v>
      </c>
      <c r="BZ5" s="4">
        <f t="shared" si="5"/>
        <v>9.9299966365742005</v>
      </c>
      <c r="CA5" s="4">
        <f t="shared" si="5"/>
        <v>11.521320283287634</v>
      </c>
      <c r="CB5" s="4">
        <f t="shared" si="5"/>
        <v>12.871613126876866</v>
      </c>
      <c r="CC5" s="4">
        <f t="shared" si="5"/>
        <v>14.049934141649103</v>
      </c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</row>
    <row r="6" spans="1:142" x14ac:dyDescent="0.25">
      <c r="A6" t="s">
        <v>278</v>
      </c>
      <c r="B6" t="s">
        <v>279</v>
      </c>
      <c r="C6" t="s">
        <v>280</v>
      </c>
      <c r="D6" t="s">
        <v>278</v>
      </c>
      <c r="E6" t="s">
        <v>279</v>
      </c>
      <c r="F6" t="s">
        <v>280</v>
      </c>
      <c r="G6" t="s">
        <v>25</v>
      </c>
      <c r="H6" t="s">
        <v>24</v>
      </c>
      <c r="I6" t="s">
        <v>35</v>
      </c>
      <c r="J6" t="s">
        <v>36</v>
      </c>
      <c r="K6" t="s">
        <v>43</v>
      </c>
      <c r="L6">
        <v>-0.21317</v>
      </c>
      <c r="M6">
        <v>1.9742900000000001</v>
      </c>
      <c r="N6">
        <v>-1.051E-2</v>
      </c>
      <c r="O6">
        <v>3.0000000000000001E-5</v>
      </c>
      <c r="Q6">
        <v>1.75</v>
      </c>
      <c r="R6">
        <v>174.33</v>
      </c>
      <c r="S6">
        <v>9.6208399999999994</v>
      </c>
      <c r="T6">
        <v>40</v>
      </c>
      <c r="U6">
        <v>0.97599999999999998</v>
      </c>
      <c r="V6">
        <v>1.3</v>
      </c>
      <c r="W6">
        <v>174</v>
      </c>
      <c r="X6">
        <v>36</v>
      </c>
      <c r="Y6" s="4">
        <f t="shared" ref="Y6:BB6" si="6">IF(OR(($L6+$M6*Y$2+$N6*Y$2^2+$O6*Y$2^3)&gt;$W6,($L6+$M6*Y$2+$N6*Y$2^2+$O6*Y$2^3)&lt;$V6),"",($L6+$M6*Y$2+$N6*Y$2^2+$O6*Y$2^3))</f>
        <v>9.399280000000001</v>
      </c>
      <c r="Z6" s="4">
        <f t="shared" si="6"/>
        <v>18.508730000000003</v>
      </c>
      <c r="AA6" s="4">
        <f t="shared" si="6"/>
        <v>27.13768</v>
      </c>
      <c r="AB6" s="4">
        <f t="shared" si="6"/>
        <v>35.308630000000008</v>
      </c>
      <c r="AC6" s="4">
        <f t="shared" si="6"/>
        <v>43.044080000000001</v>
      </c>
      <c r="AD6" s="4">
        <f t="shared" si="6"/>
        <v>50.366530000000012</v>
      </c>
      <c r="AE6" s="4">
        <f t="shared" si="6"/>
        <v>57.298479999999998</v>
      </c>
      <c r="AF6" s="4">
        <f t="shared" si="6"/>
        <v>63.862430000000003</v>
      </c>
      <c r="AG6" s="4">
        <f t="shared" si="6"/>
        <v>70.080879999999993</v>
      </c>
      <c r="AH6" s="4">
        <f t="shared" si="6"/>
        <v>75.97632999999999</v>
      </c>
      <c r="AI6" s="4">
        <f t="shared" si="6"/>
        <v>81.571280000000002</v>
      </c>
      <c r="AJ6" s="4">
        <f t="shared" si="6"/>
        <v>86.888230000000007</v>
      </c>
      <c r="AK6" s="4">
        <f t="shared" si="6"/>
        <v>91.949680000000015</v>
      </c>
      <c r="AL6" s="4">
        <f t="shared" si="6"/>
        <v>96.778130000000019</v>
      </c>
      <c r="AM6" s="4">
        <f t="shared" si="6"/>
        <v>101.39608000000001</v>
      </c>
      <c r="AN6" s="4">
        <f t="shared" si="6"/>
        <v>105.82603000000003</v>
      </c>
      <c r="AO6" s="4">
        <f t="shared" si="6"/>
        <v>110.09048</v>
      </c>
      <c r="AP6" s="4">
        <f t="shared" si="6"/>
        <v>114.21193000000002</v>
      </c>
      <c r="AQ6" s="4">
        <f t="shared" si="6"/>
        <v>118.21288000000003</v>
      </c>
      <c r="AR6" s="4">
        <f t="shared" si="6"/>
        <v>122.11583</v>
      </c>
      <c r="AS6" s="4">
        <f t="shared" si="6"/>
        <v>125.94328000000002</v>
      </c>
      <c r="AT6" s="4">
        <f t="shared" si="6"/>
        <v>129.71773000000002</v>
      </c>
      <c r="AU6" s="4">
        <f t="shared" si="6"/>
        <v>133.46168</v>
      </c>
      <c r="AV6" s="4">
        <f t="shared" si="6"/>
        <v>137.19763000000003</v>
      </c>
      <c r="AW6" s="4">
        <f t="shared" si="6"/>
        <v>140.94808000000003</v>
      </c>
      <c r="AX6" s="4">
        <f t="shared" si="6"/>
        <v>144.73553000000004</v>
      </c>
      <c r="AY6" s="4">
        <f t="shared" si="6"/>
        <v>148.58248000000003</v>
      </c>
      <c r="AZ6" s="4">
        <f t="shared" si="6"/>
        <v>152.51143000000002</v>
      </c>
      <c r="BA6" s="4">
        <f t="shared" si="6"/>
        <v>156.54488000000003</v>
      </c>
      <c r="BB6" s="4">
        <f t="shared" si="6"/>
        <v>160.70533000000003</v>
      </c>
      <c r="BC6" t="s">
        <v>278</v>
      </c>
      <c r="BD6" t="s">
        <v>279</v>
      </c>
      <c r="BE6" t="s">
        <v>280</v>
      </c>
      <c r="BF6" t="s">
        <v>24</v>
      </c>
      <c r="BG6" t="s">
        <v>39</v>
      </c>
      <c r="BH6" t="s">
        <v>30</v>
      </c>
      <c r="BI6">
        <v>1</v>
      </c>
      <c r="BJ6" t="s">
        <v>31</v>
      </c>
      <c r="BK6">
        <v>0.85131999999999997</v>
      </c>
      <c r="BL6">
        <v>1.48977</v>
      </c>
      <c r="BM6">
        <v>2.171E-2</v>
      </c>
      <c r="BP6">
        <v>2.42</v>
      </c>
      <c r="BQ6">
        <v>27.14</v>
      </c>
      <c r="BR6">
        <v>0.14735000000000001</v>
      </c>
      <c r="BS6">
        <v>40</v>
      </c>
      <c r="BT6">
        <v>0.96299999999999997</v>
      </c>
      <c r="BU6">
        <v>1.5</v>
      </c>
      <c r="BV6">
        <v>30.5</v>
      </c>
      <c r="BW6">
        <v>38</v>
      </c>
      <c r="BX6" s="4">
        <f t="shared" si="5"/>
        <v>8.379969979583219</v>
      </c>
      <c r="BY6" s="4">
        <f t="shared" si="5"/>
        <v>11.928049466291627</v>
      </c>
      <c r="BZ6" s="4">
        <f t="shared" si="5"/>
        <v>14.17510735679903</v>
      </c>
      <c r="CA6" s="4">
        <f t="shared" si="5"/>
        <v>15.812815945109694</v>
      </c>
      <c r="CB6" s="4">
        <f t="shared" si="5"/>
        <v>17.092052132221042</v>
      </c>
      <c r="CC6" s="4">
        <f t="shared" si="5"/>
        <v>18.133854180081755</v>
      </c>
      <c r="CD6" s="4">
        <f t="shared" ref="CD6:DA6" si="7">EXP($BK6+$BL6*LN(LN(AE6+1)+($BM6/2)))</f>
        <v>19.00643040302463</v>
      </c>
      <c r="CE6" s="4">
        <f t="shared" si="7"/>
        <v>19.752254213049326</v>
      </c>
      <c r="CF6" s="4">
        <f t="shared" si="7"/>
        <v>20.399703108069072</v>
      </c>
      <c r="CG6" s="4">
        <f t="shared" si="7"/>
        <v>20.9687641961699</v>
      </c>
      <c r="CH6" s="4">
        <f t="shared" si="7"/>
        <v>21.47410938534906</v>
      </c>
      <c r="CI6" s="4">
        <f t="shared" si="7"/>
        <v>21.926876235036797</v>
      </c>
      <c r="CJ6" s="4">
        <f t="shared" si="7"/>
        <v>22.335759034137332</v>
      </c>
      <c r="CK6" s="4">
        <f t="shared" si="7"/>
        <v>22.707708327119519</v>
      </c>
      <c r="CL6" s="4">
        <f t="shared" si="7"/>
        <v>23.048396445210006</v>
      </c>
      <c r="CM6" s="4">
        <f t="shared" si="7"/>
        <v>23.362537082082163</v>
      </c>
      <c r="CN6" s="4">
        <f t="shared" si="7"/>
        <v>23.654110461683025</v>
      </c>
      <c r="CO6" s="4">
        <f t="shared" si="7"/>
        <v>23.926525499587608</v>
      </c>
      <c r="CP6" s="4">
        <f t="shared" si="7"/>
        <v>24.182738750445839</v>
      </c>
      <c r="CQ6" s="4">
        <f t="shared" si="7"/>
        <v>24.425342994129643</v>
      </c>
      <c r="CR6" s="4">
        <f t="shared" si="7"/>
        <v>24.656634029959655</v>
      </c>
      <c r="CS6" s="4">
        <f t="shared" si="7"/>
        <v>24.878661530320063</v>
      </c>
      <c r="CT6" s="4">
        <f t="shared" si="7"/>
        <v>25.093268037609629</v>
      </c>
      <c r="CU6" s="4">
        <f t="shared" si="7"/>
        <v>25.302119014435128</v>
      </c>
      <c r="CV6" s="4">
        <f t="shared" si="7"/>
        <v>25.506726062161945</v>
      </c>
      <c r="CW6" s="4">
        <f t="shared" si="7"/>
        <v>25.708464875704585</v>
      </c>
      <c r="CX6" s="4">
        <f t="shared" si="7"/>
        <v>25.908589119741169</v>
      </c>
      <c r="CY6" s="4">
        <f t="shared" si="7"/>
        <v>26.108241139830383</v>
      </c>
      <c r="CZ6" s="4">
        <f t="shared" si="7"/>
        <v>26.308460225925643</v>
      </c>
      <c r="DA6" s="4">
        <f t="shared" si="7"/>
        <v>26.51018900184512</v>
      </c>
    </row>
    <row r="7" spans="1:142" x14ac:dyDescent="0.25">
      <c r="A7" t="s">
        <v>234</v>
      </c>
      <c r="B7" t="s">
        <v>235</v>
      </c>
      <c r="C7" t="s">
        <v>236</v>
      </c>
      <c r="D7" t="s">
        <v>234</v>
      </c>
      <c r="E7" t="s">
        <v>235</v>
      </c>
      <c r="F7" t="s">
        <v>236</v>
      </c>
      <c r="G7" t="s">
        <v>25</v>
      </c>
      <c r="H7" t="s">
        <v>24</v>
      </c>
      <c r="I7" t="s">
        <v>35</v>
      </c>
      <c r="J7" t="s">
        <v>44</v>
      </c>
      <c r="K7" t="s">
        <v>28</v>
      </c>
      <c r="L7">
        <v>4.2805</v>
      </c>
      <c r="M7">
        <v>2.1092900000000001</v>
      </c>
      <c r="Q7">
        <v>4.28</v>
      </c>
      <c r="R7">
        <v>88.65</v>
      </c>
      <c r="S7">
        <v>2.61565</v>
      </c>
      <c r="T7">
        <v>42</v>
      </c>
      <c r="U7">
        <v>0.96599999999999997</v>
      </c>
      <c r="V7">
        <v>4.3</v>
      </c>
      <c r="W7">
        <v>92.5</v>
      </c>
      <c r="X7">
        <v>40</v>
      </c>
      <c r="Y7" s="4">
        <f t="shared" ref="Y7:BB7" si="8">IF(OR(($L7+$M7*Y$2)&gt;$W7,($L7+$M7*Y$2)&lt;$V7),"",($L7+$M7*Y$2))</f>
        <v>14.82695</v>
      </c>
      <c r="Z7" s="4">
        <f t="shared" si="8"/>
        <v>25.3734</v>
      </c>
      <c r="AA7" s="4">
        <f t="shared" si="8"/>
        <v>35.919849999999997</v>
      </c>
      <c r="AB7" s="4">
        <f t="shared" si="8"/>
        <v>46.466300000000004</v>
      </c>
      <c r="AC7" s="4">
        <f t="shared" si="8"/>
        <v>57.012749999999997</v>
      </c>
      <c r="AD7" s="4">
        <f t="shared" si="8"/>
        <v>67.559200000000004</v>
      </c>
      <c r="AE7" s="4">
        <f t="shared" si="8"/>
        <v>78.105650000000011</v>
      </c>
      <c r="AF7" s="4">
        <f t="shared" si="8"/>
        <v>88.652100000000004</v>
      </c>
      <c r="AG7" s="4" t="str">
        <f t="shared" si="8"/>
        <v/>
      </c>
      <c r="AH7" s="4" t="str">
        <f t="shared" si="8"/>
        <v/>
      </c>
      <c r="AI7" s="4" t="str">
        <f t="shared" si="8"/>
        <v/>
      </c>
      <c r="AJ7" s="4" t="str">
        <f t="shared" si="8"/>
        <v/>
      </c>
      <c r="AK7" s="4" t="str">
        <f t="shared" si="8"/>
        <v/>
      </c>
      <c r="AL7" s="4" t="str">
        <f t="shared" si="8"/>
        <v/>
      </c>
      <c r="AM7" s="4" t="str">
        <f t="shared" si="8"/>
        <v/>
      </c>
      <c r="AN7" s="4" t="str">
        <f t="shared" si="8"/>
        <v/>
      </c>
      <c r="AO7" s="4" t="str">
        <f t="shared" si="8"/>
        <v/>
      </c>
      <c r="AP7" s="4" t="str">
        <f t="shared" si="8"/>
        <v/>
      </c>
      <c r="AQ7" s="4" t="str">
        <f t="shared" si="8"/>
        <v/>
      </c>
      <c r="AR7" s="4" t="str">
        <f t="shared" si="8"/>
        <v/>
      </c>
      <c r="AS7" s="4" t="str">
        <f t="shared" si="8"/>
        <v/>
      </c>
      <c r="AT7" s="4" t="str">
        <f t="shared" si="8"/>
        <v/>
      </c>
      <c r="AU7" s="4" t="str">
        <f t="shared" si="8"/>
        <v/>
      </c>
      <c r="AV7" s="4" t="str">
        <f t="shared" si="8"/>
        <v/>
      </c>
      <c r="AW7" s="4" t="str">
        <f t="shared" si="8"/>
        <v/>
      </c>
      <c r="AX7" s="4" t="str">
        <f t="shared" si="8"/>
        <v/>
      </c>
      <c r="AY7" s="4" t="str">
        <f t="shared" si="8"/>
        <v/>
      </c>
      <c r="AZ7" s="4" t="str">
        <f t="shared" si="8"/>
        <v/>
      </c>
      <c r="BA7" s="4" t="str">
        <f t="shared" si="8"/>
        <v/>
      </c>
      <c r="BB7" s="4" t="str">
        <f t="shared" si="8"/>
        <v/>
      </c>
      <c r="BC7" t="s">
        <v>234</v>
      </c>
      <c r="BD7" t="s">
        <v>235</v>
      </c>
      <c r="BE7" t="s">
        <v>236</v>
      </c>
      <c r="BF7" t="s">
        <v>24</v>
      </c>
      <c r="BG7" t="s">
        <v>39</v>
      </c>
      <c r="BH7" t="s">
        <v>30</v>
      </c>
      <c r="BI7">
        <v>1</v>
      </c>
      <c r="BJ7" t="s">
        <v>43</v>
      </c>
      <c r="BK7">
        <v>1.7417800000000001</v>
      </c>
      <c r="BL7">
        <v>0.71565000000000001</v>
      </c>
      <c r="BM7">
        <v>-1.319E-2</v>
      </c>
      <c r="BN7">
        <v>8.0000000000000007E-5</v>
      </c>
      <c r="BP7">
        <v>4.57</v>
      </c>
      <c r="BQ7">
        <v>18.739999999999998</v>
      </c>
      <c r="BR7">
        <v>4.6604799999999997</v>
      </c>
      <c r="BS7">
        <v>41</v>
      </c>
      <c r="BT7">
        <v>0.53800000000000003</v>
      </c>
      <c r="BU7">
        <v>5</v>
      </c>
      <c r="BV7">
        <v>19.5</v>
      </c>
      <c r="BW7">
        <v>37</v>
      </c>
      <c r="BX7" s="4">
        <f t="shared" ref="BX7:CE7" si="9">IF(OR(($BK7+$BL7*Y7+$BM7*Y7^2+$BN7*Y7^3)&gt;$BV7,($BK7+$BL7*Y7+$BM7*Y7^2+$BN7*Y7^3)&lt;$BU7),"",($BK7+$BL7*Y7+$BM7*Y7^2+$BN7*Y7^3))</f>
        <v>9.7137803528824129</v>
      </c>
      <c r="BY7" s="4">
        <f t="shared" si="9"/>
        <v>12.715258090823669</v>
      </c>
      <c r="BZ7" s="4">
        <f t="shared" si="9"/>
        <v>14.137218378006791</v>
      </c>
      <c r="CA7" s="4">
        <f t="shared" si="9"/>
        <v>14.542728287487483</v>
      </c>
      <c r="CB7" s="4">
        <f t="shared" si="9"/>
        <v>14.494854892321435</v>
      </c>
      <c r="CC7" s="4">
        <f t="shared" si="9"/>
        <v>14.556665265564369</v>
      </c>
      <c r="CD7" s="4">
        <f t="shared" si="9"/>
        <v>15.291226480271995</v>
      </c>
      <c r="CE7" s="4">
        <f t="shared" si="9"/>
        <v>17.261605609499995</v>
      </c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</row>
    <row r="8" spans="1:142" x14ac:dyDescent="0.25">
      <c r="A8" t="s">
        <v>254</v>
      </c>
      <c r="B8" t="s">
        <v>257</v>
      </c>
      <c r="C8" t="s">
        <v>258</v>
      </c>
      <c r="D8" t="s">
        <v>254</v>
      </c>
      <c r="E8" t="s">
        <v>257</v>
      </c>
      <c r="F8" t="s">
        <v>258</v>
      </c>
      <c r="G8" t="s">
        <v>25</v>
      </c>
      <c r="H8" t="s">
        <v>24</v>
      </c>
      <c r="I8" t="s">
        <v>35</v>
      </c>
      <c r="J8" t="s">
        <v>71</v>
      </c>
      <c r="K8" t="s">
        <v>43</v>
      </c>
      <c r="L8">
        <v>2.8476699999999999</v>
      </c>
      <c r="M8">
        <v>0.23083000000000001</v>
      </c>
      <c r="N8">
        <v>2.511E-2</v>
      </c>
      <c r="O8">
        <v>-2.7999999999999998E-4</v>
      </c>
      <c r="Q8">
        <v>2.85</v>
      </c>
      <c r="R8">
        <v>47.39</v>
      </c>
      <c r="S8">
        <v>2.4369999999999999E-2</v>
      </c>
      <c r="T8">
        <v>38</v>
      </c>
      <c r="U8">
        <v>0.94399999999999995</v>
      </c>
      <c r="V8">
        <v>2.5</v>
      </c>
      <c r="W8">
        <v>71.099999999999994</v>
      </c>
      <c r="X8">
        <v>34</v>
      </c>
      <c r="Y8" s="4">
        <f t="shared" ref="Y8:AK10" si="10">IF(OR(($L8+$M8*Y$2+$N8*Y$2^2+$O8*Y$2^3)&gt;$W8,($L8+$M8*Y$2+$N8*Y$2^2+$O8*Y$2^3)&lt;$V8),"",($L8+$M8*Y$2+$N8*Y$2^2+$O8*Y$2^3))</f>
        <v>4.59457</v>
      </c>
      <c r="Z8" s="4">
        <f t="shared" si="10"/>
        <v>7.3869699999999998</v>
      </c>
      <c r="AA8" s="4">
        <f t="shared" si="10"/>
        <v>11.014869999999998</v>
      </c>
      <c r="AB8" s="4">
        <f t="shared" si="10"/>
        <v>15.268269999999999</v>
      </c>
      <c r="AC8" s="4">
        <f t="shared" si="10"/>
        <v>19.937170000000002</v>
      </c>
      <c r="AD8" s="4">
        <f t="shared" si="10"/>
        <v>24.81157</v>
      </c>
      <c r="AE8" s="4">
        <f t="shared" si="10"/>
        <v>29.681470000000001</v>
      </c>
      <c r="AF8" s="4">
        <f t="shared" si="10"/>
        <v>34.336870000000005</v>
      </c>
      <c r="AG8" s="4">
        <f t="shared" si="10"/>
        <v>38.567769999999996</v>
      </c>
      <c r="AH8" s="4">
        <f t="shared" si="10"/>
        <v>42.164169999999999</v>
      </c>
      <c r="AI8" s="4">
        <f t="shared" si="10"/>
        <v>44.916070000000005</v>
      </c>
      <c r="AJ8" s="4">
        <f t="shared" si="10"/>
        <v>46.61347</v>
      </c>
      <c r="AK8" s="4">
        <f t="shared" si="10"/>
        <v>47.046369999999996</v>
      </c>
      <c r="BC8" t="s">
        <v>254</v>
      </c>
      <c r="BD8" t="s">
        <v>257</v>
      </c>
      <c r="BE8" t="s">
        <v>258</v>
      </c>
      <c r="BF8" t="s">
        <v>24</v>
      </c>
      <c r="BG8" t="s">
        <v>39</v>
      </c>
      <c r="BH8" t="s">
        <v>30</v>
      </c>
      <c r="BI8" t="s">
        <v>40</v>
      </c>
      <c r="BJ8" t="s">
        <v>28</v>
      </c>
      <c r="BK8">
        <v>2.02054</v>
      </c>
      <c r="BL8">
        <v>0.15817999999999999</v>
      </c>
      <c r="BP8">
        <v>2.4700000000000002</v>
      </c>
      <c r="BQ8">
        <v>9.52</v>
      </c>
      <c r="BR8">
        <v>0.36403000000000002</v>
      </c>
      <c r="BS8">
        <v>35</v>
      </c>
      <c r="BT8">
        <v>0.81899999999999995</v>
      </c>
      <c r="BU8">
        <v>1.9</v>
      </c>
      <c r="BV8">
        <v>12</v>
      </c>
      <c r="BW8">
        <v>33</v>
      </c>
      <c r="BX8" s="4">
        <f t="shared" ref="BX8:CJ8" si="11">IF(OR(($BK8+$BL8*Y8)&gt;$BV8,($BK8+$BL8*Y8)&lt;$BU8),"",($BK8+$BL8*Y8))</f>
        <v>2.7473090826000002</v>
      </c>
      <c r="BY8" s="4">
        <f t="shared" si="11"/>
        <v>3.1890109145999999</v>
      </c>
      <c r="BZ8" s="4">
        <f t="shared" si="11"/>
        <v>3.7628721365999995</v>
      </c>
      <c r="CA8" s="4">
        <f t="shared" si="11"/>
        <v>4.4356749485999991</v>
      </c>
      <c r="CB8" s="4">
        <f t="shared" si="11"/>
        <v>5.1742015505999994</v>
      </c>
      <c r="CC8" s="4">
        <f t="shared" si="11"/>
        <v>5.9452341425999995</v>
      </c>
      <c r="CD8" s="4">
        <f t="shared" si="11"/>
        <v>6.7155549245999993</v>
      </c>
      <c r="CE8" s="4">
        <f t="shared" si="11"/>
        <v>7.4519460966000004</v>
      </c>
      <c r="CF8" s="4">
        <f t="shared" si="11"/>
        <v>8.1211898585999993</v>
      </c>
      <c r="CG8" s="4">
        <f t="shared" si="11"/>
        <v>8.6900684105999986</v>
      </c>
      <c r="CH8" s="4">
        <f t="shared" si="11"/>
        <v>9.1253639526000008</v>
      </c>
      <c r="CI8" s="4">
        <f t="shared" si="11"/>
        <v>9.3938586845999996</v>
      </c>
      <c r="CJ8" s="4">
        <f t="shared" si="11"/>
        <v>9.4623348065999995</v>
      </c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</row>
    <row r="9" spans="1:142" x14ac:dyDescent="0.25">
      <c r="A9" t="s">
        <v>209</v>
      </c>
      <c r="B9" t="s">
        <v>210</v>
      </c>
      <c r="C9" t="s">
        <v>211</v>
      </c>
      <c r="D9" t="s">
        <v>209</v>
      </c>
      <c r="E9" t="s">
        <v>210</v>
      </c>
      <c r="F9" t="s">
        <v>211</v>
      </c>
      <c r="G9" t="s">
        <v>25</v>
      </c>
      <c r="H9" t="s">
        <v>24</v>
      </c>
      <c r="I9" t="s">
        <v>35</v>
      </c>
      <c r="J9" t="s">
        <v>44</v>
      </c>
      <c r="K9" t="s">
        <v>43</v>
      </c>
      <c r="L9">
        <v>0.98207999999999995</v>
      </c>
      <c r="M9">
        <v>0.25006</v>
      </c>
      <c r="N9">
        <v>3.6580000000000001E-2</v>
      </c>
      <c r="O9">
        <v>-2.9999999999999997E-4</v>
      </c>
      <c r="Q9">
        <v>0.98</v>
      </c>
      <c r="R9">
        <v>103.07</v>
      </c>
      <c r="S9">
        <v>0.48365000000000002</v>
      </c>
      <c r="T9">
        <v>13</v>
      </c>
      <c r="U9">
        <v>0.97899999999999998</v>
      </c>
      <c r="V9">
        <v>4.8</v>
      </c>
      <c r="W9">
        <v>98.6</v>
      </c>
      <c r="X9">
        <v>9</v>
      </c>
      <c r="Y9" s="4" t="str">
        <f t="shared" si="10"/>
        <v/>
      </c>
      <c r="Z9" s="4">
        <f t="shared" si="10"/>
        <v>6.8406799999999999</v>
      </c>
      <c r="AA9" s="4">
        <f t="shared" si="10"/>
        <v>11.950980000000001</v>
      </c>
      <c r="AB9" s="4">
        <f t="shared" si="10"/>
        <v>18.215280000000003</v>
      </c>
      <c r="AC9" s="4">
        <f t="shared" si="10"/>
        <v>25.408580000000001</v>
      </c>
      <c r="AD9" s="4">
        <f t="shared" si="10"/>
        <v>33.305880000000002</v>
      </c>
      <c r="AE9" s="4">
        <f t="shared" si="10"/>
        <v>41.68218000000001</v>
      </c>
      <c r="AF9" s="4">
        <f t="shared" si="10"/>
        <v>50.312480000000008</v>
      </c>
      <c r="AG9" s="4">
        <f t="shared" si="10"/>
        <v>58.971780000000003</v>
      </c>
      <c r="AH9" s="4">
        <f t="shared" si="10"/>
        <v>67.435079999999999</v>
      </c>
      <c r="AI9" s="4">
        <f t="shared" si="10"/>
        <v>75.477380000000011</v>
      </c>
      <c r="AJ9" s="4">
        <f t="shared" si="10"/>
        <v>82.873680000000022</v>
      </c>
      <c r="AK9" s="4">
        <f t="shared" si="10"/>
        <v>89.398980000000023</v>
      </c>
      <c r="AL9" s="4">
        <f>IF(OR(($L9+$M9*AL$2+$N9*AL$2^2+$O9*AL$2^3)&gt;$W9,($L9+$M9*AL$2+$N9*AL$2^2+$O9*AL$2^3)&lt;$V9),"",($L9+$M9*AL$2+$N9*AL$2^2+$O9*AL$2^3))</f>
        <v>94.828280000000021</v>
      </c>
      <c r="BC9" t="s">
        <v>209</v>
      </c>
      <c r="BD9" t="s">
        <v>210</v>
      </c>
      <c r="BE9" t="s">
        <v>211</v>
      </c>
      <c r="BF9" t="s">
        <v>24</v>
      </c>
      <c r="BG9" t="s">
        <v>39</v>
      </c>
      <c r="BH9" t="s">
        <v>30</v>
      </c>
      <c r="BI9" t="s">
        <v>52</v>
      </c>
      <c r="BJ9" t="s">
        <v>33</v>
      </c>
      <c r="BK9">
        <v>2.2277999999999998</v>
      </c>
      <c r="BL9">
        <v>0.28294000000000002</v>
      </c>
      <c r="BM9">
        <v>-1.08E-3</v>
      </c>
      <c r="BP9">
        <v>2.5</v>
      </c>
      <c r="BQ9">
        <v>19.920000000000002</v>
      </c>
      <c r="BR9">
        <v>2.4499999999999999E-3</v>
      </c>
      <c r="BS9">
        <v>34</v>
      </c>
      <c r="BT9">
        <v>0.90700000000000003</v>
      </c>
      <c r="BU9">
        <v>3.5</v>
      </c>
      <c r="BV9">
        <v>23.5</v>
      </c>
      <c r="BW9">
        <v>31</v>
      </c>
      <c r="BX9" s="4"/>
      <c r="BY9" s="4">
        <f t="shared" ref="BY9:CR9" si="12">IF(OR(($BK9+$BL9*Z9+$BM9*Z9^2)&gt;$BV9,($BK9+$BL9*Z9+$BM9*Z9^2)&lt;$BU9),"",($BK9+$BL9*Z9+$BM9*Z9^2))</f>
        <v>4.1127635041086075</v>
      </c>
      <c r="BZ9" s="4">
        <f t="shared" si="12"/>
        <v>5.4549582844027693</v>
      </c>
      <c r="CA9" s="4">
        <f t="shared" si="12"/>
        <v>7.0232911836833285</v>
      </c>
      <c r="CB9" s="4">
        <f t="shared" si="12"/>
        <v>8.7196600125742876</v>
      </c>
      <c r="CC9" s="4">
        <f t="shared" si="12"/>
        <v>10.45334151321965</v>
      </c>
      <c r="CD9" s="4">
        <f t="shared" si="12"/>
        <v>12.14495954928341</v>
      </c>
      <c r="CE9" s="4">
        <f t="shared" si="12"/>
        <v>13.72935979594957</v>
      </c>
      <c r="CF9" s="4">
        <f t="shared" si="12"/>
        <v>15.157390929922126</v>
      </c>
      <c r="CG9" s="4">
        <f t="shared" si="12"/>
        <v>16.396592319425089</v>
      </c>
      <c r="CH9" s="4">
        <f t="shared" si="12"/>
        <v>17.430788214202451</v>
      </c>
      <c r="CI9" s="4">
        <f t="shared" si="12"/>
        <v>18.25858843551821</v>
      </c>
      <c r="CJ9" s="4">
        <f t="shared" si="12"/>
        <v>18.89079556615637</v>
      </c>
      <c r="CK9" s="4">
        <f t="shared" si="12"/>
        <v>19.346718640420931</v>
      </c>
      <c r="CL9" s="4" t="str">
        <f t="shared" si="12"/>
        <v/>
      </c>
      <c r="CM9" s="4" t="str">
        <f t="shared" si="12"/>
        <v/>
      </c>
      <c r="CN9" s="4" t="str">
        <f t="shared" si="12"/>
        <v/>
      </c>
      <c r="CO9" s="4" t="str">
        <f t="shared" si="12"/>
        <v/>
      </c>
      <c r="CP9" s="4" t="str">
        <f t="shared" si="12"/>
        <v/>
      </c>
      <c r="CQ9" s="4" t="str">
        <f t="shared" si="12"/>
        <v/>
      </c>
      <c r="CR9" s="4" t="str">
        <f t="shared" si="12"/>
        <v/>
      </c>
      <c r="CS9" s="4"/>
      <c r="CT9" s="4"/>
      <c r="CU9" s="4"/>
      <c r="CV9" s="4"/>
      <c r="CW9" s="4"/>
      <c r="CX9" s="4"/>
      <c r="CY9" s="4"/>
      <c r="CZ9" s="4"/>
      <c r="DA9" s="4"/>
      <c r="DB9" t="s">
        <v>210</v>
      </c>
      <c r="DC9">
        <v>10</v>
      </c>
      <c r="DD9">
        <v>102</v>
      </c>
      <c r="DE9" t="s">
        <v>613</v>
      </c>
      <c r="DF9" s="2" t="s">
        <v>610</v>
      </c>
      <c r="DG9">
        <v>520</v>
      </c>
      <c r="DH9" t="s">
        <v>614</v>
      </c>
      <c r="DI9" s="4" t="str">
        <f>IF(Y9="","",0.001011*Y9^1.533*BX9^0.657*$DG9)</f>
        <v/>
      </c>
      <c r="DJ9" s="4">
        <f>0.001011*Z9^1.533*BY9^0.657*$DG9</f>
        <v>25.377425009381504</v>
      </c>
      <c r="DK9" s="4">
        <f>0.001011*AA9^1.533*BZ9^0.657*$DG9</f>
        <v>71.859810361625875</v>
      </c>
      <c r="DL9" s="4">
        <f>0.001011*AB9^1.533*CA9^0.657*$DG9</f>
        <v>161.87503774794999</v>
      </c>
      <c r="DM9" s="4">
        <f>IF(AC9="","",0.001011*AC9^1.533*CB9^0.657*$DG9)</f>
        <v>310.81190803982076</v>
      </c>
      <c r="DN9" s="4">
        <f>0.001011*AD9^1.533*CC9^0.657*$DG9</f>
        <v>530.18774522684453</v>
      </c>
      <c r="DO9" s="4">
        <f>0.001011*AE9^1.533*CD9^0.657*$DG9</f>
        <v>825.25225564258085</v>
      </c>
      <c r="DP9" s="4">
        <f>0.001011*AF9^1.533*CE9^0.657*$DG9</f>
        <v>1193.6022366746929</v>
      </c>
      <c r="DQ9" s="4">
        <f>IF(AG9="","",0.001011*AG9^1.533*CF9^0.657*$DG9)</f>
        <v>1624.8840622722032</v>
      </c>
      <c r="DR9" s="4">
        <f>0.001011*AH9^1.533*CG9^0.657*$DG9</f>
        <v>2101.5013002214214</v>
      </c>
      <c r="DS9" s="4">
        <f>0.001011*AI9^1.533*CH9^0.657*$DG9</f>
        <v>2600.1174438216417</v>
      </c>
      <c r="DT9" s="4">
        <f>0.001011*AJ9^1.533*CI9^0.657*$DG9</f>
        <v>3093.6496842946108</v>
      </c>
      <c r="DU9" s="4">
        <f>IF(AK9="","",0.001011*AK9^1.533*CJ9^0.657*$DG9)</f>
        <v>3553.3970091543461</v>
      </c>
      <c r="DV9" s="4">
        <f>0.001011*AL9^1.533*CK9^0.657*$DG9</f>
        <v>3950.9475611811672</v>
      </c>
    </row>
    <row r="10" spans="1:142" x14ac:dyDescent="0.25">
      <c r="A10" t="s">
        <v>234</v>
      </c>
      <c r="B10" t="s">
        <v>210</v>
      </c>
      <c r="C10" t="s">
        <v>211</v>
      </c>
      <c r="D10" t="s">
        <v>234</v>
      </c>
      <c r="E10" t="s">
        <v>210</v>
      </c>
      <c r="F10" t="s">
        <v>211</v>
      </c>
      <c r="G10" t="s">
        <v>25</v>
      </c>
      <c r="H10" t="s">
        <v>24</v>
      </c>
      <c r="I10" t="s">
        <v>35</v>
      </c>
      <c r="J10">
        <v>1</v>
      </c>
      <c r="K10" t="s">
        <v>43</v>
      </c>
      <c r="L10">
        <v>-7.9461300000000001</v>
      </c>
      <c r="M10">
        <v>3.8058800000000002</v>
      </c>
      <c r="N10">
        <v>-9.3140000000000001E-2</v>
      </c>
      <c r="O10">
        <v>1.15E-3</v>
      </c>
      <c r="Q10">
        <v>2.66</v>
      </c>
      <c r="R10">
        <v>93.26</v>
      </c>
      <c r="S10">
        <v>8.9182500000000005</v>
      </c>
      <c r="T10">
        <v>48</v>
      </c>
      <c r="U10">
        <v>0.97299999999999998</v>
      </c>
      <c r="V10">
        <v>4.5999999999999996</v>
      </c>
      <c r="W10">
        <v>77.5</v>
      </c>
      <c r="X10">
        <v>44</v>
      </c>
      <c r="Y10" s="4">
        <f t="shared" si="10"/>
        <v>8.8985200000000031</v>
      </c>
      <c r="Z10" s="4">
        <f t="shared" si="10"/>
        <v>21.948670000000003</v>
      </c>
      <c r="AA10" s="4">
        <f t="shared" si="10"/>
        <v>32.066820000000007</v>
      </c>
      <c r="AB10" s="4">
        <f t="shared" si="10"/>
        <v>40.115470000000016</v>
      </c>
      <c r="AC10" s="4">
        <f t="shared" si="10"/>
        <v>46.95712000000001</v>
      </c>
      <c r="AD10" s="4">
        <f t="shared" si="10"/>
        <v>53.454270000000008</v>
      </c>
      <c r="AE10" s="4">
        <f t="shared" si="10"/>
        <v>60.469420000000007</v>
      </c>
      <c r="AF10" s="4">
        <f t="shared" si="10"/>
        <v>68.865070000000003</v>
      </c>
      <c r="AG10" s="4" t="str">
        <f t="shared" si="10"/>
        <v/>
      </c>
      <c r="AH10" s="4" t="str">
        <f t="shared" si="10"/>
        <v/>
      </c>
      <c r="AI10" s="4" t="str">
        <f t="shared" si="10"/>
        <v/>
      </c>
      <c r="AJ10" s="4" t="str">
        <f t="shared" si="10"/>
        <v/>
      </c>
      <c r="AK10" s="4" t="str">
        <f t="shared" si="10"/>
        <v/>
      </c>
      <c r="AL10" s="4" t="str">
        <f>IF(OR(($L10+$M10*AL$2+$N10*AL$2^2+$O10*AL$2^3)&gt;$W10,($L10+$M10*AL$2+$N10*AL$2^2+$O10*AL$2^3)&lt;$V10),"",($L10+$M10*AL$2+$N10*AL$2^2+$O10*AL$2^3))</f>
        <v/>
      </c>
      <c r="AM10" s="4" t="str">
        <f t="shared" ref="AM10:BB10" si="13">IF(OR(($L10+$M10*AM$2+$N10*AM$2^2+$O10*AM$2^3)&gt;$W10,($L10+$M10*AM$2+$N10*AM$2^2+$O10*AM$2^3)&lt;$V10),"",($L10+$M10*AM$2+$N10*AM$2^2+$O10*AM$2^3))</f>
        <v/>
      </c>
      <c r="AN10" s="4" t="str">
        <f t="shared" si="13"/>
        <v/>
      </c>
      <c r="AO10" s="4" t="str">
        <f t="shared" si="13"/>
        <v/>
      </c>
      <c r="AP10" s="4" t="str">
        <f t="shared" si="13"/>
        <v/>
      </c>
      <c r="AQ10" s="4" t="str">
        <f t="shared" si="13"/>
        <v/>
      </c>
      <c r="AR10" s="4" t="str">
        <f t="shared" si="13"/>
        <v/>
      </c>
      <c r="AS10" s="4" t="str">
        <f t="shared" si="13"/>
        <v/>
      </c>
      <c r="AT10" s="4" t="str">
        <f t="shared" si="13"/>
        <v/>
      </c>
      <c r="AU10" s="4" t="str">
        <f t="shared" si="13"/>
        <v/>
      </c>
      <c r="AV10" s="4" t="str">
        <f t="shared" si="13"/>
        <v/>
      </c>
      <c r="AW10" s="4" t="str">
        <f t="shared" si="13"/>
        <v/>
      </c>
      <c r="AX10" s="4" t="str">
        <f t="shared" si="13"/>
        <v/>
      </c>
      <c r="AY10" s="4" t="str">
        <f t="shared" si="13"/>
        <v/>
      </c>
      <c r="AZ10" s="4" t="str">
        <f t="shared" si="13"/>
        <v/>
      </c>
      <c r="BA10" s="4" t="str">
        <f t="shared" si="13"/>
        <v/>
      </c>
      <c r="BB10" s="4" t="str">
        <f t="shared" si="13"/>
        <v/>
      </c>
      <c r="BC10" t="s">
        <v>234</v>
      </c>
      <c r="BD10" t="s">
        <v>210</v>
      </c>
      <c r="BE10" t="s">
        <v>211</v>
      </c>
      <c r="BF10" t="s">
        <v>24</v>
      </c>
      <c r="BG10" t="s">
        <v>39</v>
      </c>
      <c r="BH10" t="s">
        <v>30</v>
      </c>
      <c r="BI10">
        <v>1</v>
      </c>
      <c r="BJ10" t="s">
        <v>31</v>
      </c>
      <c r="BK10">
        <v>0.22989000000000001</v>
      </c>
      <c r="BL10">
        <v>1.7805800000000001</v>
      </c>
      <c r="BM10">
        <v>1.8370000000000001E-2</v>
      </c>
      <c r="BP10">
        <v>2.0299999999999998</v>
      </c>
      <c r="BQ10">
        <v>18.72</v>
      </c>
      <c r="BR10">
        <v>0.13555</v>
      </c>
      <c r="BS10">
        <v>47</v>
      </c>
      <c r="BT10">
        <v>0.90800000000000003</v>
      </c>
      <c r="BU10">
        <v>3</v>
      </c>
      <c r="BV10">
        <v>19</v>
      </c>
      <c r="BW10">
        <v>45</v>
      </c>
      <c r="BX10" s="4">
        <f t="shared" ref="BX10:CE11" si="14">EXP($BK10+$BL10*LN(LN(Y10+1)+($BM10/2)))</f>
        <v>5.5520462031116269</v>
      </c>
      <c r="BY10" s="4">
        <f t="shared" si="14"/>
        <v>9.6664019313191396</v>
      </c>
      <c r="BZ10" s="4">
        <f t="shared" si="14"/>
        <v>11.757078187492395</v>
      </c>
      <c r="CA10" s="4">
        <f t="shared" si="14"/>
        <v>13.088630018041384</v>
      </c>
      <c r="CB10" s="4">
        <f t="shared" si="14"/>
        <v>14.066976284121042</v>
      </c>
      <c r="CC10" s="4">
        <f t="shared" si="14"/>
        <v>14.89774217484841</v>
      </c>
      <c r="CD10" s="4">
        <f t="shared" si="14"/>
        <v>15.709493442216228</v>
      </c>
      <c r="CE10" s="4">
        <f t="shared" si="14"/>
        <v>16.587555301306271</v>
      </c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t="s">
        <v>210</v>
      </c>
      <c r="DC10">
        <v>10</v>
      </c>
      <c r="DD10">
        <v>102</v>
      </c>
      <c r="DE10" t="s">
        <v>613</v>
      </c>
      <c r="DF10" s="2" t="s">
        <v>610</v>
      </c>
      <c r="DG10">
        <v>520</v>
      </c>
      <c r="DH10" t="s">
        <v>614</v>
      </c>
      <c r="DI10" s="4">
        <f t="shared" ref="DI10:DI14" si="15">IF(Y10="","",0.001011*Y10^1.533*BX10^0.657*$DG10)</f>
        <v>46.255600704103884</v>
      </c>
      <c r="DJ10" s="4">
        <f t="shared" ref="DJ10:DJ14" si="16">0.001011*Z10^1.533*BY10^0.657*$DG10</f>
        <v>265.73716008848476</v>
      </c>
      <c r="DK10" s="4">
        <f t="shared" ref="DK10:DK14" si="17">0.001011*AA10^1.533*BZ10^0.657*$DG10</f>
        <v>540.4118887538765</v>
      </c>
      <c r="DL10" s="4">
        <f t="shared" ref="DL10:DL14" si="18">0.001011*AB10^1.533*CA10^0.657*$DG10</f>
        <v>817.39335443902633</v>
      </c>
      <c r="DM10" s="4">
        <f t="shared" ref="DM10:DM14" si="19">IF(AC10="","",0.001011*AC10^1.533*CB10^0.657*$DG10)</f>
        <v>1091.04012379548</v>
      </c>
      <c r="DN10" s="4">
        <f t="shared" ref="DN10:DN14" si="20">0.001011*AD10^1.533*CC10^0.657*$DG10</f>
        <v>1381.9478712294338</v>
      </c>
      <c r="DO10" s="4">
        <f t="shared" ref="DO10:DO14" si="21">0.001011*AE10^1.533*CD10^0.657*$DG10</f>
        <v>1728.7310734744233</v>
      </c>
      <c r="DP10" s="4">
        <f t="shared" ref="DP10:DP14" si="22">0.001011*AF10^1.533*CE10^0.657*$DG10</f>
        <v>2186.7744049110388</v>
      </c>
    </row>
    <row r="11" spans="1:142" x14ac:dyDescent="0.25">
      <c r="A11" t="s">
        <v>243</v>
      </c>
      <c r="B11" t="s">
        <v>210</v>
      </c>
      <c r="C11" t="s">
        <v>211</v>
      </c>
      <c r="D11" t="s">
        <v>243</v>
      </c>
      <c r="E11" t="s">
        <v>210</v>
      </c>
      <c r="F11" t="s">
        <v>211</v>
      </c>
      <c r="G11" t="s">
        <v>25</v>
      </c>
      <c r="H11" t="s">
        <v>24</v>
      </c>
      <c r="I11" t="s">
        <v>35</v>
      </c>
      <c r="J11" t="s">
        <v>71</v>
      </c>
      <c r="K11" t="s">
        <v>33</v>
      </c>
      <c r="L11">
        <v>2.8367800000000001</v>
      </c>
      <c r="M11">
        <v>1.3198799999999999</v>
      </c>
      <c r="N11">
        <v>-4.7600000000000003E-3</v>
      </c>
      <c r="Q11">
        <v>2.84</v>
      </c>
      <c r="R11">
        <v>92.73</v>
      </c>
      <c r="S11">
        <v>7.6590000000000005E-2</v>
      </c>
      <c r="T11">
        <v>60</v>
      </c>
      <c r="U11">
        <v>0.94</v>
      </c>
      <c r="V11">
        <v>2.9</v>
      </c>
      <c r="W11">
        <v>103.1</v>
      </c>
      <c r="X11">
        <v>57</v>
      </c>
      <c r="Y11" s="4">
        <f t="shared" ref="Y11:BB11" si="23">IF(OR(($L11+$M11*Y$2+$N11*Y$2^2)&gt;$W11,($L11+$M11*Y$2+$N11*Y$2^2)&lt;$V11),"",($L11+$M11*Y$2+$N11*Y$2^2))</f>
        <v>9.3171800000000005</v>
      </c>
      <c r="Z11" s="4">
        <f t="shared" si="23"/>
        <v>15.559579999999999</v>
      </c>
      <c r="AA11" s="4">
        <f t="shared" si="23"/>
        <v>21.563979999999997</v>
      </c>
      <c r="AB11" s="4">
        <f t="shared" si="23"/>
        <v>27.330379999999998</v>
      </c>
      <c r="AC11" s="4">
        <f t="shared" si="23"/>
        <v>32.858779999999996</v>
      </c>
      <c r="AD11" s="4">
        <f t="shared" si="23"/>
        <v>38.149179999999994</v>
      </c>
      <c r="AE11" s="4">
        <f t="shared" si="23"/>
        <v>43.201579999999993</v>
      </c>
      <c r="AF11" s="4">
        <f t="shared" si="23"/>
        <v>48.015979999999992</v>
      </c>
      <c r="AG11" s="4">
        <f t="shared" si="23"/>
        <v>52.592379999999991</v>
      </c>
      <c r="AH11" s="4">
        <f t="shared" si="23"/>
        <v>56.930780000000006</v>
      </c>
      <c r="AI11" s="4">
        <f t="shared" si="23"/>
        <v>61.031180000000006</v>
      </c>
      <c r="AJ11" s="4">
        <f t="shared" si="23"/>
        <v>64.893579999999986</v>
      </c>
      <c r="AK11" s="4">
        <f t="shared" si="23"/>
        <v>68.517979999999994</v>
      </c>
      <c r="AL11" s="4">
        <f t="shared" si="23"/>
        <v>71.904380000000003</v>
      </c>
      <c r="AM11" s="4">
        <f t="shared" si="23"/>
        <v>75.052779999999998</v>
      </c>
      <c r="AN11" s="4">
        <f t="shared" si="23"/>
        <v>77.963179999999994</v>
      </c>
      <c r="AO11" s="4">
        <f t="shared" si="23"/>
        <v>80.63557999999999</v>
      </c>
      <c r="AP11" s="4">
        <f t="shared" si="23"/>
        <v>83.069979999999987</v>
      </c>
      <c r="AQ11" s="4">
        <f t="shared" si="23"/>
        <v>85.266379999999998</v>
      </c>
      <c r="AR11" s="4">
        <f t="shared" si="23"/>
        <v>87.22478000000001</v>
      </c>
      <c r="AS11" s="4">
        <f t="shared" si="23"/>
        <v>88.945179999999993</v>
      </c>
      <c r="AT11" s="4">
        <f t="shared" si="23"/>
        <v>90.427580000000006</v>
      </c>
      <c r="AU11" s="4">
        <f t="shared" si="23"/>
        <v>91.671979999999976</v>
      </c>
      <c r="AV11" s="4">
        <f t="shared" si="23"/>
        <v>92.678379999999976</v>
      </c>
      <c r="AW11" s="4">
        <f t="shared" si="23"/>
        <v>93.44677999999999</v>
      </c>
      <c r="AX11" s="4">
        <f t="shared" si="23"/>
        <v>93.97717999999999</v>
      </c>
      <c r="AY11" s="4">
        <f t="shared" si="23"/>
        <v>94.269579999999991</v>
      </c>
      <c r="AZ11" s="4">
        <f t="shared" si="23"/>
        <v>94.323979999999992</v>
      </c>
      <c r="BA11" s="4">
        <f t="shared" si="23"/>
        <v>94.140379999999993</v>
      </c>
      <c r="BB11" s="4">
        <f t="shared" si="23"/>
        <v>93.718779999999995</v>
      </c>
      <c r="BC11" t="s">
        <v>243</v>
      </c>
      <c r="BD11" t="s">
        <v>210</v>
      </c>
      <c r="BE11" t="s">
        <v>211</v>
      </c>
      <c r="BF11" t="s">
        <v>24</v>
      </c>
      <c r="BG11" t="s">
        <v>39</v>
      </c>
      <c r="BH11" t="s">
        <v>30</v>
      </c>
      <c r="BI11">
        <v>1</v>
      </c>
      <c r="BJ11" t="s">
        <v>31</v>
      </c>
      <c r="BK11">
        <v>0.41126000000000001</v>
      </c>
      <c r="BL11">
        <v>1.6406000000000001</v>
      </c>
      <c r="BM11">
        <v>2.5139999999999999E-2</v>
      </c>
      <c r="BP11">
        <v>2.4900000000000002</v>
      </c>
      <c r="BQ11">
        <v>18.14</v>
      </c>
      <c r="BR11">
        <v>0.15853999999999999</v>
      </c>
      <c r="BS11">
        <v>59</v>
      </c>
      <c r="BT11">
        <v>0.81</v>
      </c>
      <c r="BU11">
        <v>4</v>
      </c>
      <c r="BV11">
        <v>22</v>
      </c>
      <c r="BW11">
        <v>57</v>
      </c>
      <c r="BX11" s="4">
        <f t="shared" si="14"/>
        <v>6.1134113707907529</v>
      </c>
      <c r="BY11" s="4">
        <f t="shared" si="14"/>
        <v>8.2635961524979002</v>
      </c>
      <c r="BZ11" s="4">
        <f t="shared" si="14"/>
        <v>9.8028689833414777</v>
      </c>
      <c r="CA11" s="4">
        <f t="shared" si="14"/>
        <v>10.999643062311613</v>
      </c>
      <c r="CB11" s="4">
        <f t="shared" si="14"/>
        <v>11.974266921780016</v>
      </c>
      <c r="CC11" s="4">
        <f t="shared" si="14"/>
        <v>12.791695063836533</v>
      </c>
      <c r="CD11" s="4">
        <f t="shared" si="14"/>
        <v>13.491192842832017</v>
      </c>
      <c r="CE11" s="4">
        <f t="shared" si="14"/>
        <v>14.098394884552341</v>
      </c>
      <c r="CF11" s="4">
        <f t="shared" ref="CF11:DA11" si="24">EXP($BK11+$BL11*LN(LN(AG11+1)+($BM11/2)))</f>
        <v>14.630995971482221</v>
      </c>
      <c r="CG11" s="4">
        <f t="shared" si="24"/>
        <v>15.101736116038909</v>
      </c>
      <c r="CH11" s="4">
        <f t="shared" si="24"/>
        <v>15.520094468318826</v>
      </c>
      <c r="CI11" s="4">
        <f t="shared" si="24"/>
        <v>15.893311009520765</v>
      </c>
      <c r="CJ11" s="4">
        <f t="shared" si="24"/>
        <v>16.227033584358256</v>
      </c>
      <c r="CK11" s="4">
        <f t="shared" si="24"/>
        <v>16.525744318219111</v>
      </c>
      <c r="CL11" s="4">
        <f t="shared" si="24"/>
        <v>16.793050099000247</v>
      </c>
      <c r="CM11" s="4">
        <f t="shared" si="24"/>
        <v>17.031886040447723</v>
      </c>
      <c r="CN11" s="4">
        <f t="shared" si="24"/>
        <v>17.244661389231446</v>
      </c>
      <c r="CO11" s="4">
        <f t="shared" si="24"/>
        <v>17.433366263405041</v>
      </c>
      <c r="CP11" s="4">
        <f t="shared" si="24"/>
        <v>17.599651054888785</v>
      </c>
      <c r="CQ11" s="4">
        <f t="shared" si="24"/>
        <v>17.744886314612348</v>
      </c>
      <c r="CR11" s="4">
        <f t="shared" si="24"/>
        <v>17.870208406062677</v>
      </c>
      <c r="CS11" s="4">
        <f t="shared" si="24"/>
        <v>17.976554571043902</v>
      </c>
      <c r="CT11" s="4">
        <f t="shared" si="24"/>
        <v>18.064689960453318</v>
      </c>
      <c r="CU11" s="4">
        <f t="shared" si="24"/>
        <v>18.135228440808579</v>
      </c>
      <c r="CV11" s="4">
        <f t="shared" si="24"/>
        <v>18.18864847071179</v>
      </c>
      <c r="CW11" s="4">
        <f t="shared" si="24"/>
        <v>18.22530497297782</v>
      </c>
      <c r="CX11" s="4">
        <f t="shared" si="24"/>
        <v>18.245437857907731</v>
      </c>
      <c r="CY11" s="4">
        <f t="shared" si="24"/>
        <v>18.24917764807552</v>
      </c>
      <c r="CZ11" s="4">
        <f t="shared" si="24"/>
        <v>18.236548492284367</v>
      </c>
      <c r="DA11" s="4">
        <f t="shared" si="24"/>
        <v>18.207468719631667</v>
      </c>
      <c r="DB11" t="s">
        <v>210</v>
      </c>
      <c r="DC11">
        <v>10</v>
      </c>
      <c r="DD11">
        <v>102</v>
      </c>
      <c r="DE11" t="s">
        <v>613</v>
      </c>
      <c r="DF11" s="2" t="s">
        <v>610</v>
      </c>
      <c r="DG11">
        <v>520</v>
      </c>
      <c r="DH11" t="s">
        <v>614</v>
      </c>
      <c r="DI11" s="4">
        <f t="shared" si="15"/>
        <v>52.875678650465048</v>
      </c>
      <c r="DJ11" s="4">
        <f t="shared" si="16"/>
        <v>141.47096712416138</v>
      </c>
      <c r="DK11" s="4">
        <f t="shared" si="17"/>
        <v>261.02372639728094</v>
      </c>
      <c r="DL11" s="4">
        <f t="shared" si="18"/>
        <v>404.87228325995693</v>
      </c>
      <c r="DM11" s="4">
        <f t="shared" si="19"/>
        <v>567.79386907055505</v>
      </c>
      <c r="DN11" s="4">
        <f t="shared" si="20"/>
        <v>745.45783300077937</v>
      </c>
      <c r="DO11" s="4">
        <f t="shared" si="21"/>
        <v>934.15407519905852</v>
      </c>
      <c r="DP11" s="4">
        <f t="shared" si="22"/>
        <v>1130.6375371102843</v>
      </c>
      <c r="DQ11" s="4">
        <f t="shared" ref="DQ11:DQ14" si="25">IF(AG11="","",0.001011*AG11^1.533*CF11^0.657*$DG11)</f>
        <v>1332.030397370185</v>
      </c>
      <c r="DR11" s="4">
        <f t="shared" ref="DR11:DR14" si="26">0.001011*AH11^1.533*CG11^0.657*$DG11</f>
        <v>1535.7563301238977</v>
      </c>
      <c r="DS11" s="4">
        <f t="shared" ref="DS11:DS14" si="27">0.001011*AI11^1.533*CH11^0.657*$DG11</f>
        <v>1739.4940701601022</v>
      </c>
      <c r="DT11" s="4">
        <f t="shared" ref="DT11:DT14" si="28">0.001011*AJ11^1.533*CI11^0.657*$DG11</f>
        <v>1941.1433385307048</v>
      </c>
      <c r="DU11" s="4">
        <f t="shared" ref="DU11:DU14" si="29">IF(AK11="","",0.001011*AK11^1.533*CJ11^0.657*$DG11)</f>
        <v>2138.7990743415407</v>
      </c>
      <c r="DV11" s="4">
        <f t="shared" ref="DV11:DV14" si="30">0.001011*AL11^1.533*CK11^0.657*$DG11</f>
        <v>2330.7314728618981</v>
      </c>
      <c r="DW11" s="4">
        <f t="shared" ref="DW11:DW14" si="31">0.001011*AM11^1.533*CL11^0.657*$DG11</f>
        <v>2515.3702183739024</v>
      </c>
      <c r="DX11" s="4">
        <f t="shared" ref="DX11:DX14" si="32">0.001011*AN11^1.533*CM11^0.657*$DG11</f>
        <v>2691.2918338791987</v>
      </c>
      <c r="DY11" s="4">
        <f t="shared" ref="DY11:DY13" si="33">IF(AO11="","",0.001011*AO11^1.533*CN11^0.657*$DG11)</f>
        <v>2857.2094041792143</v>
      </c>
      <c r="DZ11" s="4">
        <f t="shared" ref="DZ11:DZ12" si="34">0.001011*AP11^1.533*CO11^0.657*$DG11</f>
        <v>3011.9641459954696</v>
      </c>
      <c r="EA11" s="4">
        <f t="shared" ref="EA11:EA12" si="35">0.001011*AQ11^1.533*CP11^0.657*$DG11</f>
        <v>3154.5184442446994</v>
      </c>
      <c r="EB11" s="4">
        <f t="shared" ref="EB11:EB12" si="36">0.001011*AR11^1.533*CQ11^0.657*$DG11</f>
        <v>3283.9500737015715</v>
      </c>
      <c r="EC11" s="4">
        <f t="shared" ref="EC11:EC12" si="37">IF(AS11="","",0.001011*AS11^1.533*CR11^0.657*$DG11)</f>
        <v>3399.4473959094507</v>
      </c>
      <c r="ED11" s="4">
        <f t="shared" ref="ED11:ED12" si="38">0.001011*AT11^1.533*CS11^0.657*$DG11</f>
        <v>3500.3053721595047</v>
      </c>
      <c r="EE11" s="4">
        <f t="shared" ref="EE11:EE12" si="39">0.001011*AU11^1.533*CT11^0.657*$DG11</f>
        <v>3585.9222709224027</v>
      </c>
      <c r="EF11" s="4">
        <f t="shared" ref="EF11" si="40">0.001011*AV11^1.533*CU11^0.657*$DG11</f>
        <v>3655.7969763928782</v>
      </c>
      <c r="EG11" s="4">
        <f t="shared" ref="EG11" si="41">IF(AW11="","",0.001011*AW11^1.533*CV11^0.657*$DG11)</f>
        <v>3709.5268265555883</v>
      </c>
      <c r="EH11" s="4">
        <f t="shared" ref="EH11" si="42">0.001011*AX11^1.533*CW11^0.657*$DG11</f>
        <v>3746.8059262997322</v>
      </c>
      <c r="EI11" s="4">
        <f t="shared" ref="EI11" si="43">0.001011*AY11^1.533*CX11^0.657*$DG11</f>
        <v>3767.4238949396349</v>
      </c>
      <c r="EJ11" s="4">
        <f t="shared" ref="EJ11" si="44">0.001011*AZ11^1.533*CY11^0.657*$DG11</f>
        <v>3771.2650190116224</v>
      </c>
      <c r="EK11" s="4">
        <f t="shared" ref="EK11" si="45">IF(BA11="","",0.001011*BA11^1.533*CZ11^0.657*$DG11)</f>
        <v>3758.3077911467244</v>
      </c>
      <c r="EL11" s="4">
        <f t="shared" ref="EL11" si="46">0.001011*BB11^1.533*DA11^0.657*$DG11</f>
        <v>3728.6248247379804</v>
      </c>
    </row>
    <row r="12" spans="1:142" x14ac:dyDescent="0.25">
      <c r="A12" t="s">
        <v>271</v>
      </c>
      <c r="B12" t="s">
        <v>210</v>
      </c>
      <c r="C12" t="s">
        <v>211</v>
      </c>
      <c r="D12" t="s">
        <v>271</v>
      </c>
      <c r="E12" t="s">
        <v>210</v>
      </c>
      <c r="F12" t="s">
        <v>211</v>
      </c>
      <c r="G12" t="s">
        <v>25</v>
      </c>
      <c r="H12" t="s">
        <v>24</v>
      </c>
      <c r="I12" t="s">
        <v>35</v>
      </c>
      <c r="J12">
        <v>1</v>
      </c>
      <c r="K12" t="s">
        <v>28</v>
      </c>
      <c r="L12">
        <v>5.6170499999999999</v>
      </c>
      <c r="M12">
        <v>0.91635999999999995</v>
      </c>
      <c r="Q12">
        <v>5.62</v>
      </c>
      <c r="R12">
        <v>114.66</v>
      </c>
      <c r="S12">
        <v>36.411180000000002</v>
      </c>
      <c r="T12">
        <v>48</v>
      </c>
      <c r="U12">
        <v>0.91</v>
      </c>
      <c r="V12">
        <v>2.7</v>
      </c>
      <c r="W12">
        <v>120.7</v>
      </c>
      <c r="X12">
        <v>46</v>
      </c>
      <c r="Y12" s="4">
        <f t="shared" ref="Y12:BB12" si="47">IF(OR(($L12+$M12*Y$2)&gt;$W12,($L12+$M12*Y$2)&lt;$V12),"",($L12+$M12*Y$2))</f>
        <v>10.19885</v>
      </c>
      <c r="Z12" s="4">
        <f t="shared" si="47"/>
        <v>14.780649999999998</v>
      </c>
      <c r="AA12" s="4">
        <f t="shared" si="47"/>
        <v>19.362449999999999</v>
      </c>
      <c r="AB12" s="4">
        <f t="shared" si="47"/>
        <v>23.944249999999997</v>
      </c>
      <c r="AC12" s="4">
        <f t="shared" si="47"/>
        <v>28.526049999999998</v>
      </c>
      <c r="AD12" s="4">
        <f t="shared" si="47"/>
        <v>33.107849999999999</v>
      </c>
      <c r="AE12" s="4">
        <f t="shared" si="47"/>
        <v>37.68965</v>
      </c>
      <c r="AF12" s="4">
        <f t="shared" si="47"/>
        <v>42.271449999999994</v>
      </c>
      <c r="AG12" s="4">
        <f t="shared" si="47"/>
        <v>46.853249999999996</v>
      </c>
      <c r="AH12" s="4">
        <f t="shared" si="47"/>
        <v>51.435049999999997</v>
      </c>
      <c r="AI12" s="4">
        <f t="shared" si="47"/>
        <v>56.016849999999998</v>
      </c>
      <c r="AJ12" s="4">
        <f t="shared" si="47"/>
        <v>60.598649999999999</v>
      </c>
      <c r="AK12" s="4">
        <f t="shared" si="47"/>
        <v>65.180449999999993</v>
      </c>
      <c r="AL12" s="4">
        <f t="shared" si="47"/>
        <v>69.762250000000009</v>
      </c>
      <c r="AM12" s="4">
        <f t="shared" si="47"/>
        <v>74.344049999999996</v>
      </c>
      <c r="AN12" s="4">
        <f t="shared" si="47"/>
        <v>78.925849999999997</v>
      </c>
      <c r="AO12" s="4">
        <f t="shared" si="47"/>
        <v>83.507649999999998</v>
      </c>
      <c r="AP12" s="4">
        <f t="shared" si="47"/>
        <v>88.089449999999999</v>
      </c>
      <c r="AQ12" s="4">
        <f t="shared" si="47"/>
        <v>92.671250000000001</v>
      </c>
      <c r="AR12" s="4">
        <f t="shared" si="47"/>
        <v>97.253050000000002</v>
      </c>
      <c r="AS12" s="4">
        <f t="shared" si="47"/>
        <v>101.83485</v>
      </c>
      <c r="AT12" s="4">
        <f t="shared" si="47"/>
        <v>106.41665</v>
      </c>
      <c r="AU12" s="4">
        <f t="shared" si="47"/>
        <v>110.99845000000001</v>
      </c>
      <c r="AV12" s="4">
        <f t="shared" si="47"/>
        <v>115.58025000000001</v>
      </c>
      <c r="AW12" s="4">
        <f t="shared" si="47"/>
        <v>120.16204999999999</v>
      </c>
      <c r="AX12" s="4" t="str">
        <f t="shared" si="47"/>
        <v/>
      </c>
      <c r="AY12" s="4" t="str">
        <f t="shared" si="47"/>
        <v/>
      </c>
      <c r="AZ12" s="4" t="str">
        <f t="shared" si="47"/>
        <v/>
      </c>
      <c r="BA12" s="4" t="str">
        <f t="shared" si="47"/>
        <v/>
      </c>
      <c r="BB12" s="4" t="str">
        <f t="shared" si="47"/>
        <v/>
      </c>
      <c r="BC12" t="s">
        <v>271</v>
      </c>
      <c r="BD12" t="s">
        <v>210</v>
      </c>
      <c r="BE12" t="s">
        <v>211</v>
      </c>
      <c r="BF12" t="s">
        <v>24</v>
      </c>
      <c r="BG12" t="s">
        <v>39</v>
      </c>
      <c r="BH12" t="s">
        <v>30</v>
      </c>
      <c r="BI12" t="s">
        <v>52</v>
      </c>
      <c r="BJ12" t="s">
        <v>28</v>
      </c>
      <c r="BK12">
        <v>3.1682700000000001</v>
      </c>
      <c r="BL12">
        <v>0.19506999999999999</v>
      </c>
      <c r="BP12">
        <v>4.26</v>
      </c>
      <c r="BQ12">
        <v>25.54</v>
      </c>
      <c r="BR12">
        <v>2.8900000000000002E-3</v>
      </c>
      <c r="BS12">
        <v>42</v>
      </c>
      <c r="BT12">
        <v>0.88200000000000001</v>
      </c>
      <c r="BU12">
        <v>3.9</v>
      </c>
      <c r="BV12">
        <v>25</v>
      </c>
      <c r="BW12">
        <v>40</v>
      </c>
      <c r="BX12" s="4">
        <f t="shared" ref="BX12:CU12" si="48">IF(OR(($BK12+$BL12*Y12)&gt;$BV12,($BK12+$BL12*Y12)&lt;$BU12),"",($BK12+$BL12*Y12))</f>
        <v>5.1577596694999999</v>
      </c>
      <c r="BY12" s="4">
        <f t="shared" si="48"/>
        <v>6.0515313954999996</v>
      </c>
      <c r="BZ12" s="4">
        <f t="shared" si="48"/>
        <v>6.9453031215000003</v>
      </c>
      <c r="CA12" s="4">
        <f t="shared" si="48"/>
        <v>7.8390748474999992</v>
      </c>
      <c r="CB12" s="4">
        <f t="shared" si="48"/>
        <v>8.7328465734999998</v>
      </c>
      <c r="CC12" s="4">
        <f t="shared" si="48"/>
        <v>9.6266182995000005</v>
      </c>
      <c r="CD12" s="4">
        <f t="shared" si="48"/>
        <v>10.520390025499999</v>
      </c>
      <c r="CE12" s="4">
        <f t="shared" si="48"/>
        <v>11.414161751499998</v>
      </c>
      <c r="CF12" s="4">
        <f t="shared" si="48"/>
        <v>12.307933477499999</v>
      </c>
      <c r="CG12" s="4">
        <f t="shared" si="48"/>
        <v>13.2017052035</v>
      </c>
      <c r="CH12" s="4">
        <f t="shared" si="48"/>
        <v>14.095476929499998</v>
      </c>
      <c r="CI12" s="4">
        <f t="shared" si="48"/>
        <v>14.989248655499999</v>
      </c>
      <c r="CJ12" s="4">
        <f t="shared" si="48"/>
        <v>15.883020381499998</v>
      </c>
      <c r="CK12" s="4">
        <f t="shared" si="48"/>
        <v>16.7767921075</v>
      </c>
      <c r="CL12" s="4">
        <f t="shared" si="48"/>
        <v>17.670563833500001</v>
      </c>
      <c r="CM12" s="4">
        <f t="shared" si="48"/>
        <v>18.564335559499998</v>
      </c>
      <c r="CN12" s="4">
        <f t="shared" si="48"/>
        <v>19.458107285499999</v>
      </c>
      <c r="CO12" s="4">
        <f t="shared" si="48"/>
        <v>20.351879011499999</v>
      </c>
      <c r="CP12" s="4">
        <f t="shared" si="48"/>
        <v>21.2456507375</v>
      </c>
      <c r="CQ12" s="4">
        <f t="shared" si="48"/>
        <v>22.139422463500001</v>
      </c>
      <c r="CR12" s="4">
        <f t="shared" si="48"/>
        <v>23.033194189499998</v>
      </c>
      <c r="CS12" s="4">
        <f t="shared" si="48"/>
        <v>23.926965915499999</v>
      </c>
      <c r="CT12" s="4">
        <f t="shared" si="48"/>
        <v>24.820737641499999</v>
      </c>
      <c r="CU12" s="4" t="str">
        <f t="shared" si="48"/>
        <v/>
      </c>
      <c r="CV12" s="4"/>
      <c r="CW12" s="4"/>
      <c r="CX12" s="4"/>
      <c r="CY12" s="4"/>
      <c r="CZ12" s="4"/>
      <c r="DA12" s="4"/>
      <c r="DB12" t="s">
        <v>210</v>
      </c>
      <c r="DC12">
        <v>10</v>
      </c>
      <c r="DD12">
        <v>102</v>
      </c>
      <c r="DE12" t="s">
        <v>613</v>
      </c>
      <c r="DF12" s="2" t="s">
        <v>610</v>
      </c>
      <c r="DG12">
        <v>520</v>
      </c>
      <c r="DH12" t="s">
        <v>614</v>
      </c>
      <c r="DI12" s="4">
        <f t="shared" si="15"/>
        <v>54.318834088492899</v>
      </c>
      <c r="DJ12" s="4">
        <f t="shared" si="16"/>
        <v>106.55655756068188</v>
      </c>
      <c r="DK12" s="4">
        <f t="shared" si="17"/>
        <v>176.46386005534401</v>
      </c>
      <c r="DL12" s="4">
        <f t="shared" si="18"/>
        <v>264.60739569885425</v>
      </c>
      <c r="DM12" s="4">
        <f t="shared" si="19"/>
        <v>371.5175314259547</v>
      </c>
      <c r="DN12" s="4">
        <f t="shared" si="20"/>
        <v>497.68086714380985</v>
      </c>
      <c r="DO12" s="4">
        <f t="shared" si="21"/>
        <v>643.54349500672834</v>
      </c>
      <c r="DP12" s="4">
        <f t="shared" si="22"/>
        <v>809.5161098383677</v>
      </c>
      <c r="DQ12" s="4">
        <f t="shared" si="25"/>
        <v>995.97888000919909</v>
      </c>
      <c r="DR12" s="4">
        <f t="shared" si="26"/>
        <v>1203.2856330956743</v>
      </c>
      <c r="DS12" s="4">
        <f t="shared" si="27"/>
        <v>1431.7673455482056</v>
      </c>
      <c r="DT12" s="4">
        <f t="shared" si="28"/>
        <v>1681.7350322069781</v>
      </c>
      <c r="DU12" s="4">
        <f t="shared" si="29"/>
        <v>1953.4821439643035</v>
      </c>
      <c r="DV12" s="4">
        <f t="shared" si="30"/>
        <v>2247.2865688367947</v>
      </c>
      <c r="DW12" s="4">
        <f t="shared" si="31"/>
        <v>2563.4123141099722</v>
      </c>
      <c r="DX12" s="4">
        <f t="shared" si="32"/>
        <v>2902.110931159445</v>
      </c>
      <c r="DY12" s="4">
        <f t="shared" si="33"/>
        <v>3263.6227314025391</v>
      </c>
      <c r="DZ12" s="4">
        <f t="shared" si="34"/>
        <v>3648.1778314925605</v>
      </c>
      <c r="EA12" s="4">
        <f t="shared" si="35"/>
        <v>4055.9970578575535</v>
      </c>
      <c r="EB12" s="4">
        <f t="shared" si="36"/>
        <v>4487.2927345042826</v>
      </c>
      <c r="EC12" s="4">
        <f t="shared" si="37"/>
        <v>4942.2693732304124</v>
      </c>
      <c r="ED12" s="4">
        <f t="shared" si="38"/>
        <v>5421.1242816769727</v>
      </c>
      <c r="EE12" s="4">
        <f t="shared" si="39"/>
        <v>5924.0481017540651</v>
      </c>
    </row>
    <row r="13" spans="1:142" x14ac:dyDescent="0.25">
      <c r="A13" t="s">
        <v>278</v>
      </c>
      <c r="B13" t="s">
        <v>210</v>
      </c>
      <c r="C13" t="s">
        <v>211</v>
      </c>
      <c r="D13" t="s">
        <v>278</v>
      </c>
      <c r="E13" t="s">
        <v>210</v>
      </c>
      <c r="F13" t="s">
        <v>211</v>
      </c>
      <c r="G13" t="s">
        <v>25</v>
      </c>
      <c r="H13" t="s">
        <v>24</v>
      </c>
      <c r="I13" t="s">
        <v>35</v>
      </c>
      <c r="J13" t="s">
        <v>44</v>
      </c>
      <c r="K13" t="s">
        <v>43</v>
      </c>
      <c r="L13">
        <v>-0.85211000000000003</v>
      </c>
      <c r="M13">
        <v>2.4426999999999999</v>
      </c>
      <c r="N13">
        <v>-2.9929999999999998E-2</v>
      </c>
      <c r="O13">
        <v>2.2000000000000001E-4</v>
      </c>
      <c r="Q13">
        <v>1.56</v>
      </c>
      <c r="R13">
        <v>146.78</v>
      </c>
      <c r="S13">
        <v>1.4041300000000001</v>
      </c>
      <c r="T13">
        <v>74</v>
      </c>
      <c r="U13">
        <v>0.97699999999999998</v>
      </c>
      <c r="V13">
        <v>1.1000000000000001</v>
      </c>
      <c r="W13">
        <v>129.4</v>
      </c>
      <c r="X13">
        <v>70</v>
      </c>
      <c r="Y13" s="4">
        <f t="shared" ref="Y13:BB13" si="49">IF(OR(($L13+$M13*Y$2+$N13*Y$2^2+$O13*Y$2^3)&gt;$W13,($L13+$M13*Y$2+$N13*Y$2^2+$O13*Y$2^3)&lt;$V13),"",($L13+$M13*Y$2+$N13*Y$2^2+$O13*Y$2^3))</f>
        <v>10.640639999999999</v>
      </c>
      <c r="Z13" s="4">
        <f t="shared" si="49"/>
        <v>20.80189</v>
      </c>
      <c r="AA13" s="4">
        <f t="shared" si="49"/>
        <v>29.796639999999993</v>
      </c>
      <c r="AB13" s="4">
        <f t="shared" si="49"/>
        <v>37.789889999999993</v>
      </c>
      <c r="AC13" s="4">
        <f t="shared" si="49"/>
        <v>44.946639999999995</v>
      </c>
      <c r="AD13" s="4">
        <f t="shared" si="49"/>
        <v>51.431889999999996</v>
      </c>
      <c r="AE13" s="4">
        <f t="shared" si="49"/>
        <v>57.410640000000015</v>
      </c>
      <c r="AF13" s="4">
        <f t="shared" si="49"/>
        <v>63.047890000000002</v>
      </c>
      <c r="AG13" s="4">
        <f t="shared" si="49"/>
        <v>68.50864</v>
      </c>
      <c r="AH13" s="4">
        <f t="shared" si="49"/>
        <v>73.957890000000006</v>
      </c>
      <c r="AI13" s="4">
        <f t="shared" si="49"/>
        <v>79.560640000000006</v>
      </c>
      <c r="AJ13" s="4">
        <f t="shared" si="49"/>
        <v>85.481889999999993</v>
      </c>
      <c r="AK13" s="4">
        <f t="shared" si="49"/>
        <v>91.88664</v>
      </c>
      <c r="AL13" s="4">
        <f t="shared" si="49"/>
        <v>98.93989000000002</v>
      </c>
      <c r="AM13" s="4">
        <f t="shared" si="49"/>
        <v>106.80663999999999</v>
      </c>
      <c r="AN13" s="4">
        <f t="shared" si="49"/>
        <v>115.65188999999999</v>
      </c>
      <c r="AO13" s="4">
        <f t="shared" si="49"/>
        <v>125.64063999999999</v>
      </c>
      <c r="AP13" s="4" t="str">
        <f t="shared" si="49"/>
        <v/>
      </c>
      <c r="AQ13" s="4" t="str">
        <f t="shared" si="49"/>
        <v/>
      </c>
      <c r="AR13" s="4" t="str">
        <f t="shared" si="49"/>
        <v/>
      </c>
      <c r="AS13" s="4" t="str">
        <f t="shared" si="49"/>
        <v/>
      </c>
      <c r="AT13" s="4" t="str">
        <f t="shared" si="49"/>
        <v/>
      </c>
      <c r="AU13" s="4" t="str">
        <f t="shared" si="49"/>
        <v/>
      </c>
      <c r="AV13" s="4" t="str">
        <f t="shared" si="49"/>
        <v/>
      </c>
      <c r="AW13" s="4" t="str">
        <f t="shared" si="49"/>
        <v/>
      </c>
      <c r="AX13" s="4" t="str">
        <f t="shared" si="49"/>
        <v/>
      </c>
      <c r="AY13" s="4" t="str">
        <f t="shared" si="49"/>
        <v/>
      </c>
      <c r="AZ13" s="4" t="str">
        <f t="shared" si="49"/>
        <v/>
      </c>
      <c r="BA13" s="4" t="str">
        <f t="shared" si="49"/>
        <v/>
      </c>
      <c r="BB13" s="4" t="str">
        <f t="shared" si="49"/>
        <v/>
      </c>
      <c r="BC13" t="s">
        <v>278</v>
      </c>
      <c r="BD13" t="s">
        <v>210</v>
      </c>
      <c r="BE13" t="s">
        <v>211</v>
      </c>
      <c r="BF13" t="s">
        <v>24</v>
      </c>
      <c r="BG13" t="s">
        <v>39</v>
      </c>
      <c r="BH13" t="s">
        <v>30</v>
      </c>
      <c r="BI13" t="s">
        <v>40</v>
      </c>
      <c r="BJ13" t="s">
        <v>33</v>
      </c>
      <c r="BK13">
        <v>2.5641600000000002</v>
      </c>
      <c r="BL13">
        <v>0.31180000000000002</v>
      </c>
      <c r="BM13">
        <v>-1.2700000000000001E-3</v>
      </c>
      <c r="BP13">
        <v>3.05</v>
      </c>
      <c r="BQ13">
        <v>21.68</v>
      </c>
      <c r="BR13">
        <v>0.50194000000000005</v>
      </c>
      <c r="BS13">
        <v>74</v>
      </c>
      <c r="BT13">
        <v>0.94199999999999995</v>
      </c>
      <c r="BU13">
        <v>2</v>
      </c>
      <c r="BV13">
        <v>26</v>
      </c>
      <c r="BW13">
        <v>71</v>
      </c>
      <c r="BX13" s="4">
        <f t="shared" ref="BX13:CG14" si="50">IF(OR(($BK13+$BL13*Y13+$BM13*Y13^2)&gt;$BV13,($BK13+$BL13*Y13+$BM13*Y13^2)&lt;$BU13),"",($BK13+$BL13*Y13+$BM13*Y13^2))</f>
        <v>5.7381180630958077</v>
      </c>
      <c r="BY13" s="4">
        <f t="shared" si="50"/>
        <v>8.5006366449834321</v>
      </c>
      <c r="BZ13" s="4">
        <f t="shared" si="50"/>
        <v>10.727195862782207</v>
      </c>
      <c r="CA13" s="4">
        <f t="shared" si="50"/>
        <v>12.533391453510632</v>
      </c>
      <c r="CB13" s="4">
        <f t="shared" si="50"/>
        <v>14.012867783942209</v>
      </c>
      <c r="CC13" s="4">
        <f t="shared" si="50"/>
        <v>15.241169379605436</v>
      </c>
      <c r="CD13" s="4">
        <f t="shared" si="50"/>
        <v>16.278900938783814</v>
      </c>
      <c r="CE13" s="4">
        <f t="shared" si="50"/>
        <v>17.174195831515835</v>
      </c>
      <c r="CF13" s="4">
        <f t="shared" si="50"/>
        <v>17.964493083595009</v>
      </c>
      <c r="CG13" s="4">
        <f t="shared" si="50"/>
        <v>18.677622845569836</v>
      </c>
      <c r="CH13" s="4">
        <f t="shared" ref="CH13:CQ14" si="51">IF(OR(($BK13+$BL13*AI13+$BM13*AI13^2)&gt;$BV13,($BK13+$BL13*AI13+$BM13*AI13^2)&lt;$BU13),"",($BK13+$BL13*AI13+$BM13*AI13^2))</f>
        <v>19.332200346743811</v>
      </c>
      <c r="CI13" s="4">
        <f t="shared" si="51"/>
        <v>19.937328334175433</v>
      </c>
      <c r="CJ13" s="4">
        <f t="shared" si="51"/>
        <v>20.491607996678209</v>
      </c>
      <c r="CK13" s="4">
        <f t="shared" si="51"/>
        <v>20.981458373820637</v>
      </c>
      <c r="CL13" s="4">
        <f t="shared" si="51"/>
        <v>21.378744249926211</v>
      </c>
      <c r="CM13" s="4">
        <f t="shared" si="51"/>
        <v>21.637712533073433</v>
      </c>
      <c r="CN13" s="4">
        <f t="shared" si="51"/>
        <v>21.691237119095806</v>
      </c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t="s">
        <v>210</v>
      </c>
      <c r="DC13">
        <v>10</v>
      </c>
      <c r="DD13">
        <v>102</v>
      </c>
      <c r="DE13" t="s">
        <v>613</v>
      </c>
      <c r="DF13" s="2" t="s">
        <v>610</v>
      </c>
      <c r="DG13">
        <v>520</v>
      </c>
      <c r="DH13" t="s">
        <v>614</v>
      </c>
      <c r="DI13" s="4">
        <f t="shared" si="15"/>
        <v>62.173828138880225</v>
      </c>
      <c r="DJ13" s="4">
        <f t="shared" si="16"/>
        <v>224.93430190805194</v>
      </c>
      <c r="DK13" s="4">
        <f t="shared" si="17"/>
        <v>454.6554494900688</v>
      </c>
      <c r="DL13" s="4">
        <f t="shared" si="18"/>
        <v>724.94057760299336</v>
      </c>
      <c r="DM13" s="4">
        <f t="shared" si="19"/>
        <v>1017.6714948700768</v>
      </c>
      <c r="DN13" s="4">
        <f t="shared" si="20"/>
        <v>1322.2601616699687</v>
      </c>
      <c r="DO13" s="4">
        <f t="shared" si="21"/>
        <v>1634.2839225618497</v>
      </c>
      <c r="DP13" s="4">
        <f t="shared" si="22"/>
        <v>1954.174152281643</v>
      </c>
      <c r="DQ13" s="4">
        <f t="shared" si="25"/>
        <v>2286.1396092539221</v>
      </c>
      <c r="DR13" s="4">
        <f t="shared" si="26"/>
        <v>2637.3395577469933</v>
      </c>
      <c r="DS13" s="4">
        <f t="shared" si="27"/>
        <v>3017.2531530440074</v>
      </c>
      <c r="DT13" s="4">
        <f t="shared" si="28"/>
        <v>3437.1517939171749</v>
      </c>
      <c r="DU13" s="4">
        <f t="shared" si="29"/>
        <v>3909.5416287201906</v>
      </c>
      <c r="DV13" s="4">
        <f t="shared" si="30"/>
        <v>4447.3870515665621</v>
      </c>
      <c r="DW13" s="4">
        <f t="shared" si="31"/>
        <v>5062.8367171093478</v>
      </c>
      <c r="DX13" s="4">
        <f t="shared" si="32"/>
        <v>5765.0289955259814</v>
      </c>
      <c r="DY13" s="4">
        <f t="shared" si="33"/>
        <v>6556.3148807581711</v>
      </c>
    </row>
    <row r="14" spans="1:142" x14ac:dyDescent="0.25">
      <c r="A14" t="s">
        <v>368</v>
      </c>
      <c r="B14" t="s">
        <v>210</v>
      </c>
      <c r="C14" t="s">
        <v>211</v>
      </c>
      <c r="D14" t="s">
        <v>368</v>
      </c>
      <c r="E14" t="s">
        <v>210</v>
      </c>
      <c r="F14" t="s">
        <v>211</v>
      </c>
      <c r="G14" t="s">
        <v>25</v>
      </c>
      <c r="H14" t="s">
        <v>24</v>
      </c>
      <c r="I14" t="s">
        <v>35</v>
      </c>
      <c r="J14" t="s">
        <v>44</v>
      </c>
      <c r="K14" t="s">
        <v>43</v>
      </c>
      <c r="L14">
        <v>4.4182800000000002</v>
      </c>
      <c r="M14">
        <v>1.08423</v>
      </c>
      <c r="N14">
        <v>8.0499999999999999E-3</v>
      </c>
      <c r="O14">
        <v>-1.2E-4</v>
      </c>
      <c r="Q14">
        <v>4.42</v>
      </c>
      <c r="R14">
        <v>79.42</v>
      </c>
      <c r="S14">
        <v>0.80745999999999996</v>
      </c>
      <c r="T14">
        <v>62</v>
      </c>
      <c r="U14">
        <v>0.96499999999999997</v>
      </c>
      <c r="V14">
        <v>5.3</v>
      </c>
      <c r="W14">
        <v>95</v>
      </c>
      <c r="X14">
        <v>58</v>
      </c>
      <c r="Y14" s="4">
        <f t="shared" ref="Y14:AN14" si="52">IF(OR(($L14+$M14*Y$2+$N14*Y$2^2+$O14*Y$2^3)&gt;$W14,($L14+$M14*Y$2+$N14*Y$2^2+$O14*Y$2^3)&lt;$V14),"",($L14+$M14*Y$2+$N14*Y$2^2+$O14*Y$2^3))</f>
        <v>10.025679999999999</v>
      </c>
      <c r="Z14" s="4">
        <f t="shared" si="52"/>
        <v>15.945580000000001</v>
      </c>
      <c r="AA14" s="4">
        <f t="shared" si="52"/>
        <v>22.087979999999998</v>
      </c>
      <c r="AB14" s="4">
        <f t="shared" si="52"/>
        <v>28.362879999999997</v>
      </c>
      <c r="AC14" s="4">
        <f t="shared" si="52"/>
        <v>34.680279999999996</v>
      </c>
      <c r="AD14" s="4">
        <f t="shared" si="52"/>
        <v>40.950179999999996</v>
      </c>
      <c r="AE14" s="4">
        <f t="shared" si="52"/>
        <v>47.08258</v>
      </c>
      <c r="AF14" s="4">
        <f t="shared" si="52"/>
        <v>52.987479999999998</v>
      </c>
      <c r="AG14" s="4">
        <f t="shared" si="52"/>
        <v>58.574880000000007</v>
      </c>
      <c r="AH14" s="4">
        <f t="shared" si="52"/>
        <v>63.754780000000011</v>
      </c>
      <c r="AI14" s="4">
        <f t="shared" si="52"/>
        <v>68.437179999999984</v>
      </c>
      <c r="AJ14" s="4">
        <f t="shared" si="52"/>
        <v>72.532079999999993</v>
      </c>
      <c r="AK14" s="4">
        <f t="shared" si="52"/>
        <v>75.949480000000008</v>
      </c>
      <c r="AL14" s="4">
        <f t="shared" si="52"/>
        <v>78.599379999999996</v>
      </c>
      <c r="AM14" s="4">
        <f t="shared" si="52"/>
        <v>80.391779999999983</v>
      </c>
      <c r="AN14" s="4">
        <f t="shared" si="52"/>
        <v>81.236679999999978</v>
      </c>
      <c r="BC14" t="s">
        <v>368</v>
      </c>
      <c r="BD14" t="s">
        <v>210</v>
      </c>
      <c r="BE14" t="s">
        <v>211</v>
      </c>
      <c r="BF14" t="s">
        <v>24</v>
      </c>
      <c r="BG14" t="s">
        <v>39</v>
      </c>
      <c r="BH14" t="s">
        <v>30</v>
      </c>
      <c r="BI14" t="s">
        <v>27</v>
      </c>
      <c r="BJ14" t="s">
        <v>33</v>
      </c>
      <c r="BK14">
        <v>3.46278</v>
      </c>
      <c r="BL14">
        <v>0.27395000000000003</v>
      </c>
      <c r="BM14">
        <v>-1.01E-3</v>
      </c>
      <c r="BP14">
        <v>4.6500000000000004</v>
      </c>
      <c r="BQ14">
        <v>18.87</v>
      </c>
      <c r="BR14">
        <v>0.13489000000000001</v>
      </c>
      <c r="BS14">
        <v>62</v>
      </c>
      <c r="BT14">
        <v>0.83099999999999996</v>
      </c>
      <c r="BU14">
        <v>4</v>
      </c>
      <c r="BV14">
        <v>27</v>
      </c>
      <c r="BW14">
        <v>59</v>
      </c>
      <c r="BX14" s="4">
        <f t="shared" si="50"/>
        <v>6.1077956339429758</v>
      </c>
      <c r="BY14" s="4">
        <f t="shared" si="50"/>
        <v>7.5742675042482368</v>
      </c>
      <c r="BZ14" s="4">
        <f t="shared" si="50"/>
        <v>9.0210244719147958</v>
      </c>
      <c r="CA14" s="4">
        <f t="shared" si="50"/>
        <v>10.420293484486656</v>
      </c>
      <c r="CB14" s="4">
        <f t="shared" si="50"/>
        <v>11.748693666912816</v>
      </c>
      <c r="CC14" s="4">
        <f t="shared" si="50"/>
        <v>12.987395396547276</v>
      </c>
      <c r="CD14" s="4">
        <f t="shared" si="50"/>
        <v>14.122115758149038</v>
      </c>
      <c r="CE14" s="4">
        <f t="shared" si="50"/>
        <v>15.142950378882098</v>
      </c>
      <c r="CF14" s="4">
        <f t="shared" si="50"/>
        <v>16.044041643315456</v>
      </c>
      <c r="CG14" s="4">
        <f t="shared" si="50"/>
        <v>16.823083288423121</v>
      </c>
      <c r="CH14" s="4">
        <f t="shared" si="51"/>
        <v>17.480661378584074</v>
      </c>
      <c r="CI14" s="4">
        <f t="shared" si="51"/>
        <v>18.019431660582335</v>
      </c>
      <c r="CJ14" s="4">
        <f t="shared" si="51"/>
        <v>18.443133298606899</v>
      </c>
      <c r="CK14" s="4">
        <f t="shared" si="51"/>
        <v>18.755438989251758</v>
      </c>
      <c r="CL14" s="4">
        <f t="shared" si="51"/>
        <v>18.958641456515913</v>
      </c>
      <c r="CM14" s="4">
        <f t="shared" si="51"/>
        <v>19.052176326803373</v>
      </c>
      <c r="CN14" s="4" t="str">
        <f t="shared" si="51"/>
        <v/>
      </c>
      <c r="CO14" s="4" t="str">
        <f>IF(OR(($BK14+$BL14*AP14+$BM14*AP14^2)&gt;$BV14,($BK14+$BL14*AP14+$BM14*AP14^2)&lt;$BU14),"",($BK14+$BL14*AP14+$BM14*AP14^2))</f>
        <v/>
      </c>
      <c r="CP14" s="4" t="str">
        <f>IF(OR(($BK14+$BL14*AQ14+$BM14*AQ14^2)&gt;$BV14,($BK14+$BL14*AQ14+$BM14*AQ14^2)&lt;$BU14),"",($BK14+$BL14*AQ14+$BM14*AQ14^2))</f>
        <v/>
      </c>
      <c r="CQ14" s="4" t="str">
        <f>IF(OR(($BK14+$BL14*AR14+$BM14*AR14^2)&gt;$BV14,($BK14+$BL14*AR14+$BM14*AR14^2)&lt;$BU14),"",($BK14+$BL14*AR14+$BM14*AR14^2))</f>
        <v/>
      </c>
      <c r="CR14" s="4" t="str">
        <f>IF(OR(($BK14+$BL14*AS14+$BM14*AS14^2)&gt;$BV14,($BK14+$BL14*AS14+$BM14*AS14^2)&lt;$BU14),"",($BK14+$BL14*AS14+$BM14*AS14^2))</f>
        <v/>
      </c>
      <c r="CS14" s="4"/>
      <c r="CT14" s="4"/>
      <c r="CU14" s="4"/>
      <c r="CV14" s="4"/>
      <c r="CW14" s="4"/>
      <c r="CX14" s="4"/>
      <c r="CY14" s="4"/>
      <c r="CZ14" s="4"/>
      <c r="DA14" s="4"/>
      <c r="DB14" t="s">
        <v>210</v>
      </c>
      <c r="DC14">
        <v>10</v>
      </c>
      <c r="DD14">
        <v>102</v>
      </c>
      <c r="DE14" t="s">
        <v>613</v>
      </c>
      <c r="DF14" s="2" t="s">
        <v>610</v>
      </c>
      <c r="DG14">
        <v>520</v>
      </c>
      <c r="DH14" t="s">
        <v>614</v>
      </c>
      <c r="DI14" s="4">
        <f t="shared" si="15"/>
        <v>59.127311002704715</v>
      </c>
      <c r="DJ14" s="4">
        <f t="shared" si="16"/>
        <v>138.71675185496454</v>
      </c>
      <c r="DK14" s="4">
        <f t="shared" si="17"/>
        <v>256.41814170606716</v>
      </c>
      <c r="DL14" s="4">
        <f t="shared" si="18"/>
        <v>413.58795198329096</v>
      </c>
      <c r="DM14" s="4">
        <f t="shared" si="19"/>
        <v>609.09393054058728</v>
      </c>
      <c r="DN14" s="4">
        <f t="shared" si="20"/>
        <v>839.31823545317161</v>
      </c>
      <c r="DO14" s="4">
        <f t="shared" si="21"/>
        <v>1098.3314361492905</v>
      </c>
      <c r="DP14" s="4">
        <f t="shared" si="22"/>
        <v>1378.1941859540732</v>
      </c>
      <c r="DQ14" s="4">
        <f t="shared" si="25"/>
        <v>1669.3493824908874</v>
      </c>
      <c r="DR14" s="4">
        <f t="shared" si="26"/>
        <v>1961.0674133237958</v>
      </c>
      <c r="DS14" s="4">
        <f t="shared" si="27"/>
        <v>2241.9081282644875</v>
      </c>
      <c r="DT14" s="4">
        <f t="shared" si="28"/>
        <v>2500.1673934482433</v>
      </c>
      <c r="DU14" s="4">
        <f t="shared" si="29"/>
        <v>2724.2842912793494</v>
      </c>
      <c r="DV14" s="4">
        <f t="shared" si="30"/>
        <v>2903.1976467748418</v>
      </c>
      <c r="DW14" s="4">
        <f t="shared" si="31"/>
        <v>3026.6575785420255</v>
      </c>
      <c r="DX14" s="4">
        <f t="shared" si="32"/>
        <v>3085.5185887661632</v>
      </c>
    </row>
    <row r="15" spans="1:142" x14ac:dyDescent="0.25">
      <c r="A15" t="s">
        <v>21</v>
      </c>
      <c r="B15" t="s">
        <v>22</v>
      </c>
      <c r="C15" t="s">
        <v>23</v>
      </c>
      <c r="D15" t="s">
        <v>21</v>
      </c>
      <c r="E15" t="s">
        <v>22</v>
      </c>
      <c r="F15" t="s">
        <v>23</v>
      </c>
      <c r="G15" t="s">
        <v>25</v>
      </c>
      <c r="H15" t="s">
        <v>24</v>
      </c>
      <c r="I15" t="s">
        <v>35</v>
      </c>
      <c r="J15" t="s">
        <v>36</v>
      </c>
      <c r="K15" t="s">
        <v>33</v>
      </c>
      <c r="L15">
        <v>-3.6810999999999998</v>
      </c>
      <c r="M15">
        <v>3.0548000000000002</v>
      </c>
      <c r="N15">
        <v>-2.3259999999999999E-2</v>
      </c>
      <c r="Q15">
        <v>2.34</v>
      </c>
      <c r="R15">
        <v>96.61</v>
      </c>
      <c r="S15">
        <v>22.679220000000001</v>
      </c>
      <c r="T15">
        <v>54</v>
      </c>
      <c r="U15">
        <v>0.84699999999999998</v>
      </c>
      <c r="V15">
        <v>5.0999999999999996</v>
      </c>
      <c r="W15">
        <v>94.5</v>
      </c>
      <c r="X15">
        <v>51</v>
      </c>
      <c r="Y15" s="4">
        <f t="shared" ref="Y15:AM15" si="53">IF(OR(($L15+$M15*Y$2+$N15*Y$2^2)&gt;$W15,($L15+$M15*Y$2+$N15*Y$2^2)&lt;$V15),"",($L15+$M15*Y$2+$N15*Y$2^2))</f>
        <v>11.0114</v>
      </c>
      <c r="Z15" s="4">
        <f t="shared" si="53"/>
        <v>24.540900000000001</v>
      </c>
      <c r="AA15" s="4">
        <f t="shared" si="53"/>
        <v>36.907400000000003</v>
      </c>
      <c r="AB15" s="4">
        <f t="shared" si="53"/>
        <v>48.110900000000001</v>
      </c>
      <c r="AC15" s="4">
        <f t="shared" si="53"/>
        <v>58.151400000000002</v>
      </c>
      <c r="AD15" s="4">
        <f t="shared" si="53"/>
        <v>67.028900000000007</v>
      </c>
      <c r="AE15" s="4">
        <f t="shared" si="53"/>
        <v>74.743400000000008</v>
      </c>
      <c r="AF15" s="4">
        <f t="shared" si="53"/>
        <v>81.294900000000013</v>
      </c>
      <c r="AG15" s="4">
        <f t="shared" si="53"/>
        <v>86.68340000000002</v>
      </c>
      <c r="AH15" s="4">
        <f t="shared" si="53"/>
        <v>90.908900000000017</v>
      </c>
      <c r="AI15" s="4">
        <f t="shared" si="53"/>
        <v>93.971400000000031</v>
      </c>
      <c r="AJ15" s="4" t="str">
        <f t="shared" si="53"/>
        <v/>
      </c>
      <c r="AK15" s="4" t="str">
        <f t="shared" si="53"/>
        <v/>
      </c>
      <c r="AL15" s="4" t="str">
        <f t="shared" si="53"/>
        <v/>
      </c>
      <c r="AM15" s="4" t="str">
        <f t="shared" si="53"/>
        <v/>
      </c>
      <c r="BC15" t="s">
        <v>21</v>
      </c>
      <c r="BD15" t="s">
        <v>22</v>
      </c>
      <c r="BE15" t="s">
        <v>23</v>
      </c>
      <c r="BF15" t="s">
        <v>24</v>
      </c>
      <c r="BG15" t="s">
        <v>39</v>
      </c>
      <c r="BH15" t="s">
        <v>30</v>
      </c>
      <c r="BI15" t="s">
        <v>40</v>
      </c>
      <c r="BJ15" t="s">
        <v>33</v>
      </c>
      <c r="BK15">
        <v>2.15761</v>
      </c>
      <c r="BL15">
        <v>0.29592000000000002</v>
      </c>
      <c r="BM15">
        <v>-1.58E-3</v>
      </c>
      <c r="BP15">
        <v>2.84</v>
      </c>
      <c r="BQ15">
        <v>16.03</v>
      </c>
      <c r="BR15">
        <v>0.78841000000000006</v>
      </c>
      <c r="BS15">
        <v>54</v>
      </c>
      <c r="BT15">
        <v>0.76200000000000001</v>
      </c>
      <c r="BU15">
        <v>2.5</v>
      </c>
      <c r="BV15">
        <v>21.5</v>
      </c>
      <c r="BW15">
        <v>51</v>
      </c>
      <c r="BX15" s="4">
        <f t="shared" ref="BX15:CH15" si="54">IF(OR(($BK15+$BL15*Y15+$BM15*Y15^2)&gt;$BV15,($BK15+$BL15*Y15+$BM15*Y15^2)&lt;$BU15),"",($BK15+$BL15*Y15+$BM15*Y15^2))</f>
        <v>5.2245270186632</v>
      </c>
      <c r="BY15" s="4">
        <f t="shared" si="54"/>
        <v>8.4681890069602002</v>
      </c>
      <c r="BZ15" s="4">
        <f t="shared" si="54"/>
        <v>10.9270410518792</v>
      </c>
      <c r="CA15" s="4">
        <f t="shared" si="54"/>
        <v>12.737426783880203</v>
      </c>
      <c r="CB15" s="4">
        <f t="shared" si="54"/>
        <v>14.022867479303201</v>
      </c>
      <c r="CC15" s="4">
        <f t="shared" si="54"/>
        <v>14.894062060368203</v>
      </c>
      <c r="CD15" s="4">
        <f t="shared" si="54"/>
        <v>15.448887095175202</v>
      </c>
      <c r="CE15" s="4">
        <f t="shared" si="54"/>
        <v>15.7723967977042</v>
      </c>
      <c r="CF15" s="4">
        <f t="shared" si="54"/>
        <v>15.936823027815201</v>
      </c>
      <c r="CG15" s="4">
        <f t="shared" si="54"/>
        <v>16.001575291248201</v>
      </c>
      <c r="CH15" s="4">
        <f t="shared" si="54"/>
        <v>16.0132407396232</v>
      </c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t="s">
        <v>22</v>
      </c>
      <c r="DC15">
        <v>0</v>
      </c>
      <c r="DD15">
        <v>35</v>
      </c>
      <c r="DE15" t="s">
        <v>674</v>
      </c>
      <c r="DF15" s="2" t="s">
        <v>675</v>
      </c>
      <c r="DH15" t="s">
        <v>676</v>
      </c>
      <c r="DI15" s="4">
        <f>IF(Y15="","",0.197*Y15^2.1933)</f>
        <v>37.978645107443633</v>
      </c>
      <c r="DJ15" s="4">
        <f t="shared" ref="DJ15:EL15" si="55">IF(Z15="","",0.197*Z15^2.1933)</f>
        <v>220.24853512625188</v>
      </c>
      <c r="DK15" s="4">
        <f t="shared" si="55"/>
        <v>539.03400035117329</v>
      </c>
      <c r="DL15" s="4">
        <f t="shared" si="55"/>
        <v>964.11947042806094</v>
      </c>
      <c r="DM15" s="4">
        <f t="shared" si="55"/>
        <v>1461.0869362675303</v>
      </c>
      <c r="DN15" s="4">
        <f t="shared" si="55"/>
        <v>1995.2938926966729</v>
      </c>
      <c r="DO15" s="4">
        <f t="shared" si="55"/>
        <v>2533.8071488527303</v>
      </c>
      <c r="DP15" s="4">
        <f t="shared" si="55"/>
        <v>3046.5482775800042</v>
      </c>
      <c r="DQ15" s="4">
        <f t="shared" si="55"/>
        <v>3507.0432167650511</v>
      </c>
      <c r="DR15" s="4">
        <f t="shared" si="55"/>
        <v>3892.9394556527068</v>
      </c>
      <c r="DS15" s="4">
        <f t="shared" si="55"/>
        <v>4186.3707619506476</v>
      </c>
      <c r="DT15" s="4" t="str">
        <f t="shared" si="55"/>
        <v/>
      </c>
      <c r="DU15" s="4" t="str">
        <f t="shared" si="55"/>
        <v/>
      </c>
      <c r="DV15" s="4" t="str">
        <f t="shared" si="55"/>
        <v/>
      </c>
      <c r="DW15" s="4" t="str">
        <f t="shared" si="55"/>
        <v/>
      </c>
      <c r="DX15" s="4" t="str">
        <f t="shared" si="55"/>
        <v/>
      </c>
      <c r="DY15" s="4" t="str">
        <f t="shared" si="55"/>
        <v/>
      </c>
      <c r="DZ15" s="4" t="str">
        <f t="shared" si="55"/>
        <v/>
      </c>
      <c r="EA15" s="4" t="str">
        <f t="shared" si="55"/>
        <v/>
      </c>
      <c r="EB15" s="4" t="str">
        <f t="shared" si="55"/>
        <v/>
      </c>
      <c r="EC15" s="4" t="str">
        <f t="shared" si="55"/>
        <v/>
      </c>
      <c r="ED15" s="4" t="str">
        <f t="shared" si="55"/>
        <v/>
      </c>
      <c r="EE15" s="4" t="str">
        <f t="shared" si="55"/>
        <v/>
      </c>
      <c r="EF15" s="4" t="str">
        <f t="shared" si="55"/>
        <v/>
      </c>
      <c r="EG15" s="4" t="str">
        <f t="shared" si="55"/>
        <v/>
      </c>
      <c r="EH15" s="4" t="str">
        <f t="shared" si="55"/>
        <v/>
      </c>
      <c r="EI15" s="4" t="str">
        <f t="shared" si="55"/>
        <v/>
      </c>
      <c r="EJ15" s="4" t="str">
        <f t="shared" si="55"/>
        <v/>
      </c>
      <c r="EK15" s="4" t="str">
        <f t="shared" si="55"/>
        <v/>
      </c>
      <c r="EL15" s="4" t="str">
        <f t="shared" si="55"/>
        <v/>
      </c>
    </row>
    <row r="16" spans="1:142" x14ac:dyDescent="0.25">
      <c r="A16" t="s">
        <v>92</v>
      </c>
      <c r="B16" t="s">
        <v>22</v>
      </c>
      <c r="C16" t="s">
        <v>23</v>
      </c>
      <c r="D16" t="s">
        <v>92</v>
      </c>
      <c r="E16" t="s">
        <v>22</v>
      </c>
      <c r="F16" t="s">
        <v>23</v>
      </c>
      <c r="G16" t="s">
        <v>25</v>
      </c>
      <c r="H16" t="s">
        <v>24</v>
      </c>
      <c r="I16" t="s">
        <v>35</v>
      </c>
      <c r="J16" t="s">
        <v>44</v>
      </c>
      <c r="K16" t="s">
        <v>28</v>
      </c>
      <c r="L16">
        <v>2.5294400000000001</v>
      </c>
      <c r="M16">
        <v>1.7845500000000001</v>
      </c>
      <c r="Q16">
        <v>2.5299999999999998</v>
      </c>
      <c r="R16">
        <v>70.34</v>
      </c>
      <c r="S16">
        <v>6.99627</v>
      </c>
      <c r="T16">
        <v>36</v>
      </c>
      <c r="U16">
        <v>0.85</v>
      </c>
      <c r="V16">
        <v>2.5</v>
      </c>
      <c r="W16">
        <v>68.599999999999994</v>
      </c>
      <c r="X16">
        <v>34</v>
      </c>
      <c r="Y16" s="4">
        <f t="shared" ref="Y16:BB16" si="56">IF(OR(($L16+$M16*Y$2)&gt;$W16,($L16+$M16*Y$2)&lt;$V16),"",($L16+$M16*Y$2))</f>
        <v>11.452190000000002</v>
      </c>
      <c r="Z16" s="4">
        <f t="shared" si="56"/>
        <v>20.374940000000002</v>
      </c>
      <c r="AA16" s="4">
        <f t="shared" si="56"/>
        <v>29.297690000000003</v>
      </c>
      <c r="AB16" s="4">
        <f t="shared" si="56"/>
        <v>38.220440000000004</v>
      </c>
      <c r="AC16" s="4">
        <f t="shared" si="56"/>
        <v>47.143190000000004</v>
      </c>
      <c r="AD16" s="4">
        <f t="shared" si="56"/>
        <v>56.065940000000005</v>
      </c>
      <c r="AE16" s="4">
        <f t="shared" si="56"/>
        <v>64.988690000000005</v>
      </c>
      <c r="AF16" s="4" t="str">
        <f t="shared" si="56"/>
        <v/>
      </c>
      <c r="AG16" s="4" t="str">
        <f t="shared" si="56"/>
        <v/>
      </c>
      <c r="AH16" s="4" t="str">
        <f t="shared" si="56"/>
        <v/>
      </c>
      <c r="AI16" s="4" t="str">
        <f t="shared" si="56"/>
        <v/>
      </c>
      <c r="AJ16" s="4" t="str">
        <f t="shared" si="56"/>
        <v/>
      </c>
      <c r="AK16" s="4" t="str">
        <f t="shared" si="56"/>
        <v/>
      </c>
      <c r="AL16" s="4" t="str">
        <f t="shared" si="56"/>
        <v/>
      </c>
      <c r="AM16" s="4" t="str">
        <f t="shared" si="56"/>
        <v/>
      </c>
      <c r="AN16" s="4" t="str">
        <f t="shared" si="56"/>
        <v/>
      </c>
      <c r="AO16" s="4" t="str">
        <f t="shared" si="56"/>
        <v/>
      </c>
      <c r="AP16" s="4" t="str">
        <f t="shared" si="56"/>
        <v/>
      </c>
      <c r="AQ16" s="4" t="str">
        <f t="shared" si="56"/>
        <v/>
      </c>
      <c r="AR16" s="4" t="str">
        <f t="shared" si="56"/>
        <v/>
      </c>
      <c r="AS16" s="4" t="str">
        <f t="shared" si="56"/>
        <v/>
      </c>
      <c r="AT16" s="4" t="str">
        <f t="shared" si="56"/>
        <v/>
      </c>
      <c r="AU16" s="4" t="str">
        <f t="shared" si="56"/>
        <v/>
      </c>
      <c r="AV16" s="4" t="str">
        <f t="shared" si="56"/>
        <v/>
      </c>
      <c r="AW16" s="4" t="str">
        <f t="shared" si="56"/>
        <v/>
      </c>
      <c r="AX16" s="4" t="str">
        <f t="shared" si="56"/>
        <v/>
      </c>
      <c r="AY16" s="4" t="str">
        <f t="shared" si="56"/>
        <v/>
      </c>
      <c r="AZ16" s="4" t="str">
        <f t="shared" si="56"/>
        <v/>
      </c>
      <c r="BA16" s="4" t="str">
        <f t="shared" si="56"/>
        <v/>
      </c>
      <c r="BB16" s="4" t="str">
        <f t="shared" si="56"/>
        <v/>
      </c>
      <c r="BC16" t="s">
        <v>92</v>
      </c>
      <c r="BD16" t="s">
        <v>22</v>
      </c>
      <c r="BE16" t="s">
        <v>23</v>
      </c>
      <c r="BF16" t="s">
        <v>24</v>
      </c>
      <c r="BG16" t="s">
        <v>39</v>
      </c>
      <c r="BH16" t="s">
        <v>30</v>
      </c>
      <c r="BI16" t="s">
        <v>27</v>
      </c>
      <c r="BJ16" t="s">
        <v>33</v>
      </c>
      <c r="BK16">
        <v>1.4685299999999999</v>
      </c>
      <c r="BL16">
        <v>0.46904000000000001</v>
      </c>
      <c r="BM16">
        <v>-3.5899999999999999E-3</v>
      </c>
      <c r="BP16">
        <v>2.63</v>
      </c>
      <c r="BQ16">
        <v>16.77</v>
      </c>
      <c r="BR16">
        <v>0.15351999999999999</v>
      </c>
      <c r="BS16">
        <v>36</v>
      </c>
      <c r="BT16">
        <v>0.84699999999999998</v>
      </c>
      <c r="BU16">
        <v>2</v>
      </c>
      <c r="BV16">
        <v>19</v>
      </c>
      <c r="BW16">
        <v>33</v>
      </c>
      <c r="BX16" s="4">
        <f t="shared" ref="BX16:CD17" si="57">IF(OR(($BK16+$BL16*Y16+$BM16*Y16^2)&gt;$BV16,($BK16+$BL16*Y16+$BM16*Y16^2)&lt;$BU16),"",($BK16+$BL16*Y16+$BM16*Y16^2))</f>
        <v>6.3692271632920026</v>
      </c>
      <c r="BY16" s="4">
        <f t="shared" si="57"/>
        <v>9.5348457913870774</v>
      </c>
      <c r="BZ16" s="4">
        <f t="shared" si="57"/>
        <v>12.128825362383402</v>
      </c>
      <c r="CA16" s="4">
        <f t="shared" si="57"/>
        <v>14.151165876280977</v>
      </c>
      <c r="CB16" s="4">
        <f t="shared" si="57"/>
        <v>15.601867333079806</v>
      </c>
      <c r="CC16" s="4">
        <f t="shared" si="57"/>
        <v>16.480929732779877</v>
      </c>
      <c r="CD16" s="4">
        <f t="shared" si="57"/>
        <v>16.788353075381202</v>
      </c>
      <c r="CE16" s="4"/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t="s">
        <v>22</v>
      </c>
      <c r="DC16">
        <v>0</v>
      </c>
      <c r="DD16">
        <v>35</v>
      </c>
      <c r="DE16" t="s">
        <v>674</v>
      </c>
      <c r="DF16" s="2" t="s">
        <v>675</v>
      </c>
      <c r="DH16" t="s">
        <v>676</v>
      </c>
      <c r="DI16" s="4">
        <f t="shared" ref="DI16:DI21" si="58">IF(Y16="","",0.197*Y16^2.1933)</f>
        <v>41.392958796756446</v>
      </c>
      <c r="DJ16" s="4">
        <f t="shared" ref="DJ16:DJ21" si="59">IF(Z16="","",0.197*Z16^2.1933)</f>
        <v>146.45601918034316</v>
      </c>
      <c r="DK16" s="4">
        <f t="shared" ref="DK16:DK21" si="60">IF(AA16="","",0.197*AA16^2.1933)</f>
        <v>324.84177673167136</v>
      </c>
      <c r="DL16" s="4">
        <f t="shared" ref="DL16:DL21" si="61">IF(AB16="","",0.197*AB16^2.1933)</f>
        <v>581.98976404699408</v>
      </c>
      <c r="DM16" s="4">
        <f t="shared" ref="DM16:DM21" si="62">IF(AC16="","",0.197*AC16^2.1933)</f>
        <v>922.09580195438446</v>
      </c>
      <c r="DN16" s="4">
        <f t="shared" ref="DN16:DN21" si="63">IF(AD16="","",0.197*AD16^2.1933)</f>
        <v>1348.6149805683331</v>
      </c>
      <c r="DO16" s="4">
        <f t="shared" ref="DO16:DO21" si="64">IF(AE16="","",0.197*AE16^2.1933)</f>
        <v>1864.5040679575775</v>
      </c>
      <c r="DP16" s="4" t="str">
        <f t="shared" ref="DP16:DP21" si="65">IF(AF16="","",0.197*AF16^2.1933)</f>
        <v/>
      </c>
      <c r="DQ16" s="4" t="str">
        <f t="shared" ref="DQ16:DQ21" si="66">IF(AG16="","",0.197*AG16^2.1933)</f>
        <v/>
      </c>
      <c r="DR16" s="4" t="str">
        <f t="shared" ref="DR16:DR21" si="67">IF(AH16="","",0.197*AH16^2.1933)</f>
        <v/>
      </c>
      <c r="DS16" s="4" t="str">
        <f t="shared" ref="DS16:DS21" si="68">IF(AI16="","",0.197*AI16^2.1933)</f>
        <v/>
      </c>
      <c r="DT16" s="4" t="str">
        <f t="shared" ref="DT16:DT21" si="69">IF(AJ16="","",0.197*AJ16^2.1933)</f>
        <v/>
      </c>
      <c r="DU16" s="4" t="str">
        <f t="shared" ref="DU16:DU21" si="70">IF(AK16="","",0.197*AK16^2.1933)</f>
        <v/>
      </c>
      <c r="DV16" s="4" t="str">
        <f t="shared" ref="DV16:DV21" si="71">IF(AL16="","",0.197*AL16^2.1933)</f>
        <v/>
      </c>
      <c r="DW16" s="4" t="str">
        <f t="shared" ref="DW16:DW21" si="72">IF(AM16="","",0.197*AM16^2.1933)</f>
        <v/>
      </c>
      <c r="DX16" s="4" t="str">
        <f t="shared" ref="DX16:DX21" si="73">IF(AN16="","",0.197*AN16^2.1933)</f>
        <v/>
      </c>
      <c r="DY16" s="4" t="str">
        <f t="shared" ref="DY16:DY21" si="74">IF(AO16="","",0.197*AO16^2.1933)</f>
        <v/>
      </c>
      <c r="DZ16" s="4" t="str">
        <f t="shared" ref="DZ16:DZ21" si="75">IF(AP16="","",0.197*AP16^2.1933)</f>
        <v/>
      </c>
      <c r="EA16" s="4" t="str">
        <f t="shared" ref="EA16:EA21" si="76">IF(AQ16="","",0.197*AQ16^2.1933)</f>
        <v/>
      </c>
      <c r="EB16" s="4" t="str">
        <f t="shared" ref="EB16:EB21" si="77">IF(AR16="","",0.197*AR16^2.1933)</f>
        <v/>
      </c>
      <c r="EC16" s="4" t="str">
        <f t="shared" ref="EC16:EC21" si="78">IF(AS16="","",0.197*AS16^2.1933)</f>
        <v/>
      </c>
      <c r="ED16" s="4" t="str">
        <f t="shared" ref="ED16:ED21" si="79">IF(AT16="","",0.197*AT16^2.1933)</f>
        <v/>
      </c>
      <c r="EE16" s="4" t="str">
        <f t="shared" ref="EE16:EE21" si="80">IF(AU16="","",0.197*AU16^2.1933)</f>
        <v/>
      </c>
      <c r="EF16" s="4" t="str">
        <f t="shared" ref="EF16:EF21" si="81">IF(AV16="","",0.197*AV16^2.1933)</f>
        <v/>
      </c>
      <c r="EG16" s="4" t="str">
        <f t="shared" ref="EG16:EG21" si="82">IF(AW16="","",0.197*AW16^2.1933)</f>
        <v/>
      </c>
      <c r="EH16" s="4" t="str">
        <f t="shared" ref="EH16:EH21" si="83">IF(AX16="","",0.197*AX16^2.1933)</f>
        <v/>
      </c>
      <c r="EI16" s="4" t="str">
        <f t="shared" ref="EI16:EI21" si="84">IF(AY16="","",0.197*AY16^2.1933)</f>
        <v/>
      </c>
      <c r="EJ16" s="4" t="str">
        <f t="shared" ref="EJ16:EJ21" si="85">IF(AZ16="","",0.197*AZ16^2.1933)</f>
        <v/>
      </c>
      <c r="EK16" s="4" t="str">
        <f t="shared" ref="EK16:EK21" si="86">IF(BA16="","",0.197*BA16^2.1933)</f>
        <v/>
      </c>
      <c r="EL16" s="4" t="str">
        <f t="shared" ref="EL16:EL21" si="87">IF(BB16="","",0.197*BB16^2.1933)</f>
        <v/>
      </c>
    </row>
    <row r="17" spans="1:142" x14ac:dyDescent="0.25">
      <c r="A17" t="s">
        <v>209</v>
      </c>
      <c r="B17" t="s">
        <v>22</v>
      </c>
      <c r="C17" t="s">
        <v>23</v>
      </c>
      <c r="D17" t="s">
        <v>209</v>
      </c>
      <c r="E17" t="s">
        <v>22</v>
      </c>
      <c r="F17" t="s">
        <v>23</v>
      </c>
      <c r="G17" t="s">
        <v>25</v>
      </c>
      <c r="H17" t="s">
        <v>24</v>
      </c>
      <c r="I17" t="s">
        <v>35</v>
      </c>
      <c r="J17">
        <v>1</v>
      </c>
      <c r="K17" t="s">
        <v>33</v>
      </c>
      <c r="L17">
        <v>-0.2702</v>
      </c>
      <c r="M17">
        <v>1.45336</v>
      </c>
      <c r="N17">
        <v>-6.4700000000000001E-3</v>
      </c>
      <c r="Q17">
        <v>1.18</v>
      </c>
      <c r="R17">
        <v>81.349999999999994</v>
      </c>
      <c r="S17">
        <v>28.149799999999999</v>
      </c>
      <c r="T17">
        <v>24</v>
      </c>
      <c r="U17">
        <v>0.95399999999999996</v>
      </c>
      <c r="V17">
        <v>5.0999999999999996</v>
      </c>
      <c r="W17">
        <v>100.1</v>
      </c>
      <c r="X17">
        <v>21</v>
      </c>
      <c r="Y17" s="4">
        <f t="shared" ref="Y17:AU17" si="88">IF(OR(($L17+$M17*Y$2+$N17*Y$2^2)&gt;$W17,($L17+$M17*Y$2+$N17*Y$2^2)&lt;$V17),"",($L17+$M17*Y$2+$N17*Y$2^2))</f>
        <v>6.8348500000000003</v>
      </c>
      <c r="Z17" s="4">
        <f t="shared" si="88"/>
        <v>13.616400000000001</v>
      </c>
      <c r="AA17" s="4">
        <f t="shared" si="88"/>
        <v>20.074449999999999</v>
      </c>
      <c r="AB17" s="4">
        <f t="shared" si="88"/>
        <v>26.209</v>
      </c>
      <c r="AC17" s="4">
        <f t="shared" si="88"/>
        <v>32.020049999999998</v>
      </c>
      <c r="AD17" s="4">
        <f t="shared" si="88"/>
        <v>37.507599999999996</v>
      </c>
      <c r="AE17" s="4">
        <f t="shared" si="88"/>
        <v>42.671649999999993</v>
      </c>
      <c r="AF17" s="4">
        <f t="shared" si="88"/>
        <v>47.512199999999993</v>
      </c>
      <c r="AG17" s="4">
        <f t="shared" si="88"/>
        <v>52.029249999999998</v>
      </c>
      <c r="AH17" s="4">
        <f t="shared" si="88"/>
        <v>56.222800000000007</v>
      </c>
      <c r="AI17" s="4">
        <f t="shared" si="88"/>
        <v>60.092849999999991</v>
      </c>
      <c r="AJ17" s="4">
        <f t="shared" si="88"/>
        <v>63.639399999999995</v>
      </c>
      <c r="AK17" s="4">
        <f t="shared" si="88"/>
        <v>66.862449999999995</v>
      </c>
      <c r="AL17" s="4">
        <f t="shared" si="88"/>
        <v>69.761999999999986</v>
      </c>
      <c r="AM17" s="4">
        <f t="shared" si="88"/>
        <v>72.338049999999996</v>
      </c>
      <c r="AN17" s="4">
        <f t="shared" si="88"/>
        <v>74.590599999999995</v>
      </c>
      <c r="AO17" s="4">
        <f t="shared" si="88"/>
        <v>76.519649999999999</v>
      </c>
      <c r="AP17" s="4">
        <f t="shared" si="88"/>
        <v>78.125200000000007</v>
      </c>
      <c r="AQ17" s="4">
        <f t="shared" si="88"/>
        <v>79.407250000000005</v>
      </c>
      <c r="AR17" s="4">
        <f t="shared" si="88"/>
        <v>80.365800000000021</v>
      </c>
      <c r="AS17" s="4">
        <f t="shared" si="88"/>
        <v>81.000850000000014</v>
      </c>
      <c r="AT17" s="4">
        <f t="shared" si="88"/>
        <v>81.312399999999997</v>
      </c>
      <c r="AU17" s="4">
        <f t="shared" si="88"/>
        <v>81.300450000000026</v>
      </c>
      <c r="BC17" t="s">
        <v>209</v>
      </c>
      <c r="BD17" t="s">
        <v>22</v>
      </c>
      <c r="BE17" t="s">
        <v>23</v>
      </c>
      <c r="BF17" t="s">
        <v>24</v>
      </c>
      <c r="BG17" t="s">
        <v>39</v>
      </c>
      <c r="BH17" t="s">
        <v>30</v>
      </c>
      <c r="BI17" t="s">
        <v>27</v>
      </c>
      <c r="BJ17" t="s">
        <v>33</v>
      </c>
      <c r="BK17">
        <v>2.5183399999999998</v>
      </c>
      <c r="BL17">
        <v>0.34622000000000003</v>
      </c>
      <c r="BM17">
        <v>-1.2700000000000001E-3</v>
      </c>
      <c r="BP17">
        <v>2.92</v>
      </c>
      <c r="BQ17">
        <v>22.31</v>
      </c>
      <c r="BR17">
        <v>0.10123</v>
      </c>
      <c r="BS17">
        <v>35</v>
      </c>
      <c r="BT17">
        <v>0.93100000000000005</v>
      </c>
      <c r="BU17">
        <v>4</v>
      </c>
      <c r="BV17">
        <v>31</v>
      </c>
      <c r="BW17">
        <v>32</v>
      </c>
      <c r="BX17" s="4">
        <f t="shared" si="57"/>
        <v>4.8253734953564251</v>
      </c>
      <c r="BY17" s="4">
        <f t="shared" si="57"/>
        <v>6.9971439448207997</v>
      </c>
      <c r="BZ17" s="4">
        <f t="shared" si="57"/>
        <v>8.9567269796408251</v>
      </c>
      <c r="CA17" s="4">
        <f t="shared" si="57"/>
        <v>10.720042145130002</v>
      </c>
      <c r="CB17" s="4">
        <f t="shared" si="57"/>
        <v>12.302211536456825</v>
      </c>
      <c r="CC17" s="4">
        <f t="shared" si="57"/>
        <v>13.7175597986448</v>
      </c>
      <c r="CD17" s="4">
        <f t="shared" si="57"/>
        <v>14.979614126572422</v>
      </c>
      <c r="CE17" s="4">
        <f t="shared" ref="CE17:DA17" si="89">IF(OR(($BK17+$BL17*AF17+$BM17*AF17^2)&gt;$BV17,($BK17+$BL17*AF17+$BM17*AF17^2)&lt;$BU17),"",($BK17+$BL17*AF17+$BM17*AF17^2))</f>
        <v>16.101104264973198</v>
      </c>
      <c r="CF17" s="4">
        <f t="shared" si="89"/>
        <v>17.093962508435624</v>
      </c>
      <c r="CG17" s="4">
        <f t="shared" si="89"/>
        <v>17.969323701403201</v>
      </c>
      <c r="CH17" s="4">
        <f t="shared" si="89"/>
        <v>18.73752523817442</v>
      </c>
      <c r="CI17" s="4">
        <f t="shared" si="89"/>
        <v>19.408107062902801</v>
      </c>
      <c r="CJ17" s="4">
        <f t="shared" si="89"/>
        <v>19.989811669596826</v>
      </c>
      <c r="CK17" s="4">
        <f t="shared" si="89"/>
        <v>20.490584102119996</v>
      </c>
      <c r="CL17" s="4">
        <f t="shared" si="89"/>
        <v>20.917571954190826</v>
      </c>
      <c r="CM17" s="4">
        <f t="shared" si="89"/>
        <v>21.277125369382798</v>
      </c>
      <c r="CN17" s="4">
        <f t="shared" si="89"/>
        <v>21.574797041124427</v>
      </c>
      <c r="CO17" s="4">
        <f t="shared" si="89"/>
        <v>21.8153422126992</v>
      </c>
      <c r="CP17" s="4">
        <f t="shared" si="89"/>
        <v>22.002718677245625</v>
      </c>
      <c r="CQ17" s="4">
        <f t="shared" si="89"/>
        <v>22.140086777757205</v>
      </c>
      <c r="CR17" s="4">
        <f t="shared" si="89"/>
        <v>22.229809407082428</v>
      </c>
      <c r="CS17" s="4">
        <f t="shared" si="89"/>
        <v>22.273452007924799</v>
      </c>
      <c r="CT17" s="4">
        <f t="shared" si="89"/>
        <v>22.271782572842831</v>
      </c>
      <c r="CU17" s="4" t="str">
        <f t="shared" si="89"/>
        <v/>
      </c>
      <c r="CV17" s="4" t="str">
        <f t="shared" si="89"/>
        <v/>
      </c>
      <c r="CW17" s="4" t="str">
        <f t="shared" si="89"/>
        <v/>
      </c>
      <c r="CX17" s="4" t="str">
        <f t="shared" si="89"/>
        <v/>
      </c>
      <c r="CY17" s="4" t="str">
        <f t="shared" si="89"/>
        <v/>
      </c>
      <c r="CZ17" s="4" t="str">
        <f t="shared" si="89"/>
        <v/>
      </c>
      <c r="DA17" s="4" t="str">
        <f t="shared" si="89"/>
        <v/>
      </c>
      <c r="DB17" t="s">
        <v>22</v>
      </c>
      <c r="DC17">
        <v>0</v>
      </c>
      <c r="DD17">
        <v>35</v>
      </c>
      <c r="DE17" t="s">
        <v>674</v>
      </c>
      <c r="DF17" s="2" t="s">
        <v>675</v>
      </c>
      <c r="DH17" t="s">
        <v>676</v>
      </c>
      <c r="DI17" s="4">
        <f t="shared" si="58"/>
        <v>13.343732132274589</v>
      </c>
      <c r="DJ17" s="4">
        <f t="shared" si="59"/>
        <v>60.506923380232159</v>
      </c>
      <c r="DK17" s="4">
        <f t="shared" si="60"/>
        <v>141.760277716091</v>
      </c>
      <c r="DL17" s="4">
        <f t="shared" si="61"/>
        <v>254.42137767583822</v>
      </c>
      <c r="DM17" s="4">
        <f t="shared" si="62"/>
        <v>394.73743191993429</v>
      </c>
      <c r="DN17" s="4">
        <f t="shared" si="63"/>
        <v>558.44709206270488</v>
      </c>
      <c r="DO17" s="4">
        <f t="shared" si="64"/>
        <v>741.05604039667821</v>
      </c>
      <c r="DP17" s="4">
        <f t="shared" si="65"/>
        <v>938.00022083633075</v>
      </c>
      <c r="DQ17" s="4">
        <f t="shared" si="66"/>
        <v>1144.7535837329913</v>
      </c>
      <c r="DR17" s="4">
        <f t="shared" si="67"/>
        <v>1356.904390401824</v>
      </c>
      <c r="DS17" s="4">
        <f t="shared" si="68"/>
        <v>1570.2119454364936</v>
      </c>
      <c r="DT17" s="4">
        <f t="shared" si="69"/>
        <v>1780.6502686226045</v>
      </c>
      <c r="DU17" s="4">
        <f t="shared" si="70"/>
        <v>1984.442567495654</v>
      </c>
      <c r="DV17" s="4">
        <f t="shared" si="71"/>
        <v>2178.0889395031968</v>
      </c>
      <c r="DW17" s="4">
        <f t="shared" si="72"/>
        <v>2358.3889042597416</v>
      </c>
      <c r="DX17" s="4">
        <f t="shared" si="73"/>
        <v>2522.4598598209514</v>
      </c>
      <c r="DY17" s="4">
        <f t="shared" si="74"/>
        <v>2667.7522324888437</v>
      </c>
      <c r="DZ17" s="4">
        <f t="shared" si="75"/>
        <v>2792.061873401482</v>
      </c>
      <c r="EA17" s="4">
        <f t="shared" si="76"/>
        <v>2893.5401057069912</v>
      </c>
      <c r="EB17" s="4">
        <f t="shared" si="77"/>
        <v>2970.7017192580497</v>
      </c>
      <c r="EC17" s="4">
        <f t="shared" si="78"/>
        <v>3022.4311307050666</v>
      </c>
      <c r="ED17" s="4">
        <f t="shared" si="79"/>
        <v>3047.9868662248491</v>
      </c>
      <c r="EE17" s="4">
        <f t="shared" si="80"/>
        <v>3047.0044756831389</v>
      </c>
      <c r="EF17" s="4" t="str">
        <f t="shared" si="81"/>
        <v/>
      </c>
      <c r="EG17" s="4" t="str">
        <f t="shared" si="82"/>
        <v/>
      </c>
      <c r="EH17" s="4" t="str">
        <f t="shared" si="83"/>
        <v/>
      </c>
      <c r="EI17" s="4" t="str">
        <f t="shared" si="84"/>
        <v/>
      </c>
      <c r="EJ17" s="4" t="str">
        <f t="shared" si="85"/>
        <v/>
      </c>
      <c r="EK17" s="4" t="str">
        <f t="shared" si="86"/>
        <v/>
      </c>
      <c r="EL17" s="4" t="str">
        <f t="shared" si="87"/>
        <v/>
      </c>
    </row>
    <row r="18" spans="1:142" x14ac:dyDescent="0.25">
      <c r="A18" t="s">
        <v>234</v>
      </c>
      <c r="B18" t="s">
        <v>22</v>
      </c>
      <c r="C18" t="s">
        <v>23</v>
      </c>
      <c r="D18" t="s">
        <v>234</v>
      </c>
      <c r="E18" t="s">
        <v>22</v>
      </c>
      <c r="F18" t="s">
        <v>23</v>
      </c>
      <c r="G18" t="s">
        <v>25</v>
      </c>
      <c r="H18" t="s">
        <v>24</v>
      </c>
      <c r="I18" t="s">
        <v>35</v>
      </c>
      <c r="J18" t="s">
        <v>36</v>
      </c>
      <c r="K18" t="s">
        <v>43</v>
      </c>
      <c r="L18">
        <v>4.1216400000000002</v>
      </c>
      <c r="M18">
        <v>1.34432</v>
      </c>
      <c r="N18">
        <v>-7.2760000000000005E-2</v>
      </c>
      <c r="O18">
        <v>3.1099999999999999E-3</v>
      </c>
      <c r="Q18">
        <v>4.12</v>
      </c>
      <c r="R18">
        <v>63.03</v>
      </c>
      <c r="S18">
        <v>1.63944</v>
      </c>
      <c r="T18">
        <v>46</v>
      </c>
      <c r="U18">
        <v>0.98099999999999998</v>
      </c>
      <c r="V18">
        <v>3.8</v>
      </c>
      <c r="W18">
        <v>54.6</v>
      </c>
      <c r="X18">
        <v>42</v>
      </c>
      <c r="Y18" s="4">
        <f t="shared" ref="Y18:AH19" si="90">IF(OR(($L18+$M18*Y$2+$N18*Y$2^2+$O18*Y$2^3)&gt;$W18,($L18+$M18*Y$2+$N18*Y$2^2+$O18*Y$2^3)&lt;$V18),"",($L18+$M18*Y$2+$N18*Y$2^2+$O18*Y$2^3))</f>
        <v>9.4129899999999989</v>
      </c>
      <c r="Z18" s="4">
        <f t="shared" si="90"/>
        <v>13.39884</v>
      </c>
      <c r="AA18" s="4">
        <f t="shared" si="90"/>
        <v>18.411689999999997</v>
      </c>
      <c r="AB18" s="4">
        <f t="shared" si="90"/>
        <v>26.784039999999994</v>
      </c>
      <c r="AC18" s="4">
        <f t="shared" si="90"/>
        <v>40.848389999999995</v>
      </c>
      <c r="AD18" s="4" t="str">
        <f t="shared" si="90"/>
        <v/>
      </c>
      <c r="AE18" s="4" t="str">
        <f t="shared" si="90"/>
        <v/>
      </c>
      <c r="AF18" s="4" t="str">
        <f t="shared" si="90"/>
        <v/>
      </c>
      <c r="AG18" s="4" t="str">
        <f t="shared" si="90"/>
        <v/>
      </c>
      <c r="AH18" s="4" t="str">
        <f t="shared" si="90"/>
        <v/>
      </c>
      <c r="AI18" s="4" t="str">
        <f t="shared" ref="AI18:AR19" si="91">IF(OR(($L18+$M18*AI$2+$N18*AI$2^2+$O18*AI$2^3)&gt;$W18,($L18+$M18*AI$2+$N18*AI$2^2+$O18*AI$2^3)&lt;$V18),"",($L18+$M18*AI$2+$N18*AI$2^2+$O18*AI$2^3))</f>
        <v/>
      </c>
      <c r="AJ18" s="4" t="str">
        <f t="shared" si="91"/>
        <v/>
      </c>
      <c r="AK18" s="4" t="str">
        <f t="shared" si="91"/>
        <v/>
      </c>
      <c r="AL18" s="4" t="str">
        <f t="shared" si="91"/>
        <v/>
      </c>
      <c r="AM18" s="4" t="str">
        <f t="shared" si="91"/>
        <v/>
      </c>
      <c r="AN18" s="4" t="str">
        <f t="shared" si="91"/>
        <v/>
      </c>
      <c r="AO18" s="4" t="str">
        <f t="shared" si="91"/>
        <v/>
      </c>
      <c r="AP18" s="4" t="str">
        <f t="shared" si="91"/>
        <v/>
      </c>
      <c r="AQ18" s="4" t="str">
        <f t="shared" si="91"/>
        <v/>
      </c>
      <c r="AR18" s="4" t="str">
        <f t="shared" si="91"/>
        <v/>
      </c>
      <c r="AS18" s="4" t="str">
        <f t="shared" ref="AS18:BB19" si="92">IF(OR(($L18+$M18*AS$2+$N18*AS$2^2+$O18*AS$2^3)&gt;$W18,($L18+$M18*AS$2+$N18*AS$2^2+$O18*AS$2^3)&lt;$V18),"",($L18+$M18*AS$2+$N18*AS$2^2+$O18*AS$2^3))</f>
        <v/>
      </c>
      <c r="AT18" s="4" t="str">
        <f t="shared" si="92"/>
        <v/>
      </c>
      <c r="AU18" s="4" t="str">
        <f t="shared" si="92"/>
        <v/>
      </c>
      <c r="AV18" s="4" t="str">
        <f t="shared" si="92"/>
        <v/>
      </c>
      <c r="AW18" s="4" t="str">
        <f t="shared" si="92"/>
        <v/>
      </c>
      <c r="AX18" s="4" t="str">
        <f t="shared" si="92"/>
        <v/>
      </c>
      <c r="AY18" s="4" t="str">
        <f t="shared" si="92"/>
        <v/>
      </c>
      <c r="AZ18" s="4" t="str">
        <f t="shared" si="92"/>
        <v/>
      </c>
      <c r="BA18" s="4" t="str">
        <f t="shared" si="92"/>
        <v/>
      </c>
      <c r="BB18" s="4" t="str">
        <f t="shared" si="92"/>
        <v/>
      </c>
      <c r="BC18" t="s">
        <v>234</v>
      </c>
      <c r="BD18" t="s">
        <v>22</v>
      </c>
      <c r="BE18" t="s">
        <v>23</v>
      </c>
      <c r="BF18" t="s">
        <v>24</v>
      </c>
      <c r="BG18" t="s">
        <v>39</v>
      </c>
      <c r="BH18" t="s">
        <v>30</v>
      </c>
      <c r="BI18">
        <v>1</v>
      </c>
      <c r="BJ18" t="s">
        <v>31</v>
      </c>
      <c r="BK18">
        <v>0.13264000000000001</v>
      </c>
      <c r="BL18">
        <v>1.91472</v>
      </c>
      <c r="BM18">
        <v>3.1710000000000002E-2</v>
      </c>
      <c r="BP18">
        <v>2.98</v>
      </c>
      <c r="BQ18">
        <v>17.62</v>
      </c>
      <c r="BR18">
        <v>0.17807000000000001</v>
      </c>
      <c r="BS18">
        <v>46</v>
      </c>
      <c r="BT18">
        <v>0.89300000000000002</v>
      </c>
      <c r="BU18">
        <v>2.5</v>
      </c>
      <c r="BV18">
        <v>18</v>
      </c>
      <c r="BW18">
        <v>44</v>
      </c>
      <c r="BX18" s="4">
        <f>EXP($BK18+$BL18*LN(LN(Y18+1)+($BM18/2)))</f>
        <v>5.9053060137955189</v>
      </c>
      <c r="BY18" s="4">
        <f>EXP($BK18+$BL18*LN(LN(Z18+1)+($BM18/2)))</f>
        <v>7.5560394220256013</v>
      </c>
      <c r="BZ18" s="4">
        <f>EXP($BK18+$BL18*LN(LN(AA18+1)+($BM18/2)))</f>
        <v>9.2486622708057968</v>
      </c>
      <c r="CA18" s="4">
        <f>EXP($BK18+$BL18*LN(LN(AB18+1)+($BM18/2)))</f>
        <v>11.495067162814783</v>
      </c>
      <c r="CB18" s="4">
        <f>EXP($BK18+$BL18*LN(LN(AC18+1)+($BM18/2)))</f>
        <v>14.344771681663483</v>
      </c>
      <c r="CC18" s="4"/>
      <c r="CD18" s="4"/>
      <c r="CE18" s="4"/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t="s">
        <v>22</v>
      </c>
      <c r="DC18">
        <v>0</v>
      </c>
      <c r="DD18">
        <v>35</v>
      </c>
      <c r="DE18" t="s">
        <v>674</v>
      </c>
      <c r="DF18" s="2" t="s">
        <v>675</v>
      </c>
      <c r="DH18" t="s">
        <v>676</v>
      </c>
      <c r="DI18" s="4">
        <f t="shared" si="58"/>
        <v>26.924209757616214</v>
      </c>
      <c r="DJ18" s="4">
        <f t="shared" si="59"/>
        <v>58.406706615345755</v>
      </c>
      <c r="DK18" s="4">
        <f t="shared" si="60"/>
        <v>117.27248758410005</v>
      </c>
      <c r="DL18" s="4">
        <f t="shared" si="61"/>
        <v>266.82519972250822</v>
      </c>
      <c r="DM18" s="4">
        <f t="shared" si="62"/>
        <v>673.3738248400507</v>
      </c>
      <c r="DN18" s="4" t="str">
        <f t="shared" si="63"/>
        <v/>
      </c>
      <c r="DO18" s="4" t="str">
        <f t="shared" si="64"/>
        <v/>
      </c>
      <c r="DP18" s="4" t="str">
        <f t="shared" si="65"/>
        <v/>
      </c>
      <c r="DQ18" s="4" t="str">
        <f t="shared" si="66"/>
        <v/>
      </c>
      <c r="DR18" s="4" t="str">
        <f t="shared" si="67"/>
        <v/>
      </c>
      <c r="DS18" s="4" t="str">
        <f t="shared" si="68"/>
        <v/>
      </c>
      <c r="DT18" s="4" t="str">
        <f t="shared" si="69"/>
        <v/>
      </c>
      <c r="DU18" s="4" t="str">
        <f t="shared" si="70"/>
        <v/>
      </c>
      <c r="DV18" s="4" t="str">
        <f t="shared" si="71"/>
        <v/>
      </c>
      <c r="DW18" s="4" t="str">
        <f t="shared" si="72"/>
        <v/>
      </c>
      <c r="DX18" s="4" t="str">
        <f t="shared" si="73"/>
        <v/>
      </c>
      <c r="DY18" s="4" t="str">
        <f t="shared" si="74"/>
        <v/>
      </c>
      <c r="DZ18" s="4" t="str">
        <f t="shared" si="75"/>
        <v/>
      </c>
      <c r="EA18" s="4" t="str">
        <f t="shared" si="76"/>
        <v/>
      </c>
      <c r="EB18" s="4" t="str">
        <f t="shared" si="77"/>
        <v/>
      </c>
      <c r="EC18" s="4" t="str">
        <f t="shared" si="78"/>
        <v/>
      </c>
      <c r="ED18" s="4" t="str">
        <f t="shared" si="79"/>
        <v/>
      </c>
      <c r="EE18" s="4" t="str">
        <f t="shared" si="80"/>
        <v/>
      </c>
      <c r="EF18" s="4" t="str">
        <f t="shared" si="81"/>
        <v/>
      </c>
      <c r="EG18" s="4" t="str">
        <f t="shared" si="82"/>
        <v/>
      </c>
      <c r="EH18" s="4" t="str">
        <f t="shared" si="83"/>
        <v/>
      </c>
      <c r="EI18" s="4" t="str">
        <f t="shared" si="84"/>
        <v/>
      </c>
      <c r="EJ18" s="4" t="str">
        <f t="shared" si="85"/>
        <v/>
      </c>
      <c r="EK18" s="4" t="str">
        <f t="shared" si="86"/>
        <v/>
      </c>
      <c r="EL18" s="4" t="str">
        <f t="shared" si="87"/>
        <v/>
      </c>
    </row>
    <row r="19" spans="1:142" x14ac:dyDescent="0.25">
      <c r="A19" t="s">
        <v>271</v>
      </c>
      <c r="B19" t="s">
        <v>22</v>
      </c>
      <c r="C19" t="s">
        <v>23</v>
      </c>
      <c r="D19" t="s">
        <v>271</v>
      </c>
      <c r="E19" t="s">
        <v>22</v>
      </c>
      <c r="F19" t="s">
        <v>23</v>
      </c>
      <c r="G19" t="s">
        <v>25</v>
      </c>
      <c r="H19" t="s">
        <v>24</v>
      </c>
      <c r="I19" t="s">
        <v>35</v>
      </c>
      <c r="J19" t="s">
        <v>44</v>
      </c>
      <c r="K19" t="s">
        <v>43</v>
      </c>
      <c r="L19">
        <v>2.6416599999999999</v>
      </c>
      <c r="M19">
        <v>1.2707599999999999</v>
      </c>
      <c r="N19">
        <v>-1.7579999999999998E-2</v>
      </c>
      <c r="O19">
        <v>1.2E-4</v>
      </c>
      <c r="Q19">
        <v>2.64</v>
      </c>
      <c r="R19">
        <v>105.2</v>
      </c>
      <c r="S19">
        <v>0.66271000000000002</v>
      </c>
      <c r="T19">
        <v>62</v>
      </c>
      <c r="U19">
        <v>0.94599999999999995</v>
      </c>
      <c r="V19">
        <v>3.2</v>
      </c>
      <c r="W19">
        <v>124.5</v>
      </c>
      <c r="X19">
        <v>58</v>
      </c>
      <c r="Y19" s="4">
        <f t="shared" si="90"/>
        <v>8.5709599999999995</v>
      </c>
      <c r="Z19" s="4">
        <f t="shared" si="90"/>
        <v>13.711259999999999</v>
      </c>
      <c r="AA19" s="4">
        <f t="shared" si="90"/>
        <v>18.152560000000001</v>
      </c>
      <c r="AB19" s="4">
        <f t="shared" si="90"/>
        <v>21.984860000000001</v>
      </c>
      <c r="AC19" s="4">
        <f t="shared" si="90"/>
        <v>25.298160000000003</v>
      </c>
      <c r="AD19" s="4">
        <f t="shared" si="90"/>
        <v>28.182459999999999</v>
      </c>
      <c r="AE19" s="4">
        <f t="shared" si="90"/>
        <v>30.72776</v>
      </c>
      <c r="AF19" s="4">
        <f t="shared" si="90"/>
        <v>33.024060000000006</v>
      </c>
      <c r="AG19" s="4">
        <f t="shared" si="90"/>
        <v>35.161360000000002</v>
      </c>
      <c r="AH19" s="4">
        <f t="shared" si="90"/>
        <v>37.229660000000003</v>
      </c>
      <c r="AI19" s="4">
        <f t="shared" si="91"/>
        <v>39.31895999999999</v>
      </c>
      <c r="AJ19" s="4">
        <f t="shared" si="91"/>
        <v>41.519260000000003</v>
      </c>
      <c r="AK19" s="4">
        <f t="shared" si="91"/>
        <v>43.920559999999995</v>
      </c>
      <c r="AL19" s="4">
        <f t="shared" si="91"/>
        <v>46.612860000000005</v>
      </c>
      <c r="AM19" s="4">
        <f t="shared" si="91"/>
        <v>49.686160000000001</v>
      </c>
      <c r="AN19" s="4">
        <f t="shared" si="91"/>
        <v>53.230460000000015</v>
      </c>
      <c r="AO19" s="4">
        <f t="shared" si="91"/>
        <v>57.335760000000008</v>
      </c>
      <c r="AP19" s="4">
        <f t="shared" si="91"/>
        <v>62.092060000000004</v>
      </c>
      <c r="AQ19" s="4">
        <f t="shared" si="91"/>
        <v>67.589360000000013</v>
      </c>
      <c r="AR19" s="4">
        <f t="shared" si="91"/>
        <v>73.917660000000012</v>
      </c>
      <c r="AS19" s="4">
        <f t="shared" si="92"/>
        <v>81.166960000000017</v>
      </c>
      <c r="AT19" s="4">
        <f t="shared" si="92"/>
        <v>89.42725999999999</v>
      </c>
      <c r="AU19" s="4">
        <f t="shared" si="92"/>
        <v>98.78855999999999</v>
      </c>
      <c r="AV19" s="4">
        <f t="shared" si="92"/>
        <v>109.34086000000002</v>
      </c>
      <c r="AW19" s="4">
        <f t="shared" si="92"/>
        <v>121.17416</v>
      </c>
      <c r="AX19" s="4" t="str">
        <f t="shared" si="92"/>
        <v/>
      </c>
      <c r="AY19" s="4" t="str">
        <f t="shared" si="92"/>
        <v/>
      </c>
      <c r="AZ19" s="4" t="str">
        <f t="shared" si="92"/>
        <v/>
      </c>
      <c r="BA19" s="4" t="str">
        <f t="shared" si="92"/>
        <v/>
      </c>
      <c r="BB19" s="4" t="str">
        <f t="shared" si="92"/>
        <v/>
      </c>
      <c r="BC19" t="s">
        <v>271</v>
      </c>
      <c r="BD19" t="s">
        <v>22</v>
      </c>
      <c r="BE19" t="s">
        <v>23</v>
      </c>
      <c r="BF19" t="s">
        <v>24</v>
      </c>
      <c r="BG19" t="s">
        <v>39</v>
      </c>
      <c r="BH19" t="s">
        <v>30</v>
      </c>
      <c r="BI19" t="s">
        <v>52</v>
      </c>
      <c r="BJ19" t="s">
        <v>33</v>
      </c>
      <c r="BK19">
        <v>3.21698</v>
      </c>
      <c r="BL19">
        <v>0.24940999999999999</v>
      </c>
      <c r="BM19">
        <v>-6.4999999999999997E-4</v>
      </c>
      <c r="BP19">
        <v>3.87</v>
      </c>
      <c r="BQ19">
        <v>22.24</v>
      </c>
      <c r="BR19">
        <v>3.46E-3</v>
      </c>
      <c r="BS19">
        <v>46</v>
      </c>
      <c r="BT19">
        <v>0.88400000000000001</v>
      </c>
      <c r="BU19">
        <v>4</v>
      </c>
      <c r="BV19">
        <v>31</v>
      </c>
      <c r="BW19">
        <v>43</v>
      </c>
      <c r="BX19" s="4">
        <f t="shared" ref="BX19:CV19" si="93">IF(OR(($BK19+$BL19*Y19+$BM19*Y19^2)&gt;$BV19,($BK19+$BL19*Y19+$BM19*Y19^2)&lt;$BU19),"",($BK19+$BL19*Y19+$BM19*Y19^2))</f>
        <v>5.3069132526409595</v>
      </c>
      <c r="BY19" s="4">
        <f t="shared" si="93"/>
        <v>6.5145062335880599</v>
      </c>
      <c r="BZ19" s="4">
        <f t="shared" si="93"/>
        <v>7.5302249571401596</v>
      </c>
      <c r="CA19" s="4">
        <f t="shared" si="93"/>
        <v>8.3860567876072594</v>
      </c>
      <c r="CB19" s="4">
        <f t="shared" si="93"/>
        <v>9.110596100999361</v>
      </c>
      <c r="CC19" s="4">
        <f t="shared" si="93"/>
        <v>9.7297041650264582</v>
      </c>
      <c r="CD19" s="4">
        <f t="shared" si="93"/>
        <v>10.267063719098559</v>
      </c>
      <c r="CE19" s="4">
        <f t="shared" si="93"/>
        <v>10.74462825432566</v>
      </c>
      <c r="CF19" s="4">
        <f t="shared" si="93"/>
        <v>11.18296599351776</v>
      </c>
      <c r="CG19" s="4">
        <f t="shared" si="93"/>
        <v>11.601498571184861</v>
      </c>
      <c r="CH19" s="4">
        <f t="shared" si="93"/>
        <v>12.018634413536958</v>
      </c>
      <c r="CI19" s="4">
        <f t="shared" si="93"/>
        <v>12.451796818484059</v>
      </c>
      <c r="CJ19" s="4">
        <f t="shared" si="93"/>
        <v>12.917346735636158</v>
      </c>
      <c r="CK19" s="4">
        <f t="shared" si="93"/>
        <v>13.430400246303261</v>
      </c>
      <c r="CL19" s="4">
        <f t="shared" si="93"/>
        <v>14.004540743495358</v>
      </c>
      <c r="CM19" s="4">
        <f t="shared" si="93"/>
        <v>14.651425811922461</v>
      </c>
      <c r="CN19" s="4">
        <f t="shared" si="93"/>
        <v>15.38028880799456</v>
      </c>
      <c r="CO19" s="4">
        <f t="shared" si="93"/>
        <v>16.197335139821661</v>
      </c>
      <c r="CP19" s="4">
        <f t="shared" si="93"/>
        <v>17.105033247213761</v>
      </c>
      <c r="CQ19" s="4">
        <f t="shared" si="93"/>
        <v>18.10130028168086</v>
      </c>
      <c r="CR19" s="4">
        <f t="shared" si="93"/>
        <v>19.178582486432962</v>
      </c>
      <c r="CS19" s="4">
        <f t="shared" si="93"/>
        <v>20.322830276380056</v>
      </c>
      <c r="CT19" s="4">
        <f t="shared" si="93"/>
        <v>21.512368018132157</v>
      </c>
      <c r="CU19" s="4">
        <f t="shared" si="93"/>
        <v>22.71665850999926</v>
      </c>
      <c r="CV19" s="4">
        <f t="shared" si="93"/>
        <v>23.894962161991362</v>
      </c>
      <c r="CW19" s="4"/>
      <c r="CX19" s="4"/>
      <c r="CY19" s="4"/>
      <c r="CZ19" s="4"/>
      <c r="DA19" s="4"/>
      <c r="DB19" t="s">
        <v>22</v>
      </c>
      <c r="DC19">
        <v>0</v>
      </c>
      <c r="DD19">
        <v>35</v>
      </c>
      <c r="DE19" t="s">
        <v>674</v>
      </c>
      <c r="DF19" s="2" t="s">
        <v>675</v>
      </c>
      <c r="DH19" t="s">
        <v>676</v>
      </c>
      <c r="DI19" s="4">
        <f t="shared" si="58"/>
        <v>21.921979079486665</v>
      </c>
      <c r="DJ19" s="4">
        <f t="shared" si="59"/>
        <v>61.435304267388801</v>
      </c>
      <c r="DK19" s="4">
        <f t="shared" si="60"/>
        <v>113.68277871144096</v>
      </c>
      <c r="DL19" s="4">
        <f t="shared" si="61"/>
        <v>173.03985677044315</v>
      </c>
      <c r="DM19" s="4">
        <f t="shared" si="62"/>
        <v>235.42966640374402</v>
      </c>
      <c r="DN19" s="4">
        <f t="shared" si="63"/>
        <v>298.33550772928118</v>
      </c>
      <c r="DO19" s="4">
        <f t="shared" si="64"/>
        <v>360.63490083469361</v>
      </c>
      <c r="DP19" s="4">
        <f t="shared" si="65"/>
        <v>422.39336176252993</v>
      </c>
      <c r="DQ19" s="4">
        <f t="shared" si="66"/>
        <v>484.67659547614102</v>
      </c>
      <c r="DR19" s="4">
        <f t="shared" si="67"/>
        <v>549.41083947421782</v>
      </c>
      <c r="DS19" s="4">
        <f t="shared" si="68"/>
        <v>619.30821542565138</v>
      </c>
      <c r="DT19" s="4">
        <f t="shared" si="69"/>
        <v>697.86767692652666</v>
      </c>
      <c r="DU19" s="4">
        <f t="shared" si="70"/>
        <v>789.45915047718995</v>
      </c>
      <c r="DV19" s="4">
        <f t="shared" si="71"/>
        <v>899.49735117473892</v>
      </c>
      <c r="DW19" s="4">
        <f t="shared" si="72"/>
        <v>1034.7118016504953</v>
      </c>
      <c r="DX19" s="4">
        <f t="shared" si="73"/>
        <v>1203.5203414962741</v>
      </c>
      <c r="DY19" s="4">
        <f t="shared" si="74"/>
        <v>1416.5145397071317</v>
      </c>
      <c r="DZ19" s="4">
        <f t="shared" si="75"/>
        <v>1687.0666297641546</v>
      </c>
      <c r="EA19" s="4">
        <f t="shared" si="76"/>
        <v>2032.068653244263</v>
      </c>
      <c r="EB19" s="4">
        <f t="shared" si="77"/>
        <v>2472.8152776148909</v>
      </c>
      <c r="EC19" s="4">
        <f t="shared" si="78"/>
        <v>3036.0421856050484</v>
      </c>
      <c r="ED19" s="4">
        <f t="shared" si="79"/>
        <v>3755.1320303897887</v>
      </c>
      <c r="EE19" s="4">
        <f t="shared" si="80"/>
        <v>4671.4997770415639</v>
      </c>
      <c r="EF19" s="4">
        <f t="shared" si="81"/>
        <v>5836.168892963793</v>
      </c>
      <c r="EG19" s="4">
        <f t="shared" si="82"/>
        <v>7311.5493929867289</v>
      </c>
      <c r="EH19" s="4" t="str">
        <f t="shared" si="83"/>
        <v/>
      </c>
      <c r="EI19" s="4" t="str">
        <f t="shared" si="84"/>
        <v/>
      </c>
      <c r="EJ19" s="4" t="str">
        <f t="shared" si="85"/>
        <v/>
      </c>
      <c r="EK19" s="4" t="str">
        <f t="shared" si="86"/>
        <v/>
      </c>
      <c r="EL19" s="4" t="str">
        <f t="shared" si="87"/>
        <v/>
      </c>
    </row>
    <row r="20" spans="1:142" x14ac:dyDescent="0.25">
      <c r="A20" t="s">
        <v>278</v>
      </c>
      <c r="B20" t="s">
        <v>22</v>
      </c>
      <c r="C20" t="s">
        <v>23</v>
      </c>
      <c r="D20" t="s">
        <v>278</v>
      </c>
      <c r="E20" t="s">
        <v>22</v>
      </c>
      <c r="F20" t="s">
        <v>23</v>
      </c>
      <c r="G20" t="s">
        <v>25</v>
      </c>
      <c r="H20" t="s">
        <v>24</v>
      </c>
      <c r="I20" t="s">
        <v>35</v>
      </c>
      <c r="J20" t="s">
        <v>44</v>
      </c>
      <c r="K20" t="s">
        <v>28</v>
      </c>
      <c r="L20">
        <v>-0.28783999999999998</v>
      </c>
      <c r="M20">
        <v>1.6126400000000001</v>
      </c>
      <c r="Q20">
        <v>1.32</v>
      </c>
      <c r="R20">
        <v>96.47</v>
      </c>
      <c r="S20">
        <v>0.47538000000000002</v>
      </c>
      <c r="T20">
        <v>39</v>
      </c>
      <c r="U20">
        <v>0.98599999999999999</v>
      </c>
      <c r="V20">
        <v>1.2</v>
      </c>
      <c r="W20">
        <v>95</v>
      </c>
      <c r="X20">
        <v>37</v>
      </c>
      <c r="Y20" s="4">
        <f t="shared" ref="Y20:BB20" si="94">IF(OR(($L20+$M20*Y$2)&gt;$W20,($L20+$M20*Y$2)&lt;$V20),"",($L20+$M20*Y$2))</f>
        <v>7.77536</v>
      </c>
      <c r="Z20" s="4">
        <f t="shared" si="94"/>
        <v>15.838560000000001</v>
      </c>
      <c r="AA20" s="4">
        <f t="shared" si="94"/>
        <v>23.901760000000003</v>
      </c>
      <c r="AB20" s="4">
        <f t="shared" si="94"/>
        <v>31.964960000000001</v>
      </c>
      <c r="AC20" s="4">
        <f t="shared" si="94"/>
        <v>40.02816</v>
      </c>
      <c r="AD20" s="4">
        <f t="shared" si="94"/>
        <v>48.091360000000002</v>
      </c>
      <c r="AE20" s="4">
        <f t="shared" si="94"/>
        <v>56.154559999999996</v>
      </c>
      <c r="AF20" s="4">
        <f t="shared" si="94"/>
        <v>64.217759999999998</v>
      </c>
      <c r="AG20" s="4">
        <f t="shared" si="94"/>
        <v>72.280960000000007</v>
      </c>
      <c r="AH20" s="4">
        <f t="shared" si="94"/>
        <v>80.344160000000002</v>
      </c>
      <c r="AI20" s="4">
        <f t="shared" si="94"/>
        <v>88.407359999999997</v>
      </c>
      <c r="AJ20" s="4" t="str">
        <f t="shared" si="94"/>
        <v/>
      </c>
      <c r="AK20" s="4" t="str">
        <f t="shared" si="94"/>
        <v/>
      </c>
      <c r="AL20" s="4" t="str">
        <f t="shared" si="94"/>
        <v/>
      </c>
      <c r="AM20" s="4" t="str">
        <f t="shared" si="94"/>
        <v/>
      </c>
      <c r="AN20" s="4" t="str">
        <f t="shared" si="94"/>
        <v/>
      </c>
      <c r="AO20" s="4" t="str">
        <f t="shared" si="94"/>
        <v/>
      </c>
      <c r="AP20" s="4" t="str">
        <f t="shared" si="94"/>
        <v/>
      </c>
      <c r="AQ20" s="4" t="str">
        <f t="shared" si="94"/>
        <v/>
      </c>
      <c r="AR20" s="4" t="str">
        <f t="shared" si="94"/>
        <v/>
      </c>
      <c r="AS20" s="4" t="str">
        <f t="shared" si="94"/>
        <v/>
      </c>
      <c r="AT20" s="4" t="str">
        <f t="shared" si="94"/>
        <v/>
      </c>
      <c r="AU20" s="4" t="str">
        <f t="shared" si="94"/>
        <v/>
      </c>
      <c r="AV20" s="4" t="str">
        <f t="shared" si="94"/>
        <v/>
      </c>
      <c r="AW20" s="4" t="str">
        <f t="shared" si="94"/>
        <v/>
      </c>
      <c r="AX20" s="4" t="str">
        <f t="shared" si="94"/>
        <v/>
      </c>
      <c r="AY20" s="4" t="str">
        <f t="shared" si="94"/>
        <v/>
      </c>
      <c r="AZ20" s="4" t="str">
        <f t="shared" si="94"/>
        <v/>
      </c>
      <c r="BA20" s="4" t="str">
        <f t="shared" si="94"/>
        <v/>
      </c>
      <c r="BB20" s="4" t="str">
        <f t="shared" si="94"/>
        <v/>
      </c>
      <c r="BC20" t="s">
        <v>278</v>
      </c>
      <c r="BD20" t="s">
        <v>22</v>
      </c>
      <c r="BE20" t="s">
        <v>23</v>
      </c>
      <c r="BF20" t="s">
        <v>24</v>
      </c>
      <c r="BG20" t="s">
        <v>39</v>
      </c>
      <c r="BH20" t="s">
        <v>30</v>
      </c>
      <c r="BI20" t="s">
        <v>27</v>
      </c>
      <c r="BJ20" t="s">
        <v>43</v>
      </c>
      <c r="BK20">
        <v>1.9527399999999999</v>
      </c>
      <c r="BL20">
        <v>0.61834</v>
      </c>
      <c r="BM20">
        <v>-1.179E-2</v>
      </c>
      <c r="BN20">
        <v>8.0000000000000007E-5</v>
      </c>
      <c r="BP20">
        <v>2.75</v>
      </c>
      <c r="BQ20">
        <v>27.55</v>
      </c>
      <c r="BR20">
        <v>6.1210000000000001E-2</v>
      </c>
      <c r="BS20">
        <v>39</v>
      </c>
      <c r="BT20">
        <v>0.96099999999999997</v>
      </c>
      <c r="BU20">
        <v>2.5</v>
      </c>
      <c r="BV20">
        <v>27</v>
      </c>
      <c r="BW20">
        <v>35</v>
      </c>
      <c r="BX20" s="4">
        <f t="shared" ref="BX20:CH21" si="95">IF(OR(($BK20+$BL20*Y20+$BM20*Y20^2+$BN20*Y20^3)&gt;$BV20,($BK20+$BL20*Y20+$BM20*Y20^2+$BN20*Y20^3)&lt;$BU20),"",($BK20+$BL20*Y20+$BM20*Y20^2+$BN20*Y20^3))</f>
        <v>6.0853827436278536</v>
      </c>
      <c r="BY20" s="4">
        <f t="shared" si="95"/>
        <v>9.1065768635476552</v>
      </c>
      <c r="BZ20" s="4">
        <f t="shared" si="95"/>
        <v>11.088991289631567</v>
      </c>
      <c r="CA20" s="4">
        <f t="shared" si="95"/>
        <v>12.284256668693649</v>
      </c>
      <c r="CB20" s="4">
        <f t="shared" si="95"/>
        <v>12.944003647547976</v>
      </c>
      <c r="CC20" s="4">
        <f t="shared" si="95"/>
        <v>13.319862873008599</v>
      </c>
      <c r="CD20" s="4">
        <f t="shared" si="95"/>
        <v>13.663464991889597</v>
      </c>
      <c r="CE20" s="4">
        <f t="shared" si="95"/>
        <v>14.226440651005021</v>
      </c>
      <c r="CF20" s="4">
        <f t="shared" si="95"/>
        <v>15.260420497168948</v>
      </c>
      <c r="CG20" s="4">
        <f t="shared" si="95"/>
        <v>17.017035177195432</v>
      </c>
      <c r="CH20" s="4">
        <f t="shared" si="95"/>
        <v>19.747915337898554</v>
      </c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t="s">
        <v>22</v>
      </c>
      <c r="DC20">
        <v>0</v>
      </c>
      <c r="DD20">
        <v>35</v>
      </c>
      <c r="DE20" t="s">
        <v>674</v>
      </c>
      <c r="DF20" s="2" t="s">
        <v>675</v>
      </c>
      <c r="DH20" t="s">
        <v>676</v>
      </c>
      <c r="DI20" s="4">
        <f t="shared" si="58"/>
        <v>17.704493717577474</v>
      </c>
      <c r="DJ20" s="4">
        <f t="shared" si="59"/>
        <v>84.295163648469838</v>
      </c>
      <c r="DK20" s="4">
        <f t="shared" si="60"/>
        <v>207.86266200014202</v>
      </c>
      <c r="DL20" s="4">
        <f t="shared" si="61"/>
        <v>393.24940385573501</v>
      </c>
      <c r="DM20" s="4">
        <f t="shared" si="62"/>
        <v>644.07249935199854</v>
      </c>
      <c r="DN20" s="4">
        <f t="shared" si="63"/>
        <v>963.2608430755165</v>
      </c>
      <c r="DO20" s="4">
        <f t="shared" si="64"/>
        <v>1353.2947890757009</v>
      </c>
      <c r="DP20" s="4">
        <f t="shared" si="65"/>
        <v>1816.3363423190756</v>
      </c>
      <c r="DQ20" s="4">
        <f t="shared" si="66"/>
        <v>2354.3085096277782</v>
      </c>
      <c r="DR20" s="4">
        <f t="shared" si="67"/>
        <v>2968.947542742133</v>
      </c>
      <c r="DS20" s="4">
        <f t="shared" si="68"/>
        <v>3661.8393059281593</v>
      </c>
      <c r="DT20" s="4" t="str">
        <f t="shared" si="69"/>
        <v/>
      </c>
      <c r="DU20" s="4" t="str">
        <f t="shared" si="70"/>
        <v/>
      </c>
      <c r="DV20" s="4" t="str">
        <f t="shared" si="71"/>
        <v/>
      </c>
      <c r="DW20" s="4" t="str">
        <f t="shared" si="72"/>
        <v/>
      </c>
      <c r="DX20" s="4" t="str">
        <f t="shared" si="73"/>
        <v/>
      </c>
      <c r="DY20" s="4" t="str">
        <f t="shared" si="74"/>
        <v/>
      </c>
      <c r="DZ20" s="4" t="str">
        <f t="shared" si="75"/>
        <v/>
      </c>
      <c r="EA20" s="4" t="str">
        <f t="shared" si="76"/>
        <v/>
      </c>
      <c r="EB20" s="4" t="str">
        <f t="shared" si="77"/>
        <v/>
      </c>
      <c r="EC20" s="4" t="str">
        <f t="shared" si="78"/>
        <v/>
      </c>
      <c r="ED20" s="4" t="str">
        <f t="shared" si="79"/>
        <v/>
      </c>
      <c r="EE20" s="4" t="str">
        <f t="shared" si="80"/>
        <v/>
      </c>
      <c r="EF20" s="4" t="str">
        <f t="shared" si="81"/>
        <v/>
      </c>
      <c r="EG20" s="4" t="str">
        <f t="shared" si="82"/>
        <v/>
      </c>
      <c r="EH20" s="4" t="str">
        <f t="shared" si="83"/>
        <v/>
      </c>
      <c r="EI20" s="4" t="str">
        <f t="shared" si="84"/>
        <v/>
      </c>
      <c r="EJ20" s="4" t="str">
        <f t="shared" si="85"/>
        <v/>
      </c>
      <c r="EK20" s="4" t="str">
        <f t="shared" si="86"/>
        <v/>
      </c>
      <c r="EL20" s="4" t="str">
        <f t="shared" si="87"/>
        <v/>
      </c>
    </row>
    <row r="21" spans="1:142" x14ac:dyDescent="0.25">
      <c r="A21" t="s">
        <v>302</v>
      </c>
      <c r="B21" t="s">
        <v>22</v>
      </c>
      <c r="C21" t="s">
        <v>23</v>
      </c>
      <c r="D21" t="s">
        <v>302</v>
      </c>
      <c r="E21" t="s">
        <v>22</v>
      </c>
      <c r="F21" t="s">
        <v>23</v>
      </c>
      <c r="G21" t="s">
        <v>25</v>
      </c>
      <c r="H21" t="s">
        <v>24</v>
      </c>
      <c r="I21" t="s">
        <v>35</v>
      </c>
      <c r="J21" t="s">
        <v>36</v>
      </c>
      <c r="K21" t="s">
        <v>33</v>
      </c>
      <c r="L21">
        <v>4.1877199999999997</v>
      </c>
      <c r="M21">
        <v>1.2775399999999999</v>
      </c>
      <c r="N21">
        <v>1.3990000000000001E-2</v>
      </c>
      <c r="Q21">
        <v>4.1900000000000004</v>
      </c>
      <c r="R21">
        <v>122.46</v>
      </c>
      <c r="S21">
        <v>4.0112899999999998</v>
      </c>
      <c r="T21">
        <v>44</v>
      </c>
      <c r="U21">
        <v>0.98399999999999999</v>
      </c>
      <c r="V21">
        <v>6.4</v>
      </c>
      <c r="W21">
        <v>132.80000000000001</v>
      </c>
      <c r="X21">
        <v>41</v>
      </c>
      <c r="Y21" s="4">
        <f t="shared" ref="Y21:BB21" si="96">IF(OR(($L21+$M21*Y$2+$N21*Y$2^2)&gt;$W21,($L21+$M21*Y$2+$N21*Y$2^2)&lt;$V21),"",($L21+$M21*Y$2+$N21*Y$2^2))</f>
        <v>10.92517</v>
      </c>
      <c r="Z21" s="4">
        <f t="shared" si="96"/>
        <v>18.362120000000001</v>
      </c>
      <c r="AA21" s="4">
        <f t="shared" si="96"/>
        <v>26.498570000000001</v>
      </c>
      <c r="AB21" s="4">
        <f t="shared" si="96"/>
        <v>35.334519999999998</v>
      </c>
      <c r="AC21" s="4">
        <f t="shared" si="96"/>
        <v>44.869969999999995</v>
      </c>
      <c r="AD21" s="4">
        <f t="shared" si="96"/>
        <v>55.10492</v>
      </c>
      <c r="AE21" s="4">
        <f t="shared" si="96"/>
        <v>66.039369999999991</v>
      </c>
      <c r="AF21" s="4">
        <f t="shared" si="96"/>
        <v>77.67331999999999</v>
      </c>
      <c r="AG21" s="4">
        <f t="shared" si="96"/>
        <v>90.006769999999989</v>
      </c>
      <c r="AH21" s="4">
        <f t="shared" si="96"/>
        <v>103.03971999999999</v>
      </c>
      <c r="AI21" s="4">
        <f t="shared" si="96"/>
        <v>116.77216999999999</v>
      </c>
      <c r="AJ21" s="4">
        <f t="shared" si="96"/>
        <v>131.20411999999999</v>
      </c>
      <c r="AK21" s="4" t="str">
        <f t="shared" si="96"/>
        <v/>
      </c>
      <c r="AL21" s="4" t="str">
        <f t="shared" si="96"/>
        <v/>
      </c>
      <c r="AM21" s="4" t="str">
        <f t="shared" si="96"/>
        <v/>
      </c>
      <c r="AN21" s="4" t="str">
        <f t="shared" si="96"/>
        <v/>
      </c>
      <c r="AO21" s="4" t="str">
        <f t="shared" si="96"/>
        <v/>
      </c>
      <c r="AP21" s="4" t="str">
        <f t="shared" si="96"/>
        <v/>
      </c>
      <c r="AQ21" s="4" t="str">
        <f t="shared" si="96"/>
        <v/>
      </c>
      <c r="AR21" s="4" t="str">
        <f t="shared" si="96"/>
        <v/>
      </c>
      <c r="AS21" s="4" t="str">
        <f t="shared" si="96"/>
        <v/>
      </c>
      <c r="AT21" s="4" t="str">
        <f t="shared" si="96"/>
        <v/>
      </c>
      <c r="AU21" s="4" t="str">
        <f t="shared" si="96"/>
        <v/>
      </c>
      <c r="AV21" s="4" t="str">
        <f t="shared" si="96"/>
        <v/>
      </c>
      <c r="AW21" s="4" t="str">
        <f t="shared" si="96"/>
        <v/>
      </c>
      <c r="AX21" s="4" t="str">
        <f t="shared" si="96"/>
        <v/>
      </c>
      <c r="AY21" s="4" t="str">
        <f t="shared" si="96"/>
        <v/>
      </c>
      <c r="AZ21" s="4" t="str">
        <f t="shared" si="96"/>
        <v/>
      </c>
      <c r="BA21" s="4" t="str">
        <f t="shared" si="96"/>
        <v/>
      </c>
      <c r="BB21" s="4" t="str">
        <f t="shared" si="96"/>
        <v/>
      </c>
      <c r="BC21" t="s">
        <v>302</v>
      </c>
      <c r="BD21" t="s">
        <v>22</v>
      </c>
      <c r="BE21" t="s">
        <v>23</v>
      </c>
      <c r="BF21" t="s">
        <v>24</v>
      </c>
      <c r="BG21" t="s">
        <v>39</v>
      </c>
      <c r="BH21" t="s">
        <v>30</v>
      </c>
      <c r="BI21" t="s">
        <v>52</v>
      </c>
      <c r="BJ21" t="s">
        <v>43</v>
      </c>
      <c r="BK21">
        <v>2.9352200000000002</v>
      </c>
      <c r="BL21">
        <v>0.24560999999999999</v>
      </c>
      <c r="BM21">
        <v>2.1700000000000001E-3</v>
      </c>
      <c r="BN21">
        <v>-2.0000000000000002E-5</v>
      </c>
      <c r="BP21">
        <v>4</v>
      </c>
      <c r="BQ21">
        <v>26.29</v>
      </c>
      <c r="BR21">
        <v>2.3700000000000001E-3</v>
      </c>
      <c r="BS21">
        <v>44</v>
      </c>
      <c r="BT21">
        <v>0.93899999999999995</v>
      </c>
      <c r="BU21">
        <v>4.5</v>
      </c>
      <c r="BV21">
        <v>32</v>
      </c>
      <c r="BW21">
        <v>40</v>
      </c>
      <c r="BX21" s="4">
        <f t="shared" si="95"/>
        <v>5.8514803489688942</v>
      </c>
      <c r="BY21" s="4">
        <f t="shared" si="95"/>
        <v>8.0529714777725072</v>
      </c>
      <c r="BZ21" s="4">
        <f t="shared" si="95"/>
        <v>10.595119567636102</v>
      </c>
      <c r="CA21" s="4">
        <f t="shared" si="95"/>
        <v>13.44071490977408</v>
      </c>
      <c r="CB21" s="4">
        <f t="shared" si="95"/>
        <v>16.51787820053595</v>
      </c>
      <c r="CC21" s="4">
        <f t="shared" si="95"/>
        <v>19.712278362827146</v>
      </c>
      <c r="CD21" s="4">
        <f t="shared" si="95"/>
        <v>22.85873428958508</v>
      </c>
      <c r="CE21" s="4">
        <f t="shared" si="95"/>
        <v>25.732200509310402</v>
      </c>
      <c r="CF21" s="4">
        <f t="shared" si="95"/>
        <v>28.038136773653523</v>
      </c>
      <c r="CG21" s="4">
        <f t="shared" si="95"/>
        <v>29.402261567056311</v>
      </c>
      <c r="CH21" s="4">
        <f t="shared" si="95"/>
        <v>29.359689538449032</v>
      </c>
      <c r="CI21" s="4">
        <f>IF(OR(($BK21+$BL21*AJ21+$BM21*AJ21^2+$BN21*AJ21^3)&gt;$BV21,($BK21+$BL21*AJ21+$BM21*AJ21^2+$BN21*AJ21^3)&lt;$BU21),"",($BK21+$BL21*AJ21+$BM21*AJ21^2+$BN21*AJ21^3))</f>
        <v>27.343452855002568</v>
      </c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t="s">
        <v>22</v>
      </c>
      <c r="DC21">
        <v>0</v>
      </c>
      <c r="DD21">
        <v>35</v>
      </c>
      <c r="DE21" t="s">
        <v>674</v>
      </c>
      <c r="DF21" s="2" t="s">
        <v>675</v>
      </c>
      <c r="DH21" t="s">
        <v>676</v>
      </c>
      <c r="DI21" s="4">
        <f t="shared" si="58"/>
        <v>37.329382410578404</v>
      </c>
      <c r="DJ21" s="4">
        <f t="shared" si="59"/>
        <v>116.58110033655812</v>
      </c>
      <c r="DK21" s="4">
        <f t="shared" si="60"/>
        <v>260.62735643779928</v>
      </c>
      <c r="DL21" s="4">
        <f t="shared" si="61"/>
        <v>489.92716768168884</v>
      </c>
      <c r="DM21" s="4">
        <f t="shared" si="62"/>
        <v>827.37203282291136</v>
      </c>
      <c r="DN21" s="4">
        <f t="shared" si="63"/>
        <v>1298.4316058258878</v>
      </c>
      <c r="DO21" s="4">
        <f t="shared" si="64"/>
        <v>1931.2565689880155</v>
      </c>
      <c r="DP21" s="4">
        <f t="shared" si="65"/>
        <v>2756.7635359564752</v>
      </c>
      <c r="DQ21" s="4">
        <f t="shared" si="66"/>
        <v>3808.7105723529517</v>
      </c>
      <c r="DR21" s="4">
        <f t="shared" si="67"/>
        <v>5123.7669565681927</v>
      </c>
      <c r="DS21" s="4">
        <f t="shared" si="68"/>
        <v>6741.578942850867</v>
      </c>
      <c r="DT21" s="4">
        <f t="shared" si="69"/>
        <v>8704.8324868662185</v>
      </c>
      <c r="DU21" s="4" t="str">
        <f t="shared" si="70"/>
        <v/>
      </c>
      <c r="DV21" s="4" t="str">
        <f t="shared" si="71"/>
        <v/>
      </c>
      <c r="DW21" s="4" t="str">
        <f t="shared" si="72"/>
        <v/>
      </c>
      <c r="DX21" s="4" t="str">
        <f t="shared" si="73"/>
        <v/>
      </c>
      <c r="DY21" s="4" t="str">
        <f t="shared" si="74"/>
        <v/>
      </c>
      <c r="DZ21" s="4" t="str">
        <f t="shared" si="75"/>
        <v/>
      </c>
      <c r="EA21" s="4" t="str">
        <f t="shared" si="76"/>
        <v/>
      </c>
      <c r="EB21" s="4" t="str">
        <f t="shared" si="77"/>
        <v/>
      </c>
      <c r="EC21" s="4" t="str">
        <f t="shared" si="78"/>
        <v/>
      </c>
      <c r="ED21" s="4" t="str">
        <f t="shared" si="79"/>
        <v/>
      </c>
      <c r="EE21" s="4" t="str">
        <f t="shared" si="80"/>
        <v/>
      </c>
      <c r="EF21" s="4" t="str">
        <f t="shared" si="81"/>
        <v/>
      </c>
      <c r="EG21" s="4" t="str">
        <f t="shared" si="82"/>
        <v/>
      </c>
      <c r="EH21" s="4" t="str">
        <f t="shared" si="83"/>
        <v/>
      </c>
      <c r="EI21" s="4" t="str">
        <f t="shared" si="84"/>
        <v/>
      </c>
      <c r="EJ21" s="4" t="str">
        <f t="shared" si="85"/>
        <v/>
      </c>
      <c r="EK21" s="4" t="str">
        <f t="shared" si="86"/>
        <v/>
      </c>
      <c r="EL21" s="4" t="str">
        <f t="shared" si="87"/>
        <v/>
      </c>
    </row>
    <row r="22" spans="1:142" x14ac:dyDescent="0.25">
      <c r="A22" t="s">
        <v>149</v>
      </c>
      <c r="B22" t="s">
        <v>150</v>
      </c>
      <c r="C22" t="s">
        <v>151</v>
      </c>
      <c r="D22" t="s">
        <v>149</v>
      </c>
      <c r="E22" t="s">
        <v>150</v>
      </c>
      <c r="F22" t="s">
        <v>151</v>
      </c>
      <c r="G22" t="s">
        <v>25</v>
      </c>
      <c r="H22" t="s">
        <v>24</v>
      </c>
      <c r="I22" t="s">
        <v>35</v>
      </c>
      <c r="J22" t="s">
        <v>44</v>
      </c>
      <c r="K22" t="s">
        <v>28</v>
      </c>
      <c r="L22">
        <v>2.5124499999999999</v>
      </c>
      <c r="M22">
        <v>1.6505000000000001</v>
      </c>
      <c r="Q22">
        <v>2.5099999999999998</v>
      </c>
      <c r="R22">
        <v>126.3</v>
      </c>
      <c r="S22">
        <v>6.7813100000000004</v>
      </c>
      <c r="T22">
        <v>29</v>
      </c>
      <c r="U22">
        <v>0.92400000000000004</v>
      </c>
      <c r="V22">
        <v>2.5</v>
      </c>
      <c r="W22">
        <v>119.9</v>
      </c>
      <c r="X22">
        <v>27</v>
      </c>
      <c r="Y22" s="4">
        <f t="shared" ref="Y22:BB22" si="97">IF(OR(($L22+$M22*Y$2)&gt;$W22,($L22+$M22*Y$2)&lt;$V22),"",($L22+$M22*Y$2))</f>
        <v>10.764950000000001</v>
      </c>
      <c r="Z22" s="4">
        <f t="shared" si="97"/>
        <v>19.017450000000004</v>
      </c>
      <c r="AA22" s="4">
        <f t="shared" si="97"/>
        <v>27.269950000000001</v>
      </c>
      <c r="AB22" s="4">
        <f t="shared" si="97"/>
        <v>35.522450000000006</v>
      </c>
      <c r="AC22" s="4">
        <f t="shared" si="97"/>
        <v>43.774950000000004</v>
      </c>
      <c r="AD22" s="4">
        <f t="shared" si="97"/>
        <v>52.027450000000002</v>
      </c>
      <c r="AE22" s="4">
        <f t="shared" si="97"/>
        <v>60.279950000000007</v>
      </c>
      <c r="AF22" s="4">
        <f t="shared" si="97"/>
        <v>68.532450000000011</v>
      </c>
      <c r="AG22" s="4">
        <f t="shared" si="97"/>
        <v>76.784950000000009</v>
      </c>
      <c r="AH22" s="4">
        <f t="shared" si="97"/>
        <v>85.037450000000007</v>
      </c>
      <c r="AI22" s="4">
        <f t="shared" si="97"/>
        <v>93.289950000000005</v>
      </c>
      <c r="AJ22" s="4">
        <f t="shared" si="97"/>
        <v>101.54245</v>
      </c>
      <c r="AK22" s="4">
        <f t="shared" si="97"/>
        <v>109.79495</v>
      </c>
      <c r="AL22" s="4">
        <f t="shared" si="97"/>
        <v>118.04745000000001</v>
      </c>
      <c r="AM22" s="4" t="str">
        <f t="shared" si="97"/>
        <v/>
      </c>
      <c r="AN22" s="4" t="str">
        <f t="shared" si="97"/>
        <v/>
      </c>
      <c r="AO22" s="4" t="str">
        <f t="shared" si="97"/>
        <v/>
      </c>
      <c r="AP22" s="4" t="str">
        <f t="shared" si="97"/>
        <v/>
      </c>
      <c r="AQ22" s="4" t="str">
        <f t="shared" si="97"/>
        <v/>
      </c>
      <c r="AR22" s="4" t="str">
        <f t="shared" si="97"/>
        <v/>
      </c>
      <c r="AS22" s="4" t="str">
        <f t="shared" si="97"/>
        <v/>
      </c>
      <c r="AT22" s="4" t="str">
        <f t="shared" si="97"/>
        <v/>
      </c>
      <c r="AU22" s="4" t="str">
        <f t="shared" si="97"/>
        <v/>
      </c>
      <c r="AV22" s="4" t="str">
        <f t="shared" si="97"/>
        <v/>
      </c>
      <c r="AW22" s="4" t="str">
        <f t="shared" si="97"/>
        <v/>
      </c>
      <c r="AX22" s="4" t="str">
        <f t="shared" si="97"/>
        <v/>
      </c>
      <c r="AY22" s="4" t="str">
        <f t="shared" si="97"/>
        <v/>
      </c>
      <c r="AZ22" s="4" t="str">
        <f t="shared" si="97"/>
        <v/>
      </c>
      <c r="BA22" s="4" t="str">
        <f t="shared" si="97"/>
        <v/>
      </c>
      <c r="BB22" s="4" t="str">
        <f t="shared" si="97"/>
        <v/>
      </c>
      <c r="BC22" t="s">
        <v>149</v>
      </c>
      <c r="BD22" t="s">
        <v>150</v>
      </c>
      <c r="BE22" t="s">
        <v>151</v>
      </c>
      <c r="BF22" t="s">
        <v>24</v>
      </c>
      <c r="BG22" t="s">
        <v>39</v>
      </c>
      <c r="BH22" t="s">
        <v>30</v>
      </c>
      <c r="BI22">
        <v>1</v>
      </c>
      <c r="BJ22" t="s">
        <v>31</v>
      </c>
      <c r="BK22">
        <v>0.35909999999999997</v>
      </c>
      <c r="BL22">
        <v>1.81159</v>
      </c>
      <c r="BM22">
        <v>3.4369999999999998E-2</v>
      </c>
      <c r="BP22">
        <v>2.2200000000000002</v>
      </c>
      <c r="BQ22">
        <v>25.15</v>
      </c>
      <c r="BR22">
        <v>0.18540000000000001</v>
      </c>
      <c r="BS22">
        <v>29</v>
      </c>
      <c r="BT22">
        <v>0.92400000000000004</v>
      </c>
      <c r="BU22">
        <v>2</v>
      </c>
      <c r="BV22">
        <v>29.5</v>
      </c>
      <c r="BW22">
        <v>27</v>
      </c>
      <c r="BX22" s="4">
        <f t="shared" ref="BX22:CK22" si="98">EXP($BK22+$BL22*LN(LN(Y22+1)+($BM22/2)))</f>
        <v>7.434851316145255</v>
      </c>
      <c r="BY22" s="4">
        <f t="shared" si="98"/>
        <v>10.566016561872297</v>
      </c>
      <c r="BZ22" s="4">
        <f t="shared" si="98"/>
        <v>12.859624165046574</v>
      </c>
      <c r="CA22" s="4">
        <f t="shared" si="98"/>
        <v>14.690716309583925</v>
      </c>
      <c r="CB22" s="4">
        <f t="shared" si="98"/>
        <v>16.224641014431963</v>
      </c>
      <c r="CC22" s="4">
        <f t="shared" si="98"/>
        <v>17.549959766511591</v>
      </c>
      <c r="CD22" s="4">
        <f t="shared" si="98"/>
        <v>18.720025020650226</v>
      </c>
      <c r="CE22" s="4">
        <f t="shared" si="98"/>
        <v>19.769633294272722</v>
      </c>
      <c r="CF22" s="4">
        <f t="shared" si="98"/>
        <v>20.722820491991968</v>
      </c>
      <c r="CG22" s="4">
        <f t="shared" si="98"/>
        <v>21.596929299481548</v>
      </c>
      <c r="CH22" s="4">
        <f t="shared" si="98"/>
        <v>22.40490921244967</v>
      </c>
      <c r="CI22" s="4">
        <f t="shared" si="98"/>
        <v>23.156700660185173</v>
      </c>
      <c r="CJ22" s="4">
        <f t="shared" si="98"/>
        <v>23.860110377676115</v>
      </c>
      <c r="CK22" s="4">
        <f t="shared" si="98"/>
        <v>24.521387988148298</v>
      </c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t="s">
        <v>150</v>
      </c>
      <c r="DC22">
        <v>13</v>
      </c>
      <c r="DD22">
        <v>135</v>
      </c>
      <c r="DE22" t="s">
        <v>616</v>
      </c>
      <c r="DF22" s="2" t="s">
        <v>610</v>
      </c>
      <c r="DG22">
        <v>440</v>
      </c>
      <c r="DH22" t="s">
        <v>614</v>
      </c>
      <c r="DI22" s="4">
        <f>IF(Y22="","",0.0002383*Y22^1.998*BX22^0.596*$DG22)</f>
        <v>39.977442963305769</v>
      </c>
      <c r="DJ22" s="4">
        <f t="shared" ref="DJ22:EL22" si="99">IF(Z22="","",0.0002383*Z22^1.998*BY22^0.596*$DG22)</f>
        <v>153.66469828373386</v>
      </c>
      <c r="DK22" s="4">
        <f t="shared" si="99"/>
        <v>354.95564392999955</v>
      </c>
      <c r="DL22" s="4">
        <f t="shared" si="99"/>
        <v>651.6871351111181</v>
      </c>
      <c r="DM22" s="4">
        <f t="shared" si="99"/>
        <v>1049.5664562741322</v>
      </c>
      <c r="DN22" s="4">
        <f t="shared" si="99"/>
        <v>1553.0945846455752</v>
      </c>
      <c r="DO22" s="4">
        <f t="shared" si="99"/>
        <v>2165.9916053294514</v>
      </c>
      <c r="DP22" s="4">
        <f t="shared" si="99"/>
        <v>2891.4295549199978</v>
      </c>
      <c r="DQ22" s="4">
        <f t="shared" si="99"/>
        <v>3732.1741608804155</v>
      </c>
      <c r="DR22" s="4">
        <f t="shared" si="99"/>
        <v>4690.6776810312285</v>
      </c>
      <c r="DS22" s="4">
        <f t="shared" si="99"/>
        <v>5769.1430806574099</v>
      </c>
      <c r="DT22" s="4">
        <f t="shared" si="99"/>
        <v>6969.5702736943767</v>
      </c>
      <c r="DU22" s="4">
        <f t="shared" si="99"/>
        <v>8293.7905562604683</v>
      </c>
      <c r="DV22" s="4">
        <f t="shared" si="99"/>
        <v>9743.4929449730753</v>
      </c>
      <c r="DW22" s="4" t="str">
        <f t="shared" si="99"/>
        <v/>
      </c>
      <c r="DX22" s="4" t="str">
        <f t="shared" si="99"/>
        <v/>
      </c>
      <c r="DY22" s="4" t="str">
        <f t="shared" si="99"/>
        <v/>
      </c>
      <c r="DZ22" s="4" t="str">
        <f t="shared" si="99"/>
        <v/>
      </c>
      <c r="EA22" s="4" t="str">
        <f t="shared" si="99"/>
        <v/>
      </c>
      <c r="EB22" s="4" t="str">
        <f t="shared" si="99"/>
        <v/>
      </c>
      <c r="EC22" s="4" t="str">
        <f t="shared" si="99"/>
        <v/>
      </c>
      <c r="ED22" s="4" t="str">
        <f t="shared" si="99"/>
        <v/>
      </c>
      <c r="EE22" s="4" t="str">
        <f t="shared" si="99"/>
        <v/>
      </c>
      <c r="EF22" s="4" t="str">
        <f t="shared" si="99"/>
        <v/>
      </c>
      <c r="EG22" s="4" t="str">
        <f t="shared" si="99"/>
        <v/>
      </c>
      <c r="EH22" s="4" t="str">
        <f t="shared" si="99"/>
        <v/>
      </c>
      <c r="EI22" s="4" t="str">
        <f t="shared" si="99"/>
        <v/>
      </c>
      <c r="EJ22" s="4" t="str">
        <f t="shared" si="99"/>
        <v/>
      </c>
      <c r="EK22" s="4" t="str">
        <f t="shared" si="99"/>
        <v/>
      </c>
      <c r="EL22" s="4" t="str">
        <f t="shared" si="99"/>
        <v/>
      </c>
    </row>
    <row r="23" spans="1:142" x14ac:dyDescent="0.25">
      <c r="A23" t="s">
        <v>209</v>
      </c>
      <c r="B23" t="s">
        <v>150</v>
      </c>
      <c r="C23" t="s">
        <v>151</v>
      </c>
      <c r="D23" t="s">
        <v>209</v>
      </c>
      <c r="E23" t="s">
        <v>150</v>
      </c>
      <c r="F23" t="s">
        <v>151</v>
      </c>
      <c r="G23" t="s">
        <v>25</v>
      </c>
      <c r="H23" t="s">
        <v>24</v>
      </c>
      <c r="I23" t="s">
        <v>35</v>
      </c>
      <c r="J23">
        <v>1</v>
      </c>
      <c r="K23" t="s">
        <v>31</v>
      </c>
      <c r="L23">
        <v>-0.89551999999999998</v>
      </c>
      <c r="M23">
        <v>3.61294</v>
      </c>
      <c r="N23">
        <v>5.3240000000000003E-2</v>
      </c>
      <c r="Q23">
        <v>1.42</v>
      </c>
      <c r="R23">
        <v>120.14</v>
      </c>
      <c r="S23">
        <v>0.23074</v>
      </c>
      <c r="T23">
        <v>27</v>
      </c>
      <c r="U23">
        <v>0.94</v>
      </c>
      <c r="V23">
        <v>2.5</v>
      </c>
      <c r="W23">
        <v>128.80000000000001</v>
      </c>
      <c r="X23">
        <v>25</v>
      </c>
      <c r="Y23" s="4" t="str">
        <f t="shared" ref="Y23:BB23" si="100">IF(OR((EXP($L23+$M23*LN(LN(Y$2)+($N23/2))))&gt;$W23,(EXP($L23+$M23*LN(LN(Y$2)+($N23/2))))&lt;$V23),"",(EXP($L23+$M23*LN(LN(Y$2)+($N23/2)))))</f>
        <v/>
      </c>
      <c r="Z23" s="4">
        <f t="shared" si="100"/>
        <v>8.6652302152693448</v>
      </c>
      <c r="AA23" s="4">
        <f t="shared" si="100"/>
        <v>15.473622788445347</v>
      </c>
      <c r="AB23" s="4">
        <f t="shared" si="100"/>
        <v>22.209489103594894</v>
      </c>
      <c r="AC23" s="4">
        <f t="shared" si="100"/>
        <v>28.7281976187545</v>
      </c>
      <c r="AD23" s="4">
        <f t="shared" si="100"/>
        <v>34.999945674999886</v>
      </c>
      <c r="AE23" s="4">
        <f t="shared" si="100"/>
        <v>41.028826303840873</v>
      </c>
      <c r="AF23" s="4">
        <f t="shared" si="100"/>
        <v>46.829395829863508</v>
      </c>
      <c r="AG23" s="4">
        <f t="shared" si="100"/>
        <v>52.41878896340846</v>
      </c>
      <c r="AH23" s="4">
        <f t="shared" si="100"/>
        <v>57.813893449572042</v>
      </c>
      <c r="AI23" s="4">
        <f t="shared" si="100"/>
        <v>63.030367113561745</v>
      </c>
      <c r="AJ23" s="4">
        <f t="shared" si="100"/>
        <v>68.082368926003369</v>
      </c>
      <c r="AK23" s="4">
        <f t="shared" si="100"/>
        <v>72.982570944727911</v>
      </c>
      <c r="AL23" s="4">
        <f t="shared" si="100"/>
        <v>77.742274931912362</v>
      </c>
      <c r="AM23" s="4">
        <f t="shared" si="100"/>
        <v>82.371559867424267</v>
      </c>
      <c r="AN23" s="4">
        <f t="shared" si="100"/>
        <v>86.879429639980827</v>
      </c>
      <c r="AO23" s="4">
        <f t="shared" si="100"/>
        <v>91.273948916709415</v>
      </c>
      <c r="AP23" s="4">
        <f t="shared" si="100"/>
        <v>95.562363429575043</v>
      </c>
      <c r="AQ23" s="4">
        <f t="shared" si="100"/>
        <v>99.751204484217965</v>
      </c>
      <c r="AR23" s="4">
        <f t="shared" si="100"/>
        <v>103.84637894048662</v>
      </c>
      <c r="AS23" s="4">
        <f t="shared" si="100"/>
        <v>107.85324638976043</v>
      </c>
      <c r="AT23" s="4">
        <f t="shared" si="100"/>
        <v>111.77668529834982</v>
      </c>
      <c r="AU23" s="4">
        <f t="shared" si="100"/>
        <v>115.62114975072643</v>
      </c>
      <c r="AV23" s="4">
        <f t="shared" si="100"/>
        <v>119.39071822897785</v>
      </c>
      <c r="AW23" s="4">
        <f t="shared" si="100"/>
        <v>123.08913565951029</v>
      </c>
      <c r="AX23" s="4">
        <f t="shared" si="100"/>
        <v>126.71984976758705</v>
      </c>
      <c r="AY23" s="4" t="str">
        <f t="shared" si="100"/>
        <v/>
      </c>
      <c r="AZ23" s="4" t="str">
        <f t="shared" si="100"/>
        <v/>
      </c>
      <c r="BA23" s="4" t="str">
        <f t="shared" si="100"/>
        <v/>
      </c>
      <c r="BB23" s="4" t="str">
        <f t="shared" si="100"/>
        <v/>
      </c>
      <c r="BC23" t="s">
        <v>209</v>
      </c>
      <c r="BD23" t="s">
        <v>150</v>
      </c>
      <c r="BE23" t="s">
        <v>151</v>
      </c>
      <c r="BF23" t="s">
        <v>24</v>
      </c>
      <c r="BG23" t="s">
        <v>39</v>
      </c>
      <c r="BH23" t="s">
        <v>30</v>
      </c>
      <c r="BI23">
        <v>1</v>
      </c>
      <c r="BJ23" t="s">
        <v>31</v>
      </c>
      <c r="BK23">
        <v>0.40754000000000001</v>
      </c>
      <c r="BL23">
        <v>1.7182900000000001</v>
      </c>
      <c r="BM23">
        <v>4.6089999999999999E-2</v>
      </c>
      <c r="BP23">
        <v>1.27</v>
      </c>
      <c r="BQ23">
        <v>22.42</v>
      </c>
      <c r="BR23">
        <v>0.21468999999999999</v>
      </c>
      <c r="BS23">
        <v>54</v>
      </c>
      <c r="BT23">
        <v>0.80400000000000005</v>
      </c>
      <c r="BU23">
        <v>2.5</v>
      </c>
      <c r="BV23">
        <v>28</v>
      </c>
      <c r="BW23">
        <v>52</v>
      </c>
      <c r="BX23" s="4"/>
      <c r="BY23" s="4">
        <f t="shared" ref="BY23:CW23" si="101">EXP($BK23+$BL23*LN(LN(Z23+1)+($BM23/2)))</f>
        <v>6.2489746092959226</v>
      </c>
      <c r="BZ23" s="4">
        <f t="shared" si="101"/>
        <v>8.9520290832795268</v>
      </c>
      <c r="CA23" s="4">
        <f t="shared" si="101"/>
        <v>10.899178413987444</v>
      </c>
      <c r="CB23" s="4">
        <f t="shared" si="101"/>
        <v>12.403467289453783</v>
      </c>
      <c r="CC23" s="4">
        <f t="shared" si="101"/>
        <v>13.621987724678023</v>
      </c>
      <c r="CD23" s="4">
        <f t="shared" si="101"/>
        <v>14.642318310532366</v>
      </c>
      <c r="CE23" s="4">
        <f t="shared" si="101"/>
        <v>15.517735739287319</v>
      </c>
      <c r="CF23" s="4">
        <f t="shared" si="101"/>
        <v>16.282882201609802</v>
      </c>
      <c r="CG23" s="4">
        <f t="shared" si="101"/>
        <v>16.961473467418429</v>
      </c>
      <c r="CH23" s="4">
        <f t="shared" si="101"/>
        <v>17.570420172294011</v>
      </c>
      <c r="CI23" s="4">
        <f t="shared" si="101"/>
        <v>18.122184315514136</v>
      </c>
      <c r="CJ23" s="4">
        <f t="shared" si="101"/>
        <v>18.626202297952016</v>
      </c>
      <c r="CK23" s="4">
        <f t="shared" si="101"/>
        <v>19.089783893592234</v>
      </c>
      <c r="CL23" s="4">
        <f t="shared" si="101"/>
        <v>19.518702017148577</v>
      </c>
      <c r="CM23" s="4">
        <f t="shared" si="101"/>
        <v>19.917592251523651</v>
      </c>
      <c r="CN23" s="4">
        <f t="shared" si="101"/>
        <v>20.290231063993872</v>
      </c>
      <c r="CO23" s="4">
        <f t="shared" si="101"/>
        <v>20.639734237900988</v>
      </c>
      <c r="CP23" s="4">
        <f t="shared" si="101"/>
        <v>20.968701398726459</v>
      </c>
      <c r="CQ23" s="4">
        <f t="shared" si="101"/>
        <v>21.279323246381004</v>
      </c>
      <c r="CR23" s="4">
        <f t="shared" si="101"/>
        <v>21.573462439088544</v>
      </c>
      <c r="CS23" s="4">
        <f t="shared" si="101"/>
        <v>21.852715509988425</v>
      </c>
      <c r="CT23" s="4">
        <f t="shared" si="101"/>
        <v>22.118460898396634</v>
      </c>
      <c r="CU23" s="4">
        <f t="shared" si="101"/>
        <v>22.371896660630483</v>
      </c>
      <c r="CV23" s="4">
        <f t="shared" si="101"/>
        <v>22.614070403732139</v>
      </c>
      <c r="CW23" s="4">
        <f t="shared" si="101"/>
        <v>22.845903284676417</v>
      </c>
      <c r="CX23" s="4"/>
      <c r="CY23" s="4"/>
      <c r="CZ23" s="4"/>
      <c r="DA23" s="4"/>
      <c r="DB23" t="s">
        <v>150</v>
      </c>
      <c r="DC23">
        <v>13</v>
      </c>
      <c r="DD23">
        <v>135</v>
      </c>
      <c r="DE23" t="s">
        <v>616</v>
      </c>
      <c r="DF23" s="2" t="s">
        <v>610</v>
      </c>
      <c r="DG23">
        <v>440</v>
      </c>
      <c r="DH23" t="s">
        <v>614</v>
      </c>
      <c r="DI23" s="4" t="str">
        <f t="shared" ref="DI23:DI35" si="102">IF(Y23="","",0.0002383*Y23^1.998*BX23^0.596*$DG23)</f>
        <v/>
      </c>
      <c r="DJ23" s="4">
        <f t="shared" ref="DJ23:DJ35" si="103">IF(Z23="","",0.0002383*Z23^1.998*BY23^0.596*$DG23)</f>
        <v>23.364871153615422</v>
      </c>
      <c r="DK23" s="4">
        <f t="shared" ref="DK23:DK35" si="104">IF(AA23="","",0.0002383*AA23^1.998*BZ23^0.596*$DG23)</f>
        <v>92.199114633274476</v>
      </c>
      <c r="DL23" s="4">
        <f t="shared" ref="DL23:DL35" si="105">IF(AB23="","",0.0002383*AB23^1.998*CA23^0.596*$DG23)</f>
        <v>213.42606658623791</v>
      </c>
      <c r="DM23" s="4">
        <f t="shared" ref="DM23:DM35" si="106">IF(AC23="","",0.0002383*AC23^1.998*CB23^0.596*$DG23)</f>
        <v>385.50370138360836</v>
      </c>
      <c r="DN23" s="4">
        <f t="shared" ref="DN23:DN35" si="107">IF(AD23="","",0.0002383*AD23^1.998*CC23^0.596*$DG23)</f>
        <v>604.82628030441867</v>
      </c>
      <c r="DO23" s="4">
        <f t="shared" ref="DO23:DO35" si="108">IF(AE23="","",0.0002383*AE23^1.998*CD23^0.596*$DG23)</f>
        <v>867.4255186365109</v>
      </c>
      <c r="DP23" s="4">
        <f t="shared" ref="DP23:DP35" si="109">IF(AF23="","",0.0002383*AF23^1.998*CE23^0.596*$DG23)</f>
        <v>1169.5168648771726</v>
      </c>
      <c r="DQ23" s="4">
        <f t="shared" ref="DQ23:DQ35" si="110">IF(AG23="","",0.0002383*AG23^1.998*CF23^0.596*$DG23)</f>
        <v>1507.6604931260745</v>
      </c>
      <c r="DR23" s="4">
        <f t="shared" ref="DR23:DR35" si="111">IF(AH23="","",0.0002383*AH23^1.998*CG23^0.596*$DG23)</f>
        <v>1878.7862881323267</v>
      </c>
      <c r="DS23" s="4">
        <f t="shared" ref="DS23:DS35" si="112">IF(AI23="","",0.0002383*AI23^1.998*CH23^0.596*$DG23)</f>
        <v>2280.1711799628797</v>
      </c>
      <c r="DT23" s="4">
        <f t="shared" ref="DT23:DT35" si="113">IF(AJ23="","",0.0002383*AJ23^1.998*CI23^0.596*$DG23)</f>
        <v>2709.4020213822532</v>
      </c>
      <c r="DU23" s="4">
        <f t="shared" ref="DU23:DU35" si="114">IF(AK23="","",0.0002383*AK23^1.998*CJ23^0.596*$DG23)</f>
        <v>3164.3367041022552</v>
      </c>
      <c r="DV23" s="4">
        <f t="shared" ref="DV23:DV35" si="115">IF(AL23="","",0.0002383*AL23^1.998*CK23^0.596*$DG23)</f>
        <v>3643.0681663833479</v>
      </c>
      <c r="DW23" s="4">
        <f t="shared" ref="DW23:DW35" si="116">IF(AM23="","",0.0002383*AM23^1.998*CL23^0.596*$DG23)</f>
        <v>4143.8926998257866</v>
      </c>
      <c r="DX23" s="4">
        <f t="shared" ref="DX23:DX35" si="117">IF(AN23="","",0.0002383*AN23^1.998*CM23^0.596*$DG23)</f>
        <v>4665.2826634911153</v>
      </c>
      <c r="DY23" s="4">
        <f t="shared" ref="DY23:DY35" si="118">IF(AO23="","",0.0002383*AO23^1.998*CN23^0.596*$DG23)</f>
        <v>5205.8632268130805</v>
      </c>
      <c r="DZ23" s="4">
        <f t="shared" ref="DZ23:DZ35" si="119">IF(AP23="","",0.0002383*AP23^1.998*CO23^0.596*$DG23)</f>
        <v>5764.392618868651</v>
      </c>
      <c r="EA23" s="4">
        <f t="shared" ref="EA23:EA35" si="120">IF(AQ23="","",0.0002383*AQ23^1.998*CP23^0.596*$DG23)</f>
        <v>6339.7453588391527</v>
      </c>
      <c r="EB23" s="4">
        <f t="shared" ref="EB23:EB35" si="121">IF(AR23="","",0.0002383*AR23^1.998*CQ23^0.596*$DG23)</f>
        <v>6930.8979930235773</v>
      </c>
      <c r="EC23" s="4">
        <f t="shared" ref="EC23:EC35" si="122">IF(AS23="","",0.0002383*AS23^1.998*CR23^0.596*$DG23)</f>
        <v>7536.9169294355916</v>
      </c>
      <c r="ED23" s="4">
        <f t="shared" ref="ED23:ED35" si="123">IF(AT23="","",0.0002383*AT23^1.998*CS23^0.596*$DG23)</f>
        <v>8156.9480258548683</v>
      </c>
      <c r="EE23" s="4">
        <f t="shared" ref="EE23:EE35" si="124">IF(AU23="","",0.0002383*AU23^1.998*CT23^0.596*$DG23)</f>
        <v>8790.2076451974917</v>
      </c>
      <c r="EF23" s="4">
        <f t="shared" ref="EF23:EF35" si="125">IF(AV23="","",0.0002383*AV23^1.998*CU23^0.596*$DG23)</f>
        <v>9435.9749416015329</v>
      </c>
      <c r="EG23" s="4">
        <f t="shared" ref="EG23:EG35" si="126">IF(AW23="","",0.0002383*AW23^1.998*CV23^0.596*$DG23)</f>
        <v>10093.58518193602</v>
      </c>
      <c r="EH23" s="4">
        <f t="shared" ref="EH23:EH35" si="127">IF(AX23="","",0.0002383*AX23^1.998*CW23^0.596*$DG23)</f>
        <v>10762.423941471983</v>
      </c>
      <c r="EI23" s="4" t="str">
        <f t="shared" ref="EI23:EI35" si="128">IF(AY23="","",0.0002383*AY23^1.998*CX23^0.596*$DG23)</f>
        <v/>
      </c>
      <c r="EJ23" s="4" t="str">
        <f t="shared" ref="EJ23:EJ35" si="129">IF(AZ23="","",0.0002383*AZ23^1.998*CY23^0.596*$DG23)</f>
        <v/>
      </c>
      <c r="EK23" s="4" t="str">
        <f t="shared" ref="EK23:EK35" si="130">IF(BA23="","",0.0002383*BA23^1.998*CZ23^0.596*$DG23)</f>
        <v/>
      </c>
      <c r="EL23" s="4" t="str">
        <f t="shared" ref="EL23:EL35" si="131">IF(BB23="","",0.0002383*BB23^1.998*DA23^0.596*$DG23)</f>
        <v/>
      </c>
    </row>
    <row r="24" spans="1:142" x14ac:dyDescent="0.25">
      <c r="A24" t="s">
        <v>234</v>
      </c>
      <c r="B24" t="s">
        <v>150</v>
      </c>
      <c r="C24" t="s">
        <v>151</v>
      </c>
      <c r="D24" t="s">
        <v>234</v>
      </c>
      <c r="E24" t="s">
        <v>150</v>
      </c>
      <c r="F24" t="s">
        <v>151</v>
      </c>
      <c r="G24" t="s">
        <v>25</v>
      </c>
      <c r="H24" t="s">
        <v>24</v>
      </c>
      <c r="I24" t="s">
        <v>35</v>
      </c>
      <c r="J24">
        <v>1</v>
      </c>
      <c r="K24" t="s">
        <v>43</v>
      </c>
      <c r="L24">
        <v>-1.7914000000000001</v>
      </c>
      <c r="M24">
        <v>1.8894899999999999</v>
      </c>
      <c r="N24">
        <v>6.5759999999999999E-2</v>
      </c>
      <c r="O24">
        <v>-1.2099999999999999E-3</v>
      </c>
      <c r="Q24">
        <v>2.2400000000000002</v>
      </c>
      <c r="R24">
        <v>101.64</v>
      </c>
      <c r="S24">
        <v>34.676859999999998</v>
      </c>
      <c r="T24">
        <v>42</v>
      </c>
      <c r="U24">
        <v>0.96599999999999997</v>
      </c>
      <c r="V24">
        <v>0.8</v>
      </c>
      <c r="W24">
        <v>111</v>
      </c>
      <c r="X24">
        <v>38</v>
      </c>
      <c r="Y24" s="4">
        <f t="shared" ref="Y24:AG24" si="132">IF(OR(($L24+$M24*Y$2+$N24*Y$2^2+$O24*Y$2^3)&gt;$W24,($L24+$M24*Y$2+$N24*Y$2^2+$O24*Y$2^3)&lt;$V24),"",($L24+$M24*Y$2+$N24*Y$2^2+$O24*Y$2^3))</f>
        <v>9.1487999999999996</v>
      </c>
      <c r="Z24" s="4">
        <f t="shared" si="132"/>
        <v>22.4695</v>
      </c>
      <c r="AA24" s="4">
        <f t="shared" si="132"/>
        <v>37.263199999999998</v>
      </c>
      <c r="AB24" s="4">
        <f t="shared" si="132"/>
        <v>52.622399999999992</v>
      </c>
      <c r="AC24" s="4">
        <f t="shared" si="132"/>
        <v>67.639600000000002</v>
      </c>
      <c r="AD24" s="4">
        <f t="shared" si="132"/>
        <v>81.407299999999992</v>
      </c>
      <c r="AE24" s="4">
        <f t="shared" si="132"/>
        <v>93.018000000000001</v>
      </c>
      <c r="AF24" s="4">
        <f t="shared" si="132"/>
        <v>101.5642</v>
      </c>
      <c r="AG24" s="4">
        <f t="shared" si="132"/>
        <v>106.13839999999999</v>
      </c>
      <c r="BC24" t="s">
        <v>234</v>
      </c>
      <c r="BD24" t="s">
        <v>150</v>
      </c>
      <c r="BE24" t="s">
        <v>151</v>
      </c>
      <c r="BF24" t="s">
        <v>24</v>
      </c>
      <c r="BG24" t="s">
        <v>39</v>
      </c>
      <c r="BH24" t="s">
        <v>30</v>
      </c>
      <c r="BI24" t="s">
        <v>27</v>
      </c>
      <c r="BJ24" t="s">
        <v>33</v>
      </c>
      <c r="BK24">
        <v>2.0482100000000001</v>
      </c>
      <c r="BL24">
        <v>0.41488000000000003</v>
      </c>
      <c r="BM24">
        <v>-2.0100000000000001E-3</v>
      </c>
      <c r="BP24">
        <v>2.97</v>
      </c>
      <c r="BQ24">
        <v>23.41</v>
      </c>
      <c r="BR24">
        <v>0.18015999999999999</v>
      </c>
      <c r="BS24">
        <v>42</v>
      </c>
      <c r="BT24">
        <v>0.93200000000000005</v>
      </c>
      <c r="BU24">
        <v>2</v>
      </c>
      <c r="BV24">
        <v>31</v>
      </c>
      <c r="BW24">
        <v>39</v>
      </c>
      <c r="BX24" s="4">
        <f t="shared" ref="BX24:CF24" si="133">IF(OR(($BK24+$BL24*Y24+$BM24*Y24^2)&gt;$BV24,($BK24+$BL24*Y24+$BM24*Y24^2)&lt;$BU24),"",($BK24+$BL24*Y24+$BM24*Y24^2))</f>
        <v>5.6756260557056004</v>
      </c>
      <c r="BY24" s="4">
        <f t="shared" si="133"/>
        <v>10.3555505151975</v>
      </c>
      <c r="BZ24" s="4">
        <f t="shared" si="133"/>
        <v>14.716988806777598</v>
      </c>
      <c r="CA24" s="4">
        <f t="shared" si="133"/>
        <v>18.3142661786624</v>
      </c>
      <c r="CB24" s="4">
        <f t="shared" si="133"/>
        <v>20.914545116798401</v>
      </c>
      <c r="CC24" s="4">
        <f t="shared" si="133"/>
        <v>22.501902152487098</v>
      </c>
      <c r="CD24" s="4">
        <f t="shared" si="133"/>
        <v>23.248297708760003</v>
      </c>
      <c r="CE24" s="4">
        <f t="shared" si="133"/>
        <v>23.451438985503604</v>
      </c>
      <c r="CF24" s="4">
        <f t="shared" si="133"/>
        <v>23.439535883334404</v>
      </c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t="s">
        <v>150</v>
      </c>
      <c r="DC24">
        <v>13</v>
      </c>
      <c r="DD24">
        <v>135</v>
      </c>
      <c r="DE24" t="s">
        <v>616</v>
      </c>
      <c r="DF24" s="2" t="s">
        <v>610</v>
      </c>
      <c r="DG24">
        <v>440</v>
      </c>
      <c r="DH24" t="s">
        <v>614</v>
      </c>
      <c r="DI24" s="4">
        <f t="shared" si="102"/>
        <v>24.5909024560228</v>
      </c>
      <c r="DJ24" s="4">
        <f t="shared" si="103"/>
        <v>211.88663846743461</v>
      </c>
      <c r="DK24" s="4">
        <f t="shared" si="104"/>
        <v>717.81834522892689</v>
      </c>
      <c r="DL24" s="4">
        <f t="shared" si="105"/>
        <v>1629.6646141293509</v>
      </c>
      <c r="DM24" s="4">
        <f t="shared" si="106"/>
        <v>2912.7662803574867</v>
      </c>
      <c r="DN24" s="4">
        <f t="shared" si="107"/>
        <v>4405.5968827091001</v>
      </c>
      <c r="DO24" s="4">
        <f t="shared" si="108"/>
        <v>5863.3080239184401</v>
      </c>
      <c r="DP24" s="4">
        <f t="shared" si="109"/>
        <v>7025.3111096480234</v>
      </c>
      <c r="DQ24" s="4">
        <f t="shared" si="110"/>
        <v>7669.3693872424728</v>
      </c>
      <c r="DR24" s="4" t="str">
        <f t="shared" si="111"/>
        <v/>
      </c>
      <c r="DS24" s="4" t="str">
        <f t="shared" si="112"/>
        <v/>
      </c>
      <c r="DT24" s="4" t="str">
        <f t="shared" si="113"/>
        <v/>
      </c>
      <c r="DU24" s="4" t="str">
        <f t="shared" si="114"/>
        <v/>
      </c>
      <c r="DV24" s="4" t="str">
        <f t="shared" si="115"/>
        <v/>
      </c>
      <c r="DW24" s="4" t="str">
        <f t="shared" si="116"/>
        <v/>
      </c>
      <c r="DX24" s="4" t="str">
        <f t="shared" si="117"/>
        <v/>
      </c>
      <c r="DY24" s="4" t="str">
        <f t="shared" si="118"/>
        <v/>
      </c>
      <c r="DZ24" s="4" t="str">
        <f t="shared" si="119"/>
        <v/>
      </c>
      <c r="EA24" s="4" t="str">
        <f t="shared" si="120"/>
        <v/>
      </c>
      <c r="EB24" s="4" t="str">
        <f t="shared" si="121"/>
        <v/>
      </c>
      <c r="EC24" s="4" t="str">
        <f t="shared" si="122"/>
        <v/>
      </c>
      <c r="ED24" s="4" t="str">
        <f t="shared" si="123"/>
        <v/>
      </c>
      <c r="EE24" s="4" t="str">
        <f t="shared" si="124"/>
        <v/>
      </c>
      <c r="EF24" s="4" t="str">
        <f t="shared" si="125"/>
        <v/>
      </c>
      <c r="EG24" s="4" t="str">
        <f t="shared" si="126"/>
        <v/>
      </c>
      <c r="EH24" s="4" t="str">
        <f t="shared" si="127"/>
        <v/>
      </c>
      <c r="EI24" s="4" t="str">
        <f t="shared" si="128"/>
        <v/>
      </c>
      <c r="EJ24" s="4" t="str">
        <f t="shared" si="129"/>
        <v/>
      </c>
      <c r="EK24" s="4" t="str">
        <f t="shared" si="130"/>
        <v/>
      </c>
      <c r="EL24" s="4" t="str">
        <f t="shared" si="131"/>
        <v/>
      </c>
    </row>
    <row r="25" spans="1:142" x14ac:dyDescent="0.25">
      <c r="A25" t="s">
        <v>243</v>
      </c>
      <c r="B25" t="s">
        <v>150</v>
      </c>
      <c r="C25" t="s">
        <v>151</v>
      </c>
      <c r="D25" t="s">
        <v>243</v>
      </c>
      <c r="E25" t="s">
        <v>150</v>
      </c>
      <c r="F25" t="s">
        <v>151</v>
      </c>
      <c r="G25" t="s">
        <v>25</v>
      </c>
      <c r="H25" t="s">
        <v>24</v>
      </c>
      <c r="I25" t="s">
        <v>35</v>
      </c>
      <c r="J25" t="s">
        <v>71</v>
      </c>
      <c r="K25" t="s">
        <v>33</v>
      </c>
      <c r="L25">
        <v>2.8327</v>
      </c>
      <c r="M25">
        <v>1.72872</v>
      </c>
      <c r="N25">
        <v>-4.8399999999999997E-3</v>
      </c>
      <c r="Q25">
        <v>2.83</v>
      </c>
      <c r="R25">
        <v>140.59</v>
      </c>
      <c r="S25">
        <v>0.13066</v>
      </c>
      <c r="T25">
        <v>66</v>
      </c>
      <c r="U25">
        <v>0.94199999999999995</v>
      </c>
      <c r="V25">
        <v>2.9</v>
      </c>
      <c r="W25">
        <v>144.80000000000001</v>
      </c>
      <c r="X25">
        <v>63</v>
      </c>
      <c r="Y25" s="4">
        <f t="shared" ref="Y25:BB25" si="134">IF(OR(($L25+$M25*Y$2+$N25*Y$2^2)&gt;$W25,($L25+$M25*Y$2+$N25*Y$2^2)&lt;$V25),"",($L25+$M25*Y$2+$N25*Y$2^2))</f>
        <v>11.355299999999998</v>
      </c>
      <c r="Z25" s="4">
        <f t="shared" si="134"/>
        <v>19.635899999999999</v>
      </c>
      <c r="AA25" s="4">
        <f t="shared" si="134"/>
        <v>27.674500000000002</v>
      </c>
      <c r="AB25" s="4">
        <f t="shared" si="134"/>
        <v>35.4711</v>
      </c>
      <c r="AC25" s="4">
        <f t="shared" si="134"/>
        <v>43.025700000000008</v>
      </c>
      <c r="AD25" s="4">
        <f t="shared" si="134"/>
        <v>50.338300000000004</v>
      </c>
      <c r="AE25" s="4">
        <f t="shared" si="134"/>
        <v>57.408900000000003</v>
      </c>
      <c r="AF25" s="4">
        <f t="shared" si="134"/>
        <v>64.237499999999997</v>
      </c>
      <c r="AG25" s="4">
        <f t="shared" si="134"/>
        <v>70.824100000000001</v>
      </c>
      <c r="AH25" s="4">
        <f t="shared" si="134"/>
        <v>77.168700000000015</v>
      </c>
      <c r="AI25" s="4">
        <f t="shared" si="134"/>
        <v>83.271299999999997</v>
      </c>
      <c r="AJ25" s="4">
        <f t="shared" si="134"/>
        <v>89.131900000000002</v>
      </c>
      <c r="AK25" s="4">
        <f t="shared" si="134"/>
        <v>94.750500000000002</v>
      </c>
      <c r="AL25" s="4">
        <f t="shared" si="134"/>
        <v>100.12710000000001</v>
      </c>
      <c r="AM25" s="4">
        <f t="shared" si="134"/>
        <v>105.26169999999999</v>
      </c>
      <c r="AN25" s="4">
        <f t="shared" si="134"/>
        <v>110.15429999999998</v>
      </c>
      <c r="AO25" s="4">
        <f t="shared" si="134"/>
        <v>114.8049</v>
      </c>
      <c r="AP25" s="4">
        <f t="shared" si="134"/>
        <v>119.21349999999998</v>
      </c>
      <c r="AQ25" s="4">
        <f t="shared" si="134"/>
        <v>123.38009999999998</v>
      </c>
      <c r="AR25" s="4">
        <f t="shared" si="134"/>
        <v>127.3047</v>
      </c>
      <c r="AS25" s="4">
        <f t="shared" si="134"/>
        <v>130.9873</v>
      </c>
      <c r="AT25" s="4">
        <f t="shared" si="134"/>
        <v>134.42789999999999</v>
      </c>
      <c r="AU25" s="4">
        <f t="shared" si="134"/>
        <v>137.62649999999996</v>
      </c>
      <c r="AV25" s="4">
        <f t="shared" si="134"/>
        <v>140.5831</v>
      </c>
      <c r="AW25" s="4">
        <f t="shared" si="134"/>
        <v>143.29769999999999</v>
      </c>
      <c r="AX25" s="4" t="str">
        <f t="shared" si="134"/>
        <v/>
      </c>
      <c r="AY25" s="4" t="str">
        <f t="shared" si="134"/>
        <v/>
      </c>
      <c r="AZ25" s="4" t="str">
        <f t="shared" si="134"/>
        <v/>
      </c>
      <c r="BA25" s="4" t="str">
        <f t="shared" si="134"/>
        <v/>
      </c>
      <c r="BB25" s="4" t="str">
        <f t="shared" si="134"/>
        <v/>
      </c>
      <c r="BC25" t="s">
        <v>243</v>
      </c>
      <c r="BD25" t="s">
        <v>150</v>
      </c>
      <c r="BE25" t="s">
        <v>151</v>
      </c>
      <c r="BF25" t="s">
        <v>24</v>
      </c>
      <c r="BG25" t="s">
        <v>39</v>
      </c>
      <c r="BH25" t="s">
        <v>30</v>
      </c>
      <c r="BI25">
        <v>1</v>
      </c>
      <c r="BJ25" t="s">
        <v>31</v>
      </c>
      <c r="BK25">
        <v>0.51893</v>
      </c>
      <c r="BL25">
        <v>1.70512</v>
      </c>
      <c r="BM25">
        <v>1.8079999999999999E-2</v>
      </c>
      <c r="BP25">
        <v>2.81</v>
      </c>
      <c r="BQ25">
        <v>25.8</v>
      </c>
      <c r="BR25">
        <v>0.13447999999999999</v>
      </c>
      <c r="BS25">
        <v>65</v>
      </c>
      <c r="BT25">
        <v>0.79300000000000004</v>
      </c>
      <c r="BU25">
        <v>6.5</v>
      </c>
      <c r="BV25">
        <v>27.5</v>
      </c>
      <c r="BW25">
        <v>63</v>
      </c>
      <c r="BX25" s="4">
        <f t="shared" ref="BX25:CV25" si="135">EXP($BK25+$BL25*LN(LN(Y25+1)+($BM25/2)))</f>
        <v>8.141835076305469</v>
      </c>
      <c r="BY25" s="4">
        <f t="shared" si="135"/>
        <v>11.16267946304125</v>
      </c>
      <c r="BZ25" s="4">
        <f t="shared" si="135"/>
        <v>13.303068534263717</v>
      </c>
      <c r="CA25" s="4">
        <f t="shared" si="135"/>
        <v>14.964899546645956</v>
      </c>
      <c r="CB25" s="4">
        <f t="shared" si="135"/>
        <v>16.321590484504316</v>
      </c>
      <c r="CC25" s="4">
        <f t="shared" si="135"/>
        <v>17.464853123044058</v>
      </c>
      <c r="CD25" s="4">
        <f t="shared" si="135"/>
        <v>18.449443457253611</v>
      </c>
      <c r="CE25" s="4">
        <f t="shared" si="135"/>
        <v>19.310822889849241</v>
      </c>
      <c r="CF25" s="4">
        <f t="shared" si="135"/>
        <v>20.07334168744255</v>
      </c>
      <c r="CG25" s="4">
        <f t="shared" si="135"/>
        <v>20.754476246588762</v>
      </c>
      <c r="CH25" s="4">
        <f t="shared" si="135"/>
        <v>21.367210594542218</v>
      </c>
      <c r="CI25" s="4">
        <f t="shared" si="135"/>
        <v>21.921462325500727</v>
      </c>
      <c r="CJ25" s="4">
        <f t="shared" si="135"/>
        <v>22.424980547187634</v>
      </c>
      <c r="CK25" s="4">
        <f t="shared" si="135"/>
        <v>22.883935111308819</v>
      </c>
      <c r="CL25" s="4">
        <f t="shared" si="135"/>
        <v>23.303316749791584</v>
      </c>
      <c r="CM25" s="4">
        <f t="shared" si="135"/>
        <v>23.687216790455508</v>
      </c>
      <c r="CN25" s="4">
        <f t="shared" si="135"/>
        <v>24.039027603789066</v>
      </c>
      <c r="CO25" s="4">
        <f t="shared" si="135"/>
        <v>24.361589358717978</v>
      </c>
      <c r="CP25" s="4">
        <f t="shared" si="135"/>
        <v>24.657299495268877</v>
      </c>
      <c r="CQ25" s="4">
        <f t="shared" si="135"/>
        <v>24.9281957334982</v>
      </c>
      <c r="CR25" s="4">
        <f t="shared" si="135"/>
        <v>25.176019927932408</v>
      </c>
      <c r="CS25" s="4">
        <f t="shared" si="135"/>
        <v>25.402267812541851</v>
      </c>
      <c r="CT25" s="4">
        <f t="shared" si="135"/>
        <v>25.608228185625499</v>
      </c>
      <c r="CU25" s="4">
        <f t="shared" si="135"/>
        <v>25.795014074733587</v>
      </c>
      <c r="CV25" s="4">
        <f t="shared" si="135"/>
        <v>25.963587727445301</v>
      </c>
      <c r="CW25" s="4"/>
      <c r="CX25" s="4"/>
      <c r="CY25" s="4"/>
      <c r="CZ25" s="4"/>
      <c r="DA25" s="4"/>
      <c r="DB25" t="s">
        <v>150</v>
      </c>
      <c r="DC25">
        <v>13</v>
      </c>
      <c r="DD25">
        <v>135</v>
      </c>
      <c r="DE25" t="s">
        <v>616</v>
      </c>
      <c r="DF25" s="2" t="s">
        <v>610</v>
      </c>
      <c r="DG25">
        <v>440</v>
      </c>
      <c r="DH25" t="s">
        <v>614</v>
      </c>
      <c r="DI25" s="4">
        <f t="shared" si="102"/>
        <v>46.951993669916767</v>
      </c>
      <c r="DJ25" s="4">
        <f t="shared" si="103"/>
        <v>169.26308000075312</v>
      </c>
      <c r="DK25" s="4">
        <f t="shared" si="104"/>
        <v>373.01596106344704</v>
      </c>
      <c r="DL25" s="4">
        <f t="shared" si="105"/>
        <v>657.00741519683015</v>
      </c>
      <c r="DM25" s="4">
        <f t="shared" si="106"/>
        <v>1017.5870905633409</v>
      </c>
      <c r="DN25" s="4">
        <f t="shared" si="107"/>
        <v>1449.774023421533</v>
      </c>
      <c r="DO25" s="4">
        <f t="shared" si="108"/>
        <v>1947.7949712306222</v>
      </c>
      <c r="DP25" s="4">
        <f t="shared" si="109"/>
        <v>2505.3918957280607</v>
      </c>
      <c r="DQ25" s="4">
        <f t="shared" si="110"/>
        <v>3116.0169624260252</v>
      </c>
      <c r="DR25" s="4">
        <f t="shared" si="111"/>
        <v>3772.9654165559114</v>
      </c>
      <c r="DS25" s="4">
        <f t="shared" si="112"/>
        <v>4469.4710088695474</v>
      </c>
      <c r="DT25" s="4">
        <f t="shared" si="113"/>
        <v>5198.7773245671897</v>
      </c>
      <c r="DU25" s="4">
        <f t="shared" si="114"/>
        <v>5954.1928016802203</v>
      </c>
      <c r="DV25" s="4">
        <f t="shared" si="115"/>
        <v>6729.1342513360478</v>
      </c>
      <c r="DW25" s="4">
        <f t="shared" si="116"/>
        <v>7517.1619968818777</v>
      </c>
      <c r="DX25" s="4">
        <f t="shared" si="117"/>
        <v>8312.0087300017967</v>
      </c>
      <c r="DY25" s="4">
        <f t="shared" si="118"/>
        <v>9107.6035424370239</v>
      </c>
      <c r="DZ25" s="4">
        <f t="shared" si="119"/>
        <v>9898.0921754695046</v>
      </c>
      <c r="EA25" s="4">
        <f t="shared" si="120"/>
        <v>10677.854249479706</v>
      </c>
      <c r="EB25" s="4">
        <f t="shared" si="121"/>
        <v>11441.518042637304</v>
      </c>
      <c r="EC25" s="4">
        <f t="shared" si="122"/>
        <v>12183.973251103813</v>
      </c>
      <c r="ED25" s="4">
        <f t="shared" si="123"/>
        <v>12900.382064388177</v>
      </c>
      <c r="EE25" s="4">
        <f t="shared" si="124"/>
        <v>13586.188816800408</v>
      </c>
      <c r="EF25" s="4">
        <f t="shared" si="125"/>
        <v>14237.128421500493</v>
      </c>
      <c r="EG25" s="4">
        <f t="shared" si="126"/>
        <v>14849.233752211143</v>
      </c>
      <c r="EH25" s="4" t="str">
        <f t="shared" si="127"/>
        <v/>
      </c>
      <c r="EI25" s="4" t="str">
        <f t="shared" si="128"/>
        <v/>
      </c>
      <c r="EJ25" s="4" t="str">
        <f t="shared" si="129"/>
        <v/>
      </c>
      <c r="EK25" s="4" t="str">
        <f t="shared" si="130"/>
        <v/>
      </c>
      <c r="EL25" s="4" t="str">
        <f t="shared" si="131"/>
        <v/>
      </c>
    </row>
    <row r="26" spans="1:142" x14ac:dyDescent="0.25">
      <c r="A26" t="s">
        <v>271</v>
      </c>
      <c r="B26" t="s">
        <v>150</v>
      </c>
      <c r="C26" t="s">
        <v>151</v>
      </c>
      <c r="D26" t="s">
        <v>271</v>
      </c>
      <c r="E26" t="s">
        <v>150</v>
      </c>
      <c r="F26" t="s">
        <v>151</v>
      </c>
      <c r="G26" t="s">
        <v>25</v>
      </c>
      <c r="H26" t="s">
        <v>24</v>
      </c>
      <c r="I26" t="s">
        <v>35</v>
      </c>
      <c r="J26">
        <v>1</v>
      </c>
      <c r="K26" t="s">
        <v>31</v>
      </c>
      <c r="L26">
        <v>1.1583000000000001</v>
      </c>
      <c r="M26">
        <v>1.7767500000000001</v>
      </c>
      <c r="N26">
        <v>0.25666</v>
      </c>
      <c r="Q26">
        <v>2.25</v>
      </c>
      <c r="R26">
        <v>58.49</v>
      </c>
      <c r="S26">
        <v>0.50661999999999996</v>
      </c>
      <c r="T26">
        <v>55</v>
      </c>
      <c r="U26">
        <v>0.63400000000000001</v>
      </c>
      <c r="V26">
        <v>0.9</v>
      </c>
      <c r="W26">
        <v>123.2</v>
      </c>
      <c r="X26">
        <v>53</v>
      </c>
      <c r="Y26" s="4">
        <f t="shared" ref="Y26:BB26" si="136">IF(OR((EXP($L26+$M26*LN(LN(Y$2)+($N26/2))))&gt;$W26,(EXP($L26+$M26*LN(LN(Y$2)+($N26/2))))&lt;$V26),"",(EXP($L26+$M26*LN(LN(Y$2)+($N26/2)))))</f>
        <v>8.5005824184806436</v>
      </c>
      <c r="Z26" s="4">
        <f t="shared" si="136"/>
        <v>15.433334633865233</v>
      </c>
      <c r="AA26" s="4">
        <f t="shared" si="136"/>
        <v>20.299835862895243</v>
      </c>
      <c r="AB26" s="4">
        <f t="shared" si="136"/>
        <v>24.101079424655811</v>
      </c>
      <c r="AC26" s="4">
        <f t="shared" si="136"/>
        <v>27.244120072313024</v>
      </c>
      <c r="AD26" s="4">
        <f t="shared" si="136"/>
        <v>29.936339009523493</v>
      </c>
      <c r="AE26" s="4">
        <f t="shared" si="136"/>
        <v>32.298641148950658</v>
      </c>
      <c r="AF26" s="4">
        <f t="shared" si="136"/>
        <v>34.408083819116555</v>
      </c>
      <c r="AG26" s="4">
        <f t="shared" si="136"/>
        <v>36.316993357647469</v>
      </c>
      <c r="AH26" s="4">
        <f t="shared" si="136"/>
        <v>38.0626314044708</v>
      </c>
      <c r="AI26" s="4">
        <f t="shared" si="136"/>
        <v>39.672531607758643</v>
      </c>
      <c r="AJ26" s="4">
        <f t="shared" si="136"/>
        <v>41.167651086827682</v>
      </c>
      <c r="AK26" s="4">
        <f t="shared" si="136"/>
        <v>42.564333320023529</v>
      </c>
      <c r="AL26" s="4">
        <f t="shared" si="136"/>
        <v>43.87558483896813</v>
      </c>
      <c r="AM26" s="4">
        <f t="shared" si="136"/>
        <v>45.111935983354968</v>
      </c>
      <c r="AN26" s="4">
        <f t="shared" si="136"/>
        <v>46.282039079878402</v>
      </c>
      <c r="AO26" s="4">
        <f t="shared" si="136"/>
        <v>47.393095058480036</v>
      </c>
      <c r="AP26" s="4">
        <f t="shared" si="136"/>
        <v>48.451164611900211</v>
      </c>
      <c r="AQ26" s="4">
        <f t="shared" si="136"/>
        <v>49.46139963781166</v>
      </c>
      <c r="AR26" s="4">
        <f t="shared" si="136"/>
        <v>50.428218388302852</v>
      </c>
      <c r="AS26" s="4">
        <f t="shared" si="136"/>
        <v>51.355440070109253</v>
      </c>
      <c r="AT26" s="4">
        <f t="shared" si="136"/>
        <v>52.246389714308883</v>
      </c>
      <c r="AU26" s="4">
        <f t="shared" si="136"/>
        <v>53.103980898990933</v>
      </c>
      <c r="AV26" s="4">
        <f t="shared" si="136"/>
        <v>53.930781736238359</v>
      </c>
      <c r="AW26" s="4">
        <f t="shared" si="136"/>
        <v>54.729068047450077</v>
      </c>
      <c r="AX26" s="4">
        <f t="shared" si="136"/>
        <v>55.500866614403776</v>
      </c>
      <c r="AY26" s="4">
        <f t="shared" si="136"/>
        <v>56.247990659201854</v>
      </c>
      <c r="AZ26" s="4">
        <f t="shared" si="136"/>
        <v>56.972069178432008</v>
      </c>
      <c r="BA26" s="4">
        <f t="shared" si="136"/>
        <v>57.674571372297173</v>
      </c>
      <c r="BB26" s="4">
        <f t="shared" si="136"/>
        <v>58.356827125755437</v>
      </c>
      <c r="BC26" t="s">
        <v>271</v>
      </c>
      <c r="BD26" t="s">
        <v>150</v>
      </c>
      <c r="BE26" t="s">
        <v>151</v>
      </c>
      <c r="BF26" t="s">
        <v>24</v>
      </c>
      <c r="BG26" t="s">
        <v>39</v>
      </c>
      <c r="BH26" t="s">
        <v>30</v>
      </c>
      <c r="BI26" t="s">
        <v>40</v>
      </c>
      <c r="BJ26" t="s">
        <v>60</v>
      </c>
      <c r="BK26">
        <v>0.42083999999999999</v>
      </c>
      <c r="BL26">
        <v>1.6891400000000001</v>
      </c>
      <c r="BM26">
        <v>4.8199999999999996E-3</v>
      </c>
      <c r="BP26">
        <v>2.0099999999999998</v>
      </c>
      <c r="BQ26">
        <v>16.72</v>
      </c>
      <c r="BR26">
        <v>6.9430000000000006E-2</v>
      </c>
      <c r="BS26">
        <v>54</v>
      </c>
      <c r="BT26">
        <v>0.93500000000000005</v>
      </c>
      <c r="BU26">
        <v>2.5</v>
      </c>
      <c r="BV26">
        <v>27.5</v>
      </c>
      <c r="BW26">
        <v>52</v>
      </c>
      <c r="BX26" s="4">
        <f>EXP($BK26+$BL26*LN(LN(Y26+1))+(SQRT(Y26)*($BM26/2)))</f>
        <v>6.041526501554733</v>
      </c>
      <c r="BY26" s="4">
        <f t="shared" ref="BY26:DA26" si="137">EXP($BK26+$BL26*LN(LN(Z26+1))+(SQRT(Z26)*($BM26/2)))</f>
        <v>8.7500894326808289</v>
      </c>
      <c r="BZ26" s="4">
        <f t="shared" si="137"/>
        <v>10.177094900773403</v>
      </c>
      <c r="CA26" s="4">
        <f t="shared" si="137"/>
        <v>11.127800021762807</v>
      </c>
      <c r="CB26" s="4">
        <f t="shared" si="137"/>
        <v>11.833333279182392</v>
      </c>
      <c r="CC26" s="4">
        <f t="shared" si="137"/>
        <v>12.390671194744446</v>
      </c>
      <c r="CD26" s="4">
        <f t="shared" si="137"/>
        <v>12.849293126949187</v>
      </c>
      <c r="CE26" s="4">
        <f t="shared" si="137"/>
        <v>13.237712213471289</v>
      </c>
      <c r="CF26" s="4">
        <f t="shared" si="137"/>
        <v>13.573794333266871</v>
      </c>
      <c r="CG26" s="4">
        <f t="shared" si="137"/>
        <v>13.869442091237408</v>
      </c>
      <c r="CH26" s="4">
        <f t="shared" si="137"/>
        <v>14.132966539840671</v>
      </c>
      <c r="CI26" s="4">
        <f t="shared" si="137"/>
        <v>14.370390591062954</v>
      </c>
      <c r="CJ26" s="4">
        <f t="shared" si="137"/>
        <v>14.586212571547367</v>
      </c>
      <c r="CK26" s="4">
        <f t="shared" si="137"/>
        <v>14.783877075502081</v>
      </c>
      <c r="CL26" s="4">
        <f t="shared" si="137"/>
        <v>14.966077830910368</v>
      </c>
      <c r="CM26" s="4">
        <f t="shared" si="137"/>
        <v>15.134959516304376</v>
      </c>
      <c r="CN26" s="4">
        <f t="shared" si="137"/>
        <v>15.292256342239854</v>
      </c>
      <c r="CO26" s="4">
        <f t="shared" si="137"/>
        <v>15.439389703296769</v>
      </c>
      <c r="CP26" s="4">
        <f t="shared" si="137"/>
        <v>15.577538554729344</v>
      </c>
      <c r="CQ26" s="4">
        <f t="shared" si="137"/>
        <v>15.707691144461641</v>
      </c>
      <c r="CR26" s="4">
        <f t="shared" si="137"/>
        <v>15.830683711268962</v>
      </c>
      <c r="CS26" s="4">
        <f t="shared" si="137"/>
        <v>15.947229888384602</v>
      </c>
      <c r="CT26" s="4">
        <f t="shared" si="137"/>
        <v>16.057943360093635</v>
      </c>
      <c r="CU26" s="4">
        <f t="shared" si="137"/>
        <v>16.16335554163842</v>
      </c>
      <c r="CV26" s="4">
        <f t="shared" si="137"/>
        <v>16.263929534765154</v>
      </c>
      <c r="CW26" s="4">
        <f t="shared" si="137"/>
        <v>16.360071259225027</v>
      </c>
      <c r="CX26" s="4">
        <f t="shared" si="137"/>
        <v>16.45213841705386</v>
      </c>
      <c r="CY26" s="4">
        <f t="shared" si="137"/>
        <v>16.540447775295899</v>
      </c>
      <c r="CZ26" s="4">
        <f t="shared" si="137"/>
        <v>16.625281130733775</v>
      </c>
      <c r="DA26" s="4">
        <f t="shared" si="137"/>
        <v>16.706890231889997</v>
      </c>
      <c r="DB26" t="s">
        <v>150</v>
      </c>
      <c r="DC26">
        <v>13</v>
      </c>
      <c r="DD26">
        <v>135</v>
      </c>
      <c r="DE26" t="s">
        <v>616</v>
      </c>
      <c r="DF26" s="2" t="s">
        <v>610</v>
      </c>
      <c r="DG26">
        <v>440</v>
      </c>
      <c r="DH26" t="s">
        <v>614</v>
      </c>
      <c r="DI26" s="4">
        <f t="shared" si="102"/>
        <v>22.038326384177864</v>
      </c>
      <c r="DJ26" s="4">
        <f t="shared" si="103"/>
        <v>90.481291353108389</v>
      </c>
      <c r="DK26" s="4">
        <f t="shared" si="104"/>
        <v>171.19480665087067</v>
      </c>
      <c r="DL26" s="4">
        <f t="shared" si="105"/>
        <v>254.41668166458342</v>
      </c>
      <c r="DM26" s="4">
        <f t="shared" si="106"/>
        <v>337.1503182989178</v>
      </c>
      <c r="DN26" s="4">
        <f t="shared" si="107"/>
        <v>418.31767803289478</v>
      </c>
      <c r="DO26" s="4">
        <f t="shared" si="108"/>
        <v>497.52954759571526</v>
      </c>
      <c r="DP26" s="4">
        <f t="shared" si="109"/>
        <v>574.67841108539335</v>
      </c>
      <c r="DQ26" s="4">
        <f t="shared" si="110"/>
        <v>649.77982966938202</v>
      </c>
      <c r="DR26" s="4">
        <f t="shared" si="111"/>
        <v>722.90378528728581</v>
      </c>
      <c r="DS26" s="4">
        <f t="shared" si="112"/>
        <v>794.14285669337119</v>
      </c>
      <c r="DT26" s="4">
        <f t="shared" si="113"/>
        <v>863.59685483875876</v>
      </c>
      <c r="DU26" s="4">
        <f t="shared" si="114"/>
        <v>931.36529507568889</v>
      </c>
      <c r="DV26" s="4">
        <f t="shared" si="115"/>
        <v>997.54377354055555</v>
      </c>
      <c r="DW26" s="4">
        <f t="shared" si="116"/>
        <v>1062.2223477165282</v>
      </c>
      <c r="DX26" s="4">
        <f t="shared" si="117"/>
        <v>1125.4849614736922</v>
      </c>
      <c r="DY26" s="4">
        <f t="shared" si="118"/>
        <v>1187.4094132221228</v>
      </c>
      <c r="DZ26" s="4">
        <f t="shared" si="119"/>
        <v>1248.0675988667272</v>
      </c>
      <c r="EA26" s="4">
        <f t="shared" si="120"/>
        <v>1307.5258838541658</v>
      </c>
      <c r="EB26" s="4">
        <f t="shared" si="121"/>
        <v>1365.845524857461</v>
      </c>
      <c r="EC26" s="4">
        <f t="shared" si="122"/>
        <v>1423.0830981861841</v>
      </c>
      <c r="ED26" s="4">
        <f t="shared" si="123"/>
        <v>1479.2909124471007</v>
      </c>
      <c r="EE26" s="4">
        <f t="shared" si="124"/>
        <v>1534.5173944894013</v>
      </c>
      <c r="EF26" s="4">
        <f t="shared" si="125"/>
        <v>1588.807444140059</v>
      </c>
      <c r="EG26" s="4">
        <f t="shared" si="126"/>
        <v>1642.2027568259368</v>
      </c>
      <c r="EH26" s="4">
        <f t="shared" si="127"/>
        <v>1694.7421151101066</v>
      </c>
      <c r="EI26" s="4">
        <f t="shared" si="128"/>
        <v>1746.4616511411143</v>
      </c>
      <c r="EJ26" s="4">
        <f t="shared" si="129"/>
        <v>1797.395082433618</v>
      </c>
      <c r="EK26" s="4">
        <f t="shared" si="130"/>
        <v>1847.5739235055119</v>
      </c>
      <c r="EL26" s="4">
        <f t="shared" si="131"/>
        <v>1897.0276758321472</v>
      </c>
    </row>
    <row r="27" spans="1:142" x14ac:dyDescent="0.25">
      <c r="A27" t="s">
        <v>302</v>
      </c>
      <c r="B27" t="s">
        <v>150</v>
      </c>
      <c r="C27" t="s">
        <v>151</v>
      </c>
      <c r="D27" t="s">
        <v>302</v>
      </c>
      <c r="E27" t="s">
        <v>150</v>
      </c>
      <c r="F27" t="s">
        <v>151</v>
      </c>
      <c r="G27" t="s">
        <v>25</v>
      </c>
      <c r="H27" t="s">
        <v>24</v>
      </c>
      <c r="I27" t="s">
        <v>35</v>
      </c>
      <c r="J27" t="s">
        <v>36</v>
      </c>
      <c r="K27" t="s">
        <v>28</v>
      </c>
      <c r="L27">
        <v>1.2963899999999999</v>
      </c>
      <c r="M27">
        <v>2.1088900000000002</v>
      </c>
      <c r="Q27">
        <v>1.3</v>
      </c>
      <c r="R27">
        <v>127.83</v>
      </c>
      <c r="S27">
        <v>16.884889999999999</v>
      </c>
      <c r="T27">
        <v>48</v>
      </c>
      <c r="U27">
        <v>0.93700000000000006</v>
      </c>
      <c r="V27">
        <v>3</v>
      </c>
      <c r="W27">
        <v>122.7</v>
      </c>
      <c r="X27">
        <v>46</v>
      </c>
      <c r="Y27" s="4">
        <f t="shared" ref="Y27:BB27" si="138">IF(OR(($L27+$M27*Y$2)&gt;$W27,($L27+$M27*Y$2)&lt;$V27),"",($L27+$M27*Y$2))</f>
        <v>11.840840000000002</v>
      </c>
      <c r="Z27" s="4">
        <f t="shared" si="138"/>
        <v>22.385290000000001</v>
      </c>
      <c r="AA27" s="4">
        <f t="shared" si="138"/>
        <v>32.929740000000002</v>
      </c>
      <c r="AB27" s="4">
        <f t="shared" si="138"/>
        <v>43.474190000000007</v>
      </c>
      <c r="AC27" s="4">
        <f t="shared" si="138"/>
        <v>54.018640000000005</v>
      </c>
      <c r="AD27" s="4">
        <f t="shared" si="138"/>
        <v>64.563090000000003</v>
      </c>
      <c r="AE27" s="4">
        <f t="shared" si="138"/>
        <v>75.107540000000014</v>
      </c>
      <c r="AF27" s="4">
        <f t="shared" si="138"/>
        <v>85.651990000000012</v>
      </c>
      <c r="AG27" s="4">
        <f t="shared" si="138"/>
        <v>96.19644000000001</v>
      </c>
      <c r="AH27" s="4">
        <f t="shared" si="138"/>
        <v>106.74089000000001</v>
      </c>
      <c r="AI27" s="4">
        <f t="shared" si="138"/>
        <v>117.28534000000001</v>
      </c>
      <c r="AJ27" s="4" t="str">
        <f t="shared" si="138"/>
        <v/>
      </c>
      <c r="AK27" s="4" t="str">
        <f t="shared" si="138"/>
        <v/>
      </c>
      <c r="AL27" s="4" t="str">
        <f t="shared" si="138"/>
        <v/>
      </c>
      <c r="AM27" s="4" t="str">
        <f t="shared" si="138"/>
        <v/>
      </c>
      <c r="AN27" s="4" t="str">
        <f t="shared" si="138"/>
        <v/>
      </c>
      <c r="AO27" s="4" t="str">
        <f t="shared" si="138"/>
        <v/>
      </c>
      <c r="AP27" s="4" t="str">
        <f t="shared" si="138"/>
        <v/>
      </c>
      <c r="AQ27" s="4" t="str">
        <f t="shared" si="138"/>
        <v/>
      </c>
      <c r="AR27" s="4" t="str">
        <f t="shared" si="138"/>
        <v/>
      </c>
      <c r="AS27" s="4" t="str">
        <f t="shared" si="138"/>
        <v/>
      </c>
      <c r="AT27" s="4" t="str">
        <f t="shared" si="138"/>
        <v/>
      </c>
      <c r="AU27" s="4" t="str">
        <f t="shared" si="138"/>
        <v/>
      </c>
      <c r="AV27" s="4" t="str">
        <f t="shared" si="138"/>
        <v/>
      </c>
      <c r="AW27" s="4" t="str">
        <f t="shared" si="138"/>
        <v/>
      </c>
      <c r="AX27" s="4" t="str">
        <f t="shared" si="138"/>
        <v/>
      </c>
      <c r="AY27" s="4" t="str">
        <f t="shared" si="138"/>
        <v/>
      </c>
      <c r="AZ27" s="4" t="str">
        <f t="shared" si="138"/>
        <v/>
      </c>
      <c r="BA27" s="4" t="str">
        <f t="shared" si="138"/>
        <v/>
      </c>
      <c r="BB27" s="4" t="str">
        <f t="shared" si="138"/>
        <v/>
      </c>
      <c r="BC27" t="s">
        <v>302</v>
      </c>
      <c r="BD27" t="s">
        <v>150</v>
      </c>
      <c r="BE27" t="s">
        <v>151</v>
      </c>
      <c r="BF27" t="s">
        <v>24</v>
      </c>
      <c r="BG27" t="s">
        <v>39</v>
      </c>
      <c r="BH27" t="s">
        <v>30</v>
      </c>
      <c r="BI27" t="s">
        <v>27</v>
      </c>
      <c r="BJ27" t="s">
        <v>33</v>
      </c>
      <c r="BK27">
        <v>2.2276500000000001</v>
      </c>
      <c r="BL27">
        <v>0.31233</v>
      </c>
      <c r="BM27">
        <v>-1.1000000000000001E-3</v>
      </c>
      <c r="BP27">
        <v>2.63</v>
      </c>
      <c r="BQ27">
        <v>24.16</v>
      </c>
      <c r="BR27">
        <v>7.7960000000000002E-2</v>
      </c>
      <c r="BS27">
        <v>48</v>
      </c>
      <c r="BT27">
        <v>0.94899999999999995</v>
      </c>
      <c r="BU27">
        <v>3</v>
      </c>
      <c r="BV27">
        <v>27</v>
      </c>
      <c r="BW27">
        <v>45</v>
      </c>
      <c r="BX27" s="4">
        <f t="shared" ref="BX27:CH29" si="139">IF(OR(($BK27+$BL27*Y27+$BM27*Y27^2)&gt;$BV27,($BK27+$BL27*Y27+$BM27*Y27^2)&lt;$BU27),"",($BK27+$BL27*Y27+$BM27*Y27^2))</f>
        <v>5.7716735161038413</v>
      </c>
      <c r="BY27" s="4">
        <f t="shared" si="139"/>
        <v>8.6680362964774886</v>
      </c>
      <c r="BZ27" s="4">
        <f t="shared" si="139"/>
        <v>11.319791140085641</v>
      </c>
      <c r="CA27" s="4">
        <f t="shared" si="139"/>
        <v>13.726938046928291</v>
      </c>
      <c r="CB27" s="4">
        <f t="shared" si="139"/>
        <v>15.889477017005442</v>
      </c>
      <c r="CC27" s="4">
        <f t="shared" si="139"/>
        <v>17.80740805031709</v>
      </c>
      <c r="CD27" s="4">
        <f t="shared" si="139"/>
        <v>19.480731146863242</v>
      </c>
      <c r="CE27" s="4">
        <f t="shared" si="139"/>
        <v>20.909446306643893</v>
      </c>
      <c r="CF27" s="4">
        <f t="shared" si="139"/>
        <v>22.09355352965904</v>
      </c>
      <c r="CG27" s="4">
        <f t="shared" si="139"/>
        <v>23.03305281590869</v>
      </c>
      <c r="CH27" s="4">
        <f t="shared" si="139"/>
        <v>23.727944165392834</v>
      </c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t="s">
        <v>150</v>
      </c>
      <c r="DC27">
        <v>13</v>
      </c>
      <c r="DD27">
        <v>135</v>
      </c>
      <c r="DE27" t="s">
        <v>616</v>
      </c>
      <c r="DF27" s="2" t="s">
        <v>610</v>
      </c>
      <c r="DG27">
        <v>440</v>
      </c>
      <c r="DH27" t="s">
        <v>614</v>
      </c>
      <c r="DI27" s="4">
        <f t="shared" si="102"/>
        <v>41.584437009668186</v>
      </c>
      <c r="DJ27" s="4">
        <f t="shared" si="103"/>
        <v>189.14853993171275</v>
      </c>
      <c r="DK27" s="4">
        <f t="shared" si="104"/>
        <v>479.51902249278794</v>
      </c>
      <c r="DL27" s="4">
        <f t="shared" si="105"/>
        <v>937.03791401980777</v>
      </c>
      <c r="DM27" s="4">
        <f t="shared" si="106"/>
        <v>1577.8301371019477</v>
      </c>
      <c r="DN27" s="4">
        <f t="shared" si="107"/>
        <v>2411.4784704452177</v>
      </c>
      <c r="DO27" s="4">
        <f t="shared" si="108"/>
        <v>3441.8913580048807</v>
      </c>
      <c r="DP27" s="4">
        <f t="shared" si="109"/>
        <v>4667.7792449213339</v>
      </c>
      <c r="DQ27" s="4">
        <f t="shared" si="110"/>
        <v>6082.9000835154166</v>
      </c>
      <c r="DR27" s="4">
        <f t="shared" si="111"/>
        <v>7676.145400128803</v>
      </c>
      <c r="DS27" s="4">
        <f t="shared" si="112"/>
        <v>9431.4989407717094</v>
      </c>
      <c r="DT27" s="4" t="str">
        <f t="shared" si="113"/>
        <v/>
      </c>
      <c r="DU27" s="4" t="str">
        <f t="shared" si="114"/>
        <v/>
      </c>
      <c r="DV27" s="4" t="str">
        <f t="shared" si="115"/>
        <v/>
      </c>
      <c r="DW27" s="4" t="str">
        <f t="shared" si="116"/>
        <v/>
      </c>
      <c r="DX27" s="4" t="str">
        <f t="shared" si="117"/>
        <v/>
      </c>
      <c r="DY27" s="4" t="str">
        <f t="shared" si="118"/>
        <v/>
      </c>
      <c r="DZ27" s="4" t="str">
        <f t="shared" si="119"/>
        <v/>
      </c>
      <c r="EA27" s="4" t="str">
        <f t="shared" si="120"/>
        <v/>
      </c>
      <c r="EB27" s="4" t="str">
        <f t="shared" si="121"/>
        <v/>
      </c>
      <c r="EC27" s="4" t="str">
        <f t="shared" si="122"/>
        <v/>
      </c>
      <c r="ED27" s="4" t="str">
        <f t="shared" si="123"/>
        <v/>
      </c>
      <c r="EE27" s="4" t="str">
        <f t="shared" si="124"/>
        <v/>
      </c>
      <c r="EF27" s="4" t="str">
        <f t="shared" si="125"/>
        <v/>
      </c>
      <c r="EG27" s="4" t="str">
        <f t="shared" si="126"/>
        <v/>
      </c>
      <c r="EH27" s="4" t="str">
        <f t="shared" si="127"/>
        <v/>
      </c>
      <c r="EI27" s="4" t="str">
        <f t="shared" si="128"/>
        <v/>
      </c>
      <c r="EJ27" s="4" t="str">
        <f t="shared" si="129"/>
        <v/>
      </c>
      <c r="EK27" s="4" t="str">
        <f t="shared" si="130"/>
        <v/>
      </c>
      <c r="EL27" s="4" t="str">
        <f t="shared" si="131"/>
        <v/>
      </c>
    </row>
    <row r="28" spans="1:142" x14ac:dyDescent="0.25">
      <c r="A28" t="s">
        <v>368</v>
      </c>
      <c r="B28" t="s">
        <v>150</v>
      </c>
      <c r="C28" t="s">
        <v>151</v>
      </c>
      <c r="D28" t="s">
        <v>368</v>
      </c>
      <c r="E28" t="s">
        <v>150</v>
      </c>
      <c r="F28" t="s">
        <v>151</v>
      </c>
      <c r="G28" t="s">
        <v>25</v>
      </c>
      <c r="H28" t="s">
        <v>24</v>
      </c>
      <c r="I28" t="s">
        <v>35</v>
      </c>
      <c r="J28" t="s">
        <v>71</v>
      </c>
      <c r="K28" t="s">
        <v>43</v>
      </c>
      <c r="L28">
        <v>4.03735</v>
      </c>
      <c r="M28">
        <v>0.99778999999999995</v>
      </c>
      <c r="N28">
        <v>1.328E-2</v>
      </c>
      <c r="O28">
        <v>-1.1E-4</v>
      </c>
      <c r="Q28">
        <v>4.04</v>
      </c>
      <c r="R28">
        <v>122.73</v>
      </c>
      <c r="S28">
        <v>7.1489999999999998E-2</v>
      </c>
      <c r="T28">
        <v>58</v>
      </c>
      <c r="U28">
        <v>0.95199999999999996</v>
      </c>
      <c r="V28">
        <v>5.0999999999999996</v>
      </c>
      <c r="W28">
        <v>137.9</v>
      </c>
      <c r="X28">
        <v>54</v>
      </c>
      <c r="Y28" s="4">
        <f t="shared" ref="Y28:AT28" si="140">IF(OR(($L28+$M28*Y$2+$N28*Y$2^2+$O28*Y$2^3)&gt;$W28,($L28+$M28*Y$2+$N28*Y$2^2+$O28*Y$2^3)&lt;$V28),"",($L28+$M28*Y$2+$N28*Y$2^2+$O28*Y$2^3))</f>
        <v>9.3445499999999999</v>
      </c>
      <c r="Z28" s="4">
        <f t="shared" si="140"/>
        <v>15.23325</v>
      </c>
      <c r="AA28" s="4">
        <f t="shared" si="140"/>
        <v>21.620949999999997</v>
      </c>
      <c r="AB28" s="4">
        <f t="shared" si="140"/>
        <v>28.425150000000002</v>
      </c>
      <c r="AC28" s="4">
        <f t="shared" si="140"/>
        <v>35.56335</v>
      </c>
      <c r="AD28" s="4">
        <f t="shared" si="140"/>
        <v>42.953049999999998</v>
      </c>
      <c r="AE28" s="4">
        <f t="shared" si="140"/>
        <v>50.511749999999992</v>
      </c>
      <c r="AF28" s="4">
        <f t="shared" si="140"/>
        <v>58.156950000000002</v>
      </c>
      <c r="AG28" s="4">
        <f t="shared" si="140"/>
        <v>65.806150000000002</v>
      </c>
      <c r="AH28" s="4">
        <f t="shared" si="140"/>
        <v>73.376850000000005</v>
      </c>
      <c r="AI28" s="4">
        <f t="shared" si="140"/>
        <v>80.786550000000005</v>
      </c>
      <c r="AJ28" s="4">
        <f t="shared" si="140"/>
        <v>87.952749999999995</v>
      </c>
      <c r="AK28" s="4">
        <f t="shared" si="140"/>
        <v>94.79294999999999</v>
      </c>
      <c r="AL28" s="4">
        <f t="shared" si="140"/>
        <v>101.22465000000001</v>
      </c>
      <c r="AM28" s="4">
        <f t="shared" si="140"/>
        <v>107.16534999999999</v>
      </c>
      <c r="AN28" s="4">
        <f t="shared" si="140"/>
        <v>112.53255000000001</v>
      </c>
      <c r="AO28" s="4">
        <f t="shared" si="140"/>
        <v>117.24375000000001</v>
      </c>
      <c r="AP28" s="4">
        <f t="shared" si="140"/>
        <v>121.21645000000001</v>
      </c>
      <c r="AQ28" s="4">
        <f t="shared" si="140"/>
        <v>124.36814999999999</v>
      </c>
      <c r="AR28" s="4">
        <f t="shared" si="140"/>
        <v>126.61635000000001</v>
      </c>
      <c r="AS28" s="4">
        <f t="shared" si="140"/>
        <v>127.87855000000002</v>
      </c>
      <c r="AT28" s="4">
        <f t="shared" si="140"/>
        <v>128.07225000000003</v>
      </c>
      <c r="BC28" t="s">
        <v>368</v>
      </c>
      <c r="BD28" t="s">
        <v>150</v>
      </c>
      <c r="BE28" t="s">
        <v>151</v>
      </c>
      <c r="BF28" t="s">
        <v>24</v>
      </c>
      <c r="BG28" t="s">
        <v>39</v>
      </c>
      <c r="BH28" t="s">
        <v>30</v>
      </c>
      <c r="BI28">
        <v>1</v>
      </c>
      <c r="BJ28" t="s">
        <v>33</v>
      </c>
      <c r="BK28">
        <v>5.2952300000000001</v>
      </c>
      <c r="BL28">
        <v>0.27850999999999998</v>
      </c>
      <c r="BM28">
        <v>-9.8999999999999999E-4</v>
      </c>
      <c r="BP28">
        <v>6.4</v>
      </c>
      <c r="BQ28">
        <v>24.64</v>
      </c>
      <c r="BR28">
        <v>8.2967300000000002</v>
      </c>
      <c r="BS28">
        <v>58</v>
      </c>
      <c r="BT28">
        <v>0.76300000000000001</v>
      </c>
      <c r="BU28">
        <v>5.5</v>
      </c>
      <c r="BV28">
        <v>29</v>
      </c>
      <c r="BW28">
        <v>55</v>
      </c>
      <c r="BX28" s="4">
        <f t="shared" si="139"/>
        <v>7.8113332119445245</v>
      </c>
      <c r="BY28" s="4">
        <f t="shared" si="139"/>
        <v>9.3081110709931245</v>
      </c>
      <c r="BZ28" s="4">
        <f t="shared" si="139"/>
        <v>10.854089960386524</v>
      </c>
      <c r="CA28" s="4">
        <f t="shared" si="139"/>
        <v>12.412009265502725</v>
      </c>
      <c r="CB28" s="4">
        <f t="shared" si="139"/>
        <v>13.947874263909723</v>
      </c>
      <c r="CC28" s="4">
        <f t="shared" si="139"/>
        <v>15.431569096240523</v>
      </c>
      <c r="CD28" s="4">
        <f t="shared" si="139"/>
        <v>16.837334973318121</v>
      </c>
      <c r="CE28" s="4">
        <f t="shared" si="139"/>
        <v>18.144113619530525</v>
      </c>
      <c r="CF28" s="4">
        <f t="shared" si="139"/>
        <v>19.33575595245572</v>
      </c>
      <c r="CG28" s="4">
        <f t="shared" si="139"/>
        <v>20.401095998736725</v>
      </c>
      <c r="CH28" s="4">
        <f t="shared" si="139"/>
        <v>21.333890046206523</v>
      </c>
      <c r="CI28" s="4">
        <f t="shared" ref="CI28:CR29" si="141">IF(OR(($BK28+$BL28*AJ28+$BM28*AJ28^2)&gt;$BV28,($BK28+$BL28*AJ28+$BM28*AJ28^2)&lt;$BU28),"",($BK28+$BL28*AJ28+$BM28*AJ28^2))</f>
        <v>22.132621032263124</v>
      </c>
      <c r="CJ28" s="4">
        <f t="shared" si="141"/>
        <v>22.800168168494523</v>
      </c>
      <c r="CK28" s="4">
        <f t="shared" si="141"/>
        <v>23.343341801553724</v>
      </c>
      <c r="CL28" s="4">
        <f t="shared" si="141"/>
        <v>23.772283510283721</v>
      </c>
      <c r="CM28" s="4">
        <f t="shared" si="141"/>
        <v>24.099731439092523</v>
      </c>
      <c r="CN28" s="4">
        <f t="shared" si="141"/>
        <v>24.340150867578124</v>
      </c>
      <c r="CO28" s="4">
        <f t="shared" si="141"/>
        <v>24.508730016403518</v>
      </c>
      <c r="CP28" s="4">
        <f t="shared" si="141"/>
        <v>24.620241089421718</v>
      </c>
      <c r="CQ28" s="4">
        <f t="shared" si="141"/>
        <v>24.687766552050725</v>
      </c>
      <c r="CR28" s="4">
        <f t="shared" si="141"/>
        <v>24.721290645898527</v>
      </c>
      <c r="CS28" s="4">
        <f t="shared" ref="CS28:DB29" si="142">IF(OR(($BK28+$BL28*AT28+$BM28*AT28^2)&gt;$BV28,($BK28+$BL28*AT28+$BM28*AT28^2)&lt;$BU28),"",($BK28+$BL28*AT28+$BM28*AT28^2))</f>
        <v>24.726156139638121</v>
      </c>
      <c r="CT28" s="4" t="str">
        <f t="shared" si="142"/>
        <v/>
      </c>
      <c r="CU28" s="4" t="str">
        <f t="shared" si="142"/>
        <v/>
      </c>
      <c r="CV28" s="4" t="str">
        <f t="shared" si="142"/>
        <v/>
      </c>
      <c r="CW28" s="4" t="str">
        <f t="shared" si="142"/>
        <v/>
      </c>
      <c r="CX28" s="4" t="str">
        <f t="shared" si="142"/>
        <v/>
      </c>
      <c r="CY28" s="4" t="str">
        <f t="shared" si="142"/>
        <v/>
      </c>
      <c r="CZ28" s="4" t="str">
        <f t="shared" si="142"/>
        <v/>
      </c>
      <c r="DA28" s="4" t="str">
        <f t="shared" si="142"/>
        <v/>
      </c>
      <c r="DB28" t="s">
        <v>150</v>
      </c>
      <c r="DC28">
        <v>13</v>
      </c>
      <c r="DD28">
        <v>135</v>
      </c>
      <c r="DE28" t="s">
        <v>616</v>
      </c>
      <c r="DF28" s="2" t="s">
        <v>610</v>
      </c>
      <c r="DG28">
        <v>440</v>
      </c>
      <c r="DH28" t="s">
        <v>614</v>
      </c>
      <c r="DI28" s="4">
        <f t="shared" si="102"/>
        <v>31.032487145904437</v>
      </c>
      <c r="DJ28" s="4">
        <f t="shared" si="103"/>
        <v>91.461382289371741</v>
      </c>
      <c r="DK28" s="4">
        <f t="shared" si="104"/>
        <v>201.77631696229966</v>
      </c>
      <c r="DL28" s="4">
        <f t="shared" si="105"/>
        <v>377.57630308099579</v>
      </c>
      <c r="DM28" s="4">
        <f t="shared" si="106"/>
        <v>633.29611452453764</v>
      </c>
      <c r="DN28" s="4">
        <f t="shared" si="107"/>
        <v>980.82416726402607</v>
      </c>
      <c r="DO28" s="4">
        <f t="shared" si="108"/>
        <v>1428.2810759435556</v>
      </c>
      <c r="DP28" s="4">
        <f t="shared" si="109"/>
        <v>1979.052298349118</v>
      </c>
      <c r="DQ28" s="4">
        <f t="shared" si="110"/>
        <v>2631.1426895594782</v>
      </c>
      <c r="DR28" s="4">
        <f t="shared" si="111"/>
        <v>3376.8923349955494</v>
      </c>
      <c r="DS28" s="4">
        <f t="shared" si="112"/>
        <v>4203.0631556522576</v>
      </c>
      <c r="DT28" s="4">
        <f t="shared" si="113"/>
        <v>5091.2760275834498</v>
      </c>
      <c r="DU28" s="4">
        <f t="shared" si="114"/>
        <v>6018.7502506274659</v>
      </c>
      <c r="DV28" s="4">
        <f t="shared" si="115"/>
        <v>6959.273093314263</v>
      </c>
      <c r="DW28" s="4">
        <f t="shared" si="116"/>
        <v>7884.3090684401568</v>
      </c>
      <c r="DX28" s="4">
        <f t="shared" si="117"/>
        <v>8764.1490670817366</v>
      </c>
      <c r="DY28" s="4">
        <f t="shared" si="118"/>
        <v>9569.0011622391285</v>
      </c>
      <c r="DZ28" s="4">
        <f t="shared" si="119"/>
        <v>10269.940298492093</v>
      </c>
      <c r="EA28" s="4">
        <f t="shared" si="120"/>
        <v>10839.664997337146</v>
      </c>
      <c r="EB28" s="4">
        <f t="shared" si="121"/>
        <v>11253.055815220621</v>
      </c>
      <c r="EC28" s="4">
        <f t="shared" si="122"/>
        <v>11487.590072554069</v>
      </c>
      <c r="ED28" s="4">
        <f t="shared" si="123"/>
        <v>11523.734013077184</v>
      </c>
      <c r="EE28" s="4" t="str">
        <f t="shared" si="124"/>
        <v/>
      </c>
      <c r="EF28" s="4" t="str">
        <f t="shared" si="125"/>
        <v/>
      </c>
      <c r="EG28" s="4" t="str">
        <f t="shared" si="126"/>
        <v/>
      </c>
      <c r="EH28" s="4" t="str">
        <f t="shared" si="127"/>
        <v/>
      </c>
      <c r="EI28" s="4" t="str">
        <f t="shared" si="128"/>
        <v/>
      </c>
      <c r="EJ28" s="4" t="str">
        <f t="shared" si="129"/>
        <v/>
      </c>
      <c r="EK28" s="4" t="str">
        <f t="shared" si="130"/>
        <v/>
      </c>
      <c r="EL28" s="4" t="str">
        <f t="shared" si="131"/>
        <v/>
      </c>
    </row>
    <row r="29" spans="1:142" x14ac:dyDescent="0.25">
      <c r="A29" t="s">
        <v>209</v>
      </c>
      <c r="B29" t="s">
        <v>212</v>
      </c>
      <c r="C29" t="s">
        <v>213</v>
      </c>
      <c r="D29" t="s">
        <v>209</v>
      </c>
      <c r="E29" t="s">
        <v>212</v>
      </c>
      <c r="F29" t="s">
        <v>213</v>
      </c>
      <c r="G29" t="s">
        <v>25</v>
      </c>
      <c r="H29" t="s">
        <v>24</v>
      </c>
      <c r="I29" t="s">
        <v>35</v>
      </c>
      <c r="J29">
        <v>1</v>
      </c>
      <c r="K29" t="s">
        <v>31</v>
      </c>
      <c r="L29">
        <v>0.16044</v>
      </c>
      <c r="M29">
        <v>2.6838500000000001</v>
      </c>
      <c r="N29">
        <v>8.9690000000000006E-2</v>
      </c>
      <c r="Q29">
        <v>1.68</v>
      </c>
      <c r="R29">
        <v>80.88</v>
      </c>
      <c r="S29">
        <v>0.29948000000000002</v>
      </c>
      <c r="T29">
        <v>14</v>
      </c>
      <c r="U29">
        <v>0.90800000000000003</v>
      </c>
      <c r="V29">
        <v>2.5</v>
      </c>
      <c r="W29">
        <v>118.1</v>
      </c>
      <c r="X29">
        <v>12</v>
      </c>
      <c r="Y29" s="4">
        <f t="shared" ref="Y29:BB29" si="143">IF(OR((EXP($L29+$M29*LN(LN(Y$2)+($N29/2))))&gt;$W29,(EXP($L29+$M29*LN(LN(Y$2)+($N29/2))))&lt;$V29),"",(EXP($L29+$M29*LN(LN(Y$2)+($N29/2)))))</f>
        <v>4.5330872166392266</v>
      </c>
      <c r="Z29" s="4">
        <f t="shared" si="143"/>
        <v>11.595603001271384</v>
      </c>
      <c r="AA29" s="4">
        <f t="shared" si="143"/>
        <v>17.783110860831787</v>
      </c>
      <c r="AB29" s="4">
        <f t="shared" si="143"/>
        <v>23.219870233098995</v>
      </c>
      <c r="AC29" s="4">
        <f t="shared" si="143"/>
        <v>28.080630100216979</v>
      </c>
      <c r="AD29" s="4">
        <f t="shared" si="143"/>
        <v>32.491228886122848</v>
      </c>
      <c r="AE29" s="4">
        <f t="shared" si="143"/>
        <v>36.54039011613267</v>
      </c>
      <c r="AF29" s="4">
        <f t="shared" si="143"/>
        <v>40.292315178670215</v>
      </c>
      <c r="AG29" s="4">
        <f t="shared" si="143"/>
        <v>43.794874516841212</v>
      </c>
      <c r="AH29" s="4">
        <f t="shared" si="143"/>
        <v>47.084742478735251</v>
      </c>
      <c r="AI29" s="4">
        <f t="shared" si="143"/>
        <v>50.190679945762405</v>
      </c>
      <c r="AJ29" s="4">
        <f t="shared" si="143"/>
        <v>53.135696553666797</v>
      </c>
      <c r="AK29" s="4">
        <f t="shared" si="143"/>
        <v>55.938518314838156</v>
      </c>
      <c r="AL29" s="4">
        <f t="shared" si="143"/>
        <v>58.61461163275046</v>
      </c>
      <c r="AM29" s="4">
        <f t="shared" si="143"/>
        <v>61.176915636917713</v>
      </c>
      <c r="AN29" s="4">
        <f t="shared" si="143"/>
        <v>63.636377511215322</v>
      </c>
      <c r="AO29" s="4">
        <f t="shared" si="143"/>
        <v>66.002351487084283</v>
      </c>
      <c r="AP29" s="4">
        <f t="shared" si="143"/>
        <v>68.282901406205937</v>
      </c>
      <c r="AQ29" s="4">
        <f t="shared" si="143"/>
        <v>70.485033727591514</v>
      </c>
      <c r="AR29" s="4">
        <f t="shared" si="143"/>
        <v>72.614879471920716</v>
      </c>
      <c r="AS29" s="4">
        <f t="shared" si="143"/>
        <v>74.677838078386998</v>
      </c>
      <c r="AT29" s="4">
        <f t="shared" si="143"/>
        <v>76.67869244026717</v>
      </c>
      <c r="AU29" s="4">
        <f t="shared" si="143"/>
        <v>78.62170184386305</v>
      </c>
      <c r="AV29" s="4">
        <f t="shared" si="143"/>
        <v>80.5106777630903</v>
      </c>
      <c r="AW29" s="4">
        <f t="shared" si="143"/>
        <v>82.349046206003024</v>
      </c>
      <c r="AX29" s="4">
        <f t="shared" si="143"/>
        <v>84.139899406286247</v>
      </c>
      <c r="AY29" s="4">
        <f t="shared" si="143"/>
        <v>85.88603899427838</v>
      </c>
      <c r="AZ29" s="4">
        <f t="shared" si="143"/>
        <v>87.590012296016411</v>
      </c>
      <c r="BA29" s="4">
        <f t="shared" si="143"/>
        <v>89.254143045814118</v>
      </c>
      <c r="BB29" s="4">
        <f t="shared" si="143"/>
        <v>90.880557523879659</v>
      </c>
      <c r="BC29" t="s">
        <v>209</v>
      </c>
      <c r="BD29" t="s">
        <v>212</v>
      </c>
      <c r="BE29" t="s">
        <v>213</v>
      </c>
      <c r="BF29" t="s">
        <v>24</v>
      </c>
      <c r="BG29" t="s">
        <v>39</v>
      </c>
      <c r="BH29" t="s">
        <v>30</v>
      </c>
      <c r="BI29" t="s">
        <v>27</v>
      </c>
      <c r="BJ29" t="s">
        <v>33</v>
      </c>
      <c r="BK29">
        <v>2.3158500000000002</v>
      </c>
      <c r="BL29">
        <v>0.36742999999999998</v>
      </c>
      <c r="BM29">
        <v>-1.57E-3</v>
      </c>
      <c r="BP29">
        <v>2.93</v>
      </c>
      <c r="BQ29">
        <v>21.79</v>
      </c>
      <c r="BR29">
        <v>0.16538</v>
      </c>
      <c r="BS29">
        <v>37</v>
      </c>
      <c r="BT29">
        <v>0.90500000000000003</v>
      </c>
      <c r="BU29">
        <v>3.5</v>
      </c>
      <c r="BV29">
        <v>28</v>
      </c>
      <c r="BW29">
        <v>34</v>
      </c>
      <c r="BX29" s="4">
        <f t="shared" si="139"/>
        <v>3.9491804948593083</v>
      </c>
      <c r="BY29" s="4">
        <f t="shared" si="139"/>
        <v>6.365323336685087</v>
      </c>
      <c r="BZ29" s="4">
        <f t="shared" si="139"/>
        <v>8.3534031435302687</v>
      </c>
      <c r="CA29" s="4">
        <f t="shared" si="139"/>
        <v>10.001041993129689</v>
      </c>
      <c r="CB29" s="4">
        <f t="shared" si="139"/>
        <v>11.395536712407143</v>
      </c>
      <c r="CC29" s="4">
        <f t="shared" si="139"/>
        <v>12.596684701015352</v>
      </c>
      <c r="CD29" s="4">
        <f t="shared" si="139"/>
        <v>13.645621367923138</v>
      </c>
      <c r="CE29" s="4">
        <f t="shared" si="139"/>
        <v>14.571606426040837</v>
      </c>
      <c r="CF29" s="4">
        <f t="shared" si="139"/>
        <v>15.396154820427954</v>
      </c>
      <c r="CG29" s="4">
        <f t="shared" si="139"/>
        <v>16.135549359328252</v>
      </c>
      <c r="CH29" s="4">
        <f t="shared" si="139"/>
        <v>16.802417697605289</v>
      </c>
      <c r="CI29" s="4">
        <f t="shared" si="141"/>
        <v>17.406757454971721</v>
      </c>
      <c r="CJ29" s="4">
        <f t="shared" si="141"/>
        <v>17.956624789343593</v>
      </c>
      <c r="CK29" s="4">
        <f t="shared" si="141"/>
        <v>18.458610618154182</v>
      </c>
      <c r="CL29" s="4">
        <f t="shared" si="141"/>
        <v>18.918178551723596</v>
      </c>
      <c r="CM29" s="4">
        <f t="shared" si="141"/>
        <v>19.339910176828486</v>
      </c>
      <c r="CN29" s="4">
        <f t="shared" si="141"/>
        <v>19.727686676034729</v>
      </c>
      <c r="CO29" s="4">
        <f t="shared" si="141"/>
        <v>20.08482570329631</v>
      </c>
      <c r="CP29" s="4">
        <f t="shared" si="141"/>
        <v>20.414186174588799</v>
      </c>
      <c r="CQ29" s="4">
        <f t="shared" si="141"/>
        <v>20.718249632834958</v>
      </c>
      <c r="CR29" s="4">
        <f t="shared" si="141"/>
        <v>20.99918423004473</v>
      </c>
      <c r="CS29" s="4">
        <f t="shared" si="142"/>
        <v>21.258895620599304</v>
      </c>
      <c r="CT29" s="4">
        <f t="shared" si="142"/>
        <v>21.499067867194881</v>
      </c>
      <c r="CU29" s="4">
        <f t="shared" si="142"/>
        <v>21.721196633312971</v>
      </c>
      <c r="CV29" s="4">
        <f t="shared" si="142"/>
        <v>21.926616352141366</v>
      </c>
      <c r="CW29" s="4">
        <f t="shared" si="142"/>
        <v>22.1165226436548</v>
      </c>
      <c r="CX29" s="4">
        <f t="shared" si="142"/>
        <v>22.291990947888777</v>
      </c>
      <c r="CY29" s="4">
        <f t="shared" si="142"/>
        <v>22.453992119119704</v>
      </c>
      <c r="CZ29" s="4">
        <f t="shared" si="142"/>
        <v>22.603405559500516</v>
      </c>
      <c r="DA29" s="4">
        <f t="shared" si="142"/>
        <v>22.741030345712716</v>
      </c>
      <c r="DB29" t="s">
        <v>150</v>
      </c>
      <c r="DC29">
        <v>13</v>
      </c>
      <c r="DD29">
        <v>135</v>
      </c>
      <c r="DE29" t="s">
        <v>616</v>
      </c>
      <c r="DF29" s="2" t="s">
        <v>610</v>
      </c>
      <c r="DG29">
        <v>440</v>
      </c>
      <c r="DH29" t="s">
        <v>614</v>
      </c>
      <c r="DI29" s="4">
        <f t="shared" si="102"/>
        <v>4.87046293560587</v>
      </c>
      <c r="DJ29" s="4">
        <f t="shared" si="103"/>
        <v>42.2777443034296</v>
      </c>
      <c r="DK29" s="4">
        <f t="shared" si="104"/>
        <v>116.8215021320577</v>
      </c>
      <c r="DL29" s="4">
        <f t="shared" si="105"/>
        <v>221.61111833336255</v>
      </c>
      <c r="DM29" s="4">
        <f t="shared" si="106"/>
        <v>350.1930591849964</v>
      </c>
      <c r="DN29" s="4">
        <f t="shared" si="107"/>
        <v>497.55167435563169</v>
      </c>
      <c r="DO29" s="4">
        <f t="shared" si="108"/>
        <v>659.86265257366438</v>
      </c>
      <c r="DP29" s="4">
        <f t="shared" si="109"/>
        <v>834.18264300968781</v>
      </c>
      <c r="DQ29" s="4">
        <f t="shared" si="110"/>
        <v>1018.2118746600532</v>
      </c>
      <c r="DR29" s="4">
        <f t="shared" si="111"/>
        <v>1210.1256769328977</v>
      </c>
      <c r="DS29" s="4">
        <f t="shared" si="112"/>
        <v>1408.455759546433</v>
      </c>
      <c r="DT29" s="4">
        <f t="shared" si="113"/>
        <v>1612.0056420776873</v>
      </c>
      <c r="DU29" s="4">
        <f t="shared" si="114"/>
        <v>1819.7894389310406</v>
      </c>
      <c r="DV29" s="4">
        <f t="shared" si="115"/>
        <v>2030.9867949206885</v>
      </c>
      <c r="DW29" s="4">
        <f t="shared" si="116"/>
        <v>2244.9091655817806</v>
      </c>
      <c r="DX29" s="4">
        <f t="shared" si="117"/>
        <v>2460.9742005602111</v>
      </c>
      <c r="DY29" s="4">
        <f t="shared" si="118"/>
        <v>2678.6860099707023</v>
      </c>
      <c r="DZ29" s="4">
        <f t="shared" si="119"/>
        <v>2897.6197682469751</v>
      </c>
      <c r="EA29" s="4">
        <f t="shared" si="120"/>
        <v>3117.4095621740776</v>
      </c>
      <c r="EB29" s="4">
        <f t="shared" si="121"/>
        <v>3337.7386976874955</v>
      </c>
      <c r="EC29" s="4">
        <f t="shared" si="122"/>
        <v>3558.331893006768</v>
      </c>
      <c r="ED29" s="4">
        <f t="shared" si="123"/>
        <v>3778.9489352499845</v>
      </c>
      <c r="EE29" s="4">
        <f t="shared" si="124"/>
        <v>3999.3794842439866</v>
      </c>
      <c r="EF29" s="4">
        <f t="shared" si="125"/>
        <v>4219.438784201523</v>
      </c>
      <c r="EG29" s="4">
        <f t="shared" si="126"/>
        <v>4438.9641002124763</v>
      </c>
      <c r="EH29" s="4">
        <f t="shared" si="127"/>
        <v>4657.8117381380544</v>
      </c>
      <c r="EI29" s="4">
        <f t="shared" si="128"/>
        <v>4875.8545376485581</v>
      </c>
      <c r="EJ29" s="4">
        <f t="shared" si="129"/>
        <v>5092.9797516898843</v>
      </c>
      <c r="EK29" s="4">
        <f t="shared" si="130"/>
        <v>5309.0872436306627</v>
      </c>
      <c r="EL29" s="4">
        <f t="shared" si="131"/>
        <v>5524.0879471746821</v>
      </c>
    </row>
    <row r="30" spans="1:142" x14ac:dyDescent="0.25">
      <c r="A30" t="s">
        <v>234</v>
      </c>
      <c r="B30" t="s">
        <v>212</v>
      </c>
      <c r="C30" t="s">
        <v>213</v>
      </c>
      <c r="D30" t="s">
        <v>234</v>
      </c>
      <c r="E30" t="s">
        <v>212</v>
      </c>
      <c r="F30" t="s">
        <v>213</v>
      </c>
      <c r="G30" t="s">
        <v>25</v>
      </c>
      <c r="H30" t="s">
        <v>24</v>
      </c>
      <c r="I30" t="s">
        <v>35</v>
      </c>
      <c r="J30">
        <v>1</v>
      </c>
      <c r="K30" t="s">
        <v>43</v>
      </c>
      <c r="L30">
        <v>2.5236800000000001</v>
      </c>
      <c r="M30">
        <v>1.31314</v>
      </c>
      <c r="N30">
        <v>1.822E-2</v>
      </c>
      <c r="O30">
        <v>-2.7999999999999998E-4</v>
      </c>
      <c r="Q30">
        <v>2.52</v>
      </c>
      <c r="R30">
        <v>86.15</v>
      </c>
      <c r="S30">
        <v>3.16858</v>
      </c>
      <c r="T30">
        <v>48</v>
      </c>
      <c r="U30">
        <v>0.995</v>
      </c>
      <c r="V30">
        <v>3.3</v>
      </c>
      <c r="W30">
        <v>83.3</v>
      </c>
      <c r="X30">
        <v>44</v>
      </c>
      <c r="Y30" s="4">
        <f t="shared" ref="Y30:AI30" si="144">IF(OR(($L30+$M30*Y$2+$N30*Y$2^2+$O30*Y$2^3)&gt;$W30,($L30+$M30*Y$2+$N30*Y$2^2+$O30*Y$2^3)&lt;$V30),"",($L30+$M30*Y$2+$N30*Y$2^2+$O30*Y$2^3))</f>
        <v>9.5098800000000008</v>
      </c>
      <c r="Z30" s="4">
        <f t="shared" si="144"/>
        <v>17.19708</v>
      </c>
      <c r="AA30" s="4">
        <f t="shared" si="144"/>
        <v>25.375279999999997</v>
      </c>
      <c r="AB30" s="4">
        <f t="shared" si="144"/>
        <v>33.834479999999992</v>
      </c>
      <c r="AC30" s="4">
        <f t="shared" si="144"/>
        <v>42.364679999999993</v>
      </c>
      <c r="AD30" s="4">
        <f t="shared" si="144"/>
        <v>50.755879999999991</v>
      </c>
      <c r="AE30" s="4">
        <f t="shared" si="144"/>
        <v>58.798079999999999</v>
      </c>
      <c r="AF30" s="4">
        <f t="shared" si="144"/>
        <v>66.281279999999995</v>
      </c>
      <c r="AG30" s="4">
        <f t="shared" si="144"/>
        <v>72.995480000000001</v>
      </c>
      <c r="AH30" s="4">
        <f t="shared" si="144"/>
        <v>78.730679999999992</v>
      </c>
      <c r="AI30" s="4">
        <f t="shared" si="144"/>
        <v>83.276879999999991</v>
      </c>
      <c r="BC30" t="s">
        <v>234</v>
      </c>
      <c r="BD30" t="s">
        <v>212</v>
      </c>
      <c r="BE30" t="s">
        <v>213</v>
      </c>
      <c r="BF30" t="s">
        <v>24</v>
      </c>
      <c r="BG30" t="s">
        <v>39</v>
      </c>
      <c r="BH30" t="s">
        <v>30</v>
      </c>
      <c r="BI30" t="s">
        <v>27</v>
      </c>
      <c r="BJ30" t="s">
        <v>43</v>
      </c>
      <c r="BK30">
        <v>1.4032899999999999</v>
      </c>
      <c r="BL30">
        <v>0.61085999999999996</v>
      </c>
      <c r="BM30">
        <v>-8.9499999999999996E-3</v>
      </c>
      <c r="BN30">
        <v>6.0000000000000002E-5</v>
      </c>
      <c r="BP30">
        <v>2.89</v>
      </c>
      <c r="BQ30">
        <v>23.46</v>
      </c>
      <c r="BR30">
        <v>6.0409999999999998E-2</v>
      </c>
      <c r="BS30">
        <v>48</v>
      </c>
      <c r="BT30">
        <v>0.96</v>
      </c>
      <c r="BU30">
        <v>3</v>
      </c>
      <c r="BV30">
        <v>23.5</v>
      </c>
      <c r="BW30">
        <v>44</v>
      </c>
      <c r="BX30" s="4">
        <f t="shared" ref="BX30:DA30" si="145">IF(OR(($BK30+$BL30*Y30+$BM30*Y30^2+$BN30*Y30^3)&gt;$BV30,($BK30+$BL30*Y30+$BM30*Y30^2+$BN30*Y30^3)&lt;$BU30),"",($BK30+$BL30*Y30+$BM30*Y30^2+$BN30*Y30^3))</f>
        <v>6.4546799967296096</v>
      </c>
      <c r="BY30" s="4">
        <f t="shared" si="145"/>
        <v>9.5665806349809586</v>
      </c>
      <c r="BZ30" s="4">
        <f t="shared" si="145"/>
        <v>12.121441195856411</v>
      </c>
      <c r="CA30" s="4">
        <f t="shared" si="145"/>
        <v>14.149676717972962</v>
      </c>
      <c r="CB30" s="4">
        <f t="shared" si="145"/>
        <v>15.781103246172123</v>
      </c>
      <c r="CC30" s="4">
        <f t="shared" si="145"/>
        <v>17.196714737058461</v>
      </c>
      <c r="CD30" s="4">
        <f t="shared" si="145"/>
        <v>18.575271421959151</v>
      </c>
      <c r="CE30" s="4">
        <f t="shared" si="145"/>
        <v>20.043907683490566</v>
      </c>
      <c r="CF30" s="4">
        <f t="shared" si="145"/>
        <v>21.641349607997832</v>
      </c>
      <c r="CG30" s="4">
        <f t="shared" si="145"/>
        <v>23.300780973413357</v>
      </c>
      <c r="CH30" s="4" t="str">
        <f t="shared" si="145"/>
        <v/>
      </c>
      <c r="CI30" s="4" t="str">
        <f t="shared" si="145"/>
        <v/>
      </c>
      <c r="CJ30" s="4" t="str">
        <f t="shared" si="145"/>
        <v/>
      </c>
      <c r="CK30" s="4" t="str">
        <f t="shared" si="145"/>
        <v/>
      </c>
      <c r="CL30" s="4" t="str">
        <f t="shared" si="145"/>
        <v/>
      </c>
      <c r="CM30" s="4" t="str">
        <f t="shared" si="145"/>
        <v/>
      </c>
      <c r="CN30" s="4" t="str">
        <f t="shared" si="145"/>
        <v/>
      </c>
      <c r="CO30" s="4" t="str">
        <f t="shared" si="145"/>
        <v/>
      </c>
      <c r="CP30" s="4" t="str">
        <f t="shared" si="145"/>
        <v/>
      </c>
      <c r="CQ30" s="4" t="str">
        <f t="shared" si="145"/>
        <v/>
      </c>
      <c r="CR30" s="4" t="str">
        <f t="shared" si="145"/>
        <v/>
      </c>
      <c r="CS30" s="4" t="str">
        <f t="shared" si="145"/>
        <v/>
      </c>
      <c r="CT30" s="4" t="str">
        <f t="shared" si="145"/>
        <v/>
      </c>
      <c r="CU30" s="4" t="str">
        <f t="shared" si="145"/>
        <v/>
      </c>
      <c r="CV30" s="4" t="str">
        <f t="shared" si="145"/>
        <v/>
      </c>
      <c r="CW30" s="4" t="str">
        <f t="shared" si="145"/>
        <v/>
      </c>
      <c r="CX30" s="4" t="str">
        <f t="shared" si="145"/>
        <v/>
      </c>
      <c r="CY30" s="4" t="str">
        <f t="shared" si="145"/>
        <v/>
      </c>
      <c r="CZ30" s="4" t="str">
        <f t="shared" si="145"/>
        <v/>
      </c>
      <c r="DA30" s="4" t="str">
        <f t="shared" si="145"/>
        <v/>
      </c>
      <c r="DB30" t="s">
        <v>150</v>
      </c>
      <c r="DC30">
        <v>13</v>
      </c>
      <c r="DD30">
        <v>135</v>
      </c>
      <c r="DE30" t="s">
        <v>616</v>
      </c>
      <c r="DF30" s="2" t="s">
        <v>610</v>
      </c>
      <c r="DG30">
        <v>440</v>
      </c>
      <c r="DH30" t="s">
        <v>614</v>
      </c>
      <c r="DI30" s="4">
        <f t="shared" si="102"/>
        <v>28.685060703380419</v>
      </c>
      <c r="DJ30" s="4">
        <f t="shared" si="103"/>
        <v>118.45304995250171</v>
      </c>
      <c r="DK30" s="4">
        <f t="shared" si="104"/>
        <v>296.74808274100531</v>
      </c>
      <c r="DL30" s="4">
        <f t="shared" si="105"/>
        <v>578.20512490754822</v>
      </c>
      <c r="DM30" s="4">
        <f t="shared" si="106"/>
        <v>966.9865621200197</v>
      </c>
      <c r="DN30" s="4">
        <f t="shared" si="107"/>
        <v>1460.3736233487002</v>
      </c>
      <c r="DO30" s="4">
        <f t="shared" si="108"/>
        <v>2051.3966525605406</v>
      </c>
      <c r="DP30" s="4">
        <f t="shared" si="109"/>
        <v>2727.0758492662731</v>
      </c>
      <c r="DQ30" s="4">
        <f t="shared" si="110"/>
        <v>3461.5573523373514</v>
      </c>
      <c r="DR30" s="4">
        <f t="shared" si="111"/>
        <v>4207.510809511934</v>
      </c>
      <c r="DT30" s="4" t="str">
        <f t="shared" si="113"/>
        <v/>
      </c>
      <c r="DU30" s="4" t="str">
        <f t="shared" si="114"/>
        <v/>
      </c>
      <c r="DV30" s="4" t="str">
        <f t="shared" si="115"/>
        <v/>
      </c>
      <c r="DW30" s="4" t="str">
        <f t="shared" si="116"/>
        <v/>
      </c>
      <c r="DX30" s="4" t="str">
        <f t="shared" si="117"/>
        <v/>
      </c>
      <c r="DY30" s="4" t="str">
        <f t="shared" si="118"/>
        <v/>
      </c>
      <c r="DZ30" s="4" t="str">
        <f t="shared" si="119"/>
        <v/>
      </c>
      <c r="EA30" s="4" t="str">
        <f t="shared" si="120"/>
        <v/>
      </c>
      <c r="EB30" s="4" t="str">
        <f t="shared" si="121"/>
        <v/>
      </c>
      <c r="EC30" s="4" t="str">
        <f t="shared" si="122"/>
        <v/>
      </c>
      <c r="ED30" s="4" t="str">
        <f t="shared" si="123"/>
        <v/>
      </c>
      <c r="EE30" s="4" t="str">
        <f t="shared" si="124"/>
        <v/>
      </c>
      <c r="EF30" s="4" t="str">
        <f t="shared" si="125"/>
        <v/>
      </c>
      <c r="EG30" s="4" t="str">
        <f t="shared" si="126"/>
        <v/>
      </c>
      <c r="EH30" s="4" t="str">
        <f t="shared" si="127"/>
        <v/>
      </c>
      <c r="EI30" s="4" t="str">
        <f t="shared" si="128"/>
        <v/>
      </c>
      <c r="EJ30" s="4" t="str">
        <f t="shared" si="129"/>
        <v/>
      </c>
      <c r="EK30" s="4" t="str">
        <f t="shared" si="130"/>
        <v/>
      </c>
      <c r="EL30" s="4" t="str">
        <f t="shared" si="131"/>
        <v/>
      </c>
    </row>
    <row r="31" spans="1:142" x14ac:dyDescent="0.25">
      <c r="A31" t="s">
        <v>243</v>
      </c>
      <c r="B31" t="s">
        <v>212</v>
      </c>
      <c r="C31" t="s">
        <v>213</v>
      </c>
      <c r="D31" t="s">
        <v>243</v>
      </c>
      <c r="E31" t="s">
        <v>212</v>
      </c>
      <c r="F31" t="s">
        <v>213</v>
      </c>
      <c r="G31" t="s">
        <v>25</v>
      </c>
      <c r="H31" t="s">
        <v>24</v>
      </c>
      <c r="I31" t="s">
        <v>35</v>
      </c>
      <c r="J31" t="s">
        <v>44</v>
      </c>
      <c r="K31" t="s">
        <v>28</v>
      </c>
      <c r="L31">
        <v>2.30714</v>
      </c>
      <c r="M31">
        <v>1.02877</v>
      </c>
      <c r="Q31">
        <v>2.31</v>
      </c>
      <c r="R31">
        <v>84.61</v>
      </c>
      <c r="S31">
        <v>1.0545899999999999</v>
      </c>
      <c r="T31">
        <v>22</v>
      </c>
      <c r="U31">
        <v>0.94299999999999995</v>
      </c>
      <c r="V31">
        <v>2.2999999999999998</v>
      </c>
      <c r="W31">
        <v>84.2</v>
      </c>
      <c r="X31">
        <v>20</v>
      </c>
      <c r="Y31" s="4">
        <f t="shared" ref="Y31:AH32" si="146">IF(OR(($L31+$M31*Y$2)&gt;$W31,($L31+$M31*Y$2)&lt;$V31),"",($L31+$M31*Y$2))</f>
        <v>7.4509899999999991</v>
      </c>
      <c r="Z31" s="4">
        <f t="shared" si="146"/>
        <v>12.59484</v>
      </c>
      <c r="AA31" s="4">
        <f t="shared" si="146"/>
        <v>17.738689999999998</v>
      </c>
      <c r="AB31" s="4">
        <f t="shared" si="146"/>
        <v>22.882539999999999</v>
      </c>
      <c r="AC31" s="4">
        <f t="shared" si="146"/>
        <v>28.026389999999999</v>
      </c>
      <c r="AD31" s="4">
        <f t="shared" si="146"/>
        <v>33.17024</v>
      </c>
      <c r="AE31" s="4">
        <f t="shared" si="146"/>
        <v>38.314089999999993</v>
      </c>
      <c r="AF31" s="4">
        <f t="shared" si="146"/>
        <v>43.457939999999994</v>
      </c>
      <c r="AG31" s="4">
        <f t="shared" si="146"/>
        <v>48.601789999999994</v>
      </c>
      <c r="AH31" s="4">
        <f t="shared" si="146"/>
        <v>53.745639999999995</v>
      </c>
      <c r="AI31" s="4">
        <f t="shared" ref="AI31:AR32" si="147">IF(OR(($L31+$M31*AI$2)&gt;$W31,($L31+$M31*AI$2)&lt;$V31),"",($L31+$M31*AI$2))</f>
        <v>58.889489999999995</v>
      </c>
      <c r="AJ31" s="4">
        <f t="shared" si="147"/>
        <v>64.033339999999995</v>
      </c>
      <c r="AK31" s="4">
        <f t="shared" si="147"/>
        <v>69.177189999999996</v>
      </c>
      <c r="AL31" s="4">
        <f t="shared" si="147"/>
        <v>74.321039999999996</v>
      </c>
      <c r="AM31" s="4">
        <f t="shared" si="147"/>
        <v>79.464889999999997</v>
      </c>
      <c r="AN31" s="4" t="str">
        <f t="shared" si="147"/>
        <v/>
      </c>
      <c r="AO31" s="4" t="str">
        <f t="shared" si="147"/>
        <v/>
      </c>
      <c r="AP31" s="4" t="str">
        <f t="shared" si="147"/>
        <v/>
      </c>
      <c r="AQ31" s="4" t="str">
        <f t="shared" si="147"/>
        <v/>
      </c>
      <c r="AR31" s="4" t="str">
        <f t="shared" si="147"/>
        <v/>
      </c>
      <c r="AS31" s="4" t="str">
        <f t="shared" ref="AS31:BB32" si="148">IF(OR(($L31+$M31*AS$2)&gt;$W31,($L31+$M31*AS$2)&lt;$V31),"",($L31+$M31*AS$2))</f>
        <v/>
      </c>
      <c r="AT31" s="4" t="str">
        <f t="shared" si="148"/>
        <v/>
      </c>
      <c r="AU31" s="4" t="str">
        <f t="shared" si="148"/>
        <v/>
      </c>
      <c r="AV31" s="4" t="str">
        <f t="shared" si="148"/>
        <v/>
      </c>
      <c r="AW31" s="4" t="str">
        <f t="shared" si="148"/>
        <v/>
      </c>
      <c r="AX31" s="4" t="str">
        <f t="shared" si="148"/>
        <v/>
      </c>
      <c r="AY31" s="4" t="str">
        <f t="shared" si="148"/>
        <v/>
      </c>
      <c r="AZ31" s="4" t="str">
        <f t="shared" si="148"/>
        <v/>
      </c>
      <c r="BA31" s="4" t="str">
        <f t="shared" si="148"/>
        <v/>
      </c>
      <c r="BB31" s="4" t="str">
        <f t="shared" si="148"/>
        <v/>
      </c>
      <c r="BC31" t="s">
        <v>243</v>
      </c>
      <c r="BD31" t="s">
        <v>212</v>
      </c>
      <c r="BE31" t="s">
        <v>213</v>
      </c>
      <c r="BF31" t="s">
        <v>24</v>
      </c>
      <c r="BG31" t="s">
        <v>39</v>
      </c>
      <c r="BH31" t="s">
        <v>30</v>
      </c>
      <c r="BI31">
        <v>1</v>
      </c>
      <c r="BJ31" t="s">
        <v>31</v>
      </c>
      <c r="BK31">
        <v>0.59584999999999999</v>
      </c>
      <c r="BL31">
        <v>1.53901</v>
      </c>
      <c r="BM31">
        <v>1.712E-2</v>
      </c>
      <c r="BP31">
        <v>2.42</v>
      </c>
      <c r="BQ31">
        <v>18.11</v>
      </c>
      <c r="BR31">
        <v>0.13086</v>
      </c>
      <c r="BS31">
        <v>21</v>
      </c>
      <c r="BT31">
        <v>0.95899999999999996</v>
      </c>
      <c r="BU31">
        <v>2.5</v>
      </c>
      <c r="BV31">
        <v>21</v>
      </c>
      <c r="BW31">
        <v>19</v>
      </c>
      <c r="BX31" s="4">
        <f t="shared" ref="BX31:CL31" si="149">EXP($BK31+$BL31*LN(LN(Y31+1)+($BM31/2)))</f>
        <v>5.863703677441598</v>
      </c>
      <c r="BY31" s="4">
        <f t="shared" si="149"/>
        <v>7.9817427732837611</v>
      </c>
      <c r="BZ31" s="4">
        <f t="shared" si="149"/>
        <v>9.5361353857160118</v>
      </c>
      <c r="CA31" s="4">
        <f t="shared" si="149"/>
        <v>10.773915178499406</v>
      </c>
      <c r="CB31" s="4">
        <f t="shared" si="149"/>
        <v>11.807080485028038</v>
      </c>
      <c r="CC31" s="4">
        <f t="shared" si="149"/>
        <v>12.696378042884769</v>
      </c>
      <c r="CD31" s="4">
        <f t="shared" si="149"/>
        <v>13.478631083048825</v>
      </c>
      <c r="CE31" s="4">
        <f t="shared" si="149"/>
        <v>14.177928639032045</v>
      </c>
      <c r="CF31" s="4">
        <f t="shared" si="149"/>
        <v>14.810931932204053</v>
      </c>
      <c r="CG31" s="4">
        <f t="shared" si="149"/>
        <v>15.389665934029676</v>
      </c>
      <c r="CH31" s="4">
        <f t="shared" si="149"/>
        <v>15.923106417986235</v>
      </c>
      <c r="CI31" s="4">
        <f t="shared" si="149"/>
        <v>16.418138414776394</v>
      </c>
      <c r="CJ31" s="4">
        <f t="shared" si="149"/>
        <v>16.880163792273343</v>
      </c>
      <c r="CK31" s="4">
        <f t="shared" si="149"/>
        <v>17.313502050733206</v>
      </c>
      <c r="CL31" s="4">
        <f t="shared" si="149"/>
        <v>17.721663664243412</v>
      </c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t="s">
        <v>150</v>
      </c>
      <c r="DC31">
        <v>13</v>
      </c>
      <c r="DD31">
        <v>135</v>
      </c>
      <c r="DE31" t="s">
        <v>616</v>
      </c>
      <c r="DF31" s="2" t="s">
        <v>610</v>
      </c>
      <c r="DG31">
        <v>440</v>
      </c>
      <c r="DH31" t="s">
        <v>614</v>
      </c>
      <c r="DI31" s="4">
        <f t="shared" si="102"/>
        <v>16.637603605594961</v>
      </c>
      <c r="DJ31" s="4">
        <f t="shared" si="103"/>
        <v>57.070527766770532</v>
      </c>
      <c r="DK31" s="4">
        <f t="shared" si="104"/>
        <v>125.78472922174593</v>
      </c>
      <c r="DL31" s="4">
        <f t="shared" si="105"/>
        <v>224.98875258174309</v>
      </c>
      <c r="DM31" s="4">
        <f t="shared" si="106"/>
        <v>356.29756217294351</v>
      </c>
      <c r="DN31" s="4">
        <f t="shared" si="107"/>
        <v>520.98550100497789</v>
      </c>
      <c r="DO31" s="4">
        <f t="shared" si="108"/>
        <v>720.10515640462563</v>
      </c>
      <c r="DP31" s="4">
        <f t="shared" si="109"/>
        <v>954.55305746925228</v>
      </c>
      <c r="DQ31" s="4">
        <f t="shared" si="110"/>
        <v>1225.1098892106756</v>
      </c>
      <c r="DR31" s="4">
        <f t="shared" si="111"/>
        <v>1532.4669207555221</v>
      </c>
      <c r="DS31" s="4">
        <f t="shared" si="112"/>
        <v>1877.2443118293484</v>
      </c>
      <c r="DT31" s="4">
        <f t="shared" si="113"/>
        <v>2260.0043195263816</v>
      </c>
      <c r="DU31" s="4">
        <f t="shared" si="114"/>
        <v>2681.2611398863401</v>
      </c>
      <c r="DV31" s="4">
        <f t="shared" si="115"/>
        <v>3141.4884385404603</v>
      </c>
      <c r="DW31" s="4">
        <f t="shared" si="116"/>
        <v>3641.1252415617646</v>
      </c>
      <c r="DX31" s="4" t="str">
        <f t="shared" si="117"/>
        <v/>
      </c>
      <c r="DY31" s="4" t="str">
        <f t="shared" si="118"/>
        <v/>
      </c>
      <c r="DZ31" s="4" t="str">
        <f t="shared" si="119"/>
        <v/>
      </c>
      <c r="EA31" s="4" t="str">
        <f t="shared" si="120"/>
        <v/>
      </c>
      <c r="EB31" s="4" t="str">
        <f t="shared" si="121"/>
        <v/>
      </c>
      <c r="EC31" s="4" t="str">
        <f t="shared" si="122"/>
        <v/>
      </c>
      <c r="ED31" s="4" t="str">
        <f t="shared" si="123"/>
        <v/>
      </c>
      <c r="EE31" s="4" t="str">
        <f t="shared" si="124"/>
        <v/>
      </c>
      <c r="EF31" s="4" t="str">
        <f t="shared" si="125"/>
        <v/>
      </c>
      <c r="EG31" s="4" t="str">
        <f t="shared" si="126"/>
        <v/>
      </c>
      <c r="EH31" s="4" t="str">
        <f t="shared" si="127"/>
        <v/>
      </c>
      <c r="EI31" s="4" t="str">
        <f t="shared" si="128"/>
        <v/>
      </c>
      <c r="EJ31" s="4" t="str">
        <f t="shared" si="129"/>
        <v/>
      </c>
      <c r="EK31" s="4" t="str">
        <f t="shared" si="130"/>
        <v/>
      </c>
      <c r="EL31" s="4" t="str">
        <f t="shared" si="131"/>
        <v/>
      </c>
    </row>
    <row r="32" spans="1:142" x14ac:dyDescent="0.25">
      <c r="A32" t="s">
        <v>271</v>
      </c>
      <c r="B32" t="s">
        <v>212</v>
      </c>
      <c r="C32" t="s">
        <v>213</v>
      </c>
      <c r="D32" t="s">
        <v>271</v>
      </c>
      <c r="E32" t="s">
        <v>212</v>
      </c>
      <c r="F32" t="s">
        <v>213</v>
      </c>
      <c r="G32" t="s">
        <v>25</v>
      </c>
      <c r="H32" t="s">
        <v>24</v>
      </c>
      <c r="I32" t="s">
        <v>35</v>
      </c>
      <c r="J32" t="s">
        <v>44</v>
      </c>
      <c r="K32" t="s">
        <v>28</v>
      </c>
      <c r="L32">
        <v>2.1708500000000002</v>
      </c>
      <c r="M32">
        <v>0.85396000000000005</v>
      </c>
      <c r="Q32">
        <v>2.17</v>
      </c>
      <c r="R32">
        <v>105.5</v>
      </c>
      <c r="S32">
        <v>0.76475000000000004</v>
      </c>
      <c r="T32">
        <v>16</v>
      </c>
      <c r="U32">
        <v>0.90800000000000003</v>
      </c>
      <c r="V32">
        <v>2.9</v>
      </c>
      <c r="W32">
        <v>105.7</v>
      </c>
      <c r="X32">
        <v>14</v>
      </c>
      <c r="Y32" s="4">
        <f t="shared" si="146"/>
        <v>6.4406499999999998</v>
      </c>
      <c r="Z32" s="4">
        <f t="shared" si="146"/>
        <v>10.71045</v>
      </c>
      <c r="AA32" s="4">
        <f t="shared" si="146"/>
        <v>14.98025</v>
      </c>
      <c r="AB32" s="4">
        <f t="shared" si="146"/>
        <v>19.250050000000002</v>
      </c>
      <c r="AC32" s="4">
        <f t="shared" si="146"/>
        <v>23.519850000000002</v>
      </c>
      <c r="AD32" s="4">
        <f t="shared" si="146"/>
        <v>27.789650000000002</v>
      </c>
      <c r="AE32" s="4">
        <f t="shared" si="146"/>
        <v>32.059449999999998</v>
      </c>
      <c r="AF32" s="4">
        <f t="shared" si="146"/>
        <v>36.329250000000002</v>
      </c>
      <c r="AG32" s="4">
        <f t="shared" si="146"/>
        <v>40.599050000000005</v>
      </c>
      <c r="AH32" s="4">
        <f t="shared" si="146"/>
        <v>44.868850000000002</v>
      </c>
      <c r="AI32" s="4">
        <f t="shared" si="147"/>
        <v>49.138650000000005</v>
      </c>
      <c r="AJ32" s="4">
        <f t="shared" si="147"/>
        <v>53.408450000000002</v>
      </c>
      <c r="AK32" s="4">
        <f t="shared" si="147"/>
        <v>57.678250000000006</v>
      </c>
      <c r="AL32" s="4">
        <f t="shared" si="147"/>
        <v>61.948050000000002</v>
      </c>
      <c r="AM32" s="4">
        <f t="shared" si="147"/>
        <v>66.217849999999999</v>
      </c>
      <c r="AN32" s="4">
        <f t="shared" si="147"/>
        <v>70.487650000000002</v>
      </c>
      <c r="AO32" s="4">
        <f t="shared" si="147"/>
        <v>74.757450000000006</v>
      </c>
      <c r="AP32" s="4">
        <f t="shared" si="147"/>
        <v>79.027250000000009</v>
      </c>
      <c r="AQ32" s="4">
        <f t="shared" si="147"/>
        <v>83.297050000000013</v>
      </c>
      <c r="AR32" s="4">
        <f t="shared" si="147"/>
        <v>87.566850000000002</v>
      </c>
      <c r="AS32" s="4">
        <f t="shared" si="148"/>
        <v>91.836650000000006</v>
      </c>
      <c r="AT32" s="4">
        <f t="shared" si="148"/>
        <v>96.106450000000009</v>
      </c>
      <c r="AU32" s="4">
        <f t="shared" si="148"/>
        <v>100.37625000000001</v>
      </c>
      <c r="AV32" s="4">
        <f t="shared" si="148"/>
        <v>104.64605</v>
      </c>
      <c r="AW32" s="4" t="str">
        <f t="shared" si="148"/>
        <v/>
      </c>
      <c r="AX32" s="4" t="str">
        <f t="shared" si="148"/>
        <v/>
      </c>
      <c r="AY32" s="4" t="str">
        <f t="shared" si="148"/>
        <v/>
      </c>
      <c r="AZ32" s="4" t="str">
        <f t="shared" si="148"/>
        <v/>
      </c>
      <c r="BA32" s="4" t="str">
        <f t="shared" si="148"/>
        <v/>
      </c>
      <c r="BB32" s="4" t="str">
        <f t="shared" si="148"/>
        <v/>
      </c>
      <c r="BC32" t="s">
        <v>271</v>
      </c>
      <c r="BD32" t="s">
        <v>212</v>
      </c>
      <c r="BE32" t="s">
        <v>213</v>
      </c>
      <c r="BF32" t="s">
        <v>24</v>
      </c>
      <c r="BG32" t="s">
        <v>39</v>
      </c>
      <c r="BH32" t="s">
        <v>30</v>
      </c>
      <c r="BI32" t="s">
        <v>27</v>
      </c>
      <c r="BJ32" t="s">
        <v>28</v>
      </c>
      <c r="BK32">
        <v>3.1413199999999999</v>
      </c>
      <c r="BL32">
        <v>0.23463000000000001</v>
      </c>
      <c r="BP32">
        <v>3.65</v>
      </c>
      <c r="BQ32">
        <v>27.9</v>
      </c>
      <c r="BR32">
        <v>0.17938999999999999</v>
      </c>
      <c r="BS32">
        <v>31</v>
      </c>
      <c r="BT32">
        <v>0.89400000000000002</v>
      </c>
      <c r="BU32">
        <v>3</v>
      </c>
      <c r="BV32">
        <v>28.5</v>
      </c>
      <c r="BW32">
        <v>29</v>
      </c>
      <c r="BX32" s="4">
        <f t="shared" ref="BX32:CU32" si="150">IF(OR(($BK32+$BL32*Y32)&gt;$BV32,($BK32+$BL32*Y32)&lt;$BU32),"",($BK32+$BL32*Y32))</f>
        <v>4.6524897095000002</v>
      </c>
      <c r="BY32" s="4">
        <f t="shared" si="150"/>
        <v>5.6543128834999994</v>
      </c>
      <c r="BZ32" s="4">
        <f t="shared" si="150"/>
        <v>6.6561360574999995</v>
      </c>
      <c r="CA32" s="4">
        <f t="shared" si="150"/>
        <v>7.6579592314999996</v>
      </c>
      <c r="CB32" s="4">
        <f t="shared" si="150"/>
        <v>8.6597824054999997</v>
      </c>
      <c r="CC32" s="4">
        <f t="shared" si="150"/>
        <v>9.6616055794999998</v>
      </c>
      <c r="CD32" s="4">
        <f t="shared" si="150"/>
        <v>10.6634287535</v>
      </c>
      <c r="CE32" s="4">
        <f t="shared" si="150"/>
        <v>11.665251927500002</v>
      </c>
      <c r="CF32" s="4">
        <f t="shared" si="150"/>
        <v>12.667075101500002</v>
      </c>
      <c r="CG32" s="4">
        <f t="shared" si="150"/>
        <v>13.6688982755</v>
      </c>
      <c r="CH32" s="4">
        <f t="shared" si="150"/>
        <v>14.670721449500002</v>
      </c>
      <c r="CI32" s="4">
        <f t="shared" si="150"/>
        <v>15.6725446235</v>
      </c>
      <c r="CJ32" s="4">
        <f t="shared" si="150"/>
        <v>16.6743677975</v>
      </c>
      <c r="CK32" s="4">
        <f t="shared" si="150"/>
        <v>17.676190971499999</v>
      </c>
      <c r="CL32" s="4">
        <f t="shared" si="150"/>
        <v>18.678014145500001</v>
      </c>
      <c r="CM32" s="4">
        <f t="shared" si="150"/>
        <v>19.679837319500002</v>
      </c>
      <c r="CN32" s="4">
        <f t="shared" si="150"/>
        <v>20.681660493500001</v>
      </c>
      <c r="CO32" s="4">
        <f t="shared" si="150"/>
        <v>21.683483667500003</v>
      </c>
      <c r="CP32" s="4">
        <f t="shared" si="150"/>
        <v>22.685306841500005</v>
      </c>
      <c r="CQ32" s="4">
        <f t="shared" si="150"/>
        <v>23.687130015500003</v>
      </c>
      <c r="CR32" s="4">
        <f t="shared" si="150"/>
        <v>24.688953189500001</v>
      </c>
      <c r="CS32" s="4">
        <f t="shared" si="150"/>
        <v>25.690776363500003</v>
      </c>
      <c r="CT32" s="4">
        <f t="shared" si="150"/>
        <v>26.692599537500005</v>
      </c>
      <c r="CU32" s="4">
        <f t="shared" si="150"/>
        <v>27.694422711500003</v>
      </c>
      <c r="CV32" s="4"/>
      <c r="CW32" s="4"/>
      <c r="CX32" s="4"/>
      <c r="CY32" s="4"/>
      <c r="CZ32" s="4"/>
      <c r="DA32" s="4"/>
      <c r="DB32" t="s">
        <v>150</v>
      </c>
      <c r="DC32">
        <v>13</v>
      </c>
      <c r="DD32">
        <v>135</v>
      </c>
      <c r="DE32" t="s">
        <v>616</v>
      </c>
      <c r="DF32" s="2" t="s">
        <v>610</v>
      </c>
      <c r="DG32">
        <v>440</v>
      </c>
      <c r="DH32" t="s">
        <v>614</v>
      </c>
      <c r="DI32" s="4">
        <f t="shared" si="102"/>
        <v>10.833250084763254</v>
      </c>
      <c r="DJ32" s="4">
        <f t="shared" si="103"/>
        <v>33.616378290908933</v>
      </c>
      <c r="DK32" s="4">
        <f t="shared" si="104"/>
        <v>72.427622412341549</v>
      </c>
      <c r="DL32" s="4">
        <f t="shared" si="105"/>
        <v>129.95798131054525</v>
      </c>
      <c r="DM32" s="4">
        <f t="shared" si="106"/>
        <v>208.66860126358523</v>
      </c>
      <c r="DN32" s="4">
        <f t="shared" si="107"/>
        <v>310.8454337033379</v>
      </c>
      <c r="DO32" s="4">
        <f t="shared" si="108"/>
        <v>438.63519671387297</v>
      </c>
      <c r="DP32" s="4">
        <f t="shared" si="109"/>
        <v>594.0704730095913</v>
      </c>
      <c r="DQ32" s="4">
        <f t="shared" si="110"/>
        <v>779.08802983922487</v>
      </c>
      <c r="DR32" s="4">
        <f t="shared" si="111"/>
        <v>995.54266981223532</v>
      </c>
      <c r="DS32" s="4">
        <f t="shared" si="112"/>
        <v>1245.2180028577443</v>
      </c>
      <c r="DT32" s="4">
        <f t="shared" si="113"/>
        <v>1529.8350200241939</v>
      </c>
      <c r="DU32" s="4">
        <f t="shared" si="114"/>
        <v>1851.0590508353471</v>
      </c>
      <c r="DV32" s="4">
        <f t="shared" si="115"/>
        <v>2210.5055020534037</v>
      </c>
      <c r="DW32" s="4">
        <f t="shared" si="116"/>
        <v>2609.7446580989536</v>
      </c>
      <c r="DX32" s="4">
        <f t="shared" si="117"/>
        <v>3050.3057455978956</v>
      </c>
      <c r="DY32" s="4">
        <f t="shared" si="118"/>
        <v>3533.6804115772602</v>
      </c>
      <c r="DZ32" s="4">
        <f t="shared" si="119"/>
        <v>4061.3257278699443</v>
      </c>
      <c r="EA32" s="4">
        <f t="shared" si="120"/>
        <v>4634.6668079110559</v>
      </c>
      <c r="EB32" s="4">
        <f t="shared" si="121"/>
        <v>5255.0991029125198</v>
      </c>
      <c r="EC32" s="4">
        <f t="shared" si="122"/>
        <v>5923.9904301881206</v>
      </c>
      <c r="ED32" s="4">
        <f t="shared" si="123"/>
        <v>6642.6827757088377</v>
      </c>
      <c r="EE32" s="4">
        <f t="shared" si="124"/>
        <v>7412.4939048121396</v>
      </c>
      <c r="EF32" s="4">
        <f t="shared" si="125"/>
        <v>8234.71880868679</v>
      </c>
      <c r="EG32" s="4" t="str">
        <f t="shared" si="126"/>
        <v/>
      </c>
      <c r="EH32" s="4" t="str">
        <f t="shared" si="127"/>
        <v/>
      </c>
      <c r="EI32" s="4" t="str">
        <f t="shared" si="128"/>
        <v/>
      </c>
      <c r="EJ32" s="4" t="str">
        <f t="shared" si="129"/>
        <v/>
      </c>
      <c r="EK32" s="4" t="str">
        <f t="shared" si="130"/>
        <v/>
      </c>
      <c r="EL32" s="4" t="str">
        <f t="shared" si="131"/>
        <v/>
      </c>
    </row>
    <row r="33" spans="1:142" x14ac:dyDescent="0.25">
      <c r="A33" t="s">
        <v>278</v>
      </c>
      <c r="B33" t="s">
        <v>212</v>
      </c>
      <c r="C33" t="s">
        <v>213</v>
      </c>
      <c r="D33" t="s">
        <v>278</v>
      </c>
      <c r="E33" t="s">
        <v>212</v>
      </c>
      <c r="F33" t="s">
        <v>213</v>
      </c>
      <c r="G33" t="s">
        <v>25</v>
      </c>
      <c r="H33" t="s">
        <v>24</v>
      </c>
      <c r="I33" t="s">
        <v>35</v>
      </c>
      <c r="J33" t="s">
        <v>36</v>
      </c>
      <c r="K33" t="s">
        <v>43</v>
      </c>
      <c r="L33">
        <v>1.47953</v>
      </c>
      <c r="M33">
        <v>1.6588499999999999</v>
      </c>
      <c r="N33">
        <v>5.13E-3</v>
      </c>
      <c r="O33">
        <v>-1.4999999999999999E-4</v>
      </c>
      <c r="Q33">
        <v>1.48</v>
      </c>
      <c r="R33">
        <v>91.77</v>
      </c>
      <c r="S33">
        <v>3.00231</v>
      </c>
      <c r="T33">
        <v>37</v>
      </c>
      <c r="U33">
        <v>0.99</v>
      </c>
      <c r="V33">
        <v>1.3</v>
      </c>
      <c r="W33">
        <v>97.9</v>
      </c>
      <c r="X33">
        <v>33</v>
      </c>
      <c r="Y33" s="4">
        <f t="shared" ref="Y33:AM33" si="151">IF(OR(($L33+$M33*Y$2+$N33*Y$2^2+$O33*Y$2^3)&gt;$W33,($L33+$M33*Y$2+$N33*Y$2^2+$O33*Y$2^3)&lt;$V33),"",($L33+$M33*Y$2+$N33*Y$2^2+$O33*Y$2^3))</f>
        <v>9.8832799999999992</v>
      </c>
      <c r="Z33" s="4">
        <f t="shared" si="151"/>
        <v>18.431030000000003</v>
      </c>
      <c r="AA33" s="4">
        <f t="shared" si="151"/>
        <v>27.010279999999998</v>
      </c>
      <c r="AB33" s="4">
        <f t="shared" si="151"/>
        <v>35.508529999999993</v>
      </c>
      <c r="AC33" s="4">
        <f t="shared" si="151"/>
        <v>43.813279999999992</v>
      </c>
      <c r="AD33" s="4">
        <f t="shared" si="151"/>
        <v>51.812029999999993</v>
      </c>
      <c r="AE33" s="4">
        <f t="shared" si="151"/>
        <v>59.392280000000007</v>
      </c>
      <c r="AF33" s="4">
        <f t="shared" si="151"/>
        <v>66.44153</v>
      </c>
      <c r="AG33" s="4">
        <f t="shared" si="151"/>
        <v>72.847279999999984</v>
      </c>
      <c r="AH33" s="4">
        <f t="shared" si="151"/>
        <v>78.497029999999995</v>
      </c>
      <c r="AI33" s="4">
        <f t="shared" si="151"/>
        <v>83.278279999999995</v>
      </c>
      <c r="AJ33" s="4">
        <f t="shared" si="151"/>
        <v>87.078530000000001</v>
      </c>
      <c r="AK33" s="4">
        <f t="shared" si="151"/>
        <v>89.78528</v>
      </c>
      <c r="AL33" s="4">
        <f t="shared" si="151"/>
        <v>91.286030000000011</v>
      </c>
      <c r="AM33" s="4">
        <f t="shared" si="151"/>
        <v>91.468279999999993</v>
      </c>
      <c r="BC33" t="s">
        <v>278</v>
      </c>
      <c r="BD33" t="s">
        <v>212</v>
      </c>
      <c r="BE33" t="s">
        <v>213</v>
      </c>
      <c r="BF33" t="s">
        <v>24</v>
      </c>
      <c r="BG33" t="s">
        <v>39</v>
      </c>
      <c r="BH33" t="s">
        <v>30</v>
      </c>
      <c r="BI33" t="s">
        <v>27</v>
      </c>
      <c r="BJ33" t="s">
        <v>43</v>
      </c>
      <c r="BK33">
        <v>1.1048199999999999</v>
      </c>
      <c r="BL33">
        <v>0.62678</v>
      </c>
      <c r="BM33">
        <v>-7.7000000000000002E-3</v>
      </c>
      <c r="BN33">
        <v>4.0000000000000003E-5</v>
      </c>
      <c r="BP33">
        <v>2.02</v>
      </c>
      <c r="BQ33">
        <v>25.88</v>
      </c>
      <c r="BR33">
        <v>0.54725000000000001</v>
      </c>
      <c r="BS33">
        <v>37</v>
      </c>
      <c r="BT33">
        <v>0.96799999999999997</v>
      </c>
      <c r="BU33">
        <v>1.5</v>
      </c>
      <c r="BV33">
        <v>30.5</v>
      </c>
      <c r="BW33">
        <v>33</v>
      </c>
      <c r="BX33" s="4">
        <f t="shared" ref="BX33:DA33" si="152">IF(OR(($BK33+$BL33*Y33+$BM33*Y33^2+$BN33*Y33^3)&gt;$BV33,($BK33+$BL33*Y33+$BM33*Y33^2+$BN33*Y33^3)&lt;$BU33),"",($BK33+$BL33*Y33+$BM33*Y33^2+$BN33*Y33^3))</f>
        <v>6.5859478616647307</v>
      </c>
      <c r="BY33" s="4">
        <f t="shared" si="152"/>
        <v>10.291751857779042</v>
      </c>
      <c r="BZ33" s="4">
        <f t="shared" si="152"/>
        <v>13.204967697517791</v>
      </c>
      <c r="CA33" s="4">
        <f t="shared" si="152"/>
        <v>15.443112824027327</v>
      </c>
      <c r="CB33" s="4">
        <f t="shared" si="152"/>
        <v>17.14932568785775</v>
      </c>
      <c r="CC33" s="4">
        <f t="shared" si="152"/>
        <v>18.472566182367821</v>
      </c>
      <c r="CD33" s="4">
        <f t="shared" si="152"/>
        <v>19.549517858787311</v>
      </c>
      <c r="CE33" s="4">
        <f t="shared" si="152"/>
        <v>20.489753974751693</v>
      </c>
      <c r="CF33" s="4">
        <f t="shared" si="152"/>
        <v>21.365469177124321</v>
      </c>
      <c r="CG33" s="4">
        <f t="shared" si="152"/>
        <v>22.20672268567089</v>
      </c>
      <c r="CH33" s="4">
        <f t="shared" si="152"/>
        <v>23.002687228651418</v>
      </c>
      <c r="CI33" s="4">
        <f t="shared" si="152"/>
        <v>23.708850684644524</v>
      </c>
      <c r="CJ33" s="4">
        <f t="shared" si="152"/>
        <v>24.259474406919175</v>
      </c>
      <c r="CK33" s="4">
        <f t="shared" si="152"/>
        <v>24.583873547418833</v>
      </c>
      <c r="CL33" s="4">
        <f t="shared" si="152"/>
        <v>24.624250356922936</v>
      </c>
      <c r="CM33" s="4" t="str">
        <f t="shared" si="152"/>
        <v/>
      </c>
      <c r="CN33" s="4" t="str">
        <f t="shared" si="152"/>
        <v/>
      </c>
      <c r="CO33" s="4" t="str">
        <f t="shared" si="152"/>
        <v/>
      </c>
      <c r="CP33" s="4" t="str">
        <f t="shared" si="152"/>
        <v/>
      </c>
      <c r="CQ33" s="4" t="str">
        <f t="shared" si="152"/>
        <v/>
      </c>
      <c r="CR33" s="4" t="str">
        <f t="shared" si="152"/>
        <v/>
      </c>
      <c r="CS33" s="4" t="str">
        <f t="shared" si="152"/>
        <v/>
      </c>
      <c r="CT33" s="4" t="str">
        <f t="shared" si="152"/>
        <v/>
      </c>
      <c r="CU33" s="4" t="str">
        <f t="shared" si="152"/>
        <v/>
      </c>
      <c r="CV33" s="4" t="str">
        <f t="shared" si="152"/>
        <v/>
      </c>
      <c r="CW33" s="4" t="str">
        <f t="shared" si="152"/>
        <v/>
      </c>
      <c r="CX33" s="4" t="str">
        <f t="shared" si="152"/>
        <v/>
      </c>
      <c r="CY33" s="4" t="str">
        <f t="shared" si="152"/>
        <v/>
      </c>
      <c r="CZ33" s="4" t="str">
        <f t="shared" si="152"/>
        <v/>
      </c>
      <c r="DA33" s="4" t="str">
        <f t="shared" si="152"/>
        <v/>
      </c>
      <c r="DB33" t="s">
        <v>150</v>
      </c>
      <c r="DC33">
        <v>13</v>
      </c>
      <c r="DD33">
        <v>135</v>
      </c>
      <c r="DE33" t="s">
        <v>616</v>
      </c>
      <c r="DF33" s="2" t="s">
        <v>610</v>
      </c>
      <c r="DG33">
        <v>440</v>
      </c>
      <c r="DH33" t="s">
        <v>614</v>
      </c>
      <c r="DI33" s="4">
        <f t="shared" si="102"/>
        <v>31.353470179172504</v>
      </c>
      <c r="DJ33" s="4">
        <f t="shared" si="103"/>
        <v>142.09816129126173</v>
      </c>
      <c r="DK33" s="4">
        <f t="shared" si="104"/>
        <v>353.77838069715011</v>
      </c>
      <c r="DL33" s="4">
        <f t="shared" si="105"/>
        <v>670.85306407183452</v>
      </c>
      <c r="DM33" s="4">
        <f t="shared" si="106"/>
        <v>1086.7165525105406</v>
      </c>
      <c r="DN33" s="4">
        <f t="shared" si="107"/>
        <v>1588.0321993390455</v>
      </c>
      <c r="DO33" s="4">
        <f t="shared" si="108"/>
        <v>2157.7759118012023</v>
      </c>
      <c r="DP33" s="4">
        <f t="shared" si="109"/>
        <v>2776.4316615456023</v>
      </c>
      <c r="DQ33" s="4">
        <f t="shared" si="110"/>
        <v>3421.2686987364141</v>
      </c>
      <c r="DR33" s="4">
        <f t="shared" si="111"/>
        <v>4064.4165054781283</v>
      </c>
      <c r="DS33" s="4">
        <f t="shared" si="112"/>
        <v>4671.1001550614901</v>
      </c>
      <c r="DT33" s="4">
        <f t="shared" si="113"/>
        <v>5199.5496968182024</v>
      </c>
      <c r="DU33" s="4">
        <f t="shared" si="114"/>
        <v>5603.6357609323559</v>
      </c>
      <c r="DV33" s="4">
        <f t="shared" si="115"/>
        <v>5838.3770287502693</v>
      </c>
      <c r="DW33" s="4">
        <f t="shared" si="116"/>
        <v>5867.425198215511</v>
      </c>
      <c r="DX33" s="4" t="str">
        <f t="shared" si="117"/>
        <v/>
      </c>
      <c r="DY33" s="4" t="str">
        <f t="shared" si="118"/>
        <v/>
      </c>
      <c r="DZ33" s="4" t="str">
        <f t="shared" si="119"/>
        <v/>
      </c>
      <c r="EA33" s="4" t="str">
        <f t="shared" si="120"/>
        <v/>
      </c>
      <c r="EB33" s="4" t="str">
        <f t="shared" si="121"/>
        <v/>
      </c>
      <c r="EC33" s="4" t="str">
        <f t="shared" si="122"/>
        <v/>
      </c>
      <c r="ED33" s="4" t="str">
        <f t="shared" si="123"/>
        <v/>
      </c>
      <c r="EE33" s="4" t="str">
        <f t="shared" si="124"/>
        <v/>
      </c>
      <c r="EF33" s="4" t="str">
        <f t="shared" si="125"/>
        <v/>
      </c>
      <c r="EG33" s="4" t="str">
        <f t="shared" si="126"/>
        <v/>
      </c>
      <c r="EH33" s="4" t="str">
        <f t="shared" si="127"/>
        <v/>
      </c>
      <c r="EI33" s="4" t="str">
        <f t="shared" si="128"/>
        <v/>
      </c>
      <c r="EJ33" s="4" t="str">
        <f t="shared" si="129"/>
        <v/>
      </c>
      <c r="EK33" s="4" t="str">
        <f t="shared" si="130"/>
        <v/>
      </c>
      <c r="EL33" s="4" t="str">
        <f t="shared" si="131"/>
        <v/>
      </c>
    </row>
    <row r="34" spans="1:142" x14ac:dyDescent="0.25">
      <c r="A34" t="s">
        <v>302</v>
      </c>
      <c r="B34" t="s">
        <v>212</v>
      </c>
      <c r="C34" t="s">
        <v>213</v>
      </c>
      <c r="D34" t="s">
        <v>302</v>
      </c>
      <c r="E34" t="s">
        <v>212</v>
      </c>
      <c r="F34" t="s">
        <v>213</v>
      </c>
      <c r="G34" t="s">
        <v>25</v>
      </c>
      <c r="H34" t="s">
        <v>24</v>
      </c>
      <c r="I34" t="s">
        <v>35</v>
      </c>
      <c r="J34" t="s">
        <v>44</v>
      </c>
      <c r="K34" t="s">
        <v>43</v>
      </c>
      <c r="L34">
        <v>-1.68001</v>
      </c>
      <c r="M34">
        <v>2.3253599999999999</v>
      </c>
      <c r="N34">
        <v>-9.3999999999999997E-4</v>
      </c>
      <c r="O34">
        <v>-2.3000000000000001E-4</v>
      </c>
      <c r="Q34">
        <v>0.64</v>
      </c>
      <c r="R34">
        <v>84.67</v>
      </c>
      <c r="S34">
        <v>0.99265000000000003</v>
      </c>
      <c r="T34">
        <v>40</v>
      </c>
      <c r="U34">
        <v>0.97199999999999998</v>
      </c>
      <c r="V34">
        <v>5.6</v>
      </c>
      <c r="W34">
        <v>87.9</v>
      </c>
      <c r="X34">
        <v>36</v>
      </c>
      <c r="Y34" s="4">
        <f t="shared" ref="Y34:AI35" si="153">IF(OR(($L34+$M34*Y$2+$N34*Y$2^2+$O34*Y$2^3)&gt;$W34,($L34+$M34*Y$2+$N34*Y$2^2+$O34*Y$2^3)&lt;$V34),"",($L34+$M34*Y$2+$N34*Y$2^2+$O34*Y$2^3))</f>
        <v>9.8945399999999992</v>
      </c>
      <c r="Z34" s="4">
        <f t="shared" si="153"/>
        <v>21.249589999999998</v>
      </c>
      <c r="AA34" s="4">
        <f t="shared" si="153"/>
        <v>32.212639999999993</v>
      </c>
      <c r="AB34" s="4">
        <f t="shared" si="153"/>
        <v>42.611189999999993</v>
      </c>
      <c r="AC34" s="4">
        <f t="shared" si="153"/>
        <v>52.272739999999999</v>
      </c>
      <c r="AD34" s="4">
        <f t="shared" si="153"/>
        <v>61.024789999999989</v>
      </c>
      <c r="AE34" s="4">
        <f t="shared" si="153"/>
        <v>68.694839999999999</v>
      </c>
      <c r="AF34" s="4">
        <f t="shared" si="153"/>
        <v>75.110389999999995</v>
      </c>
      <c r="AG34" s="4">
        <f t="shared" si="153"/>
        <v>80.098939999999999</v>
      </c>
      <c r="AH34" s="4">
        <f t="shared" si="153"/>
        <v>83.487990000000011</v>
      </c>
      <c r="AI34" s="4">
        <f t="shared" si="153"/>
        <v>85.105039999999988</v>
      </c>
      <c r="BC34" t="s">
        <v>302</v>
      </c>
      <c r="BD34" t="s">
        <v>212</v>
      </c>
      <c r="BE34" t="s">
        <v>213</v>
      </c>
      <c r="BF34" t="s">
        <v>24</v>
      </c>
      <c r="BG34" t="s">
        <v>39</v>
      </c>
      <c r="BH34" t="s">
        <v>30</v>
      </c>
      <c r="BI34" t="s">
        <v>27</v>
      </c>
      <c r="BJ34" t="s">
        <v>33</v>
      </c>
      <c r="BK34">
        <v>2.5376500000000002</v>
      </c>
      <c r="BL34">
        <v>0.40849000000000002</v>
      </c>
      <c r="BM34">
        <v>-1.7799999999999999E-3</v>
      </c>
      <c r="BP34">
        <v>2.8</v>
      </c>
      <c r="BQ34">
        <v>24.35</v>
      </c>
      <c r="BR34">
        <v>0.13664999999999999</v>
      </c>
      <c r="BS34">
        <v>40</v>
      </c>
      <c r="BT34">
        <v>0.91500000000000004</v>
      </c>
      <c r="BU34">
        <v>4.5</v>
      </c>
      <c r="BV34">
        <v>28</v>
      </c>
      <c r="BW34">
        <v>37</v>
      </c>
      <c r="BX34" s="4">
        <f t="shared" ref="BX34:DA34" si="154">IF(OR(($BK34+$BL34*Y34+$BM34*Y34^2)&gt;$BV34,($BK34+$BL34*Y34+$BM34*Y34^2)&lt;$BU34),"",($BK34+$BL34*Y34+$BM34*Y34^2))</f>
        <v>6.4052052237753516</v>
      </c>
      <c r="BY34" s="4">
        <f t="shared" si="154"/>
        <v>10.414144785300781</v>
      </c>
      <c r="BZ34" s="4">
        <f t="shared" si="154"/>
        <v>13.84916688073011</v>
      </c>
      <c r="CA34" s="4">
        <f t="shared" si="154"/>
        <v>16.711924949575341</v>
      </c>
      <c r="CB34" s="4">
        <f t="shared" si="154"/>
        <v>19.026799524748473</v>
      </c>
      <c r="CC34" s="4">
        <f t="shared" si="154"/>
        <v>20.8369019768115</v>
      </c>
      <c r="CD34" s="4">
        <f t="shared" si="154"/>
        <v>22.199018935726436</v>
      </c>
      <c r="CE34" s="4">
        <f t="shared" si="154"/>
        <v>23.177497390105266</v>
      </c>
      <c r="CF34" s="4">
        <f t="shared" si="154"/>
        <v>23.837070463959989</v>
      </c>
      <c r="CG34" s="4">
        <f t="shared" si="154"/>
        <v>24.234623870952625</v>
      </c>
      <c r="CH34" s="4">
        <f t="shared" si="154"/>
        <v>24.409903046145153</v>
      </c>
      <c r="CI34" s="4" t="str">
        <f t="shared" si="154"/>
        <v/>
      </c>
      <c r="CJ34" s="4" t="str">
        <f t="shared" si="154"/>
        <v/>
      </c>
      <c r="CK34" s="4" t="str">
        <f t="shared" si="154"/>
        <v/>
      </c>
      <c r="CL34" s="4" t="str">
        <f t="shared" si="154"/>
        <v/>
      </c>
      <c r="CM34" s="4" t="str">
        <f t="shared" si="154"/>
        <v/>
      </c>
      <c r="CN34" s="4" t="str">
        <f t="shared" si="154"/>
        <v/>
      </c>
      <c r="CO34" s="4" t="str">
        <f t="shared" si="154"/>
        <v/>
      </c>
      <c r="CP34" s="4" t="str">
        <f t="shared" si="154"/>
        <v/>
      </c>
      <c r="CQ34" s="4" t="str">
        <f t="shared" si="154"/>
        <v/>
      </c>
      <c r="CR34" s="4" t="str">
        <f t="shared" si="154"/>
        <v/>
      </c>
      <c r="CS34" s="4" t="str">
        <f t="shared" si="154"/>
        <v/>
      </c>
      <c r="CT34" s="4" t="str">
        <f t="shared" si="154"/>
        <v/>
      </c>
      <c r="CU34" s="4" t="str">
        <f t="shared" si="154"/>
        <v/>
      </c>
      <c r="CV34" s="4" t="str">
        <f t="shared" si="154"/>
        <v/>
      </c>
      <c r="CW34" s="4" t="str">
        <f t="shared" si="154"/>
        <v/>
      </c>
      <c r="CX34" s="4" t="str">
        <f t="shared" si="154"/>
        <v/>
      </c>
      <c r="CY34" s="4" t="str">
        <f t="shared" si="154"/>
        <v/>
      </c>
      <c r="CZ34" s="4" t="str">
        <f t="shared" si="154"/>
        <v/>
      </c>
      <c r="DA34" s="4" t="str">
        <f t="shared" si="154"/>
        <v/>
      </c>
      <c r="DB34" t="s">
        <v>150</v>
      </c>
      <c r="DC34">
        <v>13</v>
      </c>
      <c r="DD34">
        <v>135</v>
      </c>
      <c r="DE34" t="s">
        <v>616</v>
      </c>
      <c r="DF34" s="2" t="s">
        <v>610</v>
      </c>
      <c r="DG34">
        <v>440</v>
      </c>
      <c r="DH34" t="s">
        <v>614</v>
      </c>
      <c r="DI34" s="4">
        <f t="shared" si="102"/>
        <v>30.90799561742222</v>
      </c>
      <c r="DJ34" s="4">
        <f t="shared" si="103"/>
        <v>190.16334145562095</v>
      </c>
      <c r="DK34" s="4">
        <f t="shared" si="104"/>
        <v>517.48980569123626</v>
      </c>
      <c r="DL34" s="4">
        <f t="shared" si="105"/>
        <v>1012.2523119350417</v>
      </c>
      <c r="DM34" s="4">
        <f t="shared" si="106"/>
        <v>1645.1014351860351</v>
      </c>
      <c r="DN34" s="4">
        <f t="shared" si="107"/>
        <v>2366.1531444651323</v>
      </c>
      <c r="DO34" s="4">
        <f t="shared" si="108"/>
        <v>3112.9062192309962</v>
      </c>
      <c r="DP34" s="4">
        <f t="shared" si="109"/>
        <v>3817.728245858968</v>
      </c>
      <c r="DQ34" s="4">
        <f t="shared" si="110"/>
        <v>4414.3393838797092</v>
      </c>
      <c r="DR34" s="4">
        <f t="shared" si="111"/>
        <v>4842.9000584054756</v>
      </c>
      <c r="DS34" s="4">
        <f t="shared" si="112"/>
        <v>5053.7847091216336</v>
      </c>
      <c r="DT34" s="4" t="str">
        <f t="shared" si="113"/>
        <v/>
      </c>
      <c r="DU34" s="4" t="str">
        <f t="shared" si="114"/>
        <v/>
      </c>
      <c r="DV34" s="4" t="str">
        <f t="shared" si="115"/>
        <v/>
      </c>
      <c r="DW34" s="4" t="str">
        <f t="shared" si="116"/>
        <v/>
      </c>
      <c r="DX34" s="4" t="str">
        <f t="shared" si="117"/>
        <v/>
      </c>
      <c r="DY34" s="4" t="str">
        <f t="shared" si="118"/>
        <v/>
      </c>
      <c r="DZ34" s="4" t="str">
        <f t="shared" si="119"/>
        <v/>
      </c>
      <c r="EA34" s="4" t="str">
        <f t="shared" si="120"/>
        <v/>
      </c>
      <c r="EB34" s="4" t="str">
        <f t="shared" si="121"/>
        <v/>
      </c>
      <c r="EC34" s="4" t="str">
        <f t="shared" si="122"/>
        <v/>
      </c>
      <c r="ED34" s="4" t="str">
        <f t="shared" si="123"/>
        <v/>
      </c>
      <c r="EE34" s="4" t="str">
        <f t="shared" si="124"/>
        <v/>
      </c>
      <c r="EF34" s="4" t="str">
        <f t="shared" si="125"/>
        <v/>
      </c>
      <c r="EG34" s="4" t="str">
        <f t="shared" si="126"/>
        <v/>
      </c>
      <c r="EH34" s="4" t="str">
        <f t="shared" si="127"/>
        <v/>
      </c>
      <c r="EI34" s="4" t="str">
        <f t="shared" si="128"/>
        <v/>
      </c>
      <c r="EJ34" s="4" t="str">
        <f t="shared" si="129"/>
        <v/>
      </c>
      <c r="EK34" s="4" t="str">
        <f t="shared" si="130"/>
        <v/>
      </c>
      <c r="EL34" s="4" t="str">
        <f t="shared" si="131"/>
        <v/>
      </c>
    </row>
    <row r="35" spans="1:142" x14ac:dyDescent="0.25">
      <c r="A35" t="s">
        <v>368</v>
      </c>
      <c r="B35" t="s">
        <v>212</v>
      </c>
      <c r="C35" t="s">
        <v>213</v>
      </c>
      <c r="D35" t="s">
        <v>368</v>
      </c>
      <c r="E35" t="s">
        <v>212</v>
      </c>
      <c r="F35" t="s">
        <v>213</v>
      </c>
      <c r="G35" t="s">
        <v>25</v>
      </c>
      <c r="H35" t="s">
        <v>24</v>
      </c>
      <c r="I35" t="s">
        <v>35</v>
      </c>
      <c r="J35" t="s">
        <v>44</v>
      </c>
      <c r="K35" t="s">
        <v>43</v>
      </c>
      <c r="L35">
        <v>3.5779100000000001</v>
      </c>
      <c r="M35">
        <v>0.71647000000000005</v>
      </c>
      <c r="N35">
        <v>1.4160000000000001E-2</v>
      </c>
      <c r="O35">
        <v>-1.4999999999999999E-4</v>
      </c>
      <c r="Q35">
        <v>3.58</v>
      </c>
      <c r="R35">
        <v>76.42</v>
      </c>
      <c r="S35">
        <v>0.33427000000000001</v>
      </c>
      <c r="T35">
        <v>30</v>
      </c>
      <c r="U35">
        <v>0.98699999999999999</v>
      </c>
      <c r="V35">
        <v>4.0999999999999996</v>
      </c>
      <c r="W35">
        <v>80.5</v>
      </c>
      <c r="X35">
        <v>26</v>
      </c>
      <c r="Y35" s="4">
        <f t="shared" si="153"/>
        <v>7.4955100000000012</v>
      </c>
      <c r="Z35" s="4">
        <f t="shared" si="153"/>
        <v>12.008610000000001</v>
      </c>
      <c r="AA35" s="4">
        <f t="shared" si="153"/>
        <v>17.004709999999999</v>
      </c>
      <c r="AB35" s="4">
        <f t="shared" si="153"/>
        <v>22.371310000000005</v>
      </c>
      <c r="AC35" s="4">
        <f t="shared" si="153"/>
        <v>27.995910000000002</v>
      </c>
      <c r="AD35" s="4">
        <f t="shared" si="153"/>
        <v>33.766010000000009</v>
      </c>
      <c r="AE35" s="4">
        <f t="shared" si="153"/>
        <v>39.569110000000002</v>
      </c>
      <c r="AF35" s="4">
        <f t="shared" si="153"/>
        <v>45.292710000000007</v>
      </c>
      <c r="AG35" s="4">
        <f t="shared" si="153"/>
        <v>50.824310000000011</v>
      </c>
      <c r="AH35" s="4">
        <f t="shared" si="153"/>
        <v>56.051410000000004</v>
      </c>
      <c r="AI35" s="4">
        <f t="shared" si="153"/>
        <v>60.86151000000001</v>
      </c>
      <c r="AJ35" s="4">
        <f t="shared" ref="AJ35:AO35" si="155">IF(OR(($L35+$M35*AJ$2+$N35*AJ$2^2+$O35*AJ$2^3)&gt;$W35,($L35+$M35*AJ$2+$N35*AJ$2^2+$O35*AJ$2^3)&lt;$V35),"",($L35+$M35*AJ$2+$N35*AJ$2^2+$O35*AJ$2^3))</f>
        <v>65.142110000000002</v>
      </c>
      <c r="AK35" s="4">
        <f t="shared" si="155"/>
        <v>68.780710000000013</v>
      </c>
      <c r="AL35" s="4">
        <f t="shared" si="155"/>
        <v>71.664810000000017</v>
      </c>
      <c r="AM35" s="4">
        <f t="shared" si="155"/>
        <v>73.681910000000016</v>
      </c>
      <c r="AN35" s="4">
        <f t="shared" si="155"/>
        <v>74.719510000000028</v>
      </c>
      <c r="AO35" s="4">
        <f t="shared" si="155"/>
        <v>74.665110000000013</v>
      </c>
      <c r="BC35" t="s">
        <v>368</v>
      </c>
      <c r="BD35" t="s">
        <v>212</v>
      </c>
      <c r="BE35" t="s">
        <v>213</v>
      </c>
      <c r="BF35" t="s">
        <v>24</v>
      </c>
      <c r="BG35" t="s">
        <v>39</v>
      </c>
      <c r="BH35" t="s">
        <v>30</v>
      </c>
      <c r="BI35" t="s">
        <v>52</v>
      </c>
      <c r="BJ35" t="s">
        <v>28</v>
      </c>
      <c r="BK35">
        <v>2.8315700000000001</v>
      </c>
      <c r="BL35">
        <v>0.28638999999999998</v>
      </c>
      <c r="BP35">
        <v>3.86</v>
      </c>
      <c r="BQ35">
        <v>24.72</v>
      </c>
      <c r="BR35">
        <v>2.47E-3</v>
      </c>
      <c r="BS35">
        <v>30</v>
      </c>
      <c r="BT35">
        <v>0.94899999999999995</v>
      </c>
      <c r="BU35">
        <v>4</v>
      </c>
      <c r="BV35">
        <v>28.5</v>
      </c>
      <c r="BW35">
        <v>28</v>
      </c>
      <c r="BX35" s="4">
        <f t="shared" ref="BX35:CU35" si="156">IF(OR(($BK35+$BL35*Y35)&gt;$BV35,($BK35+$BL35*Y35)&lt;$BU35),"",($BK35+$BL35*Y35))</f>
        <v>4.9782091088999998</v>
      </c>
      <c r="BY35" s="4">
        <f t="shared" si="156"/>
        <v>6.2707158179000002</v>
      </c>
      <c r="BZ35" s="4">
        <f t="shared" si="156"/>
        <v>7.7015488968999994</v>
      </c>
      <c r="CA35" s="4">
        <f t="shared" si="156"/>
        <v>9.2384894709000012</v>
      </c>
      <c r="CB35" s="4">
        <f t="shared" si="156"/>
        <v>10.8493186649</v>
      </c>
      <c r="CC35" s="4">
        <f t="shared" si="156"/>
        <v>12.501817603900001</v>
      </c>
      <c r="CD35" s="4">
        <f t="shared" si="156"/>
        <v>14.1637674129</v>
      </c>
      <c r="CE35" s="4">
        <f t="shared" si="156"/>
        <v>15.8029492169</v>
      </c>
      <c r="CF35" s="4">
        <f t="shared" si="156"/>
        <v>17.387144140900002</v>
      </c>
      <c r="CG35" s="4">
        <f t="shared" si="156"/>
        <v>18.884133309899997</v>
      </c>
      <c r="CH35" s="4">
        <f t="shared" si="156"/>
        <v>20.261697848899999</v>
      </c>
      <c r="CI35" s="4">
        <f t="shared" si="156"/>
        <v>21.487618882899998</v>
      </c>
      <c r="CJ35" s="4">
        <f t="shared" si="156"/>
        <v>22.529677536900003</v>
      </c>
      <c r="CK35" s="4">
        <f t="shared" si="156"/>
        <v>23.355654935900002</v>
      </c>
      <c r="CL35" s="4">
        <f t="shared" si="156"/>
        <v>23.933332204900001</v>
      </c>
      <c r="CM35" s="4">
        <f t="shared" si="156"/>
        <v>24.230490468900005</v>
      </c>
      <c r="CN35" s="4">
        <f t="shared" si="156"/>
        <v>24.214910852900001</v>
      </c>
      <c r="CO35" s="4" t="str">
        <f t="shared" si="156"/>
        <v/>
      </c>
      <c r="CP35" s="4" t="str">
        <f t="shared" si="156"/>
        <v/>
      </c>
      <c r="CQ35" s="4" t="str">
        <f t="shared" si="156"/>
        <v/>
      </c>
      <c r="CR35" s="4" t="str">
        <f t="shared" si="156"/>
        <v/>
      </c>
      <c r="CS35" s="4" t="str">
        <f t="shared" si="156"/>
        <v/>
      </c>
      <c r="CT35" s="4" t="str">
        <f t="shared" si="156"/>
        <v/>
      </c>
      <c r="CU35" s="4" t="str">
        <f t="shared" si="156"/>
        <v/>
      </c>
      <c r="CV35" s="4"/>
      <c r="CW35" s="4"/>
      <c r="CX35" s="4"/>
      <c r="CY35" s="4"/>
      <c r="CZ35" s="4"/>
      <c r="DA35" s="4"/>
      <c r="DB35" t="s">
        <v>150</v>
      </c>
      <c r="DC35">
        <v>13</v>
      </c>
      <c r="DD35">
        <v>135</v>
      </c>
      <c r="DE35" t="s">
        <v>616</v>
      </c>
      <c r="DF35" s="2" t="s">
        <v>610</v>
      </c>
      <c r="DG35">
        <v>440</v>
      </c>
      <c r="DH35" t="s">
        <v>614</v>
      </c>
      <c r="DI35" s="4">
        <f t="shared" si="102"/>
        <v>15.271619005784673</v>
      </c>
      <c r="DJ35" s="4">
        <f t="shared" si="103"/>
        <v>44.937014720099832</v>
      </c>
      <c r="DK35" s="4">
        <f t="shared" si="104"/>
        <v>101.77815502644953</v>
      </c>
      <c r="DL35" s="4">
        <f t="shared" si="105"/>
        <v>196.22681049373531</v>
      </c>
      <c r="DM35" s="4">
        <f t="shared" si="106"/>
        <v>338.04271137488058</v>
      </c>
      <c r="DN35" s="4">
        <f t="shared" si="107"/>
        <v>534.90326806086443</v>
      </c>
      <c r="DO35" s="4">
        <f t="shared" si="108"/>
        <v>791.03760019888989</v>
      </c>
      <c r="DP35" s="4">
        <f t="shared" si="109"/>
        <v>1106.0358641556136</v>
      </c>
      <c r="DQ35" s="4">
        <f t="shared" si="110"/>
        <v>1473.9528734729643</v>
      </c>
      <c r="DR35" s="4">
        <f t="shared" si="111"/>
        <v>1882.809912089034</v>
      </c>
      <c r="DS35" s="4">
        <f t="shared" si="112"/>
        <v>2314.580432291687</v>
      </c>
      <c r="DT35" s="4">
        <f t="shared" si="113"/>
        <v>2745.7238786713865</v>
      </c>
      <c r="DU35" s="4">
        <f t="shared" si="114"/>
        <v>3148.3068932378001</v>
      </c>
      <c r="DV35" s="4">
        <f t="shared" si="115"/>
        <v>3491.7221382989328</v>
      </c>
      <c r="DW35" s="4">
        <f t="shared" si="116"/>
        <v>3744.9811518201668</v>
      </c>
      <c r="DX35" s="4">
        <f t="shared" si="117"/>
        <v>3879.5178589685465</v>
      </c>
      <c r="DY35" s="4">
        <f t="shared" si="118"/>
        <v>3872.3918297479986</v>
      </c>
      <c r="DZ35" s="4" t="str">
        <f t="shared" si="119"/>
        <v/>
      </c>
      <c r="EA35" s="4" t="str">
        <f t="shared" si="120"/>
        <v/>
      </c>
      <c r="EB35" s="4" t="str">
        <f t="shared" si="121"/>
        <v/>
      </c>
      <c r="EC35" s="4" t="str">
        <f t="shared" si="122"/>
        <v/>
      </c>
      <c r="ED35" s="4" t="str">
        <f t="shared" si="123"/>
        <v/>
      </c>
      <c r="EE35" s="4" t="str">
        <f t="shared" si="124"/>
        <v/>
      </c>
      <c r="EF35" s="4" t="str">
        <f t="shared" si="125"/>
        <v/>
      </c>
      <c r="EG35" s="4" t="str">
        <f t="shared" si="126"/>
        <v/>
      </c>
      <c r="EH35" s="4" t="str">
        <f t="shared" si="127"/>
        <v/>
      </c>
      <c r="EI35" s="4" t="str">
        <f t="shared" si="128"/>
        <v/>
      </c>
      <c r="EJ35" s="4" t="str">
        <f t="shared" si="129"/>
        <v/>
      </c>
      <c r="EK35" s="4" t="str">
        <f t="shared" si="130"/>
        <v/>
      </c>
      <c r="EL35" s="4" t="str">
        <f t="shared" si="131"/>
        <v/>
      </c>
    </row>
    <row r="36" spans="1:142" x14ac:dyDescent="0.25">
      <c r="A36" t="s">
        <v>271</v>
      </c>
      <c r="B36" t="s">
        <v>272</v>
      </c>
      <c r="C36" t="s">
        <v>273</v>
      </c>
      <c r="D36" t="s">
        <v>271</v>
      </c>
      <c r="E36" t="s">
        <v>272</v>
      </c>
      <c r="F36" t="s">
        <v>273</v>
      </c>
      <c r="G36" t="s">
        <v>25</v>
      </c>
      <c r="H36" t="s">
        <v>24</v>
      </c>
      <c r="I36" t="s">
        <v>35</v>
      </c>
      <c r="J36" t="s">
        <v>36</v>
      </c>
      <c r="K36" t="s">
        <v>33</v>
      </c>
      <c r="L36">
        <v>3.34694</v>
      </c>
      <c r="M36">
        <v>0.45796999999999999</v>
      </c>
      <c r="N36">
        <v>7.8200000000000006E-3</v>
      </c>
      <c r="Q36">
        <v>3.35</v>
      </c>
      <c r="R36">
        <v>90.02</v>
      </c>
      <c r="S36">
        <v>2.8886099999999999</v>
      </c>
      <c r="T36">
        <v>25</v>
      </c>
      <c r="U36">
        <v>0.96899999999999997</v>
      </c>
      <c r="V36">
        <v>2.4</v>
      </c>
      <c r="W36">
        <v>90.2</v>
      </c>
      <c r="X36">
        <v>22</v>
      </c>
      <c r="Y36" s="4">
        <f t="shared" ref="Y36:BB36" si="157">IF(OR(($L36+$M36*Y$2+$N36*Y$2^2)&gt;$W36,($L36+$M36*Y$2+$N36*Y$2^2)&lt;$V36),"",($L36+$M36*Y$2+$N36*Y$2^2))</f>
        <v>5.8322899999999995</v>
      </c>
      <c r="Z36" s="4">
        <f t="shared" si="157"/>
        <v>8.708639999999999</v>
      </c>
      <c r="AA36" s="4">
        <f t="shared" si="157"/>
        <v>11.975989999999999</v>
      </c>
      <c r="AB36" s="4">
        <f t="shared" si="157"/>
        <v>15.63434</v>
      </c>
      <c r="AC36" s="4">
        <f t="shared" si="157"/>
        <v>19.683689999999999</v>
      </c>
      <c r="AD36" s="4">
        <f t="shared" si="157"/>
        <v>24.124040000000001</v>
      </c>
      <c r="AE36" s="4">
        <f t="shared" si="157"/>
        <v>28.955390000000001</v>
      </c>
      <c r="AF36" s="4">
        <f t="shared" si="157"/>
        <v>34.17774</v>
      </c>
      <c r="AG36" s="4">
        <f t="shared" si="157"/>
        <v>39.791090000000004</v>
      </c>
      <c r="AH36" s="4">
        <f t="shared" si="157"/>
        <v>45.795439999999999</v>
      </c>
      <c r="AI36" s="4">
        <f t="shared" si="157"/>
        <v>52.19079</v>
      </c>
      <c r="AJ36" s="4">
        <f t="shared" si="157"/>
        <v>58.977140000000006</v>
      </c>
      <c r="AK36" s="4">
        <f t="shared" si="157"/>
        <v>66.15449000000001</v>
      </c>
      <c r="AL36" s="4">
        <f t="shared" si="157"/>
        <v>73.722839999999991</v>
      </c>
      <c r="AM36" s="4">
        <f t="shared" si="157"/>
        <v>81.682189999999991</v>
      </c>
      <c r="AN36" s="4">
        <f t="shared" si="157"/>
        <v>90.032539999999997</v>
      </c>
      <c r="AO36" s="4" t="str">
        <f t="shared" si="157"/>
        <v/>
      </c>
      <c r="AP36" s="4" t="str">
        <f t="shared" si="157"/>
        <v/>
      </c>
      <c r="AQ36" s="4" t="str">
        <f t="shared" si="157"/>
        <v/>
      </c>
      <c r="AR36" s="4" t="str">
        <f t="shared" si="157"/>
        <v/>
      </c>
      <c r="AS36" s="4" t="str">
        <f t="shared" si="157"/>
        <v/>
      </c>
      <c r="AT36" s="4" t="str">
        <f t="shared" si="157"/>
        <v/>
      </c>
      <c r="AU36" s="4" t="str">
        <f t="shared" si="157"/>
        <v/>
      </c>
      <c r="AV36" s="4" t="str">
        <f t="shared" si="157"/>
        <v/>
      </c>
      <c r="AW36" s="4" t="str">
        <f t="shared" si="157"/>
        <v/>
      </c>
      <c r="AX36" s="4" t="str">
        <f t="shared" si="157"/>
        <v/>
      </c>
      <c r="AY36" s="4" t="str">
        <f t="shared" si="157"/>
        <v/>
      </c>
      <c r="AZ36" s="4" t="str">
        <f t="shared" si="157"/>
        <v/>
      </c>
      <c r="BA36" s="4" t="str">
        <f t="shared" si="157"/>
        <v/>
      </c>
      <c r="BB36" s="4" t="str">
        <f t="shared" si="157"/>
        <v/>
      </c>
      <c r="BC36" t="s">
        <v>271</v>
      </c>
      <c r="BD36" t="s">
        <v>272</v>
      </c>
      <c r="BE36" t="s">
        <v>273</v>
      </c>
      <c r="BF36" t="s">
        <v>24</v>
      </c>
      <c r="BG36" t="s">
        <v>39</v>
      </c>
      <c r="BH36" t="s">
        <v>30</v>
      </c>
      <c r="BI36" t="s">
        <v>40</v>
      </c>
      <c r="BJ36" t="s">
        <v>33</v>
      </c>
      <c r="BK36">
        <v>1.36605</v>
      </c>
      <c r="BL36">
        <v>0.31714999999999999</v>
      </c>
      <c r="BM36">
        <v>-1.4499999999999999E-3</v>
      </c>
      <c r="BP36">
        <v>2.41</v>
      </c>
      <c r="BQ36">
        <v>18.149999999999999</v>
      </c>
      <c r="BR36">
        <v>0.57670999999999994</v>
      </c>
      <c r="BS36">
        <v>33</v>
      </c>
      <c r="BT36">
        <v>0.89400000000000002</v>
      </c>
      <c r="BU36">
        <v>1.5</v>
      </c>
      <c r="BV36">
        <v>21</v>
      </c>
      <c r="BW36">
        <v>30</v>
      </c>
      <c r="BX36" s="4">
        <f t="shared" ref="BX36:CM36" si="158">IF(OR(($BK36+$BL36*Y36+$BM36*Y36^2)&gt;$BV36,($BK36+$BL36*Y36+$BM36*Y36^2)&lt;$BU36),"",($BK36+$BL36*Y36+$BM36*Y36^2))</f>
        <v>3.1664381438660545</v>
      </c>
      <c r="BY36" s="4">
        <f t="shared" si="158"/>
        <v>4.0180265805580797</v>
      </c>
      <c r="BZ36" s="4">
        <f t="shared" si="158"/>
        <v>4.9562699406038542</v>
      </c>
      <c r="CA36" s="4">
        <f t="shared" si="158"/>
        <v>5.9700536795083803</v>
      </c>
      <c r="CB36" s="4">
        <f t="shared" si="158"/>
        <v>7.0469331880766539</v>
      </c>
      <c r="CC36" s="4">
        <f t="shared" si="158"/>
        <v>8.1731337924136795</v>
      </c>
      <c r="CD36" s="4">
        <f t="shared" si="158"/>
        <v>9.3335507539244542</v>
      </c>
      <c r="CE36" s="4">
        <f t="shared" si="158"/>
        <v>10.511749269313979</v>
      </c>
      <c r="CF36" s="4">
        <f t="shared" si="158"/>
        <v>11.689964470587256</v>
      </c>
      <c r="CG36" s="4">
        <f t="shared" si="158"/>
        <v>12.84910142504928</v>
      </c>
      <c r="CH36" s="4">
        <f t="shared" si="158"/>
        <v>13.968735135305057</v>
      </c>
      <c r="CI36" s="4">
        <f t="shared" si="158"/>
        <v>15.027110539259583</v>
      </c>
      <c r="CJ36" s="4">
        <f t="shared" si="158"/>
        <v>16.001142510117859</v>
      </c>
      <c r="CK36" s="4">
        <f t="shared" si="158"/>
        <v>16.866415856384879</v>
      </c>
      <c r="CL36" s="4">
        <f t="shared" si="158"/>
        <v>17.597185321865659</v>
      </c>
      <c r="CM36" s="4">
        <f t="shared" si="158"/>
        <v>18.166375585665183</v>
      </c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</row>
    <row r="37" spans="1:142" x14ac:dyDescent="0.25">
      <c r="A37" t="s">
        <v>371</v>
      </c>
      <c r="B37" t="s">
        <v>372</v>
      </c>
      <c r="C37" t="s">
        <v>373</v>
      </c>
      <c r="D37" t="s">
        <v>371</v>
      </c>
      <c r="E37" t="s">
        <v>372</v>
      </c>
      <c r="F37" t="s">
        <v>373</v>
      </c>
      <c r="G37" t="s">
        <v>25</v>
      </c>
      <c r="H37" t="s">
        <v>24</v>
      </c>
      <c r="I37" t="s">
        <v>35</v>
      </c>
      <c r="J37" t="s">
        <v>71</v>
      </c>
      <c r="K37" t="s">
        <v>33</v>
      </c>
      <c r="L37">
        <v>2.41229</v>
      </c>
      <c r="M37">
        <v>1.26996</v>
      </c>
      <c r="N37">
        <v>-1.04E-2</v>
      </c>
      <c r="Q37">
        <v>2.41</v>
      </c>
      <c r="R37">
        <v>41.2</v>
      </c>
      <c r="S37">
        <v>0.10546999999999999</v>
      </c>
      <c r="T37">
        <v>36</v>
      </c>
      <c r="U37">
        <v>0.9</v>
      </c>
      <c r="V37">
        <v>2.5</v>
      </c>
      <c r="W37">
        <v>53.3</v>
      </c>
      <c r="X37">
        <v>33</v>
      </c>
      <c r="Y37" s="4">
        <f t="shared" ref="Y37:AJ37" si="159">IF(OR(($L37+$M37*Y$2+$N37*Y$2^2)&gt;$W37,($L37+$M37*Y$2+$N37*Y$2^2)&lt;$V37),"",($L37+$M37*Y$2+$N37*Y$2^2))</f>
        <v>8.5020900000000008</v>
      </c>
      <c r="Z37" s="4">
        <f t="shared" si="159"/>
        <v>14.07189</v>
      </c>
      <c r="AA37" s="4">
        <f t="shared" si="159"/>
        <v>19.121689999999997</v>
      </c>
      <c r="AB37" s="4">
        <f t="shared" si="159"/>
        <v>23.651489999999999</v>
      </c>
      <c r="AC37" s="4">
        <f t="shared" si="159"/>
        <v>27.661290000000001</v>
      </c>
      <c r="AD37" s="4">
        <f t="shared" si="159"/>
        <v>31.151089999999996</v>
      </c>
      <c r="AE37" s="4">
        <f t="shared" si="159"/>
        <v>34.120889999999996</v>
      </c>
      <c r="AF37" s="4">
        <f t="shared" si="159"/>
        <v>36.570689999999999</v>
      </c>
      <c r="AG37" s="4">
        <f t="shared" si="159"/>
        <v>38.500489999999999</v>
      </c>
      <c r="AH37" s="4">
        <f t="shared" si="159"/>
        <v>39.910290000000003</v>
      </c>
      <c r="AI37" s="4">
        <f t="shared" si="159"/>
        <v>40.800089999999997</v>
      </c>
      <c r="AJ37" s="4">
        <f t="shared" si="159"/>
        <v>41.169889999999995</v>
      </c>
      <c r="BC37" t="s">
        <v>371</v>
      </c>
      <c r="BD37" t="s">
        <v>372</v>
      </c>
      <c r="BE37" t="s">
        <v>373</v>
      </c>
      <c r="BF37" t="s">
        <v>24</v>
      </c>
      <c r="BG37" t="s">
        <v>39</v>
      </c>
      <c r="BH37" t="s">
        <v>30</v>
      </c>
      <c r="BI37" t="s">
        <v>27</v>
      </c>
      <c r="BJ37" t="s">
        <v>64</v>
      </c>
      <c r="BK37">
        <v>0.24815000000000001</v>
      </c>
      <c r="BL37">
        <v>1.4778100000000001</v>
      </c>
      <c r="BM37">
        <v>2.5999999999999999E-3</v>
      </c>
      <c r="BP37">
        <v>1.74</v>
      </c>
      <c r="BQ37">
        <v>9.02</v>
      </c>
      <c r="BR37">
        <v>5.1020000000000003E-2</v>
      </c>
      <c r="BS37">
        <v>34</v>
      </c>
      <c r="BT37">
        <v>0.87</v>
      </c>
      <c r="BU37">
        <v>1.8</v>
      </c>
      <c r="BV37">
        <v>12</v>
      </c>
      <c r="BW37">
        <v>32</v>
      </c>
      <c r="BX37" s="4">
        <f>EXP($BK37+$BL37*LN(LN(Y37+1))+(Y37)*($BM37/2))</f>
        <v>4.2999186613238036</v>
      </c>
      <c r="BY37" s="4">
        <f t="shared" ref="BY37:CI37" si="160">EXP($BK37+$BL37*LN(LN(Z37+1))+(Z37)*($BM37/2))</f>
        <v>5.704682536641891</v>
      </c>
      <c r="BZ37" s="4">
        <f t="shared" si="160"/>
        <v>6.6687605966472772</v>
      </c>
      <c r="CA37" s="4">
        <f t="shared" si="160"/>
        <v>7.389389425991534</v>
      </c>
      <c r="CB37" s="4">
        <f t="shared" si="160"/>
        <v>7.949972908282942</v>
      </c>
      <c r="CC37" s="4">
        <f t="shared" si="160"/>
        <v>8.3935252008821699</v>
      </c>
      <c r="CD37" s="4">
        <f t="shared" si="160"/>
        <v>8.7449129165782153</v>
      </c>
      <c r="CE37" s="4">
        <f t="shared" si="160"/>
        <v>9.0195535791715926</v>
      </c>
      <c r="CF37" s="4">
        <f t="shared" si="160"/>
        <v>9.2273952040800342</v>
      </c>
      <c r="CG37" s="4">
        <f t="shared" si="160"/>
        <v>9.3749349691872848</v>
      </c>
      <c r="CH37" s="4">
        <f t="shared" si="160"/>
        <v>9.4663110738731628</v>
      </c>
      <c r="CI37" s="4">
        <f t="shared" si="160"/>
        <v>9.5039062162152845</v>
      </c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</row>
    <row r="38" spans="1:142" x14ac:dyDescent="0.25">
      <c r="A38" t="s">
        <v>302</v>
      </c>
      <c r="B38" t="s">
        <v>303</v>
      </c>
      <c r="C38" t="s">
        <v>304</v>
      </c>
      <c r="D38" t="s">
        <v>302</v>
      </c>
      <c r="E38" t="s">
        <v>303</v>
      </c>
      <c r="F38" t="s">
        <v>304</v>
      </c>
      <c r="G38" t="s">
        <v>25</v>
      </c>
      <c r="H38" t="s">
        <v>24</v>
      </c>
      <c r="I38" t="s">
        <v>35</v>
      </c>
      <c r="J38" t="s">
        <v>71</v>
      </c>
      <c r="K38" t="s">
        <v>28</v>
      </c>
      <c r="L38">
        <v>-1.1718299999999999</v>
      </c>
      <c r="M38">
        <v>2.1232099999999998</v>
      </c>
      <c r="Q38">
        <v>0.95</v>
      </c>
      <c r="R38">
        <v>73.14</v>
      </c>
      <c r="S38">
        <v>0.27528999999999998</v>
      </c>
      <c r="T38">
        <v>39</v>
      </c>
      <c r="U38">
        <v>0.89300000000000002</v>
      </c>
      <c r="V38">
        <v>3.6</v>
      </c>
      <c r="W38">
        <v>72.099999999999994</v>
      </c>
      <c r="X38">
        <v>37</v>
      </c>
      <c r="Y38" s="4">
        <f t="shared" ref="Y38:AH39" si="161">IF(OR(($L38+$M38*Y$2)&gt;$W38,($L38+$M38*Y$2)&lt;$V38),"",($L38+$M38*Y$2))</f>
        <v>9.4442199999999996</v>
      </c>
      <c r="Z38" s="4">
        <f t="shared" si="161"/>
        <v>20.060269999999999</v>
      </c>
      <c r="AA38" s="4">
        <f t="shared" si="161"/>
        <v>30.676319999999997</v>
      </c>
      <c r="AB38" s="4">
        <f t="shared" si="161"/>
        <v>41.292369999999998</v>
      </c>
      <c r="AC38" s="4">
        <f t="shared" si="161"/>
        <v>51.908419999999992</v>
      </c>
      <c r="AD38" s="4">
        <f t="shared" si="161"/>
        <v>62.524469999999994</v>
      </c>
      <c r="AE38" s="4" t="str">
        <f t="shared" si="161"/>
        <v/>
      </c>
      <c r="AF38" s="4" t="str">
        <f t="shared" si="161"/>
        <v/>
      </c>
      <c r="AG38" s="4" t="str">
        <f t="shared" si="161"/>
        <v/>
      </c>
      <c r="AH38" s="4" t="str">
        <f t="shared" si="161"/>
        <v/>
      </c>
      <c r="AI38" s="4" t="str">
        <f t="shared" ref="AI38:AR39" si="162">IF(OR(($L38+$M38*AI$2)&gt;$W38,($L38+$M38*AI$2)&lt;$V38),"",($L38+$M38*AI$2))</f>
        <v/>
      </c>
      <c r="AJ38" s="4" t="str">
        <f t="shared" si="162"/>
        <v/>
      </c>
      <c r="AK38" s="4" t="str">
        <f t="shared" si="162"/>
        <v/>
      </c>
      <c r="AL38" s="4" t="str">
        <f t="shared" si="162"/>
        <v/>
      </c>
      <c r="AM38" s="4" t="str">
        <f t="shared" si="162"/>
        <v/>
      </c>
      <c r="AN38" s="4" t="str">
        <f t="shared" si="162"/>
        <v/>
      </c>
      <c r="AO38" s="4" t="str">
        <f t="shared" si="162"/>
        <v/>
      </c>
      <c r="AP38" s="4" t="str">
        <f t="shared" si="162"/>
        <v/>
      </c>
      <c r="AQ38" s="4" t="str">
        <f t="shared" si="162"/>
        <v/>
      </c>
      <c r="AR38" s="4" t="str">
        <f t="shared" si="162"/>
        <v/>
      </c>
      <c r="AS38" s="4" t="str">
        <f t="shared" ref="AS38:BB39" si="163">IF(OR(($L38+$M38*AS$2)&gt;$W38,($L38+$M38*AS$2)&lt;$V38),"",($L38+$M38*AS$2))</f>
        <v/>
      </c>
      <c r="AT38" s="4" t="str">
        <f t="shared" si="163"/>
        <v/>
      </c>
      <c r="AU38" s="4" t="str">
        <f t="shared" si="163"/>
        <v/>
      </c>
      <c r="AV38" s="4" t="str">
        <f t="shared" si="163"/>
        <v/>
      </c>
      <c r="AW38" s="4" t="str">
        <f t="shared" si="163"/>
        <v/>
      </c>
      <c r="AX38" s="4" t="str">
        <f t="shared" si="163"/>
        <v/>
      </c>
      <c r="AY38" s="4" t="str">
        <f t="shared" si="163"/>
        <v/>
      </c>
      <c r="AZ38" s="4" t="str">
        <f t="shared" si="163"/>
        <v/>
      </c>
      <c r="BA38" s="4" t="str">
        <f t="shared" si="163"/>
        <v/>
      </c>
      <c r="BB38" s="4" t="str">
        <f t="shared" si="163"/>
        <v/>
      </c>
      <c r="BC38" t="s">
        <v>302</v>
      </c>
      <c r="BD38" t="s">
        <v>303</v>
      </c>
      <c r="BE38" t="s">
        <v>304</v>
      </c>
      <c r="BF38" t="s">
        <v>24</v>
      </c>
      <c r="BG38" t="s">
        <v>39</v>
      </c>
      <c r="BH38" t="s">
        <v>30</v>
      </c>
      <c r="BI38" t="s">
        <v>27</v>
      </c>
      <c r="BJ38" t="s">
        <v>33</v>
      </c>
      <c r="BK38">
        <v>2.6764899999999998</v>
      </c>
      <c r="BL38">
        <v>0.39401999999999998</v>
      </c>
      <c r="BM38">
        <v>-2.4599999999999999E-3</v>
      </c>
      <c r="BP38">
        <v>3.05</v>
      </c>
      <c r="BQ38">
        <v>18.34</v>
      </c>
      <c r="BR38">
        <v>0.18084</v>
      </c>
      <c r="BS38">
        <v>39</v>
      </c>
      <c r="BT38">
        <v>0.81599999999999995</v>
      </c>
      <c r="BU38">
        <v>4.5</v>
      </c>
      <c r="BV38">
        <v>23</v>
      </c>
      <c r="BW38">
        <v>36</v>
      </c>
      <c r="BX38" s="4">
        <f t="shared" ref="BX38:CC38" si="164">IF(OR(($BK38+$BL38*Y38+$BM38*Y38^2)&gt;$BV38,($BK38+$BL38*Y38+$BM38*Y38^2)&lt;$BU38),"",($BK38+$BL38*Y38+$BM38*Y38^2))</f>
        <v>6.1782860675353364</v>
      </c>
      <c r="BY38" s="4">
        <f t="shared" si="164"/>
        <v>9.5906980815166651</v>
      </c>
      <c r="BZ38" s="4">
        <f t="shared" si="164"/>
        <v>12.448623548893694</v>
      </c>
      <c r="CA38" s="4">
        <f t="shared" si="164"/>
        <v>14.752062469666427</v>
      </c>
      <c r="CB38" s="4">
        <f t="shared" si="164"/>
        <v>16.501014843834856</v>
      </c>
      <c r="CC38" s="4">
        <f t="shared" si="164"/>
        <v>17.695480671398986</v>
      </c>
      <c r="CD38" s="4"/>
      <c r="CE38" s="4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</row>
    <row r="39" spans="1:142" x14ac:dyDescent="0.25">
      <c r="A39" t="s">
        <v>149</v>
      </c>
      <c r="B39" t="s">
        <v>152</v>
      </c>
      <c r="C39" t="s">
        <v>153</v>
      </c>
      <c r="D39" t="s">
        <v>149</v>
      </c>
      <c r="E39" t="s">
        <v>152</v>
      </c>
      <c r="F39" t="s">
        <v>153</v>
      </c>
      <c r="G39" t="s">
        <v>25</v>
      </c>
      <c r="H39" t="s">
        <v>24</v>
      </c>
      <c r="I39" t="s">
        <v>35</v>
      </c>
      <c r="J39" t="s">
        <v>71</v>
      </c>
      <c r="K39" t="s">
        <v>28</v>
      </c>
      <c r="L39">
        <v>2.5312100000000002</v>
      </c>
      <c r="M39">
        <v>0.87956999999999996</v>
      </c>
      <c r="Q39">
        <v>2.5299999999999998</v>
      </c>
      <c r="R39">
        <v>47.39</v>
      </c>
      <c r="S39">
        <v>0.11735</v>
      </c>
      <c r="T39">
        <v>29</v>
      </c>
      <c r="U39">
        <v>0.85899999999999999</v>
      </c>
      <c r="V39">
        <v>2.5</v>
      </c>
      <c r="W39">
        <v>47.6</v>
      </c>
      <c r="X39">
        <v>27</v>
      </c>
      <c r="Y39" s="4">
        <f t="shared" si="161"/>
        <v>6.9290599999999998</v>
      </c>
      <c r="Z39" s="4">
        <f t="shared" si="161"/>
        <v>11.32691</v>
      </c>
      <c r="AA39" s="4">
        <f t="shared" si="161"/>
        <v>15.72476</v>
      </c>
      <c r="AB39" s="4">
        <f t="shared" si="161"/>
        <v>20.122610000000002</v>
      </c>
      <c r="AC39" s="4">
        <f t="shared" si="161"/>
        <v>24.52046</v>
      </c>
      <c r="AD39" s="4">
        <f t="shared" si="161"/>
        <v>28.918310000000002</v>
      </c>
      <c r="AE39" s="4">
        <f t="shared" si="161"/>
        <v>33.316159999999996</v>
      </c>
      <c r="AF39" s="4">
        <f t="shared" si="161"/>
        <v>37.714010000000002</v>
      </c>
      <c r="AG39" s="4">
        <f t="shared" si="161"/>
        <v>42.11186</v>
      </c>
      <c r="AH39" s="4">
        <f t="shared" si="161"/>
        <v>46.509709999999998</v>
      </c>
      <c r="AI39" s="4" t="str">
        <f t="shared" si="162"/>
        <v/>
      </c>
      <c r="AJ39" s="4" t="str">
        <f t="shared" si="162"/>
        <v/>
      </c>
      <c r="AK39" s="4" t="str">
        <f t="shared" si="162"/>
        <v/>
      </c>
      <c r="AL39" s="4" t="str">
        <f t="shared" si="162"/>
        <v/>
      </c>
      <c r="AM39" s="4" t="str">
        <f t="shared" si="162"/>
        <v/>
      </c>
      <c r="AN39" s="4" t="str">
        <f t="shared" si="162"/>
        <v/>
      </c>
      <c r="AO39" s="4" t="str">
        <f t="shared" si="162"/>
        <v/>
      </c>
      <c r="AP39" s="4" t="str">
        <f t="shared" si="162"/>
        <v/>
      </c>
      <c r="AQ39" s="4" t="str">
        <f t="shared" si="162"/>
        <v/>
      </c>
      <c r="AR39" s="4" t="str">
        <f t="shared" si="162"/>
        <v/>
      </c>
      <c r="AS39" s="4" t="str">
        <f t="shared" si="163"/>
        <v/>
      </c>
      <c r="AT39" s="4" t="str">
        <f t="shared" si="163"/>
        <v/>
      </c>
      <c r="AU39" s="4" t="str">
        <f t="shared" si="163"/>
        <v/>
      </c>
      <c r="AV39" s="4" t="str">
        <f t="shared" si="163"/>
        <v/>
      </c>
      <c r="AW39" s="4" t="str">
        <f t="shared" si="163"/>
        <v/>
      </c>
      <c r="AX39" s="4" t="str">
        <f t="shared" si="163"/>
        <v/>
      </c>
      <c r="AY39" s="4" t="str">
        <f t="shared" si="163"/>
        <v/>
      </c>
      <c r="AZ39" s="4" t="str">
        <f t="shared" si="163"/>
        <v/>
      </c>
      <c r="BA39" s="4" t="str">
        <f t="shared" si="163"/>
        <v/>
      </c>
      <c r="BB39" s="4" t="str">
        <f t="shared" si="163"/>
        <v/>
      </c>
      <c r="BC39" t="s">
        <v>149</v>
      </c>
      <c r="BD39" t="s">
        <v>152</v>
      </c>
      <c r="BE39" t="s">
        <v>153</v>
      </c>
      <c r="BF39" t="s">
        <v>24</v>
      </c>
      <c r="BG39" t="s">
        <v>39</v>
      </c>
      <c r="BH39" t="s">
        <v>30</v>
      </c>
      <c r="BI39">
        <v>1</v>
      </c>
      <c r="BJ39" t="s">
        <v>31</v>
      </c>
      <c r="BK39">
        <v>0.16763</v>
      </c>
      <c r="BL39">
        <v>1.9309499999999999</v>
      </c>
      <c r="BM39">
        <v>3.6470000000000002E-2</v>
      </c>
      <c r="BP39">
        <v>1.9</v>
      </c>
      <c r="BQ39">
        <v>16.350000000000001</v>
      </c>
      <c r="BR39">
        <v>0.19095999999999999</v>
      </c>
      <c r="BS39">
        <v>29</v>
      </c>
      <c r="BT39">
        <v>0.81200000000000006</v>
      </c>
      <c r="BU39">
        <v>1.5</v>
      </c>
      <c r="BV39">
        <v>15.5</v>
      </c>
      <c r="BW39">
        <v>27</v>
      </c>
      <c r="BX39" s="4">
        <f t="shared" ref="BX39:CG39" si="165">EXP($BK39+$BL39*LN(LN(Y39+1)+($BM39/2)))</f>
        <v>4.903355428598406</v>
      </c>
      <c r="BY39" s="4">
        <f t="shared" si="165"/>
        <v>7.0992566462259443</v>
      </c>
      <c r="BZ39" s="4">
        <f t="shared" si="165"/>
        <v>8.8449457135056662</v>
      </c>
      <c r="CA39" s="4">
        <f t="shared" si="165"/>
        <v>10.305104222134164</v>
      </c>
      <c r="CB39" s="4">
        <f t="shared" si="165"/>
        <v>11.566725652843836</v>
      </c>
      <c r="CC39" s="4">
        <f t="shared" si="165"/>
        <v>12.681490992528282</v>
      </c>
      <c r="CD39" s="4">
        <f t="shared" si="165"/>
        <v>13.682754154892988</v>
      </c>
      <c r="CE39" s="4">
        <f t="shared" si="165"/>
        <v>14.593379195594597</v>
      </c>
      <c r="CF39" s="4">
        <f t="shared" si="165"/>
        <v>15.429771993451194</v>
      </c>
      <c r="CG39" s="4">
        <f t="shared" si="165"/>
        <v>16.204133098863352</v>
      </c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</row>
    <row r="40" spans="1:142" x14ac:dyDescent="0.25">
      <c r="A40" t="s">
        <v>278</v>
      </c>
      <c r="B40" t="s">
        <v>152</v>
      </c>
      <c r="C40" t="s">
        <v>153</v>
      </c>
      <c r="D40" t="s">
        <v>278</v>
      </c>
      <c r="E40" t="s">
        <v>152</v>
      </c>
      <c r="F40" t="s">
        <v>153</v>
      </c>
      <c r="G40" t="s">
        <v>25</v>
      </c>
      <c r="H40" t="s">
        <v>24</v>
      </c>
      <c r="I40" t="s">
        <v>35</v>
      </c>
      <c r="J40" t="s">
        <v>44</v>
      </c>
      <c r="K40" t="s">
        <v>33</v>
      </c>
      <c r="L40">
        <v>-0.91466000000000003</v>
      </c>
      <c r="M40">
        <v>2.1160800000000002</v>
      </c>
      <c r="N40">
        <v>-2.273E-2</v>
      </c>
      <c r="Q40">
        <v>1.18</v>
      </c>
      <c r="R40">
        <v>48.32</v>
      </c>
      <c r="S40">
        <v>0.85070000000000001</v>
      </c>
      <c r="T40">
        <v>41</v>
      </c>
      <c r="U40">
        <v>0.96899999999999997</v>
      </c>
      <c r="V40">
        <v>1.2</v>
      </c>
      <c r="W40">
        <v>58.5</v>
      </c>
      <c r="X40">
        <v>38</v>
      </c>
      <c r="Y40" s="4">
        <f t="shared" ref="Y40:BB40" si="166">IF(OR(($L40+$M40*Y$2+$N40*Y$2^2)&gt;$W40,($L40+$M40*Y$2+$N40*Y$2^2)&lt;$V40),"",($L40+$M40*Y$2+$N40*Y$2^2))</f>
        <v>9.0974900000000005</v>
      </c>
      <c r="Z40" s="4">
        <f t="shared" si="166"/>
        <v>17.973140000000001</v>
      </c>
      <c r="AA40" s="4">
        <f t="shared" si="166"/>
        <v>25.712290000000003</v>
      </c>
      <c r="AB40" s="4">
        <f t="shared" si="166"/>
        <v>32.314940000000007</v>
      </c>
      <c r="AC40" s="4">
        <f t="shared" si="166"/>
        <v>37.781090000000006</v>
      </c>
      <c r="AD40" s="4">
        <f t="shared" si="166"/>
        <v>42.110740000000007</v>
      </c>
      <c r="AE40" s="4">
        <f t="shared" si="166"/>
        <v>45.30389000000001</v>
      </c>
      <c r="AF40" s="4">
        <f t="shared" si="166"/>
        <v>47.360540000000007</v>
      </c>
      <c r="AG40" s="4">
        <f t="shared" si="166"/>
        <v>48.280690000000007</v>
      </c>
      <c r="AH40" s="4">
        <f t="shared" si="166"/>
        <v>48.064340000000001</v>
      </c>
      <c r="AI40" s="4">
        <f t="shared" si="166"/>
        <v>46.711490000000012</v>
      </c>
      <c r="AJ40" s="4">
        <f t="shared" si="166"/>
        <v>44.22214000000001</v>
      </c>
      <c r="AK40" s="4">
        <f t="shared" si="166"/>
        <v>40.596290000000025</v>
      </c>
      <c r="AL40" s="4">
        <f t="shared" si="166"/>
        <v>35.833940000000027</v>
      </c>
      <c r="AM40" s="4">
        <f t="shared" si="166"/>
        <v>29.935090000000017</v>
      </c>
      <c r="AN40" s="4">
        <f t="shared" si="166"/>
        <v>22.899740000000008</v>
      </c>
      <c r="AO40" s="4">
        <f t="shared" si="166"/>
        <v>14.727890000000002</v>
      </c>
      <c r="AP40" s="4">
        <f t="shared" si="166"/>
        <v>5.419540000000012</v>
      </c>
      <c r="AQ40" s="4" t="str">
        <f t="shared" si="166"/>
        <v/>
      </c>
      <c r="AR40" s="4" t="str">
        <f t="shared" si="166"/>
        <v/>
      </c>
      <c r="AS40" s="4" t="str">
        <f t="shared" si="166"/>
        <v/>
      </c>
      <c r="AT40" s="4" t="str">
        <f t="shared" si="166"/>
        <v/>
      </c>
      <c r="AU40" s="4" t="str">
        <f t="shared" si="166"/>
        <v/>
      </c>
      <c r="AV40" s="4" t="str">
        <f t="shared" si="166"/>
        <v/>
      </c>
      <c r="AW40" s="4" t="str">
        <f t="shared" si="166"/>
        <v/>
      </c>
      <c r="AX40" s="4" t="str">
        <f t="shared" si="166"/>
        <v/>
      </c>
      <c r="AY40" s="4" t="str">
        <f t="shared" si="166"/>
        <v/>
      </c>
      <c r="AZ40" s="4" t="str">
        <f t="shared" si="166"/>
        <v/>
      </c>
      <c r="BA40" s="4" t="str">
        <f t="shared" si="166"/>
        <v/>
      </c>
      <c r="BB40" s="4" t="str">
        <f t="shared" si="166"/>
        <v/>
      </c>
      <c r="BC40" t="s">
        <v>278</v>
      </c>
      <c r="BD40" t="s">
        <v>152</v>
      </c>
      <c r="BE40" t="s">
        <v>153</v>
      </c>
      <c r="BF40" t="s">
        <v>24</v>
      </c>
      <c r="BG40" t="s">
        <v>39</v>
      </c>
      <c r="BH40" t="s">
        <v>30</v>
      </c>
      <c r="BI40" t="s">
        <v>27</v>
      </c>
      <c r="BJ40" t="s">
        <v>33</v>
      </c>
      <c r="BK40">
        <v>1.42669</v>
      </c>
      <c r="BL40">
        <v>0.70065</v>
      </c>
      <c r="BM40">
        <v>-6.6800000000000002E-3</v>
      </c>
      <c r="BP40">
        <v>2.2400000000000002</v>
      </c>
      <c r="BQ40">
        <v>19.68</v>
      </c>
      <c r="BR40">
        <v>0.14186000000000001</v>
      </c>
      <c r="BS40">
        <v>41</v>
      </c>
      <c r="BT40">
        <v>0.96</v>
      </c>
      <c r="BU40">
        <v>2</v>
      </c>
      <c r="BV40">
        <v>23</v>
      </c>
      <c r="BW40">
        <v>38</v>
      </c>
      <c r="BX40" s="4">
        <f t="shared" ref="BX40:CN40" si="167">IF(OR(($BK40+$BL40*Y40+$BM40*Y40^2)&gt;$BV40,($BK40+$BL40*Y40+$BM40*Y40^2)&lt;$BU40),"",($BK40+$BL40*Y40+$BM40*Y40^2))</f>
        <v>7.2479806821753323</v>
      </c>
      <c r="BY40" s="4">
        <f t="shared" si="167"/>
        <v>11.861705014449873</v>
      </c>
      <c r="BZ40" s="4">
        <f t="shared" si="167"/>
        <v>15.025711983445415</v>
      </c>
      <c r="CA40" s="4">
        <f t="shared" si="167"/>
        <v>17.092526991679957</v>
      </c>
      <c r="CB40" s="4">
        <f t="shared" si="167"/>
        <v>18.362906821091492</v>
      </c>
      <c r="CC40" s="4">
        <f t="shared" si="167"/>
        <v>19.085839633038034</v>
      </c>
      <c r="CD40" s="4">
        <f t="shared" si="167"/>
        <v>19.45854496829757</v>
      </c>
      <c r="CE40" s="4">
        <f t="shared" si="167"/>
        <v>19.626473747068111</v>
      </c>
      <c r="CF40" s="4">
        <f t="shared" si="167"/>
        <v>19.683308268967654</v>
      </c>
      <c r="CG40" s="4">
        <f t="shared" si="167"/>
        <v>19.670962213034194</v>
      </c>
      <c r="CH40" s="4">
        <f t="shared" si="167"/>
        <v>19.57958063772573</v>
      </c>
      <c r="CI40" s="4">
        <f t="shared" si="167"/>
        <v>19.347539980920267</v>
      </c>
      <c r="CJ40" s="4">
        <f t="shared" si="167"/>
        <v>18.861448059915816</v>
      </c>
      <c r="CK40" s="4">
        <f t="shared" si="167"/>
        <v>17.956144071430359</v>
      </c>
      <c r="CL40" s="4">
        <f t="shared" si="167"/>
        <v>16.414698591601898</v>
      </c>
      <c r="CM40" s="4">
        <f t="shared" si="167"/>
        <v>13.968413575988436</v>
      </c>
      <c r="CN40" s="4">
        <f t="shared" si="167"/>
        <v>10.296822359567974</v>
      </c>
      <c r="CO40" s="4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</row>
    <row r="41" spans="1:142" x14ac:dyDescent="0.25">
      <c r="A41" t="s">
        <v>115</v>
      </c>
      <c r="B41" t="s">
        <v>116</v>
      </c>
      <c r="C41" t="s">
        <v>117</v>
      </c>
      <c r="D41" t="s">
        <v>115</v>
      </c>
      <c r="E41" t="s">
        <v>116</v>
      </c>
      <c r="F41" t="s">
        <v>117</v>
      </c>
      <c r="G41" t="s">
        <v>25</v>
      </c>
      <c r="H41" t="s">
        <v>24</v>
      </c>
      <c r="I41" t="s">
        <v>35</v>
      </c>
      <c r="J41" t="s">
        <v>44</v>
      </c>
      <c r="K41" t="s">
        <v>43</v>
      </c>
      <c r="L41">
        <v>1.67923</v>
      </c>
      <c r="M41">
        <v>2.25021</v>
      </c>
      <c r="N41">
        <v>-8.0170000000000005E-2</v>
      </c>
      <c r="O41">
        <v>1.2199999999999999E-3</v>
      </c>
      <c r="Q41">
        <v>1.68</v>
      </c>
      <c r="R41">
        <v>66.02</v>
      </c>
      <c r="S41">
        <v>0.83430000000000004</v>
      </c>
      <c r="T41">
        <v>37</v>
      </c>
      <c r="U41">
        <v>0.96699999999999997</v>
      </c>
      <c r="V41">
        <v>1.5</v>
      </c>
      <c r="W41">
        <v>63.8</v>
      </c>
      <c r="X41">
        <v>33</v>
      </c>
      <c r="Y41" s="4">
        <f t="shared" ref="Y41:AH42" si="168">IF(OR(($L41+$M41*Y$2+$N41*Y$2^2+$O41*Y$2^3)&gt;$W41,($L41+$M41*Y$2+$N41*Y$2^2+$O41*Y$2^3)&lt;$V41),"",($L41+$M41*Y$2+$N41*Y$2^2+$O41*Y$2^3))</f>
        <v>11.078529999999999</v>
      </c>
      <c r="Z41" s="4">
        <f t="shared" si="168"/>
        <v>17.384329999999999</v>
      </c>
      <c r="AA41" s="4">
        <f t="shared" si="168"/>
        <v>21.511629999999993</v>
      </c>
      <c r="AB41" s="4">
        <f t="shared" si="168"/>
        <v>24.375429999999987</v>
      </c>
      <c r="AC41" s="4">
        <f t="shared" si="168"/>
        <v>26.890729999999998</v>
      </c>
      <c r="AD41" s="4">
        <f t="shared" si="168"/>
        <v>29.972529999999992</v>
      </c>
      <c r="AE41" s="4">
        <f t="shared" si="168"/>
        <v>34.535829999999997</v>
      </c>
      <c r="AF41" s="4">
        <f t="shared" si="168"/>
        <v>41.495629999999977</v>
      </c>
      <c r="AG41" s="4">
        <f t="shared" si="168"/>
        <v>51.766929999999988</v>
      </c>
      <c r="AH41" s="4" t="str">
        <f t="shared" si="168"/>
        <v/>
      </c>
      <c r="AI41" s="4" t="str">
        <f t="shared" ref="AI41:AR42" si="169">IF(OR(($L41+$M41*AI$2+$N41*AI$2^2+$O41*AI$2^3)&gt;$W41,($L41+$M41*AI$2+$N41*AI$2^2+$O41*AI$2^3)&lt;$V41),"",($L41+$M41*AI$2+$N41*AI$2^2+$O41*AI$2^3))</f>
        <v/>
      </c>
      <c r="AJ41" s="4" t="str">
        <f t="shared" si="169"/>
        <v/>
      </c>
      <c r="AK41" s="4" t="str">
        <f t="shared" si="169"/>
        <v/>
      </c>
      <c r="AL41" s="4" t="str">
        <f t="shared" si="169"/>
        <v/>
      </c>
      <c r="AM41" s="4" t="str">
        <f t="shared" si="169"/>
        <v/>
      </c>
      <c r="AN41" s="4" t="str">
        <f t="shared" si="169"/>
        <v/>
      </c>
      <c r="AO41" s="4" t="str">
        <f t="shared" si="169"/>
        <v/>
      </c>
      <c r="AP41" s="4" t="str">
        <f t="shared" si="169"/>
        <v/>
      </c>
      <c r="AQ41" s="4" t="str">
        <f t="shared" si="169"/>
        <v/>
      </c>
      <c r="AR41" s="4" t="str">
        <f t="shared" si="169"/>
        <v/>
      </c>
      <c r="AS41" s="4" t="str">
        <f t="shared" ref="AS41:BB42" si="170">IF(OR(($L41+$M41*AS$2+$N41*AS$2^2+$O41*AS$2^3)&gt;$W41,($L41+$M41*AS$2+$N41*AS$2^2+$O41*AS$2^3)&lt;$V41),"",($L41+$M41*AS$2+$N41*AS$2^2+$O41*AS$2^3))</f>
        <v/>
      </c>
      <c r="AT41" s="4" t="str">
        <f t="shared" si="170"/>
        <v/>
      </c>
      <c r="AU41" s="4" t="str">
        <f t="shared" si="170"/>
        <v/>
      </c>
      <c r="AV41" s="4" t="str">
        <f t="shared" si="170"/>
        <v/>
      </c>
      <c r="AW41" s="4" t="str">
        <f t="shared" si="170"/>
        <v/>
      </c>
      <c r="AX41" s="4" t="str">
        <f t="shared" si="170"/>
        <v/>
      </c>
      <c r="AY41" s="4" t="str">
        <f t="shared" si="170"/>
        <v/>
      </c>
      <c r="AZ41" s="4" t="str">
        <f t="shared" si="170"/>
        <v/>
      </c>
      <c r="BA41" s="4" t="str">
        <f t="shared" si="170"/>
        <v/>
      </c>
      <c r="BB41" s="4" t="str">
        <f t="shared" si="170"/>
        <v/>
      </c>
      <c r="BC41" t="s">
        <v>115</v>
      </c>
      <c r="BD41" t="s">
        <v>116</v>
      </c>
      <c r="BE41" t="s">
        <v>117</v>
      </c>
      <c r="BF41" t="s">
        <v>24</v>
      </c>
      <c r="BG41" t="s">
        <v>39</v>
      </c>
      <c r="BH41" t="s">
        <v>30</v>
      </c>
      <c r="BI41" t="s">
        <v>27</v>
      </c>
      <c r="BJ41" t="s">
        <v>33</v>
      </c>
      <c r="BK41">
        <v>1.5641700000000001</v>
      </c>
      <c r="BL41">
        <v>0.26679999999999998</v>
      </c>
      <c r="BM41">
        <v>-2.0999999999999999E-3</v>
      </c>
      <c r="BP41">
        <v>2.0099999999999998</v>
      </c>
      <c r="BQ41">
        <v>10.050000000000001</v>
      </c>
      <c r="BR41">
        <v>5.0909999999999997E-2</v>
      </c>
      <c r="BS41">
        <v>37</v>
      </c>
      <c r="BT41">
        <v>0.88800000000000001</v>
      </c>
      <c r="BU41">
        <v>2</v>
      </c>
      <c r="BV41">
        <v>10</v>
      </c>
      <c r="BW41">
        <v>34</v>
      </c>
      <c r="BX41" s="4">
        <f t="shared" ref="BX41:CF42" si="171">IF(OR(($BK41+$BL41*Y41+$BM41*Y41^2)&gt;$BV41,($BK41+$BL41*Y41+$BM41*Y41^2)&lt;$BU41),"",($BK41+$BL41*Y41+$BM41*Y41^2))</f>
        <v>4.2621807673821097</v>
      </c>
      <c r="BY41" s="4">
        <f t="shared" si="171"/>
        <v>5.5676578919473094</v>
      </c>
      <c r="BZ41" s="4">
        <f t="shared" si="171"/>
        <v>6.3316974109605084</v>
      </c>
      <c r="CA41" s="4">
        <f t="shared" si="171"/>
        <v>6.8197953898617074</v>
      </c>
      <c r="CB41" s="4">
        <f t="shared" si="171"/>
        <v>7.2200829081409097</v>
      </c>
      <c r="CC41" s="4">
        <f t="shared" si="171"/>
        <v>7.6743006393381075</v>
      </c>
      <c r="CD41" s="4">
        <f t="shared" si="171"/>
        <v>8.2736099810433092</v>
      </c>
      <c r="CE41" s="4">
        <f t="shared" si="171"/>
        <v>9.019240734896508</v>
      </c>
      <c r="CF41" s="4">
        <f t="shared" si="171"/>
        <v>9.7479753365877109</v>
      </c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</row>
    <row r="42" spans="1:142" x14ac:dyDescent="0.25">
      <c r="A42" t="s">
        <v>343</v>
      </c>
      <c r="B42" t="s">
        <v>116</v>
      </c>
      <c r="C42" t="s">
        <v>117</v>
      </c>
      <c r="D42" t="s">
        <v>343</v>
      </c>
      <c r="E42" t="s">
        <v>116</v>
      </c>
      <c r="F42" t="s">
        <v>117</v>
      </c>
      <c r="G42" t="s">
        <v>25</v>
      </c>
      <c r="H42" t="s">
        <v>24</v>
      </c>
      <c r="I42" t="s">
        <v>35</v>
      </c>
      <c r="J42" t="s">
        <v>71</v>
      </c>
      <c r="K42" t="s">
        <v>43</v>
      </c>
      <c r="L42">
        <v>2.5237500000000002</v>
      </c>
      <c r="M42">
        <v>1.6222399999999999</v>
      </c>
      <c r="N42">
        <v>-3.3070000000000002E-2</v>
      </c>
      <c r="O42">
        <v>2.5000000000000001E-4</v>
      </c>
      <c r="Q42">
        <v>2.52</v>
      </c>
      <c r="R42">
        <v>68.400000000000006</v>
      </c>
      <c r="S42">
        <v>0.16353000000000001</v>
      </c>
      <c r="T42">
        <v>35</v>
      </c>
      <c r="U42">
        <v>0.873</v>
      </c>
      <c r="V42">
        <v>2.5</v>
      </c>
      <c r="W42">
        <v>65.7</v>
      </c>
      <c r="X42">
        <v>31</v>
      </c>
      <c r="Y42" s="4">
        <f t="shared" si="168"/>
        <v>9.8394499999999994</v>
      </c>
      <c r="Z42" s="4">
        <f t="shared" si="168"/>
        <v>15.68915</v>
      </c>
      <c r="AA42" s="4">
        <f t="shared" si="168"/>
        <v>20.260349999999995</v>
      </c>
      <c r="AB42" s="4">
        <f t="shared" si="168"/>
        <v>23.740549999999999</v>
      </c>
      <c r="AC42" s="4">
        <f t="shared" si="168"/>
        <v>26.317249999999994</v>
      </c>
      <c r="AD42" s="4">
        <f t="shared" si="168"/>
        <v>28.177949999999992</v>
      </c>
      <c r="AE42" s="4">
        <f t="shared" si="168"/>
        <v>29.510149999999996</v>
      </c>
      <c r="AF42" s="4">
        <f t="shared" si="168"/>
        <v>30.501350000000002</v>
      </c>
      <c r="AG42" s="4">
        <f t="shared" si="168"/>
        <v>31.33905</v>
      </c>
      <c r="AH42" s="4">
        <f t="shared" si="168"/>
        <v>32.21074999999999</v>
      </c>
      <c r="AI42" s="4">
        <f t="shared" si="169"/>
        <v>33.303949999999986</v>
      </c>
      <c r="AJ42" s="4">
        <f t="shared" si="169"/>
        <v>34.806149999999988</v>
      </c>
      <c r="AK42" s="4">
        <f t="shared" si="169"/>
        <v>36.904849999999996</v>
      </c>
      <c r="AL42" s="4">
        <f t="shared" si="169"/>
        <v>39.787549999999996</v>
      </c>
      <c r="AM42" s="4">
        <f t="shared" si="169"/>
        <v>43.641749999999988</v>
      </c>
      <c r="AN42" s="4">
        <f t="shared" si="169"/>
        <v>48.654949999999985</v>
      </c>
      <c r="AO42" s="4">
        <f t="shared" si="169"/>
        <v>55.014649999999989</v>
      </c>
      <c r="AP42" s="4">
        <f t="shared" si="169"/>
        <v>62.908349999999984</v>
      </c>
      <c r="AQ42" s="4" t="str">
        <f t="shared" si="169"/>
        <v/>
      </c>
      <c r="AR42" s="4" t="str">
        <f t="shared" si="169"/>
        <v/>
      </c>
      <c r="AS42" s="4" t="str">
        <f t="shared" si="170"/>
        <v/>
      </c>
      <c r="AT42" s="4" t="str">
        <f t="shared" si="170"/>
        <v/>
      </c>
      <c r="AU42" s="4" t="str">
        <f t="shared" si="170"/>
        <v/>
      </c>
      <c r="AV42" s="4" t="str">
        <f t="shared" si="170"/>
        <v/>
      </c>
      <c r="AW42" s="4" t="str">
        <f t="shared" si="170"/>
        <v/>
      </c>
      <c r="AX42" s="4" t="str">
        <f t="shared" si="170"/>
        <v/>
      </c>
      <c r="AY42" s="4" t="str">
        <f t="shared" si="170"/>
        <v/>
      </c>
      <c r="AZ42" s="4" t="str">
        <f t="shared" si="170"/>
        <v/>
      </c>
      <c r="BA42" s="4" t="str">
        <f t="shared" si="170"/>
        <v/>
      </c>
      <c r="BB42" s="4" t="str">
        <f t="shared" si="170"/>
        <v/>
      </c>
      <c r="BC42" t="s">
        <v>343</v>
      </c>
      <c r="BD42" t="s">
        <v>116</v>
      </c>
      <c r="BE42" t="s">
        <v>117</v>
      </c>
      <c r="BF42" t="s">
        <v>24</v>
      </c>
      <c r="BG42" t="s">
        <v>39</v>
      </c>
      <c r="BH42" t="s">
        <v>30</v>
      </c>
      <c r="BI42" t="s">
        <v>27</v>
      </c>
      <c r="BJ42" t="s">
        <v>33</v>
      </c>
      <c r="BK42">
        <v>2.0275099999999999</v>
      </c>
      <c r="BL42">
        <v>0.29233999999999999</v>
      </c>
      <c r="BM42">
        <v>-1.5499999999999999E-3</v>
      </c>
      <c r="BP42">
        <v>2.76</v>
      </c>
      <c r="BQ42">
        <v>14.77</v>
      </c>
      <c r="BR42">
        <v>7.2609999999999994E-2</v>
      </c>
      <c r="BS42">
        <v>35</v>
      </c>
      <c r="BT42">
        <v>0.86</v>
      </c>
      <c r="BU42">
        <v>2.4</v>
      </c>
      <c r="BV42">
        <v>17.5</v>
      </c>
      <c r="BW42">
        <v>32</v>
      </c>
      <c r="BX42" s="4">
        <f t="shared" si="171"/>
        <v>4.7539119097311247</v>
      </c>
      <c r="BY42" s="4">
        <f t="shared" si="171"/>
        <v>6.2325444980301246</v>
      </c>
      <c r="BZ42" s="4">
        <f t="shared" si="171"/>
        <v>7.3141739567101238</v>
      </c>
      <c r="CA42" s="4">
        <f t="shared" si="171"/>
        <v>8.0942211298311246</v>
      </c>
      <c r="CB42" s="4">
        <f t="shared" si="171"/>
        <v>8.6475685112781235</v>
      </c>
      <c r="CC42" s="4">
        <f t="shared" si="171"/>
        <v>9.0343567603861228</v>
      </c>
      <c r="CD42" s="4">
        <f t="shared" si="171"/>
        <v>9.3046913738151229</v>
      </c>
      <c r="CE42" s="4">
        <f t="shared" si="171"/>
        <v>9.5022595136751242</v>
      </c>
      <c r="CF42" s="4">
        <f t="shared" si="171"/>
        <v>9.666856991901124</v>
      </c>
      <c r="CG42" s="4">
        <f t="shared" ref="CG42:CO42" si="172">IF(OR(($BK42+$BL42*AH42+$BM42*AH42^2)&gt;$BV42,($BK42+$BL42*AH42+$BM42*AH42^2)&lt;$BU42),"",($BK42+$BL42*AH42+$BM42*AH42^2))</f>
        <v>9.8358254108781225</v>
      </c>
      <c r="CH42" s="4">
        <f t="shared" si="172"/>
        <v>10.044399460316122</v>
      </c>
      <c r="CI42" s="4">
        <f t="shared" si="172"/>
        <v>10.32496437037512</v>
      </c>
      <c r="CJ42" s="4">
        <f t="shared" si="172"/>
        <v>10.705223521040123</v>
      </c>
      <c r="CK42" s="4">
        <f t="shared" si="172"/>
        <v>11.205276207746124</v>
      </c>
      <c r="CL42" s="4">
        <f t="shared" si="172"/>
        <v>11.833605563253123</v>
      </c>
      <c r="CM42" s="4">
        <f t="shared" si="172"/>
        <v>12.581976635771122</v>
      </c>
      <c r="CN42" s="4">
        <f t="shared" si="172"/>
        <v>13.419244623335121</v>
      </c>
      <c r="CO42" s="4">
        <f t="shared" si="172"/>
        <v>14.284073264430123</v>
      </c>
      <c r="CP42" s="4"/>
      <c r="CQ42" s="4"/>
      <c r="CR42" s="4"/>
      <c r="CS42" s="4"/>
      <c r="CT42" s="4"/>
      <c r="CU42" s="4"/>
      <c r="CV42" s="4"/>
      <c r="CW42" s="4"/>
      <c r="CX42" s="4"/>
      <c r="CY42" s="4"/>
      <c r="CZ42" s="4"/>
      <c r="DA42" s="4"/>
    </row>
    <row r="43" spans="1:142" x14ac:dyDescent="0.25">
      <c r="D43" t="s">
        <v>92</v>
      </c>
      <c r="E43" t="s">
        <v>93</v>
      </c>
      <c r="F43" t="s">
        <v>94</v>
      </c>
      <c r="BC43" t="s">
        <v>92</v>
      </c>
      <c r="BD43" t="s">
        <v>93</v>
      </c>
      <c r="BE43" t="s">
        <v>94</v>
      </c>
      <c r="BF43" t="s">
        <v>24</v>
      </c>
      <c r="BG43" t="s">
        <v>39</v>
      </c>
      <c r="BH43" t="s">
        <v>30</v>
      </c>
      <c r="BI43" t="s">
        <v>40</v>
      </c>
      <c r="BJ43" t="s">
        <v>43</v>
      </c>
      <c r="BK43">
        <v>6.8750000000000006E-2</v>
      </c>
      <c r="BL43">
        <v>0.21904000000000001</v>
      </c>
      <c r="BM43">
        <v>-2.66E-3</v>
      </c>
      <c r="BN43">
        <v>1.0000000000000001E-5</v>
      </c>
      <c r="BP43">
        <v>7.0000000000000007E-2</v>
      </c>
      <c r="BQ43">
        <v>6.19</v>
      </c>
      <c r="BU43">
        <v>1.5</v>
      </c>
      <c r="BV43">
        <v>8.5</v>
      </c>
      <c r="BX43" s="4" t="str">
        <f t="shared" ref="BX43:DA43" si="173">IF(OR(($BK43+$BL43*Y43+$BM43*Y43^2+$BN43*Y43^3)&gt;$BV43,($BK43+$BL43*Y43+$BM43*Y43^2+$BN43*Y43^3)&lt;$BU43),"",($BK43+$BL43*Y43+$BM43*Y43^2+$BN43*Y43^3))</f>
        <v/>
      </c>
      <c r="BY43" s="4" t="str">
        <f t="shared" si="173"/>
        <v/>
      </c>
      <c r="BZ43" s="4" t="str">
        <f t="shared" si="173"/>
        <v/>
      </c>
      <c r="CA43" s="4" t="str">
        <f t="shared" si="173"/>
        <v/>
      </c>
      <c r="CB43" s="4" t="str">
        <f t="shared" si="173"/>
        <v/>
      </c>
      <c r="CC43" s="4" t="str">
        <f t="shared" si="173"/>
        <v/>
      </c>
      <c r="CD43" s="4" t="str">
        <f t="shared" si="173"/>
        <v/>
      </c>
      <c r="CE43" s="4" t="str">
        <f t="shared" si="173"/>
        <v/>
      </c>
      <c r="CF43" s="4" t="str">
        <f t="shared" si="173"/>
        <v/>
      </c>
      <c r="CG43" s="4" t="str">
        <f t="shared" si="173"/>
        <v/>
      </c>
      <c r="CH43" s="4" t="str">
        <f t="shared" si="173"/>
        <v/>
      </c>
      <c r="CI43" s="4" t="str">
        <f t="shared" si="173"/>
        <v/>
      </c>
      <c r="CJ43" s="4" t="str">
        <f t="shared" si="173"/>
        <v/>
      </c>
      <c r="CK43" s="4" t="str">
        <f t="shared" si="173"/>
        <v/>
      </c>
      <c r="CL43" s="4" t="str">
        <f t="shared" si="173"/>
        <v/>
      </c>
      <c r="CM43" s="4" t="str">
        <f t="shared" si="173"/>
        <v/>
      </c>
      <c r="CN43" s="4" t="str">
        <f t="shared" si="173"/>
        <v/>
      </c>
      <c r="CO43" s="4" t="str">
        <f t="shared" si="173"/>
        <v/>
      </c>
      <c r="CP43" s="4" t="str">
        <f t="shared" si="173"/>
        <v/>
      </c>
      <c r="CQ43" s="4" t="str">
        <f t="shared" si="173"/>
        <v/>
      </c>
      <c r="CR43" s="4" t="str">
        <f t="shared" si="173"/>
        <v/>
      </c>
      <c r="CS43" s="4" t="str">
        <f t="shared" si="173"/>
        <v/>
      </c>
      <c r="CT43" s="4" t="str">
        <f t="shared" si="173"/>
        <v/>
      </c>
      <c r="CU43" s="4" t="str">
        <f t="shared" si="173"/>
        <v/>
      </c>
      <c r="CV43" s="4" t="str">
        <f t="shared" si="173"/>
        <v/>
      </c>
      <c r="CW43" s="4" t="str">
        <f t="shared" si="173"/>
        <v/>
      </c>
      <c r="CX43" s="4" t="str">
        <f t="shared" si="173"/>
        <v/>
      </c>
      <c r="CY43" s="4" t="str">
        <f t="shared" si="173"/>
        <v/>
      </c>
      <c r="CZ43" s="4" t="str">
        <f t="shared" si="173"/>
        <v/>
      </c>
      <c r="DA43" s="4" t="str">
        <f t="shared" si="173"/>
        <v/>
      </c>
    </row>
    <row r="44" spans="1:142" x14ac:dyDescent="0.25">
      <c r="A44" t="s">
        <v>322</v>
      </c>
      <c r="B44" t="s">
        <v>323</v>
      </c>
      <c r="C44" t="s">
        <v>324</v>
      </c>
      <c r="D44" t="s">
        <v>322</v>
      </c>
      <c r="E44" t="s">
        <v>323</v>
      </c>
      <c r="F44" t="s">
        <v>324</v>
      </c>
      <c r="G44" t="s">
        <v>25</v>
      </c>
      <c r="H44" t="s">
        <v>24</v>
      </c>
      <c r="I44" t="s">
        <v>35</v>
      </c>
      <c r="J44" t="s">
        <v>71</v>
      </c>
      <c r="K44" t="s">
        <v>28</v>
      </c>
      <c r="L44">
        <v>2.5340199999999999</v>
      </c>
      <c r="M44">
        <v>0.59753999999999996</v>
      </c>
      <c r="Q44">
        <v>2.5299999999999998</v>
      </c>
      <c r="R44">
        <v>35.4</v>
      </c>
      <c r="S44">
        <v>9.9000000000000008E-3</v>
      </c>
      <c r="T44">
        <v>28</v>
      </c>
      <c r="U44">
        <v>0.97099999999999997</v>
      </c>
      <c r="V44">
        <v>2.5</v>
      </c>
      <c r="W44">
        <v>38</v>
      </c>
      <c r="X44">
        <v>26</v>
      </c>
      <c r="Y44" s="4">
        <f t="shared" ref="Y44:AH45" si="174">IF(OR(($L44+$M44*Y$2)&gt;$W44,($L44+$M44*Y$2)&lt;$V44),"",($L44+$M44*Y$2))</f>
        <v>5.5217200000000002</v>
      </c>
      <c r="Z44" s="4">
        <f t="shared" si="174"/>
        <v>8.5094199999999987</v>
      </c>
      <c r="AA44" s="4">
        <f t="shared" si="174"/>
        <v>11.497119999999999</v>
      </c>
      <c r="AB44" s="4">
        <f t="shared" si="174"/>
        <v>14.484819999999999</v>
      </c>
      <c r="AC44" s="4">
        <f t="shared" si="174"/>
        <v>17.472519999999999</v>
      </c>
      <c r="AD44" s="4">
        <f t="shared" si="174"/>
        <v>20.46022</v>
      </c>
      <c r="AE44" s="4">
        <f t="shared" si="174"/>
        <v>23.447919999999996</v>
      </c>
      <c r="AF44" s="4">
        <f t="shared" si="174"/>
        <v>26.43562</v>
      </c>
      <c r="AG44" s="4">
        <f t="shared" si="174"/>
        <v>29.423319999999997</v>
      </c>
      <c r="AH44" s="4">
        <f t="shared" si="174"/>
        <v>32.411020000000001</v>
      </c>
      <c r="AI44" s="4">
        <f t="shared" ref="AI44:AR45" si="175">IF(OR(($L44+$M44*AI$2)&gt;$W44,($L44+$M44*AI$2)&lt;$V44),"",($L44+$M44*AI$2))</f>
        <v>35.398719999999997</v>
      </c>
      <c r="AJ44" s="4" t="str">
        <f t="shared" si="175"/>
        <v/>
      </c>
      <c r="AK44" s="4" t="str">
        <f t="shared" si="175"/>
        <v/>
      </c>
      <c r="AL44" s="4" t="str">
        <f t="shared" si="175"/>
        <v/>
      </c>
      <c r="AM44" s="4" t="str">
        <f t="shared" si="175"/>
        <v/>
      </c>
      <c r="AN44" s="4" t="str">
        <f t="shared" si="175"/>
        <v/>
      </c>
      <c r="AO44" s="4" t="str">
        <f t="shared" si="175"/>
        <v/>
      </c>
      <c r="AP44" s="4" t="str">
        <f t="shared" si="175"/>
        <v/>
      </c>
      <c r="AQ44" s="4" t="str">
        <f t="shared" si="175"/>
        <v/>
      </c>
      <c r="AR44" s="4" t="str">
        <f t="shared" si="175"/>
        <v/>
      </c>
      <c r="AS44" s="4" t="str">
        <f t="shared" ref="AS44:BB45" si="176">IF(OR(($L44+$M44*AS$2)&gt;$W44,($L44+$M44*AS$2)&lt;$V44),"",($L44+$M44*AS$2))</f>
        <v/>
      </c>
      <c r="AT44" s="4" t="str">
        <f t="shared" si="176"/>
        <v/>
      </c>
      <c r="AU44" s="4" t="str">
        <f t="shared" si="176"/>
        <v/>
      </c>
      <c r="AV44" s="4" t="str">
        <f t="shared" si="176"/>
        <v/>
      </c>
      <c r="AW44" s="4" t="str">
        <f t="shared" si="176"/>
        <v/>
      </c>
      <c r="AX44" s="4" t="str">
        <f t="shared" si="176"/>
        <v/>
      </c>
      <c r="AY44" s="4" t="str">
        <f t="shared" si="176"/>
        <v/>
      </c>
      <c r="AZ44" s="4" t="str">
        <f t="shared" si="176"/>
        <v/>
      </c>
      <c r="BA44" s="4" t="str">
        <f t="shared" si="176"/>
        <v/>
      </c>
      <c r="BB44" s="4" t="str">
        <f t="shared" si="176"/>
        <v/>
      </c>
      <c r="BC44" t="s">
        <v>322</v>
      </c>
      <c r="BD44" t="s">
        <v>323</v>
      </c>
      <c r="BE44" t="s">
        <v>324</v>
      </c>
      <c r="BF44" t="s">
        <v>24</v>
      </c>
      <c r="BG44" t="s">
        <v>39</v>
      </c>
      <c r="BH44" t="s">
        <v>30</v>
      </c>
      <c r="BI44" t="s">
        <v>40</v>
      </c>
      <c r="BJ44" t="s">
        <v>33</v>
      </c>
      <c r="BK44">
        <v>0.61551</v>
      </c>
      <c r="BL44">
        <v>0.35108</v>
      </c>
      <c r="BM44">
        <v>-4.7200000000000002E-3</v>
      </c>
      <c r="BP44">
        <v>1.47</v>
      </c>
      <c r="BQ44">
        <v>7.13</v>
      </c>
      <c r="BR44">
        <v>9.7339999999999996E-2</v>
      </c>
      <c r="BS44">
        <v>28</v>
      </c>
      <c r="BT44">
        <v>0.83499999999999996</v>
      </c>
      <c r="BU44">
        <v>1.5</v>
      </c>
      <c r="BV44">
        <v>7.6</v>
      </c>
      <c r="BW44">
        <v>25</v>
      </c>
      <c r="BX44" s="4">
        <f t="shared" ref="BX44:CH44" si="177">IF(OR(($BK44+$BL44*Y44+$BM44*Y44^2)&gt;$BV44,($BK44+$BL44*Y44+$BM44*Y44^2)&lt;$BU44),"",($BK44+$BL44*Y44+$BM44*Y44^2))</f>
        <v>2.4101655285003516</v>
      </c>
      <c r="BY44" s="4">
        <f t="shared" si="177"/>
        <v>3.2612208939641918</v>
      </c>
      <c r="BZ44" s="4">
        <f t="shared" si="177"/>
        <v>4.0280115032504309</v>
      </c>
      <c r="CA44" s="4">
        <f t="shared" si="177"/>
        <v>4.7105373563590724</v>
      </c>
      <c r="CB44" s="4">
        <f t="shared" si="177"/>
        <v>5.3087984532901125</v>
      </c>
      <c r="CC44" s="4">
        <f t="shared" si="177"/>
        <v>5.8227947940435509</v>
      </c>
      <c r="CD44" s="4">
        <f t="shared" si="177"/>
        <v>6.2525263786193923</v>
      </c>
      <c r="CE44" s="4">
        <f t="shared" si="177"/>
        <v>6.5979932070176321</v>
      </c>
      <c r="CF44" s="4">
        <f t="shared" si="177"/>
        <v>6.8591952792382722</v>
      </c>
      <c r="CG44" s="4">
        <f t="shared" si="177"/>
        <v>7.0361325952813116</v>
      </c>
      <c r="CH44" s="4">
        <f t="shared" si="177"/>
        <v>7.1288051551467513</v>
      </c>
      <c r="CI44" s="4"/>
      <c r="CJ44" s="4"/>
      <c r="CK44" s="4"/>
      <c r="CL44" s="4"/>
      <c r="CM44" s="4"/>
      <c r="CN44" s="4"/>
      <c r="CO44" s="4"/>
      <c r="CP44" s="4"/>
      <c r="CQ44" s="4"/>
      <c r="CR44" s="4"/>
      <c r="CS44" s="4"/>
      <c r="CT44" s="4"/>
      <c r="CU44" s="4"/>
      <c r="CV44" s="4"/>
      <c r="CW44" s="4"/>
      <c r="CX44" s="4"/>
      <c r="CY44" s="4"/>
      <c r="CZ44" s="4"/>
      <c r="DA44" s="4"/>
    </row>
    <row r="45" spans="1:142" x14ac:dyDescent="0.25">
      <c r="A45" t="s">
        <v>278</v>
      </c>
      <c r="B45" t="s">
        <v>283</v>
      </c>
      <c r="C45" t="s">
        <v>284</v>
      </c>
      <c r="D45" t="s">
        <v>278</v>
      </c>
      <c r="E45" t="s">
        <v>283</v>
      </c>
      <c r="F45" t="s">
        <v>284</v>
      </c>
      <c r="G45" t="s">
        <v>25</v>
      </c>
      <c r="H45" t="s">
        <v>24</v>
      </c>
      <c r="I45" t="s">
        <v>35</v>
      </c>
      <c r="J45" t="s">
        <v>71</v>
      </c>
      <c r="K45" t="s">
        <v>28</v>
      </c>
      <c r="L45">
        <v>-0.54179999999999995</v>
      </c>
      <c r="M45">
        <v>2.2305199999999998</v>
      </c>
      <c r="Q45">
        <v>3.92</v>
      </c>
      <c r="R45">
        <v>50.76</v>
      </c>
      <c r="S45">
        <v>0.23807</v>
      </c>
      <c r="T45">
        <v>38</v>
      </c>
      <c r="U45">
        <v>0.92900000000000005</v>
      </c>
      <c r="V45">
        <v>2.9</v>
      </c>
      <c r="W45">
        <v>89.6</v>
      </c>
      <c r="X45">
        <v>36</v>
      </c>
      <c r="Y45" s="4">
        <f t="shared" si="174"/>
        <v>10.610799999999999</v>
      </c>
      <c r="Z45" s="4">
        <f t="shared" si="174"/>
        <v>21.763400000000001</v>
      </c>
      <c r="AA45" s="4">
        <f t="shared" si="174"/>
        <v>32.915999999999997</v>
      </c>
      <c r="AB45" s="4">
        <f t="shared" si="174"/>
        <v>44.068599999999996</v>
      </c>
      <c r="AC45" s="4">
        <f t="shared" si="174"/>
        <v>55.221199999999996</v>
      </c>
      <c r="AD45" s="4">
        <f t="shared" si="174"/>
        <v>66.373800000000003</v>
      </c>
      <c r="AE45" s="4">
        <f t="shared" si="174"/>
        <v>77.526399999999995</v>
      </c>
      <c r="AF45" s="4">
        <f t="shared" si="174"/>
        <v>88.679000000000002</v>
      </c>
      <c r="AG45" s="4" t="str">
        <f t="shared" si="174"/>
        <v/>
      </c>
      <c r="AH45" s="4" t="str">
        <f t="shared" si="174"/>
        <v/>
      </c>
      <c r="AI45" s="4" t="str">
        <f t="shared" si="175"/>
        <v/>
      </c>
      <c r="AJ45" s="4" t="str">
        <f t="shared" si="175"/>
        <v/>
      </c>
      <c r="AK45" s="4" t="str">
        <f t="shared" si="175"/>
        <v/>
      </c>
      <c r="AL45" s="4" t="str">
        <f t="shared" si="175"/>
        <v/>
      </c>
      <c r="AM45" s="4" t="str">
        <f t="shared" si="175"/>
        <v/>
      </c>
      <c r="AN45" s="4" t="str">
        <f t="shared" si="175"/>
        <v/>
      </c>
      <c r="AO45" s="4" t="str">
        <f t="shared" si="175"/>
        <v/>
      </c>
      <c r="AP45" s="4" t="str">
        <f t="shared" si="175"/>
        <v/>
      </c>
      <c r="AQ45" s="4" t="str">
        <f t="shared" si="175"/>
        <v/>
      </c>
      <c r="AR45" s="4" t="str">
        <f t="shared" si="175"/>
        <v/>
      </c>
      <c r="AS45" s="4" t="str">
        <f t="shared" si="176"/>
        <v/>
      </c>
      <c r="AT45" s="4" t="str">
        <f t="shared" si="176"/>
        <v/>
      </c>
      <c r="AU45" s="4" t="str">
        <f t="shared" si="176"/>
        <v/>
      </c>
      <c r="AV45" s="4" t="str">
        <f t="shared" si="176"/>
        <v/>
      </c>
      <c r="AW45" s="4" t="str">
        <f t="shared" si="176"/>
        <v/>
      </c>
      <c r="AX45" s="4" t="str">
        <f t="shared" si="176"/>
        <v/>
      </c>
      <c r="AY45" s="4" t="str">
        <f t="shared" si="176"/>
        <v/>
      </c>
      <c r="AZ45" s="4" t="str">
        <f t="shared" si="176"/>
        <v/>
      </c>
      <c r="BA45" s="4" t="str">
        <f t="shared" si="176"/>
        <v/>
      </c>
      <c r="BB45" s="4" t="str">
        <f t="shared" si="176"/>
        <v/>
      </c>
      <c r="BC45" t="s">
        <v>278</v>
      </c>
      <c r="BD45" t="s">
        <v>283</v>
      </c>
      <c r="BE45" t="s">
        <v>284</v>
      </c>
      <c r="BF45" t="s">
        <v>24</v>
      </c>
      <c r="BG45" t="s">
        <v>39</v>
      </c>
      <c r="BH45" t="s">
        <v>30</v>
      </c>
      <c r="BI45">
        <v>1</v>
      </c>
      <c r="BJ45" t="s">
        <v>33</v>
      </c>
      <c r="BK45">
        <v>-0.43078</v>
      </c>
      <c r="BL45">
        <v>0.46333000000000002</v>
      </c>
      <c r="BM45">
        <v>-3.0899999999999999E-3</v>
      </c>
      <c r="BP45">
        <v>1.34</v>
      </c>
      <c r="BQ45">
        <v>15.12</v>
      </c>
      <c r="BR45">
        <v>2.5206599999999999</v>
      </c>
      <c r="BS45">
        <v>38</v>
      </c>
      <c r="BT45">
        <v>0.91800000000000004</v>
      </c>
      <c r="BU45">
        <v>1.5</v>
      </c>
      <c r="BV45">
        <v>19.5</v>
      </c>
      <c r="BW45">
        <v>35</v>
      </c>
      <c r="BX45" s="4">
        <f t="shared" ref="BX45:CE46" si="178">IF(OR(($BK45+$BL45*Y45+$BM45*Y45^2)&gt;$BV45,($BK45+$BL45*Y45+$BM45*Y45^2)&lt;$BU45),"",($BK45+$BL45*Y45+$BM45*Y45^2))</f>
        <v>4.137621717182399</v>
      </c>
      <c r="BY45" s="4">
        <f t="shared" si="178"/>
        <v>8.1892912811596013</v>
      </c>
      <c r="BZ45" s="4">
        <f t="shared" si="178"/>
        <v>11.472289436959999</v>
      </c>
      <c r="CA45" s="4">
        <f t="shared" si="178"/>
        <v>13.986616184583603</v>
      </c>
      <c r="CB45" s="4">
        <f t="shared" si="178"/>
        <v>15.732271524030402</v>
      </c>
      <c r="CC45" s="4">
        <f t="shared" si="178"/>
        <v>16.709255455300404</v>
      </c>
      <c r="CD45" s="4">
        <f t="shared" si="178"/>
        <v>16.917567978393606</v>
      </c>
      <c r="CE45" s="4">
        <f t="shared" si="178"/>
        <v>16.357209093310004</v>
      </c>
      <c r="CF45" s="4"/>
      <c r="CG45" s="4"/>
      <c r="CH45" s="4"/>
      <c r="CI45" s="4"/>
      <c r="CJ45" s="4"/>
      <c r="CK45" s="4"/>
      <c r="CL45" s="4"/>
      <c r="CM45" s="4"/>
      <c r="CN45" s="4"/>
      <c r="CO45" s="4"/>
      <c r="CP45" s="4"/>
      <c r="CQ45" s="4"/>
      <c r="CR45" s="4"/>
      <c r="CS45" s="4"/>
      <c r="CT45" s="4"/>
      <c r="CU45" s="4"/>
      <c r="CV45" s="4"/>
      <c r="CW45" s="4"/>
      <c r="CX45" s="4"/>
      <c r="CY45" s="4"/>
      <c r="CZ45" s="4"/>
      <c r="DA45" s="4"/>
    </row>
    <row r="46" spans="1:142" x14ac:dyDescent="0.25">
      <c r="A46" t="s">
        <v>371</v>
      </c>
      <c r="B46" t="s">
        <v>376</v>
      </c>
      <c r="C46" t="s">
        <v>377</v>
      </c>
      <c r="D46" t="s">
        <v>371</v>
      </c>
      <c r="E46" t="s">
        <v>376</v>
      </c>
      <c r="F46" t="s">
        <v>377</v>
      </c>
      <c r="G46" t="s">
        <v>25</v>
      </c>
      <c r="H46" t="s">
        <v>24</v>
      </c>
      <c r="I46" t="s">
        <v>35</v>
      </c>
      <c r="J46" t="s">
        <v>71</v>
      </c>
      <c r="K46" t="s">
        <v>33</v>
      </c>
      <c r="L46">
        <v>2.3891100000000001</v>
      </c>
      <c r="M46">
        <v>1.1117600000000001</v>
      </c>
      <c r="N46">
        <v>-1.66E-3</v>
      </c>
      <c r="Q46">
        <v>2.39</v>
      </c>
      <c r="R46">
        <v>98.56</v>
      </c>
      <c r="S46">
        <v>4.9020000000000001E-2</v>
      </c>
      <c r="T46">
        <v>62</v>
      </c>
      <c r="U46">
        <v>0.95399999999999996</v>
      </c>
      <c r="V46">
        <v>2.5</v>
      </c>
      <c r="W46">
        <v>96.5</v>
      </c>
      <c r="X46">
        <v>59</v>
      </c>
      <c r="Y46" s="4">
        <f t="shared" ref="Y46:BB46" si="179">IF(OR(($L46+$M46*Y$2+$N46*Y$2^2)&gt;$W46,($L46+$M46*Y$2+$N46*Y$2^2)&lt;$V46),"",($L46+$M46*Y$2+$N46*Y$2^2))</f>
        <v>7.9064100000000002</v>
      </c>
      <c r="Z46" s="4">
        <f t="shared" si="179"/>
        <v>13.340710000000001</v>
      </c>
      <c r="AA46" s="4">
        <f t="shared" si="179"/>
        <v>18.69201</v>
      </c>
      <c r="AB46" s="4">
        <f t="shared" si="179"/>
        <v>23.96031</v>
      </c>
      <c r="AC46" s="4">
        <f t="shared" si="179"/>
        <v>29.145609999999998</v>
      </c>
      <c r="AD46" s="4">
        <f t="shared" si="179"/>
        <v>34.247910000000005</v>
      </c>
      <c r="AE46" s="4">
        <f t="shared" si="179"/>
        <v>39.267210000000006</v>
      </c>
      <c r="AF46" s="4">
        <f t="shared" si="179"/>
        <v>44.203510000000009</v>
      </c>
      <c r="AG46" s="4">
        <f t="shared" si="179"/>
        <v>49.056810000000006</v>
      </c>
      <c r="AH46" s="4">
        <f t="shared" si="179"/>
        <v>53.827110000000005</v>
      </c>
      <c r="AI46" s="4">
        <f t="shared" si="179"/>
        <v>58.514410000000012</v>
      </c>
      <c r="AJ46" s="4">
        <f t="shared" si="179"/>
        <v>63.118710000000007</v>
      </c>
      <c r="AK46" s="4">
        <f t="shared" si="179"/>
        <v>67.640010000000018</v>
      </c>
      <c r="AL46" s="4">
        <f t="shared" si="179"/>
        <v>72.078310000000002</v>
      </c>
      <c r="AM46" s="4">
        <f t="shared" si="179"/>
        <v>76.433610000000002</v>
      </c>
      <c r="AN46" s="4">
        <f t="shared" si="179"/>
        <v>80.705910000000017</v>
      </c>
      <c r="AO46" s="4">
        <f t="shared" si="179"/>
        <v>84.895210000000006</v>
      </c>
      <c r="AP46" s="4">
        <f t="shared" si="179"/>
        <v>89.00151000000001</v>
      </c>
      <c r="AQ46" s="4">
        <f t="shared" si="179"/>
        <v>93.024810000000016</v>
      </c>
      <c r="AR46" s="4" t="str">
        <f t="shared" si="179"/>
        <v/>
      </c>
      <c r="AS46" s="4" t="str">
        <f t="shared" si="179"/>
        <v/>
      </c>
      <c r="AT46" s="4" t="str">
        <f t="shared" si="179"/>
        <v/>
      </c>
      <c r="AU46" s="4" t="str">
        <f t="shared" si="179"/>
        <v/>
      </c>
      <c r="AV46" s="4" t="str">
        <f t="shared" si="179"/>
        <v/>
      </c>
      <c r="AW46" s="4" t="str">
        <f t="shared" si="179"/>
        <v/>
      </c>
      <c r="AX46" s="4" t="str">
        <f t="shared" si="179"/>
        <v/>
      </c>
      <c r="AY46" s="4" t="str">
        <f t="shared" si="179"/>
        <v/>
      </c>
      <c r="AZ46" s="4" t="str">
        <f t="shared" si="179"/>
        <v/>
      </c>
      <c r="BA46" s="4" t="str">
        <f t="shared" si="179"/>
        <v/>
      </c>
      <c r="BB46" s="4" t="str">
        <f t="shared" si="179"/>
        <v/>
      </c>
      <c r="BC46" t="s">
        <v>371</v>
      </c>
      <c r="BD46" t="s">
        <v>376</v>
      </c>
      <c r="BE46" t="s">
        <v>377</v>
      </c>
      <c r="BF46" t="s">
        <v>24</v>
      </c>
      <c r="BG46" t="s">
        <v>39</v>
      </c>
      <c r="BH46" t="s">
        <v>30</v>
      </c>
      <c r="BI46">
        <v>1</v>
      </c>
      <c r="BJ46" t="s">
        <v>33</v>
      </c>
      <c r="BK46">
        <v>2.8509199999999999</v>
      </c>
      <c r="BL46">
        <v>0.17322000000000001</v>
      </c>
      <c r="BM46">
        <v>-6.3000000000000003E-4</v>
      </c>
      <c r="BP46">
        <v>3.26</v>
      </c>
      <c r="BQ46">
        <v>13.77</v>
      </c>
      <c r="BR46">
        <v>2.7348400000000002</v>
      </c>
      <c r="BS46">
        <v>60</v>
      </c>
      <c r="BT46">
        <v>0.77500000000000002</v>
      </c>
      <c r="BU46">
        <v>1.5</v>
      </c>
      <c r="BV46">
        <v>16</v>
      </c>
      <c r="BW46">
        <v>57</v>
      </c>
      <c r="BX46" s="4">
        <f t="shared" si="178"/>
        <v>4.1810862091744969</v>
      </c>
      <c r="BY46" s="4">
        <f t="shared" si="178"/>
        <v>5.0496738239184173</v>
      </c>
      <c r="BZ46" s="4">
        <f t="shared" si="178"/>
        <v>5.8686334923607371</v>
      </c>
      <c r="CA46" s="4">
        <f t="shared" si="178"/>
        <v>6.6396441313634567</v>
      </c>
      <c r="CB46" s="4">
        <f t="shared" si="178"/>
        <v>7.3643586173685769</v>
      </c>
      <c r="CC46" s="4">
        <f t="shared" si="178"/>
        <v>8.0444037863980977</v>
      </c>
      <c r="CD46" s="4">
        <f t="shared" si="178"/>
        <v>8.6813804340540184</v>
      </c>
      <c r="CE46" s="4">
        <f t="shared" si="178"/>
        <v>9.2768633155183373</v>
      </c>
      <c r="CF46" s="4">
        <f t="shared" ref="CF46:CO46" si="180">IF(OR(($BK46+$BL46*AG46+$BM46*AG46^2)&gt;$BV46,($BK46+$BL46*AG46+$BM46*AG46^2)&lt;$BU46),"",($BK46+$BL46*AG46+$BM46*AG46^2))</f>
        <v>9.8324011455530584</v>
      </c>
      <c r="CG46" s="4">
        <f t="shared" si="180"/>
        <v>10.349516598500179</v>
      </c>
      <c r="CH46" s="4">
        <f t="shared" si="180"/>
        <v>10.8297063082817</v>
      </c>
      <c r="CI46" s="4">
        <f t="shared" si="180"/>
        <v>11.274440868399619</v>
      </c>
      <c r="CJ46" s="4">
        <f t="shared" si="180"/>
        <v>11.685164831935939</v>
      </c>
      <c r="CK46" s="4">
        <f t="shared" si="180"/>
        <v>12.063296711552658</v>
      </c>
      <c r="CL46" s="4">
        <f t="shared" si="180"/>
        <v>12.410228979491777</v>
      </c>
      <c r="CM46" s="4">
        <f t="shared" si="180"/>
        <v>12.7273280675753</v>
      </c>
      <c r="CN46" s="4">
        <f t="shared" si="180"/>
        <v>13.015934367205217</v>
      </c>
      <c r="CO46" s="4">
        <f t="shared" si="180"/>
        <v>13.27736222936354</v>
      </c>
      <c r="CP46" s="4"/>
      <c r="CQ46" s="4"/>
      <c r="CR46" s="4"/>
      <c r="CS46" s="4"/>
      <c r="CT46" s="4"/>
      <c r="CU46" s="4"/>
      <c r="CV46" s="4"/>
      <c r="CW46" s="4"/>
      <c r="CX46" s="4"/>
      <c r="CY46" s="4"/>
      <c r="CZ46" s="4"/>
      <c r="DA46" s="4"/>
    </row>
    <row r="47" spans="1:142" x14ac:dyDescent="0.25">
      <c r="A47" t="s">
        <v>278</v>
      </c>
      <c r="B47" t="s">
        <v>281</v>
      </c>
      <c r="C47" t="s">
        <v>282</v>
      </c>
      <c r="D47" t="s">
        <v>278</v>
      </c>
      <c r="E47" t="s">
        <v>281</v>
      </c>
      <c r="F47" t="s">
        <v>282</v>
      </c>
      <c r="G47" t="s">
        <v>25</v>
      </c>
      <c r="H47" t="s">
        <v>24</v>
      </c>
      <c r="I47" t="s">
        <v>35</v>
      </c>
      <c r="J47" t="s">
        <v>44</v>
      </c>
      <c r="K47" t="s">
        <v>43</v>
      </c>
      <c r="L47">
        <v>-0.99936000000000003</v>
      </c>
      <c r="M47">
        <v>2.1607400000000001</v>
      </c>
      <c r="N47">
        <v>-8.8529999999999998E-2</v>
      </c>
      <c r="O47">
        <v>4.1200000000000004E-3</v>
      </c>
      <c r="Q47">
        <v>3</v>
      </c>
      <c r="R47">
        <v>51.96</v>
      </c>
      <c r="S47">
        <v>0.73563000000000001</v>
      </c>
      <c r="T47">
        <v>39</v>
      </c>
      <c r="U47">
        <v>0.97</v>
      </c>
      <c r="V47">
        <v>0.8</v>
      </c>
      <c r="W47">
        <v>51.6</v>
      </c>
      <c r="X47">
        <v>35</v>
      </c>
      <c r="Y47" s="4">
        <f t="shared" ref="Y47:BB47" si="181">IF(OR(($L47+$M47*Y$2+$N47*Y$2^2+$O47*Y$2^3)&gt;$W47,($L47+$M47*Y$2+$N47*Y$2^2+$O47*Y$2^3)&lt;$V47),"",($L47+$M47*Y$2+$N47*Y$2^2+$O47*Y$2^3))</f>
        <v>8.1060900000000018</v>
      </c>
      <c r="Z47" s="4">
        <f t="shared" si="181"/>
        <v>15.875040000000002</v>
      </c>
      <c r="AA47" s="4">
        <f t="shared" si="181"/>
        <v>25.397490000000008</v>
      </c>
      <c r="AB47" s="4">
        <f t="shared" si="181"/>
        <v>39.763440000000003</v>
      </c>
      <c r="AC47" s="4" t="str">
        <f t="shared" si="181"/>
        <v/>
      </c>
      <c r="AD47" s="4" t="str">
        <f t="shared" si="181"/>
        <v/>
      </c>
      <c r="AE47" s="4" t="str">
        <f t="shared" si="181"/>
        <v/>
      </c>
      <c r="AF47" s="4" t="str">
        <f t="shared" si="181"/>
        <v/>
      </c>
      <c r="AG47" s="4" t="str">
        <f t="shared" si="181"/>
        <v/>
      </c>
      <c r="AH47" s="4" t="str">
        <f t="shared" si="181"/>
        <v/>
      </c>
      <c r="AI47" s="4" t="str">
        <f t="shared" si="181"/>
        <v/>
      </c>
      <c r="AJ47" s="4" t="str">
        <f t="shared" si="181"/>
        <v/>
      </c>
      <c r="AK47" s="4" t="str">
        <f t="shared" si="181"/>
        <v/>
      </c>
      <c r="AL47" s="4" t="str">
        <f t="shared" si="181"/>
        <v/>
      </c>
      <c r="AM47" s="4" t="str">
        <f t="shared" si="181"/>
        <v/>
      </c>
      <c r="AN47" s="4" t="str">
        <f t="shared" si="181"/>
        <v/>
      </c>
      <c r="AO47" s="4" t="str">
        <f t="shared" si="181"/>
        <v/>
      </c>
      <c r="AP47" s="4" t="str">
        <f t="shared" si="181"/>
        <v/>
      </c>
      <c r="AQ47" s="4" t="str">
        <f t="shared" si="181"/>
        <v/>
      </c>
      <c r="AR47" s="4" t="str">
        <f t="shared" si="181"/>
        <v/>
      </c>
      <c r="AS47" s="4" t="str">
        <f t="shared" si="181"/>
        <v/>
      </c>
      <c r="AT47" s="4" t="str">
        <f t="shared" si="181"/>
        <v/>
      </c>
      <c r="AU47" s="4" t="str">
        <f t="shared" si="181"/>
        <v/>
      </c>
      <c r="AV47" s="4" t="str">
        <f t="shared" si="181"/>
        <v/>
      </c>
      <c r="AW47" s="4" t="str">
        <f t="shared" si="181"/>
        <v/>
      </c>
      <c r="AX47" s="4" t="str">
        <f t="shared" si="181"/>
        <v/>
      </c>
      <c r="AY47" s="4" t="str">
        <f t="shared" si="181"/>
        <v/>
      </c>
      <c r="AZ47" s="4" t="str">
        <f t="shared" si="181"/>
        <v/>
      </c>
      <c r="BA47" s="4" t="str">
        <f t="shared" si="181"/>
        <v/>
      </c>
      <c r="BB47" s="4" t="str">
        <f t="shared" si="181"/>
        <v/>
      </c>
      <c r="BC47" t="s">
        <v>278</v>
      </c>
      <c r="BD47" t="s">
        <v>281</v>
      </c>
      <c r="BE47" t="s">
        <v>282</v>
      </c>
      <c r="BF47" t="s">
        <v>24</v>
      </c>
      <c r="BG47" t="s">
        <v>39</v>
      </c>
      <c r="BH47" t="s">
        <v>30</v>
      </c>
      <c r="BI47">
        <v>1</v>
      </c>
      <c r="BJ47" t="s">
        <v>31</v>
      </c>
      <c r="BK47">
        <v>0.68427000000000004</v>
      </c>
      <c r="BL47">
        <v>1.47106</v>
      </c>
      <c r="BM47">
        <v>1.592E-2</v>
      </c>
      <c r="BP47">
        <v>3.23</v>
      </c>
      <c r="BQ47">
        <v>15.11</v>
      </c>
      <c r="BR47">
        <v>0.12619</v>
      </c>
      <c r="BS47">
        <v>39</v>
      </c>
      <c r="BT47">
        <v>0.96599999999999997</v>
      </c>
      <c r="BU47">
        <v>1</v>
      </c>
      <c r="BV47">
        <v>15</v>
      </c>
      <c r="BW47">
        <v>37</v>
      </c>
      <c r="BX47" s="4">
        <f t="shared" ref="BX47:CA49" si="182">EXP($BK47+$BL47*LN(LN(Y47+1)+($BM47/2)))</f>
        <v>6.3942400109132285</v>
      </c>
      <c r="BY47" s="4">
        <f t="shared" si="182"/>
        <v>9.1756306657776499</v>
      </c>
      <c r="BZ47" s="4">
        <f t="shared" si="182"/>
        <v>11.384013074411934</v>
      </c>
      <c r="CA47" s="4">
        <f t="shared" si="182"/>
        <v>13.669307495232166</v>
      </c>
      <c r="CB47" s="4"/>
      <c r="CC47" s="4"/>
      <c r="CD47" s="4"/>
      <c r="CE47" s="4"/>
      <c r="CF47" s="4"/>
      <c r="CG47" s="4"/>
      <c r="CH47" s="4"/>
      <c r="CI47" s="4"/>
      <c r="CJ47" s="4"/>
      <c r="CK47" s="4"/>
      <c r="CL47" s="4"/>
      <c r="CM47" s="4"/>
      <c r="CN47" s="4"/>
      <c r="CO47" s="4"/>
      <c r="CP47" s="4"/>
      <c r="CQ47" s="4"/>
      <c r="CR47" s="4"/>
      <c r="CS47" s="4"/>
      <c r="CT47" s="4"/>
      <c r="CU47" s="4"/>
      <c r="CV47" s="4"/>
      <c r="CW47" s="4"/>
      <c r="CX47" s="4"/>
      <c r="CY47" s="4"/>
      <c r="CZ47" s="4"/>
      <c r="DA47" s="4"/>
    </row>
    <row r="48" spans="1:142" x14ac:dyDescent="0.25">
      <c r="A48" t="s">
        <v>92</v>
      </c>
      <c r="B48" t="s">
        <v>95</v>
      </c>
      <c r="C48" t="s">
        <v>96</v>
      </c>
      <c r="D48" t="s">
        <v>92</v>
      </c>
      <c r="E48" t="s">
        <v>95</v>
      </c>
      <c r="F48" t="s">
        <v>96</v>
      </c>
      <c r="G48" t="s">
        <v>25</v>
      </c>
      <c r="H48" t="s">
        <v>24</v>
      </c>
      <c r="I48" t="s">
        <v>35</v>
      </c>
      <c r="J48" t="s">
        <v>71</v>
      </c>
      <c r="K48" t="s">
        <v>28</v>
      </c>
      <c r="L48">
        <v>2.5274105320000002</v>
      </c>
      <c r="M48">
        <v>1.2582426339999999</v>
      </c>
      <c r="Q48">
        <v>2.5299999999999998</v>
      </c>
      <c r="R48">
        <v>90.6</v>
      </c>
      <c r="S48">
        <v>9.0929999999999997E-2</v>
      </c>
      <c r="T48">
        <v>36</v>
      </c>
      <c r="U48">
        <v>0.94299999999999995</v>
      </c>
      <c r="V48">
        <v>2.5</v>
      </c>
      <c r="W48">
        <v>90.9</v>
      </c>
      <c r="X48">
        <v>34</v>
      </c>
      <c r="Y48" s="4">
        <f t="shared" ref="Y48:AH50" si="183">IF(OR(($L48+$M48*Y$2)&gt;$W48,($L48+$M48*Y$2)&lt;$V48),"",($L48+$M48*Y$2))</f>
        <v>8.818623702</v>
      </c>
      <c r="Z48" s="4">
        <f t="shared" si="183"/>
        <v>15.109836871999999</v>
      </c>
      <c r="AA48" s="4">
        <f t="shared" si="183"/>
        <v>21.401050042000001</v>
      </c>
      <c r="AB48" s="4">
        <f t="shared" si="183"/>
        <v>27.692263212</v>
      </c>
      <c r="AC48" s="4">
        <f t="shared" si="183"/>
        <v>33.983476381999999</v>
      </c>
      <c r="AD48" s="4">
        <f t="shared" si="183"/>
        <v>40.274689551999998</v>
      </c>
      <c r="AE48" s="4">
        <f t="shared" si="183"/>
        <v>46.565902721999997</v>
      </c>
      <c r="AF48" s="4">
        <f t="shared" si="183"/>
        <v>52.857115891999996</v>
      </c>
      <c r="AG48" s="4">
        <f t="shared" si="183"/>
        <v>59.148329061999995</v>
      </c>
      <c r="AH48" s="4">
        <f t="shared" si="183"/>
        <v>65.439542231999994</v>
      </c>
      <c r="AI48" s="4">
        <f t="shared" ref="AI48:AR50" si="184">IF(OR(($L48+$M48*AI$2)&gt;$W48,($L48+$M48*AI$2)&lt;$V48),"",($L48+$M48*AI$2))</f>
        <v>71.730755402</v>
      </c>
      <c r="AJ48" s="4">
        <f t="shared" si="184"/>
        <v>78.021968572000006</v>
      </c>
      <c r="AK48" s="4">
        <f t="shared" si="184"/>
        <v>84.313181741999998</v>
      </c>
      <c r="AL48" s="4">
        <f t="shared" si="184"/>
        <v>90.604394912000004</v>
      </c>
      <c r="AM48" s="4" t="str">
        <f t="shared" si="184"/>
        <v/>
      </c>
      <c r="AN48" s="4" t="str">
        <f t="shared" si="184"/>
        <v/>
      </c>
      <c r="AO48" s="4" t="str">
        <f t="shared" si="184"/>
        <v/>
      </c>
      <c r="AP48" s="4" t="str">
        <f t="shared" si="184"/>
        <v/>
      </c>
      <c r="AQ48" s="4" t="str">
        <f t="shared" si="184"/>
        <v/>
      </c>
      <c r="AR48" s="4" t="str">
        <f t="shared" si="184"/>
        <v/>
      </c>
      <c r="AS48" s="4" t="str">
        <f t="shared" ref="AS48:BB50" si="185">IF(OR(($L48+$M48*AS$2)&gt;$W48,($L48+$M48*AS$2)&lt;$V48),"",($L48+$M48*AS$2))</f>
        <v/>
      </c>
      <c r="AT48" s="4" t="str">
        <f t="shared" si="185"/>
        <v/>
      </c>
      <c r="AU48" s="4" t="str">
        <f t="shared" si="185"/>
        <v/>
      </c>
      <c r="AV48" s="4" t="str">
        <f t="shared" si="185"/>
        <v/>
      </c>
      <c r="AW48" s="4" t="str">
        <f t="shared" si="185"/>
        <v/>
      </c>
      <c r="AX48" s="4" t="str">
        <f t="shared" si="185"/>
        <v/>
      </c>
      <c r="AY48" s="4" t="str">
        <f t="shared" si="185"/>
        <v/>
      </c>
      <c r="AZ48" s="4" t="str">
        <f t="shared" si="185"/>
        <v/>
      </c>
      <c r="BA48" s="4" t="str">
        <f t="shared" si="185"/>
        <v/>
      </c>
      <c r="BB48" s="4" t="str">
        <f t="shared" si="185"/>
        <v/>
      </c>
      <c r="BC48" t="s">
        <v>92</v>
      </c>
      <c r="BD48" t="s">
        <v>95</v>
      </c>
      <c r="BE48" t="s">
        <v>96</v>
      </c>
      <c r="BF48" t="s">
        <v>24</v>
      </c>
      <c r="BG48" t="s">
        <v>39</v>
      </c>
      <c r="BH48" t="s">
        <v>30</v>
      </c>
      <c r="BI48">
        <v>1</v>
      </c>
      <c r="BJ48" t="s">
        <v>31</v>
      </c>
      <c r="BK48">
        <v>0.17766999999999999</v>
      </c>
      <c r="BL48">
        <v>1.9220600000000001</v>
      </c>
      <c r="BM48">
        <v>5.0900000000000001E-2</v>
      </c>
      <c r="BP48">
        <v>1.94</v>
      </c>
      <c r="BQ48">
        <v>21.91</v>
      </c>
      <c r="BR48">
        <v>0.22561</v>
      </c>
      <c r="BS48">
        <v>36</v>
      </c>
      <c r="BT48">
        <v>0.79800000000000004</v>
      </c>
      <c r="BU48">
        <v>1.8</v>
      </c>
      <c r="BV48">
        <v>26</v>
      </c>
      <c r="BW48">
        <v>34</v>
      </c>
      <c r="BX48" s="4">
        <f t="shared" si="182"/>
        <v>5.9696369095331079</v>
      </c>
      <c r="BY48" s="4">
        <f t="shared" si="182"/>
        <v>8.6712010102304848</v>
      </c>
      <c r="BZ48" s="4">
        <f t="shared" si="182"/>
        <v>10.735980037585479</v>
      </c>
      <c r="CA48" s="4">
        <f t="shared" si="182"/>
        <v>12.424635239448248</v>
      </c>
      <c r="CB48" s="4">
        <f t="shared" ref="CB48:CK49" si="186">EXP($BK48+$BL48*LN(LN(AC48+1)+($BM48/2)))</f>
        <v>13.862242253646517</v>
      </c>
      <c r="CC48" s="4">
        <f t="shared" si="186"/>
        <v>15.119095238968605</v>
      </c>
      <c r="CD48" s="4">
        <f t="shared" si="186"/>
        <v>16.238922263311697</v>
      </c>
      <c r="CE48" s="4">
        <f t="shared" si="186"/>
        <v>17.250916314727654</v>
      </c>
      <c r="CF48" s="4">
        <f t="shared" si="186"/>
        <v>18.17560815046842</v>
      </c>
      <c r="CG48" s="4">
        <f t="shared" si="186"/>
        <v>19.028025930295357</v>
      </c>
      <c r="CH48" s="4">
        <f t="shared" si="186"/>
        <v>19.819524694508509</v>
      </c>
      <c r="CI48" s="4">
        <f t="shared" si="186"/>
        <v>20.558908407942436</v>
      </c>
      <c r="CJ48" s="4">
        <f t="shared" si="186"/>
        <v>21.253150781842781</v>
      </c>
      <c r="CK48" s="4">
        <f t="shared" si="186"/>
        <v>21.907876369649564</v>
      </c>
      <c r="CL48" s="4"/>
      <c r="CM48" s="4"/>
      <c r="CN48" s="4"/>
      <c r="CO48" s="4"/>
      <c r="CP48" s="4"/>
      <c r="CQ48" s="4"/>
      <c r="CR48" s="4"/>
      <c r="CS48" s="4"/>
      <c r="CT48" s="4"/>
      <c r="CU48" s="4"/>
      <c r="CV48" s="4"/>
      <c r="CW48" s="4"/>
      <c r="CX48" s="4"/>
      <c r="CY48" s="4"/>
      <c r="CZ48" s="4"/>
      <c r="DA48" s="4"/>
    </row>
    <row r="49" spans="1:142" x14ac:dyDescent="0.25">
      <c r="A49" t="s">
        <v>371</v>
      </c>
      <c r="B49" t="s">
        <v>378</v>
      </c>
      <c r="C49" t="s">
        <v>379</v>
      </c>
      <c r="D49" t="s">
        <v>371</v>
      </c>
      <c r="E49" t="s">
        <v>378</v>
      </c>
      <c r="F49" t="s">
        <v>379</v>
      </c>
      <c r="G49" t="s">
        <v>25</v>
      </c>
      <c r="H49" t="s">
        <v>24</v>
      </c>
      <c r="I49" t="s">
        <v>35</v>
      </c>
      <c r="J49" t="s">
        <v>71</v>
      </c>
      <c r="K49" t="s">
        <v>28</v>
      </c>
      <c r="L49">
        <v>2.3889399999999998</v>
      </c>
      <c r="M49">
        <v>1.1044700000000001</v>
      </c>
      <c r="Q49">
        <v>3.49</v>
      </c>
      <c r="R49">
        <v>78.599999999999994</v>
      </c>
      <c r="S49">
        <v>9.6729999999999997E-2</v>
      </c>
      <c r="T49">
        <v>41</v>
      </c>
      <c r="U49">
        <v>0.92200000000000004</v>
      </c>
      <c r="V49">
        <v>2.5</v>
      </c>
      <c r="W49">
        <v>93.7</v>
      </c>
      <c r="X49">
        <v>39</v>
      </c>
      <c r="Y49" s="4">
        <f t="shared" si="183"/>
        <v>7.9112900000000002</v>
      </c>
      <c r="Z49" s="4">
        <f t="shared" si="183"/>
        <v>13.43364</v>
      </c>
      <c r="AA49" s="4">
        <f t="shared" si="183"/>
        <v>18.95599</v>
      </c>
      <c r="AB49" s="4">
        <f t="shared" si="183"/>
        <v>24.478340000000003</v>
      </c>
      <c r="AC49" s="4">
        <f t="shared" si="183"/>
        <v>30.000689999999999</v>
      </c>
      <c r="AD49" s="4">
        <f t="shared" si="183"/>
        <v>35.523040000000002</v>
      </c>
      <c r="AE49" s="4">
        <f t="shared" si="183"/>
        <v>41.045389999999998</v>
      </c>
      <c r="AF49" s="4">
        <f t="shared" si="183"/>
        <v>46.567740000000001</v>
      </c>
      <c r="AG49" s="4">
        <f t="shared" si="183"/>
        <v>52.090090000000004</v>
      </c>
      <c r="AH49" s="4">
        <f t="shared" si="183"/>
        <v>57.612439999999999</v>
      </c>
      <c r="AI49" s="4">
        <f t="shared" si="184"/>
        <v>63.134790000000002</v>
      </c>
      <c r="AJ49" s="4">
        <f t="shared" si="184"/>
        <v>68.657140000000012</v>
      </c>
      <c r="AK49" s="4">
        <f t="shared" si="184"/>
        <v>74.179490000000015</v>
      </c>
      <c r="AL49" s="4">
        <f t="shared" si="184"/>
        <v>79.701840000000004</v>
      </c>
      <c r="AM49" s="4">
        <f t="shared" si="184"/>
        <v>85.224190000000007</v>
      </c>
      <c r="AN49" s="4">
        <f t="shared" si="184"/>
        <v>90.74654000000001</v>
      </c>
      <c r="AO49" s="4" t="str">
        <f t="shared" si="184"/>
        <v/>
      </c>
      <c r="AP49" s="4" t="str">
        <f t="shared" si="184"/>
        <v/>
      </c>
      <c r="AQ49" s="4" t="str">
        <f t="shared" si="184"/>
        <v/>
      </c>
      <c r="AR49" s="4" t="str">
        <f t="shared" si="184"/>
        <v/>
      </c>
      <c r="AS49" s="4" t="str">
        <f t="shared" si="185"/>
        <v/>
      </c>
      <c r="AT49" s="4" t="str">
        <f t="shared" si="185"/>
        <v/>
      </c>
      <c r="AU49" s="4" t="str">
        <f t="shared" si="185"/>
        <v/>
      </c>
      <c r="AV49" s="4" t="str">
        <f t="shared" si="185"/>
        <v/>
      </c>
      <c r="AW49" s="4" t="str">
        <f t="shared" si="185"/>
        <v/>
      </c>
      <c r="AX49" s="4" t="str">
        <f t="shared" si="185"/>
        <v/>
      </c>
      <c r="AY49" s="4" t="str">
        <f t="shared" si="185"/>
        <v/>
      </c>
      <c r="AZ49" s="4" t="str">
        <f t="shared" si="185"/>
        <v/>
      </c>
      <c r="BA49" s="4" t="str">
        <f t="shared" si="185"/>
        <v/>
      </c>
      <c r="BB49" s="4" t="str">
        <f t="shared" si="185"/>
        <v/>
      </c>
      <c r="BC49" t="s">
        <v>371</v>
      </c>
      <c r="BD49" t="s">
        <v>378</v>
      </c>
      <c r="BE49" t="s">
        <v>379</v>
      </c>
      <c r="BF49" t="s">
        <v>24</v>
      </c>
      <c r="BG49" t="s">
        <v>39</v>
      </c>
      <c r="BH49" t="s">
        <v>30</v>
      </c>
      <c r="BI49">
        <v>1</v>
      </c>
      <c r="BJ49" t="s">
        <v>31</v>
      </c>
      <c r="BK49">
        <v>0.10992</v>
      </c>
      <c r="BL49">
        <v>1.66696</v>
      </c>
      <c r="BM49">
        <v>4.5359999999999998E-2</v>
      </c>
      <c r="BP49">
        <v>2.2599999999999998</v>
      </c>
      <c r="BQ49">
        <v>13.19</v>
      </c>
      <c r="BR49">
        <v>0.21299000000000001</v>
      </c>
      <c r="BS49">
        <v>41</v>
      </c>
      <c r="BT49">
        <v>0.80200000000000005</v>
      </c>
      <c r="BU49">
        <v>1.6</v>
      </c>
      <c r="BV49">
        <v>17.5</v>
      </c>
      <c r="BW49">
        <v>39</v>
      </c>
      <c r="BX49" s="4">
        <f t="shared" si="182"/>
        <v>4.186252986652355</v>
      </c>
      <c r="BY49" s="4">
        <f t="shared" si="182"/>
        <v>5.8172875562831878</v>
      </c>
      <c r="BZ49" s="4">
        <f t="shared" si="182"/>
        <v>7.0304117493000247</v>
      </c>
      <c r="CA49" s="4">
        <f t="shared" si="182"/>
        <v>8.0050456743021563</v>
      </c>
      <c r="CB49" s="4">
        <f t="shared" si="186"/>
        <v>8.8239478482815379</v>
      </c>
      <c r="CC49" s="4">
        <f t="shared" si="186"/>
        <v>9.5325068927636813</v>
      </c>
      <c r="CD49" s="4">
        <f t="shared" si="186"/>
        <v>10.158463194084389</v>
      </c>
      <c r="CE49" s="4">
        <f t="shared" si="186"/>
        <v>10.720082424013642</v>
      </c>
      <c r="CF49" s="4">
        <f t="shared" si="186"/>
        <v>11.230066163553145</v>
      </c>
      <c r="CG49" s="4">
        <f t="shared" si="186"/>
        <v>11.6976235696093</v>
      </c>
      <c r="CH49" s="4">
        <f t="shared" si="186"/>
        <v>12.129655938139702</v>
      </c>
      <c r="CI49" s="4">
        <f t="shared" si="186"/>
        <v>12.531475588938317</v>
      </c>
      <c r="CJ49" s="4">
        <f t="shared" si="186"/>
        <v>12.907263514985978</v>
      </c>
      <c r="CK49" s="4">
        <f t="shared" si="186"/>
        <v>13.260372407406541</v>
      </c>
      <c r="CL49" s="4">
        <f>EXP($BK49+$BL49*LN(LN(AM49+1)+($BM49/2)))</f>
        <v>13.593534011178956</v>
      </c>
      <c r="CM49" s="4">
        <f>EXP($BK49+$BL49*LN(LN(AN49+1)+($BM49/2)))</f>
        <v>13.909005040608184</v>
      </c>
      <c r="CN49" s="4"/>
      <c r="CO49" s="4"/>
      <c r="CP49" s="4"/>
      <c r="CQ49" s="4"/>
      <c r="CR49" s="4"/>
      <c r="CS49" s="4"/>
      <c r="CT49" s="4"/>
      <c r="CU49" s="4"/>
      <c r="CV49" s="4"/>
      <c r="CW49" s="4"/>
      <c r="CX49" s="4"/>
      <c r="CY49" s="4"/>
      <c r="CZ49" s="4"/>
      <c r="DA49" s="4"/>
    </row>
    <row r="50" spans="1:142" x14ac:dyDescent="0.25">
      <c r="A50" t="s">
        <v>371</v>
      </c>
      <c r="B50" t="s">
        <v>374</v>
      </c>
      <c r="C50" t="s">
        <v>375</v>
      </c>
      <c r="D50" t="s">
        <v>371</v>
      </c>
      <c r="E50" t="s">
        <v>374</v>
      </c>
      <c r="F50" t="s">
        <v>375</v>
      </c>
      <c r="G50" t="s">
        <v>25</v>
      </c>
      <c r="H50" t="s">
        <v>24</v>
      </c>
      <c r="I50" t="s">
        <v>35</v>
      </c>
      <c r="J50" t="s">
        <v>71</v>
      </c>
      <c r="K50" t="s">
        <v>28</v>
      </c>
      <c r="L50">
        <v>2.4409200000000002</v>
      </c>
      <c r="M50">
        <v>0.99002999999999997</v>
      </c>
      <c r="Q50">
        <v>2.44</v>
      </c>
      <c r="R50">
        <v>116.29</v>
      </c>
      <c r="S50">
        <v>0.12223000000000001</v>
      </c>
      <c r="T50">
        <v>62</v>
      </c>
      <c r="U50">
        <v>0.88500000000000001</v>
      </c>
      <c r="V50">
        <v>2.5</v>
      </c>
      <c r="W50">
        <v>162.30000000000001</v>
      </c>
      <c r="X50">
        <v>60</v>
      </c>
      <c r="Y50" s="4">
        <f t="shared" si="183"/>
        <v>7.39107</v>
      </c>
      <c r="Z50" s="4">
        <f t="shared" si="183"/>
        <v>12.34122</v>
      </c>
      <c r="AA50" s="4">
        <f t="shared" si="183"/>
        <v>17.291370000000001</v>
      </c>
      <c r="AB50" s="4">
        <f t="shared" si="183"/>
        <v>22.241520000000001</v>
      </c>
      <c r="AC50" s="4">
        <f t="shared" si="183"/>
        <v>27.191670000000002</v>
      </c>
      <c r="AD50" s="4">
        <f t="shared" si="183"/>
        <v>32.141819999999996</v>
      </c>
      <c r="AE50" s="4">
        <f t="shared" si="183"/>
        <v>37.091969999999996</v>
      </c>
      <c r="AF50" s="4">
        <f t="shared" si="183"/>
        <v>42.042119999999997</v>
      </c>
      <c r="AG50" s="4">
        <f t="shared" si="183"/>
        <v>46.992269999999998</v>
      </c>
      <c r="AH50" s="4">
        <f t="shared" si="183"/>
        <v>51.942419999999998</v>
      </c>
      <c r="AI50" s="4">
        <f t="shared" si="184"/>
        <v>56.892569999999999</v>
      </c>
      <c r="AJ50" s="4">
        <f t="shared" si="184"/>
        <v>61.842719999999993</v>
      </c>
      <c r="AK50" s="4">
        <f t="shared" si="184"/>
        <v>66.792870000000008</v>
      </c>
      <c r="AL50" s="4">
        <f t="shared" si="184"/>
        <v>71.743020000000001</v>
      </c>
      <c r="AM50" s="4">
        <f t="shared" si="184"/>
        <v>76.693170000000009</v>
      </c>
      <c r="AN50" s="4">
        <f t="shared" si="184"/>
        <v>81.643320000000003</v>
      </c>
      <c r="AO50" s="4">
        <f t="shared" si="184"/>
        <v>86.593469999999996</v>
      </c>
      <c r="AP50" s="4">
        <f t="shared" si="184"/>
        <v>91.543620000000004</v>
      </c>
      <c r="AQ50" s="4">
        <f t="shared" si="184"/>
        <v>96.493769999999998</v>
      </c>
      <c r="AR50" s="4">
        <f t="shared" si="184"/>
        <v>101.44392000000001</v>
      </c>
      <c r="AS50" s="4">
        <f t="shared" si="185"/>
        <v>106.39407</v>
      </c>
      <c r="AT50" s="4">
        <f t="shared" si="185"/>
        <v>111.34422000000001</v>
      </c>
      <c r="AU50" s="4">
        <f t="shared" si="185"/>
        <v>116.29437</v>
      </c>
      <c r="AV50" s="4">
        <f t="shared" si="185"/>
        <v>121.24451999999999</v>
      </c>
      <c r="AW50" s="4">
        <f t="shared" si="185"/>
        <v>126.19467</v>
      </c>
      <c r="AX50" s="4">
        <f t="shared" si="185"/>
        <v>131.14482000000001</v>
      </c>
      <c r="AY50" s="4">
        <f t="shared" si="185"/>
        <v>136.09496999999999</v>
      </c>
      <c r="AZ50" s="4">
        <f t="shared" si="185"/>
        <v>141.04512</v>
      </c>
      <c r="BA50" s="4">
        <f t="shared" si="185"/>
        <v>145.99527</v>
      </c>
      <c r="BB50" s="4">
        <f t="shared" si="185"/>
        <v>150.94542000000001</v>
      </c>
      <c r="BC50" t="s">
        <v>371</v>
      </c>
      <c r="BD50" t="s">
        <v>374</v>
      </c>
      <c r="BE50" t="s">
        <v>375</v>
      </c>
      <c r="BF50" t="s">
        <v>24</v>
      </c>
      <c r="BG50" t="s">
        <v>39</v>
      </c>
      <c r="BH50" t="s">
        <v>30</v>
      </c>
      <c r="BI50" t="s">
        <v>27</v>
      </c>
      <c r="BJ50" t="s">
        <v>33</v>
      </c>
      <c r="BK50">
        <v>2.26166</v>
      </c>
      <c r="BL50">
        <v>0.36074000000000001</v>
      </c>
      <c r="BM50">
        <v>-1.47E-3</v>
      </c>
      <c r="BP50">
        <v>3.13</v>
      </c>
      <c r="BQ50">
        <v>24.3</v>
      </c>
      <c r="BR50">
        <v>0.47858000000000001</v>
      </c>
      <c r="BS50">
        <v>61</v>
      </c>
      <c r="BT50">
        <v>0.76200000000000001</v>
      </c>
      <c r="BU50">
        <v>2.5</v>
      </c>
      <c r="BV50">
        <v>35</v>
      </c>
      <c r="BW50">
        <v>58</v>
      </c>
      <c r="BX50" s="4">
        <f t="shared" ref="BX50:DA50" si="187">IF(OR(($BK50+$BL50*Y50+$BM50*Y50^2)&gt;$BV50,($BK50+$BL50*Y50+$BM50*Y50^2)&lt;$BU50),"",($BK50+$BL50*Y50+$BM50*Y50^2))</f>
        <v>4.8476115556549972</v>
      </c>
      <c r="BY50" s="4">
        <f t="shared" si="187"/>
        <v>6.4897423075000518</v>
      </c>
      <c r="BZ50" s="4">
        <f t="shared" si="187"/>
        <v>8.0598313433789581</v>
      </c>
      <c r="CA50" s="4">
        <f t="shared" si="187"/>
        <v>9.5578786632917137</v>
      </c>
      <c r="CB50" s="4">
        <f t="shared" si="187"/>
        <v>10.983884267238318</v>
      </c>
      <c r="CC50" s="4">
        <f t="shared" si="187"/>
        <v>12.33784815521877</v>
      </c>
      <c r="CD50" s="4">
        <f t="shared" si="187"/>
        <v>13.619770327233077</v>
      </c>
      <c r="CE50" s="4">
        <f t="shared" si="187"/>
        <v>14.829650783281231</v>
      </c>
      <c r="CF50" s="4">
        <f t="shared" si="187"/>
        <v>15.967489523363238</v>
      </c>
      <c r="CG50" s="4">
        <f t="shared" si="187"/>
        <v>17.033286547479094</v>
      </c>
      <c r="CH50" s="4">
        <f t="shared" si="187"/>
        <v>18.027041855628795</v>
      </c>
      <c r="CI50" s="4">
        <f t="shared" si="187"/>
        <v>18.948755447812349</v>
      </c>
      <c r="CJ50" s="4">
        <f t="shared" si="187"/>
        <v>19.798427324029756</v>
      </c>
      <c r="CK50" s="4">
        <f t="shared" si="187"/>
        <v>20.576057484281012</v>
      </c>
      <c r="CL50" s="4">
        <f t="shared" si="187"/>
        <v>21.281645928566117</v>
      </c>
      <c r="CM50" s="4">
        <f t="shared" si="187"/>
        <v>21.915192656885072</v>
      </c>
      <c r="CN50" s="4">
        <f t="shared" si="187"/>
        <v>22.476697669237879</v>
      </c>
      <c r="CO50" s="4">
        <f t="shared" si="187"/>
        <v>22.966160965624532</v>
      </c>
      <c r="CP50" s="4">
        <f t="shared" si="187"/>
        <v>23.383582546045041</v>
      </c>
      <c r="CQ50" s="4">
        <f t="shared" si="187"/>
        <v>23.728962410499392</v>
      </c>
      <c r="CR50" s="4">
        <f t="shared" si="187"/>
        <v>24.002300558987599</v>
      </c>
      <c r="CS50" s="4">
        <f t="shared" si="187"/>
        <v>24.203596991509652</v>
      </c>
      <c r="CT50" s="4">
        <f t="shared" si="187"/>
        <v>24.332851708065554</v>
      </c>
      <c r="CU50" s="4">
        <f t="shared" si="187"/>
        <v>24.390064708655316</v>
      </c>
      <c r="CV50" s="4">
        <f t="shared" si="187"/>
        <v>24.375235993278913</v>
      </c>
      <c r="CW50" s="4">
        <f t="shared" si="187"/>
        <v>24.288365561936367</v>
      </c>
      <c r="CX50" s="4">
        <f t="shared" si="187"/>
        <v>24.12945341462768</v>
      </c>
      <c r="CY50" s="4">
        <f t="shared" si="187"/>
        <v>23.898499551352838</v>
      </c>
      <c r="CZ50" s="4">
        <f t="shared" si="187"/>
        <v>23.595503972111832</v>
      </c>
      <c r="DA50" s="4">
        <f t="shared" si="187"/>
        <v>23.220466676904685</v>
      </c>
    </row>
    <row r="51" spans="1:142" x14ac:dyDescent="0.25">
      <c r="A51" t="s">
        <v>209</v>
      </c>
      <c r="B51" t="s">
        <v>214</v>
      </c>
      <c r="C51" t="s">
        <v>215</v>
      </c>
      <c r="D51" t="s">
        <v>209</v>
      </c>
      <c r="E51" t="s">
        <v>214</v>
      </c>
      <c r="F51" t="s">
        <v>215</v>
      </c>
      <c r="G51" t="s">
        <v>25</v>
      </c>
      <c r="H51" t="s">
        <v>24</v>
      </c>
      <c r="I51" t="s">
        <v>35</v>
      </c>
      <c r="J51">
        <v>1</v>
      </c>
      <c r="K51" t="s">
        <v>31</v>
      </c>
      <c r="L51">
        <v>0.73448999999999998</v>
      </c>
      <c r="M51">
        <v>2.4836</v>
      </c>
      <c r="N51">
        <v>6.565E-2</v>
      </c>
      <c r="Q51">
        <v>0.94</v>
      </c>
      <c r="R51">
        <v>104.07</v>
      </c>
      <c r="S51">
        <v>0.25622</v>
      </c>
      <c r="T51">
        <v>59</v>
      </c>
      <c r="U51">
        <v>0.89100000000000001</v>
      </c>
      <c r="V51">
        <v>3.7</v>
      </c>
      <c r="W51">
        <v>127.3</v>
      </c>
      <c r="X51">
        <v>57</v>
      </c>
      <c r="Y51" s="4">
        <f t="shared" ref="Y51:AH53" si="188">IF(OR((EXP($L51+$M51*LN(LN(Y$2)+($N51/2))))&gt;$W51,(EXP($L51+$M51*LN(LN(Y$2)+($N51/2))))&lt;$V51),"",(EXP($L51+$M51*LN(LN(Y$2)+($N51/2)))))</f>
        <v>7.1459242315464406</v>
      </c>
      <c r="Z51" s="4">
        <f t="shared" si="188"/>
        <v>17.133720587244806</v>
      </c>
      <c r="AA51" s="4">
        <f t="shared" si="188"/>
        <v>25.499209894554703</v>
      </c>
      <c r="AB51" s="4">
        <f t="shared" si="188"/>
        <v>32.672484813496034</v>
      </c>
      <c r="AC51" s="4">
        <f t="shared" si="188"/>
        <v>38.981881183278048</v>
      </c>
      <c r="AD51" s="4">
        <f t="shared" si="188"/>
        <v>44.638088236113695</v>
      </c>
      <c r="AE51" s="4">
        <f t="shared" si="188"/>
        <v>49.781557943499621</v>
      </c>
      <c r="AF51" s="4">
        <f t="shared" si="188"/>
        <v>54.510415535309576</v>
      </c>
      <c r="AG51" s="4">
        <f t="shared" si="188"/>
        <v>58.89602910990952</v>
      </c>
      <c r="AH51" s="4">
        <f t="shared" si="188"/>
        <v>62.992050248344839</v>
      </c>
      <c r="AI51" s="4">
        <f t="shared" ref="AI51:AR53" si="189">IF(OR((EXP($L51+$M51*LN(LN(AI$2)+($N51/2))))&gt;$W51,(EXP($L51+$M51*LN(LN(AI$2)+($N51/2))))&lt;$V51),"",(EXP($L51+$M51*LN(LN(AI$2)+($N51/2)))))</f>
        <v>66.839923542874359</v>
      </c>
      <c r="AJ51" s="4">
        <f t="shared" si="189"/>
        <v>70.47239577750095</v>
      </c>
      <c r="AK51" s="4">
        <f t="shared" si="189"/>
        <v>73.915838246700858</v>
      </c>
      <c r="AL51" s="4">
        <f t="shared" si="189"/>
        <v>77.191834988604285</v>
      </c>
      <c r="AM51" s="4">
        <f t="shared" si="189"/>
        <v>80.318300153538146</v>
      </c>
      <c r="AN51" s="4">
        <f t="shared" si="189"/>
        <v>83.310283613996219</v>
      </c>
      <c r="AO51" s="4">
        <f t="shared" si="189"/>
        <v>86.180564359184075</v>
      </c>
      <c r="AP51" s="4">
        <f t="shared" si="189"/>
        <v>88.940095873457651</v>
      </c>
      <c r="AQ51" s="4">
        <f t="shared" si="189"/>
        <v>91.59834603108429</v>
      </c>
      <c r="AR51" s="4">
        <f t="shared" si="189"/>
        <v>94.163560366193082</v>
      </c>
      <c r="AS51" s="4">
        <f t="shared" ref="AS51:BB53" si="190">IF(OR((EXP($L51+$M51*LN(LN(AS$2)+($N51/2))))&gt;$W51,(EXP($L51+$M51*LN(LN(AS$2)+($N51/2))))&lt;$V51),"",(EXP($L51+$M51*LN(LN(AS$2)+($N51/2)))))</f>
        <v>96.642968721021802</v>
      </c>
      <c r="AT51" s="4">
        <f t="shared" si="190"/>
        <v>99.042949405182696</v>
      </c>
      <c r="AU51" s="4">
        <f t="shared" si="190"/>
        <v>101.36916102489529</v>
      </c>
      <c r="AV51" s="4">
        <f t="shared" si="190"/>
        <v>103.62664939977333</v>
      </c>
      <c r="AW51" s="4">
        <f t="shared" si="190"/>
        <v>105.81993506075632</v>
      </c>
      <c r="AX51" s="4">
        <f t="shared" si="190"/>
        <v>107.95308545107555</v>
      </c>
      <c r="AY51" s="4">
        <f t="shared" si="190"/>
        <v>110.0297749600406</v>
      </c>
      <c r="AZ51" s="4">
        <f t="shared" si="190"/>
        <v>112.05333519234664</v>
      </c>
      <c r="BA51" s="4">
        <f t="shared" si="190"/>
        <v>114.0267973362084</v>
      </c>
      <c r="BB51" s="4">
        <f t="shared" si="190"/>
        <v>115.95292808894537</v>
      </c>
      <c r="BC51" t="s">
        <v>209</v>
      </c>
      <c r="BD51" t="s">
        <v>214</v>
      </c>
      <c r="BE51" t="s">
        <v>215</v>
      </c>
      <c r="BF51" t="s">
        <v>24</v>
      </c>
      <c r="BG51" t="s">
        <v>39</v>
      </c>
      <c r="BH51" t="s">
        <v>30</v>
      </c>
      <c r="BI51">
        <v>1</v>
      </c>
      <c r="BJ51" t="s">
        <v>31</v>
      </c>
      <c r="BK51">
        <v>0.48472999999999999</v>
      </c>
      <c r="BL51">
        <v>1.59595</v>
      </c>
      <c r="BM51">
        <v>6.6650000000000001E-2</v>
      </c>
      <c r="BP51">
        <v>0.91</v>
      </c>
      <c r="BQ51">
        <v>19.11</v>
      </c>
      <c r="BR51">
        <v>0.25816</v>
      </c>
      <c r="BS51">
        <v>49</v>
      </c>
      <c r="BT51">
        <v>0.67900000000000005</v>
      </c>
      <c r="BU51">
        <v>3</v>
      </c>
      <c r="BV51">
        <v>26.5</v>
      </c>
      <c r="BW51">
        <v>47</v>
      </c>
      <c r="BX51" s="4">
        <f t="shared" ref="BX51:DA51" si="191">EXP($BK51+$BL51*LN(LN(Y51+1)+($BM51/2)))</f>
        <v>5.4308418911108349</v>
      </c>
      <c r="BY51" s="4">
        <f t="shared" si="191"/>
        <v>9.0338460688500426</v>
      </c>
      <c r="BZ51" s="4">
        <f t="shared" si="191"/>
        <v>10.970518729015664</v>
      </c>
      <c r="CA51" s="4">
        <f t="shared" si="191"/>
        <v>12.264608270843341</v>
      </c>
      <c r="CB51" s="4">
        <f t="shared" si="191"/>
        <v>13.225125760735093</v>
      </c>
      <c r="CC51" s="4">
        <f t="shared" si="191"/>
        <v>13.983423860959515</v>
      </c>
      <c r="CD51" s="4">
        <f t="shared" si="191"/>
        <v>14.606877902681889</v>
      </c>
      <c r="CE51" s="4">
        <f t="shared" si="191"/>
        <v>15.134412033836508</v>
      </c>
      <c r="CF51" s="4">
        <f t="shared" si="191"/>
        <v>15.590446199597126</v>
      </c>
      <c r="CG51" s="4">
        <f t="shared" si="191"/>
        <v>15.991259170749952</v>
      </c>
      <c r="CH51" s="4">
        <f t="shared" si="191"/>
        <v>16.348220219094372</v>
      </c>
      <c r="CI51" s="4">
        <f t="shared" si="191"/>
        <v>16.669568510735097</v>
      </c>
      <c r="CJ51" s="4">
        <f t="shared" si="191"/>
        <v>16.96145677539938</v>
      </c>
      <c r="CK51" s="4">
        <f t="shared" si="191"/>
        <v>17.228595405197396</v>
      </c>
      <c r="CL51" s="4">
        <f t="shared" si="191"/>
        <v>17.474666967050968</v>
      </c>
      <c r="CM51" s="4">
        <f t="shared" si="191"/>
        <v>17.702602500313287</v>
      </c>
      <c r="CN51" s="4">
        <f t="shared" si="191"/>
        <v>17.914771273428311</v>
      </c>
      <c r="CO51" s="4">
        <f t="shared" si="191"/>
        <v>18.113114505272321</v>
      </c>
      <c r="CP51" s="4">
        <f t="shared" si="191"/>
        <v>18.299241735499784</v>
      </c>
      <c r="CQ51" s="4">
        <f t="shared" si="191"/>
        <v>18.474501659098166</v>
      </c>
      <c r="CR51" s="4">
        <f t="shared" si="191"/>
        <v>18.640035108528654</v>
      </c>
      <c r="CS51" s="4">
        <f t="shared" si="191"/>
        <v>18.796815304934213</v>
      </c>
      <c r="CT51" s="4">
        <f t="shared" si="191"/>
        <v>18.945678868155746</v>
      </c>
      <c r="CU51" s="4">
        <f t="shared" si="191"/>
        <v>19.087350010782838</v>
      </c>
      <c r="CV51" s="4">
        <f t="shared" si="191"/>
        <v>19.222459631890253</v>
      </c>
      <c r="CW51" s="4">
        <f t="shared" si="191"/>
        <v>19.351560543846361</v>
      </c>
      <c r="CX51" s="4">
        <f t="shared" si="191"/>
        <v>19.475139731973162</v>
      </c>
      <c r="CY51" s="4">
        <f t="shared" si="191"/>
        <v>19.593628312325098</v>
      </c>
      <c r="CZ51" s="4">
        <f t="shared" si="191"/>
        <v>19.707409685553515</v>
      </c>
      <c r="DA51" s="4">
        <f t="shared" si="191"/>
        <v>19.816826263845879</v>
      </c>
    </row>
    <row r="52" spans="1:142" x14ac:dyDescent="0.25">
      <c r="A52" t="s">
        <v>368</v>
      </c>
      <c r="B52" t="s">
        <v>214</v>
      </c>
      <c r="C52" t="s">
        <v>215</v>
      </c>
      <c r="D52" t="s">
        <v>368</v>
      </c>
      <c r="E52" t="s">
        <v>214</v>
      </c>
      <c r="F52" t="s">
        <v>215</v>
      </c>
      <c r="G52" t="s">
        <v>25</v>
      </c>
      <c r="H52" t="s">
        <v>24</v>
      </c>
      <c r="I52" t="s">
        <v>35</v>
      </c>
      <c r="J52">
        <v>1</v>
      </c>
      <c r="K52" t="s">
        <v>31</v>
      </c>
      <c r="L52">
        <v>0.73448999999999998</v>
      </c>
      <c r="M52">
        <v>2.4836</v>
      </c>
      <c r="N52">
        <v>6.565E-2</v>
      </c>
      <c r="Q52">
        <v>2.83</v>
      </c>
      <c r="R52">
        <v>101.83</v>
      </c>
      <c r="S52">
        <v>0.25622</v>
      </c>
      <c r="T52">
        <v>59</v>
      </c>
      <c r="U52">
        <v>0.89100000000000001</v>
      </c>
      <c r="V52">
        <v>2.5</v>
      </c>
      <c r="W52">
        <v>139.69999999999999</v>
      </c>
      <c r="X52">
        <v>57</v>
      </c>
      <c r="Y52" s="4">
        <f t="shared" si="188"/>
        <v>7.1459242315464406</v>
      </c>
      <c r="Z52" s="4">
        <f t="shared" si="188"/>
        <v>17.133720587244806</v>
      </c>
      <c r="AA52" s="4">
        <f t="shared" si="188"/>
        <v>25.499209894554703</v>
      </c>
      <c r="AB52" s="4">
        <f t="shared" si="188"/>
        <v>32.672484813496034</v>
      </c>
      <c r="AC52" s="4">
        <f t="shared" si="188"/>
        <v>38.981881183278048</v>
      </c>
      <c r="AD52" s="4">
        <f t="shared" si="188"/>
        <v>44.638088236113695</v>
      </c>
      <c r="AE52" s="4">
        <f t="shared" si="188"/>
        <v>49.781557943499621</v>
      </c>
      <c r="AF52" s="4">
        <f t="shared" si="188"/>
        <v>54.510415535309576</v>
      </c>
      <c r="AG52" s="4">
        <f t="shared" si="188"/>
        <v>58.89602910990952</v>
      </c>
      <c r="AH52" s="4">
        <f t="shared" si="188"/>
        <v>62.992050248344839</v>
      </c>
      <c r="AI52" s="4">
        <f t="shared" si="189"/>
        <v>66.839923542874359</v>
      </c>
      <c r="AJ52" s="4">
        <f t="shared" si="189"/>
        <v>70.47239577750095</v>
      </c>
      <c r="AK52" s="4">
        <f t="shared" si="189"/>
        <v>73.915838246700858</v>
      </c>
      <c r="AL52" s="4">
        <f t="shared" si="189"/>
        <v>77.191834988604285</v>
      </c>
      <c r="AM52" s="4">
        <f t="shared" si="189"/>
        <v>80.318300153538146</v>
      </c>
      <c r="AN52" s="4">
        <f t="shared" si="189"/>
        <v>83.310283613996219</v>
      </c>
      <c r="AO52" s="4">
        <f t="shared" si="189"/>
        <v>86.180564359184075</v>
      </c>
      <c r="AP52" s="4">
        <f t="shared" si="189"/>
        <v>88.940095873457651</v>
      </c>
      <c r="AQ52" s="4">
        <f t="shared" si="189"/>
        <v>91.59834603108429</v>
      </c>
      <c r="AR52" s="4">
        <f t="shared" si="189"/>
        <v>94.163560366193082</v>
      </c>
      <c r="AS52" s="4">
        <f t="shared" si="190"/>
        <v>96.642968721021802</v>
      </c>
      <c r="AT52" s="4">
        <f t="shared" si="190"/>
        <v>99.042949405182696</v>
      </c>
      <c r="AU52" s="4">
        <f t="shared" si="190"/>
        <v>101.36916102489529</v>
      </c>
      <c r="AV52" s="4">
        <f t="shared" si="190"/>
        <v>103.62664939977333</v>
      </c>
      <c r="AW52" s="4">
        <f t="shared" si="190"/>
        <v>105.81993506075632</v>
      </c>
      <c r="AX52" s="4">
        <f t="shared" si="190"/>
        <v>107.95308545107555</v>
      </c>
      <c r="AY52" s="4">
        <f t="shared" si="190"/>
        <v>110.0297749600406</v>
      </c>
      <c r="AZ52" s="4">
        <f t="shared" si="190"/>
        <v>112.05333519234664</v>
      </c>
      <c r="BA52" s="4">
        <f t="shared" si="190"/>
        <v>114.0267973362084</v>
      </c>
      <c r="BB52" s="4">
        <f t="shared" si="190"/>
        <v>115.95292808894537</v>
      </c>
      <c r="BC52" t="s">
        <v>368</v>
      </c>
      <c r="BD52" t="s">
        <v>214</v>
      </c>
      <c r="BE52" t="s">
        <v>215</v>
      </c>
      <c r="BF52" t="s">
        <v>24</v>
      </c>
      <c r="BG52" t="s">
        <v>39</v>
      </c>
      <c r="BH52" t="s">
        <v>30</v>
      </c>
      <c r="BI52" t="s">
        <v>40</v>
      </c>
      <c r="BJ52" t="s">
        <v>33</v>
      </c>
      <c r="BK52">
        <v>1.97482</v>
      </c>
      <c r="BL52">
        <v>0.35397000000000001</v>
      </c>
      <c r="BM52">
        <v>-1.5299999999999999E-3</v>
      </c>
      <c r="BP52">
        <v>2.97</v>
      </c>
      <c r="BQ52">
        <v>22.11</v>
      </c>
      <c r="BR52">
        <v>1.3857200000000001</v>
      </c>
      <c r="BS52">
        <v>59</v>
      </c>
      <c r="BT52">
        <v>0.81200000000000006</v>
      </c>
      <c r="BU52">
        <v>2</v>
      </c>
      <c r="BV52">
        <v>28</v>
      </c>
      <c r="BW52">
        <v>56</v>
      </c>
      <c r="BX52" s="4">
        <f t="shared" ref="BX52:CG53" si="192">IF(OR(($BK52+$BL52*Y52+$BM52*Y52^2)&gt;$BV52,($BK52+$BL52*Y52+$BM52*Y52^2)&lt;$BU52),"",($BK52+$BL52*Y52+$BM52*Y52^2))</f>
        <v>4.4261345235623004</v>
      </c>
      <c r="BY52" s="4">
        <f t="shared" si="192"/>
        <v>7.5904895730895259</v>
      </c>
      <c r="BZ52" s="4">
        <f t="shared" si="192"/>
        <v>10.005954477348297</v>
      </c>
      <c r="CA52" s="4">
        <f t="shared" si="192"/>
        <v>11.906637815684354</v>
      </c>
      <c r="CB52" s="4">
        <f t="shared" si="192"/>
        <v>13.448268279746504</v>
      </c>
      <c r="CC52" s="4">
        <f t="shared" si="192"/>
        <v>14.726748943233307</v>
      </c>
      <c r="CD52" s="4">
        <f t="shared" si="192"/>
        <v>15.804346692999086</v>
      </c>
      <c r="CE52" s="4">
        <f t="shared" si="192"/>
        <v>16.723652122230391</v>
      </c>
      <c r="CF52" s="4">
        <f t="shared" si="192"/>
        <v>17.515071789314252</v>
      </c>
      <c r="CG52" s="4">
        <f t="shared" si="192"/>
        <v>18.201078482836923</v>
      </c>
      <c r="CH52" s="4">
        <f t="shared" ref="CH52:CQ53" si="193">IF(OR(($BK52+$BL52*AI52+$BM52*AI52^2)&gt;$BV52,($BK52+$BL52*AI52+$BM52*AI52^2)&lt;$BU52),"",($BK52+$BL52*AI52+$BM52*AI52^2))</f>
        <v>18.798757406268784</v>
      </c>
      <c r="CI52" s="4">
        <f t="shared" si="193"/>
        <v>19.321405326432291</v>
      </c>
      <c r="CJ52" s="4">
        <f t="shared" si="193"/>
        <v>19.779576014304666</v>
      </c>
      <c r="CK52" s="4">
        <f t="shared" si="193"/>
        <v>20.181787365887153</v>
      </c>
      <c r="CL52" s="4">
        <f t="shared" si="193"/>
        <v>20.535013815830517</v>
      </c>
      <c r="CM52" s="4">
        <f t="shared" si="193"/>
        <v>20.845037956404177</v>
      </c>
      <c r="CN52" s="4">
        <f t="shared" si="193"/>
        <v>21.116707166121166</v>
      </c>
      <c r="CO52" s="4">
        <f t="shared" si="193"/>
        <v>21.354124535738649</v>
      </c>
      <c r="CP52" s="4">
        <f t="shared" si="193"/>
        <v>21.560793341308617</v>
      </c>
      <c r="CQ52" s="4">
        <f t="shared" si="193"/>
        <v>21.739728028539705</v>
      </c>
      <c r="CR52" s="4">
        <f t="shared" ref="CR52:DA53" si="194">IF(OR(($BK52+$BL52*AS52+$BM52*AS52^2)&gt;$BV52,($BK52+$BL52*AS52+$BM52*AS52^2)&lt;$BU52),"",($BK52+$BL52*AS52+$BM52*AS52^2))</f>
        <v>21.893540631265122</v>
      </c>
      <c r="CS52" s="4">
        <f t="shared" si="194"/>
        <v>22.024508885829825</v>
      </c>
      <c r="CT52" s="4">
        <f t="shared" si="194"/>
        <v>22.134630513438729</v>
      </c>
      <c r="CU52" s="4">
        <f t="shared" si="194"/>
        <v>22.225666915327754</v>
      </c>
      <c r="CV52" s="4">
        <f t="shared" si="194"/>
        <v>22.299178669374012</v>
      </c>
      <c r="CW52" s="4">
        <f t="shared" si="194"/>
        <v>22.35655460975417</v>
      </c>
      <c r="CX52" s="4">
        <f t="shared" si="194"/>
        <v>22.399035834637093</v>
      </c>
      <c r="CY52" s="4">
        <f t="shared" si="194"/>
        <v>22.427735668610509</v>
      </c>
      <c r="CZ52" s="4">
        <f t="shared" si="194"/>
        <v>22.443656371645996</v>
      </c>
      <c r="DA52" s="4">
        <f t="shared" si="194"/>
        <v>22.447703211071786</v>
      </c>
    </row>
    <row r="53" spans="1:142" x14ac:dyDescent="0.25">
      <c r="A53" t="s">
        <v>315</v>
      </c>
      <c r="B53" t="s">
        <v>316</v>
      </c>
      <c r="C53" t="s">
        <v>317</v>
      </c>
      <c r="D53" t="s">
        <v>315</v>
      </c>
      <c r="E53" t="s">
        <v>316</v>
      </c>
      <c r="F53" t="s">
        <v>317</v>
      </c>
      <c r="G53" t="s">
        <v>25</v>
      </c>
      <c r="H53" t="s">
        <v>24</v>
      </c>
      <c r="I53" t="s">
        <v>35</v>
      </c>
      <c r="J53">
        <v>1</v>
      </c>
      <c r="K53" t="s">
        <v>31</v>
      </c>
      <c r="L53">
        <v>0.60028999999999999</v>
      </c>
      <c r="M53">
        <v>2.65795</v>
      </c>
      <c r="N53">
        <v>6.1156178999999998E-2</v>
      </c>
      <c r="Q53">
        <v>0.77</v>
      </c>
      <c r="R53">
        <v>100.42</v>
      </c>
      <c r="S53">
        <v>0.24729999999999999</v>
      </c>
      <c r="T53">
        <v>60</v>
      </c>
      <c r="U53">
        <v>0.88200000000000001</v>
      </c>
      <c r="V53">
        <v>6.2</v>
      </c>
      <c r="W53">
        <v>135.6</v>
      </c>
      <c r="X53">
        <v>58</v>
      </c>
      <c r="Y53" s="4">
        <f t="shared" si="188"/>
        <v>6.788254302547732</v>
      </c>
      <c r="Z53" s="4">
        <f t="shared" si="188"/>
        <v>17.325363368065915</v>
      </c>
      <c r="AA53" s="4">
        <f t="shared" si="188"/>
        <v>26.524286583461219</v>
      </c>
      <c r="AB53" s="4">
        <f t="shared" si="188"/>
        <v>34.589682758364702</v>
      </c>
      <c r="AC53" s="4">
        <f t="shared" si="188"/>
        <v>41.789679384554283</v>
      </c>
      <c r="AD53" s="4">
        <f t="shared" si="188"/>
        <v>48.315335966483723</v>
      </c>
      <c r="AE53" s="4">
        <f t="shared" si="188"/>
        <v>54.300680211525702</v>
      </c>
      <c r="AF53" s="4">
        <f t="shared" si="188"/>
        <v>59.842386206111669</v>
      </c>
      <c r="AG53" s="4">
        <f t="shared" si="188"/>
        <v>65.012371958436091</v>
      </c>
      <c r="AH53" s="4">
        <f t="shared" si="188"/>
        <v>69.865637998630348</v>
      </c>
      <c r="AI53" s="4">
        <f t="shared" si="189"/>
        <v>74.445255795849519</v>
      </c>
      <c r="AJ53" s="4">
        <f t="shared" si="189"/>
        <v>78.785643197895084</v>
      </c>
      <c r="AK53" s="4">
        <f t="shared" si="189"/>
        <v>82.914782379730141</v>
      </c>
      <c r="AL53" s="4">
        <f t="shared" si="189"/>
        <v>86.855764477146295</v>
      </c>
      <c r="AM53" s="4">
        <f t="shared" si="189"/>
        <v>90.62789254177622</v>
      </c>
      <c r="AN53" s="4">
        <f t="shared" si="189"/>
        <v>94.247486738257081</v>
      </c>
      <c r="AO53" s="4">
        <f t="shared" si="189"/>
        <v>97.728483804665828</v>
      </c>
      <c r="AP53" s="4">
        <f t="shared" si="189"/>
        <v>101.08289118711511</v>
      </c>
      <c r="AQ53" s="4">
        <f t="shared" si="189"/>
        <v>104.32113647058301</v>
      </c>
      <c r="AR53" s="4">
        <f t="shared" si="189"/>
        <v>107.45234002103304</v>
      </c>
      <c r="AS53" s="4">
        <f t="shared" si="190"/>
        <v>110.48453040235404</v>
      </c>
      <c r="AT53" s="4">
        <f t="shared" si="190"/>
        <v>113.4248165250485</v>
      </c>
      <c r="AU53" s="4">
        <f t="shared" si="190"/>
        <v>116.27952664621733</v>
      </c>
      <c r="AV53" s="4">
        <f t="shared" si="190"/>
        <v>119.05432166713329</v>
      </c>
      <c r="AW53" s="4">
        <f t="shared" si="190"/>
        <v>121.75428828205024</v>
      </c>
      <c r="AX53" s="4">
        <f t="shared" si="190"/>
        <v>124.38401617190726</v>
      </c>
      <c r="AY53" s="4">
        <f t="shared" si="190"/>
        <v>126.94766244591085</v>
      </c>
      <c r="AZ53" s="4">
        <f t="shared" si="190"/>
        <v>129.44900580318784</v>
      </c>
      <c r="BA53" s="4">
        <f t="shared" si="190"/>
        <v>131.89149234131565</v>
      </c>
      <c r="BB53" s="4">
        <f t="shared" si="190"/>
        <v>134.27827452708331</v>
      </c>
      <c r="BC53" t="s">
        <v>315</v>
      </c>
      <c r="BD53" t="s">
        <v>316</v>
      </c>
      <c r="BE53" t="s">
        <v>317</v>
      </c>
      <c r="BF53" t="s">
        <v>24</v>
      </c>
      <c r="BG53" t="s">
        <v>39</v>
      </c>
      <c r="BH53" t="s">
        <v>30</v>
      </c>
      <c r="BI53" t="s">
        <v>40</v>
      </c>
      <c r="BJ53" t="s">
        <v>33</v>
      </c>
      <c r="BK53">
        <v>-1.0137100000000001</v>
      </c>
      <c r="BL53">
        <v>0.53995000000000004</v>
      </c>
      <c r="BM53">
        <v>-2.65E-3</v>
      </c>
      <c r="BP53">
        <v>0.33</v>
      </c>
      <c r="BQ53">
        <v>26.45</v>
      </c>
      <c r="BR53">
        <v>1.0949</v>
      </c>
      <c r="BS53">
        <v>59</v>
      </c>
      <c r="BT53">
        <v>0.89600000000000002</v>
      </c>
      <c r="BU53">
        <v>1.8</v>
      </c>
      <c r="BV53">
        <v>30.2</v>
      </c>
      <c r="BW53">
        <v>56</v>
      </c>
      <c r="BX53" s="4">
        <f t="shared" si="192"/>
        <v>2.5294948599990947</v>
      </c>
      <c r="BY53" s="4">
        <f t="shared" si="192"/>
        <v>7.545674178623063</v>
      </c>
      <c r="BZ53" s="4">
        <f t="shared" si="192"/>
        <v>11.443703427021697</v>
      </c>
      <c r="CA53" s="4">
        <f t="shared" si="192"/>
        <v>14.492406899069596</v>
      </c>
      <c r="CB53" s="4">
        <f t="shared" si="192"/>
        <v>16.92272753057091</v>
      </c>
      <c r="CC53" s="4">
        <f t="shared" si="192"/>
        <v>18.88807067778427</v>
      </c>
      <c r="CD53" s="4">
        <f t="shared" si="192"/>
        <v>20.4922480209122</v>
      </c>
      <c r="CE53" s="4">
        <f t="shared" si="192"/>
        <v>21.808241786860229</v>
      </c>
      <c r="CF53" s="4">
        <f t="shared" si="192"/>
        <v>22.889207693653141</v>
      </c>
      <c r="CG53" s="4">
        <f t="shared" si="192"/>
        <v>23.775041699027955</v>
      </c>
      <c r="CH53" s="4">
        <f t="shared" si="193"/>
        <v>24.49645117411886</v>
      </c>
      <c r="CI53" s="4">
        <f t="shared" si="193"/>
        <v>25.077577473322464</v>
      </c>
      <c r="CJ53" s="4">
        <f t="shared" si="193"/>
        <v>25.537744732678568</v>
      </c>
      <c r="CK53" s="4">
        <f t="shared" si="193"/>
        <v>25.892661898724946</v>
      </c>
      <c r="CL53" s="4">
        <f t="shared" si="193"/>
        <v>26.155271075538163</v>
      </c>
      <c r="CM53" s="4">
        <f t="shared" si="193"/>
        <v>26.336360259655361</v>
      </c>
      <c r="CN53" s="4">
        <f t="shared" si="193"/>
        <v>26.445014981418414</v>
      </c>
      <c r="CO53" s="4">
        <f t="shared" si="193"/>
        <v>26.488957236005493</v>
      </c>
      <c r="CP53" s="4">
        <f t="shared" si="193"/>
        <v>26.474803923829185</v>
      </c>
      <c r="CQ53" s="4">
        <f t="shared" si="193"/>
        <v>26.408266747968188</v>
      </c>
      <c r="CR53" s="4">
        <f t="shared" si="194"/>
        <v>26.294308826445025</v>
      </c>
      <c r="CS53" s="4">
        <f t="shared" si="194"/>
        <v>26.13726882278651</v>
      </c>
      <c r="CT53" s="4">
        <f t="shared" si="194"/>
        <v>25.940960372393874</v>
      </c>
      <c r="CU53" s="4">
        <f t="shared" si="194"/>
        <v>25.70875248897233</v>
      </c>
      <c r="CV53" s="4">
        <f t="shared" si="194"/>
        <v>25.44363516296125</v>
      </c>
      <c r="CW53" s="4">
        <f t="shared" si="194"/>
        <v>25.148273312530108</v>
      </c>
      <c r="CX53" s="4">
        <f t="shared" si="194"/>
        <v>24.825051486395125</v>
      </c>
      <c r="CY53" s="4">
        <f t="shared" si="194"/>
        <v>24.476111159331808</v>
      </c>
      <c r="CZ53" s="4">
        <f t="shared" si="194"/>
        <v>24.103382046842171</v>
      </c>
      <c r="DA53" s="4">
        <f t="shared" si="194"/>
        <v>23.70860855447615</v>
      </c>
    </row>
    <row r="54" spans="1:142" x14ac:dyDescent="0.25">
      <c r="A54" t="s">
        <v>322</v>
      </c>
      <c r="B54" t="s">
        <v>316</v>
      </c>
      <c r="C54" t="s">
        <v>317</v>
      </c>
      <c r="D54" t="s">
        <v>322</v>
      </c>
      <c r="E54" t="s">
        <v>316</v>
      </c>
      <c r="F54" t="s">
        <v>317</v>
      </c>
      <c r="G54" t="s">
        <v>25</v>
      </c>
      <c r="H54" t="s">
        <v>24</v>
      </c>
      <c r="I54" t="s">
        <v>35</v>
      </c>
      <c r="J54" t="s">
        <v>71</v>
      </c>
      <c r="K54" t="s">
        <v>33</v>
      </c>
      <c r="L54">
        <v>0.92344999999999999</v>
      </c>
      <c r="M54">
        <v>1.4268099999999999</v>
      </c>
      <c r="N54">
        <v>1.585E-2</v>
      </c>
      <c r="Q54">
        <v>0.92</v>
      </c>
      <c r="R54">
        <v>111.88</v>
      </c>
      <c r="S54">
        <v>0.27082000000000001</v>
      </c>
      <c r="T54">
        <v>27</v>
      </c>
      <c r="U54">
        <v>0.90500000000000003</v>
      </c>
      <c r="V54">
        <v>2.5</v>
      </c>
      <c r="W54">
        <v>125</v>
      </c>
      <c r="X54">
        <v>24</v>
      </c>
      <c r="Y54" s="4">
        <f t="shared" ref="Y54:BB54" si="195">IF(OR(($L54+$M54*Y$2+$N54*Y$2^2)&gt;$W54,($L54+$M54*Y$2+$N54*Y$2^2)&lt;$V54),"",($L54+$M54*Y$2+$N54*Y$2^2))</f>
        <v>8.4537499999999994</v>
      </c>
      <c r="Z54" s="4">
        <f t="shared" si="195"/>
        <v>16.77655</v>
      </c>
      <c r="AA54" s="4">
        <f t="shared" si="195"/>
        <v>25.891849999999998</v>
      </c>
      <c r="AB54" s="4">
        <f t="shared" si="195"/>
        <v>35.79965</v>
      </c>
      <c r="AC54" s="4">
        <f t="shared" si="195"/>
        <v>46.499949999999998</v>
      </c>
      <c r="AD54" s="4">
        <f t="shared" si="195"/>
        <v>57.992750000000001</v>
      </c>
      <c r="AE54" s="4">
        <f t="shared" si="195"/>
        <v>70.278050000000007</v>
      </c>
      <c r="AF54" s="4">
        <f t="shared" si="195"/>
        <v>83.355850000000004</v>
      </c>
      <c r="AG54" s="4">
        <f t="shared" si="195"/>
        <v>97.22614999999999</v>
      </c>
      <c r="AH54" s="4">
        <f t="shared" si="195"/>
        <v>111.88894999999999</v>
      </c>
      <c r="AI54" s="4" t="str">
        <f t="shared" si="195"/>
        <v/>
      </c>
      <c r="AJ54" s="4" t="str">
        <f t="shared" si="195"/>
        <v/>
      </c>
      <c r="AK54" s="4" t="str">
        <f t="shared" si="195"/>
        <v/>
      </c>
      <c r="AL54" s="4" t="str">
        <f t="shared" si="195"/>
        <v/>
      </c>
      <c r="AM54" s="4" t="str">
        <f t="shared" si="195"/>
        <v/>
      </c>
      <c r="AN54" s="4" t="str">
        <f t="shared" si="195"/>
        <v/>
      </c>
      <c r="AO54" s="4" t="str">
        <f t="shared" si="195"/>
        <v/>
      </c>
      <c r="AP54" s="4" t="str">
        <f t="shared" si="195"/>
        <v/>
      </c>
      <c r="AQ54" s="4" t="str">
        <f t="shared" si="195"/>
        <v/>
      </c>
      <c r="AR54" s="4" t="str">
        <f t="shared" si="195"/>
        <v/>
      </c>
      <c r="AS54" s="4" t="str">
        <f t="shared" si="195"/>
        <v/>
      </c>
      <c r="AT54" s="4" t="str">
        <f t="shared" si="195"/>
        <v/>
      </c>
      <c r="AU54" s="4" t="str">
        <f t="shared" si="195"/>
        <v/>
      </c>
      <c r="AV54" s="4" t="str">
        <f t="shared" si="195"/>
        <v/>
      </c>
      <c r="AW54" s="4" t="str">
        <f t="shared" si="195"/>
        <v/>
      </c>
      <c r="AX54" s="4" t="str">
        <f t="shared" si="195"/>
        <v/>
      </c>
      <c r="AY54" s="4" t="str">
        <f t="shared" si="195"/>
        <v/>
      </c>
      <c r="AZ54" s="4" t="str">
        <f t="shared" si="195"/>
        <v/>
      </c>
      <c r="BA54" s="4" t="str">
        <f t="shared" si="195"/>
        <v/>
      </c>
      <c r="BB54" s="4" t="str">
        <f t="shared" si="195"/>
        <v/>
      </c>
      <c r="BC54" t="s">
        <v>322</v>
      </c>
      <c r="BD54" t="s">
        <v>316</v>
      </c>
      <c r="BE54" t="s">
        <v>317</v>
      </c>
      <c r="BF54" t="s">
        <v>24</v>
      </c>
      <c r="BG54" t="s">
        <v>39</v>
      </c>
      <c r="BH54" t="s">
        <v>30</v>
      </c>
      <c r="BI54">
        <v>1</v>
      </c>
      <c r="BJ54" t="s">
        <v>31</v>
      </c>
      <c r="BK54">
        <v>0.43342999999999998</v>
      </c>
      <c r="BL54">
        <v>1.6484399999999999</v>
      </c>
      <c r="BM54">
        <v>5.391E-2</v>
      </c>
      <c r="BP54">
        <v>0.82</v>
      </c>
      <c r="BQ54">
        <v>20.149999999999999</v>
      </c>
      <c r="BR54">
        <v>0.23218</v>
      </c>
      <c r="BS54">
        <v>26</v>
      </c>
      <c r="BT54">
        <v>0.82899999999999996</v>
      </c>
      <c r="BU54">
        <v>2.7</v>
      </c>
      <c r="BV54">
        <v>25</v>
      </c>
      <c r="BW54">
        <v>24</v>
      </c>
      <c r="BX54" s="4">
        <f t="shared" ref="BX54:CG54" si="196">EXP($BK54+$BL54*LN(LN(Y54+1)+($BM54/2)))</f>
        <v>5.9728891062146543</v>
      </c>
      <c r="BY54" s="4">
        <f t="shared" si="196"/>
        <v>8.9467284067288571</v>
      </c>
      <c r="BZ54" s="4">
        <f t="shared" si="196"/>
        <v>11.143910692345864</v>
      </c>
      <c r="CA54" s="4">
        <f t="shared" si="196"/>
        <v>12.932737016524106</v>
      </c>
      <c r="CB54" s="4">
        <f t="shared" si="196"/>
        <v>14.4645975893342</v>
      </c>
      <c r="CC54" s="4">
        <f t="shared" si="196"/>
        <v>15.817441891320046</v>
      </c>
      <c r="CD54" s="4">
        <f t="shared" si="196"/>
        <v>17.037082767236992</v>
      </c>
      <c r="CE54" s="4">
        <f t="shared" si="196"/>
        <v>18.152926126210833</v>
      </c>
      <c r="CF54" s="4">
        <f t="shared" si="196"/>
        <v>19.185079974735139</v>
      </c>
      <c r="CG54" s="4">
        <f t="shared" si="196"/>
        <v>20.147967501808715</v>
      </c>
      <c r="CH54" s="4"/>
      <c r="CI54" s="4"/>
      <c r="CJ54" s="4"/>
      <c r="CK54" s="4"/>
      <c r="CL54" s="4"/>
      <c r="CM54" s="4"/>
      <c r="CN54" s="4"/>
      <c r="CO54" s="4"/>
      <c r="CP54" s="4"/>
      <c r="CQ54" s="4"/>
      <c r="CR54" s="4"/>
      <c r="CS54" s="4"/>
      <c r="CT54" s="4"/>
      <c r="CU54" s="4"/>
      <c r="CV54" s="4"/>
      <c r="CW54" s="4"/>
      <c r="CX54" s="4"/>
      <c r="CY54" s="4"/>
      <c r="CZ54" s="4"/>
      <c r="DA54" s="4"/>
    </row>
    <row r="55" spans="1:142" x14ac:dyDescent="0.25">
      <c r="A55" t="s">
        <v>92</v>
      </c>
      <c r="B55" t="s">
        <v>97</v>
      </c>
      <c r="C55" t="s">
        <v>98</v>
      </c>
      <c r="D55" t="s">
        <v>92</v>
      </c>
      <c r="E55" t="s">
        <v>97</v>
      </c>
      <c r="F55" t="s">
        <v>98</v>
      </c>
      <c r="G55" t="s">
        <v>25</v>
      </c>
      <c r="H55" t="s">
        <v>24</v>
      </c>
      <c r="I55" t="s">
        <v>35</v>
      </c>
      <c r="J55" t="s">
        <v>71</v>
      </c>
      <c r="K55" t="s">
        <v>43</v>
      </c>
      <c r="L55">
        <v>3.0387400000000002</v>
      </c>
      <c r="M55">
        <v>0.92423999999999995</v>
      </c>
      <c r="N55">
        <v>6.5290000000000001E-2</v>
      </c>
      <c r="O55">
        <v>-1.25E-3</v>
      </c>
      <c r="Q55">
        <v>3.04</v>
      </c>
      <c r="R55">
        <v>64.739999999999995</v>
      </c>
      <c r="S55">
        <v>0.21129000000000001</v>
      </c>
      <c r="T55">
        <v>37</v>
      </c>
      <c r="U55">
        <v>0.90900000000000003</v>
      </c>
      <c r="V55">
        <v>3</v>
      </c>
      <c r="W55">
        <v>103.6</v>
      </c>
      <c r="X55">
        <v>33</v>
      </c>
      <c r="Y55" s="4">
        <f t="shared" ref="Y55:AF55" si="197">IF(OR(($L55+$M55*Y$2+$N55*Y$2^2+$O55*Y$2^3)&gt;$W55,($L55+$M55*Y$2+$N55*Y$2^2+$O55*Y$2^3)&lt;$V55),"",($L55+$M55*Y$2+$N55*Y$2^2+$O55*Y$2^3))</f>
        <v>9.1359400000000015</v>
      </c>
      <c r="Z55" s="4">
        <f t="shared" si="197"/>
        <v>17.560140000000001</v>
      </c>
      <c r="AA55" s="4">
        <f t="shared" si="197"/>
        <v>27.373840000000001</v>
      </c>
      <c r="AB55" s="4">
        <f t="shared" si="197"/>
        <v>37.639539999999997</v>
      </c>
      <c r="AC55" s="4">
        <f t="shared" si="197"/>
        <v>47.41973999999999</v>
      </c>
      <c r="AD55" s="4">
        <f t="shared" si="197"/>
        <v>55.776939999999996</v>
      </c>
      <c r="AE55" s="4">
        <f t="shared" si="197"/>
        <v>61.77364</v>
      </c>
      <c r="AF55" s="4">
        <f t="shared" si="197"/>
        <v>64.472340000000003</v>
      </c>
      <c r="BC55" t="s">
        <v>92</v>
      </c>
      <c r="BD55" t="s">
        <v>97</v>
      </c>
      <c r="BE55" t="s">
        <v>98</v>
      </c>
      <c r="BF55" t="s">
        <v>24</v>
      </c>
      <c r="BG55" t="s">
        <v>39</v>
      </c>
      <c r="BH55" t="s">
        <v>30</v>
      </c>
      <c r="BI55">
        <v>1</v>
      </c>
      <c r="BJ55" t="s">
        <v>43</v>
      </c>
      <c r="BK55">
        <v>1.19032</v>
      </c>
      <c r="BL55">
        <v>0.50227999999999995</v>
      </c>
      <c r="BM55">
        <v>-8.26E-3</v>
      </c>
      <c r="BN55">
        <v>5.0000000000000002E-5</v>
      </c>
      <c r="BP55">
        <v>2.64</v>
      </c>
      <c r="BQ55">
        <v>12.01</v>
      </c>
      <c r="BR55">
        <v>5.8940700000000001</v>
      </c>
      <c r="BS55">
        <v>37</v>
      </c>
      <c r="BT55">
        <v>0.57099999999999995</v>
      </c>
      <c r="BU55">
        <v>1</v>
      </c>
      <c r="BV55">
        <v>16.5</v>
      </c>
      <c r="BW55">
        <v>33</v>
      </c>
      <c r="BX55" s="4">
        <f t="shared" ref="BX55:CE58" si="198">IF(OR(($BK55+$BL55*Y55+$BM55*Y55^2+$BN55*Y55^3)&gt;$BV55,($BK55+$BL55*Y55+$BM55*Y55^2+$BN55*Y55^3)&lt;$BU55),"",($BK55+$BL55*Y55+$BM55*Y55^2+$BN55*Y55^3))</f>
        <v>5.1278224859927333</v>
      </c>
      <c r="BY55" s="4">
        <f t="shared" si="198"/>
        <v>7.7341267065473289</v>
      </c>
      <c r="BZ55" s="4">
        <f t="shared" si="198"/>
        <v>9.7758084037106361</v>
      </c>
      <c r="CA55" s="4">
        <f t="shared" si="198"/>
        <v>11.059939918632471</v>
      </c>
      <c r="CB55" s="4">
        <f t="shared" si="198"/>
        <v>11.766085448306859</v>
      </c>
      <c r="CC55" s="4">
        <f t="shared" si="198"/>
        <v>12.18483767728087</v>
      </c>
      <c r="CD55" s="4">
        <f t="shared" si="198"/>
        <v>12.484324398082286</v>
      </c>
      <c r="CE55" s="4">
        <f t="shared" si="198"/>
        <v>12.638841225873868</v>
      </c>
      <c r="CF55" s="4"/>
      <c r="CG55" s="4"/>
      <c r="CH55" s="4"/>
      <c r="CI55" s="4"/>
      <c r="CJ55" s="4"/>
      <c r="CK55" s="4"/>
      <c r="CL55" s="4"/>
      <c r="CM55" s="4"/>
      <c r="CN55" s="4"/>
      <c r="CO55" s="4"/>
      <c r="CP55" s="4"/>
      <c r="CQ55" s="4"/>
      <c r="CR55" s="4"/>
      <c r="CS55" s="4"/>
      <c r="CT55" s="4"/>
      <c r="CU55" s="4"/>
      <c r="CV55" s="4"/>
      <c r="CW55" s="4"/>
      <c r="CX55" s="4"/>
      <c r="CY55" s="4"/>
      <c r="CZ55" s="4"/>
      <c r="DA55" s="4"/>
    </row>
    <row r="56" spans="1:142" x14ac:dyDescent="0.25">
      <c r="A56" t="s">
        <v>209</v>
      </c>
      <c r="B56" t="s">
        <v>218</v>
      </c>
      <c r="C56" t="s">
        <v>219</v>
      </c>
      <c r="D56" t="s">
        <v>209</v>
      </c>
      <c r="E56" t="s">
        <v>218</v>
      </c>
      <c r="F56" t="s">
        <v>219</v>
      </c>
      <c r="G56" t="s">
        <v>25</v>
      </c>
      <c r="H56" t="s">
        <v>24</v>
      </c>
      <c r="I56" t="s">
        <v>35</v>
      </c>
      <c r="J56" t="s">
        <v>71</v>
      </c>
      <c r="K56" t="s">
        <v>28</v>
      </c>
      <c r="L56">
        <v>2.83867</v>
      </c>
      <c r="M56">
        <v>1.1325000000000001</v>
      </c>
      <c r="Q56">
        <v>2.84</v>
      </c>
      <c r="R56">
        <v>82.11</v>
      </c>
      <c r="S56">
        <v>9.1670000000000001E-2</v>
      </c>
      <c r="T56">
        <v>67</v>
      </c>
      <c r="U56">
        <v>0.93100000000000005</v>
      </c>
      <c r="V56">
        <v>2.9</v>
      </c>
      <c r="W56">
        <v>115</v>
      </c>
      <c r="X56">
        <v>65</v>
      </c>
      <c r="Y56" s="4">
        <f t="shared" ref="Y56:BB56" si="199">IF(OR(($L56+$M56*Y$2)&gt;$W56,($L56+$M56*Y$2)&lt;$V56),"",($L56+$M56*Y$2))</f>
        <v>8.5011700000000001</v>
      </c>
      <c r="Z56" s="4">
        <f t="shared" si="199"/>
        <v>14.163670000000002</v>
      </c>
      <c r="AA56" s="4">
        <f t="shared" si="199"/>
        <v>19.826170000000001</v>
      </c>
      <c r="AB56" s="4">
        <f t="shared" si="199"/>
        <v>25.488670000000003</v>
      </c>
      <c r="AC56" s="4">
        <f t="shared" si="199"/>
        <v>31.15117</v>
      </c>
      <c r="AD56" s="4">
        <f t="shared" si="199"/>
        <v>36.813670000000002</v>
      </c>
      <c r="AE56" s="4">
        <f t="shared" si="199"/>
        <v>42.476170000000003</v>
      </c>
      <c r="AF56" s="4">
        <f t="shared" si="199"/>
        <v>48.138670000000005</v>
      </c>
      <c r="AG56" s="4">
        <f t="shared" si="199"/>
        <v>53.801170000000006</v>
      </c>
      <c r="AH56" s="4">
        <f t="shared" si="199"/>
        <v>59.46367</v>
      </c>
      <c r="AI56" s="4">
        <f t="shared" si="199"/>
        <v>65.126170000000002</v>
      </c>
      <c r="AJ56" s="4">
        <f t="shared" si="199"/>
        <v>70.788669999999996</v>
      </c>
      <c r="AK56" s="4">
        <f t="shared" si="199"/>
        <v>76.451169999999991</v>
      </c>
      <c r="AL56" s="4">
        <f t="shared" si="199"/>
        <v>82.113669999999999</v>
      </c>
      <c r="AM56" s="4">
        <f t="shared" si="199"/>
        <v>87.776169999999993</v>
      </c>
      <c r="AN56" s="4">
        <f t="shared" si="199"/>
        <v>93.438670000000002</v>
      </c>
      <c r="AO56" s="4">
        <f t="shared" si="199"/>
        <v>99.101169999999996</v>
      </c>
      <c r="AP56" s="4">
        <f t="shared" si="199"/>
        <v>104.76367</v>
      </c>
      <c r="AQ56" s="4">
        <f t="shared" si="199"/>
        <v>110.42617</v>
      </c>
      <c r="AR56" s="4" t="str">
        <f t="shared" si="199"/>
        <v/>
      </c>
      <c r="AS56" s="4" t="str">
        <f t="shared" si="199"/>
        <v/>
      </c>
      <c r="AT56" s="4" t="str">
        <f t="shared" si="199"/>
        <v/>
      </c>
      <c r="AU56" s="4" t="str">
        <f t="shared" si="199"/>
        <v/>
      </c>
      <c r="AV56" s="4" t="str">
        <f t="shared" si="199"/>
        <v/>
      </c>
      <c r="AW56" s="4" t="str">
        <f t="shared" si="199"/>
        <v/>
      </c>
      <c r="AX56" s="4" t="str">
        <f t="shared" si="199"/>
        <v/>
      </c>
      <c r="AY56" s="4" t="str">
        <f t="shared" si="199"/>
        <v/>
      </c>
      <c r="AZ56" s="4" t="str">
        <f t="shared" si="199"/>
        <v/>
      </c>
      <c r="BA56" s="4" t="str">
        <f t="shared" si="199"/>
        <v/>
      </c>
      <c r="BB56" s="4" t="str">
        <f t="shared" si="199"/>
        <v/>
      </c>
      <c r="BC56" t="s">
        <v>209</v>
      </c>
      <c r="BD56" t="s">
        <v>218</v>
      </c>
      <c r="BE56" t="s">
        <v>219</v>
      </c>
      <c r="BF56" t="s">
        <v>24</v>
      </c>
      <c r="BG56" t="s">
        <v>39</v>
      </c>
      <c r="BH56" t="s">
        <v>30</v>
      </c>
      <c r="BI56" t="s">
        <v>40</v>
      </c>
      <c r="BJ56" t="s">
        <v>43</v>
      </c>
      <c r="BK56">
        <v>1.8918999999999999</v>
      </c>
      <c r="BL56">
        <v>0.51946999999999999</v>
      </c>
      <c r="BM56">
        <v>-5.0400000000000002E-3</v>
      </c>
      <c r="BN56">
        <v>2.0000000000000002E-5</v>
      </c>
      <c r="BP56">
        <v>3.33</v>
      </c>
      <c r="BQ56">
        <v>21.58</v>
      </c>
      <c r="BR56">
        <v>0.44638</v>
      </c>
      <c r="BS56">
        <v>66</v>
      </c>
      <c r="BT56">
        <v>0.94199999999999995</v>
      </c>
      <c r="BU56">
        <v>4</v>
      </c>
      <c r="BV56">
        <v>28.5</v>
      </c>
      <c r="BW56">
        <v>62</v>
      </c>
      <c r="BX56" s="4">
        <f t="shared" si="198"/>
        <v>5.9560501000489152</v>
      </c>
      <c r="BY56" s="4">
        <f t="shared" si="198"/>
        <v>8.2952568823380304</v>
      </c>
      <c r="BZ56" s="4">
        <f t="shared" si="198"/>
        <v>10.365756600071458</v>
      </c>
      <c r="CA56" s="4">
        <f t="shared" si="198"/>
        <v>12.189336677546072</v>
      </c>
      <c r="CB56" s="4">
        <f t="shared" si="198"/>
        <v>13.787784539058748</v>
      </c>
      <c r="CC56" s="4">
        <f t="shared" si="198"/>
        <v>15.182887608906364</v>
      </c>
      <c r="CD56" s="4">
        <f t="shared" si="198"/>
        <v>16.396433311385792</v>
      </c>
      <c r="CE56" s="4">
        <f t="shared" si="198"/>
        <v>17.450209070793907</v>
      </c>
      <c r="CF56" s="4">
        <f t="shared" ref="CF56:CP58" si="200">IF(OR(($BK56+$BL56*AG56+$BM56*AG56^2+$BN56*AG56^3)&gt;$BV56,($BK56+$BL56*AG56+$BM56*AG56^2+$BN56*AG56^3)&lt;$BU56),"",($BK56+$BL56*AG56+$BM56*AG56^2+$BN56*AG56^3))</f>
        <v>18.366002311427586</v>
      </c>
      <c r="CG56" s="4">
        <f t="shared" si="200"/>
        <v>19.1656004575837</v>
      </c>
      <c r="CH56" s="4">
        <f t="shared" si="200"/>
        <v>19.870790933559125</v>
      </c>
      <c r="CI56" s="4">
        <f t="shared" si="200"/>
        <v>20.503361163650737</v>
      </c>
      <c r="CJ56" s="4">
        <f t="shared" si="200"/>
        <v>21.085098572155417</v>
      </c>
      <c r="CK56" s="4">
        <f t="shared" si="200"/>
        <v>21.637790583370034</v>
      </c>
      <c r="CL56" s="4">
        <f t="shared" si="200"/>
        <v>22.183224621591464</v>
      </c>
      <c r="CM56" s="4">
        <f t="shared" si="200"/>
        <v>22.743188111116574</v>
      </c>
      <c r="CN56" s="4">
        <f t="shared" si="200"/>
        <v>23.339468476242253</v>
      </c>
      <c r="CO56" s="4">
        <f t="shared" si="200"/>
        <v>23.993853141265376</v>
      </c>
      <c r="CP56" s="4">
        <f t="shared" si="200"/>
        <v>24.728129530482793</v>
      </c>
      <c r="CQ56" s="4"/>
      <c r="CR56" s="4"/>
      <c r="CS56" s="4"/>
      <c r="CT56" s="4"/>
      <c r="CU56" s="4"/>
      <c r="CV56" s="4"/>
      <c r="CW56" s="4"/>
      <c r="CX56" s="4"/>
      <c r="CY56" s="4"/>
      <c r="CZ56" s="4"/>
      <c r="DA56" s="4"/>
      <c r="DB56" t="s">
        <v>218</v>
      </c>
      <c r="DC56">
        <v>11</v>
      </c>
      <c r="DD56">
        <v>119</v>
      </c>
      <c r="DE56" t="s">
        <v>618</v>
      </c>
      <c r="DF56" s="2" t="s">
        <v>610</v>
      </c>
      <c r="DG56">
        <v>490</v>
      </c>
      <c r="DH56" t="s">
        <v>614</v>
      </c>
      <c r="DI56" s="4">
        <f>IF(Y56="","",0.0022451*Y56^2.118*BX56^-0.447*$DG56)</f>
        <v>46.09579182027052</v>
      </c>
      <c r="DJ56" s="4">
        <f t="shared" ref="DJ56:EL56" si="201">IF(Z56="","",0.0022451*Z56^2.118*BY56^-0.447*$DG56)</f>
        <v>117.19394535220584</v>
      </c>
      <c r="DK56" s="4">
        <f t="shared" si="201"/>
        <v>216.27680872556277</v>
      </c>
      <c r="DL56" s="4">
        <f t="shared" si="201"/>
        <v>342.48534532052753</v>
      </c>
      <c r="DM56" s="4">
        <f t="shared" si="201"/>
        <v>495.74282158902042</v>
      </c>
      <c r="DN56" s="4">
        <f t="shared" si="201"/>
        <v>676.35338634245272</v>
      </c>
      <c r="DO56" s="4">
        <f t="shared" si="201"/>
        <v>884.81127030019252</v>
      </c>
      <c r="DP56" s="4">
        <f t="shared" si="201"/>
        <v>1121.6809985207806</v>
      </c>
      <c r="DQ56" s="4">
        <f t="shared" si="201"/>
        <v>1387.5035141036626</v>
      </c>
      <c r="DR56" s="4">
        <f t="shared" si="201"/>
        <v>1682.7103446106582</v>
      </c>
      <c r="DS56" s="4">
        <f t="shared" si="201"/>
        <v>2007.5382404756658</v>
      </c>
      <c r="DT56" s="4">
        <f t="shared" si="201"/>
        <v>2361.9418191374384</v>
      </c>
      <c r="DU56" s="4">
        <f t="shared" si="201"/>
        <v>2745.5051406561943</v>
      </c>
      <c r="DV56" s="4">
        <f t="shared" si="201"/>
        <v>3157.3559694964333</v>
      </c>
      <c r="DW56" s="4">
        <f t="shared" si="201"/>
        <v>3596.0890319821879</v>
      </c>
      <c r="DX56" s="4">
        <f t="shared" si="201"/>
        <v>4059.7067151655669</v>
      </c>
      <c r="DY56" s="4">
        <f t="shared" si="201"/>
        <v>4545.5869559000939</v>
      </c>
      <c r="DZ56" s="4">
        <f t="shared" si="201"/>
        <v>5050.4879862079861</v>
      </c>
      <c r="EA56" s="4">
        <f t="shared" si="201"/>
        <v>5570.5976236739625</v>
      </c>
      <c r="EB56" s="4" t="str">
        <f t="shared" si="201"/>
        <v/>
      </c>
      <c r="EC56" s="4" t="str">
        <f t="shared" si="201"/>
        <v/>
      </c>
      <c r="ED56" s="4" t="str">
        <f t="shared" si="201"/>
        <v/>
      </c>
      <c r="EE56" s="4" t="str">
        <f t="shared" si="201"/>
        <v/>
      </c>
      <c r="EF56" s="4" t="str">
        <f t="shared" si="201"/>
        <v/>
      </c>
      <c r="EG56" s="4" t="str">
        <f t="shared" si="201"/>
        <v/>
      </c>
      <c r="EH56" s="4" t="str">
        <f t="shared" si="201"/>
        <v/>
      </c>
      <c r="EI56" s="4" t="str">
        <f t="shared" si="201"/>
        <v/>
      </c>
      <c r="EJ56" s="4" t="str">
        <f t="shared" si="201"/>
        <v/>
      </c>
      <c r="EK56" s="4" t="str">
        <f t="shared" si="201"/>
        <v/>
      </c>
      <c r="EL56" s="4" t="str">
        <f t="shared" si="201"/>
        <v/>
      </c>
    </row>
    <row r="57" spans="1:142" x14ac:dyDescent="0.25">
      <c r="A57" t="s">
        <v>234</v>
      </c>
      <c r="B57" t="s">
        <v>218</v>
      </c>
      <c r="C57" t="s">
        <v>219</v>
      </c>
      <c r="D57" t="s">
        <v>234</v>
      </c>
      <c r="E57" t="s">
        <v>218</v>
      </c>
      <c r="F57" t="s">
        <v>219</v>
      </c>
      <c r="G57" t="s">
        <v>25</v>
      </c>
      <c r="H57" t="s">
        <v>24</v>
      </c>
      <c r="I57" t="s">
        <v>35</v>
      </c>
      <c r="J57" t="s">
        <v>36</v>
      </c>
      <c r="K57" t="s">
        <v>43</v>
      </c>
      <c r="L57">
        <v>3.5479699999999998</v>
      </c>
      <c r="M57">
        <v>1.18435</v>
      </c>
      <c r="N57">
        <v>5.2200000000000003E-2</v>
      </c>
      <c r="O57">
        <v>-8.0999999999999996E-4</v>
      </c>
      <c r="Q57">
        <v>3.55</v>
      </c>
      <c r="R57">
        <v>92.48</v>
      </c>
      <c r="S57">
        <v>4.1288999999999998</v>
      </c>
      <c r="T57">
        <v>49</v>
      </c>
      <c r="U57">
        <v>0.98899999999999999</v>
      </c>
      <c r="V57">
        <v>3</v>
      </c>
      <c r="W57">
        <v>101.1</v>
      </c>
      <c r="X57">
        <v>45</v>
      </c>
      <c r="Y57" s="4">
        <f t="shared" ref="Y57:AH57" si="202">IF(OR(($L57+$M57*Y$2+$N57*Y$2^2+$O57*Y$2^3)&gt;$W57,($L57+$M57*Y$2+$N57*Y$2^2+$O57*Y$2^3)&lt;$V57),"",($L57+$M57*Y$2+$N57*Y$2^2+$O57*Y$2^3))</f>
        <v>10.67347</v>
      </c>
      <c r="Z57" s="4">
        <f t="shared" si="202"/>
        <v>19.801470000000002</v>
      </c>
      <c r="AA57" s="4">
        <f t="shared" si="202"/>
        <v>30.324470000000005</v>
      </c>
      <c r="AB57" s="4">
        <f t="shared" si="202"/>
        <v>41.634970000000003</v>
      </c>
      <c r="AC57" s="4">
        <f t="shared" si="202"/>
        <v>53.125470000000007</v>
      </c>
      <c r="AD57" s="4">
        <f t="shared" si="202"/>
        <v>64.188469999999995</v>
      </c>
      <c r="AE57" s="4">
        <f t="shared" si="202"/>
        <v>74.216470000000015</v>
      </c>
      <c r="AF57" s="4">
        <f t="shared" si="202"/>
        <v>82.601970000000023</v>
      </c>
      <c r="AG57" s="4">
        <f t="shared" si="202"/>
        <v>88.737470000000002</v>
      </c>
      <c r="AH57" s="4">
        <f t="shared" si="202"/>
        <v>92.015469999999993</v>
      </c>
      <c r="BC57" t="s">
        <v>234</v>
      </c>
      <c r="BD57" t="s">
        <v>218</v>
      </c>
      <c r="BE57" t="s">
        <v>219</v>
      </c>
      <c r="BF57" t="s">
        <v>24</v>
      </c>
      <c r="BG57" t="s">
        <v>39</v>
      </c>
      <c r="BH57" t="s">
        <v>30</v>
      </c>
      <c r="BI57" t="s">
        <v>27</v>
      </c>
      <c r="BJ57" t="s">
        <v>43</v>
      </c>
      <c r="BK57">
        <v>1.2713699999999999</v>
      </c>
      <c r="BL57">
        <v>0.53444999999999998</v>
      </c>
      <c r="BM57">
        <v>-7.0499999999999998E-3</v>
      </c>
      <c r="BN57">
        <v>4.0000000000000003E-5</v>
      </c>
      <c r="BP57">
        <v>3.08</v>
      </c>
      <c r="BQ57">
        <v>23.88</v>
      </c>
      <c r="BR57">
        <v>0.11076999999999999</v>
      </c>
      <c r="BS57">
        <v>49</v>
      </c>
      <c r="BT57">
        <v>0.93600000000000005</v>
      </c>
      <c r="BU57">
        <v>2.5</v>
      </c>
      <c r="BV57">
        <v>29</v>
      </c>
      <c r="BW57">
        <v>45</v>
      </c>
      <c r="BX57" s="4">
        <f t="shared" si="198"/>
        <v>6.2212872931424545</v>
      </c>
      <c r="BY57" s="4">
        <f t="shared" si="198"/>
        <v>9.4005380726560794</v>
      </c>
      <c r="BZ57" s="4">
        <f t="shared" si="198"/>
        <v>12.110713089224095</v>
      </c>
      <c r="CA57" s="4">
        <f t="shared" si="198"/>
        <v>14.189131160264544</v>
      </c>
      <c r="CB57" s="4">
        <f t="shared" si="198"/>
        <v>15.76442635463215</v>
      </c>
      <c r="CC57" s="4">
        <f t="shared" si="198"/>
        <v>17.108441883878037</v>
      </c>
      <c r="CD57" s="4">
        <f t="shared" si="198"/>
        <v>18.455990518092417</v>
      </c>
      <c r="CE57" s="4">
        <f t="shared" si="198"/>
        <v>19.859252437871444</v>
      </c>
      <c r="CF57" s="4">
        <f t="shared" si="200"/>
        <v>21.132979185999552</v>
      </c>
      <c r="CG57" s="4">
        <f t="shared" si="200"/>
        <v>21.921003782138488</v>
      </c>
      <c r="CH57" s="4" t="str">
        <f t="shared" si="200"/>
        <v/>
      </c>
      <c r="CI57" s="4" t="str">
        <f t="shared" si="200"/>
        <v/>
      </c>
      <c r="CJ57" s="4" t="str">
        <f t="shared" si="200"/>
        <v/>
      </c>
      <c r="CK57" s="4" t="str">
        <f t="shared" si="200"/>
        <v/>
      </c>
      <c r="CL57" s="4" t="str">
        <f t="shared" si="200"/>
        <v/>
      </c>
      <c r="CM57" s="4" t="str">
        <f t="shared" si="200"/>
        <v/>
      </c>
      <c r="CN57" s="4" t="str">
        <f t="shared" si="200"/>
        <v/>
      </c>
      <c r="CO57" s="4" t="str">
        <f t="shared" si="200"/>
        <v/>
      </c>
      <c r="CP57" s="4" t="str">
        <f t="shared" si="200"/>
        <v/>
      </c>
      <c r="CQ57" s="4" t="str">
        <f t="shared" ref="CQ57:DA57" si="203">IF(OR(($BK57+$BL57*AR57+$BM57*AR57^2+$BN57*AR57^3)&gt;$BV57,($BK57+$BL57*AR57+$BM57*AR57^2+$BN57*AR57^3)&lt;$BU57),"",($BK57+$BL57*AR57+$BM57*AR57^2+$BN57*AR57^3))</f>
        <v/>
      </c>
      <c r="CR57" s="4" t="str">
        <f t="shared" si="203"/>
        <v/>
      </c>
      <c r="CS57" s="4" t="str">
        <f t="shared" si="203"/>
        <v/>
      </c>
      <c r="CT57" s="4" t="str">
        <f t="shared" si="203"/>
        <v/>
      </c>
      <c r="CU57" s="4" t="str">
        <f t="shared" si="203"/>
        <v/>
      </c>
      <c r="CV57" s="4" t="str">
        <f t="shared" si="203"/>
        <v/>
      </c>
      <c r="CW57" s="4" t="str">
        <f t="shared" si="203"/>
        <v/>
      </c>
      <c r="CX57" s="4" t="str">
        <f t="shared" si="203"/>
        <v/>
      </c>
      <c r="CY57" s="4" t="str">
        <f t="shared" si="203"/>
        <v/>
      </c>
      <c r="CZ57" s="4" t="str">
        <f t="shared" si="203"/>
        <v/>
      </c>
      <c r="DA57" s="4" t="str">
        <f t="shared" si="203"/>
        <v/>
      </c>
      <c r="DB57" t="s">
        <v>218</v>
      </c>
      <c r="DC57">
        <v>11</v>
      </c>
      <c r="DD57">
        <v>119</v>
      </c>
      <c r="DE57" t="s">
        <v>618</v>
      </c>
      <c r="DF57" s="2" t="s">
        <v>610</v>
      </c>
      <c r="DG57">
        <v>490</v>
      </c>
      <c r="DH57" t="s">
        <v>614</v>
      </c>
      <c r="DI57" s="4">
        <f t="shared" ref="DI57:DI59" si="204">IF(Y57="","",0.0022451*Y57^2.118*BX57^-0.447*$DG57)</f>
        <v>73.201271916998593</v>
      </c>
      <c r="DJ57" s="4">
        <f t="shared" ref="DJ57:DJ59" si="205">IF(Z57="","",0.0022451*Z57^2.118*BY57^-0.447*$DG57)</f>
        <v>225.33967759272068</v>
      </c>
      <c r="DK57" s="4">
        <f t="shared" ref="DK57:DK59" si="206">IF(AA57="","",0.0022451*AA57^2.118*BZ57^-0.447*$DG57)</f>
        <v>496.24134499187488</v>
      </c>
      <c r="DL57" s="4">
        <f t="shared" ref="DL57:DL59" si="207">IF(AB57="","",0.0022451*AB57^2.118*CA57^-0.447*$DG57)</f>
        <v>904.73233498589627</v>
      </c>
      <c r="DM57" s="4">
        <f t="shared" ref="DM57:DM59" si="208">IF(AC57="","",0.0022451*AC57^2.118*CB57^-0.447*$DG57)</f>
        <v>1446.3084588609165</v>
      </c>
      <c r="DN57" s="4">
        <f t="shared" ref="DN57:DN59" si="209">IF(AD57="","",0.0022451*AD57^2.118*CC57^-0.447*$DG57)</f>
        <v>2081.5203996886744</v>
      </c>
      <c r="DO57" s="4">
        <f t="shared" ref="DO57:DO59" si="210">IF(AE57="","",0.0022451*AE57^2.118*CD57^-0.447*$DG57)</f>
        <v>2736.4529993256651</v>
      </c>
      <c r="DP57" s="4">
        <f t="shared" ref="DP57:DP59" si="211">IF(AF57="","",0.0022451*AF57^2.118*CE57^-0.447*$DG57)</f>
        <v>3322.2172828065968</v>
      </c>
      <c r="DQ57" s="4">
        <f t="shared" ref="DQ57:DQ59" si="212">IF(AG57="","",0.0022451*AG57^2.118*CF57^-0.447*$DG57)</f>
        <v>3760.6684049126752</v>
      </c>
      <c r="DR57" s="4">
        <f t="shared" ref="DR57:DR59" si="213">IF(AH57="","",0.0022451*AH57^2.118*CG57^-0.447*$DG57)</f>
        <v>3995.0703588215738</v>
      </c>
      <c r="DS57" s="4" t="str">
        <f t="shared" ref="DS57:DS59" si="214">IF(AI57="","",0.0022451*AI57^2.118*CH57^-0.447*$DG57)</f>
        <v/>
      </c>
      <c r="DT57" s="4" t="str">
        <f t="shared" ref="DT57:DT59" si="215">IF(AJ57="","",0.0022451*AJ57^2.118*CI57^-0.447*$DG57)</f>
        <v/>
      </c>
      <c r="DU57" s="4" t="str">
        <f t="shared" ref="DU57:DU59" si="216">IF(AK57="","",0.0022451*AK57^2.118*CJ57^-0.447*$DG57)</f>
        <v/>
      </c>
      <c r="DV57" s="4" t="str">
        <f t="shared" ref="DV57:DV59" si="217">IF(AL57="","",0.0022451*AL57^2.118*CK57^-0.447*$DG57)</f>
        <v/>
      </c>
      <c r="DW57" s="4" t="str">
        <f t="shared" ref="DW57:DW59" si="218">IF(AM57="","",0.0022451*AM57^2.118*CL57^-0.447*$DG57)</f>
        <v/>
      </c>
      <c r="DX57" s="4" t="str">
        <f t="shared" ref="DX57:DX59" si="219">IF(AN57="","",0.0022451*AN57^2.118*CM57^-0.447*$DG57)</f>
        <v/>
      </c>
      <c r="DY57" s="4" t="str">
        <f t="shared" ref="DY57:DY59" si="220">IF(AO57="","",0.0022451*AO57^2.118*CN57^-0.447*$DG57)</f>
        <v/>
      </c>
      <c r="DZ57" s="4" t="str">
        <f t="shared" ref="DZ57:DZ59" si="221">IF(AP57="","",0.0022451*AP57^2.118*CO57^-0.447*$DG57)</f>
        <v/>
      </c>
      <c r="EA57" s="4" t="str">
        <f t="shared" ref="EA57:EA59" si="222">IF(AQ57="","",0.0022451*AQ57^2.118*CP57^-0.447*$DG57)</f>
        <v/>
      </c>
      <c r="EB57" s="4" t="str">
        <f t="shared" ref="EB57:EB59" si="223">IF(AR57="","",0.0022451*AR57^2.118*CQ57^-0.447*$DG57)</f>
        <v/>
      </c>
      <c r="EC57" s="4" t="str">
        <f t="shared" ref="EC57:EC59" si="224">IF(AS57="","",0.0022451*AS57^2.118*CR57^-0.447*$DG57)</f>
        <v/>
      </c>
      <c r="ED57" s="4" t="str">
        <f t="shared" ref="ED57:ED59" si="225">IF(AT57="","",0.0022451*AT57^2.118*CS57^-0.447*$DG57)</f>
        <v/>
      </c>
      <c r="EE57" s="4" t="str">
        <f t="shared" ref="EE57:EE59" si="226">IF(AU57="","",0.0022451*AU57^2.118*CT57^-0.447*$DG57)</f>
        <v/>
      </c>
      <c r="EF57" s="4" t="str">
        <f t="shared" ref="EF57:EF59" si="227">IF(AV57="","",0.0022451*AV57^2.118*CU57^-0.447*$DG57)</f>
        <v/>
      </c>
      <c r="EG57" s="4" t="str">
        <f t="shared" ref="EG57:EG59" si="228">IF(AW57="","",0.0022451*AW57^2.118*CV57^-0.447*$DG57)</f>
        <v/>
      </c>
      <c r="EH57" s="4" t="str">
        <f t="shared" ref="EH57:EH59" si="229">IF(AX57="","",0.0022451*AX57^2.118*CW57^-0.447*$DG57)</f>
        <v/>
      </c>
      <c r="EI57" s="4" t="str">
        <f t="shared" ref="EI57:EI59" si="230">IF(AY57="","",0.0022451*AY57^2.118*CX57^-0.447*$DG57)</f>
        <v/>
      </c>
      <c r="EJ57" s="4" t="str">
        <f t="shared" ref="EJ57:EJ59" si="231">IF(AZ57="","",0.0022451*AZ57^2.118*CY57^-0.447*$DG57)</f>
        <v/>
      </c>
      <c r="EK57" s="4" t="str">
        <f t="shared" ref="EK57:EK59" si="232">IF(BA57="","",0.0022451*BA57^2.118*CZ57^-0.447*$DG57)</f>
        <v/>
      </c>
      <c r="EL57" s="4" t="str">
        <f t="shared" ref="EL57:EL59" si="233">IF(BB57="","",0.0022451*BB57^2.118*DA57^-0.447*$DG57)</f>
        <v/>
      </c>
    </row>
    <row r="58" spans="1:142" x14ac:dyDescent="0.25">
      <c r="A58" t="s">
        <v>243</v>
      </c>
      <c r="B58" t="s">
        <v>218</v>
      </c>
      <c r="C58" t="s">
        <v>219</v>
      </c>
      <c r="D58" t="s">
        <v>243</v>
      </c>
      <c r="E58" t="s">
        <v>218</v>
      </c>
      <c r="F58" t="s">
        <v>219</v>
      </c>
      <c r="G58" t="s">
        <v>25</v>
      </c>
      <c r="H58" t="s">
        <v>24</v>
      </c>
      <c r="I58" t="s">
        <v>35</v>
      </c>
      <c r="J58" t="s">
        <v>71</v>
      </c>
      <c r="K58" t="s">
        <v>28</v>
      </c>
      <c r="L58">
        <v>2.83867</v>
      </c>
      <c r="M58">
        <v>1.1325000000000001</v>
      </c>
      <c r="Q58">
        <v>2.84</v>
      </c>
      <c r="R58">
        <v>116.09</v>
      </c>
      <c r="S58">
        <v>9.1670000000000001E-2</v>
      </c>
      <c r="T58">
        <v>67</v>
      </c>
      <c r="U58">
        <v>0.93100000000000005</v>
      </c>
      <c r="V58">
        <v>2.9</v>
      </c>
      <c r="W58">
        <v>115</v>
      </c>
      <c r="X58">
        <v>65</v>
      </c>
      <c r="Y58" s="4">
        <f t="shared" ref="Y58:BB58" si="234">IF(OR(($L58+$M58*Y$2)&gt;$W58,($L58+$M58*Y$2)&lt;$V58),"",($L58+$M58*Y$2))</f>
        <v>8.5011700000000001</v>
      </c>
      <c r="Z58" s="4">
        <f t="shared" si="234"/>
        <v>14.163670000000002</v>
      </c>
      <c r="AA58" s="4">
        <f t="shared" si="234"/>
        <v>19.826170000000001</v>
      </c>
      <c r="AB58" s="4">
        <f t="shared" si="234"/>
        <v>25.488670000000003</v>
      </c>
      <c r="AC58" s="4">
        <f t="shared" si="234"/>
        <v>31.15117</v>
      </c>
      <c r="AD58" s="4">
        <f t="shared" si="234"/>
        <v>36.813670000000002</v>
      </c>
      <c r="AE58" s="4">
        <f t="shared" si="234"/>
        <v>42.476170000000003</v>
      </c>
      <c r="AF58" s="4">
        <f t="shared" si="234"/>
        <v>48.138670000000005</v>
      </c>
      <c r="AG58" s="4">
        <f t="shared" si="234"/>
        <v>53.801170000000006</v>
      </c>
      <c r="AH58" s="4">
        <f t="shared" si="234"/>
        <v>59.46367</v>
      </c>
      <c r="AI58" s="4">
        <f t="shared" si="234"/>
        <v>65.126170000000002</v>
      </c>
      <c r="AJ58" s="4">
        <f t="shared" si="234"/>
        <v>70.788669999999996</v>
      </c>
      <c r="AK58" s="4">
        <f t="shared" si="234"/>
        <v>76.451169999999991</v>
      </c>
      <c r="AL58" s="4">
        <f t="shared" si="234"/>
        <v>82.113669999999999</v>
      </c>
      <c r="AM58" s="4">
        <f t="shared" si="234"/>
        <v>87.776169999999993</v>
      </c>
      <c r="AN58" s="4">
        <f t="shared" si="234"/>
        <v>93.438670000000002</v>
      </c>
      <c r="AO58" s="4">
        <f t="shared" si="234"/>
        <v>99.101169999999996</v>
      </c>
      <c r="AP58" s="4">
        <f t="shared" si="234"/>
        <v>104.76367</v>
      </c>
      <c r="AQ58" s="4">
        <f t="shared" si="234"/>
        <v>110.42617</v>
      </c>
      <c r="AR58" s="4" t="str">
        <f t="shared" si="234"/>
        <v/>
      </c>
      <c r="AS58" s="4" t="str">
        <f t="shared" si="234"/>
        <v/>
      </c>
      <c r="AT58" s="4" t="str">
        <f t="shared" si="234"/>
        <v/>
      </c>
      <c r="AU58" s="4" t="str">
        <f t="shared" si="234"/>
        <v/>
      </c>
      <c r="AV58" s="4" t="str">
        <f t="shared" si="234"/>
        <v/>
      </c>
      <c r="AW58" s="4" t="str">
        <f t="shared" si="234"/>
        <v/>
      </c>
      <c r="AX58" s="4" t="str">
        <f t="shared" si="234"/>
        <v/>
      </c>
      <c r="AY58" s="4" t="str">
        <f t="shared" si="234"/>
        <v/>
      </c>
      <c r="AZ58" s="4" t="str">
        <f t="shared" si="234"/>
        <v/>
      </c>
      <c r="BA58" s="4" t="str">
        <f t="shared" si="234"/>
        <v/>
      </c>
      <c r="BB58" s="4" t="str">
        <f t="shared" si="234"/>
        <v/>
      </c>
      <c r="BC58" t="s">
        <v>243</v>
      </c>
      <c r="BD58" t="s">
        <v>218</v>
      </c>
      <c r="BE58" t="s">
        <v>219</v>
      </c>
      <c r="BF58" t="s">
        <v>24</v>
      </c>
      <c r="BG58" t="s">
        <v>39</v>
      </c>
      <c r="BH58" t="s">
        <v>30</v>
      </c>
      <c r="BI58" t="s">
        <v>40</v>
      </c>
      <c r="BJ58" t="s">
        <v>43</v>
      </c>
      <c r="BK58">
        <v>1.8918999999999999</v>
      </c>
      <c r="BL58">
        <v>0.51946999999999999</v>
      </c>
      <c r="BM58">
        <v>-5.0400000000000002E-3</v>
      </c>
      <c r="BN58">
        <v>2.0000000000000002E-5</v>
      </c>
      <c r="BP58">
        <v>3.33</v>
      </c>
      <c r="BQ58">
        <v>25.39</v>
      </c>
      <c r="BR58">
        <v>0.44638</v>
      </c>
      <c r="BS58">
        <v>66</v>
      </c>
      <c r="BT58">
        <v>0.94199999999999995</v>
      </c>
      <c r="BU58">
        <v>4</v>
      </c>
      <c r="BV58">
        <v>28.5</v>
      </c>
      <c r="BW58">
        <v>62</v>
      </c>
      <c r="BX58" s="4">
        <f t="shared" si="198"/>
        <v>5.9560501000489152</v>
      </c>
      <c r="BY58" s="4">
        <f t="shared" si="198"/>
        <v>8.2952568823380304</v>
      </c>
      <c r="BZ58" s="4">
        <f t="shared" si="198"/>
        <v>10.365756600071458</v>
      </c>
      <c r="CA58" s="4">
        <f t="shared" si="198"/>
        <v>12.189336677546072</v>
      </c>
      <c r="CB58" s="4">
        <f t="shared" si="198"/>
        <v>13.787784539058748</v>
      </c>
      <c r="CC58" s="4">
        <f t="shared" si="198"/>
        <v>15.182887608906364</v>
      </c>
      <c r="CD58" s="4">
        <f t="shared" si="198"/>
        <v>16.396433311385792</v>
      </c>
      <c r="CE58" s="4">
        <f t="shared" si="198"/>
        <v>17.450209070793907</v>
      </c>
      <c r="CF58" s="4">
        <f t="shared" si="200"/>
        <v>18.366002311427586</v>
      </c>
      <c r="CG58" s="4">
        <f t="shared" si="200"/>
        <v>19.1656004575837</v>
      </c>
      <c r="CH58" s="4">
        <f t="shared" si="200"/>
        <v>19.870790933559125</v>
      </c>
      <c r="CI58" s="4">
        <f t="shared" si="200"/>
        <v>20.503361163650737</v>
      </c>
      <c r="CJ58" s="4">
        <f t="shared" si="200"/>
        <v>21.085098572155417</v>
      </c>
      <c r="CK58" s="4">
        <f t="shared" si="200"/>
        <v>21.637790583370034</v>
      </c>
      <c r="CL58" s="4">
        <f t="shared" si="200"/>
        <v>22.183224621591464</v>
      </c>
      <c r="CM58" s="4">
        <f t="shared" si="200"/>
        <v>22.743188111116574</v>
      </c>
      <c r="CN58" s="4">
        <f t="shared" si="200"/>
        <v>23.339468476242253</v>
      </c>
      <c r="CO58" s="4">
        <f t="shared" si="200"/>
        <v>23.993853141265376</v>
      </c>
      <c r="CP58" s="4">
        <f t="shared" si="200"/>
        <v>24.728129530482793</v>
      </c>
      <c r="CQ58" s="4"/>
      <c r="CR58" s="4"/>
      <c r="CS58" s="4"/>
      <c r="CT58" s="4"/>
      <c r="CU58" s="4"/>
      <c r="CV58" s="4"/>
      <c r="CW58" s="4"/>
      <c r="CX58" s="4"/>
      <c r="CY58" s="4"/>
      <c r="CZ58" s="4"/>
      <c r="DA58" s="4"/>
      <c r="DC58">
        <v>11</v>
      </c>
      <c r="DD58">
        <v>119</v>
      </c>
      <c r="DE58" t="s">
        <v>618</v>
      </c>
      <c r="DF58" s="2" t="s">
        <v>610</v>
      </c>
      <c r="DG58">
        <v>490</v>
      </c>
      <c r="DH58" t="s">
        <v>614</v>
      </c>
      <c r="DI58" s="4">
        <f t="shared" si="204"/>
        <v>46.09579182027052</v>
      </c>
      <c r="DJ58" s="4">
        <f t="shared" si="205"/>
        <v>117.19394535220584</v>
      </c>
      <c r="DK58" s="4">
        <f t="shared" si="206"/>
        <v>216.27680872556277</v>
      </c>
      <c r="DL58" s="4">
        <f t="shared" si="207"/>
        <v>342.48534532052753</v>
      </c>
      <c r="DM58" s="4">
        <f t="shared" si="208"/>
        <v>495.74282158902042</v>
      </c>
      <c r="DN58" s="4">
        <f t="shared" si="209"/>
        <v>676.35338634245272</v>
      </c>
      <c r="DO58" s="4">
        <f t="shared" si="210"/>
        <v>884.81127030019252</v>
      </c>
      <c r="DP58" s="4">
        <f t="shared" si="211"/>
        <v>1121.6809985207806</v>
      </c>
      <c r="DQ58" s="4">
        <f t="shared" si="212"/>
        <v>1387.5035141036626</v>
      </c>
      <c r="DR58" s="4">
        <f t="shared" si="213"/>
        <v>1682.7103446106582</v>
      </c>
      <c r="DS58" s="4">
        <f t="shared" si="214"/>
        <v>2007.5382404756658</v>
      </c>
      <c r="DT58" s="4">
        <f t="shared" si="215"/>
        <v>2361.9418191374384</v>
      </c>
      <c r="DU58" s="4">
        <f t="shared" si="216"/>
        <v>2745.5051406561943</v>
      </c>
      <c r="DV58" s="4">
        <f t="shared" si="217"/>
        <v>3157.3559694964333</v>
      </c>
      <c r="DW58" s="4">
        <f t="shared" si="218"/>
        <v>3596.0890319821879</v>
      </c>
      <c r="DX58" s="4">
        <f t="shared" si="219"/>
        <v>4059.7067151655669</v>
      </c>
      <c r="DY58" s="4">
        <f t="shared" si="220"/>
        <v>4545.5869559000939</v>
      </c>
      <c r="DZ58" s="4">
        <f t="shared" si="221"/>
        <v>5050.4879862079861</v>
      </c>
      <c r="EA58" s="4">
        <f t="shared" si="222"/>
        <v>5570.5976236739625</v>
      </c>
      <c r="EB58" s="4" t="str">
        <f t="shared" si="223"/>
        <v/>
      </c>
      <c r="EC58" s="4" t="str">
        <f t="shared" si="224"/>
        <v/>
      </c>
      <c r="ED58" s="4" t="str">
        <f t="shared" si="225"/>
        <v/>
      </c>
      <c r="EE58" s="4" t="str">
        <f t="shared" si="226"/>
        <v/>
      </c>
      <c r="EF58" s="4" t="str">
        <f t="shared" si="227"/>
        <v/>
      </c>
      <c r="EG58" s="4" t="str">
        <f t="shared" si="228"/>
        <v/>
      </c>
      <c r="EH58" s="4" t="str">
        <f t="shared" si="229"/>
        <v/>
      </c>
      <c r="EI58" s="4" t="str">
        <f t="shared" si="230"/>
        <v/>
      </c>
      <c r="EJ58" s="4" t="str">
        <f t="shared" si="231"/>
        <v/>
      </c>
      <c r="EK58" s="4" t="str">
        <f t="shared" si="232"/>
        <v/>
      </c>
      <c r="EL58" s="4" t="str">
        <f t="shared" si="233"/>
        <v/>
      </c>
    </row>
    <row r="59" spans="1:142" x14ac:dyDescent="0.25">
      <c r="A59" t="s">
        <v>315</v>
      </c>
      <c r="B59" t="s">
        <v>218</v>
      </c>
      <c r="C59" t="s">
        <v>219</v>
      </c>
      <c r="D59" t="s">
        <v>315</v>
      </c>
      <c r="E59" t="s">
        <v>218</v>
      </c>
      <c r="F59" t="s">
        <v>219</v>
      </c>
      <c r="G59" t="s">
        <v>25</v>
      </c>
      <c r="H59" t="s">
        <v>24</v>
      </c>
      <c r="I59" t="s">
        <v>35</v>
      </c>
      <c r="J59" t="s">
        <v>71</v>
      </c>
      <c r="K59" t="s">
        <v>33</v>
      </c>
      <c r="L59">
        <v>0.59486000000000006</v>
      </c>
      <c r="M59">
        <v>1.7738499999999999</v>
      </c>
      <c r="N59">
        <v>-1.15E-2</v>
      </c>
      <c r="Q59">
        <v>2.36</v>
      </c>
      <c r="R59">
        <v>69.02</v>
      </c>
      <c r="S59">
        <v>9.4589999999999994E-2</v>
      </c>
      <c r="T59">
        <v>37</v>
      </c>
      <c r="U59">
        <v>0.94</v>
      </c>
      <c r="V59">
        <v>2</v>
      </c>
      <c r="W59">
        <v>94.6</v>
      </c>
      <c r="X59">
        <v>34</v>
      </c>
      <c r="Y59" s="4">
        <f t="shared" ref="Y59:AN59" si="235">IF(OR(($L59+$M59*Y$2+$N59*Y$2^2)&gt;$W59,($L59+$M59*Y$2+$N59*Y$2^2)&lt;$V59),"",($L59+$M59*Y$2+$N59*Y$2^2))</f>
        <v>9.1766100000000002</v>
      </c>
      <c r="Z59" s="4">
        <f t="shared" si="235"/>
        <v>17.18336</v>
      </c>
      <c r="AA59" s="4">
        <f t="shared" si="235"/>
        <v>24.615110000000001</v>
      </c>
      <c r="AB59" s="4">
        <f t="shared" si="235"/>
        <v>31.471859999999992</v>
      </c>
      <c r="AC59" s="4">
        <f t="shared" si="235"/>
        <v>37.753609999999995</v>
      </c>
      <c r="AD59" s="4">
        <f t="shared" si="235"/>
        <v>43.460359999999994</v>
      </c>
      <c r="AE59" s="4">
        <f t="shared" si="235"/>
        <v>48.592109999999998</v>
      </c>
      <c r="AF59" s="4">
        <f t="shared" si="235"/>
        <v>53.148859999999992</v>
      </c>
      <c r="AG59" s="4">
        <f t="shared" si="235"/>
        <v>57.130610000000004</v>
      </c>
      <c r="AH59" s="4">
        <f t="shared" si="235"/>
        <v>60.537359999999993</v>
      </c>
      <c r="AI59" s="4">
        <f t="shared" si="235"/>
        <v>63.369109999999985</v>
      </c>
      <c r="AJ59" s="4">
        <f t="shared" si="235"/>
        <v>65.625859999999989</v>
      </c>
      <c r="AK59" s="4">
        <f t="shared" si="235"/>
        <v>67.307609999999983</v>
      </c>
      <c r="AL59" s="4">
        <f t="shared" si="235"/>
        <v>68.414359999999988</v>
      </c>
      <c r="AM59" s="4">
        <f t="shared" si="235"/>
        <v>68.946110000000004</v>
      </c>
      <c r="AN59" s="4">
        <f t="shared" si="235"/>
        <v>68.902860000000004</v>
      </c>
      <c r="BC59" t="s">
        <v>315</v>
      </c>
      <c r="BD59" t="s">
        <v>218</v>
      </c>
      <c r="BE59" t="s">
        <v>219</v>
      </c>
      <c r="BF59" t="s">
        <v>24</v>
      </c>
      <c r="BG59" t="s">
        <v>39</v>
      </c>
      <c r="BH59" t="s">
        <v>30</v>
      </c>
      <c r="BI59" t="s">
        <v>27</v>
      </c>
      <c r="BJ59" t="s">
        <v>33</v>
      </c>
      <c r="BK59">
        <v>2.5992299999999999</v>
      </c>
      <c r="BL59">
        <v>0.27032</v>
      </c>
      <c r="BM59">
        <v>-1.24E-3</v>
      </c>
      <c r="BP59">
        <v>3.23</v>
      </c>
      <c r="BQ59">
        <v>15.33</v>
      </c>
      <c r="BR59">
        <v>0.11297</v>
      </c>
      <c r="BS59">
        <v>36</v>
      </c>
      <c r="BT59">
        <v>0.86499999999999999</v>
      </c>
      <c r="BU59">
        <v>2.8</v>
      </c>
      <c r="BV59">
        <v>21.8</v>
      </c>
      <c r="BW59">
        <v>33</v>
      </c>
      <c r="BX59" s="4">
        <f t="shared" ref="BX59:DA59" si="236">IF(OR(($BK59+$BL59*Y59+$BM59*Y59^2)&gt;$BV59,($BK59+$BL59*Y59+$BM59*Y59^2)&lt;$BU59),"",($BK59+$BL59*Y59+$BM59*Y59^2))</f>
        <v>4.9754306030457958</v>
      </c>
      <c r="BY59" s="4">
        <f t="shared" si="236"/>
        <v>6.878103727696895</v>
      </c>
      <c r="BZ59" s="4">
        <f t="shared" si="236"/>
        <v>8.5018660212129973</v>
      </c>
      <c r="CA59" s="4">
        <f t="shared" si="236"/>
        <v>9.8785105100940953</v>
      </c>
      <c r="CB59" s="4">
        <f t="shared" si="236"/>
        <v>11.037370370840195</v>
      </c>
      <c r="CC59" s="4">
        <f t="shared" si="236"/>
        <v>12.005318929951297</v>
      </c>
      <c r="CD59" s="4">
        <f t="shared" si="236"/>
        <v>12.806769663927396</v>
      </c>
      <c r="CE59" s="4">
        <f t="shared" si="236"/>
        <v>13.463676199268493</v>
      </c>
      <c r="CF59" s="4">
        <f t="shared" si="236"/>
        <v>13.995532312474598</v>
      </c>
      <c r="CG59" s="4">
        <f t="shared" si="236"/>
        <v>14.419371930045696</v>
      </c>
      <c r="CH59" s="4">
        <f t="shared" si="236"/>
        <v>14.749769128481791</v>
      </c>
      <c r="CI59" s="4">
        <f t="shared" si="236"/>
        <v>14.998838134282895</v>
      </c>
      <c r="CJ59" s="4">
        <f t="shared" si="236"/>
        <v>15.176233323948992</v>
      </c>
      <c r="CK59" s="4">
        <f t="shared" si="236"/>
        <v>15.289149223980095</v>
      </c>
      <c r="CL59" s="4">
        <f t="shared" si="236"/>
        <v>15.342320510876197</v>
      </c>
      <c r="CM59" s="4">
        <f t="shared" si="236"/>
        <v>15.338022011137294</v>
      </c>
      <c r="CN59" s="4" t="str">
        <f t="shared" si="236"/>
        <v/>
      </c>
      <c r="CO59" s="4" t="str">
        <f t="shared" si="236"/>
        <v/>
      </c>
      <c r="CP59" s="4" t="str">
        <f t="shared" si="236"/>
        <v/>
      </c>
      <c r="CQ59" s="4" t="str">
        <f t="shared" si="236"/>
        <v/>
      </c>
      <c r="CR59" s="4" t="str">
        <f t="shared" si="236"/>
        <v/>
      </c>
      <c r="CS59" s="4" t="str">
        <f t="shared" si="236"/>
        <v/>
      </c>
      <c r="CT59" s="4" t="str">
        <f t="shared" si="236"/>
        <v/>
      </c>
      <c r="CU59" s="4" t="str">
        <f t="shared" si="236"/>
        <v/>
      </c>
      <c r="CV59" s="4" t="str">
        <f t="shared" si="236"/>
        <v/>
      </c>
      <c r="CW59" s="4" t="str">
        <f t="shared" si="236"/>
        <v/>
      </c>
      <c r="CX59" s="4" t="str">
        <f t="shared" si="236"/>
        <v/>
      </c>
      <c r="CY59" s="4" t="str">
        <f t="shared" si="236"/>
        <v/>
      </c>
      <c r="CZ59" s="4" t="str">
        <f t="shared" si="236"/>
        <v/>
      </c>
      <c r="DA59" s="4" t="str">
        <f t="shared" si="236"/>
        <v/>
      </c>
      <c r="DC59">
        <v>11</v>
      </c>
      <c r="DD59">
        <v>119</v>
      </c>
      <c r="DE59" t="s">
        <v>618</v>
      </c>
      <c r="DF59" s="2" t="s">
        <v>610</v>
      </c>
      <c r="DG59">
        <v>490</v>
      </c>
      <c r="DH59" t="s">
        <v>614</v>
      </c>
      <c r="DI59" s="4">
        <f t="shared" si="204"/>
        <v>58.736696516707305</v>
      </c>
      <c r="DJ59" s="4">
        <f t="shared" si="205"/>
        <v>191.88551135691841</v>
      </c>
      <c r="DK59" s="4">
        <f t="shared" si="206"/>
        <v>373.68379862727909</v>
      </c>
      <c r="DL59" s="4">
        <f t="shared" si="207"/>
        <v>588.03658972256972</v>
      </c>
      <c r="DM59" s="4">
        <f t="shared" si="208"/>
        <v>822.75193272983711</v>
      </c>
      <c r="DN59" s="4">
        <f t="shared" si="209"/>
        <v>1067.6609921796105</v>
      </c>
      <c r="DO59" s="4">
        <f t="shared" si="210"/>
        <v>1313.8704470913342</v>
      </c>
      <c r="DP59" s="4">
        <f t="shared" si="211"/>
        <v>1553.4304310646662</v>
      </c>
      <c r="DQ59" s="4">
        <f t="shared" si="212"/>
        <v>1779.1917108677681</v>
      </c>
      <c r="DR59" s="4">
        <f t="shared" si="213"/>
        <v>1984.7621986581817</v>
      </c>
      <c r="DS59" s="4">
        <f t="shared" si="214"/>
        <v>2164.5197277461943</v>
      </c>
      <c r="DT59" s="4">
        <f t="shared" si="215"/>
        <v>2313.6564974872754</v>
      </c>
      <c r="DU59" s="4">
        <f t="shared" si="216"/>
        <v>2428.2386948463427</v>
      </c>
      <c r="DV59" s="4">
        <f t="shared" si="217"/>
        <v>2505.2688643288211</v>
      </c>
      <c r="DW59" s="4">
        <f t="shared" si="218"/>
        <v>2542.7411913515962</v>
      </c>
      <c r="DX59" s="4">
        <f t="shared" si="219"/>
        <v>2539.6821147408245</v>
      </c>
      <c r="DY59" s="4" t="str">
        <f t="shared" si="220"/>
        <v/>
      </c>
      <c r="DZ59" s="4" t="str">
        <f t="shared" si="221"/>
        <v/>
      </c>
      <c r="EA59" s="4" t="str">
        <f t="shared" si="222"/>
        <v/>
      </c>
      <c r="EB59" s="4" t="str">
        <f t="shared" si="223"/>
        <v/>
      </c>
      <c r="EC59" s="4" t="str">
        <f t="shared" si="224"/>
        <v/>
      </c>
      <c r="ED59" s="4" t="str">
        <f t="shared" si="225"/>
        <v/>
      </c>
      <c r="EE59" s="4" t="str">
        <f t="shared" si="226"/>
        <v/>
      </c>
      <c r="EF59" s="4" t="str">
        <f t="shared" si="227"/>
        <v/>
      </c>
      <c r="EG59" s="4" t="str">
        <f t="shared" si="228"/>
        <v/>
      </c>
      <c r="EH59" s="4" t="str">
        <f t="shared" si="229"/>
        <v/>
      </c>
      <c r="EI59" s="4" t="str">
        <f t="shared" si="230"/>
        <v/>
      </c>
      <c r="EJ59" s="4" t="str">
        <f t="shared" si="231"/>
        <v/>
      </c>
      <c r="EK59" s="4" t="str">
        <f t="shared" si="232"/>
        <v/>
      </c>
      <c r="EL59" s="4" t="str">
        <f t="shared" si="233"/>
        <v/>
      </c>
    </row>
    <row r="60" spans="1:142" x14ac:dyDescent="0.25">
      <c r="A60" t="s">
        <v>149</v>
      </c>
      <c r="B60" t="s">
        <v>154</v>
      </c>
      <c r="C60" t="s">
        <v>155</v>
      </c>
      <c r="D60" t="s">
        <v>149</v>
      </c>
      <c r="E60" t="s">
        <v>154</v>
      </c>
      <c r="F60" t="s">
        <v>155</v>
      </c>
      <c r="G60" t="s">
        <v>25</v>
      </c>
      <c r="H60" t="s">
        <v>24</v>
      </c>
      <c r="I60" t="s">
        <v>35</v>
      </c>
      <c r="J60" t="s">
        <v>71</v>
      </c>
      <c r="K60" t="s">
        <v>33</v>
      </c>
      <c r="L60">
        <v>2.5184000000000002</v>
      </c>
      <c r="M60">
        <v>2.16011</v>
      </c>
      <c r="N60">
        <v>-1.839E-2</v>
      </c>
      <c r="Q60">
        <v>2.52</v>
      </c>
      <c r="R60">
        <v>65.95</v>
      </c>
      <c r="S60">
        <v>0.16058</v>
      </c>
      <c r="T60">
        <v>30</v>
      </c>
      <c r="U60">
        <v>0.93500000000000005</v>
      </c>
      <c r="V60">
        <v>2.5</v>
      </c>
      <c r="W60">
        <v>82.5</v>
      </c>
      <c r="X60">
        <v>27</v>
      </c>
      <c r="Y60" s="4">
        <f t="shared" ref="Y60:AJ60" si="237">IF(OR(($L60+$M60*Y$2+$N60*Y$2^2)&gt;$W60,($L60+$M60*Y$2+$N60*Y$2^2)&lt;$V60),"",($L60+$M60*Y$2+$N60*Y$2^2))</f>
        <v>12.8592</v>
      </c>
      <c r="Z60" s="4">
        <f t="shared" si="237"/>
        <v>22.2805</v>
      </c>
      <c r="AA60" s="4">
        <f t="shared" si="237"/>
        <v>30.782299999999996</v>
      </c>
      <c r="AB60" s="4">
        <f t="shared" si="237"/>
        <v>38.364599999999996</v>
      </c>
      <c r="AC60" s="4">
        <f t="shared" si="237"/>
        <v>45.0274</v>
      </c>
      <c r="AD60" s="4">
        <f t="shared" si="237"/>
        <v>50.770699999999991</v>
      </c>
      <c r="AE60" s="4">
        <f t="shared" si="237"/>
        <v>55.594499999999996</v>
      </c>
      <c r="AF60" s="4">
        <f t="shared" si="237"/>
        <v>59.498799999999996</v>
      </c>
      <c r="AG60" s="4">
        <f t="shared" si="237"/>
        <v>62.483599999999996</v>
      </c>
      <c r="AH60" s="4">
        <f t="shared" si="237"/>
        <v>64.548900000000003</v>
      </c>
      <c r="AI60" s="4">
        <f t="shared" si="237"/>
        <v>65.694699999999997</v>
      </c>
      <c r="AJ60" s="4">
        <f t="shared" si="237"/>
        <v>65.921000000000006</v>
      </c>
      <c r="BC60" t="s">
        <v>149</v>
      </c>
      <c r="BD60" t="s">
        <v>154</v>
      </c>
      <c r="BE60" t="s">
        <v>155</v>
      </c>
      <c r="BF60" t="s">
        <v>24</v>
      </c>
      <c r="BG60" t="s">
        <v>39</v>
      </c>
      <c r="BH60" t="s">
        <v>30</v>
      </c>
      <c r="BI60" t="s">
        <v>158</v>
      </c>
      <c r="BJ60" t="s">
        <v>157</v>
      </c>
      <c r="BK60">
        <v>0.16259000000000001</v>
      </c>
      <c r="BL60">
        <v>1.81586</v>
      </c>
      <c r="BM60">
        <v>1.0000000000000001E-5</v>
      </c>
      <c r="BP60">
        <v>1.8</v>
      </c>
      <c r="BQ60">
        <v>16.399999999999999</v>
      </c>
      <c r="BR60">
        <v>3.65E-3</v>
      </c>
      <c r="BS60">
        <v>30</v>
      </c>
      <c r="BT60">
        <v>0.99299999999999999</v>
      </c>
      <c r="BU60">
        <v>1.8</v>
      </c>
      <c r="BV60">
        <v>22</v>
      </c>
      <c r="BW60">
        <v>28</v>
      </c>
      <c r="BX60" s="4">
        <f>EXP($BK60+$BL60*LN(LN(Y60+1))+(Y60^2)*($BM60/2))</f>
        <v>6.8114053967706889</v>
      </c>
      <c r="BY60" s="4">
        <f t="shared" ref="BY60:CI60" si="238">EXP($BK60+$BL60*LN(LN(Z60+1))+(Z60^2)*($BM60/2))</f>
        <v>9.4613924908495761</v>
      </c>
      <c r="BZ60" s="4">
        <f t="shared" si="238"/>
        <v>11.254019406505007</v>
      </c>
      <c r="CA60" s="4">
        <f t="shared" si="238"/>
        <v>12.58283025135125</v>
      </c>
      <c r="CB60" s="4">
        <f t="shared" si="238"/>
        <v>13.610206219016252</v>
      </c>
      <c r="CC60" s="4">
        <f t="shared" si="238"/>
        <v>14.418224870489194</v>
      </c>
      <c r="CD60" s="4">
        <f t="shared" si="238"/>
        <v>15.05319373520847</v>
      </c>
      <c r="CE60" s="4">
        <f t="shared" si="238"/>
        <v>15.542946163636822</v>
      </c>
      <c r="CF60" s="4">
        <f t="shared" si="238"/>
        <v>15.904760474580387</v>
      </c>
      <c r="CG60" s="4">
        <f t="shared" si="238"/>
        <v>16.14938858858633</v>
      </c>
      <c r="CH60" s="4">
        <f t="shared" si="238"/>
        <v>16.283231051285536</v>
      </c>
      <c r="CI60" s="4">
        <f t="shared" si="238"/>
        <v>16.309513723146594</v>
      </c>
      <c r="CJ60" s="4"/>
      <c r="CK60" s="4"/>
      <c r="CL60" s="4"/>
      <c r="CM60" s="4"/>
      <c r="CN60" s="4"/>
      <c r="CO60" s="4"/>
      <c r="CP60" s="4"/>
      <c r="CQ60" s="4"/>
      <c r="CR60" s="4"/>
      <c r="CS60" s="4"/>
      <c r="CT60" s="4"/>
      <c r="CU60" s="4"/>
      <c r="CV60" s="4"/>
      <c r="CW60" s="4"/>
      <c r="CX60" s="4"/>
      <c r="CY60" s="4"/>
      <c r="CZ60" s="4"/>
      <c r="DA60" s="4"/>
    </row>
    <row r="61" spans="1:142" x14ac:dyDescent="0.25">
      <c r="A61" t="s">
        <v>315</v>
      </c>
      <c r="B61" t="s">
        <v>154</v>
      </c>
      <c r="C61" t="s">
        <v>155</v>
      </c>
      <c r="D61" t="s">
        <v>315</v>
      </c>
      <c r="E61" t="s">
        <v>154</v>
      </c>
      <c r="F61" t="s">
        <v>155</v>
      </c>
      <c r="G61" t="s">
        <v>25</v>
      </c>
      <c r="H61" t="s">
        <v>24</v>
      </c>
      <c r="I61" t="s">
        <v>35</v>
      </c>
      <c r="J61" t="s">
        <v>44</v>
      </c>
      <c r="K61" t="s">
        <v>43</v>
      </c>
      <c r="L61">
        <v>0.83516000000000001</v>
      </c>
      <c r="M61">
        <v>2.4023300000000001</v>
      </c>
      <c r="N61">
        <v>-4.1829999999999999E-2</v>
      </c>
      <c r="O61">
        <v>3.6000000000000002E-4</v>
      </c>
      <c r="Q61">
        <v>3.2</v>
      </c>
      <c r="R61">
        <v>114.37</v>
      </c>
      <c r="S61">
        <v>3.2542599999999999</v>
      </c>
      <c r="T61">
        <v>59</v>
      </c>
      <c r="U61">
        <v>0.91600000000000004</v>
      </c>
      <c r="V61">
        <v>2.2000000000000002</v>
      </c>
      <c r="W61">
        <v>142</v>
      </c>
      <c r="X61">
        <v>55</v>
      </c>
      <c r="Y61" s="4">
        <f t="shared" ref="Y61:BB61" si="239">IF(OR(($L61+$M61*Y$2+$N61*Y$2^2+$O61*Y$2^3)&gt;$W61,($L61+$M61*Y$2+$N61*Y$2^2+$O61*Y$2^3)&lt;$V61),"",($L61+$M61*Y$2+$N61*Y$2^2+$O61*Y$2^3))</f>
        <v>11.84606</v>
      </c>
      <c r="Z61" s="4">
        <f t="shared" si="239"/>
        <v>21.035459999999997</v>
      </c>
      <c r="AA61" s="4">
        <f t="shared" si="239"/>
        <v>28.673360000000006</v>
      </c>
      <c r="AB61" s="4">
        <f t="shared" si="239"/>
        <v>35.029760000000003</v>
      </c>
      <c r="AC61" s="4">
        <f t="shared" si="239"/>
        <v>40.374660000000006</v>
      </c>
      <c r="AD61" s="4">
        <f t="shared" si="239"/>
        <v>44.978060000000006</v>
      </c>
      <c r="AE61" s="4">
        <f t="shared" si="239"/>
        <v>49.109960000000015</v>
      </c>
      <c r="AF61" s="4">
        <f t="shared" si="239"/>
        <v>53.040360000000007</v>
      </c>
      <c r="AG61" s="4">
        <f t="shared" si="239"/>
        <v>57.039260000000006</v>
      </c>
      <c r="AH61" s="4">
        <f t="shared" si="239"/>
        <v>61.376660000000001</v>
      </c>
      <c r="AI61" s="4">
        <f t="shared" si="239"/>
        <v>66.32256000000001</v>
      </c>
      <c r="AJ61" s="4">
        <f t="shared" si="239"/>
        <v>72.146960000000021</v>
      </c>
      <c r="AK61" s="4">
        <f t="shared" si="239"/>
        <v>79.119860000000017</v>
      </c>
      <c r="AL61" s="4">
        <f t="shared" si="239"/>
        <v>87.511260000000036</v>
      </c>
      <c r="AM61" s="4">
        <f t="shared" si="239"/>
        <v>97.591160000000031</v>
      </c>
      <c r="AN61" s="4">
        <f t="shared" si="239"/>
        <v>109.62956000000003</v>
      </c>
      <c r="AO61" s="4">
        <f t="shared" si="239"/>
        <v>123.89646000000002</v>
      </c>
      <c r="AP61" s="4">
        <f t="shared" si="239"/>
        <v>140.66186000000002</v>
      </c>
      <c r="AQ61" s="4" t="str">
        <f t="shared" si="239"/>
        <v/>
      </c>
      <c r="AR61" s="4" t="str">
        <f t="shared" si="239"/>
        <v/>
      </c>
      <c r="AS61" s="4" t="str">
        <f t="shared" si="239"/>
        <v/>
      </c>
      <c r="AT61" s="4" t="str">
        <f t="shared" si="239"/>
        <v/>
      </c>
      <c r="AU61" s="4" t="str">
        <f t="shared" si="239"/>
        <v/>
      </c>
      <c r="AV61" s="4" t="str">
        <f t="shared" si="239"/>
        <v/>
      </c>
      <c r="AW61" s="4" t="str">
        <f t="shared" si="239"/>
        <v/>
      </c>
      <c r="AX61" s="4" t="str">
        <f t="shared" si="239"/>
        <v/>
      </c>
      <c r="AY61" s="4" t="str">
        <f t="shared" si="239"/>
        <v/>
      </c>
      <c r="AZ61" s="4" t="str">
        <f t="shared" si="239"/>
        <v/>
      </c>
      <c r="BA61" s="4" t="str">
        <f t="shared" si="239"/>
        <v/>
      </c>
      <c r="BB61" s="4" t="str">
        <f t="shared" si="239"/>
        <v/>
      </c>
      <c r="BC61" t="s">
        <v>315</v>
      </c>
      <c r="BD61" t="s">
        <v>154</v>
      </c>
      <c r="BE61" t="s">
        <v>155</v>
      </c>
      <c r="BF61" t="s">
        <v>24</v>
      </c>
      <c r="BG61" t="s">
        <v>39</v>
      </c>
      <c r="BH61" t="s">
        <v>30</v>
      </c>
      <c r="BI61" t="s">
        <v>40</v>
      </c>
      <c r="BJ61" t="s">
        <v>28</v>
      </c>
      <c r="BK61">
        <v>4.2473999999999998</v>
      </c>
      <c r="BL61">
        <v>0.15487000000000001</v>
      </c>
      <c r="BP61">
        <v>4.74</v>
      </c>
      <c r="BQ61">
        <v>21.96</v>
      </c>
      <c r="BR61">
        <v>1.1204799999999999</v>
      </c>
      <c r="BS61">
        <v>59</v>
      </c>
      <c r="BT61">
        <v>0.752</v>
      </c>
      <c r="BU61">
        <v>2.8</v>
      </c>
      <c r="BV61">
        <v>29.2</v>
      </c>
      <c r="BW61">
        <v>57</v>
      </c>
      <c r="BX61" s="4">
        <f t="shared" ref="BX61:CO61" si="240">IF(OR(($BK61+$BL61*Y61)&gt;$BV61,($BK61+$BL61*Y61)&lt;$BU61),"",($BK61+$BL61*Y61))</f>
        <v>6.0819993121999998</v>
      </c>
      <c r="BY61" s="4">
        <f t="shared" si="240"/>
        <v>7.5051616901999996</v>
      </c>
      <c r="BZ61" s="4">
        <f t="shared" si="240"/>
        <v>8.6880432632000009</v>
      </c>
      <c r="CA61" s="4">
        <f t="shared" si="240"/>
        <v>9.6724589312000013</v>
      </c>
      <c r="CB61" s="4">
        <f t="shared" si="240"/>
        <v>10.500223594200001</v>
      </c>
      <c r="CC61" s="4">
        <f t="shared" si="240"/>
        <v>11.213152152200001</v>
      </c>
      <c r="CD61" s="4">
        <f t="shared" si="240"/>
        <v>11.853059505200003</v>
      </c>
      <c r="CE61" s="4">
        <f t="shared" si="240"/>
        <v>12.461760553200001</v>
      </c>
      <c r="CF61" s="4">
        <f t="shared" si="240"/>
        <v>13.081070196200002</v>
      </c>
      <c r="CG61" s="4">
        <f t="shared" si="240"/>
        <v>13.752803334199999</v>
      </c>
      <c r="CH61" s="4">
        <f t="shared" si="240"/>
        <v>14.518774867200001</v>
      </c>
      <c r="CI61" s="4">
        <f t="shared" si="240"/>
        <v>15.420799695200003</v>
      </c>
      <c r="CJ61" s="4">
        <f t="shared" si="240"/>
        <v>16.500692718200003</v>
      </c>
      <c r="CK61" s="4">
        <f t="shared" si="240"/>
        <v>17.800268836200004</v>
      </c>
      <c r="CL61" s="4">
        <f t="shared" si="240"/>
        <v>19.361342949200004</v>
      </c>
      <c r="CM61" s="4">
        <f t="shared" si="240"/>
        <v>21.225729957200002</v>
      </c>
      <c r="CN61" s="4">
        <f t="shared" si="240"/>
        <v>23.435244760200003</v>
      </c>
      <c r="CO61" s="4">
        <f t="shared" si="240"/>
        <v>26.031702258200003</v>
      </c>
      <c r="CP61" s="4"/>
      <c r="CQ61" s="4"/>
      <c r="CR61" s="4"/>
      <c r="CS61" s="4"/>
      <c r="CT61" s="4"/>
      <c r="CU61" s="4"/>
      <c r="CV61" s="4"/>
      <c r="CW61" s="4"/>
      <c r="CX61" s="4"/>
      <c r="CY61" s="4"/>
      <c r="CZ61" s="4"/>
      <c r="DA61" s="4"/>
      <c r="DB61" t="s">
        <v>325</v>
      </c>
      <c r="DC61">
        <v>16</v>
      </c>
      <c r="DD61">
        <v>74</v>
      </c>
      <c r="DE61" t="s">
        <v>620</v>
      </c>
      <c r="DF61" s="2" t="s">
        <v>610</v>
      </c>
      <c r="DG61">
        <v>520</v>
      </c>
      <c r="DH61" t="s">
        <v>611</v>
      </c>
      <c r="DI61" s="4">
        <f>IF(Y61="","",0.0001368*Y61^1.79584*BX61^0.92667*$DG61)</f>
        <v>32.107662593709506</v>
      </c>
      <c r="DJ61" s="4">
        <f t="shared" ref="DJ61:EL61" si="241">IF(Z61="","",0.0001368*Z61^1.79584*BY61^0.92667*$DG61)</f>
        <v>109.41314089215082</v>
      </c>
      <c r="DK61" s="4">
        <f t="shared" si="241"/>
        <v>218.55392676117691</v>
      </c>
      <c r="DL61" s="4">
        <f t="shared" si="241"/>
        <v>345.87482122508857</v>
      </c>
      <c r="DM61" s="4">
        <f t="shared" si="241"/>
        <v>481.63503011090842</v>
      </c>
      <c r="DN61" s="4">
        <f t="shared" si="241"/>
        <v>621.391681144627</v>
      </c>
      <c r="DO61" s="4">
        <f t="shared" si="241"/>
        <v>766.03020946848017</v>
      </c>
      <c r="DP61" s="4">
        <f t="shared" si="241"/>
        <v>921.39802360920646</v>
      </c>
      <c r="DQ61" s="4">
        <f t="shared" si="241"/>
        <v>1098.1371172080439</v>
      </c>
      <c r="DR61" s="4">
        <f t="shared" si="241"/>
        <v>1312.1098727770877</v>
      </c>
      <c r="DS61" s="4">
        <f t="shared" si="241"/>
        <v>1585.7228437800129</v>
      </c>
      <c r="DT61" s="4">
        <f t="shared" si="241"/>
        <v>1950.4496184998761</v>
      </c>
      <c r="DU61" s="4">
        <f t="shared" si="241"/>
        <v>2450.9205525459902</v>
      </c>
      <c r="DV61" s="4">
        <f t="shared" si="241"/>
        <v>3151.0719752163518</v>
      </c>
      <c r="DW61" s="4">
        <f t="shared" si="241"/>
        <v>4143.0183506204721</v>
      </c>
      <c r="DX61" s="4">
        <f t="shared" si="241"/>
        <v>5559.515526703768</v>
      </c>
      <c r="DY61" s="4">
        <f t="shared" si="241"/>
        <v>7591.1101934639637</v>
      </c>
      <c r="DZ61" s="4">
        <f t="shared" si="241"/>
        <v>10509.31072688751</v>
      </c>
      <c r="EA61" s="4" t="str">
        <f t="shared" si="241"/>
        <v/>
      </c>
      <c r="EB61" s="4" t="str">
        <f t="shared" si="241"/>
        <v/>
      </c>
      <c r="EC61" s="4" t="str">
        <f t="shared" si="241"/>
        <v/>
      </c>
      <c r="ED61" s="4" t="str">
        <f t="shared" si="241"/>
        <v/>
      </c>
      <c r="EE61" s="4" t="str">
        <f t="shared" si="241"/>
        <v/>
      </c>
      <c r="EF61" s="4" t="str">
        <f t="shared" si="241"/>
        <v/>
      </c>
      <c r="EG61" s="4" t="str">
        <f t="shared" si="241"/>
        <v/>
      </c>
      <c r="EH61" s="4" t="str">
        <f t="shared" si="241"/>
        <v/>
      </c>
      <c r="EI61" s="4" t="str">
        <f t="shared" si="241"/>
        <v/>
      </c>
      <c r="EJ61" s="4" t="str">
        <f t="shared" si="241"/>
        <v/>
      </c>
      <c r="EK61" s="4" t="str">
        <f t="shared" si="241"/>
        <v/>
      </c>
      <c r="EL61" s="4" t="str">
        <f t="shared" si="241"/>
        <v/>
      </c>
    </row>
    <row r="62" spans="1:142" x14ac:dyDescent="0.25">
      <c r="A62" t="s">
        <v>322</v>
      </c>
      <c r="B62" t="s">
        <v>325</v>
      </c>
      <c r="C62" t="s">
        <v>326</v>
      </c>
      <c r="D62" t="s">
        <v>322</v>
      </c>
      <c r="E62" t="s">
        <v>325</v>
      </c>
      <c r="F62" t="s">
        <v>326</v>
      </c>
      <c r="G62" t="s">
        <v>25</v>
      </c>
      <c r="H62" t="s">
        <v>24</v>
      </c>
      <c r="I62" t="s">
        <v>35</v>
      </c>
      <c r="J62" t="s">
        <v>71</v>
      </c>
      <c r="K62" t="s">
        <v>33</v>
      </c>
      <c r="L62">
        <v>2.5349499999999998</v>
      </c>
      <c r="M62">
        <v>0.50529000000000002</v>
      </c>
      <c r="N62">
        <v>1.848E-2</v>
      </c>
      <c r="Q62">
        <v>2.5299999999999998</v>
      </c>
      <c r="R62">
        <v>86.24</v>
      </c>
      <c r="S62">
        <v>8.9169999999999999E-2</v>
      </c>
      <c r="T62">
        <v>30</v>
      </c>
      <c r="U62">
        <v>0.93</v>
      </c>
      <c r="V62">
        <v>2.5</v>
      </c>
      <c r="W62">
        <v>90</v>
      </c>
      <c r="X62">
        <v>27</v>
      </c>
      <c r="Y62" s="4">
        <f t="shared" ref="Y62:BB62" si="242">IF(OR(($L62+$M62*Y$2+$N62*Y$2^2)&gt;$W62,($L62+$M62*Y$2+$N62*Y$2^2)&lt;$V62),"",($L62+$M62*Y$2+$N62*Y$2^2))</f>
        <v>5.5233999999999996</v>
      </c>
      <c r="Z62" s="4">
        <f t="shared" si="242"/>
        <v>9.4358500000000003</v>
      </c>
      <c r="AA62" s="4">
        <f t="shared" si="242"/>
        <v>14.272300000000001</v>
      </c>
      <c r="AB62" s="4">
        <f t="shared" si="242"/>
        <v>20.03275</v>
      </c>
      <c r="AC62" s="4">
        <f t="shared" si="242"/>
        <v>26.717200000000002</v>
      </c>
      <c r="AD62" s="4">
        <f t="shared" si="242"/>
        <v>34.325649999999996</v>
      </c>
      <c r="AE62" s="4">
        <f t="shared" si="242"/>
        <v>42.858099999999993</v>
      </c>
      <c r="AF62" s="4">
        <f t="shared" si="242"/>
        <v>52.314549999999997</v>
      </c>
      <c r="AG62" s="4">
        <f t="shared" si="242"/>
        <v>62.694999999999993</v>
      </c>
      <c r="AH62" s="4">
        <f t="shared" si="242"/>
        <v>73.999449999999996</v>
      </c>
      <c r="AI62" s="4">
        <f t="shared" si="242"/>
        <v>86.227900000000005</v>
      </c>
      <c r="AJ62" s="4" t="str">
        <f t="shared" si="242"/>
        <v/>
      </c>
      <c r="AK62" s="4" t="str">
        <f t="shared" si="242"/>
        <v/>
      </c>
      <c r="AL62" s="4" t="str">
        <f t="shared" si="242"/>
        <v/>
      </c>
      <c r="AM62" s="4" t="str">
        <f t="shared" si="242"/>
        <v/>
      </c>
      <c r="AN62" s="4" t="str">
        <f t="shared" si="242"/>
        <v/>
      </c>
      <c r="AO62" s="4" t="str">
        <f t="shared" si="242"/>
        <v/>
      </c>
      <c r="AP62" s="4" t="str">
        <f t="shared" si="242"/>
        <v/>
      </c>
      <c r="AQ62" s="4" t="str">
        <f t="shared" si="242"/>
        <v/>
      </c>
      <c r="AR62" s="4" t="str">
        <f t="shared" si="242"/>
        <v/>
      </c>
      <c r="AS62" s="4" t="str">
        <f t="shared" si="242"/>
        <v/>
      </c>
      <c r="AT62" s="4" t="str">
        <f t="shared" si="242"/>
        <v/>
      </c>
      <c r="AU62" s="4" t="str">
        <f t="shared" si="242"/>
        <v/>
      </c>
      <c r="AV62" s="4" t="str">
        <f t="shared" si="242"/>
        <v/>
      </c>
      <c r="AW62" s="4" t="str">
        <f t="shared" si="242"/>
        <v/>
      </c>
      <c r="AX62" s="4" t="str">
        <f t="shared" si="242"/>
        <v/>
      </c>
      <c r="AY62" s="4" t="str">
        <f t="shared" si="242"/>
        <v/>
      </c>
      <c r="AZ62" s="4" t="str">
        <f t="shared" si="242"/>
        <v/>
      </c>
      <c r="BA62" s="4" t="str">
        <f t="shared" si="242"/>
        <v/>
      </c>
      <c r="BB62" s="4" t="str">
        <f t="shared" si="242"/>
        <v/>
      </c>
      <c r="BC62" t="s">
        <v>322</v>
      </c>
      <c r="BD62" t="s">
        <v>325</v>
      </c>
      <c r="BE62" t="s">
        <v>326</v>
      </c>
      <c r="BF62" t="s">
        <v>24</v>
      </c>
      <c r="BG62" t="s">
        <v>39</v>
      </c>
      <c r="BH62" t="s">
        <v>30</v>
      </c>
      <c r="BI62">
        <v>1</v>
      </c>
      <c r="BJ62" t="s">
        <v>31</v>
      </c>
      <c r="BK62">
        <v>-0.21865999999999999</v>
      </c>
      <c r="BL62">
        <v>1.7400100000000001</v>
      </c>
      <c r="BM62">
        <v>2.0709999999999999E-2</v>
      </c>
      <c r="BP62">
        <v>1.22</v>
      </c>
      <c r="BQ62">
        <v>10.92</v>
      </c>
      <c r="BR62">
        <v>0.14391000000000001</v>
      </c>
      <c r="BS62">
        <v>29</v>
      </c>
      <c r="BT62">
        <v>0.89300000000000002</v>
      </c>
      <c r="BU62">
        <v>1.2</v>
      </c>
      <c r="BV62">
        <v>11.5</v>
      </c>
      <c r="BW62">
        <v>27</v>
      </c>
      <c r="BX62" s="4">
        <f t="shared" ref="BX62:CH62" si="243">EXP($BK62+$BL62*LN(LN(Y62+1)+($BM62/2)))</f>
        <v>2.4231626787571758</v>
      </c>
      <c r="BY62" s="4">
        <f t="shared" si="243"/>
        <v>3.5686028554784426</v>
      </c>
      <c r="BZ62" s="4">
        <f t="shared" si="243"/>
        <v>4.6316190704383446</v>
      </c>
      <c r="CA62" s="4">
        <f t="shared" si="243"/>
        <v>5.6145711682834403</v>
      </c>
      <c r="CB62" s="4">
        <f t="shared" si="243"/>
        <v>6.5259184929557605</v>
      </c>
      <c r="CC62" s="4">
        <f t="shared" si="243"/>
        <v>7.3745492697628956</v>
      </c>
      <c r="CD62" s="4">
        <f t="shared" si="243"/>
        <v>8.1684040810235814</v>
      </c>
      <c r="CE62" s="4">
        <f t="shared" si="243"/>
        <v>8.914254640016507</v>
      </c>
      <c r="CF62" s="4">
        <f t="shared" si="243"/>
        <v>9.6177987873775734</v>
      </c>
      <c r="CG62" s="4">
        <f t="shared" si="243"/>
        <v>10.283824972679238</v>
      </c>
      <c r="CH62" s="4">
        <f t="shared" si="243"/>
        <v>10.916372674746201</v>
      </c>
      <c r="CI62" s="4"/>
      <c r="CJ62" s="4"/>
      <c r="CK62" s="4"/>
      <c r="CL62" s="4"/>
      <c r="CM62" s="4"/>
      <c r="CN62" s="4"/>
      <c r="CO62" s="4"/>
      <c r="CP62" s="4"/>
      <c r="CQ62" s="4"/>
      <c r="CR62" s="4"/>
      <c r="CS62" s="4"/>
      <c r="CT62" s="4"/>
      <c r="CU62" s="4"/>
      <c r="CV62" s="4"/>
      <c r="CW62" s="4"/>
      <c r="CX62" s="4"/>
      <c r="CY62" s="4"/>
      <c r="CZ62" s="4"/>
      <c r="DA62" s="4"/>
    </row>
    <row r="63" spans="1:142" x14ac:dyDescent="0.25">
      <c r="A63" t="s">
        <v>209</v>
      </c>
      <c r="B63" t="s">
        <v>216</v>
      </c>
      <c r="C63" t="s">
        <v>217</v>
      </c>
      <c r="D63" t="s">
        <v>209</v>
      </c>
      <c r="E63" t="s">
        <v>216</v>
      </c>
      <c r="F63" t="s">
        <v>217</v>
      </c>
      <c r="G63" t="s">
        <v>25</v>
      </c>
      <c r="H63" t="s">
        <v>24</v>
      </c>
      <c r="I63" t="s">
        <v>35</v>
      </c>
      <c r="J63" t="s">
        <v>71</v>
      </c>
      <c r="K63" t="s">
        <v>43</v>
      </c>
      <c r="L63">
        <v>-8.5975099999999998</v>
      </c>
      <c r="M63">
        <v>3.0999699999999999</v>
      </c>
      <c r="N63">
        <v>-7.8020000000000006E-2</v>
      </c>
      <c r="O63">
        <v>7.2999999999999996E-4</v>
      </c>
      <c r="Q63">
        <v>2.6</v>
      </c>
      <c r="R63">
        <v>75</v>
      </c>
      <c r="S63">
        <v>3.9699999999999996E-3</v>
      </c>
      <c r="T63">
        <v>16</v>
      </c>
      <c r="U63">
        <v>0.99199999999999999</v>
      </c>
      <c r="V63">
        <v>2.8</v>
      </c>
      <c r="W63">
        <v>75.400000000000006</v>
      </c>
      <c r="X63">
        <v>12</v>
      </c>
      <c r="Y63" s="4">
        <f t="shared" ref="Y63:BB63" si="244">IF(OR(($L63+$M63*Y$2+$N63*Y$2^2+$O63*Y$2^3)&gt;$W63,($L63+$M63*Y$2+$N63*Y$2^2+$O63*Y$2^3)&lt;$V63),"",($L63+$M63*Y$2+$N63*Y$2^2+$O63*Y$2^3))</f>
        <v>5.0430899999999985</v>
      </c>
      <c r="Z63" s="4">
        <f t="shared" si="244"/>
        <v>15.330189999999998</v>
      </c>
      <c r="AA63" s="4">
        <f t="shared" si="244"/>
        <v>22.81129</v>
      </c>
      <c r="AB63" s="4">
        <f t="shared" si="244"/>
        <v>28.033889999999992</v>
      </c>
      <c r="AC63" s="4">
        <f t="shared" si="244"/>
        <v>31.545490000000001</v>
      </c>
      <c r="AD63" s="4">
        <f t="shared" si="244"/>
        <v>33.893589999999989</v>
      </c>
      <c r="AE63" s="4">
        <f t="shared" si="244"/>
        <v>35.625689999999992</v>
      </c>
      <c r="AF63" s="4">
        <f t="shared" si="244"/>
        <v>37.28928999999998</v>
      </c>
      <c r="AG63" s="4">
        <f t="shared" si="244"/>
        <v>39.431889999999967</v>
      </c>
      <c r="AH63" s="4">
        <f t="shared" si="244"/>
        <v>42.600989999999996</v>
      </c>
      <c r="AI63" s="4">
        <f t="shared" si="244"/>
        <v>47.34408999999998</v>
      </c>
      <c r="AJ63" s="4">
        <f t="shared" si="244"/>
        <v>54.208689999999962</v>
      </c>
      <c r="AK63" s="4">
        <f t="shared" si="244"/>
        <v>63.742289999999997</v>
      </c>
      <c r="AL63" s="4" t="str">
        <f t="shared" si="244"/>
        <v/>
      </c>
      <c r="AM63" s="4" t="str">
        <f t="shared" si="244"/>
        <v/>
      </c>
      <c r="AN63" s="4" t="str">
        <f t="shared" si="244"/>
        <v/>
      </c>
      <c r="AO63" s="4" t="str">
        <f t="shared" si="244"/>
        <v/>
      </c>
      <c r="AP63" s="4" t="str">
        <f t="shared" si="244"/>
        <v/>
      </c>
      <c r="AQ63" s="4" t="str">
        <f t="shared" si="244"/>
        <v/>
      </c>
      <c r="AR63" s="4" t="str">
        <f t="shared" si="244"/>
        <v/>
      </c>
      <c r="AS63" s="4" t="str">
        <f t="shared" si="244"/>
        <v/>
      </c>
      <c r="AT63" s="4" t="str">
        <f t="shared" si="244"/>
        <v/>
      </c>
      <c r="AU63" s="4" t="str">
        <f t="shared" si="244"/>
        <v/>
      </c>
      <c r="AV63" s="4" t="str">
        <f t="shared" si="244"/>
        <v/>
      </c>
      <c r="AW63" s="4" t="str">
        <f t="shared" si="244"/>
        <v/>
      </c>
      <c r="AX63" s="4" t="str">
        <f t="shared" si="244"/>
        <v/>
      </c>
      <c r="AY63" s="4" t="str">
        <f t="shared" si="244"/>
        <v/>
      </c>
      <c r="AZ63" s="4" t="str">
        <f t="shared" si="244"/>
        <v/>
      </c>
      <c r="BA63" s="4" t="str">
        <f t="shared" si="244"/>
        <v/>
      </c>
      <c r="BB63" s="4" t="str">
        <f t="shared" si="244"/>
        <v/>
      </c>
      <c r="BC63" t="s">
        <v>209</v>
      </c>
      <c r="BD63" t="s">
        <v>216</v>
      </c>
      <c r="BE63" t="s">
        <v>217</v>
      </c>
      <c r="BF63" t="s">
        <v>24</v>
      </c>
      <c r="BG63" t="s">
        <v>39</v>
      </c>
      <c r="BH63" t="s">
        <v>30</v>
      </c>
      <c r="BI63" t="s">
        <v>40</v>
      </c>
      <c r="BJ63" t="s">
        <v>60</v>
      </c>
      <c r="BK63">
        <v>0.49306</v>
      </c>
      <c r="BL63">
        <v>1.15202</v>
      </c>
      <c r="BM63">
        <v>8.7200000000000003E-3</v>
      </c>
      <c r="BP63">
        <v>2.19</v>
      </c>
      <c r="BQ63">
        <v>9.1999999999999993</v>
      </c>
      <c r="BR63">
        <v>9.3359999999999999E-2</v>
      </c>
      <c r="BS63">
        <v>33</v>
      </c>
      <c r="BT63">
        <v>0.77900000000000003</v>
      </c>
      <c r="BU63">
        <v>2.5</v>
      </c>
      <c r="BV63">
        <v>13</v>
      </c>
      <c r="BW63">
        <v>31</v>
      </c>
      <c r="BX63" s="4">
        <f t="shared" ref="BX63:CD63" si="245">EXP($BK63+$BL63*LN(LN(Y3+1))+(SQRT(Y63)*($BM63/2)))</f>
        <v>4.1049351047781615</v>
      </c>
      <c r="BY63" s="4">
        <f t="shared" si="245"/>
        <v>5.180808200548773</v>
      </c>
      <c r="BZ63" s="4">
        <f t="shared" si="245"/>
        <v>5.9251646118646129</v>
      </c>
      <c r="CA63" s="4">
        <f t="shared" si="245"/>
        <v>6.4955813753246598</v>
      </c>
      <c r="CB63" s="4">
        <f t="shared" si="245"/>
        <v>6.9578501022329871</v>
      </c>
      <c r="CC63" s="4">
        <f t="shared" si="245"/>
        <v>7.3464338297543863</v>
      </c>
      <c r="CD63" s="4">
        <f t="shared" si="245"/>
        <v>7.6820826597444105</v>
      </c>
      <c r="CE63" s="4"/>
      <c r="CF63" s="4"/>
      <c r="CG63" s="4"/>
      <c r="CH63" s="4"/>
      <c r="CI63" s="4"/>
      <c r="CJ63" s="4"/>
      <c r="CK63" s="4"/>
      <c r="CL63" s="4"/>
      <c r="CM63" s="4"/>
      <c r="CN63" s="4"/>
      <c r="CO63" s="4"/>
      <c r="CP63" s="4"/>
      <c r="CQ63" s="4"/>
      <c r="CR63" s="4"/>
      <c r="CS63" s="4"/>
      <c r="CT63" s="4"/>
      <c r="CU63" s="4"/>
      <c r="CV63" s="4"/>
      <c r="CW63" s="4"/>
      <c r="CX63" s="4"/>
      <c r="CY63" s="4"/>
      <c r="CZ63" s="4"/>
      <c r="DA63" s="4"/>
    </row>
    <row r="64" spans="1:142" x14ac:dyDescent="0.25">
      <c r="A64" t="s">
        <v>178</v>
      </c>
      <c r="B64" t="s">
        <v>179</v>
      </c>
      <c r="C64" t="s">
        <v>180</v>
      </c>
      <c r="D64" t="s">
        <v>178</v>
      </c>
      <c r="E64" t="s">
        <v>179</v>
      </c>
      <c r="F64" t="s">
        <v>180</v>
      </c>
      <c r="G64" t="s">
        <v>25</v>
      </c>
      <c r="H64" t="s">
        <v>24</v>
      </c>
      <c r="I64" t="s">
        <v>35</v>
      </c>
      <c r="J64" t="s">
        <v>44</v>
      </c>
      <c r="K64" t="s">
        <v>28</v>
      </c>
      <c r="L64">
        <v>4.2970499999999996</v>
      </c>
      <c r="M64">
        <v>0.92974999999999997</v>
      </c>
      <c r="Q64">
        <v>4.3</v>
      </c>
      <c r="R64">
        <v>41.49</v>
      </c>
      <c r="S64">
        <v>1.75474</v>
      </c>
      <c r="T64">
        <v>30</v>
      </c>
      <c r="U64">
        <v>0.59</v>
      </c>
      <c r="V64">
        <v>2.8</v>
      </c>
      <c r="W64">
        <v>35.6</v>
      </c>
      <c r="X64">
        <v>28</v>
      </c>
      <c r="Y64" s="4">
        <f t="shared" ref="Y64:AH65" si="246">IF(OR(($L64+$M64*Y$2)&gt;$W64,($L64+$M64*Y$2)&lt;$V64),"",($L64+$M64*Y$2))</f>
        <v>8.9457999999999984</v>
      </c>
      <c r="Z64" s="4">
        <f t="shared" si="246"/>
        <v>13.594549999999998</v>
      </c>
      <c r="AA64" s="4">
        <f t="shared" si="246"/>
        <v>18.243299999999998</v>
      </c>
      <c r="AB64" s="4">
        <f t="shared" si="246"/>
        <v>22.892049999999998</v>
      </c>
      <c r="AC64" s="4">
        <f t="shared" si="246"/>
        <v>27.540799999999997</v>
      </c>
      <c r="AD64" s="4">
        <f t="shared" si="246"/>
        <v>32.189549999999997</v>
      </c>
      <c r="AE64" s="4" t="str">
        <f t="shared" si="246"/>
        <v/>
      </c>
      <c r="AF64" s="4" t="str">
        <f t="shared" si="246"/>
        <v/>
      </c>
      <c r="AG64" s="4" t="str">
        <f t="shared" si="246"/>
        <v/>
      </c>
      <c r="AH64" s="4" t="str">
        <f t="shared" si="246"/>
        <v/>
      </c>
      <c r="AI64" s="4" t="str">
        <f t="shared" ref="AI64:AR65" si="247">IF(OR(($L64+$M64*AI$2)&gt;$W64,($L64+$M64*AI$2)&lt;$V64),"",($L64+$M64*AI$2))</f>
        <v/>
      </c>
      <c r="AJ64" s="4" t="str">
        <f t="shared" si="247"/>
        <v/>
      </c>
      <c r="AK64" s="4" t="str">
        <f t="shared" si="247"/>
        <v/>
      </c>
      <c r="AL64" s="4" t="str">
        <f t="shared" si="247"/>
        <v/>
      </c>
      <c r="AM64" s="4" t="str">
        <f t="shared" si="247"/>
        <v/>
      </c>
      <c r="AN64" s="4" t="str">
        <f t="shared" si="247"/>
        <v/>
      </c>
      <c r="AO64" s="4" t="str">
        <f t="shared" si="247"/>
        <v/>
      </c>
      <c r="AP64" s="4" t="str">
        <f t="shared" si="247"/>
        <v/>
      </c>
      <c r="AQ64" s="4" t="str">
        <f t="shared" si="247"/>
        <v/>
      </c>
      <c r="AR64" s="4" t="str">
        <f t="shared" si="247"/>
        <v/>
      </c>
      <c r="AS64" s="4" t="str">
        <f t="shared" ref="AS64:BB65" si="248">IF(OR(($L64+$M64*AS$2)&gt;$W64,($L64+$M64*AS$2)&lt;$V64),"",($L64+$M64*AS$2))</f>
        <v/>
      </c>
      <c r="AT64" s="4" t="str">
        <f t="shared" si="248"/>
        <v/>
      </c>
      <c r="AU64" s="4" t="str">
        <f t="shared" si="248"/>
        <v/>
      </c>
      <c r="AV64" s="4" t="str">
        <f t="shared" si="248"/>
        <v/>
      </c>
      <c r="AW64" s="4" t="str">
        <f t="shared" si="248"/>
        <v/>
      </c>
      <c r="AX64" s="4" t="str">
        <f t="shared" si="248"/>
        <v/>
      </c>
      <c r="AY64" s="4" t="str">
        <f t="shared" si="248"/>
        <v/>
      </c>
      <c r="AZ64" s="4" t="str">
        <f t="shared" si="248"/>
        <v/>
      </c>
      <c r="BA64" s="4" t="str">
        <f t="shared" si="248"/>
        <v/>
      </c>
      <c r="BB64" s="4" t="str">
        <f t="shared" si="248"/>
        <v/>
      </c>
      <c r="BC64" t="s">
        <v>178</v>
      </c>
      <c r="BD64" t="s">
        <v>179</v>
      </c>
      <c r="BE64" t="s">
        <v>180</v>
      </c>
      <c r="BF64" t="s">
        <v>24</v>
      </c>
      <c r="BG64" t="s">
        <v>39</v>
      </c>
      <c r="BH64" t="s">
        <v>30</v>
      </c>
      <c r="BI64">
        <v>1</v>
      </c>
      <c r="BJ64" t="s">
        <v>63</v>
      </c>
      <c r="BK64">
        <v>0.86017999999999994</v>
      </c>
      <c r="BL64">
        <v>3.567E-2</v>
      </c>
      <c r="BM64">
        <v>6.3100000000000003E-2</v>
      </c>
      <c r="BP64">
        <v>2.84</v>
      </c>
      <c r="BQ64">
        <v>10.71</v>
      </c>
      <c r="BR64">
        <v>0.25119999999999998</v>
      </c>
      <c r="BS64">
        <v>30</v>
      </c>
      <c r="BT64">
        <v>0.499</v>
      </c>
      <c r="BU64">
        <v>1.6</v>
      </c>
      <c r="BV64">
        <v>8</v>
      </c>
      <c r="BW64">
        <v>28</v>
      </c>
      <c r="BX64" s="4">
        <f t="shared" ref="BX64:CC64" si="249">IF(OR((EXP($BK64+$BL64*Y64+$BM64/2))&gt;$BV64,(EXP($BK64+$BL64*Y64+$BM64/2)&lt;$BU64)),"",(EXP($BK64+$BL64*Y64+$BM64/2)))</f>
        <v>3.3562580775803745</v>
      </c>
      <c r="BY64" s="4">
        <f t="shared" si="249"/>
        <v>3.9615984725337672</v>
      </c>
      <c r="BZ64" s="4">
        <f t="shared" si="249"/>
        <v>4.676119087032883</v>
      </c>
      <c r="CA64" s="4">
        <f t="shared" si="249"/>
        <v>5.5195118505102023</v>
      </c>
      <c r="CB64" s="4">
        <f t="shared" si="249"/>
        <v>6.5150203621639129</v>
      </c>
      <c r="CC64" s="4">
        <f t="shared" si="249"/>
        <v>7.6900804761361128</v>
      </c>
      <c r="CD64" s="4"/>
      <c r="CE64" s="4"/>
      <c r="CF64" s="4"/>
      <c r="CG64" s="4"/>
      <c r="CH64" s="4"/>
      <c r="CI64" s="4"/>
      <c r="CJ64" s="4"/>
      <c r="CK64" s="4"/>
      <c r="CL64" s="4"/>
      <c r="CM64" s="4"/>
      <c r="CN64" s="4"/>
      <c r="CO64" s="4"/>
      <c r="CP64" s="4"/>
      <c r="CQ64" s="4"/>
      <c r="CR64" s="4"/>
      <c r="CS64" s="4"/>
      <c r="CT64" s="4"/>
      <c r="CU64" s="4"/>
      <c r="CV64" s="4"/>
      <c r="CW64" s="4"/>
      <c r="CX64" s="4"/>
      <c r="CY64" s="4"/>
      <c r="CZ64" s="4"/>
      <c r="DA64" s="4"/>
    </row>
    <row r="65" spans="1:142" x14ac:dyDescent="0.25">
      <c r="A65" t="s">
        <v>343</v>
      </c>
      <c r="B65" t="s">
        <v>179</v>
      </c>
      <c r="C65" t="s">
        <v>180</v>
      </c>
      <c r="D65" t="s">
        <v>343</v>
      </c>
      <c r="E65" t="s">
        <v>179</v>
      </c>
      <c r="F65" t="s">
        <v>180</v>
      </c>
      <c r="G65" t="s">
        <v>25</v>
      </c>
      <c r="H65" t="s">
        <v>24</v>
      </c>
      <c r="I65" t="s">
        <v>35</v>
      </c>
      <c r="J65" t="s">
        <v>44</v>
      </c>
      <c r="K65" t="s">
        <v>28</v>
      </c>
      <c r="L65">
        <v>2.5437500000000002</v>
      </c>
      <c r="M65">
        <v>0.96982999999999997</v>
      </c>
      <c r="Q65">
        <v>2.54</v>
      </c>
      <c r="R65">
        <v>53.94</v>
      </c>
      <c r="S65">
        <v>3.3315800000000002</v>
      </c>
      <c r="T65">
        <v>34</v>
      </c>
      <c r="U65">
        <v>0.82399999999999995</v>
      </c>
      <c r="V65">
        <v>2.5</v>
      </c>
      <c r="W65">
        <v>41.4</v>
      </c>
      <c r="X65">
        <v>32</v>
      </c>
      <c r="Y65" s="4">
        <f t="shared" si="246"/>
        <v>7.3929</v>
      </c>
      <c r="Z65" s="4">
        <f t="shared" si="246"/>
        <v>12.242049999999999</v>
      </c>
      <c r="AA65" s="4">
        <f t="shared" si="246"/>
        <v>17.091200000000001</v>
      </c>
      <c r="AB65" s="4">
        <f t="shared" si="246"/>
        <v>21.940349999999999</v>
      </c>
      <c r="AC65" s="4">
        <f t="shared" si="246"/>
        <v>26.7895</v>
      </c>
      <c r="AD65" s="4">
        <f t="shared" si="246"/>
        <v>31.638649999999998</v>
      </c>
      <c r="AE65" s="4">
        <f t="shared" si="246"/>
        <v>36.4878</v>
      </c>
      <c r="AF65" s="4">
        <f t="shared" si="246"/>
        <v>41.336950000000002</v>
      </c>
      <c r="AG65" s="4" t="str">
        <f t="shared" si="246"/>
        <v/>
      </c>
      <c r="AH65" s="4" t="str">
        <f t="shared" si="246"/>
        <v/>
      </c>
      <c r="AI65" s="4" t="str">
        <f t="shared" si="247"/>
        <v/>
      </c>
      <c r="AJ65" s="4" t="str">
        <f t="shared" si="247"/>
        <v/>
      </c>
      <c r="AK65" s="4" t="str">
        <f t="shared" si="247"/>
        <v/>
      </c>
      <c r="AL65" s="4" t="str">
        <f t="shared" si="247"/>
        <v/>
      </c>
      <c r="AM65" s="4" t="str">
        <f t="shared" si="247"/>
        <v/>
      </c>
      <c r="AN65" s="4" t="str">
        <f t="shared" si="247"/>
        <v/>
      </c>
      <c r="AO65" s="4" t="str">
        <f t="shared" si="247"/>
        <v/>
      </c>
      <c r="AP65" s="4" t="str">
        <f t="shared" si="247"/>
        <v/>
      </c>
      <c r="AQ65" s="4" t="str">
        <f t="shared" si="247"/>
        <v/>
      </c>
      <c r="AR65" s="4" t="str">
        <f t="shared" si="247"/>
        <v/>
      </c>
      <c r="AS65" s="4" t="str">
        <f t="shared" si="248"/>
        <v/>
      </c>
      <c r="AT65" s="4" t="str">
        <f t="shared" si="248"/>
        <v/>
      </c>
      <c r="AU65" s="4" t="str">
        <f t="shared" si="248"/>
        <v/>
      </c>
      <c r="AV65" s="4" t="str">
        <f t="shared" si="248"/>
        <v/>
      </c>
      <c r="AW65" s="4" t="str">
        <f t="shared" si="248"/>
        <v/>
      </c>
      <c r="AX65" s="4" t="str">
        <f t="shared" si="248"/>
        <v/>
      </c>
      <c r="AY65" s="4" t="str">
        <f t="shared" si="248"/>
        <v/>
      </c>
      <c r="AZ65" s="4" t="str">
        <f t="shared" si="248"/>
        <v/>
      </c>
      <c r="BA65" s="4" t="str">
        <f t="shared" si="248"/>
        <v/>
      </c>
      <c r="BB65" s="4" t="str">
        <f t="shared" si="248"/>
        <v/>
      </c>
      <c r="BC65" t="s">
        <v>343</v>
      </c>
      <c r="BD65" t="s">
        <v>179</v>
      </c>
      <c r="BE65" t="s">
        <v>180</v>
      </c>
      <c r="BF65" t="s">
        <v>24</v>
      </c>
      <c r="BG65" t="s">
        <v>39</v>
      </c>
      <c r="BH65" t="s">
        <v>30</v>
      </c>
      <c r="BI65">
        <v>1</v>
      </c>
      <c r="BJ65" t="s">
        <v>31</v>
      </c>
      <c r="BK65">
        <v>-7.7660000000000007E-2</v>
      </c>
      <c r="BL65">
        <v>1.68466</v>
      </c>
      <c r="BM65">
        <v>4.283E-2</v>
      </c>
      <c r="BP65">
        <v>1.41</v>
      </c>
      <c r="BQ65">
        <v>9.67</v>
      </c>
      <c r="BR65">
        <v>0.20696000000000001</v>
      </c>
      <c r="BS65">
        <v>34</v>
      </c>
      <c r="BT65">
        <v>0.81899999999999995</v>
      </c>
      <c r="BU65">
        <v>1.2</v>
      </c>
      <c r="BV65">
        <v>12.7</v>
      </c>
      <c r="BW65">
        <v>32</v>
      </c>
      <c r="BX65" s="4">
        <f t="shared" ref="BX65:CE65" si="250">EXP($BK65+$BL65*LN(LN(Y65+1)+($BM65/2)))</f>
        <v>3.3566833477753395</v>
      </c>
      <c r="BY65" s="4">
        <f t="shared" si="250"/>
        <v>4.6421015640155305</v>
      </c>
      <c r="BZ65" s="4">
        <f t="shared" si="250"/>
        <v>5.6168460636399749</v>
      </c>
      <c r="CA65" s="4">
        <f t="shared" si="250"/>
        <v>6.4085161132678179</v>
      </c>
      <c r="CB65" s="4">
        <f t="shared" si="250"/>
        <v>7.078423975752008</v>
      </c>
      <c r="CC65" s="4">
        <f t="shared" si="250"/>
        <v>7.6610069113322821</v>
      </c>
      <c r="CD65" s="4">
        <f t="shared" si="250"/>
        <v>8.1776491113302701</v>
      </c>
      <c r="CE65" s="4">
        <f t="shared" si="250"/>
        <v>8.6425934229086394</v>
      </c>
      <c r="CF65" s="4"/>
      <c r="CG65" s="4"/>
      <c r="CH65" s="4"/>
      <c r="CI65" s="4"/>
      <c r="CJ65" s="4"/>
      <c r="CK65" s="4"/>
      <c r="CL65" s="4"/>
      <c r="CM65" s="4"/>
      <c r="CN65" s="4"/>
      <c r="CO65" s="4"/>
      <c r="CP65" s="4"/>
      <c r="CQ65" s="4"/>
      <c r="CR65" s="4"/>
      <c r="CS65" s="4"/>
      <c r="CT65" s="4"/>
      <c r="CU65" s="4"/>
      <c r="CV65" s="4"/>
      <c r="CW65" s="4"/>
      <c r="CX65" s="4"/>
      <c r="CY65" s="4"/>
      <c r="CZ65" s="4"/>
      <c r="DA65" s="4"/>
    </row>
    <row r="66" spans="1:142" x14ac:dyDescent="0.25">
      <c r="A66" t="s">
        <v>21</v>
      </c>
      <c r="B66" t="s">
        <v>41</v>
      </c>
      <c r="C66" t="s">
        <v>42</v>
      </c>
      <c r="D66" t="s">
        <v>21</v>
      </c>
      <c r="E66" t="s">
        <v>41</v>
      </c>
      <c r="F66" t="s">
        <v>42</v>
      </c>
      <c r="G66" t="s">
        <v>25</v>
      </c>
      <c r="H66" t="s">
        <v>24</v>
      </c>
      <c r="I66" t="s">
        <v>35</v>
      </c>
      <c r="J66" t="s">
        <v>44</v>
      </c>
      <c r="K66" t="s">
        <v>33</v>
      </c>
      <c r="L66">
        <v>-0.87707999999999997</v>
      </c>
      <c r="M66">
        <v>2.85059</v>
      </c>
      <c r="N66">
        <v>-1.321E-2</v>
      </c>
      <c r="Q66">
        <v>1.96</v>
      </c>
      <c r="R66">
        <v>150.69999999999999</v>
      </c>
      <c r="S66">
        <v>8.4085999999999999</v>
      </c>
      <c r="T66">
        <v>58</v>
      </c>
      <c r="U66">
        <v>0.9</v>
      </c>
      <c r="V66">
        <v>4.8</v>
      </c>
      <c r="W66">
        <v>150.6</v>
      </c>
      <c r="X66">
        <v>55</v>
      </c>
      <c r="Y66" s="4">
        <f t="shared" ref="Y66:AP66" si="251">IF(OR(($L66+$M66*Y$2+$N66*Y$2^2)&gt;$W66,($L66+$M66*Y$2+$N66*Y$2^2)&lt;$V66),"",($L66+$M66*Y$2+$N66*Y$2^2))</f>
        <v>13.045620000000001</v>
      </c>
      <c r="Z66" s="4">
        <f t="shared" si="251"/>
        <v>26.30782</v>
      </c>
      <c r="AA66" s="4">
        <f t="shared" si="251"/>
        <v>38.909520000000001</v>
      </c>
      <c r="AB66" s="4">
        <f t="shared" si="251"/>
        <v>50.850720000000003</v>
      </c>
      <c r="AC66" s="4">
        <f t="shared" si="251"/>
        <v>62.131419999999984</v>
      </c>
      <c r="AD66" s="4">
        <f t="shared" si="251"/>
        <v>72.751620000000003</v>
      </c>
      <c r="AE66" s="4">
        <f t="shared" si="251"/>
        <v>82.711320000000001</v>
      </c>
      <c r="AF66" s="4">
        <f t="shared" si="251"/>
        <v>92.01052</v>
      </c>
      <c r="AG66" s="4">
        <f t="shared" si="251"/>
        <v>100.64921999999999</v>
      </c>
      <c r="AH66" s="4">
        <f t="shared" si="251"/>
        <v>108.62741999999997</v>
      </c>
      <c r="AI66" s="4">
        <f t="shared" si="251"/>
        <v>115.94512</v>
      </c>
      <c r="AJ66" s="4">
        <f t="shared" si="251"/>
        <v>122.60232000000001</v>
      </c>
      <c r="AK66" s="4">
        <f t="shared" si="251"/>
        <v>128.59902</v>
      </c>
      <c r="AL66" s="4">
        <f t="shared" si="251"/>
        <v>133.93522000000002</v>
      </c>
      <c r="AM66" s="4">
        <f t="shared" si="251"/>
        <v>138.61092000000002</v>
      </c>
      <c r="AN66" s="4">
        <f t="shared" si="251"/>
        <v>142.62612000000001</v>
      </c>
      <c r="AO66" s="4">
        <f t="shared" si="251"/>
        <v>145.98081999999999</v>
      </c>
      <c r="AP66" s="4">
        <f t="shared" si="251"/>
        <v>148.67501999999996</v>
      </c>
      <c r="BC66" t="s">
        <v>21</v>
      </c>
      <c r="BD66" t="s">
        <v>41</v>
      </c>
      <c r="BE66" t="s">
        <v>42</v>
      </c>
      <c r="BF66" t="s">
        <v>24</v>
      </c>
      <c r="BG66" t="s">
        <v>39</v>
      </c>
      <c r="BH66" t="s">
        <v>30</v>
      </c>
      <c r="BI66">
        <v>1</v>
      </c>
      <c r="BJ66" t="s">
        <v>43</v>
      </c>
      <c r="BK66">
        <v>2.5388899999999999</v>
      </c>
      <c r="BL66">
        <v>0.34177000000000002</v>
      </c>
      <c r="BM66">
        <v>-3.65E-3</v>
      </c>
      <c r="BN66">
        <v>1.0000000000000001E-5</v>
      </c>
      <c r="BP66">
        <v>3.19</v>
      </c>
      <c r="BQ66">
        <v>18.22</v>
      </c>
      <c r="BR66">
        <v>7.7187700000000001</v>
      </c>
      <c r="BS66">
        <v>63</v>
      </c>
      <c r="BT66">
        <v>0.53600000000000003</v>
      </c>
      <c r="BU66">
        <v>2</v>
      </c>
      <c r="BV66">
        <v>18.5</v>
      </c>
      <c r="BW66">
        <v>59</v>
      </c>
      <c r="BX66" s="4">
        <f>IF(OR(($BK66+$BL66*Y66+$BM66*Y66^2+$BN66*Y66^3)&gt;$BV66,($BK66+$BL66*Y66+$BM66*Y66^2+$BN66*Y66^3)&lt;$BU66),"",($BK66+$BL66*Y66+$BM66*Y66^2+$BN66*Y66^3))</f>
        <v>6.3985067190882932</v>
      </c>
      <c r="BY66" s="4">
        <f>IF(OR(($BK66+$BL66*Z66+$BM66*Z66^2+$BN66*Z66^3)&gt;$BV66,($BK66+$BL66*Z66+$BM66*Z66^2+$BN66*Z66^3)&lt;$BU66),"",($BK66+$BL66*Z66+$BM66*Z66^2+$BN66*Z66^3))</f>
        <v>9.186020345121765</v>
      </c>
      <c r="BZ66" s="4">
        <f>IF(OR(($BK66+$BL66*AA66+$BM66*AA66^2+$BN66*AA66^3)&gt;$BV66,($BK66+$BL66*AA66+$BM66*AA66^2+$BN66*AA66^3)&lt;$BU66),"",($BK66+$BL66*AA66+$BM66*AA66^2+$BN66*AA66^3))</f>
        <v>10.900147393749345</v>
      </c>
      <c r="CA66" s="4">
        <f>IF(OR(($BK66+$BL66*AB66+$BM66*AB66^2+$BN66*AB66^3)&gt;$BV66,($BK66+$BL66*AB66+$BM66*AB66^2+$BN66*AB66^3)&lt;$BU66),"",($BK66+$BL66*AB66+$BM66*AB66^2+$BN66*AB66^3))</f>
        <v>11.794881923554662</v>
      </c>
      <c r="CB66" s="4">
        <f>IF(OR(($BK66+$BL66*AC66+$BM66*AC66^2+$BN66*AC66^3)&gt;$BV66,($BK66+$BL66*AC66+$BM66*AC66^2+$BN66*AC66^3)&lt;$BU66),"",($BK66+$BL66*AC66+$BM66*AC66^2+$BN66*AC66^3))</f>
        <v>12.081869183020475</v>
      </c>
      <c r="CC66" s="4"/>
      <c r="CD66" s="4"/>
      <c r="CE66" s="4"/>
      <c r="CF66" s="4"/>
      <c r="CG66" s="4"/>
      <c r="CH66" s="4"/>
      <c r="CI66" s="4"/>
      <c r="CJ66" s="4"/>
      <c r="CK66" s="4"/>
      <c r="CL66" s="4"/>
      <c r="CM66" s="4"/>
      <c r="CN66" s="4"/>
      <c r="CO66" s="4"/>
      <c r="CP66" s="4"/>
      <c r="CQ66" s="4"/>
      <c r="CR66" s="4"/>
      <c r="CS66" s="4"/>
      <c r="CT66" s="4"/>
      <c r="CU66" s="4"/>
      <c r="CV66" s="4"/>
      <c r="CW66" s="4"/>
      <c r="CX66" s="4"/>
      <c r="CY66" s="4"/>
      <c r="CZ66" s="4"/>
      <c r="DA66" s="4"/>
      <c r="DB66" t="s">
        <v>41</v>
      </c>
      <c r="DC66">
        <v>13</v>
      </c>
      <c r="DD66">
        <v>69</v>
      </c>
      <c r="DE66" t="s">
        <v>622</v>
      </c>
      <c r="DF66" s="2" t="s">
        <v>610</v>
      </c>
      <c r="DG66">
        <v>520</v>
      </c>
      <c r="DH66" t="s">
        <v>611</v>
      </c>
      <c r="DI66" s="4">
        <f>IF(Y66="","",0.0000807*Y66^2.1348*BX66^0.63404*$DG66)</f>
        <v>32.753451049226733</v>
      </c>
      <c r="DJ66" s="4">
        <f t="shared" ref="DJ66:EL66" si="252">IF(Z66="","",0.0000807*Z66^2.1348*BY66^0.63404*$DG66)</f>
        <v>184.13457329440192</v>
      </c>
      <c r="DK66" s="4">
        <f t="shared" si="252"/>
        <v>473.26215483809659</v>
      </c>
      <c r="DL66" s="4">
        <f t="shared" si="252"/>
        <v>881.00130145614787</v>
      </c>
      <c r="DM66" s="4">
        <f t="shared" si="252"/>
        <v>1372.0000300641302</v>
      </c>
      <c r="EK66" s="4" t="str">
        <f t="shared" si="252"/>
        <v/>
      </c>
      <c r="EL66" s="4" t="str">
        <f t="shared" si="252"/>
        <v/>
      </c>
    </row>
    <row r="67" spans="1:142" x14ac:dyDescent="0.25">
      <c r="A67" t="s">
        <v>115</v>
      </c>
      <c r="B67" t="s">
        <v>41</v>
      </c>
      <c r="C67" t="s">
        <v>42</v>
      </c>
      <c r="D67" t="s">
        <v>115</v>
      </c>
      <c r="E67" t="s">
        <v>41</v>
      </c>
      <c r="F67" t="s">
        <v>42</v>
      </c>
      <c r="G67" t="s">
        <v>25</v>
      </c>
      <c r="H67" t="s">
        <v>24</v>
      </c>
      <c r="I67" t="s">
        <v>35</v>
      </c>
      <c r="J67" t="s">
        <v>44</v>
      </c>
      <c r="K67" t="s">
        <v>43</v>
      </c>
      <c r="L67">
        <v>2.2768199999999998</v>
      </c>
      <c r="M67">
        <v>2.1215799999999998</v>
      </c>
      <c r="N67">
        <v>-2.7009999999999999E-2</v>
      </c>
      <c r="O67">
        <v>1.6000000000000001E-4</v>
      </c>
      <c r="Q67">
        <v>2.2799999999999998</v>
      </c>
      <c r="R67">
        <v>160.68</v>
      </c>
      <c r="S67">
        <v>1.15781</v>
      </c>
      <c r="T67">
        <v>57</v>
      </c>
      <c r="U67">
        <v>0.97799999999999998</v>
      </c>
      <c r="V67">
        <v>2.2999999999999998</v>
      </c>
      <c r="W67">
        <v>104.3</v>
      </c>
      <c r="X67">
        <v>53</v>
      </c>
      <c r="Y67" s="4">
        <f t="shared" ref="Y67:BB67" si="253">IF(OR(($L67+$M67*Y$2+$N67*Y$2^2+$O67*Y$2^3)&gt;$W67,($L67+$M67*Y$2+$N67*Y$2^2+$O67*Y$2^3)&lt;$V67),"",($L67+$M67*Y$2+$N67*Y$2^2+$O67*Y$2^3))</f>
        <v>12.229469999999997</v>
      </c>
      <c r="Z67" s="4">
        <f t="shared" si="253"/>
        <v>20.951619999999998</v>
      </c>
      <c r="AA67" s="4">
        <f t="shared" si="253"/>
        <v>28.563269999999996</v>
      </c>
      <c r="AB67" s="4">
        <f t="shared" si="253"/>
        <v>35.184419999999996</v>
      </c>
      <c r="AC67" s="4">
        <f t="shared" si="253"/>
        <v>40.935069999999996</v>
      </c>
      <c r="AD67" s="4">
        <f t="shared" si="253"/>
        <v>45.935219999999994</v>
      </c>
      <c r="AE67" s="4">
        <f t="shared" si="253"/>
        <v>50.304869999999994</v>
      </c>
      <c r="AF67" s="4">
        <f t="shared" si="253"/>
        <v>54.164019999999994</v>
      </c>
      <c r="AG67" s="4">
        <f t="shared" si="253"/>
        <v>57.63266999999999</v>
      </c>
      <c r="AH67" s="4">
        <f t="shared" si="253"/>
        <v>60.830820000000003</v>
      </c>
      <c r="AI67" s="4">
        <f t="shared" si="253"/>
        <v>63.878470000000007</v>
      </c>
      <c r="AJ67" s="4">
        <f t="shared" si="253"/>
        <v>66.895619999999965</v>
      </c>
      <c r="AK67" s="4">
        <f t="shared" si="253"/>
        <v>70.002269999999982</v>
      </c>
      <c r="AL67" s="4">
        <f t="shared" si="253"/>
        <v>73.318419999999975</v>
      </c>
      <c r="AM67" s="4">
        <f t="shared" si="253"/>
        <v>76.964069999999964</v>
      </c>
      <c r="AN67" s="4">
        <f t="shared" si="253"/>
        <v>81.059219999999968</v>
      </c>
      <c r="AO67" s="4">
        <f t="shared" si="253"/>
        <v>85.723869999999991</v>
      </c>
      <c r="AP67" s="4">
        <f t="shared" si="253"/>
        <v>91.078019999999981</v>
      </c>
      <c r="AQ67" s="4">
        <f t="shared" si="253"/>
        <v>97.241669999999999</v>
      </c>
      <c r="AR67" s="4" t="str">
        <f t="shared" si="253"/>
        <v/>
      </c>
      <c r="AS67" s="4" t="str">
        <f t="shared" si="253"/>
        <v/>
      </c>
      <c r="AT67" s="4" t="str">
        <f t="shared" si="253"/>
        <v/>
      </c>
      <c r="AU67" s="4" t="str">
        <f t="shared" si="253"/>
        <v/>
      </c>
      <c r="AV67" s="4" t="str">
        <f t="shared" si="253"/>
        <v/>
      </c>
      <c r="AW67" s="4" t="str">
        <f t="shared" si="253"/>
        <v/>
      </c>
      <c r="AX67" s="4" t="str">
        <f t="shared" si="253"/>
        <v/>
      </c>
      <c r="AY67" s="4" t="str">
        <f t="shared" si="253"/>
        <v/>
      </c>
      <c r="AZ67" s="4" t="str">
        <f t="shared" si="253"/>
        <v/>
      </c>
      <c r="BA67" s="4" t="str">
        <f t="shared" si="253"/>
        <v/>
      </c>
      <c r="BB67" s="4" t="str">
        <f t="shared" si="253"/>
        <v/>
      </c>
      <c r="BC67" t="s">
        <v>115</v>
      </c>
      <c r="BD67" t="s">
        <v>41</v>
      </c>
      <c r="BE67" t="s">
        <v>42</v>
      </c>
      <c r="BF67" t="s">
        <v>24</v>
      </c>
      <c r="BG67" t="s">
        <v>39</v>
      </c>
      <c r="BH67" t="s">
        <v>30</v>
      </c>
      <c r="BI67" t="s">
        <v>27</v>
      </c>
      <c r="BJ67" t="s">
        <v>33</v>
      </c>
      <c r="BK67">
        <v>2.96218</v>
      </c>
      <c r="BL67">
        <v>0.22697999999999999</v>
      </c>
      <c r="BM67">
        <v>-6.8000000000000005E-4</v>
      </c>
      <c r="BP67">
        <v>3.48</v>
      </c>
      <c r="BQ67">
        <v>21.84</v>
      </c>
      <c r="BR67">
        <v>5.9060000000000001E-2</v>
      </c>
      <c r="BS67">
        <v>57</v>
      </c>
      <c r="BT67">
        <v>0.91800000000000004</v>
      </c>
      <c r="BU67">
        <v>3.5</v>
      </c>
      <c r="BV67">
        <v>20</v>
      </c>
      <c r="BW67">
        <v>54</v>
      </c>
      <c r="BX67" s="4">
        <f t="shared" ref="BX67:CP67" si="254">IF(OR(($BK67+$BL67*Y67+$BM67*Y67^2)&gt;$BV67,($BK67+$BL67*Y67+$BM67*Y67^2)&lt;$BU67),"",($BK67+$BL67*Y67+$BM67*Y67^2))</f>
        <v>5.636324343792988</v>
      </c>
      <c r="BY67" s="4">
        <f t="shared" si="254"/>
        <v>7.4192788487754076</v>
      </c>
      <c r="BZ67" s="4">
        <f t="shared" si="254"/>
        <v>8.890685957296828</v>
      </c>
      <c r="CA67" s="4">
        <f t="shared" si="254"/>
        <v>10.106538132299246</v>
      </c>
      <c r="CB67" s="4">
        <f t="shared" si="254"/>
        <v>11.114159818584666</v>
      </c>
      <c r="CC67" s="4">
        <f t="shared" si="254"/>
        <v>11.953726018815086</v>
      </c>
      <c r="CD67" s="4">
        <f t="shared" si="254"/>
        <v>12.659585029512506</v>
      </c>
      <c r="CE67" s="4">
        <f t="shared" si="254"/>
        <v>13.261385337058925</v>
      </c>
      <c r="CF67" s="4">
        <f t="shared" si="254"/>
        <v>13.785006673696344</v>
      </c>
      <c r="CG67" s="4">
        <f t="shared" si="254"/>
        <v>14.253295233526769</v>
      </c>
      <c r="CH67" s="4">
        <f t="shared" si="254"/>
        <v>14.686603048512186</v>
      </c>
      <c r="CI67" s="4">
        <f t="shared" si="254"/>
        <v>15.1031315244746</v>
      </c>
      <c r="CJ67" s="4">
        <f t="shared" si="254"/>
        <v>15.519079137096025</v>
      </c>
      <c r="CK67" s="4">
        <f t="shared" si="254"/>
        <v>15.948593287918442</v>
      </c>
      <c r="CL67" s="4">
        <f t="shared" si="254"/>
        <v>16.403526320343865</v>
      </c>
      <c r="CM67" s="4">
        <f t="shared" si="254"/>
        <v>16.892995695634283</v>
      </c>
      <c r="CN67" s="4">
        <f t="shared" si="254"/>
        <v>17.422748328911705</v>
      </c>
      <c r="CO67" s="4">
        <f t="shared" si="254"/>
        <v>17.994329085158128</v>
      </c>
      <c r="CP67" s="4">
        <f t="shared" si="254"/>
        <v>18.604053435215548</v>
      </c>
      <c r="CQ67" s="4"/>
      <c r="CR67" s="4"/>
      <c r="CS67" s="4"/>
      <c r="CT67" s="4"/>
      <c r="CU67" s="4"/>
      <c r="CV67" s="4"/>
      <c r="CW67" s="4"/>
      <c r="CX67" s="4"/>
      <c r="CY67" s="4"/>
      <c r="CZ67" s="4"/>
      <c r="DA67" s="4"/>
      <c r="DD67">
        <v>69</v>
      </c>
      <c r="DE67" t="s">
        <v>622</v>
      </c>
      <c r="DF67" s="2" t="s">
        <v>610</v>
      </c>
      <c r="DG67">
        <v>520</v>
      </c>
      <c r="DH67" t="s">
        <v>611</v>
      </c>
      <c r="DI67" s="4">
        <f t="shared" ref="DI67:DI70" si="255">IF(Y67="","",0.0000807*Y67^2.1348*BX67^0.63404*$DG67)</f>
        <v>26.329110598879502</v>
      </c>
      <c r="DJ67" s="4">
        <f t="shared" ref="DJ67:DJ70" si="256">IF(Z67="","",0.0000807*Z67^2.1348*BY67^0.63404*$DG67)</f>
        <v>98.91367957812227</v>
      </c>
      <c r="DK67" s="4">
        <f t="shared" ref="DK67:DK70" si="257">IF(AA67="","",0.0000807*AA67^2.1348*BZ67^0.63404*$DG67)</f>
        <v>214.98024604995135</v>
      </c>
      <c r="DL67" s="4">
        <f t="shared" ref="DL67:DL70" si="258">IF(AB67="","",0.0000807*AB67^2.1348*CA67^0.63404*$DG67)</f>
        <v>363.90148010872252</v>
      </c>
      <c r="DM67" s="4">
        <f t="shared" ref="DM67:DM70" si="259">IF(AC67="","",0.0000807*AC67^2.1348*CB67^0.63404*$DG67)</f>
        <v>533.95671780335761</v>
      </c>
      <c r="DN67" s="4">
        <f t="shared" ref="DN67:DN70" si="260">IF(AD67="","",0.0000807*AD67^2.1348*CC67^0.63404*$DG67)</f>
        <v>715.16446056430095</v>
      </c>
      <c r="DO67" s="4">
        <f t="shared" ref="DO67:DO70" si="261">IF(AE67="","",0.0000807*AE67^2.1348*CD67^0.63404*$DG67)</f>
        <v>900.43426535489277</v>
      </c>
      <c r="DP67" s="4">
        <f t="shared" ref="DP67:DP70" si="262">IF(AF67="","",0.0000807*AF67^2.1348*CE67^0.63404*$DG67)</f>
        <v>1085.8482820394188</v>
      </c>
      <c r="DQ67" s="4">
        <f t="shared" ref="DQ67:DQ70" si="263">IF(AG67="","",0.0000807*AG67^2.1348*CF67^0.63404*$DG67)</f>
        <v>1270.5217570829518</v>
      </c>
      <c r="DR67" s="4">
        <f t="shared" ref="DR67:DR70" si="264">IF(AH67="","",0.0000807*AH67^2.1348*CG67^0.63404*$DG67)</f>
        <v>1456.3056535248213</v>
      </c>
      <c r="DS67" s="4">
        <f t="shared" ref="DS67:DS70" si="265">IF(AI67="","",0.0000807*AI67^2.1348*CH67^0.63404*$DG67)</f>
        <v>1647.4888869746133</v>
      </c>
      <c r="DT67" s="4">
        <f t="shared" ref="DT67:DT70" si="266">IF(AJ67="","",0.0000807*AJ67^2.1348*CI67^0.63404*$DG67)</f>
        <v>1850.595475187539</v>
      </c>
      <c r="DU67" s="4">
        <f t="shared" ref="DU67:DU70" si="267">IF(AK67="","",0.0000807*AK67^2.1348*CJ67^0.63404*$DG67)</f>
        <v>2074.3349501239436</v>
      </c>
      <c r="DV67" s="4">
        <f t="shared" ref="DV67:DV70" si="268">IF(AL67="","",0.0000807*AL67^2.1348*CK67^0.63404*$DG67)</f>
        <v>2329.7423721161454</v>
      </c>
      <c r="DW67" s="4">
        <f t="shared" ref="DW67:DW70" si="269">IF(AM67="","",0.0000807*AM67^2.1348*CL67^0.63404*$DG67)</f>
        <v>2630.5305562905714</v>
      </c>
      <c r="DX67" s="4">
        <f t="shared" ref="DX67:DX70" si="270">IF(AN67="","",0.0000807*AN67^2.1348*CM67^0.63404*$DG67)</f>
        <v>2993.6665402674826</v>
      </c>
      <c r="DY67" s="4">
        <f t="shared" ref="DY67:DY70" si="271">IF(AO67="","",0.0000807*AO67^2.1348*CN67^0.63404*$DG67)</f>
        <v>3440.1718993694367</v>
      </c>
      <c r="DZ67" s="4">
        <f t="shared" ref="DZ67:DZ70" si="272">IF(AP67="","",0.0000807*AP67^2.1348*CO67^0.63404*$DG67)</f>
        <v>3996.1262767996086</v>
      </c>
      <c r="EA67" s="4">
        <f t="shared" ref="EA67:EA70" si="273">IF(AQ67="","",0.0000807*AQ67^2.1348*CP67^0.63404*$DG67)</f>
        <v>4693.8173865128811</v>
      </c>
      <c r="EB67" s="4" t="str">
        <f t="shared" ref="EB67:EB70" si="274">IF(AR67="","",0.0000807*AR67^2.1348*CQ67^0.63404*$DG67)</f>
        <v/>
      </c>
      <c r="EC67" s="4" t="str">
        <f t="shared" ref="EC67:EC70" si="275">IF(AS67="","",0.0000807*AS67^2.1348*CR67^0.63404*$DG67)</f>
        <v/>
      </c>
      <c r="ED67" s="4" t="str">
        <f t="shared" ref="ED67:ED70" si="276">IF(AT67="","",0.0000807*AT67^2.1348*CS67^0.63404*$DG67)</f>
        <v/>
      </c>
      <c r="EE67" s="4" t="str">
        <f t="shared" ref="EE67:EE70" si="277">IF(AU67="","",0.0000807*AU67^2.1348*CT67^0.63404*$DG67)</f>
        <v/>
      </c>
      <c r="EF67" s="4" t="str">
        <f t="shared" ref="EF67:EF70" si="278">IF(AV67="","",0.0000807*AV67^2.1348*CU67^0.63404*$DG67)</f>
        <v/>
      </c>
      <c r="EG67" s="4" t="str">
        <f t="shared" ref="EG67:EG70" si="279">IF(AW67="","",0.0000807*AW67^2.1348*CV67^0.63404*$DG67)</f>
        <v/>
      </c>
      <c r="EH67" s="4" t="str">
        <f t="shared" ref="EH67:EH70" si="280">IF(AX67="","",0.0000807*AX67^2.1348*CW67^0.63404*$DG67)</f>
        <v/>
      </c>
      <c r="EI67" s="4" t="str">
        <f t="shared" ref="EI67:EI70" si="281">IF(AY67="","",0.0000807*AY67^2.1348*CX67^0.63404*$DG67)</f>
        <v/>
      </c>
      <c r="EJ67" s="4" t="str">
        <f t="shared" ref="EJ67:EJ71" si="282">IF(AZ67="","",0.0000807*AZ67^2.1348*CY67^0.63404*$DG67)</f>
        <v/>
      </c>
      <c r="EK67" s="4" t="str">
        <f t="shared" ref="EK67:EK71" si="283">IF(BA67="","",0.0000807*BA67^2.1348*CZ67^0.63404*$DG67)</f>
        <v/>
      </c>
      <c r="EL67" s="4" t="str">
        <f t="shared" ref="EL67:EL71" si="284">IF(BB67="","",0.0000807*BB67^2.1348*DA67^0.63404*$DG67)</f>
        <v/>
      </c>
    </row>
    <row r="68" spans="1:142" x14ac:dyDescent="0.25">
      <c r="A68" t="s">
        <v>149</v>
      </c>
      <c r="B68" t="s">
        <v>41</v>
      </c>
      <c r="C68" t="s">
        <v>42</v>
      </c>
      <c r="D68" t="s">
        <v>149</v>
      </c>
      <c r="E68" t="s">
        <v>41</v>
      </c>
      <c r="F68" t="s">
        <v>42</v>
      </c>
      <c r="G68" t="s">
        <v>25</v>
      </c>
      <c r="H68" t="s">
        <v>24</v>
      </c>
      <c r="I68" t="s">
        <v>35</v>
      </c>
      <c r="J68" t="s">
        <v>71</v>
      </c>
      <c r="K68" t="s">
        <v>33</v>
      </c>
      <c r="L68">
        <v>2.5247600000000001</v>
      </c>
      <c r="M68">
        <v>1.52318</v>
      </c>
      <c r="N68">
        <v>-6.2399999999999999E-3</v>
      </c>
      <c r="Q68">
        <v>2.52</v>
      </c>
      <c r="R68">
        <v>95.47</v>
      </c>
      <c r="S68">
        <v>0.21686</v>
      </c>
      <c r="T68">
        <v>33</v>
      </c>
      <c r="U68">
        <v>0.88300000000000001</v>
      </c>
      <c r="V68">
        <v>2.5</v>
      </c>
      <c r="W68">
        <v>104</v>
      </c>
      <c r="X68">
        <v>30</v>
      </c>
      <c r="Y68" s="4">
        <f t="shared" ref="Y68:AH70" si="285">IF(OR(($L68+$M68*Y$2+$N68*Y$2^2)&gt;$W68,($L68+$M68*Y$2+$N68*Y$2^2)&lt;$V68),"",($L68+$M68*Y$2+$N68*Y$2^2))</f>
        <v>9.9846599999999999</v>
      </c>
      <c r="Z68" s="4">
        <f t="shared" si="285"/>
        <v>17.132560000000002</v>
      </c>
      <c r="AA68" s="4">
        <f t="shared" si="285"/>
        <v>23.96846</v>
      </c>
      <c r="AB68" s="4">
        <f t="shared" si="285"/>
        <v>30.492360000000001</v>
      </c>
      <c r="AC68" s="4">
        <f t="shared" si="285"/>
        <v>36.704259999999998</v>
      </c>
      <c r="AD68" s="4">
        <f t="shared" si="285"/>
        <v>42.60416</v>
      </c>
      <c r="AE68" s="4">
        <f t="shared" si="285"/>
        <v>48.192060000000005</v>
      </c>
      <c r="AF68" s="4">
        <f t="shared" si="285"/>
        <v>53.467959999999998</v>
      </c>
      <c r="AG68" s="4">
        <f t="shared" si="285"/>
        <v>58.43186</v>
      </c>
      <c r="AH68" s="4">
        <f t="shared" si="285"/>
        <v>63.083759999999991</v>
      </c>
      <c r="AI68" s="4">
        <f t="shared" ref="AI68:AV70" si="286">IF(OR(($L68+$M68*AI$2+$N68*AI$2^2)&gt;$W68,($L68+$M68*AI$2+$N68*AI$2^2)&lt;$V68),"",($L68+$M68*AI$2+$N68*AI$2^2))</f>
        <v>67.423659999999998</v>
      </c>
      <c r="AJ68" s="4">
        <f t="shared" si="286"/>
        <v>71.451560000000001</v>
      </c>
      <c r="AK68" s="4">
        <f t="shared" si="286"/>
        <v>75.167459999999991</v>
      </c>
      <c r="AL68" s="4">
        <f t="shared" si="286"/>
        <v>78.571359999999999</v>
      </c>
      <c r="AM68" s="4">
        <f t="shared" si="286"/>
        <v>81.663260000000008</v>
      </c>
      <c r="AN68" s="4">
        <f t="shared" si="286"/>
        <v>84.443160000000006</v>
      </c>
      <c r="AO68" s="4">
        <f t="shared" si="286"/>
        <v>86.911059999999992</v>
      </c>
      <c r="AP68" s="4">
        <f t="shared" si="286"/>
        <v>89.06695999999998</v>
      </c>
      <c r="AQ68" s="4">
        <f t="shared" si="286"/>
        <v>90.910859999999985</v>
      </c>
      <c r="AR68" s="4">
        <f t="shared" si="286"/>
        <v>92.442759999999964</v>
      </c>
      <c r="AS68" s="4">
        <f t="shared" si="286"/>
        <v>93.662659999999988</v>
      </c>
      <c r="AT68" s="4">
        <f t="shared" si="286"/>
        <v>94.570559999999986</v>
      </c>
      <c r="AU68" s="4">
        <f t="shared" si="286"/>
        <v>95.166459999999972</v>
      </c>
      <c r="AV68" s="4">
        <f t="shared" si="286"/>
        <v>95.450359999999989</v>
      </c>
      <c r="BC68" t="s">
        <v>149</v>
      </c>
      <c r="BD68" t="s">
        <v>41</v>
      </c>
      <c r="BE68" t="s">
        <v>42</v>
      </c>
      <c r="BF68" t="s">
        <v>24</v>
      </c>
      <c r="BG68" t="s">
        <v>39</v>
      </c>
      <c r="BH68" t="s">
        <v>30</v>
      </c>
      <c r="BI68" t="s">
        <v>158</v>
      </c>
      <c r="BJ68" t="s">
        <v>157</v>
      </c>
      <c r="BK68">
        <v>0.35145999999999999</v>
      </c>
      <c r="BL68">
        <v>1.43974</v>
      </c>
      <c r="BM68">
        <v>5.0000000000000002E-5</v>
      </c>
      <c r="BP68">
        <v>1.98</v>
      </c>
      <c r="BQ68">
        <v>15.56</v>
      </c>
      <c r="BR68">
        <v>6.7099999999999998E-3</v>
      </c>
      <c r="BS68">
        <v>33</v>
      </c>
      <c r="BT68">
        <v>0.97599999999999998</v>
      </c>
      <c r="BU68">
        <v>2</v>
      </c>
      <c r="BV68">
        <v>21.5</v>
      </c>
      <c r="BW68">
        <v>31</v>
      </c>
      <c r="BX68" s="4">
        <f t="shared" ref="BX68:CJ68" si="287">EXP($BK68+$BL68*LN(LN(Y8+1))+(Y68^2)*($BM68/2))</f>
        <v>3.1151001030701937</v>
      </c>
      <c r="BY68" s="4">
        <f t="shared" si="287"/>
        <v>4.2425769482320659</v>
      </c>
      <c r="BZ68" s="4">
        <f t="shared" si="287"/>
        <v>5.3497048582980398</v>
      </c>
      <c r="CA68" s="4">
        <f t="shared" si="287"/>
        <v>6.3695791545260345</v>
      </c>
      <c r="CB68" s="4">
        <f t="shared" si="287"/>
        <v>7.2910557697060332</v>
      </c>
      <c r="CC68" s="4">
        <f t="shared" si="287"/>
        <v>8.1186109605387582</v>
      </c>
      <c r="CD68" s="4">
        <f t="shared" si="287"/>
        <v>8.8589126967235465</v>
      </c>
      <c r="CE68" s="4">
        <f t="shared" si="287"/>
        <v>9.5166869561552403</v>
      </c>
      <c r="CF68" s="4">
        <f t="shared" si="287"/>
        <v>10.093542006636657</v>
      </c>
      <c r="CG68" s="4">
        <f t="shared" si="287"/>
        <v>10.587619608847261</v>
      </c>
      <c r="CH68" s="4">
        <f t="shared" si="287"/>
        <v>10.993313304547012</v>
      </c>
      <c r="CI68" s="4">
        <f t="shared" si="287"/>
        <v>11.300696523706828</v>
      </c>
      <c r="CJ68" s="4">
        <f t="shared" si="287"/>
        <v>11.494332876649974</v>
      </c>
      <c r="CK68" s="4"/>
      <c r="CL68" s="4"/>
      <c r="CM68" s="4"/>
      <c r="CN68" s="4"/>
      <c r="CO68" s="4"/>
      <c r="CP68" s="4"/>
      <c r="CQ68" s="4"/>
      <c r="CR68" s="4"/>
      <c r="CS68" s="4"/>
      <c r="CT68" s="4"/>
      <c r="CU68" s="4"/>
      <c r="CV68" s="4"/>
      <c r="CW68" s="4"/>
      <c r="CX68" s="4"/>
      <c r="CY68" s="4"/>
      <c r="CZ68" s="4"/>
      <c r="DA68" s="4"/>
      <c r="DD68">
        <v>69</v>
      </c>
      <c r="DE68" t="s">
        <v>622</v>
      </c>
      <c r="DF68" s="2" t="s">
        <v>610</v>
      </c>
      <c r="DG68">
        <v>520</v>
      </c>
      <c r="DH68" t="s">
        <v>611</v>
      </c>
      <c r="DI68" s="4">
        <f t="shared" si="255"/>
        <v>11.725586033662884</v>
      </c>
      <c r="DJ68" s="4">
        <f t="shared" si="256"/>
        <v>45.163022054816068</v>
      </c>
      <c r="DK68" s="4">
        <f t="shared" si="257"/>
        <v>107.13290242909747</v>
      </c>
      <c r="DL68" s="4">
        <f t="shared" si="258"/>
        <v>200.06277123859428</v>
      </c>
      <c r="DM68" s="4">
        <f t="shared" si="259"/>
        <v>323.80029652231195</v>
      </c>
      <c r="DN68" s="4">
        <f t="shared" si="260"/>
        <v>476.51746142993477</v>
      </c>
      <c r="DO68" s="4">
        <f t="shared" si="261"/>
        <v>655.1941919987338</v>
      </c>
      <c r="DP68" s="4">
        <f t="shared" si="262"/>
        <v>855.87482660838884</v>
      </c>
      <c r="DQ68" s="4">
        <f t="shared" si="263"/>
        <v>1073.8026766086773</v>
      </c>
      <c r="DR68" s="4">
        <f t="shared" si="264"/>
        <v>1303.479008019403</v>
      </c>
      <c r="DS68" s="4">
        <f t="shared" si="265"/>
        <v>1538.6598037887966</v>
      </c>
      <c r="DT68" s="4">
        <f t="shared" si="266"/>
        <v>1772.2782866188873</v>
      </c>
      <c r="DU68" s="4">
        <f t="shared" si="267"/>
        <v>1996.2484203259303</v>
      </c>
      <c r="EL68" s="4" t="str">
        <f t="shared" si="284"/>
        <v/>
      </c>
    </row>
    <row r="69" spans="1:142" x14ac:dyDescent="0.25">
      <c r="A69" t="s">
        <v>254</v>
      </c>
      <c r="B69" t="s">
        <v>41</v>
      </c>
      <c r="C69" t="s">
        <v>42</v>
      </c>
      <c r="D69" t="s">
        <v>254</v>
      </c>
      <c r="E69" t="s">
        <v>41</v>
      </c>
      <c r="F69" t="s">
        <v>42</v>
      </c>
      <c r="G69" t="s">
        <v>25</v>
      </c>
      <c r="H69" t="s">
        <v>24</v>
      </c>
      <c r="I69" t="s">
        <v>35</v>
      </c>
      <c r="J69" t="s">
        <v>44</v>
      </c>
      <c r="K69" t="s">
        <v>33</v>
      </c>
      <c r="L69">
        <v>2.84131</v>
      </c>
      <c r="M69">
        <v>0.57501999999999998</v>
      </c>
      <c r="N69">
        <v>3.1199999999999999E-3</v>
      </c>
      <c r="Q69">
        <v>2.84</v>
      </c>
      <c r="R69">
        <v>103.88</v>
      </c>
      <c r="S69">
        <v>1.2480199999999999</v>
      </c>
      <c r="T69">
        <v>70</v>
      </c>
      <c r="U69">
        <v>0.97</v>
      </c>
      <c r="V69">
        <v>2.9</v>
      </c>
      <c r="W69">
        <v>112.3</v>
      </c>
      <c r="X69">
        <v>67</v>
      </c>
      <c r="Y69" s="4">
        <f t="shared" si="285"/>
        <v>5.7944100000000001</v>
      </c>
      <c r="Z69" s="4">
        <f t="shared" si="285"/>
        <v>8.9035099999999989</v>
      </c>
      <c r="AA69" s="4">
        <f t="shared" si="285"/>
        <v>12.168609999999999</v>
      </c>
      <c r="AB69" s="4">
        <f t="shared" si="285"/>
        <v>15.589709999999998</v>
      </c>
      <c r="AC69" s="4">
        <f t="shared" si="285"/>
        <v>19.166809999999998</v>
      </c>
      <c r="AD69" s="4">
        <f t="shared" si="285"/>
        <v>22.899909999999998</v>
      </c>
      <c r="AE69" s="4">
        <f t="shared" si="285"/>
        <v>26.789009999999998</v>
      </c>
      <c r="AF69" s="4">
        <f t="shared" si="285"/>
        <v>30.834109999999999</v>
      </c>
      <c r="AG69" s="4">
        <f t="shared" si="285"/>
        <v>35.035209999999999</v>
      </c>
      <c r="AH69" s="4">
        <f t="shared" si="285"/>
        <v>39.392309999999995</v>
      </c>
      <c r="AI69" s="4">
        <f t="shared" si="286"/>
        <v>43.905410000000003</v>
      </c>
      <c r="AJ69" s="4">
        <f t="shared" si="286"/>
        <v>48.574509999999997</v>
      </c>
      <c r="AK69" s="4">
        <f t="shared" si="286"/>
        <v>53.399610000000003</v>
      </c>
      <c r="AL69" s="4">
        <f t="shared" si="286"/>
        <v>58.380709999999993</v>
      </c>
      <c r="AM69" s="4">
        <f t="shared" si="286"/>
        <v>63.517809999999997</v>
      </c>
      <c r="AN69" s="4">
        <f t="shared" si="286"/>
        <v>68.810909999999993</v>
      </c>
      <c r="AO69" s="4">
        <f t="shared" si="286"/>
        <v>74.260009999999994</v>
      </c>
      <c r="AP69" s="4">
        <f t="shared" si="286"/>
        <v>79.865109999999987</v>
      </c>
      <c r="AQ69" s="4">
        <f t="shared" si="286"/>
        <v>85.62621</v>
      </c>
      <c r="AR69" s="4">
        <f t="shared" si="286"/>
        <v>91.543309999999991</v>
      </c>
      <c r="AS69" s="4">
        <f t="shared" si="286"/>
        <v>97.616410000000002</v>
      </c>
      <c r="AT69" s="4">
        <f t="shared" si="286"/>
        <v>103.84550999999999</v>
      </c>
      <c r="AU69" s="4">
        <f t="shared" si="286"/>
        <v>110.23060999999998</v>
      </c>
      <c r="AV69" s="4" t="str">
        <f t="shared" si="286"/>
        <v/>
      </c>
      <c r="AW69" s="4" t="str">
        <f t="shared" ref="AW69:BB70" si="288">IF(OR(($L69+$M69*AW$2+$N69*AW$2^2)&gt;$W69,($L69+$M69*AW$2+$N69*AW$2^2)&lt;$V69),"",($L69+$M69*AW$2+$N69*AW$2^2))</f>
        <v/>
      </c>
      <c r="AX69" s="4" t="str">
        <f t="shared" si="288"/>
        <v/>
      </c>
      <c r="AY69" s="4" t="str">
        <f t="shared" si="288"/>
        <v/>
      </c>
      <c r="AZ69" s="4" t="str">
        <f t="shared" si="288"/>
        <v/>
      </c>
      <c r="BA69" s="4" t="str">
        <f t="shared" si="288"/>
        <v/>
      </c>
      <c r="BB69" s="4" t="str">
        <f t="shared" si="288"/>
        <v/>
      </c>
      <c r="BC69" t="s">
        <v>254</v>
      </c>
      <c r="BD69" t="s">
        <v>41</v>
      </c>
      <c r="BE69" t="s">
        <v>42</v>
      </c>
      <c r="BF69" t="s">
        <v>24</v>
      </c>
      <c r="BG69" t="s">
        <v>39</v>
      </c>
      <c r="BH69" t="s">
        <v>30</v>
      </c>
      <c r="BI69" t="s">
        <v>40</v>
      </c>
      <c r="BJ69" t="s">
        <v>33</v>
      </c>
      <c r="BK69">
        <v>2.5405600000000002</v>
      </c>
      <c r="BL69">
        <v>0.21062</v>
      </c>
      <c r="BM69">
        <v>-1.0200000000000001E-3</v>
      </c>
      <c r="BP69">
        <v>3.13</v>
      </c>
      <c r="BQ69">
        <v>13.43</v>
      </c>
      <c r="BR69">
        <v>0.41089999999999999</v>
      </c>
      <c r="BS69">
        <v>69</v>
      </c>
      <c r="BT69">
        <v>0.79200000000000004</v>
      </c>
      <c r="BU69">
        <v>2.5</v>
      </c>
      <c r="BV69">
        <v>16.600000000000001</v>
      </c>
      <c r="BW69">
        <v>66</v>
      </c>
      <c r="BX69" s="4">
        <f t="shared" ref="BX69:CG70" si="289">IF(OR(($BK69+$BL69*Y69+$BM69*Y69^2)&gt;$BV69,($BK69+$BL69*Y69+$BM69*Y69^2)&lt;$BU69),"",($BK69+$BL69*Y69+$BM69*Y69^2))</f>
        <v>3.7267319432069383</v>
      </c>
      <c r="BY69" s="4">
        <f t="shared" si="289"/>
        <v>4.3349593360734984</v>
      </c>
      <c r="BZ69" s="4">
        <f t="shared" si="289"/>
        <v>4.9524760674812578</v>
      </c>
      <c r="CA69" s="4">
        <f t="shared" si="289"/>
        <v>5.5761648811582178</v>
      </c>
      <c r="CB69" s="4">
        <f t="shared" si="289"/>
        <v>6.2027595845123784</v>
      </c>
      <c r="CC69" s="4">
        <f t="shared" si="289"/>
        <v>6.828845048631738</v>
      </c>
      <c r="CD69" s="4">
        <f t="shared" si="289"/>
        <v>7.4508572082842974</v>
      </c>
      <c r="CE69" s="4">
        <f t="shared" si="289"/>
        <v>8.0650830619180578</v>
      </c>
      <c r="CF69" s="4">
        <f t="shared" si="289"/>
        <v>8.6676606716610181</v>
      </c>
      <c r="CG69" s="4">
        <f t="shared" si="289"/>
        <v>9.2545791633211785</v>
      </c>
      <c r="CH69" s="4">
        <f t="shared" ref="CH69:CQ70" si="290">IF(OR(($BK69+$BL69*AI69+$BM69*AI69^2)&gt;$BV69,($BK69+$BL69*AI69+$BM69*AI69^2)&lt;$BU69),"",($BK69+$BL69*AI69+$BM69*AI69^2))</f>
        <v>9.8216787263865406</v>
      </c>
      <c r="CI69" s="4">
        <f t="shared" si="290"/>
        <v>10.364650614025097</v>
      </c>
      <c r="CJ69" s="4">
        <f t="shared" si="290"/>
        <v>10.879037143084858</v>
      </c>
      <c r="CK69" s="4">
        <f t="shared" si="290"/>
        <v>11.360231694093818</v>
      </c>
      <c r="CL69" s="4">
        <f t="shared" si="290"/>
        <v>11.803478711259979</v>
      </c>
      <c r="CM69" s="4">
        <f t="shared" si="290"/>
        <v>12.203873702471338</v>
      </c>
      <c r="CN69" s="4">
        <f t="shared" si="290"/>
        <v>12.556363239295898</v>
      </c>
      <c r="CO69" s="4">
        <f t="shared" si="290"/>
        <v>12.855744956981656</v>
      </c>
      <c r="CP69" s="4">
        <f t="shared" si="290"/>
        <v>13.096667554456616</v>
      </c>
      <c r="CQ69" s="4">
        <f t="shared" si="290"/>
        <v>13.273630794328778</v>
      </c>
      <c r="CR69" s="4">
        <f t="shared" ref="CR69:DA70" si="291">IF(OR(($BK69+$BL69*AS69+$BM69*AS69^2)&gt;$BV69,($BK69+$BL69*AS69+$BM69*AS69^2)&lt;$BU69),"",($BK69+$BL69*AS69+$BM69*AS69^2))</f>
        <v>13.380985502886135</v>
      </c>
      <c r="CS69" s="4">
        <f t="shared" si="291"/>
        <v>13.412933570096696</v>
      </c>
      <c r="CT69" s="4">
        <f t="shared" si="291"/>
        <v>13.363527949608457</v>
      </c>
      <c r="CU69" s="4"/>
      <c r="CV69" s="4"/>
      <c r="CW69" s="4"/>
      <c r="CX69" s="4"/>
      <c r="CY69" s="4"/>
      <c r="CZ69" s="4"/>
      <c r="DA69" s="4"/>
      <c r="DD69">
        <v>69</v>
      </c>
      <c r="DE69" t="s">
        <v>622</v>
      </c>
      <c r="DF69" s="2" t="s">
        <v>610</v>
      </c>
      <c r="DG69">
        <v>520</v>
      </c>
      <c r="DH69" t="s">
        <v>611</v>
      </c>
      <c r="DI69" s="4">
        <f t="shared" si="255"/>
        <v>4.1114391669812456</v>
      </c>
      <c r="DJ69" s="4">
        <f t="shared" si="256"/>
        <v>11.320724555804874</v>
      </c>
      <c r="DK69" s="4">
        <f t="shared" si="257"/>
        <v>23.99907436136219</v>
      </c>
      <c r="DL69" s="4">
        <f t="shared" si="258"/>
        <v>43.909060709894739</v>
      </c>
      <c r="DM69" s="4">
        <f t="shared" si="259"/>
        <v>73.012098775157909</v>
      </c>
      <c r="DN69" s="4">
        <f t="shared" si="260"/>
        <v>113.46438356096544</v>
      </c>
      <c r="DO69" s="4">
        <f t="shared" si="261"/>
        <v>167.60709934373403</v>
      </c>
      <c r="DP69" s="4">
        <f t="shared" si="262"/>
        <v>237.95093739722677</v>
      </c>
      <c r="DQ69" s="4">
        <f t="shared" si="263"/>
        <v>327.15449104196574</v>
      </c>
      <c r="DR69" s="4">
        <f t="shared" si="264"/>
        <v>437.9958803153948</v>
      </c>
      <c r="DS69" s="4">
        <f t="shared" si="265"/>
        <v>573.33680284438492</v>
      </c>
      <c r="DT69" s="4">
        <f t="shared" si="266"/>
        <v>736.07805833943769</v>
      </c>
      <c r="DU69" s="4">
        <f t="shared" si="267"/>
        <v>929.10542862882971</v>
      </c>
      <c r="DV69" s="4">
        <f t="shared" si="268"/>
        <v>1155.2245983519297</v>
      </c>
      <c r="DW69" s="4">
        <f t="shared" si="269"/>
        <v>1417.0835588909333</v>
      </c>
      <c r="DX69" s="4">
        <f t="shared" si="270"/>
        <v>1717.0806323987756</v>
      </c>
      <c r="DY69" s="4">
        <f t="shared" si="271"/>
        <v>2057.2558605898575</v>
      </c>
      <c r="DZ69" s="4">
        <f t="shared" si="272"/>
        <v>2439.162991700694</v>
      </c>
      <c r="EA69" s="4">
        <f t="shared" si="273"/>
        <v>2863.7186217561534</v>
      </c>
      <c r="EB69" s="4">
        <f t="shared" si="274"/>
        <v>3331.02413383149</v>
      </c>
      <c r="EC69" s="4">
        <f t="shared" si="275"/>
        <v>3840.1548272296873</v>
      </c>
      <c r="ED69" s="4">
        <f t="shared" si="276"/>
        <v>4388.9088769022519</v>
      </c>
      <c r="EE69" s="4">
        <f t="shared" si="277"/>
        <v>4973.5062584515608</v>
      </c>
      <c r="EF69" s="4" t="str">
        <f t="shared" si="278"/>
        <v/>
      </c>
      <c r="EG69" s="4" t="str">
        <f t="shared" si="279"/>
        <v/>
      </c>
      <c r="EH69" s="4" t="str">
        <f t="shared" si="280"/>
        <v/>
      </c>
      <c r="EI69" s="4" t="str">
        <f t="shared" si="281"/>
        <v/>
      </c>
      <c r="EJ69" s="4" t="str">
        <f t="shared" si="282"/>
        <v/>
      </c>
      <c r="EK69" s="4" t="str">
        <f t="shared" si="283"/>
        <v/>
      </c>
      <c r="EL69" s="4" t="str">
        <f t="shared" si="284"/>
        <v/>
      </c>
    </row>
    <row r="70" spans="1:142" x14ac:dyDescent="0.25">
      <c r="A70" t="s">
        <v>315</v>
      </c>
      <c r="B70" t="s">
        <v>41</v>
      </c>
      <c r="C70" t="s">
        <v>42</v>
      </c>
      <c r="D70" t="s">
        <v>315</v>
      </c>
      <c r="E70" t="s">
        <v>41</v>
      </c>
      <c r="F70" t="s">
        <v>42</v>
      </c>
      <c r="G70" t="s">
        <v>25</v>
      </c>
      <c r="H70" t="s">
        <v>24</v>
      </c>
      <c r="I70" t="s">
        <v>35</v>
      </c>
      <c r="J70" t="s">
        <v>71</v>
      </c>
      <c r="K70" t="s">
        <v>33</v>
      </c>
      <c r="L70">
        <v>2.9586000000000001</v>
      </c>
      <c r="M70">
        <v>1.9034199999999999</v>
      </c>
      <c r="N70">
        <v>-6.6E-3</v>
      </c>
      <c r="Q70">
        <v>2.96</v>
      </c>
      <c r="R70">
        <v>133.79</v>
      </c>
      <c r="S70">
        <v>0.16782</v>
      </c>
      <c r="T70">
        <v>61</v>
      </c>
      <c r="U70">
        <v>0.93700000000000006</v>
      </c>
      <c r="V70">
        <v>3.1</v>
      </c>
      <c r="W70">
        <v>135.80000000000001</v>
      </c>
      <c r="X70">
        <v>58</v>
      </c>
      <c r="Y70" s="4">
        <f t="shared" si="285"/>
        <v>12.310700000000001</v>
      </c>
      <c r="Z70" s="4">
        <f t="shared" si="285"/>
        <v>21.332799999999999</v>
      </c>
      <c r="AA70" s="4">
        <f t="shared" si="285"/>
        <v>30.024899999999999</v>
      </c>
      <c r="AB70" s="4">
        <f t="shared" si="285"/>
        <v>38.386999999999993</v>
      </c>
      <c r="AC70" s="4">
        <f t="shared" si="285"/>
        <v>46.419099999999993</v>
      </c>
      <c r="AD70" s="4">
        <f t="shared" si="285"/>
        <v>54.121199999999995</v>
      </c>
      <c r="AE70" s="4">
        <f t="shared" si="285"/>
        <v>61.493299999999998</v>
      </c>
      <c r="AF70" s="4">
        <f t="shared" si="285"/>
        <v>68.535399999999996</v>
      </c>
      <c r="AG70" s="4">
        <f t="shared" si="285"/>
        <v>75.247500000000002</v>
      </c>
      <c r="AH70" s="4">
        <f t="shared" si="285"/>
        <v>81.629599999999996</v>
      </c>
      <c r="AI70" s="4">
        <f t="shared" si="286"/>
        <v>87.681699999999992</v>
      </c>
      <c r="AJ70" s="4">
        <f t="shared" si="286"/>
        <v>93.40379999999999</v>
      </c>
      <c r="AK70" s="4">
        <f t="shared" si="286"/>
        <v>98.795899999999989</v>
      </c>
      <c r="AL70" s="4">
        <f t="shared" si="286"/>
        <v>103.85799999999998</v>
      </c>
      <c r="AM70" s="4">
        <f t="shared" si="286"/>
        <v>108.59009999999998</v>
      </c>
      <c r="AN70" s="4">
        <f t="shared" si="286"/>
        <v>112.99219999999997</v>
      </c>
      <c r="AO70" s="4">
        <f t="shared" si="286"/>
        <v>117.06429999999997</v>
      </c>
      <c r="AP70" s="4">
        <f t="shared" si="286"/>
        <v>120.80639999999997</v>
      </c>
      <c r="AQ70" s="4">
        <f t="shared" si="286"/>
        <v>124.21849999999998</v>
      </c>
      <c r="AR70" s="4">
        <f t="shared" si="286"/>
        <v>127.30059999999997</v>
      </c>
      <c r="AS70" s="4">
        <f t="shared" si="286"/>
        <v>130.05269999999996</v>
      </c>
      <c r="AT70" s="4">
        <f t="shared" si="286"/>
        <v>132.47479999999996</v>
      </c>
      <c r="AU70" s="4">
        <f t="shared" si="286"/>
        <v>134.56689999999998</v>
      </c>
      <c r="AV70" s="4" t="str">
        <f t="shared" si="286"/>
        <v/>
      </c>
      <c r="AW70" s="4" t="str">
        <f t="shared" si="288"/>
        <v/>
      </c>
      <c r="AX70" s="4" t="str">
        <f t="shared" si="288"/>
        <v/>
      </c>
      <c r="AY70" s="4" t="str">
        <f t="shared" si="288"/>
        <v/>
      </c>
      <c r="AZ70" s="4" t="str">
        <f t="shared" si="288"/>
        <v/>
      </c>
      <c r="BA70" s="4" t="str">
        <f t="shared" si="288"/>
        <v/>
      </c>
      <c r="BB70" s="4" t="str">
        <f t="shared" si="288"/>
        <v/>
      </c>
      <c r="BC70" t="s">
        <v>315</v>
      </c>
      <c r="BD70" t="s">
        <v>41</v>
      </c>
      <c r="BE70" t="s">
        <v>42</v>
      </c>
      <c r="BF70" t="s">
        <v>24</v>
      </c>
      <c r="BG70" t="s">
        <v>39</v>
      </c>
      <c r="BH70" t="s">
        <v>30</v>
      </c>
      <c r="BI70" t="s">
        <v>27</v>
      </c>
      <c r="BJ70" t="s">
        <v>33</v>
      </c>
      <c r="BK70">
        <v>2.0156000000000001</v>
      </c>
      <c r="BL70">
        <v>0.28138000000000002</v>
      </c>
      <c r="BM70">
        <v>-1.06E-3</v>
      </c>
      <c r="BP70">
        <v>2.84</v>
      </c>
      <c r="BQ70">
        <v>20.68</v>
      </c>
      <c r="BR70">
        <v>0.16536000000000001</v>
      </c>
      <c r="BS70">
        <v>61</v>
      </c>
      <c r="BT70">
        <v>0.86399999999999999</v>
      </c>
      <c r="BU70">
        <v>3</v>
      </c>
      <c r="BV70">
        <v>30</v>
      </c>
      <c r="BW70">
        <v>58</v>
      </c>
      <c r="BX70" s="4">
        <f t="shared" si="289"/>
        <v>5.3189382314406002</v>
      </c>
      <c r="BY70" s="4">
        <f t="shared" si="289"/>
        <v>7.5358296068095996</v>
      </c>
      <c r="BZ70" s="4">
        <f t="shared" si="289"/>
        <v>9.5084220647894</v>
      </c>
      <c r="CA70" s="4">
        <f t="shared" si="289"/>
        <v>11.254958584859999</v>
      </c>
      <c r="CB70" s="4">
        <f t="shared" si="289"/>
        <v>12.792989542501399</v>
      </c>
      <c r="CC70" s="4">
        <f t="shared" si="289"/>
        <v>14.139372709193598</v>
      </c>
      <c r="CD70" s="4">
        <f t="shared" si="289"/>
        <v>15.3102732524166</v>
      </c>
      <c r="CE70" s="4">
        <f t="shared" si="289"/>
        <v>16.321163735650401</v>
      </c>
      <c r="CF70" s="4">
        <f t="shared" si="289"/>
        <v>17.186824118375</v>
      </c>
      <c r="CG70" s="4">
        <f t="shared" si="289"/>
        <v>17.921341756070401</v>
      </c>
      <c r="CH70" s="4">
        <f t="shared" si="290"/>
        <v>18.5381114002166</v>
      </c>
      <c r="CI70" s="4">
        <f t="shared" si="290"/>
        <v>19.0498351982936</v>
      </c>
      <c r="CJ70" s="4">
        <f t="shared" si="290"/>
        <v>19.468522693781402</v>
      </c>
      <c r="CK70" s="4">
        <f t="shared" si="290"/>
        <v>19.805490826160003</v>
      </c>
      <c r="CL70" s="4">
        <f t="shared" si="290"/>
        <v>20.071363930909403</v>
      </c>
      <c r="CM70" s="4">
        <f t="shared" si="290"/>
        <v>20.276073739509599</v>
      </c>
      <c r="CN70" s="4">
        <f t="shared" si="290"/>
        <v>20.428859379440603</v>
      </c>
      <c r="CO70" s="4">
        <f t="shared" si="290"/>
        <v>20.538267374182404</v>
      </c>
      <c r="CP70" s="4">
        <f t="shared" si="290"/>
        <v>20.612151643215004</v>
      </c>
      <c r="CQ70" s="4">
        <f t="shared" si="290"/>
        <v>20.657673502018405</v>
      </c>
      <c r="CR70" s="4">
        <f t="shared" si="291"/>
        <v>20.681301662072602</v>
      </c>
      <c r="CS70" s="4">
        <f t="shared" si="291"/>
        <v>20.688812230857604</v>
      </c>
      <c r="CT70" s="4">
        <f t="shared" si="291"/>
        <v>20.685288711853403</v>
      </c>
      <c r="CU70" s="4"/>
      <c r="CV70" s="4"/>
      <c r="CW70" s="4"/>
      <c r="CX70" s="4"/>
      <c r="CY70" s="4"/>
      <c r="CZ70" s="4"/>
      <c r="DA70" s="4"/>
      <c r="DD70">
        <v>69</v>
      </c>
      <c r="DE70" t="s">
        <v>622</v>
      </c>
      <c r="DF70" s="2" t="s">
        <v>610</v>
      </c>
      <c r="DG70">
        <v>520</v>
      </c>
      <c r="DH70" t="s">
        <v>611</v>
      </c>
      <c r="DI70" s="4">
        <f t="shared" si="255"/>
        <v>25.740355362731247</v>
      </c>
      <c r="DJ70" s="4">
        <f t="shared" si="256"/>
        <v>103.81603482232465</v>
      </c>
      <c r="DK70" s="4">
        <f t="shared" si="257"/>
        <v>249.55393115832584</v>
      </c>
      <c r="DL70" s="4">
        <f t="shared" si="258"/>
        <v>469.23169266354262</v>
      </c>
      <c r="DM70" s="4">
        <f t="shared" si="259"/>
        <v>763.49391954729151</v>
      </c>
      <c r="DN70" s="4">
        <f t="shared" si="260"/>
        <v>1128.9855115318744</v>
      </c>
      <c r="DO70" s="4">
        <f t="shared" si="261"/>
        <v>1559.5275451565151</v>
      </c>
      <c r="DP70" s="4">
        <f t="shared" si="262"/>
        <v>2047.0141217043924</v>
      </c>
      <c r="DQ70" s="4">
        <f t="shared" si="263"/>
        <v>2582.115117431772</v>
      </c>
      <c r="DR70" s="4">
        <f t="shared" si="264"/>
        <v>3154.8326477528963</v>
      </c>
      <c r="DS70" s="4">
        <f t="shared" si="265"/>
        <v>3754.9414630891974</v>
      </c>
      <c r="DT70" s="4">
        <f t="shared" si="266"/>
        <v>4372.334105359274</v>
      </c>
      <c r="DU70" s="4">
        <f t="shared" si="267"/>
        <v>4997.2861997596201</v>
      </c>
      <c r="DV70" s="4">
        <f t="shared" si="268"/>
        <v>5620.6538830475802</v>
      </c>
      <c r="DW70" s="4">
        <f t="shared" si="269"/>
        <v>6234.013184366534</v>
      </c>
      <c r="DX70" s="4">
        <f t="shared" si="270"/>
        <v>6829.7497110100758</v>
      </c>
      <c r="DY70" s="4">
        <f t="shared" si="271"/>
        <v>7401.1059877288462</v>
      </c>
      <c r="DZ70" s="4">
        <f t="shared" si="272"/>
        <v>7942.1930977333986</v>
      </c>
      <c r="EA70" s="4">
        <f t="shared" si="273"/>
        <v>8447.9727764119216</v>
      </c>
      <c r="EB70" s="4">
        <f t="shared" si="274"/>
        <v>8914.2157462300202</v>
      </c>
      <c r="EC70" s="4">
        <f t="shared" si="275"/>
        <v>9337.4418022811933</v>
      </c>
      <c r="ED70" s="4">
        <f t="shared" si="276"/>
        <v>9714.8469217384954</v>
      </c>
      <c r="EE70" s="4">
        <f t="shared" si="277"/>
        <v>10044.222442599956</v>
      </c>
      <c r="EF70" s="4" t="str">
        <f t="shared" si="278"/>
        <v/>
      </c>
      <c r="EG70" s="4" t="str">
        <f t="shared" si="279"/>
        <v/>
      </c>
      <c r="EH70" s="4" t="str">
        <f t="shared" si="280"/>
        <v/>
      </c>
      <c r="EI70" s="4" t="str">
        <f t="shared" si="281"/>
        <v/>
      </c>
      <c r="EJ70" s="4" t="str">
        <f t="shared" si="282"/>
        <v/>
      </c>
      <c r="EK70" s="4" t="str">
        <f t="shared" si="283"/>
        <v/>
      </c>
      <c r="EL70" s="4" t="str">
        <f t="shared" si="284"/>
        <v/>
      </c>
    </row>
    <row r="71" spans="1:142" x14ac:dyDescent="0.25">
      <c r="A71" t="s">
        <v>322</v>
      </c>
      <c r="B71" t="s">
        <v>41</v>
      </c>
      <c r="C71" t="s">
        <v>42</v>
      </c>
      <c r="D71" t="s">
        <v>322</v>
      </c>
      <c r="E71" t="s">
        <v>41</v>
      </c>
      <c r="F71" t="s">
        <v>42</v>
      </c>
      <c r="G71" t="s">
        <v>25</v>
      </c>
      <c r="H71" t="s">
        <v>24</v>
      </c>
      <c r="I71" t="s">
        <v>35</v>
      </c>
      <c r="J71" t="s">
        <v>71</v>
      </c>
      <c r="K71" t="s">
        <v>28</v>
      </c>
      <c r="L71">
        <v>2.5266899999999999</v>
      </c>
      <c r="M71">
        <v>1.33056</v>
      </c>
      <c r="Q71">
        <v>2.5299999999999998</v>
      </c>
      <c r="R71">
        <v>115.62</v>
      </c>
      <c r="S71">
        <v>0.12466000000000001</v>
      </c>
      <c r="T71">
        <v>29</v>
      </c>
      <c r="U71">
        <v>0.92900000000000005</v>
      </c>
      <c r="V71">
        <v>2.5</v>
      </c>
      <c r="W71">
        <v>90</v>
      </c>
      <c r="X71">
        <v>27</v>
      </c>
      <c r="Y71" s="4">
        <f t="shared" ref="Y71:BB71" si="292">IF(OR(($L71+$M71*Y$2)&gt;$W71,($L71+$M71*Y$2)&lt;$V71),"",($L71+$M71*Y$2))</f>
        <v>9.1794899999999995</v>
      </c>
      <c r="Z71" s="4">
        <f t="shared" si="292"/>
        <v>15.83229</v>
      </c>
      <c r="AA71" s="4">
        <f t="shared" si="292"/>
        <v>22.48509</v>
      </c>
      <c r="AB71" s="4">
        <f t="shared" si="292"/>
        <v>29.137889999999999</v>
      </c>
      <c r="AC71" s="4">
        <f t="shared" si="292"/>
        <v>35.790689999999998</v>
      </c>
      <c r="AD71" s="4">
        <f t="shared" si="292"/>
        <v>42.443490000000004</v>
      </c>
      <c r="AE71" s="4">
        <f t="shared" si="292"/>
        <v>49.096290000000003</v>
      </c>
      <c r="AF71" s="4">
        <f t="shared" si="292"/>
        <v>55.749090000000002</v>
      </c>
      <c r="AG71" s="4">
        <f t="shared" si="292"/>
        <v>62.401890000000002</v>
      </c>
      <c r="AH71" s="4">
        <f t="shared" si="292"/>
        <v>69.054689999999994</v>
      </c>
      <c r="AI71" s="4">
        <f t="shared" si="292"/>
        <v>75.707490000000007</v>
      </c>
      <c r="AJ71" s="4">
        <f t="shared" si="292"/>
        <v>82.360290000000006</v>
      </c>
      <c r="AK71" s="4">
        <f t="shared" si="292"/>
        <v>89.013090000000005</v>
      </c>
      <c r="AL71" s="4" t="str">
        <f t="shared" si="292"/>
        <v/>
      </c>
      <c r="AM71" s="4" t="str">
        <f t="shared" si="292"/>
        <v/>
      </c>
      <c r="AN71" s="4" t="str">
        <f t="shared" si="292"/>
        <v/>
      </c>
      <c r="AO71" s="4" t="str">
        <f t="shared" si="292"/>
        <v/>
      </c>
      <c r="AP71" s="4" t="str">
        <f t="shared" si="292"/>
        <v/>
      </c>
      <c r="AQ71" s="4" t="str">
        <f t="shared" si="292"/>
        <v/>
      </c>
      <c r="AR71" s="4" t="str">
        <f t="shared" si="292"/>
        <v/>
      </c>
      <c r="AS71" s="4" t="str">
        <f t="shared" si="292"/>
        <v/>
      </c>
      <c r="AT71" s="4" t="str">
        <f t="shared" si="292"/>
        <v/>
      </c>
      <c r="AU71" s="4" t="str">
        <f t="shared" si="292"/>
        <v/>
      </c>
      <c r="AV71" s="4" t="str">
        <f t="shared" si="292"/>
        <v/>
      </c>
      <c r="AW71" s="4" t="str">
        <f t="shared" si="292"/>
        <v/>
      </c>
      <c r="AX71" s="4" t="str">
        <f t="shared" si="292"/>
        <v/>
      </c>
      <c r="AY71" s="4" t="str">
        <f t="shared" si="292"/>
        <v/>
      </c>
      <c r="AZ71" s="4" t="str">
        <f t="shared" si="292"/>
        <v/>
      </c>
      <c r="BA71" s="4" t="str">
        <f t="shared" si="292"/>
        <v/>
      </c>
      <c r="BB71" s="4" t="str">
        <f t="shared" si="292"/>
        <v/>
      </c>
      <c r="BC71" t="s">
        <v>322</v>
      </c>
      <c r="BD71" t="s">
        <v>41</v>
      </c>
      <c r="BE71" t="s">
        <v>42</v>
      </c>
      <c r="BF71" t="s">
        <v>24</v>
      </c>
      <c r="BG71" t="s">
        <v>39</v>
      </c>
      <c r="BH71" t="s">
        <v>30</v>
      </c>
      <c r="BI71" t="s">
        <v>40</v>
      </c>
      <c r="BJ71" t="s">
        <v>60</v>
      </c>
      <c r="BK71">
        <v>0.30886999999999998</v>
      </c>
      <c r="BL71">
        <v>1.4830099999999999</v>
      </c>
      <c r="BM71">
        <v>3.9699999999999996E-3</v>
      </c>
      <c r="BP71">
        <v>1.93</v>
      </c>
      <c r="BQ71">
        <v>14.07</v>
      </c>
      <c r="BR71">
        <v>6.2990000000000004E-2</v>
      </c>
      <c r="BS71">
        <v>29</v>
      </c>
      <c r="BT71">
        <v>0.92800000000000005</v>
      </c>
      <c r="BU71">
        <v>2</v>
      </c>
      <c r="BV71">
        <v>17.5</v>
      </c>
      <c r="BW71">
        <v>27</v>
      </c>
      <c r="BX71" s="4"/>
      <c r="BY71" s="4"/>
      <c r="BZ71" s="4"/>
      <c r="CA71" s="4"/>
      <c r="CB71" s="4"/>
      <c r="CC71" s="4"/>
      <c r="CD71" s="4"/>
      <c r="CE71" s="4"/>
      <c r="CF71" s="4"/>
      <c r="CG71" s="4"/>
      <c r="CH71" s="4"/>
      <c r="CI71" s="4"/>
      <c r="CJ71" s="4"/>
      <c r="CK71" s="4"/>
      <c r="CL71" s="4"/>
      <c r="CM71" s="4"/>
      <c r="CN71" s="4"/>
      <c r="CO71" s="4"/>
      <c r="CP71" s="4"/>
      <c r="CQ71" s="4"/>
      <c r="CR71" s="4"/>
      <c r="CS71" s="4"/>
      <c r="CT71" s="4"/>
      <c r="CU71" s="4"/>
      <c r="CV71" s="4"/>
      <c r="CW71" s="4"/>
      <c r="CX71" s="4"/>
      <c r="CY71" s="4"/>
      <c r="CZ71" s="4"/>
      <c r="DA71" s="4"/>
      <c r="DD71">
        <v>69</v>
      </c>
      <c r="DE71" t="s">
        <v>622</v>
      </c>
      <c r="DF71" s="2" t="s">
        <v>610</v>
      </c>
      <c r="DG71">
        <v>520</v>
      </c>
      <c r="DH71" t="s">
        <v>611</v>
      </c>
      <c r="EJ71" s="4" t="str">
        <f t="shared" si="282"/>
        <v/>
      </c>
      <c r="EK71" s="4" t="str">
        <f t="shared" si="283"/>
        <v/>
      </c>
      <c r="EL71" s="4" t="str">
        <f t="shared" si="284"/>
        <v/>
      </c>
    </row>
    <row r="72" spans="1:142" x14ac:dyDescent="0.25">
      <c r="A72" t="s">
        <v>371</v>
      </c>
      <c r="B72" t="s">
        <v>380</v>
      </c>
      <c r="C72" t="s">
        <v>381</v>
      </c>
      <c r="D72" t="s">
        <v>371</v>
      </c>
      <c r="E72" t="s">
        <v>380</v>
      </c>
      <c r="F72" t="s">
        <v>381</v>
      </c>
      <c r="G72" t="s">
        <v>25</v>
      </c>
      <c r="H72" t="s">
        <v>24</v>
      </c>
      <c r="I72" t="s">
        <v>35</v>
      </c>
      <c r="J72" t="s">
        <v>44</v>
      </c>
      <c r="K72" t="s">
        <v>43</v>
      </c>
      <c r="L72">
        <v>2.1946500000000002</v>
      </c>
      <c r="M72">
        <v>2.1309</v>
      </c>
      <c r="N72">
        <v>-7.1590000000000001E-2</v>
      </c>
      <c r="O72">
        <v>9.5E-4</v>
      </c>
      <c r="Q72">
        <v>2.19</v>
      </c>
      <c r="R72">
        <v>70.400000000000006</v>
      </c>
      <c r="S72">
        <v>2.34266</v>
      </c>
      <c r="T72">
        <v>35</v>
      </c>
      <c r="U72">
        <v>0.88</v>
      </c>
      <c r="V72">
        <v>2.5</v>
      </c>
      <c r="W72">
        <v>63.5</v>
      </c>
      <c r="X72">
        <v>31</v>
      </c>
      <c r="Y72" s="4">
        <f t="shared" ref="Y72:BB72" si="293">IF(OR(($L72+$M72*Y$2+$N72*Y$2^2+$O72*Y$2^3)&gt;$W72,($L72+$M72*Y$2+$N72*Y$2^2+$O72*Y$2^3)&lt;$V72),"",($L72+$M72*Y$2+$N72*Y$2^2+$O72*Y$2^3))</f>
        <v>11.178150000000002</v>
      </c>
      <c r="Z72" s="4">
        <f t="shared" si="293"/>
        <v>17.294650000000001</v>
      </c>
      <c r="AA72" s="4">
        <f t="shared" si="293"/>
        <v>21.25665</v>
      </c>
      <c r="AB72" s="4">
        <f t="shared" si="293"/>
        <v>23.776650000000004</v>
      </c>
      <c r="AC72" s="4">
        <f t="shared" si="293"/>
        <v>25.567150000000005</v>
      </c>
      <c r="AD72" s="4">
        <f t="shared" si="293"/>
        <v>27.340650000000004</v>
      </c>
      <c r="AE72" s="4">
        <f t="shared" si="293"/>
        <v>29.809650000000005</v>
      </c>
      <c r="AF72" s="4">
        <f t="shared" si="293"/>
        <v>33.68665</v>
      </c>
      <c r="AG72" s="4">
        <f t="shared" si="293"/>
        <v>39.684149999999988</v>
      </c>
      <c r="AH72" s="4">
        <f t="shared" si="293"/>
        <v>48.514650000000003</v>
      </c>
      <c r="AI72" s="4">
        <f t="shared" si="293"/>
        <v>60.890649999999994</v>
      </c>
      <c r="AJ72" s="4" t="str">
        <f t="shared" si="293"/>
        <v/>
      </c>
      <c r="AK72" s="4" t="str">
        <f t="shared" si="293"/>
        <v/>
      </c>
      <c r="AL72" s="4" t="str">
        <f t="shared" si="293"/>
        <v/>
      </c>
      <c r="AM72" s="4" t="str">
        <f t="shared" si="293"/>
        <v/>
      </c>
      <c r="AN72" s="4" t="str">
        <f t="shared" si="293"/>
        <v/>
      </c>
      <c r="AO72" s="4" t="str">
        <f t="shared" si="293"/>
        <v/>
      </c>
      <c r="AP72" s="4" t="str">
        <f t="shared" si="293"/>
        <v/>
      </c>
      <c r="AQ72" s="4" t="str">
        <f t="shared" si="293"/>
        <v/>
      </c>
      <c r="AR72" s="4" t="str">
        <f t="shared" si="293"/>
        <v/>
      </c>
      <c r="AS72" s="4" t="str">
        <f t="shared" si="293"/>
        <v/>
      </c>
      <c r="AT72" s="4" t="str">
        <f t="shared" si="293"/>
        <v/>
      </c>
      <c r="AU72" s="4" t="str">
        <f t="shared" si="293"/>
        <v/>
      </c>
      <c r="AV72" s="4" t="str">
        <f t="shared" si="293"/>
        <v/>
      </c>
      <c r="AW72" s="4" t="str">
        <f t="shared" si="293"/>
        <v/>
      </c>
      <c r="AX72" s="4" t="str">
        <f t="shared" si="293"/>
        <v/>
      </c>
      <c r="AY72" s="4" t="str">
        <f t="shared" si="293"/>
        <v/>
      </c>
      <c r="AZ72" s="4" t="str">
        <f t="shared" si="293"/>
        <v/>
      </c>
      <c r="BA72" s="4" t="str">
        <f t="shared" si="293"/>
        <v/>
      </c>
      <c r="BB72" s="4" t="str">
        <f t="shared" si="293"/>
        <v/>
      </c>
      <c r="BC72" t="s">
        <v>371</v>
      </c>
      <c r="BD72" t="s">
        <v>380</v>
      </c>
      <c r="BE72" t="s">
        <v>381</v>
      </c>
      <c r="BF72" t="s">
        <v>24</v>
      </c>
      <c r="BG72" t="s">
        <v>39</v>
      </c>
      <c r="BH72" t="s">
        <v>30</v>
      </c>
      <c r="BI72">
        <v>1</v>
      </c>
      <c r="BJ72" t="s">
        <v>31</v>
      </c>
      <c r="BK72">
        <v>0.49875000000000003</v>
      </c>
      <c r="BL72">
        <v>1.4383999999999999</v>
      </c>
      <c r="BM72">
        <v>5.0380000000000001E-2</v>
      </c>
      <c r="BP72">
        <v>2.11</v>
      </c>
      <c r="BQ72">
        <v>13.39</v>
      </c>
      <c r="BR72">
        <v>0.22445000000000001</v>
      </c>
      <c r="BS72">
        <v>31</v>
      </c>
      <c r="BT72">
        <v>0.68600000000000005</v>
      </c>
      <c r="BU72">
        <v>2</v>
      </c>
      <c r="BV72">
        <v>12.5</v>
      </c>
      <c r="BW72">
        <v>29</v>
      </c>
      <c r="BX72" s="4">
        <f t="shared" ref="BX72:CH72" si="294">EXP($BK72+$BL72*LN(LN(Y72+1)+($BM72/2)))</f>
        <v>6.2398753995465235</v>
      </c>
      <c r="BY72" s="4">
        <f t="shared" si="294"/>
        <v>7.7362433838488034</v>
      </c>
      <c r="BZ72" s="4">
        <f t="shared" si="294"/>
        <v>8.4910671296973259</v>
      </c>
      <c r="CA72" s="4">
        <f t="shared" si="294"/>
        <v>8.9130275178827922</v>
      </c>
      <c r="CB72" s="4">
        <f t="shared" si="294"/>
        <v>9.1908394930624233</v>
      </c>
      <c r="CC72" s="4">
        <f t="shared" si="294"/>
        <v>9.4504426919391502</v>
      </c>
      <c r="CD72" s="4">
        <f t="shared" si="294"/>
        <v>9.789253588971782</v>
      </c>
      <c r="CE72" s="4">
        <f t="shared" si="294"/>
        <v>10.276201352873629</v>
      </c>
      <c r="CF72" s="4">
        <f t="shared" si="294"/>
        <v>10.942652216919317</v>
      </c>
      <c r="CG72" s="4">
        <f t="shared" si="294"/>
        <v>11.780792825322546</v>
      </c>
      <c r="CH72" s="4">
        <f t="shared" si="294"/>
        <v>12.755248151487816</v>
      </c>
      <c r="CI72" s="4"/>
      <c r="CJ72" s="4"/>
      <c r="CK72" s="4"/>
      <c r="CL72" s="4"/>
      <c r="CM72" s="4"/>
      <c r="CN72" s="4"/>
      <c r="CO72" s="4"/>
      <c r="CP72" s="4"/>
      <c r="CQ72" s="4"/>
      <c r="CR72" s="4"/>
      <c r="CS72" s="4"/>
      <c r="CT72" s="4"/>
      <c r="CU72" s="4"/>
      <c r="CV72" s="4"/>
      <c r="CW72" s="4"/>
      <c r="CX72" s="4"/>
      <c r="CY72" s="4"/>
      <c r="CZ72" s="4"/>
      <c r="DA72" s="4"/>
    </row>
    <row r="73" spans="1:142" x14ac:dyDescent="0.25">
      <c r="D73" t="s">
        <v>371</v>
      </c>
      <c r="E73" t="s">
        <v>384</v>
      </c>
      <c r="F73" t="s">
        <v>385</v>
      </c>
      <c r="BC73" t="s">
        <v>371</v>
      </c>
      <c r="BD73" t="s">
        <v>384</v>
      </c>
      <c r="BE73" t="s">
        <v>385</v>
      </c>
      <c r="BF73" t="s">
        <v>24</v>
      </c>
      <c r="BG73" t="s">
        <v>39</v>
      </c>
      <c r="BH73" t="s">
        <v>30</v>
      </c>
      <c r="BI73">
        <v>1</v>
      </c>
      <c r="BJ73" t="s">
        <v>33</v>
      </c>
      <c r="BK73">
        <v>1.56959</v>
      </c>
      <c r="BL73">
        <v>0.64070000000000005</v>
      </c>
      <c r="BM73">
        <v>-3.8999999999999998E-3</v>
      </c>
      <c r="BP73">
        <v>1.57</v>
      </c>
      <c r="BQ73">
        <v>25.02</v>
      </c>
      <c r="BU73">
        <v>1.6</v>
      </c>
      <c r="BV73">
        <v>25</v>
      </c>
      <c r="BX73" s="4" t="str">
        <f t="shared" ref="BX73:CT73" si="295">IF(OR(($BK73+$BL73*Y73+$BM73*Y73^2)&gt;$BV73,($BK73+$BL73*Y73+$BM73*Y73^2)&lt;$BU73),"",($BK73+$BL73*Y73+$BM73*Y73^2))</f>
        <v/>
      </c>
      <c r="BY73" s="4" t="str">
        <f t="shared" si="295"/>
        <v/>
      </c>
      <c r="BZ73" s="4" t="str">
        <f t="shared" si="295"/>
        <v/>
      </c>
      <c r="CA73" s="4" t="str">
        <f t="shared" si="295"/>
        <v/>
      </c>
      <c r="CB73" s="4" t="str">
        <f t="shared" si="295"/>
        <v/>
      </c>
      <c r="CC73" s="4" t="str">
        <f t="shared" si="295"/>
        <v/>
      </c>
      <c r="CD73" s="4" t="str">
        <f t="shared" si="295"/>
        <v/>
      </c>
      <c r="CE73" s="4" t="str">
        <f t="shared" si="295"/>
        <v/>
      </c>
      <c r="CF73" s="4" t="str">
        <f t="shared" si="295"/>
        <v/>
      </c>
      <c r="CG73" s="4" t="str">
        <f t="shared" si="295"/>
        <v/>
      </c>
      <c r="CH73" s="4" t="str">
        <f t="shared" si="295"/>
        <v/>
      </c>
      <c r="CI73" s="4" t="str">
        <f t="shared" si="295"/>
        <v/>
      </c>
      <c r="CJ73" s="4" t="str">
        <f t="shared" si="295"/>
        <v/>
      </c>
      <c r="CK73" s="4" t="str">
        <f t="shared" si="295"/>
        <v/>
      </c>
      <c r="CL73" s="4" t="str">
        <f t="shared" si="295"/>
        <v/>
      </c>
      <c r="CM73" s="4" t="str">
        <f t="shared" si="295"/>
        <v/>
      </c>
      <c r="CN73" s="4" t="str">
        <f t="shared" si="295"/>
        <v/>
      </c>
      <c r="CO73" s="4" t="str">
        <f t="shared" si="295"/>
        <v/>
      </c>
      <c r="CP73" s="4" t="str">
        <f t="shared" si="295"/>
        <v/>
      </c>
      <c r="CQ73" s="4" t="str">
        <f t="shared" si="295"/>
        <v/>
      </c>
      <c r="CR73" s="4" t="str">
        <f t="shared" si="295"/>
        <v/>
      </c>
      <c r="CS73" s="4" t="str">
        <f t="shared" si="295"/>
        <v/>
      </c>
      <c r="CT73" s="4" t="str">
        <f t="shared" si="295"/>
        <v/>
      </c>
      <c r="CU73" s="4"/>
      <c r="CV73" s="4"/>
      <c r="CW73" s="4"/>
      <c r="CX73" s="4"/>
      <c r="CY73" s="4"/>
      <c r="CZ73" s="4"/>
      <c r="DA73" s="4"/>
    </row>
    <row r="74" spans="1:142" x14ac:dyDescent="0.25">
      <c r="A74" t="s">
        <v>371</v>
      </c>
      <c r="B74" t="s">
        <v>382</v>
      </c>
      <c r="C74" t="s">
        <v>383</v>
      </c>
      <c r="D74" t="s">
        <v>371</v>
      </c>
      <c r="E74" t="s">
        <v>382</v>
      </c>
      <c r="F74" t="s">
        <v>383</v>
      </c>
      <c r="G74" t="s">
        <v>25</v>
      </c>
      <c r="H74" t="s">
        <v>24</v>
      </c>
      <c r="I74" t="s">
        <v>35</v>
      </c>
      <c r="J74" t="s">
        <v>71</v>
      </c>
      <c r="K74" t="s">
        <v>33</v>
      </c>
      <c r="L74">
        <v>1.9534800000000001</v>
      </c>
      <c r="M74">
        <v>0.46073999999999998</v>
      </c>
      <c r="N74">
        <v>2.7789999999999999E-2</v>
      </c>
      <c r="Q74">
        <v>1.95</v>
      </c>
      <c r="R74">
        <v>88.1</v>
      </c>
      <c r="S74">
        <v>0.22095000000000001</v>
      </c>
      <c r="T74">
        <v>37</v>
      </c>
      <c r="U74">
        <v>0.86499999999999999</v>
      </c>
      <c r="V74">
        <v>2</v>
      </c>
      <c r="W74">
        <v>89.7</v>
      </c>
      <c r="X74">
        <v>34</v>
      </c>
      <c r="Y74" s="4">
        <f t="shared" ref="Y74:BB74" si="296">IF(OR(($L74+$M74*Y$2+$N74*Y$2^2)&gt;$W74,($L74+$M74*Y$2+$N74*Y$2^2)&lt;$V74),"",($L74+$M74*Y$2+$N74*Y$2^2))</f>
        <v>4.9519299999999999</v>
      </c>
      <c r="Z74" s="4">
        <f t="shared" si="296"/>
        <v>9.3398800000000008</v>
      </c>
      <c r="AA74" s="4">
        <f t="shared" si="296"/>
        <v>15.117329999999999</v>
      </c>
      <c r="AB74" s="4">
        <f t="shared" si="296"/>
        <v>22.284280000000003</v>
      </c>
      <c r="AC74" s="4">
        <f t="shared" si="296"/>
        <v>30.840730000000001</v>
      </c>
      <c r="AD74" s="4">
        <f t="shared" si="296"/>
        <v>40.786679999999997</v>
      </c>
      <c r="AE74" s="4">
        <f t="shared" si="296"/>
        <v>52.122129999999999</v>
      </c>
      <c r="AF74" s="4">
        <f t="shared" si="296"/>
        <v>64.847080000000005</v>
      </c>
      <c r="AG74" s="4">
        <f t="shared" si="296"/>
        <v>78.961529999999996</v>
      </c>
      <c r="AH74" s="4" t="str">
        <f t="shared" si="296"/>
        <v/>
      </c>
      <c r="AI74" s="4" t="str">
        <f t="shared" si="296"/>
        <v/>
      </c>
      <c r="AJ74" s="4" t="str">
        <f t="shared" si="296"/>
        <v/>
      </c>
      <c r="AK74" s="4" t="str">
        <f t="shared" si="296"/>
        <v/>
      </c>
      <c r="AL74" s="4" t="str">
        <f t="shared" si="296"/>
        <v/>
      </c>
      <c r="AM74" s="4" t="str">
        <f t="shared" si="296"/>
        <v/>
      </c>
      <c r="AN74" s="4" t="str">
        <f t="shared" si="296"/>
        <v/>
      </c>
      <c r="AO74" s="4" t="str">
        <f t="shared" si="296"/>
        <v/>
      </c>
      <c r="AP74" s="4" t="str">
        <f t="shared" si="296"/>
        <v/>
      </c>
      <c r="AQ74" s="4" t="str">
        <f t="shared" si="296"/>
        <v/>
      </c>
      <c r="AR74" s="4" t="str">
        <f t="shared" si="296"/>
        <v/>
      </c>
      <c r="AS74" s="4" t="str">
        <f t="shared" si="296"/>
        <v/>
      </c>
      <c r="AT74" s="4" t="str">
        <f t="shared" si="296"/>
        <v/>
      </c>
      <c r="AU74" s="4" t="str">
        <f t="shared" si="296"/>
        <v/>
      </c>
      <c r="AV74" s="4" t="str">
        <f t="shared" si="296"/>
        <v/>
      </c>
      <c r="AW74" s="4" t="str">
        <f t="shared" si="296"/>
        <v/>
      </c>
      <c r="AX74" s="4" t="str">
        <f t="shared" si="296"/>
        <v/>
      </c>
      <c r="AY74" s="4" t="str">
        <f t="shared" si="296"/>
        <v/>
      </c>
      <c r="AZ74" s="4" t="str">
        <f t="shared" si="296"/>
        <v/>
      </c>
      <c r="BA74" s="4" t="str">
        <f t="shared" si="296"/>
        <v/>
      </c>
      <c r="BB74" s="4" t="str">
        <f t="shared" si="296"/>
        <v/>
      </c>
      <c r="BC74" t="s">
        <v>371</v>
      </c>
      <c r="BD74" t="s">
        <v>382</v>
      </c>
      <c r="BE74" t="s">
        <v>383</v>
      </c>
      <c r="BF74" t="s">
        <v>24</v>
      </c>
      <c r="BG74" t="s">
        <v>39</v>
      </c>
      <c r="BH74" t="s">
        <v>30</v>
      </c>
      <c r="BI74" t="s">
        <v>40</v>
      </c>
      <c r="BJ74" t="s">
        <v>60</v>
      </c>
      <c r="BK74">
        <v>-8.2580000000000001E-2</v>
      </c>
      <c r="BL74">
        <v>1.38862</v>
      </c>
      <c r="BM74">
        <v>2.2190000000000001E-2</v>
      </c>
      <c r="BP74">
        <v>1.04</v>
      </c>
      <c r="BQ74">
        <v>8.2200000000000006</v>
      </c>
      <c r="BR74">
        <v>0.14896000000000001</v>
      </c>
      <c r="BS74">
        <v>34</v>
      </c>
      <c r="BT74">
        <v>0.73399999999999999</v>
      </c>
      <c r="BU74">
        <v>1</v>
      </c>
      <c r="BV74">
        <v>12</v>
      </c>
      <c r="BW74">
        <v>32</v>
      </c>
      <c r="BX74" s="4">
        <f t="shared" ref="BX74:CF74" si="297">EXP($BK74+$BL74*LN(LN(Y14+1))+(SQRT(Y74)*($BM74/2)))</f>
        <v>3.1833510046868412</v>
      </c>
      <c r="BY74" s="4">
        <f t="shared" si="297"/>
        <v>4.0385275945547816</v>
      </c>
      <c r="BZ74" s="4">
        <f t="shared" si="297"/>
        <v>4.7074431946061406</v>
      </c>
      <c r="CA74" s="4">
        <f t="shared" si="297"/>
        <v>5.2637909448055105</v>
      </c>
      <c r="CB74" s="4">
        <f t="shared" si="297"/>
        <v>5.7427194988794286</v>
      </c>
      <c r="CC74" s="4">
        <f t="shared" si="297"/>
        <v>6.1637153046017241</v>
      </c>
      <c r="CD74" s="4">
        <f t="shared" si="297"/>
        <v>6.5386105378661705</v>
      </c>
      <c r="CE74" s="4">
        <f t="shared" si="297"/>
        <v>6.8749976409420608</v>
      </c>
      <c r="CF74" s="4">
        <f t="shared" si="297"/>
        <v>7.1778852338546546</v>
      </c>
      <c r="CG74" s="4"/>
      <c r="CH74" s="4"/>
      <c r="CI74" s="4"/>
      <c r="CJ74" s="4"/>
      <c r="CK74" s="4"/>
      <c r="CL74" s="4"/>
      <c r="CM74" s="4"/>
      <c r="CN74" s="4"/>
      <c r="CO74" s="4"/>
      <c r="CP74" s="4"/>
      <c r="CQ74" s="4"/>
      <c r="CR74" s="4"/>
      <c r="CS74" s="4"/>
      <c r="CT74" s="4"/>
      <c r="CU74" s="4"/>
      <c r="CV74" s="4"/>
      <c r="CW74" s="4"/>
      <c r="CX74" s="4"/>
      <c r="CY74" s="4"/>
      <c r="CZ74" s="4"/>
      <c r="DA74" s="4"/>
    </row>
    <row r="75" spans="1:142" x14ac:dyDescent="0.25">
      <c r="A75" t="s">
        <v>371</v>
      </c>
      <c r="B75" t="s">
        <v>386</v>
      </c>
      <c r="C75" t="s">
        <v>387</v>
      </c>
      <c r="D75" t="s">
        <v>371</v>
      </c>
      <c r="E75" t="s">
        <v>386</v>
      </c>
      <c r="F75" t="s">
        <v>387</v>
      </c>
      <c r="G75" t="s">
        <v>25</v>
      </c>
      <c r="H75" t="s">
        <v>24</v>
      </c>
      <c r="I75" t="s">
        <v>35</v>
      </c>
      <c r="J75" t="s">
        <v>36</v>
      </c>
      <c r="K75" t="s">
        <v>33</v>
      </c>
      <c r="L75">
        <v>2.28654</v>
      </c>
      <c r="M75">
        <v>1.3946799999999999</v>
      </c>
      <c r="N75">
        <v>-1.038E-2</v>
      </c>
      <c r="Q75">
        <v>2.29</v>
      </c>
      <c r="R75">
        <v>49.15</v>
      </c>
      <c r="S75">
        <v>15.8727</v>
      </c>
      <c r="T75">
        <v>33</v>
      </c>
      <c r="U75">
        <v>0.75900000000000001</v>
      </c>
      <c r="V75">
        <v>1.8</v>
      </c>
      <c r="W75">
        <v>60.2</v>
      </c>
      <c r="X75">
        <v>30</v>
      </c>
      <c r="Y75" s="4">
        <f t="shared" ref="Y75:AL75" si="298">IF(OR(($L75+$M75*Y$2+$N75*Y$2^2)&gt;$W75,($L75+$M75*Y$2+$N75*Y$2^2)&lt;$V75),"",($L75+$M75*Y$2+$N75*Y$2^2))</f>
        <v>9.0004400000000011</v>
      </c>
      <c r="Z75" s="4">
        <f t="shared" si="298"/>
        <v>15.195339999999998</v>
      </c>
      <c r="AA75" s="4">
        <f t="shared" si="298"/>
        <v>20.871239999999997</v>
      </c>
      <c r="AB75" s="4">
        <f t="shared" si="298"/>
        <v>26.028139999999997</v>
      </c>
      <c r="AC75" s="4">
        <f t="shared" si="298"/>
        <v>30.666039999999999</v>
      </c>
      <c r="AD75" s="4">
        <f t="shared" si="298"/>
        <v>34.784939999999999</v>
      </c>
      <c r="AE75" s="4">
        <f t="shared" si="298"/>
        <v>38.384840000000004</v>
      </c>
      <c r="AF75" s="4">
        <f t="shared" si="298"/>
        <v>41.465739999999997</v>
      </c>
      <c r="AG75" s="4">
        <f t="shared" si="298"/>
        <v>44.027639999999998</v>
      </c>
      <c r="AH75" s="4">
        <f t="shared" si="298"/>
        <v>46.070539999999994</v>
      </c>
      <c r="AI75" s="4">
        <f t="shared" si="298"/>
        <v>47.594439999999992</v>
      </c>
      <c r="AJ75" s="4">
        <f t="shared" si="298"/>
        <v>48.599339999999991</v>
      </c>
      <c r="AK75" s="4">
        <f t="shared" si="298"/>
        <v>49.085239999999992</v>
      </c>
      <c r="AL75" s="4">
        <f t="shared" si="298"/>
        <v>49.052140000000001</v>
      </c>
      <c r="BC75" t="s">
        <v>371</v>
      </c>
      <c r="BD75" t="s">
        <v>386</v>
      </c>
      <c r="BE75" t="s">
        <v>387</v>
      </c>
      <c r="BF75" t="s">
        <v>24</v>
      </c>
      <c r="BG75" t="s">
        <v>39</v>
      </c>
      <c r="BH75" t="s">
        <v>30</v>
      </c>
      <c r="BI75" t="s">
        <v>40</v>
      </c>
      <c r="BJ75" t="s">
        <v>28</v>
      </c>
      <c r="BK75">
        <v>1.74017</v>
      </c>
      <c r="BL75">
        <v>0.18522</v>
      </c>
      <c r="BP75">
        <v>2.16</v>
      </c>
      <c r="BQ75">
        <v>10.84</v>
      </c>
      <c r="BR75">
        <v>0.35302</v>
      </c>
      <c r="BS75">
        <v>33</v>
      </c>
      <c r="BT75">
        <v>0.80500000000000005</v>
      </c>
      <c r="BU75">
        <v>1</v>
      </c>
      <c r="BV75">
        <v>11.5</v>
      </c>
      <c r="BW75">
        <v>31</v>
      </c>
      <c r="BX75" s="4">
        <f t="shared" ref="BX75:CK75" si="299">IF(OR(($BK75+$BL75*Y75)&gt;$BV75,($BK75+$BL75*Y75)&lt;$BU75),"",($BK75+$BL75*Y75))</f>
        <v>3.4072314968000001</v>
      </c>
      <c r="BY75" s="4">
        <f t="shared" si="299"/>
        <v>4.5546508748000001</v>
      </c>
      <c r="BZ75" s="4">
        <f t="shared" si="299"/>
        <v>5.6059410727999994</v>
      </c>
      <c r="CA75" s="4">
        <f t="shared" si="299"/>
        <v>6.5611020907999995</v>
      </c>
      <c r="CB75" s="4">
        <f t="shared" si="299"/>
        <v>7.4201339287999994</v>
      </c>
      <c r="CC75" s="4">
        <f t="shared" si="299"/>
        <v>8.1830365868000001</v>
      </c>
      <c r="CD75" s="4">
        <f t="shared" si="299"/>
        <v>8.8498100647999998</v>
      </c>
      <c r="CE75" s="4">
        <f t="shared" si="299"/>
        <v>9.4204543627999993</v>
      </c>
      <c r="CF75" s="4">
        <f t="shared" si="299"/>
        <v>9.8949694808000004</v>
      </c>
      <c r="CG75" s="4">
        <f t="shared" si="299"/>
        <v>10.273355418799998</v>
      </c>
      <c r="CH75" s="4">
        <f t="shared" si="299"/>
        <v>10.555612176799997</v>
      </c>
      <c r="CI75" s="4">
        <f t="shared" si="299"/>
        <v>10.741739754799998</v>
      </c>
      <c r="CJ75" s="4">
        <f t="shared" si="299"/>
        <v>10.8317381528</v>
      </c>
      <c r="CK75" s="4">
        <f t="shared" si="299"/>
        <v>10.8256073708</v>
      </c>
      <c r="CL75" s="4"/>
      <c r="CM75" s="4"/>
      <c r="CN75" s="4"/>
      <c r="CO75" s="4"/>
      <c r="CP75" s="4"/>
      <c r="CQ75" s="4"/>
      <c r="CR75" s="4"/>
      <c r="CS75" s="4"/>
      <c r="CT75" s="4"/>
      <c r="CU75" s="4"/>
      <c r="CV75" s="4"/>
      <c r="CW75" s="4"/>
      <c r="CX75" s="4"/>
      <c r="CY75" s="4"/>
      <c r="CZ75" s="4"/>
      <c r="DA75" s="4"/>
    </row>
    <row r="76" spans="1:142" x14ac:dyDescent="0.25">
      <c r="A76" t="s">
        <v>92</v>
      </c>
      <c r="B76" t="s">
        <v>99</v>
      </c>
      <c r="C76" t="s">
        <v>100</v>
      </c>
      <c r="D76" t="s">
        <v>92</v>
      </c>
      <c r="E76" t="s">
        <v>99</v>
      </c>
      <c r="F76" t="s">
        <v>100</v>
      </c>
      <c r="G76" t="s">
        <v>25</v>
      </c>
      <c r="H76" t="s">
        <v>24</v>
      </c>
      <c r="I76" t="s">
        <v>35</v>
      </c>
      <c r="J76">
        <v>1</v>
      </c>
      <c r="K76" t="s">
        <v>31</v>
      </c>
      <c r="L76">
        <v>0.96777999999999997</v>
      </c>
      <c r="M76">
        <v>1.85836</v>
      </c>
      <c r="N76">
        <v>8.7669999999999998E-2</v>
      </c>
      <c r="Q76">
        <v>1.49</v>
      </c>
      <c r="R76">
        <v>34.53</v>
      </c>
      <c r="S76">
        <v>0.29609000000000002</v>
      </c>
      <c r="T76">
        <v>34</v>
      </c>
      <c r="U76">
        <v>0.66500000000000004</v>
      </c>
      <c r="V76">
        <v>3.8</v>
      </c>
      <c r="W76">
        <v>47.5</v>
      </c>
      <c r="X76">
        <v>32</v>
      </c>
      <c r="Y76" s="4">
        <f t="shared" ref="Y76:BB76" si="300">IF(OR((EXP($L76+$M76*LN(LN(Y$2)+($N76/2))))&gt;$W76,(EXP($L76+$M76*LN(LN(Y$2)+($N76/2))))&lt;$V76),"",(EXP($L76+$M76*LN(LN(Y$2)+($N76/2)))))</f>
        <v>6.6998378510447418</v>
      </c>
      <c r="Z76" s="4">
        <f t="shared" si="300"/>
        <v>12.842476464794265</v>
      </c>
      <c r="AA76" s="4">
        <f t="shared" si="300"/>
        <v>17.270022430439393</v>
      </c>
      <c r="AB76" s="4">
        <f t="shared" si="300"/>
        <v>20.774930320081413</v>
      </c>
      <c r="AC76" s="4">
        <f t="shared" si="300"/>
        <v>23.69820274898596</v>
      </c>
      <c r="AD76" s="4">
        <f t="shared" si="300"/>
        <v>26.218030861418356</v>
      </c>
      <c r="AE76" s="4">
        <f t="shared" si="300"/>
        <v>28.439939011203851</v>
      </c>
      <c r="AF76" s="4">
        <f t="shared" si="300"/>
        <v>30.431927625823398</v>
      </c>
      <c r="AG76" s="4">
        <f t="shared" si="300"/>
        <v>32.240561513230411</v>
      </c>
      <c r="AH76" s="4">
        <f t="shared" si="300"/>
        <v>33.899221943631872</v>
      </c>
      <c r="AI76" s="4">
        <f t="shared" si="300"/>
        <v>35.43271169872407</v>
      </c>
      <c r="AJ76" s="4">
        <f t="shared" si="300"/>
        <v>36.859997627263041</v>
      </c>
      <c r="AK76" s="4">
        <f t="shared" si="300"/>
        <v>38.195930755065206</v>
      </c>
      <c r="AL76" s="4">
        <f t="shared" si="300"/>
        <v>39.452371631851733</v>
      </c>
      <c r="AM76" s="4">
        <f t="shared" si="300"/>
        <v>40.638952864041002</v>
      </c>
      <c r="AN76" s="4">
        <f t="shared" si="300"/>
        <v>41.763611359686948</v>
      </c>
      <c r="AO76" s="4">
        <f t="shared" si="300"/>
        <v>42.832969392648842</v>
      </c>
      <c r="AP76" s="4">
        <f t="shared" si="300"/>
        <v>43.85261350022153</v>
      </c>
      <c r="AQ76" s="4">
        <f t="shared" si="300"/>
        <v>44.827302575931903</v>
      </c>
      <c r="AR76" s="4">
        <f t="shared" si="300"/>
        <v>45.761125795098287</v>
      </c>
      <c r="AS76" s="4">
        <f t="shared" si="300"/>
        <v>46.657624293128826</v>
      </c>
      <c r="AT76" s="4" t="str">
        <f t="shared" si="300"/>
        <v/>
      </c>
      <c r="AU76" s="4" t="str">
        <f t="shared" si="300"/>
        <v/>
      </c>
      <c r="AV76" s="4" t="str">
        <f t="shared" si="300"/>
        <v/>
      </c>
      <c r="AW76" s="4" t="str">
        <f t="shared" si="300"/>
        <v/>
      </c>
      <c r="AX76" s="4" t="str">
        <f t="shared" si="300"/>
        <v/>
      </c>
      <c r="AY76" s="4" t="str">
        <f t="shared" si="300"/>
        <v/>
      </c>
      <c r="AZ76" s="4" t="str">
        <f t="shared" si="300"/>
        <v/>
      </c>
      <c r="BA76" s="4" t="str">
        <f t="shared" si="300"/>
        <v/>
      </c>
      <c r="BB76" s="4" t="str">
        <f t="shared" si="300"/>
        <v/>
      </c>
      <c r="BC76" t="s">
        <v>92</v>
      </c>
      <c r="BD76" t="s">
        <v>99</v>
      </c>
      <c r="BE76" t="s">
        <v>100</v>
      </c>
      <c r="BF76" t="s">
        <v>24</v>
      </c>
      <c r="BG76" t="s">
        <v>39</v>
      </c>
      <c r="BH76" t="s">
        <v>30</v>
      </c>
      <c r="BI76">
        <v>1</v>
      </c>
      <c r="BJ76" t="s">
        <v>33</v>
      </c>
      <c r="BK76">
        <v>2.25488</v>
      </c>
      <c r="BL76">
        <v>0.31929000000000002</v>
      </c>
      <c r="BM76">
        <v>-4.4200000000000003E-3</v>
      </c>
      <c r="BP76">
        <v>2.72</v>
      </c>
      <c r="BQ76">
        <v>8.01</v>
      </c>
      <c r="BR76">
        <v>2.29861</v>
      </c>
      <c r="BS76">
        <v>33</v>
      </c>
      <c r="BT76">
        <v>0.314</v>
      </c>
      <c r="BU76">
        <v>2.5</v>
      </c>
      <c r="BV76">
        <v>10</v>
      </c>
      <c r="BW76">
        <v>30</v>
      </c>
      <c r="BX76" s="4">
        <f t="shared" ref="BX76:CR76" si="301">IF(OR(($BK76+$BL76*Y76+$BM76*Y76^2)&gt;$BV76,($BK76+$BL76*Y76+$BM76*Y76^2)&lt;$BU76),"",($BK76+$BL76*Y76+$BM76*Y76^2))</f>
        <v>4.195667031102186</v>
      </c>
      <c r="BY76" s="4">
        <f t="shared" si="301"/>
        <v>5.6263672387144892</v>
      </c>
      <c r="BZ76" s="4">
        <f t="shared" si="301"/>
        <v>6.4507442194293656</v>
      </c>
      <c r="CA76" s="4">
        <f t="shared" si="301"/>
        <v>6.980445536164062</v>
      </c>
      <c r="CB76" s="4">
        <f t="shared" si="301"/>
        <v>7.339185879912085</v>
      </c>
      <c r="CC76" s="4">
        <f t="shared" si="301"/>
        <v>7.5877927449960065</v>
      </c>
      <c r="CD76" s="4">
        <f t="shared" si="301"/>
        <v>7.7604389480396812</v>
      </c>
      <c r="CE76" s="4">
        <f t="shared" si="301"/>
        <v>7.8781183635659309</v>
      </c>
      <c r="CF76" s="4">
        <f t="shared" si="301"/>
        <v>7.9545830599966365</v>
      </c>
      <c r="CG76" s="4">
        <f t="shared" si="301"/>
        <v>7.999287536526654</v>
      </c>
      <c r="CH76" s="4">
        <f t="shared" si="301"/>
        <v>8.018981920489562</v>
      </c>
      <c r="CI76" s="4">
        <f t="shared" si="301"/>
        <v>8.0186339835470974</v>
      </c>
      <c r="CJ76" s="4">
        <f t="shared" si="301"/>
        <v>8.0019919927786169</v>
      </c>
      <c r="CK76" s="4">
        <f t="shared" si="301"/>
        <v>7.9719435853243317</v>
      </c>
      <c r="CL76" s="4">
        <f t="shared" si="301"/>
        <v>7.9307530146646537</v>
      </c>
      <c r="CM76" s="4">
        <f t="shared" si="301"/>
        <v>7.8802228576253066</v>
      </c>
      <c r="CN76" s="4">
        <f t="shared" si="301"/>
        <v>7.8218071572760088</v>
      </c>
      <c r="CO76" s="4">
        <f t="shared" si="301"/>
        <v>7.7566924027505664</v>
      </c>
      <c r="CP76" s="4">
        <f t="shared" si="301"/>
        <v>7.6858566509143493</v>
      </c>
      <c r="CQ76" s="4">
        <f t="shared" si="301"/>
        <v>7.6101134526830698</v>
      </c>
      <c r="CR76" s="4">
        <f t="shared" si="301"/>
        <v>7.5301450018729597</v>
      </c>
      <c r="CS76" s="4"/>
      <c r="CT76" s="4"/>
      <c r="CU76" s="4"/>
      <c r="CV76" s="4"/>
      <c r="CW76" s="4"/>
      <c r="CX76" s="4"/>
      <c r="CY76" s="4"/>
      <c r="CZ76" s="4"/>
      <c r="DA76" s="4"/>
    </row>
    <row r="77" spans="1:142" x14ac:dyDescent="0.25">
      <c r="A77" t="s">
        <v>302</v>
      </c>
      <c r="B77" t="s">
        <v>99</v>
      </c>
      <c r="C77" t="s">
        <v>100</v>
      </c>
      <c r="D77" t="s">
        <v>302</v>
      </c>
      <c r="E77" t="s">
        <v>99</v>
      </c>
      <c r="F77" t="s">
        <v>100</v>
      </c>
      <c r="G77" t="s">
        <v>25</v>
      </c>
      <c r="H77" t="s">
        <v>24</v>
      </c>
      <c r="I77" t="s">
        <v>35</v>
      </c>
      <c r="J77" t="s">
        <v>44</v>
      </c>
      <c r="K77" t="s">
        <v>28</v>
      </c>
      <c r="L77">
        <v>-2.1408100000000001</v>
      </c>
      <c r="M77">
        <v>1.79176</v>
      </c>
      <c r="Q77">
        <v>1.44</v>
      </c>
      <c r="R77">
        <v>51.61</v>
      </c>
      <c r="S77">
        <v>1.3797600000000001</v>
      </c>
      <c r="T77">
        <v>33</v>
      </c>
      <c r="U77">
        <v>0.90700000000000003</v>
      </c>
      <c r="V77">
        <v>1.3</v>
      </c>
      <c r="W77">
        <v>49</v>
      </c>
      <c r="X77">
        <v>31</v>
      </c>
      <c r="Y77" s="4">
        <f t="shared" ref="Y77:BB77" si="302">IF(OR(($L77+$M77*Y$2)&gt;$W77,($L77+$M77*Y$2)&lt;$V77),"",($L77+$M77*Y$2))</f>
        <v>6.81799</v>
      </c>
      <c r="Z77" s="4">
        <f t="shared" si="302"/>
        <v>15.77679</v>
      </c>
      <c r="AA77" s="4">
        <f t="shared" si="302"/>
        <v>24.735590000000002</v>
      </c>
      <c r="AB77" s="4">
        <f t="shared" si="302"/>
        <v>33.694389999999999</v>
      </c>
      <c r="AC77" s="4">
        <f t="shared" si="302"/>
        <v>42.653189999999995</v>
      </c>
      <c r="AD77" s="4" t="str">
        <f t="shared" si="302"/>
        <v/>
      </c>
      <c r="AE77" s="4" t="str">
        <f t="shared" si="302"/>
        <v/>
      </c>
      <c r="AF77" s="4" t="str">
        <f t="shared" si="302"/>
        <v/>
      </c>
      <c r="AG77" s="4" t="str">
        <f t="shared" si="302"/>
        <v/>
      </c>
      <c r="AH77" s="4" t="str">
        <f t="shared" si="302"/>
        <v/>
      </c>
      <c r="AI77" s="4" t="str">
        <f t="shared" si="302"/>
        <v/>
      </c>
      <c r="AJ77" s="4" t="str">
        <f t="shared" si="302"/>
        <v/>
      </c>
      <c r="AK77" s="4" t="str">
        <f t="shared" si="302"/>
        <v/>
      </c>
      <c r="AL77" s="4" t="str">
        <f t="shared" si="302"/>
        <v/>
      </c>
      <c r="AM77" s="4" t="str">
        <f t="shared" si="302"/>
        <v/>
      </c>
      <c r="AN77" s="4" t="str">
        <f t="shared" si="302"/>
        <v/>
      </c>
      <c r="AO77" s="4" t="str">
        <f t="shared" si="302"/>
        <v/>
      </c>
      <c r="AP77" s="4" t="str">
        <f t="shared" si="302"/>
        <v/>
      </c>
      <c r="AQ77" s="4" t="str">
        <f t="shared" si="302"/>
        <v/>
      </c>
      <c r="AR77" s="4" t="str">
        <f t="shared" si="302"/>
        <v/>
      </c>
      <c r="AS77" s="4" t="str">
        <f t="shared" si="302"/>
        <v/>
      </c>
      <c r="AT77" s="4" t="str">
        <f t="shared" si="302"/>
        <v/>
      </c>
      <c r="AU77" s="4" t="str">
        <f t="shared" si="302"/>
        <v/>
      </c>
      <c r="AV77" s="4" t="str">
        <f t="shared" si="302"/>
        <v/>
      </c>
      <c r="AW77" s="4" t="str">
        <f t="shared" si="302"/>
        <v/>
      </c>
      <c r="AX77" s="4" t="str">
        <f t="shared" si="302"/>
        <v/>
      </c>
      <c r="AY77" s="4" t="str">
        <f t="shared" si="302"/>
        <v/>
      </c>
      <c r="AZ77" s="4" t="str">
        <f t="shared" si="302"/>
        <v/>
      </c>
      <c r="BA77" s="4" t="str">
        <f t="shared" si="302"/>
        <v/>
      </c>
      <c r="BB77" s="4" t="str">
        <f t="shared" si="302"/>
        <v/>
      </c>
      <c r="BC77" t="s">
        <v>302</v>
      </c>
      <c r="BD77" t="s">
        <v>99</v>
      </c>
      <c r="BE77" t="s">
        <v>100</v>
      </c>
      <c r="BF77" t="s">
        <v>24</v>
      </c>
      <c r="BG77" t="s">
        <v>39</v>
      </c>
      <c r="BH77" t="s">
        <v>30</v>
      </c>
      <c r="BI77" t="s">
        <v>27</v>
      </c>
      <c r="BJ77" t="s">
        <v>64</v>
      </c>
      <c r="BK77">
        <v>0.86929999999999996</v>
      </c>
      <c r="BL77">
        <v>0.90912999999999999</v>
      </c>
      <c r="BM77">
        <v>2.14E-3</v>
      </c>
      <c r="BP77">
        <v>2.16</v>
      </c>
      <c r="BQ77">
        <v>8.81</v>
      </c>
      <c r="BR77">
        <v>4.6280000000000002E-2</v>
      </c>
      <c r="BS77">
        <v>33</v>
      </c>
      <c r="BT77">
        <v>0.91200000000000003</v>
      </c>
      <c r="BU77">
        <v>2</v>
      </c>
      <c r="BV77">
        <v>11</v>
      </c>
      <c r="BW77">
        <v>31</v>
      </c>
      <c r="BX77" s="4"/>
      <c r="BY77" s="4">
        <f>EXP($BK77+$BL77*LN(LN(Z17+1))+(Z77)*($BM77/2))</f>
        <v>5.9485284162856917</v>
      </c>
      <c r="BZ77" s="4">
        <f>EXP($BK77+$BL77*LN(LN(AA17+1))+(AA77)*($BM77/2))</f>
        <v>6.7463237355067909</v>
      </c>
      <c r="CA77" s="4">
        <f>EXP($BK77+$BL77*LN(LN(AB17+1))+(AB77)*($BM77/2))</f>
        <v>7.3284248628188671</v>
      </c>
      <c r="CB77" s="4">
        <f>EXP($BK77+$BL77*LN(LN(AC17+1))+(AC77)*($BM77/2))</f>
        <v>7.792124987206491</v>
      </c>
      <c r="CC77" s="4"/>
      <c r="CD77" s="4"/>
      <c r="CE77" s="4"/>
      <c r="CF77" s="4"/>
      <c r="CG77" s="4"/>
      <c r="CH77" s="4"/>
      <c r="CI77" s="4"/>
      <c r="CJ77" s="4"/>
      <c r="CK77" s="4"/>
      <c r="CL77" s="4"/>
      <c r="CM77" s="4"/>
      <c r="CN77" s="4"/>
      <c r="CO77" s="4"/>
      <c r="CP77" s="4"/>
      <c r="CQ77" s="4"/>
      <c r="CR77" s="4"/>
      <c r="CS77" s="4"/>
      <c r="CT77" s="4"/>
      <c r="CU77" s="4"/>
      <c r="CV77" s="4"/>
      <c r="CW77" s="4"/>
      <c r="CX77" s="4"/>
      <c r="CY77" s="4"/>
      <c r="CZ77" s="4"/>
      <c r="DA77" s="4"/>
    </row>
    <row r="78" spans="1:142" x14ac:dyDescent="0.25">
      <c r="A78" t="s">
        <v>368</v>
      </c>
      <c r="B78" t="s">
        <v>369</v>
      </c>
      <c r="C78" t="s">
        <v>370</v>
      </c>
      <c r="D78" t="s">
        <v>368</v>
      </c>
      <c r="E78" t="s">
        <v>369</v>
      </c>
      <c r="F78" t="s">
        <v>370</v>
      </c>
      <c r="G78" t="s">
        <v>25</v>
      </c>
      <c r="H78" t="s">
        <v>24</v>
      </c>
      <c r="I78" t="s">
        <v>35</v>
      </c>
      <c r="J78" t="s">
        <v>44</v>
      </c>
      <c r="K78" t="s">
        <v>33</v>
      </c>
      <c r="L78">
        <v>-0.56542000000000003</v>
      </c>
      <c r="M78">
        <v>1.3042</v>
      </c>
      <c r="N78">
        <v>-9.2499999999999995E-3</v>
      </c>
      <c r="Q78">
        <v>2.0099999999999998</v>
      </c>
      <c r="R78">
        <v>45.39</v>
      </c>
      <c r="S78">
        <v>0.50624000000000002</v>
      </c>
      <c r="T78">
        <v>33</v>
      </c>
      <c r="U78">
        <v>0.94</v>
      </c>
      <c r="V78">
        <v>4.5999999999999996</v>
      </c>
      <c r="W78">
        <v>56.4</v>
      </c>
      <c r="X78">
        <v>30</v>
      </c>
      <c r="Y78" s="4">
        <f t="shared" ref="Y78:AL78" si="303">IF(OR(($L78+$M78*Y$2+$N78*Y$2^2)&gt;$W78,($L78+$M78*Y$2+$N78*Y$2^2)&lt;$V78),"",($L78+$M78*Y$2+$N78*Y$2^2))</f>
        <v>5.7243299999999993</v>
      </c>
      <c r="Z78" s="4">
        <f t="shared" si="303"/>
        <v>11.55158</v>
      </c>
      <c r="AA78" s="4">
        <f t="shared" si="303"/>
        <v>16.916329999999999</v>
      </c>
      <c r="AB78" s="4">
        <f t="shared" si="303"/>
        <v>21.818580000000001</v>
      </c>
      <c r="AC78" s="4">
        <f t="shared" si="303"/>
        <v>26.258330000000001</v>
      </c>
      <c r="AD78" s="4">
        <f t="shared" si="303"/>
        <v>30.235579999999995</v>
      </c>
      <c r="AE78" s="4">
        <f t="shared" si="303"/>
        <v>33.750329999999998</v>
      </c>
      <c r="AF78" s="4">
        <f t="shared" si="303"/>
        <v>36.802579999999999</v>
      </c>
      <c r="AG78" s="4">
        <f t="shared" si="303"/>
        <v>39.392330000000001</v>
      </c>
      <c r="AH78" s="4">
        <f t="shared" si="303"/>
        <v>41.519580000000005</v>
      </c>
      <c r="AI78" s="4">
        <f t="shared" si="303"/>
        <v>43.184329999999989</v>
      </c>
      <c r="AJ78" s="4">
        <f t="shared" si="303"/>
        <v>44.386579999999995</v>
      </c>
      <c r="AK78" s="4">
        <f t="shared" si="303"/>
        <v>45.126329999999996</v>
      </c>
      <c r="AL78" s="4">
        <f t="shared" si="303"/>
        <v>45.403579999999998</v>
      </c>
      <c r="BC78" t="s">
        <v>368</v>
      </c>
      <c r="BD78" t="s">
        <v>369</v>
      </c>
      <c r="BE78" t="s">
        <v>370</v>
      </c>
      <c r="BF78" t="s">
        <v>24</v>
      </c>
      <c r="BG78" t="s">
        <v>39</v>
      </c>
      <c r="BH78" t="s">
        <v>30</v>
      </c>
      <c r="BI78">
        <v>1</v>
      </c>
      <c r="BJ78" t="s">
        <v>28</v>
      </c>
      <c r="BK78">
        <v>3.4934599999999998</v>
      </c>
      <c r="BL78">
        <v>0.13678999999999999</v>
      </c>
      <c r="BP78">
        <v>3.77</v>
      </c>
      <c r="BQ78">
        <v>9.6999999999999993</v>
      </c>
      <c r="BR78">
        <v>1.3783099999999999</v>
      </c>
      <c r="BS78">
        <v>33</v>
      </c>
      <c r="BT78">
        <v>0.69199999999999995</v>
      </c>
      <c r="BU78">
        <v>3</v>
      </c>
      <c r="BV78">
        <v>12.5</v>
      </c>
      <c r="BW78">
        <v>31</v>
      </c>
      <c r="BX78" s="4">
        <f t="shared" ref="BX78:CK78" si="304">IF(OR(($BK78+$BL78*Y78)&gt;$BV78,($BK78+$BL78*Y78)&lt;$BU78),"",($BK78+$BL78*Y78))</f>
        <v>4.2764911006999995</v>
      </c>
      <c r="BY78" s="4">
        <f t="shared" si="304"/>
        <v>5.0736006281999995</v>
      </c>
      <c r="BZ78" s="4">
        <f t="shared" si="304"/>
        <v>5.8074447806999991</v>
      </c>
      <c r="CA78" s="4">
        <f t="shared" si="304"/>
        <v>6.4780235582000003</v>
      </c>
      <c r="CB78" s="4">
        <f t="shared" si="304"/>
        <v>7.0853369606999994</v>
      </c>
      <c r="CC78" s="4">
        <f t="shared" si="304"/>
        <v>7.6293849881999991</v>
      </c>
      <c r="CD78" s="4">
        <f t="shared" si="304"/>
        <v>8.1101676406999985</v>
      </c>
      <c r="CE78" s="4">
        <f t="shared" si="304"/>
        <v>8.5276849181999985</v>
      </c>
      <c r="CF78" s="4">
        <f t="shared" si="304"/>
        <v>8.8819368207</v>
      </c>
      <c r="CG78" s="4">
        <f t="shared" si="304"/>
        <v>9.1729233482000012</v>
      </c>
      <c r="CH78" s="4">
        <f t="shared" si="304"/>
        <v>9.4006445006999968</v>
      </c>
      <c r="CI78" s="4">
        <f t="shared" si="304"/>
        <v>9.5651002781999992</v>
      </c>
      <c r="CJ78" s="4">
        <f t="shared" si="304"/>
        <v>9.6662906806999978</v>
      </c>
      <c r="CK78" s="4">
        <f t="shared" si="304"/>
        <v>9.7042157081999996</v>
      </c>
      <c r="CL78" s="4"/>
      <c r="CM78" s="4"/>
      <c r="CN78" s="4"/>
      <c r="CO78" s="4"/>
      <c r="CP78" s="4"/>
      <c r="CQ78" s="4"/>
      <c r="CR78" s="4"/>
      <c r="CS78" s="4"/>
      <c r="CT78" s="4"/>
      <c r="CU78" s="4"/>
      <c r="CV78" s="4"/>
      <c r="CW78" s="4"/>
      <c r="CX78" s="4"/>
      <c r="CY78" s="4"/>
      <c r="CZ78" s="4"/>
      <c r="DA78" s="4"/>
    </row>
    <row r="79" spans="1:142" x14ac:dyDescent="0.25">
      <c r="A79" t="s">
        <v>278</v>
      </c>
      <c r="B79" t="s">
        <v>285</v>
      </c>
      <c r="C79" t="s">
        <v>286</v>
      </c>
      <c r="D79" t="s">
        <v>278</v>
      </c>
      <c r="E79" t="s">
        <v>285</v>
      </c>
      <c r="F79" t="s">
        <v>286</v>
      </c>
      <c r="G79" t="s">
        <v>25</v>
      </c>
      <c r="H79" t="s">
        <v>24</v>
      </c>
      <c r="I79" t="s">
        <v>35</v>
      </c>
      <c r="J79" t="s">
        <v>71</v>
      </c>
      <c r="K79" t="s">
        <v>43</v>
      </c>
      <c r="L79">
        <v>0.20544000000000001</v>
      </c>
      <c r="M79">
        <v>0.81745000000000001</v>
      </c>
      <c r="N79">
        <v>1.5939999999999999E-2</v>
      </c>
      <c r="O79">
        <v>-3.4000000000000002E-4</v>
      </c>
      <c r="Q79">
        <v>1.9</v>
      </c>
      <c r="R79">
        <v>38.229999999999997</v>
      </c>
      <c r="S79">
        <v>4.0750000000000001E-2</v>
      </c>
      <c r="T79">
        <v>74</v>
      </c>
      <c r="U79">
        <v>0.94699999999999995</v>
      </c>
      <c r="V79">
        <v>0.9</v>
      </c>
      <c r="W79">
        <v>52</v>
      </c>
      <c r="X79">
        <v>70</v>
      </c>
      <c r="Y79" s="4">
        <f t="shared" ref="Y79:AH79" si="305">IF(OR(($L79+$M79*Y$2+$N79*Y$2^2+$O79*Y$2^3)&gt;$W79,($L79+$M79*Y$2+$N79*Y$2^2+$O79*Y$2^3)&lt;$V79),"",($L79+$M79*Y$2+$N79*Y$2^2+$O79*Y$2^3))</f>
        <v>4.6486900000000002</v>
      </c>
      <c r="Z79" s="4">
        <f t="shared" si="305"/>
        <v>9.6339399999999991</v>
      </c>
      <c r="AA79" s="4">
        <f t="shared" si="305"/>
        <v>14.906189999999999</v>
      </c>
      <c r="AB79" s="4">
        <f t="shared" si="305"/>
        <v>20.210439999999998</v>
      </c>
      <c r="AC79" s="4">
        <f t="shared" si="305"/>
        <v>25.291690000000003</v>
      </c>
      <c r="AD79" s="4">
        <f t="shared" si="305"/>
        <v>29.894939999999998</v>
      </c>
      <c r="AE79" s="4">
        <f t="shared" si="305"/>
        <v>33.765189999999997</v>
      </c>
      <c r="AF79" s="4">
        <f t="shared" si="305"/>
        <v>36.647440000000003</v>
      </c>
      <c r="AG79" s="4">
        <f t="shared" si="305"/>
        <v>38.286690000000007</v>
      </c>
      <c r="AH79" s="4">
        <f t="shared" si="305"/>
        <v>38.427940000000007</v>
      </c>
      <c r="BC79" t="s">
        <v>278</v>
      </c>
      <c r="BD79" t="s">
        <v>285</v>
      </c>
      <c r="BE79" t="s">
        <v>286</v>
      </c>
      <c r="BF79" t="s">
        <v>24</v>
      </c>
      <c r="BG79" t="s">
        <v>39</v>
      </c>
      <c r="BH79" t="s">
        <v>30</v>
      </c>
      <c r="BI79" t="s">
        <v>40</v>
      </c>
      <c r="BJ79" t="s">
        <v>33</v>
      </c>
      <c r="BK79">
        <v>1.88852</v>
      </c>
      <c r="BL79">
        <v>0.33423000000000003</v>
      </c>
      <c r="BM79">
        <v>-2.5200000000000001E-3</v>
      </c>
      <c r="BP79">
        <v>2.5099999999999998</v>
      </c>
      <c r="BQ79">
        <v>10.99</v>
      </c>
      <c r="BR79">
        <v>0.25145000000000001</v>
      </c>
      <c r="BS79">
        <v>74</v>
      </c>
      <c r="BT79">
        <v>0.89800000000000002</v>
      </c>
      <c r="BU79">
        <v>2</v>
      </c>
      <c r="BV79">
        <v>13</v>
      </c>
      <c r="BW79">
        <v>71</v>
      </c>
      <c r="BX79" s="4">
        <f t="shared" ref="BX79:CT79" si="306">IF(OR(($BK79+$BL79*Y79+$BM79*Y79^2)&gt;$BV79,($BK79+$BL79*Y79+$BM79*Y79^2)&lt;$BU79),"",($BK79+$BL79*Y79+$BM79*Y79^2))</f>
        <v>3.387793655535428</v>
      </c>
      <c r="BY79" s="4">
        <f t="shared" si="306"/>
        <v>4.8745835103925277</v>
      </c>
      <c r="BZ79" s="4">
        <f t="shared" si="306"/>
        <v>6.3106857429034271</v>
      </c>
      <c r="CA79" s="4">
        <f t="shared" si="306"/>
        <v>7.6141314110161291</v>
      </c>
      <c r="CB79" s="4">
        <f t="shared" si="306"/>
        <v>8.7297941993986292</v>
      </c>
      <c r="CC79" s="4">
        <f t="shared" si="306"/>
        <v>9.6281630534389286</v>
      </c>
      <c r="CD79" s="4">
        <f t="shared" si="306"/>
        <v>10.300837553245028</v>
      </c>
      <c r="CE79" s="4">
        <f t="shared" si="306"/>
        <v>10.752746027644928</v>
      </c>
      <c r="CF79" s="4">
        <f t="shared" si="306"/>
        <v>10.99108640818663</v>
      </c>
      <c r="CG79" s="4">
        <f t="shared" si="306"/>
        <v>11.010989823138129</v>
      </c>
      <c r="CH79" s="4" t="str">
        <f t="shared" si="306"/>
        <v/>
      </c>
      <c r="CI79" s="4" t="str">
        <f t="shared" si="306"/>
        <v/>
      </c>
      <c r="CJ79" s="4" t="str">
        <f t="shared" si="306"/>
        <v/>
      </c>
      <c r="CK79" s="4" t="str">
        <f t="shared" si="306"/>
        <v/>
      </c>
      <c r="CL79" s="4" t="str">
        <f t="shared" si="306"/>
        <v/>
      </c>
      <c r="CM79" s="4" t="str">
        <f t="shared" si="306"/>
        <v/>
      </c>
      <c r="CN79" s="4" t="str">
        <f t="shared" si="306"/>
        <v/>
      </c>
      <c r="CO79" s="4" t="str">
        <f t="shared" si="306"/>
        <v/>
      </c>
      <c r="CP79" s="4" t="str">
        <f t="shared" si="306"/>
        <v/>
      </c>
      <c r="CQ79" s="4" t="str">
        <f t="shared" si="306"/>
        <v/>
      </c>
      <c r="CR79" s="4" t="str">
        <f t="shared" si="306"/>
        <v/>
      </c>
      <c r="CS79" s="4" t="str">
        <f t="shared" si="306"/>
        <v/>
      </c>
      <c r="CT79" s="4" t="str">
        <f t="shared" si="306"/>
        <v/>
      </c>
      <c r="CU79" s="4"/>
      <c r="CV79" s="4"/>
      <c r="CW79" s="4"/>
      <c r="CX79" s="4"/>
      <c r="CY79" s="4"/>
      <c r="CZ79" s="4"/>
      <c r="DA79" s="4"/>
    </row>
    <row r="80" spans="1:142" x14ac:dyDescent="0.25">
      <c r="A80" t="s">
        <v>322</v>
      </c>
      <c r="B80" t="s">
        <v>327</v>
      </c>
      <c r="C80" t="s">
        <v>328</v>
      </c>
      <c r="D80" t="s">
        <v>322</v>
      </c>
      <c r="E80" t="s">
        <v>327</v>
      </c>
      <c r="F80" t="s">
        <v>328</v>
      </c>
      <c r="G80" t="s">
        <v>25</v>
      </c>
      <c r="H80" t="s">
        <v>24</v>
      </c>
      <c r="I80" t="s">
        <v>35</v>
      </c>
      <c r="J80" t="s">
        <v>44</v>
      </c>
      <c r="K80" t="s">
        <v>33</v>
      </c>
      <c r="L80">
        <v>1.30481</v>
      </c>
      <c r="M80">
        <v>1.3781000000000001</v>
      </c>
      <c r="N80">
        <v>-8.7200000000000003E-3</v>
      </c>
      <c r="Q80">
        <v>1.3</v>
      </c>
      <c r="R80">
        <v>55.64</v>
      </c>
      <c r="S80">
        <v>1.9163300000000001</v>
      </c>
      <c r="T80">
        <v>31</v>
      </c>
      <c r="U80">
        <v>0.90200000000000002</v>
      </c>
      <c r="V80">
        <v>2.1</v>
      </c>
      <c r="W80">
        <v>55</v>
      </c>
      <c r="X80">
        <v>28</v>
      </c>
      <c r="Y80" s="4">
        <f t="shared" ref="Y80:AL81" si="307">IF(OR(($L80+$M80*Y$2+$N80*Y$2^2)&gt;$W80,($L80+$M80*Y$2+$N80*Y$2^2)&lt;$V80),"",($L80+$M80*Y$2+$N80*Y$2^2))</f>
        <v>7.977310000000001</v>
      </c>
      <c r="Z80" s="4">
        <f t="shared" si="307"/>
        <v>14.21381</v>
      </c>
      <c r="AA80" s="4">
        <f t="shared" si="307"/>
        <v>20.014310000000002</v>
      </c>
      <c r="AB80" s="4">
        <f t="shared" si="307"/>
        <v>25.378810000000001</v>
      </c>
      <c r="AC80" s="4">
        <f t="shared" si="307"/>
        <v>30.307310000000005</v>
      </c>
      <c r="AD80" s="4">
        <f t="shared" si="307"/>
        <v>34.799810000000008</v>
      </c>
      <c r="AE80" s="4">
        <f t="shared" si="307"/>
        <v>38.856310000000008</v>
      </c>
      <c r="AF80" s="4">
        <f t="shared" si="307"/>
        <v>42.476810000000008</v>
      </c>
      <c r="AG80" s="4">
        <f t="shared" si="307"/>
        <v>45.661310000000007</v>
      </c>
      <c r="AH80" s="4">
        <f t="shared" si="307"/>
        <v>48.409810000000007</v>
      </c>
      <c r="AI80" s="4">
        <f t="shared" si="307"/>
        <v>50.722310000000007</v>
      </c>
      <c r="AJ80" s="4">
        <f t="shared" si="307"/>
        <v>52.598810000000014</v>
      </c>
      <c r="AK80" s="4">
        <f t="shared" si="307"/>
        <v>54.039310000000015</v>
      </c>
      <c r="AL80" s="4" t="str">
        <f t="shared" si="307"/>
        <v/>
      </c>
      <c r="BC80" t="s">
        <v>322</v>
      </c>
      <c r="BD80" t="s">
        <v>327</v>
      </c>
      <c r="BE80" t="s">
        <v>328</v>
      </c>
      <c r="BF80" t="s">
        <v>24</v>
      </c>
      <c r="BG80" t="s">
        <v>39</v>
      </c>
      <c r="BH80" t="s">
        <v>30</v>
      </c>
      <c r="BI80" t="s">
        <v>27</v>
      </c>
      <c r="BJ80" t="s">
        <v>33</v>
      </c>
      <c r="BK80">
        <v>2.1936200000000001</v>
      </c>
      <c r="BL80">
        <v>0.26965</v>
      </c>
      <c r="BM80">
        <v>-2.2599999999999999E-3</v>
      </c>
      <c r="BP80">
        <v>2.54</v>
      </c>
      <c r="BQ80">
        <v>10.19</v>
      </c>
      <c r="BR80">
        <v>4.4499999999999998E-2</v>
      </c>
      <c r="BS80">
        <v>30</v>
      </c>
      <c r="BT80">
        <v>0.91200000000000003</v>
      </c>
      <c r="BU80">
        <v>2.5</v>
      </c>
      <c r="BV80">
        <v>11</v>
      </c>
      <c r="BW80">
        <v>27</v>
      </c>
      <c r="BX80" s="4">
        <f t="shared" ref="BX80:CJ80" si="308">IF(OR(($BK80+$BL80*Y80+$BM80*Y80^2)&gt;$BV80,($BK80+$BL80*Y80+$BM80*Y80^2)&lt;$BU80),"",($BK80+$BL80*Y80+$BM80*Y80^2))</f>
        <v>4.2008809483704139</v>
      </c>
      <c r="BY80" s="4">
        <f t="shared" si="308"/>
        <v>5.5697806544416144</v>
      </c>
      <c r="BZ80" s="4">
        <f t="shared" si="308"/>
        <v>6.6851846047060146</v>
      </c>
      <c r="CA80" s="4">
        <f t="shared" si="308"/>
        <v>7.5813862832436145</v>
      </c>
      <c r="CB80" s="4">
        <f t="shared" si="308"/>
        <v>8.2901014723744169</v>
      </c>
      <c r="CC80" s="4">
        <f t="shared" si="308"/>
        <v>8.8404682526584164</v>
      </c>
      <c r="CD80" s="4">
        <f t="shared" si="308"/>
        <v>9.2590470028956169</v>
      </c>
      <c r="CE80" s="4">
        <f t="shared" si="308"/>
        <v>9.5698204001260123</v>
      </c>
      <c r="CF80" s="4">
        <f t="shared" si="308"/>
        <v>9.7941934196296145</v>
      </c>
      <c r="CG80" s="4">
        <f t="shared" si="308"/>
        <v>9.9509933349264159</v>
      </c>
      <c r="CH80" s="4">
        <f t="shared" si="308"/>
        <v>10.056469717776416</v>
      </c>
      <c r="CI80" s="4">
        <f t="shared" si="308"/>
        <v>10.124294438179614</v>
      </c>
      <c r="CJ80" s="4">
        <f t="shared" si="308"/>
        <v>10.165561664376014</v>
      </c>
      <c r="CK80" s="4"/>
      <c r="CL80" s="4"/>
      <c r="CM80" s="4"/>
      <c r="CN80" s="4"/>
      <c r="CO80" s="4"/>
      <c r="CP80" s="4"/>
      <c r="CQ80" s="4"/>
      <c r="CR80" s="4"/>
      <c r="CS80" s="4"/>
      <c r="CT80" s="4"/>
      <c r="CU80" s="4"/>
      <c r="CV80" s="4"/>
      <c r="CW80" s="4"/>
      <c r="CX80" s="4"/>
      <c r="CY80" s="4"/>
      <c r="CZ80" s="4"/>
      <c r="DA80" s="4"/>
    </row>
    <row r="81" spans="1:142" x14ac:dyDescent="0.25">
      <c r="A81" t="s">
        <v>371</v>
      </c>
      <c r="B81" t="s">
        <v>388</v>
      </c>
      <c r="C81" t="s">
        <v>389</v>
      </c>
      <c r="D81" t="s">
        <v>371</v>
      </c>
      <c r="E81" t="s">
        <v>388</v>
      </c>
      <c r="F81" t="s">
        <v>389</v>
      </c>
      <c r="G81" t="s">
        <v>25</v>
      </c>
      <c r="H81" t="s">
        <v>24</v>
      </c>
      <c r="I81" t="s">
        <v>35</v>
      </c>
      <c r="J81" t="s">
        <v>44</v>
      </c>
      <c r="K81" t="s">
        <v>33</v>
      </c>
      <c r="L81">
        <v>1.64273</v>
      </c>
      <c r="M81">
        <v>1.65829</v>
      </c>
      <c r="N81">
        <v>-9.7999999999999997E-3</v>
      </c>
      <c r="Q81">
        <v>1.64</v>
      </c>
      <c r="R81">
        <v>71.78</v>
      </c>
      <c r="S81">
        <v>3.9740199999999999</v>
      </c>
      <c r="T81">
        <v>59</v>
      </c>
      <c r="U81">
        <v>0.90200000000000002</v>
      </c>
      <c r="V81">
        <v>1.7</v>
      </c>
      <c r="W81">
        <v>101.9</v>
      </c>
      <c r="X81">
        <v>56</v>
      </c>
      <c r="Y81" s="4">
        <f t="shared" si="307"/>
        <v>9.6891800000000021</v>
      </c>
      <c r="Z81" s="4">
        <f t="shared" si="307"/>
        <v>17.245630000000002</v>
      </c>
      <c r="AA81" s="4">
        <f t="shared" si="307"/>
        <v>24.312080000000002</v>
      </c>
      <c r="AB81" s="4">
        <f t="shared" si="307"/>
        <v>30.888530000000003</v>
      </c>
      <c r="AC81" s="4">
        <f t="shared" si="307"/>
        <v>36.974980000000002</v>
      </c>
      <c r="AD81" s="4">
        <f t="shared" si="307"/>
        <v>42.571429999999999</v>
      </c>
      <c r="AE81" s="4">
        <f t="shared" si="307"/>
        <v>47.677880000000002</v>
      </c>
      <c r="AF81" s="4">
        <f t="shared" si="307"/>
        <v>52.294330000000009</v>
      </c>
      <c r="AG81" s="4">
        <f t="shared" si="307"/>
        <v>56.420780000000008</v>
      </c>
      <c r="AH81" s="4">
        <f t="shared" si="307"/>
        <v>60.057230000000004</v>
      </c>
      <c r="AI81" s="4">
        <f t="shared" si="307"/>
        <v>63.203680000000006</v>
      </c>
      <c r="AJ81" s="4">
        <f t="shared" si="307"/>
        <v>65.860129999999998</v>
      </c>
      <c r="AK81" s="4">
        <f t="shared" si="307"/>
        <v>68.026579999999996</v>
      </c>
      <c r="AL81" s="4">
        <f t="shared" si="307"/>
        <v>69.703030000000012</v>
      </c>
      <c r="AM81" s="4">
        <f>IF(OR(($L81+$M81*AM$2+$N81*AM$2^2)&gt;$W81,($L81+$M81*AM$2+$N81*AM$2^2)&lt;$V81),"",($L81+$M81*AM$2+$N81*AM$2^2))</f>
        <v>70.889480000000006</v>
      </c>
      <c r="AN81" s="4">
        <f>IF(OR(($L81+$M81*AN$2+$N81*AN$2^2)&gt;$W81,($L81+$M81*AN$2+$N81*AN$2^2)&lt;$V81),"",($L81+$M81*AN$2+$N81*AN$2^2))</f>
        <v>71.585930000000019</v>
      </c>
      <c r="AO81" s="4">
        <f>IF(OR(($L81+$M81*AO$2+$N81*AO$2^2)&gt;$W81,($L81+$M81*AO$2+$N81*AO$2^2)&lt;$V81),"",($L81+$M81*AO$2+$N81*AO$2^2))</f>
        <v>71.792380000000023</v>
      </c>
      <c r="BC81" t="s">
        <v>371</v>
      </c>
      <c r="BD81" t="s">
        <v>388</v>
      </c>
      <c r="BE81" t="s">
        <v>389</v>
      </c>
      <c r="BF81" t="s">
        <v>24</v>
      </c>
      <c r="BG81" t="s">
        <v>39</v>
      </c>
      <c r="BH81" t="s">
        <v>30</v>
      </c>
      <c r="BI81">
        <v>1</v>
      </c>
      <c r="BJ81" t="s">
        <v>31</v>
      </c>
      <c r="BK81">
        <v>0.22609000000000001</v>
      </c>
      <c r="BL81">
        <v>1.22407</v>
      </c>
      <c r="BM81">
        <v>6.2990000000000004E-2</v>
      </c>
      <c r="BP81">
        <v>1.26</v>
      </c>
      <c r="BQ81">
        <v>7.52</v>
      </c>
      <c r="BR81">
        <v>0.25097000000000003</v>
      </c>
      <c r="BS81">
        <v>57</v>
      </c>
      <c r="BT81">
        <v>0.64200000000000002</v>
      </c>
      <c r="BU81">
        <v>1.5</v>
      </c>
      <c r="BV81">
        <v>13</v>
      </c>
      <c r="BW81">
        <v>55</v>
      </c>
      <c r="BX81" s="4">
        <f t="shared" ref="BX81:CG82" si="309">EXP($BK81+$BL81*LN(LN(Y81+1)+($BM81/2)))</f>
        <v>3.6623160945189377</v>
      </c>
      <c r="BY81" s="4">
        <f t="shared" si="309"/>
        <v>4.684366532749821</v>
      </c>
      <c r="BZ81" s="4">
        <f t="shared" si="309"/>
        <v>5.3315872193154972</v>
      </c>
      <c r="CA81" s="4">
        <f t="shared" si="309"/>
        <v>5.7971635503485075</v>
      </c>
      <c r="CB81" s="4">
        <f t="shared" si="309"/>
        <v>6.1539204605274156</v>
      </c>
      <c r="CC81" s="4">
        <f t="shared" si="309"/>
        <v>6.4373871612671651</v>
      </c>
      <c r="CD81" s="4">
        <f t="shared" si="309"/>
        <v>6.667580642019324</v>
      </c>
      <c r="CE81" s="4">
        <f t="shared" si="309"/>
        <v>6.8568684992546567</v>
      </c>
      <c r="CF81" s="4">
        <f t="shared" si="309"/>
        <v>7.0133916759613264</v>
      </c>
      <c r="CG81" s="4">
        <f t="shared" si="309"/>
        <v>7.142753658152496</v>
      </c>
      <c r="CH81" s="4">
        <f t="shared" ref="CH81:CQ82" si="310">EXP($BK81+$BL81*LN(LN(AI81+1)+($BM81/2)))</f>
        <v>7.2489328310814729</v>
      </c>
      <c r="CI81" s="4">
        <f t="shared" si="310"/>
        <v>7.3348095093386547</v>
      </c>
      <c r="CJ81" s="4">
        <f t="shared" si="310"/>
        <v>7.4024860690793854</v>
      </c>
      <c r="CK81" s="4">
        <f t="shared" si="310"/>
        <v>7.4534884639922279</v>
      </c>
      <c r="CL81" s="4">
        <f t="shared" si="310"/>
        <v>7.4888956557688866</v>
      </c>
      <c r="CM81" s="4">
        <f t="shared" si="310"/>
        <v>7.5094226423545605</v>
      </c>
      <c r="CN81" s="4">
        <f t="shared" si="310"/>
        <v>7.5154716225053626</v>
      </c>
      <c r="CO81" s="4"/>
      <c r="CP81" s="4"/>
      <c r="CQ81" s="4"/>
      <c r="CR81" s="4"/>
      <c r="CS81" s="4"/>
      <c r="CT81" s="4"/>
      <c r="CU81" s="4"/>
      <c r="CV81" s="4"/>
      <c r="CW81" s="4"/>
      <c r="CX81" s="4"/>
      <c r="CY81" s="4"/>
      <c r="CZ81" s="4"/>
      <c r="DA81" s="4"/>
    </row>
    <row r="82" spans="1:142" x14ac:dyDescent="0.25">
      <c r="A82" t="s">
        <v>178</v>
      </c>
      <c r="B82" t="s">
        <v>181</v>
      </c>
      <c r="C82" t="s">
        <v>182</v>
      </c>
      <c r="D82" t="s">
        <v>178</v>
      </c>
      <c r="E82" t="s">
        <v>181</v>
      </c>
      <c r="F82" t="s">
        <v>182</v>
      </c>
      <c r="G82" t="s">
        <v>25</v>
      </c>
      <c r="H82" t="s">
        <v>24</v>
      </c>
      <c r="I82" t="s">
        <v>35</v>
      </c>
      <c r="J82" t="s">
        <v>36</v>
      </c>
      <c r="K82" t="s">
        <v>60</v>
      </c>
      <c r="L82">
        <v>1.23943</v>
      </c>
      <c r="M82">
        <v>2.0965799999999999</v>
      </c>
      <c r="N82">
        <v>3.678E-2</v>
      </c>
      <c r="Q82">
        <v>1.63</v>
      </c>
      <c r="R82">
        <v>80.739999999999995</v>
      </c>
      <c r="S82">
        <v>0.19177</v>
      </c>
      <c r="T82">
        <v>30</v>
      </c>
      <c r="U82">
        <v>0.76500000000000001</v>
      </c>
      <c r="V82">
        <v>5.2</v>
      </c>
      <c r="W82">
        <v>80.8</v>
      </c>
      <c r="X82">
        <v>28</v>
      </c>
      <c r="BC82" t="s">
        <v>178</v>
      </c>
      <c r="BD82" t="s">
        <v>181</v>
      </c>
      <c r="BE82" t="s">
        <v>182</v>
      </c>
      <c r="BF82" t="s">
        <v>24</v>
      </c>
      <c r="BG82" t="s">
        <v>39</v>
      </c>
      <c r="BH82" t="s">
        <v>30</v>
      </c>
      <c r="BI82">
        <v>1</v>
      </c>
      <c r="BJ82" t="s">
        <v>31</v>
      </c>
      <c r="BK82">
        <v>-0.14852000000000001</v>
      </c>
      <c r="BL82">
        <v>1.7873000000000001</v>
      </c>
      <c r="BM82">
        <v>1.9779999999999999E-2</v>
      </c>
      <c r="BP82">
        <v>0.83</v>
      </c>
      <c r="BQ82">
        <v>12.24</v>
      </c>
      <c r="BR82">
        <v>0.14063000000000001</v>
      </c>
      <c r="BS82">
        <v>30</v>
      </c>
      <c r="BT82">
        <v>0.872</v>
      </c>
      <c r="BU82">
        <v>3</v>
      </c>
      <c r="BV82">
        <v>15</v>
      </c>
      <c r="BW82">
        <v>28</v>
      </c>
      <c r="BX82" s="4">
        <f t="shared" si="309"/>
        <v>2.2506756664673717E-4</v>
      </c>
      <c r="BY82" s="4">
        <f t="shared" si="309"/>
        <v>2.2506756664673717E-4</v>
      </c>
      <c r="BZ82" s="4">
        <f t="shared" si="309"/>
        <v>2.2506756664673717E-4</v>
      </c>
      <c r="CA82" s="4">
        <f t="shared" si="309"/>
        <v>2.2506756664673717E-4</v>
      </c>
      <c r="CB82" s="4">
        <f t="shared" si="309"/>
        <v>2.2506756664673717E-4</v>
      </c>
      <c r="CC82" s="4">
        <f t="shared" si="309"/>
        <v>2.2506756664673717E-4</v>
      </c>
      <c r="CD82" s="4">
        <f t="shared" si="309"/>
        <v>2.2506756664673717E-4</v>
      </c>
      <c r="CE82" s="4">
        <f t="shared" si="309"/>
        <v>2.2506756664673717E-4</v>
      </c>
      <c r="CF82" s="4">
        <f t="shared" si="309"/>
        <v>2.2506756664673717E-4</v>
      </c>
      <c r="CG82" s="4">
        <f t="shared" si="309"/>
        <v>2.2506756664673717E-4</v>
      </c>
      <c r="CH82" s="4">
        <f t="shared" si="310"/>
        <v>2.2506756664673717E-4</v>
      </c>
      <c r="CI82" s="4">
        <f t="shared" si="310"/>
        <v>2.2506756664673717E-4</v>
      </c>
      <c r="CJ82" s="4">
        <f t="shared" si="310"/>
        <v>2.2506756664673717E-4</v>
      </c>
      <c r="CK82" s="4">
        <f t="shared" si="310"/>
        <v>2.2506756664673717E-4</v>
      </c>
      <c r="CL82" s="4">
        <f t="shared" si="310"/>
        <v>2.2506756664673717E-4</v>
      </c>
      <c r="CM82" s="4">
        <f t="shared" si="310"/>
        <v>2.2506756664673717E-4</v>
      </c>
      <c r="CN82" s="4">
        <f t="shared" si="310"/>
        <v>2.2506756664673717E-4</v>
      </c>
      <c r="CO82" s="4"/>
      <c r="CP82" s="4"/>
      <c r="CQ82" s="4"/>
      <c r="CR82" s="4"/>
      <c r="CS82" s="4"/>
      <c r="CT82" s="4"/>
      <c r="CU82" s="4"/>
      <c r="CV82" s="4"/>
      <c r="CW82" s="4"/>
      <c r="CX82" s="4"/>
      <c r="CY82" s="4"/>
      <c r="CZ82" s="4"/>
      <c r="DA82" s="4"/>
    </row>
    <row r="83" spans="1:142" x14ac:dyDescent="0.25">
      <c r="A83" t="s">
        <v>371</v>
      </c>
      <c r="B83" t="s">
        <v>390</v>
      </c>
      <c r="C83" t="s">
        <v>391</v>
      </c>
      <c r="D83" t="s">
        <v>371</v>
      </c>
      <c r="E83" t="s">
        <v>390</v>
      </c>
      <c r="F83" t="s">
        <v>391</v>
      </c>
      <c r="G83" t="s">
        <v>25</v>
      </c>
      <c r="H83" t="s">
        <v>24</v>
      </c>
      <c r="I83" t="s">
        <v>35</v>
      </c>
      <c r="J83" t="s">
        <v>71</v>
      </c>
      <c r="K83" t="s">
        <v>28</v>
      </c>
      <c r="L83">
        <v>2.41656</v>
      </c>
      <c r="M83">
        <v>0.83335000000000004</v>
      </c>
      <c r="Q83">
        <v>2.42</v>
      </c>
      <c r="R83">
        <v>60.75</v>
      </c>
      <c r="S83">
        <v>0.12576000000000001</v>
      </c>
      <c r="T83">
        <v>34</v>
      </c>
      <c r="U83">
        <v>0.83699999999999997</v>
      </c>
      <c r="V83">
        <v>2.5</v>
      </c>
      <c r="W83">
        <v>62.2</v>
      </c>
      <c r="X83">
        <v>32</v>
      </c>
      <c r="Y83" s="4">
        <f t="shared" ref="Y83:AH84" si="311">IF(OR(($L83+$M83*Y$2)&gt;$W83,($L83+$M83*Y$2)&lt;$V83),"",($L83+$M83*Y$2))</f>
        <v>6.5833100000000009</v>
      </c>
      <c r="Z83" s="4">
        <f t="shared" si="311"/>
        <v>10.750060000000001</v>
      </c>
      <c r="AA83" s="4">
        <f t="shared" si="311"/>
        <v>14.916810000000002</v>
      </c>
      <c r="AB83" s="4">
        <f t="shared" si="311"/>
        <v>19.083560000000002</v>
      </c>
      <c r="AC83" s="4">
        <f t="shared" si="311"/>
        <v>23.250310000000002</v>
      </c>
      <c r="AD83" s="4">
        <f t="shared" si="311"/>
        <v>27.417060000000003</v>
      </c>
      <c r="AE83" s="4">
        <f t="shared" si="311"/>
        <v>31.583810000000003</v>
      </c>
      <c r="AF83" s="4">
        <f t="shared" si="311"/>
        <v>35.75056</v>
      </c>
      <c r="AG83" s="4">
        <f t="shared" si="311"/>
        <v>39.917310000000001</v>
      </c>
      <c r="AH83" s="4">
        <f t="shared" si="311"/>
        <v>44.084060000000001</v>
      </c>
      <c r="AI83" s="4">
        <f t="shared" ref="AI83:AR84" si="312">IF(OR(($L83+$M83*AI$2)&gt;$W83,($L83+$M83*AI$2)&lt;$V83),"",($L83+$M83*AI$2))</f>
        <v>48.250810000000001</v>
      </c>
      <c r="AJ83" s="4">
        <f t="shared" si="312"/>
        <v>52.417560000000002</v>
      </c>
      <c r="AK83" s="4">
        <f t="shared" si="312"/>
        <v>56.584310000000002</v>
      </c>
      <c r="AL83" s="4">
        <f t="shared" si="312"/>
        <v>60.751060000000003</v>
      </c>
      <c r="AM83" s="4" t="str">
        <f t="shared" si="312"/>
        <v/>
      </c>
      <c r="AN83" s="4" t="str">
        <f t="shared" si="312"/>
        <v/>
      </c>
      <c r="AO83" s="4" t="str">
        <f t="shared" si="312"/>
        <v/>
      </c>
      <c r="AP83" s="4" t="str">
        <f t="shared" si="312"/>
        <v/>
      </c>
      <c r="AQ83" s="4" t="str">
        <f t="shared" si="312"/>
        <v/>
      </c>
      <c r="AR83" s="4" t="str">
        <f t="shared" si="312"/>
        <v/>
      </c>
      <c r="AS83" s="4" t="str">
        <f t="shared" ref="AS83:BB84" si="313">IF(OR(($L83+$M83*AS$2)&gt;$W83,($L83+$M83*AS$2)&lt;$V83),"",($L83+$M83*AS$2))</f>
        <v/>
      </c>
      <c r="AT83" s="4" t="str">
        <f t="shared" si="313"/>
        <v/>
      </c>
      <c r="AU83" s="4" t="str">
        <f t="shared" si="313"/>
        <v/>
      </c>
      <c r="AV83" s="4" t="str">
        <f t="shared" si="313"/>
        <v/>
      </c>
      <c r="AW83" s="4" t="str">
        <f t="shared" si="313"/>
        <v/>
      </c>
      <c r="AX83" s="4" t="str">
        <f t="shared" si="313"/>
        <v/>
      </c>
      <c r="AY83" s="4" t="str">
        <f t="shared" si="313"/>
        <v/>
      </c>
      <c r="AZ83" s="4" t="str">
        <f t="shared" si="313"/>
        <v/>
      </c>
      <c r="BA83" s="4" t="str">
        <f t="shared" si="313"/>
        <v/>
      </c>
      <c r="BB83" s="4" t="str">
        <f t="shared" si="313"/>
        <v/>
      </c>
      <c r="BC83" t="s">
        <v>371</v>
      </c>
      <c r="BD83" t="s">
        <v>390</v>
      </c>
      <c r="BE83" t="s">
        <v>391</v>
      </c>
      <c r="BF83" t="s">
        <v>24</v>
      </c>
      <c r="BG83" t="s">
        <v>39</v>
      </c>
      <c r="BH83" t="s">
        <v>30</v>
      </c>
      <c r="BI83">
        <v>1</v>
      </c>
      <c r="BJ83" t="s">
        <v>31</v>
      </c>
      <c r="BK83">
        <v>-6.1890000000000001E-2</v>
      </c>
      <c r="BL83">
        <v>1.70259</v>
      </c>
      <c r="BM83">
        <v>1.6449999999999999E-2</v>
      </c>
      <c r="BP83">
        <v>1.35</v>
      </c>
      <c r="BQ83">
        <v>10.52</v>
      </c>
      <c r="BR83">
        <v>0.12823999999999999</v>
      </c>
      <c r="BS83">
        <v>34</v>
      </c>
      <c r="BT83">
        <v>0.92</v>
      </c>
      <c r="BU83">
        <v>1.5</v>
      </c>
      <c r="BV83">
        <v>12</v>
      </c>
      <c r="BW83">
        <v>32</v>
      </c>
      <c r="BX83" s="4">
        <f t="shared" ref="BX83:CK83" si="314">EXP($BK83+$BL83*LN(LN(Y83+1)+($BM83/2)))</f>
        <v>3.1490553307068727</v>
      </c>
      <c r="BY83" s="4">
        <f t="shared" si="314"/>
        <v>4.388810540548211</v>
      </c>
      <c r="BZ83" s="4">
        <f t="shared" si="314"/>
        <v>5.34535694862425</v>
      </c>
      <c r="CA83" s="4">
        <f t="shared" si="314"/>
        <v>6.1300452603699496</v>
      </c>
      <c r="CB83" s="4">
        <f t="shared" si="314"/>
        <v>6.7984724597668107</v>
      </c>
      <c r="CC83" s="4">
        <f t="shared" si="314"/>
        <v>7.3825714746431457</v>
      </c>
      <c r="CD83" s="4">
        <f t="shared" si="314"/>
        <v>7.9024700837228625</v>
      </c>
      <c r="CE83" s="4">
        <f t="shared" si="314"/>
        <v>8.3717203858837745</v>
      </c>
      <c r="CF83" s="4">
        <f t="shared" si="314"/>
        <v>8.7999079669586528</v>
      </c>
      <c r="CG83" s="4">
        <f t="shared" si="314"/>
        <v>9.1940771019293006</v>
      </c>
      <c r="CH83" s="4">
        <f t="shared" si="314"/>
        <v>9.5595650900410121</v>
      </c>
      <c r="CI83" s="4">
        <f t="shared" si="314"/>
        <v>9.9005181884871511</v>
      </c>
      <c r="CJ83" s="4">
        <f t="shared" si="314"/>
        <v>10.220225151277582</v>
      </c>
      <c r="CK83" s="4">
        <f t="shared" si="314"/>
        <v>10.521340937408491</v>
      </c>
      <c r="CL83" s="4"/>
      <c r="CM83" s="4"/>
      <c r="CN83" s="4"/>
      <c r="CO83" s="4"/>
      <c r="CP83" s="4"/>
      <c r="CQ83" s="4"/>
      <c r="CR83" s="4"/>
      <c r="CS83" s="4"/>
      <c r="CT83" s="4"/>
      <c r="CU83" s="4"/>
      <c r="CV83" s="4"/>
      <c r="CW83" s="4"/>
      <c r="CX83" s="4"/>
      <c r="CY83" s="4"/>
      <c r="CZ83" s="4"/>
      <c r="DA83" s="4"/>
    </row>
    <row r="84" spans="1:142" x14ac:dyDescent="0.25">
      <c r="A84" t="s">
        <v>21</v>
      </c>
      <c r="B84" t="s">
        <v>45</v>
      </c>
      <c r="C84" t="s">
        <v>46</v>
      </c>
      <c r="D84" t="s">
        <v>21</v>
      </c>
      <c r="E84" t="s">
        <v>45</v>
      </c>
      <c r="F84" t="s">
        <v>46</v>
      </c>
      <c r="G84" t="s">
        <v>25</v>
      </c>
      <c r="H84" t="s">
        <v>24</v>
      </c>
      <c r="I84" t="s">
        <v>35</v>
      </c>
      <c r="J84" t="s">
        <v>44</v>
      </c>
      <c r="K84" t="s">
        <v>28</v>
      </c>
      <c r="L84">
        <v>1.7260899999999999</v>
      </c>
      <c r="M84">
        <v>1.7715700000000001</v>
      </c>
      <c r="Q84">
        <v>1.73</v>
      </c>
      <c r="R84">
        <v>54.87</v>
      </c>
      <c r="S84">
        <v>5.6037699999999999</v>
      </c>
      <c r="T84">
        <v>30</v>
      </c>
      <c r="U84">
        <v>0.60899999999999999</v>
      </c>
      <c r="V84">
        <v>1.5</v>
      </c>
      <c r="W84">
        <v>43</v>
      </c>
      <c r="X84">
        <v>28</v>
      </c>
      <c r="Y84" s="4">
        <f t="shared" si="311"/>
        <v>10.58394</v>
      </c>
      <c r="Z84" s="4">
        <f t="shared" si="311"/>
        <v>19.441790000000001</v>
      </c>
      <c r="AA84" s="4">
        <f t="shared" si="311"/>
        <v>28.29964</v>
      </c>
      <c r="AB84" s="4">
        <f t="shared" si="311"/>
        <v>37.157490000000003</v>
      </c>
      <c r="AC84" s="4" t="str">
        <f t="shared" si="311"/>
        <v/>
      </c>
      <c r="AD84" s="4" t="str">
        <f t="shared" si="311"/>
        <v/>
      </c>
      <c r="AE84" s="4" t="str">
        <f t="shared" si="311"/>
        <v/>
      </c>
      <c r="AF84" s="4" t="str">
        <f t="shared" si="311"/>
        <v/>
      </c>
      <c r="AG84" s="4" t="str">
        <f t="shared" si="311"/>
        <v/>
      </c>
      <c r="AH84" s="4" t="str">
        <f t="shared" si="311"/>
        <v/>
      </c>
      <c r="AI84" s="4" t="str">
        <f t="shared" si="312"/>
        <v/>
      </c>
      <c r="AJ84" s="4" t="str">
        <f t="shared" si="312"/>
        <v/>
      </c>
      <c r="AK84" s="4" t="str">
        <f t="shared" si="312"/>
        <v/>
      </c>
      <c r="AL84" s="4" t="str">
        <f t="shared" si="312"/>
        <v/>
      </c>
      <c r="AM84" s="4" t="str">
        <f t="shared" si="312"/>
        <v/>
      </c>
      <c r="AN84" s="4" t="str">
        <f t="shared" si="312"/>
        <v/>
      </c>
      <c r="AO84" s="4" t="str">
        <f t="shared" si="312"/>
        <v/>
      </c>
      <c r="AP84" s="4" t="str">
        <f t="shared" si="312"/>
        <v/>
      </c>
      <c r="AQ84" s="4" t="str">
        <f t="shared" si="312"/>
        <v/>
      </c>
      <c r="AR84" s="4" t="str">
        <f t="shared" si="312"/>
        <v/>
      </c>
      <c r="AS84" s="4" t="str">
        <f t="shared" si="313"/>
        <v/>
      </c>
      <c r="AT84" s="4" t="str">
        <f t="shared" si="313"/>
        <v/>
      </c>
      <c r="AU84" s="4" t="str">
        <f t="shared" si="313"/>
        <v/>
      </c>
      <c r="AV84" s="4" t="str">
        <f t="shared" si="313"/>
        <v/>
      </c>
      <c r="AW84" s="4" t="str">
        <f t="shared" si="313"/>
        <v/>
      </c>
      <c r="AX84" s="4" t="str">
        <f t="shared" si="313"/>
        <v/>
      </c>
      <c r="AY84" s="4" t="str">
        <f t="shared" si="313"/>
        <v/>
      </c>
      <c r="AZ84" s="4" t="str">
        <f t="shared" si="313"/>
        <v/>
      </c>
      <c r="BA84" s="4" t="str">
        <f t="shared" si="313"/>
        <v/>
      </c>
      <c r="BB84" s="4" t="str">
        <f t="shared" si="313"/>
        <v/>
      </c>
      <c r="BC84" t="s">
        <v>21</v>
      </c>
      <c r="BD84" t="s">
        <v>45</v>
      </c>
      <c r="BE84" t="s">
        <v>46</v>
      </c>
      <c r="BF84" t="s">
        <v>24</v>
      </c>
      <c r="BG84" t="s">
        <v>39</v>
      </c>
      <c r="BH84" t="s">
        <v>30</v>
      </c>
      <c r="BI84" t="s">
        <v>27</v>
      </c>
      <c r="BJ84" t="s">
        <v>33</v>
      </c>
      <c r="BK84">
        <v>1.1555500000000001</v>
      </c>
      <c r="BL84">
        <v>0.28023999999999999</v>
      </c>
      <c r="BM84">
        <v>-2.66E-3</v>
      </c>
      <c r="BP84">
        <v>1.63</v>
      </c>
      <c r="BQ84">
        <v>8.5399999999999991</v>
      </c>
      <c r="BR84">
        <v>5.5989999999999998E-2</v>
      </c>
      <c r="BS84">
        <v>30</v>
      </c>
      <c r="BT84">
        <v>0.83799999999999997</v>
      </c>
      <c r="BU84">
        <v>1.5</v>
      </c>
      <c r="BV84">
        <v>11</v>
      </c>
      <c r="BW84">
        <v>27</v>
      </c>
      <c r="BX84" s="4">
        <f>IF(OR(($BK84+$BL84*Y84+$BM84*Y84^2)&gt;$BV84,($BK84+$BL84*Y84+$BM84*Y84^2)&lt;$BU84),"",($BK84+$BL84*Y84+$BM84*Y84^2))</f>
        <v>3.8236207150432242</v>
      </c>
      <c r="BY84" s="4">
        <f>IF(OR(($BK84+$BL84*Z84+$BM84*Z84^2)&gt;$BV84,($BK84+$BL84*Z84+$BM84*Z84^2)&lt;$BU84),"",($BK84+$BL84*Z84+$BM84*Z84^2))</f>
        <v>5.5984819218450932</v>
      </c>
      <c r="BZ84" s="4">
        <f>IF(OR(($BK84+$BL84*AA84+$BM84*AA84^2)&gt;$BV84,($BK84+$BL84*AA84+$BM84*AA84^2)&lt;$BU84),"",($BK84+$BL84*AA84+$BM84*AA84^2))</f>
        <v>6.9559279134152643</v>
      </c>
      <c r="CA84" s="4">
        <f>IF(OR(($BK84+$BL84*AB84+$BM84*AB84^2)&gt;$BV84,($BK84+$BL84*AB84+$BM84*AB84^2)&lt;$BU84),"",($BK84+$BL84*AB84+$BM84*AB84^2))</f>
        <v>7.8959586897537353</v>
      </c>
      <c r="CB84" s="4"/>
      <c r="CC84" s="4"/>
      <c r="CD84" s="4"/>
      <c r="CE84" s="4"/>
      <c r="CF84" s="4"/>
      <c r="CG84" s="4"/>
      <c r="CH84" s="4"/>
      <c r="CI84" s="4"/>
      <c r="CJ84" s="4"/>
      <c r="CK84" s="4"/>
      <c r="CL84" s="4"/>
      <c r="CM84" s="4"/>
      <c r="CN84" s="4"/>
      <c r="CO84" s="4"/>
      <c r="CP84" s="4"/>
      <c r="CQ84" s="4"/>
      <c r="CR84" s="4"/>
      <c r="CS84" s="4"/>
      <c r="CT84" s="4"/>
      <c r="CU84" s="4"/>
      <c r="CV84" s="4"/>
      <c r="CW84" s="4"/>
      <c r="CX84" s="4"/>
      <c r="CY84" s="4"/>
      <c r="CZ84" s="4"/>
      <c r="DA84" s="4"/>
    </row>
    <row r="85" spans="1:142" x14ac:dyDescent="0.25">
      <c r="A85" t="s">
        <v>322</v>
      </c>
      <c r="B85" t="s">
        <v>329</v>
      </c>
      <c r="C85" t="s">
        <v>330</v>
      </c>
      <c r="D85" t="s">
        <v>322</v>
      </c>
      <c r="E85" t="s">
        <v>329</v>
      </c>
      <c r="F85" t="s">
        <v>330</v>
      </c>
      <c r="G85" t="s">
        <v>25</v>
      </c>
      <c r="H85" t="s">
        <v>24</v>
      </c>
      <c r="I85" t="s">
        <v>35</v>
      </c>
      <c r="J85" t="s">
        <v>71</v>
      </c>
      <c r="K85" t="s">
        <v>33</v>
      </c>
      <c r="L85">
        <v>2.5337900000000002</v>
      </c>
      <c r="M85">
        <v>0.62041999999999997</v>
      </c>
      <c r="N85">
        <v>2.3800000000000002E-2</v>
      </c>
      <c r="Q85">
        <v>2.5299999999999998</v>
      </c>
      <c r="R85">
        <v>108.66</v>
      </c>
      <c r="S85">
        <v>8.8889999999999997E-2</v>
      </c>
      <c r="T85">
        <v>32</v>
      </c>
      <c r="U85">
        <v>0.96</v>
      </c>
      <c r="V85">
        <v>2.5</v>
      </c>
      <c r="W85">
        <v>100</v>
      </c>
      <c r="X85">
        <v>29</v>
      </c>
      <c r="Y85" s="4">
        <f t="shared" ref="Y85:BB85" si="315">IF(OR(($L85+$M85*Y$2+$N85*Y$2^2)&gt;$W85,($L85+$M85*Y$2+$N85*Y$2^2)&lt;$V85),"",($L85+$M85*Y$2+$N85*Y$2^2))</f>
        <v>6.2308899999999996</v>
      </c>
      <c r="Z85" s="4">
        <f t="shared" si="315"/>
        <v>11.117990000000001</v>
      </c>
      <c r="AA85" s="4">
        <f t="shared" si="315"/>
        <v>17.19509</v>
      </c>
      <c r="AB85" s="4">
        <f t="shared" si="315"/>
        <v>24.46219</v>
      </c>
      <c r="AC85" s="4">
        <f t="shared" si="315"/>
        <v>32.919290000000004</v>
      </c>
      <c r="AD85" s="4">
        <f t="shared" si="315"/>
        <v>42.566389999999998</v>
      </c>
      <c r="AE85" s="4">
        <f t="shared" si="315"/>
        <v>53.403490000000005</v>
      </c>
      <c r="AF85" s="4">
        <f t="shared" si="315"/>
        <v>65.430590000000009</v>
      </c>
      <c r="AG85" s="4">
        <f t="shared" si="315"/>
        <v>78.647689999999997</v>
      </c>
      <c r="AH85" s="4">
        <f t="shared" si="315"/>
        <v>93.054789999999997</v>
      </c>
      <c r="AI85" s="4" t="str">
        <f t="shared" si="315"/>
        <v/>
      </c>
      <c r="AJ85" s="4" t="str">
        <f t="shared" si="315"/>
        <v/>
      </c>
      <c r="AK85" s="4" t="str">
        <f t="shared" si="315"/>
        <v/>
      </c>
      <c r="AL85" s="4" t="str">
        <f t="shared" si="315"/>
        <v/>
      </c>
      <c r="AM85" s="4" t="str">
        <f t="shared" si="315"/>
        <v/>
      </c>
      <c r="AN85" s="4" t="str">
        <f t="shared" si="315"/>
        <v/>
      </c>
      <c r="AO85" s="4" t="str">
        <f t="shared" si="315"/>
        <v/>
      </c>
      <c r="AP85" s="4" t="str">
        <f t="shared" si="315"/>
        <v/>
      </c>
      <c r="AQ85" s="4" t="str">
        <f t="shared" si="315"/>
        <v/>
      </c>
      <c r="AR85" s="4" t="str">
        <f t="shared" si="315"/>
        <v/>
      </c>
      <c r="AS85" s="4" t="str">
        <f t="shared" si="315"/>
        <v/>
      </c>
      <c r="AT85" s="4" t="str">
        <f t="shared" si="315"/>
        <v/>
      </c>
      <c r="AU85" s="4" t="str">
        <f t="shared" si="315"/>
        <v/>
      </c>
      <c r="AV85" s="4" t="str">
        <f t="shared" si="315"/>
        <v/>
      </c>
      <c r="AW85" s="4" t="str">
        <f t="shared" si="315"/>
        <v/>
      </c>
      <c r="AX85" s="4" t="str">
        <f t="shared" si="315"/>
        <v/>
      </c>
      <c r="AY85" s="4" t="str">
        <f t="shared" si="315"/>
        <v/>
      </c>
      <c r="AZ85" s="4" t="str">
        <f t="shared" si="315"/>
        <v/>
      </c>
      <c r="BA85" s="4" t="str">
        <f t="shared" si="315"/>
        <v/>
      </c>
      <c r="BB85" s="4" t="str">
        <f t="shared" si="315"/>
        <v/>
      </c>
      <c r="BC85" t="s">
        <v>322</v>
      </c>
      <c r="BD85" t="s">
        <v>329</v>
      </c>
      <c r="BE85" t="s">
        <v>330</v>
      </c>
      <c r="BF85" t="s">
        <v>24</v>
      </c>
      <c r="BG85" t="s">
        <v>39</v>
      </c>
      <c r="BH85" t="s">
        <v>30</v>
      </c>
      <c r="BI85" t="s">
        <v>52</v>
      </c>
      <c r="BJ85" t="s">
        <v>157</v>
      </c>
      <c r="BK85">
        <v>0.10924</v>
      </c>
      <c r="BL85">
        <v>1.54013</v>
      </c>
      <c r="BM85">
        <v>1.0000000000000001E-5</v>
      </c>
      <c r="BP85">
        <v>1.6</v>
      </c>
      <c r="BQ85">
        <v>12.96</v>
      </c>
      <c r="BR85">
        <v>3.4499999999999999E-3</v>
      </c>
      <c r="BS85">
        <v>31</v>
      </c>
      <c r="BT85">
        <v>0.98799999999999999</v>
      </c>
      <c r="BU85">
        <v>1.6</v>
      </c>
      <c r="BV85">
        <v>16.5</v>
      </c>
      <c r="BW85">
        <v>29</v>
      </c>
      <c r="BX85" s="4">
        <f t="shared" ref="BX85:CG85" si="316">EXP($BK85+$BL85*LN(LN(Y25+1))+(Y85^2)*($BM85/2))</f>
        <v>4.6149165216879808</v>
      </c>
      <c r="BY85" s="4">
        <f t="shared" si="316"/>
        <v>6.1452497300293061</v>
      </c>
      <c r="BZ85" s="4">
        <f t="shared" si="316"/>
        <v>7.209749466359586</v>
      </c>
      <c r="CA85" s="4">
        <f t="shared" si="316"/>
        <v>8.0329127515247158</v>
      </c>
      <c r="CB85" s="4">
        <f t="shared" si="316"/>
        <v>8.7106808425989826</v>
      </c>
      <c r="CC85" s="4">
        <f t="shared" si="316"/>
        <v>9.2950777697511544</v>
      </c>
      <c r="CD85" s="4">
        <f t="shared" si="316"/>
        <v>9.8191447675688739</v>
      </c>
      <c r="CE85" s="4">
        <f t="shared" si="316"/>
        <v>10.306622932794477</v>
      </c>
      <c r="CF85" s="4">
        <f t="shared" si="316"/>
        <v>10.776444316409393</v>
      </c>
      <c r="CG85" s="4">
        <f t="shared" si="316"/>
        <v>11.245127259544798</v>
      </c>
      <c r="CH85" s="4"/>
      <c r="CI85" s="4"/>
      <c r="CJ85" s="4"/>
      <c r="CK85" s="4"/>
      <c r="CL85" s="4"/>
      <c r="CM85" s="4"/>
      <c r="CN85" s="4"/>
      <c r="CO85" s="4"/>
      <c r="CP85" s="4"/>
      <c r="CQ85" s="4"/>
      <c r="CR85" s="4"/>
      <c r="CS85" s="4"/>
      <c r="CT85" s="4"/>
      <c r="CU85" s="4"/>
      <c r="CV85" s="4"/>
      <c r="CW85" s="4"/>
      <c r="CX85" s="4"/>
      <c r="CY85" s="4"/>
      <c r="CZ85" s="4"/>
      <c r="DA85" s="4"/>
      <c r="DB85" t="s">
        <v>259</v>
      </c>
      <c r="DC85">
        <v>116</v>
      </c>
      <c r="DD85">
        <v>130</v>
      </c>
      <c r="DE85" t="s">
        <v>627</v>
      </c>
      <c r="DF85" s="2" t="s">
        <v>610</v>
      </c>
      <c r="DG85">
        <v>620</v>
      </c>
      <c r="DH85" t="s">
        <v>611</v>
      </c>
      <c r="DI85" s="4">
        <f>IF(Y85="","",0.0000318*Y85^2.15182*BX85^0.83573*$DG85)</f>
        <v>3.6275150745390938</v>
      </c>
      <c r="DJ85" s="4">
        <f t="shared" ref="DJ85:DR85" si="317">IF(Z85="","",0.0000318*Z85^2.15182*BY85^0.83573*$DG85)</f>
        <v>16.02083782120792</v>
      </c>
      <c r="DK85" s="4">
        <f t="shared" si="317"/>
        <v>46.792521308966002</v>
      </c>
      <c r="DL85" s="4">
        <f t="shared" si="317"/>
        <v>109.35544076858945</v>
      </c>
      <c r="DM85" s="4">
        <f t="shared" si="317"/>
        <v>221.68116788903168</v>
      </c>
      <c r="DN85" s="4">
        <f t="shared" si="317"/>
        <v>406.88855723808638</v>
      </c>
      <c r="DO85" s="4">
        <f t="shared" si="317"/>
        <v>693.97437454939313</v>
      </c>
      <c r="DP85" s="4">
        <f t="shared" si="317"/>
        <v>1118.7784377856303</v>
      </c>
      <c r="DQ85" s="4">
        <f t="shared" si="317"/>
        <v>1725.2996601181571</v>
      </c>
      <c r="DR85" s="4">
        <f t="shared" si="317"/>
        <v>2567.5129783107109</v>
      </c>
      <c r="DS85" s="4" t="str">
        <f>IF(AI85="","",0.0000318*AI85^2.15182*CH85^0.83573*$DG85)</f>
        <v/>
      </c>
      <c r="DT85" s="4" t="str">
        <f t="shared" ref="DT85" si="318">IF(AJ85="","",0.0000318*AJ85^2.15182*CI85^0.83573*$DG85)</f>
        <v/>
      </c>
      <c r="DU85" s="4" t="str">
        <f t="shared" ref="DU85:EL85" si="319">IF(AK85="","",0.0000318*AK85^2.15182*CJ85^0.83573*DS85)</f>
        <v/>
      </c>
      <c r="DV85" s="4" t="str">
        <f t="shared" si="319"/>
        <v/>
      </c>
      <c r="DW85" s="4" t="str">
        <f t="shared" si="319"/>
        <v/>
      </c>
      <c r="DX85" s="4" t="str">
        <f t="shared" si="319"/>
        <v/>
      </c>
      <c r="DY85" s="4" t="str">
        <f t="shared" si="319"/>
        <v/>
      </c>
      <c r="DZ85" s="4" t="str">
        <f t="shared" si="319"/>
        <v/>
      </c>
      <c r="EA85" s="4" t="str">
        <f t="shared" si="319"/>
        <v/>
      </c>
      <c r="EB85" s="4" t="str">
        <f t="shared" si="319"/>
        <v/>
      </c>
      <c r="EC85" s="4" t="str">
        <f t="shared" si="319"/>
        <v/>
      </c>
      <c r="ED85" s="4" t="str">
        <f t="shared" si="319"/>
        <v/>
      </c>
      <c r="EE85" s="4" t="str">
        <f t="shared" si="319"/>
        <v/>
      </c>
      <c r="EF85" s="4" t="str">
        <f t="shared" si="319"/>
        <v/>
      </c>
      <c r="EG85" s="4" t="str">
        <f t="shared" si="319"/>
        <v/>
      </c>
      <c r="EH85" s="4" t="str">
        <f t="shared" si="319"/>
        <v/>
      </c>
      <c r="EI85" s="4" t="str">
        <f t="shared" si="319"/>
        <v/>
      </c>
      <c r="EJ85" s="4" t="str">
        <f t="shared" si="319"/>
        <v/>
      </c>
      <c r="EK85" s="4" t="str">
        <f t="shared" si="319"/>
        <v/>
      </c>
      <c r="EL85" s="4" t="str">
        <f t="shared" si="319"/>
        <v/>
      </c>
    </row>
    <row r="86" spans="1:142" x14ac:dyDescent="0.25">
      <c r="A86" t="s">
        <v>254</v>
      </c>
      <c r="B86" t="s">
        <v>259</v>
      </c>
      <c r="C86" t="s">
        <v>260</v>
      </c>
      <c r="D86" t="s">
        <v>254</v>
      </c>
      <c r="E86" t="s">
        <v>259</v>
      </c>
      <c r="F86" t="s">
        <v>260</v>
      </c>
      <c r="G86" t="s">
        <v>25</v>
      </c>
      <c r="H86" t="s">
        <v>24</v>
      </c>
      <c r="I86" t="s">
        <v>35</v>
      </c>
      <c r="J86" t="s">
        <v>36</v>
      </c>
      <c r="K86" t="s">
        <v>33</v>
      </c>
      <c r="L86">
        <v>1.84032</v>
      </c>
      <c r="M86">
        <v>2.3319800000000002</v>
      </c>
      <c r="N86">
        <v>-8.6499999999999997E-3</v>
      </c>
      <c r="Q86">
        <v>1.84</v>
      </c>
      <c r="R86">
        <v>140.07</v>
      </c>
      <c r="S86">
        <v>16.47232</v>
      </c>
      <c r="T86">
        <v>67</v>
      </c>
      <c r="U86">
        <v>0.96699999999999997</v>
      </c>
      <c r="V86">
        <v>2.9</v>
      </c>
      <c r="W86">
        <v>184</v>
      </c>
      <c r="X86">
        <v>64</v>
      </c>
      <c r="Y86" s="4">
        <f t="shared" ref="Y86:AY86" si="320">IF(OR(($L86+$M86*Y$2+$N86*Y$2^2)&gt;$W86,($L86+$M86*Y$2+$N86*Y$2^2)&lt;$V86),"",($L86+$M86*Y$2+$N86*Y$2^2))</f>
        <v>13.28397</v>
      </c>
      <c r="Z86" s="4">
        <f t="shared" si="320"/>
        <v>24.295120000000001</v>
      </c>
      <c r="AA86" s="4">
        <f t="shared" si="320"/>
        <v>34.87377</v>
      </c>
      <c r="AB86" s="4">
        <f t="shared" si="320"/>
        <v>45.019919999999999</v>
      </c>
      <c r="AC86" s="4">
        <f t="shared" si="320"/>
        <v>54.73357</v>
      </c>
      <c r="AD86" s="4">
        <f t="shared" si="320"/>
        <v>64.014720000000011</v>
      </c>
      <c r="AE86" s="4">
        <f t="shared" si="320"/>
        <v>72.863370000000018</v>
      </c>
      <c r="AF86" s="4">
        <f t="shared" si="320"/>
        <v>81.279520000000005</v>
      </c>
      <c r="AG86" s="4">
        <f t="shared" si="320"/>
        <v>89.263170000000017</v>
      </c>
      <c r="AH86" s="4">
        <f t="shared" si="320"/>
        <v>96.814320000000009</v>
      </c>
      <c r="AI86" s="4">
        <f t="shared" si="320"/>
        <v>103.93297000000001</v>
      </c>
      <c r="AJ86" s="4">
        <f t="shared" si="320"/>
        <v>110.61912</v>
      </c>
      <c r="AK86" s="4">
        <f t="shared" si="320"/>
        <v>116.87276999999999</v>
      </c>
      <c r="AL86" s="4">
        <f t="shared" si="320"/>
        <v>122.69392000000002</v>
      </c>
      <c r="AM86" s="4">
        <f t="shared" si="320"/>
        <v>128.08257</v>
      </c>
      <c r="AN86" s="4">
        <f t="shared" si="320"/>
        <v>133.03872000000001</v>
      </c>
      <c r="AO86" s="4">
        <f t="shared" si="320"/>
        <v>137.56237000000002</v>
      </c>
      <c r="AP86" s="4">
        <f t="shared" si="320"/>
        <v>141.65352000000001</v>
      </c>
      <c r="AQ86" s="4">
        <f t="shared" si="320"/>
        <v>145.31217000000001</v>
      </c>
      <c r="AR86" s="4">
        <f t="shared" si="320"/>
        <v>148.53832</v>
      </c>
      <c r="AS86" s="4">
        <f t="shared" si="320"/>
        <v>151.33197000000001</v>
      </c>
      <c r="AT86" s="4">
        <f t="shared" si="320"/>
        <v>153.69312000000005</v>
      </c>
      <c r="AU86" s="4">
        <f t="shared" si="320"/>
        <v>155.62177000000003</v>
      </c>
      <c r="AV86" s="4">
        <f t="shared" si="320"/>
        <v>157.11792000000003</v>
      </c>
      <c r="AW86" s="4">
        <f t="shared" si="320"/>
        <v>158.18157000000002</v>
      </c>
      <c r="AX86" s="4">
        <f t="shared" si="320"/>
        <v>158.81272000000001</v>
      </c>
      <c r="AY86" s="4">
        <f t="shared" si="320"/>
        <v>159.01137000000008</v>
      </c>
      <c r="BC86" t="s">
        <v>254</v>
      </c>
      <c r="BD86" t="s">
        <v>259</v>
      </c>
      <c r="BE86" t="s">
        <v>260</v>
      </c>
      <c r="BF86" t="s">
        <v>24</v>
      </c>
      <c r="BG86" t="s">
        <v>39</v>
      </c>
      <c r="BH86" t="s">
        <v>30</v>
      </c>
      <c r="BI86" t="s">
        <v>40</v>
      </c>
      <c r="BJ86" t="s">
        <v>43</v>
      </c>
      <c r="BK86">
        <v>1.74868</v>
      </c>
      <c r="BL86">
        <v>0.74848000000000003</v>
      </c>
      <c r="BM86">
        <v>-6.1900000000000002E-3</v>
      </c>
      <c r="BN86">
        <v>2.0000000000000002E-5</v>
      </c>
      <c r="BP86">
        <v>3.11</v>
      </c>
      <c r="BQ86">
        <v>34.979999999999997</v>
      </c>
      <c r="BR86">
        <v>5.7987399999999996</v>
      </c>
      <c r="BS86">
        <v>64</v>
      </c>
      <c r="BT86">
        <v>0.71</v>
      </c>
      <c r="BU86">
        <v>3.2</v>
      </c>
      <c r="BV86">
        <v>42.3</v>
      </c>
      <c r="BW86">
        <v>60</v>
      </c>
      <c r="BX86" s="4">
        <f t="shared" ref="BX86:DA86" si="321">IF(OR(($BK86+$BL86*Y86+$BM86*Y86^2+$BN86*Y86^3)&gt;$BV86,($BK86+$BL86*Y86+$BM86*Y86^2+$BN86*Y86^3)&lt;$BU86),"",($BK86+$BL86*Y86+$BM86*Y86^2+$BN86*Y86^3))</f>
        <v>10.646037390802446</v>
      </c>
      <c r="BY86" s="4">
        <f t="shared" si="321"/>
        <v>16.566231519355931</v>
      </c>
      <c r="BZ86" s="4">
        <f t="shared" si="321"/>
        <v>21.171101713260228</v>
      </c>
      <c r="CA86" s="4">
        <f t="shared" si="321"/>
        <v>24.724261184903753</v>
      </c>
      <c r="CB86" s="4">
        <f t="shared" si="321"/>
        <v>27.451262090858869</v>
      </c>
      <c r="CC86" s="4">
        <f t="shared" si="321"/>
        <v>29.54301175326956</v>
      </c>
      <c r="CD86" s="4">
        <f t="shared" si="321"/>
        <v>31.1590432579485</v>
      </c>
      <c r="CE86" s="4">
        <f t="shared" si="321"/>
        <v>32.430640429183519</v>
      </c>
      <c r="CF86" s="4">
        <f t="shared" si="321"/>
        <v>33.463817181253354</v>
      </c>
      <c r="CG86" s="4">
        <f t="shared" si="321"/>
        <v>34.34215124665289</v>
      </c>
      <c r="CH86" s="4">
        <f t="shared" si="321"/>
        <v>35.129472281027702</v>
      </c>
      <c r="CI86" s="4">
        <f t="shared" si="321"/>
        <v>35.872404344817966</v>
      </c>
      <c r="CJ86" s="4">
        <f t="shared" si="321"/>
        <v>36.602762761611864</v>
      </c>
      <c r="CK86" s="4">
        <f t="shared" si="321"/>
        <v>37.339805353208128</v>
      </c>
      <c r="CL86" s="4">
        <f t="shared" si="321"/>
        <v>38.092338051388211</v>
      </c>
      <c r="CM86" s="4">
        <f t="shared" si="321"/>
        <v>38.860674886397739</v>
      </c>
      <c r="CN86" s="4">
        <f t="shared" si="321"/>
        <v>39.638452352137222</v>
      </c>
      <c r="CO86" s="4">
        <f t="shared" si="321"/>
        <v>40.414298148062308</v>
      </c>
      <c r="CP86" s="4">
        <f t="shared" si="321"/>
        <v>41.173354297793352</v>
      </c>
      <c r="CQ86" s="4">
        <f t="shared" si="321"/>
        <v>41.898654644434316</v>
      </c>
      <c r="CR86" s="4" t="str">
        <f t="shared" si="321"/>
        <v/>
      </c>
      <c r="CS86" s="4" t="str">
        <f t="shared" si="321"/>
        <v/>
      </c>
      <c r="CT86" s="4" t="str">
        <f t="shared" si="321"/>
        <v/>
      </c>
      <c r="CU86" s="4" t="str">
        <f t="shared" si="321"/>
        <v/>
      </c>
      <c r="CV86" s="4" t="str">
        <f t="shared" si="321"/>
        <v/>
      </c>
      <c r="CW86" s="4" t="str">
        <f t="shared" si="321"/>
        <v/>
      </c>
      <c r="CX86" s="4" t="str">
        <f t="shared" si="321"/>
        <v/>
      </c>
      <c r="CY86" s="4" t="str">
        <f t="shared" si="321"/>
        <v/>
      </c>
      <c r="CZ86" s="4" t="str">
        <f t="shared" si="321"/>
        <v/>
      </c>
      <c r="DA86" s="4" t="str">
        <f t="shared" si="321"/>
        <v/>
      </c>
      <c r="DB86" t="s">
        <v>259</v>
      </c>
      <c r="DC86">
        <v>116</v>
      </c>
    </row>
    <row r="87" spans="1:142" x14ac:dyDescent="0.25">
      <c r="A87" t="s">
        <v>343</v>
      </c>
      <c r="B87" t="s">
        <v>350</v>
      </c>
      <c r="C87" t="s">
        <v>351</v>
      </c>
      <c r="D87" t="s">
        <v>343</v>
      </c>
      <c r="E87" t="s">
        <v>350</v>
      </c>
      <c r="F87" t="s">
        <v>351</v>
      </c>
      <c r="G87" t="s">
        <v>25</v>
      </c>
      <c r="H87" t="s">
        <v>24</v>
      </c>
      <c r="I87" t="s">
        <v>35</v>
      </c>
      <c r="J87" t="s">
        <v>44</v>
      </c>
      <c r="K87" t="s">
        <v>28</v>
      </c>
      <c r="L87">
        <v>2.5589599999999999</v>
      </c>
      <c r="M87">
        <v>1.8348599999999999</v>
      </c>
      <c r="Q87">
        <v>2.56</v>
      </c>
      <c r="R87">
        <v>85.13</v>
      </c>
      <c r="S87">
        <v>7.4408099999999999</v>
      </c>
      <c r="T87">
        <v>36</v>
      </c>
      <c r="U87">
        <v>0.89300000000000002</v>
      </c>
      <c r="V87">
        <v>2.5</v>
      </c>
      <c r="W87">
        <v>86.9</v>
      </c>
      <c r="X87">
        <v>34</v>
      </c>
      <c r="Y87" s="4">
        <f t="shared" ref="Y87:BB87" si="322">IF(OR(($L87+$M87*Y$2)&gt;$W87,($L87+$M87*Y$2)&lt;$V87),"",($L87+$M87*Y$2))</f>
        <v>11.733259999999998</v>
      </c>
      <c r="Z87" s="4">
        <f t="shared" si="322"/>
        <v>20.907559999999997</v>
      </c>
      <c r="AA87" s="4">
        <f t="shared" si="322"/>
        <v>30.081859999999999</v>
      </c>
      <c r="AB87" s="4">
        <f t="shared" si="322"/>
        <v>39.256159999999994</v>
      </c>
      <c r="AC87" s="4">
        <f t="shared" si="322"/>
        <v>48.430459999999997</v>
      </c>
      <c r="AD87" s="4">
        <f t="shared" si="322"/>
        <v>57.604759999999999</v>
      </c>
      <c r="AE87" s="4">
        <f t="shared" si="322"/>
        <v>66.779060000000001</v>
      </c>
      <c r="AF87" s="4">
        <f t="shared" si="322"/>
        <v>75.953359999999989</v>
      </c>
      <c r="AG87" s="4">
        <f t="shared" si="322"/>
        <v>85.127659999999992</v>
      </c>
      <c r="AH87" s="4" t="str">
        <f t="shared" si="322"/>
        <v/>
      </c>
      <c r="AI87" s="4" t="str">
        <f t="shared" si="322"/>
        <v/>
      </c>
      <c r="AJ87" s="4" t="str">
        <f t="shared" si="322"/>
        <v/>
      </c>
      <c r="AK87" s="4" t="str">
        <f t="shared" si="322"/>
        <v/>
      </c>
      <c r="AL87" s="4" t="str">
        <f t="shared" si="322"/>
        <v/>
      </c>
      <c r="AM87" s="4" t="str">
        <f t="shared" si="322"/>
        <v/>
      </c>
      <c r="AN87" s="4" t="str">
        <f t="shared" si="322"/>
        <v/>
      </c>
      <c r="AO87" s="4" t="str">
        <f t="shared" si="322"/>
        <v/>
      </c>
      <c r="AP87" s="4" t="str">
        <f t="shared" si="322"/>
        <v/>
      </c>
      <c r="AQ87" s="4" t="str">
        <f t="shared" si="322"/>
        <v/>
      </c>
      <c r="AR87" s="4" t="str">
        <f t="shared" si="322"/>
        <v/>
      </c>
      <c r="AS87" s="4" t="str">
        <f t="shared" si="322"/>
        <v/>
      </c>
      <c r="AT87" s="4" t="str">
        <f t="shared" si="322"/>
        <v/>
      </c>
      <c r="AU87" s="4" t="str">
        <f t="shared" si="322"/>
        <v/>
      </c>
      <c r="AV87" s="4" t="str">
        <f t="shared" si="322"/>
        <v/>
      </c>
      <c r="AW87" s="4" t="str">
        <f t="shared" si="322"/>
        <v/>
      </c>
      <c r="AX87" s="4" t="str">
        <f t="shared" si="322"/>
        <v/>
      </c>
      <c r="AY87" s="4" t="str">
        <f t="shared" si="322"/>
        <v/>
      </c>
      <c r="AZ87" s="4" t="str">
        <f t="shared" si="322"/>
        <v/>
      </c>
      <c r="BA87" s="4" t="str">
        <f t="shared" si="322"/>
        <v/>
      </c>
      <c r="BB87" s="4" t="str">
        <f t="shared" si="322"/>
        <v/>
      </c>
      <c r="BC87" t="s">
        <v>343</v>
      </c>
      <c r="BD87" t="s">
        <v>350</v>
      </c>
      <c r="BE87" t="s">
        <v>351</v>
      </c>
      <c r="BF87" t="s">
        <v>24</v>
      </c>
      <c r="BG87" t="s">
        <v>39</v>
      </c>
      <c r="BH87" t="s">
        <v>30</v>
      </c>
      <c r="BI87" t="s">
        <v>27</v>
      </c>
      <c r="BJ87" t="s">
        <v>43</v>
      </c>
      <c r="BK87">
        <v>1.2724200000000001</v>
      </c>
      <c r="BL87">
        <v>0.57171000000000005</v>
      </c>
      <c r="BM87">
        <v>-8.6199999999999992E-3</v>
      </c>
      <c r="BN87">
        <v>6.0000000000000002E-5</v>
      </c>
      <c r="BP87">
        <v>2.68</v>
      </c>
      <c r="BQ87">
        <v>23.39</v>
      </c>
      <c r="BR87">
        <v>0.13768</v>
      </c>
      <c r="BS87">
        <v>36</v>
      </c>
      <c r="BT87">
        <v>0.88</v>
      </c>
      <c r="BU87">
        <v>2.4</v>
      </c>
      <c r="BV87">
        <v>25.7</v>
      </c>
      <c r="BW87">
        <v>32</v>
      </c>
      <c r="BX87" s="4">
        <f t="shared" ref="BX87:CF87" si="323">IF(OR(($BK87+$BL87*Y87+$BM87*Y87^2+$BN87*Y87^3)&gt;$BV87,($BK87+$BL87*Y87+$BM87*Y87^2+$BN87*Y87^3)&lt;$BU87),"",($BK87+$BL87*Y87+$BM87*Y87^2+$BN87*Y87^3))</f>
        <v>6.8906505758130017</v>
      </c>
      <c r="BY87" s="4">
        <f t="shared" si="323"/>
        <v>10.005808812061737</v>
      </c>
      <c r="BZ87" s="4">
        <f t="shared" si="323"/>
        <v>12.303421964101016</v>
      </c>
      <c r="CA87" s="4">
        <f t="shared" si="323"/>
        <v>14.061475000608622</v>
      </c>
      <c r="CB87" s="4">
        <f t="shared" si="323"/>
        <v>15.557952890262339</v>
      </c>
      <c r="CC87" s="4">
        <f t="shared" si="323"/>
        <v>17.07084060173996</v>
      </c>
      <c r="CD87" s="4">
        <f t="shared" si="323"/>
        <v>18.878123103719268</v>
      </c>
      <c r="CE87" s="4">
        <f t="shared" si="323"/>
        <v>21.25778536487805</v>
      </c>
      <c r="CF87" s="4">
        <f t="shared" si="323"/>
        <v>24.487812353894086</v>
      </c>
      <c r="CG87" s="4"/>
      <c r="CH87" s="4"/>
      <c r="CI87" s="4"/>
      <c r="CJ87" s="4"/>
      <c r="CK87" s="4"/>
      <c r="CL87" s="4"/>
      <c r="CM87" s="4"/>
      <c r="CN87" s="4"/>
      <c r="CO87" s="4"/>
      <c r="CP87" s="4"/>
      <c r="CQ87" s="4"/>
      <c r="CR87" s="4"/>
      <c r="CS87" s="4"/>
      <c r="CT87" s="4"/>
      <c r="CU87" s="4"/>
      <c r="CV87" s="4"/>
      <c r="CW87" s="4"/>
      <c r="CX87" s="4"/>
      <c r="CY87" s="4"/>
      <c r="CZ87" s="4"/>
      <c r="DA87" s="4"/>
    </row>
    <row r="88" spans="1:142" x14ac:dyDescent="0.25">
      <c r="A88" t="s">
        <v>115</v>
      </c>
      <c r="B88" t="s">
        <v>118</v>
      </c>
      <c r="C88" t="s">
        <v>119</v>
      </c>
      <c r="D88" t="s">
        <v>115</v>
      </c>
      <c r="E88" t="s">
        <v>118</v>
      </c>
      <c r="F88" t="s">
        <v>119</v>
      </c>
      <c r="G88" t="s">
        <v>25</v>
      </c>
      <c r="H88" t="s">
        <v>24</v>
      </c>
      <c r="I88" t="s">
        <v>35</v>
      </c>
      <c r="J88" t="s">
        <v>71</v>
      </c>
      <c r="K88" t="s">
        <v>33</v>
      </c>
      <c r="L88">
        <v>4.8501599999999998</v>
      </c>
      <c r="M88">
        <v>1.82135</v>
      </c>
      <c r="N88">
        <v>-1.093E-2</v>
      </c>
      <c r="Q88">
        <v>4.8499999999999996</v>
      </c>
      <c r="R88">
        <v>80.62</v>
      </c>
      <c r="S88">
        <v>4.9840000000000002E-2</v>
      </c>
      <c r="T88">
        <v>37</v>
      </c>
      <c r="U88">
        <v>0.96299999999999997</v>
      </c>
      <c r="V88">
        <v>8.4</v>
      </c>
      <c r="W88">
        <v>95</v>
      </c>
      <c r="X88">
        <v>34</v>
      </c>
      <c r="Y88" s="4">
        <f t="shared" ref="Y88:AO88" si="324">IF(OR(($L88+$M88*Y$2+$N88*Y$2^2)&gt;$W88,($L88+$M88*Y$2+$N88*Y$2^2)&lt;$V88),"",($L88+$M88*Y$2+$N88*Y$2^2))</f>
        <v>13.68366</v>
      </c>
      <c r="Z88" s="4">
        <f t="shared" si="324"/>
        <v>21.970659999999999</v>
      </c>
      <c r="AA88" s="4">
        <f t="shared" si="324"/>
        <v>29.711160000000003</v>
      </c>
      <c r="AB88" s="4">
        <f t="shared" si="324"/>
        <v>36.905160000000002</v>
      </c>
      <c r="AC88" s="4">
        <f t="shared" si="324"/>
        <v>43.552660000000003</v>
      </c>
      <c r="AD88" s="4">
        <f t="shared" si="324"/>
        <v>49.653660000000002</v>
      </c>
      <c r="AE88" s="4">
        <f t="shared" si="324"/>
        <v>55.208159999999992</v>
      </c>
      <c r="AF88" s="4">
        <f t="shared" si="324"/>
        <v>60.216160000000002</v>
      </c>
      <c r="AG88" s="4">
        <f t="shared" si="324"/>
        <v>64.677660000000003</v>
      </c>
      <c r="AH88" s="4">
        <f t="shared" si="324"/>
        <v>68.592659999999995</v>
      </c>
      <c r="AI88" s="4">
        <f t="shared" si="324"/>
        <v>71.961160000000007</v>
      </c>
      <c r="AJ88" s="4">
        <f t="shared" si="324"/>
        <v>74.783160000000009</v>
      </c>
      <c r="AK88" s="4">
        <f t="shared" si="324"/>
        <v>77.058660000000003</v>
      </c>
      <c r="AL88" s="4">
        <f t="shared" si="324"/>
        <v>78.787660000000002</v>
      </c>
      <c r="AM88" s="4">
        <f t="shared" si="324"/>
        <v>79.970159999999979</v>
      </c>
      <c r="AN88" s="4">
        <f t="shared" si="324"/>
        <v>80.606159999999988</v>
      </c>
      <c r="AO88" s="4">
        <f t="shared" si="324"/>
        <v>80.69565999999999</v>
      </c>
      <c r="BC88" t="s">
        <v>115</v>
      </c>
      <c r="BD88" t="s">
        <v>118</v>
      </c>
      <c r="BE88" t="s">
        <v>119</v>
      </c>
      <c r="BF88" t="s">
        <v>24</v>
      </c>
      <c r="BG88" t="s">
        <v>39</v>
      </c>
      <c r="BH88" t="s">
        <v>30</v>
      </c>
      <c r="BI88">
        <v>1</v>
      </c>
      <c r="BJ88" t="s">
        <v>63</v>
      </c>
      <c r="BK88">
        <v>1.78929</v>
      </c>
      <c r="BL88">
        <v>1.6920000000000001E-2</v>
      </c>
      <c r="BM88">
        <v>5.577E-2</v>
      </c>
      <c r="BP88">
        <v>6.68</v>
      </c>
      <c r="BQ88">
        <v>24.07</v>
      </c>
      <c r="BR88">
        <v>3.1099999999999999E-3</v>
      </c>
      <c r="BS88">
        <v>37</v>
      </c>
      <c r="BT88">
        <v>0.70799999999999996</v>
      </c>
      <c r="BU88">
        <v>5.5</v>
      </c>
      <c r="BV88">
        <v>27.5</v>
      </c>
      <c r="BW88">
        <v>35</v>
      </c>
      <c r="BX88" s="4">
        <f t="shared" ref="BX88:CN88" si="325">IF(OR((EXP($BK88+$BL88*Y88+$BM88/2))&gt;$BV88,(EXP($BK88+$BL88*Y88+$BM88/2)&lt;$BU88)),"",(EXP($BK88+$BL88*Y88+$BM88/2)))</f>
        <v>7.7578290014622651</v>
      </c>
      <c r="BY88" s="4">
        <f t="shared" si="325"/>
        <v>8.9255555051306139</v>
      </c>
      <c r="BZ88" s="4">
        <f t="shared" si="325"/>
        <v>10.174532936211058</v>
      </c>
      <c r="CA88" s="4">
        <f t="shared" si="325"/>
        <v>11.49153074620614</v>
      </c>
      <c r="CB88" s="4">
        <f t="shared" si="325"/>
        <v>12.859540756902376</v>
      </c>
      <c r="CC88" s="4">
        <f t="shared" si="325"/>
        <v>14.257954010960237</v>
      </c>
      <c r="CD88" s="4">
        <f t="shared" si="325"/>
        <v>15.662934593069293</v>
      </c>
      <c r="CE88" s="4">
        <f t="shared" si="325"/>
        <v>17.04799202841987</v>
      </c>
      <c r="CF88" s="4">
        <f t="shared" si="325"/>
        <v>18.384740634463281</v>
      </c>
      <c r="CG88" s="4">
        <f t="shared" si="325"/>
        <v>19.643820435468548</v>
      </c>
      <c r="CH88" s="4">
        <f t="shared" si="325"/>
        <v>20.795941078330205</v>
      </c>
      <c r="CI88" s="4">
        <f t="shared" si="325"/>
        <v>21.812998797317828</v>
      </c>
      <c r="CJ88" s="4">
        <f t="shared" si="325"/>
        <v>22.669207984803879</v>
      </c>
      <c r="CK88" s="4">
        <f t="shared" si="325"/>
        <v>23.342184267373369</v>
      </c>
      <c r="CL88" s="4">
        <f t="shared" si="325"/>
        <v>23.813915797917453</v>
      </c>
      <c r="CM88" s="4">
        <f t="shared" si="325"/>
        <v>24.071564008809311</v>
      </c>
      <c r="CN88" s="4">
        <f t="shared" si="325"/>
        <v>24.108044155751838</v>
      </c>
      <c r="CO88" s="4"/>
      <c r="CP88" s="4"/>
      <c r="CQ88" s="4"/>
      <c r="CR88" s="4"/>
      <c r="CS88" s="4"/>
      <c r="CT88" s="4"/>
      <c r="CU88" s="4"/>
      <c r="CV88" s="4"/>
      <c r="CW88" s="4"/>
      <c r="CX88" s="4"/>
      <c r="CY88" s="4"/>
      <c r="CZ88" s="4"/>
      <c r="DA88" s="4"/>
    </row>
    <row r="89" spans="1:142" x14ac:dyDescent="0.25">
      <c r="A89" t="s">
        <v>278</v>
      </c>
      <c r="B89" t="s">
        <v>287</v>
      </c>
      <c r="C89" t="s">
        <v>288</v>
      </c>
      <c r="D89" t="s">
        <v>278</v>
      </c>
      <c r="E89" t="s">
        <v>287</v>
      </c>
      <c r="F89" t="s">
        <v>288</v>
      </c>
      <c r="G89" t="s">
        <v>25</v>
      </c>
      <c r="H89" t="s">
        <v>24</v>
      </c>
      <c r="I89" t="s">
        <v>35</v>
      </c>
      <c r="J89" t="s">
        <v>44</v>
      </c>
      <c r="K89" t="s">
        <v>43</v>
      </c>
      <c r="L89">
        <v>-2.6445400000000001</v>
      </c>
      <c r="M89">
        <v>3.2856299999999998</v>
      </c>
      <c r="N89">
        <v>-9.3640000000000001E-2</v>
      </c>
      <c r="O89">
        <v>1.58E-3</v>
      </c>
      <c r="Q89">
        <v>3.56</v>
      </c>
      <c r="R89">
        <v>87.41</v>
      </c>
      <c r="S89">
        <v>1.11111</v>
      </c>
      <c r="T89">
        <v>38</v>
      </c>
      <c r="U89">
        <v>0.97799999999999998</v>
      </c>
      <c r="V89">
        <v>1</v>
      </c>
      <c r="W89">
        <v>88.3</v>
      </c>
      <c r="X89">
        <v>34</v>
      </c>
      <c r="Y89" s="4">
        <f t="shared" ref="Y89:AH91" si="326">IF(OR(($L89+$M89*Y$2+$N89*Y$2^2+$O89*Y$2^3)&gt;$W89,($L89+$M89*Y$2+$N89*Y$2^2+$O89*Y$2^3)&lt;$V89),"",($L89+$M89*Y$2+$N89*Y$2^2+$O89*Y$2^3))</f>
        <v>11.640109999999998</v>
      </c>
      <c r="Z89" s="4">
        <f t="shared" si="326"/>
        <v>22.427759999999999</v>
      </c>
      <c r="AA89" s="4">
        <f t="shared" si="326"/>
        <v>30.903410000000001</v>
      </c>
      <c r="AB89" s="4">
        <f t="shared" si="326"/>
        <v>38.252059999999993</v>
      </c>
      <c r="AC89" s="4">
        <f t="shared" si="326"/>
        <v>45.658709999999992</v>
      </c>
      <c r="AD89" s="4">
        <f t="shared" si="326"/>
        <v>54.30836</v>
      </c>
      <c r="AE89" s="4">
        <f t="shared" si="326"/>
        <v>65.386009999999985</v>
      </c>
      <c r="AF89" s="4">
        <f t="shared" si="326"/>
        <v>80.076659999999976</v>
      </c>
      <c r="AG89" s="4" t="str">
        <f t="shared" si="326"/>
        <v/>
      </c>
      <c r="AH89" s="4" t="str">
        <f t="shared" si="326"/>
        <v/>
      </c>
      <c r="AI89" s="4" t="str">
        <f t="shared" ref="AI89:AR91" si="327">IF(OR(($L89+$M89*AI$2+$N89*AI$2^2+$O89*AI$2^3)&gt;$W89,($L89+$M89*AI$2+$N89*AI$2^2+$O89*AI$2^3)&lt;$V89),"",($L89+$M89*AI$2+$N89*AI$2^2+$O89*AI$2^3))</f>
        <v/>
      </c>
      <c r="AJ89" s="4" t="str">
        <f t="shared" si="327"/>
        <v/>
      </c>
      <c r="AK89" s="4" t="str">
        <f t="shared" si="327"/>
        <v/>
      </c>
      <c r="AL89" s="4" t="str">
        <f t="shared" si="327"/>
        <v/>
      </c>
      <c r="AM89" s="4" t="str">
        <f t="shared" si="327"/>
        <v/>
      </c>
      <c r="AN89" s="4" t="str">
        <f t="shared" si="327"/>
        <v/>
      </c>
      <c r="AO89" s="4" t="str">
        <f t="shared" si="327"/>
        <v/>
      </c>
      <c r="AP89" s="4" t="str">
        <f t="shared" si="327"/>
        <v/>
      </c>
      <c r="AQ89" s="4" t="str">
        <f t="shared" si="327"/>
        <v/>
      </c>
      <c r="AR89" s="4" t="str">
        <f t="shared" si="327"/>
        <v/>
      </c>
      <c r="AS89" s="4" t="str">
        <f t="shared" ref="AS89:BB91" si="328">IF(OR(($L89+$M89*AS$2+$N89*AS$2^2+$O89*AS$2^3)&gt;$W89,($L89+$M89*AS$2+$N89*AS$2^2+$O89*AS$2^3)&lt;$V89),"",($L89+$M89*AS$2+$N89*AS$2^2+$O89*AS$2^3))</f>
        <v/>
      </c>
      <c r="AT89" s="4" t="str">
        <f t="shared" si="328"/>
        <v/>
      </c>
      <c r="AU89" s="4" t="str">
        <f t="shared" si="328"/>
        <v/>
      </c>
      <c r="AV89" s="4" t="str">
        <f t="shared" si="328"/>
        <v/>
      </c>
      <c r="AW89" s="4" t="str">
        <f t="shared" si="328"/>
        <v/>
      </c>
      <c r="AX89" s="4" t="str">
        <f t="shared" si="328"/>
        <v/>
      </c>
      <c r="AY89" s="4" t="str">
        <f t="shared" si="328"/>
        <v/>
      </c>
      <c r="AZ89" s="4" t="str">
        <f t="shared" si="328"/>
        <v/>
      </c>
      <c r="BA89" s="4" t="str">
        <f t="shared" si="328"/>
        <v/>
      </c>
      <c r="BB89" s="4" t="str">
        <f t="shared" si="328"/>
        <v/>
      </c>
      <c r="BC89" t="s">
        <v>278</v>
      </c>
      <c r="BD89" t="s">
        <v>287</v>
      </c>
      <c r="BE89" t="s">
        <v>288</v>
      </c>
      <c r="BF89" t="s">
        <v>24</v>
      </c>
      <c r="BG89" t="s">
        <v>39</v>
      </c>
      <c r="BH89" t="s">
        <v>30</v>
      </c>
      <c r="BI89" t="s">
        <v>40</v>
      </c>
      <c r="BJ89" t="s">
        <v>43</v>
      </c>
      <c r="BK89">
        <v>0.25817000000000001</v>
      </c>
      <c r="BL89">
        <v>0.79152</v>
      </c>
      <c r="BM89">
        <v>-1.23E-2</v>
      </c>
      <c r="BN89">
        <v>6.9999999999999994E-5</v>
      </c>
      <c r="BP89">
        <v>2.93</v>
      </c>
      <c r="BQ89">
        <v>24.99</v>
      </c>
      <c r="BR89">
        <v>0.54725000000000001</v>
      </c>
      <c r="BS89">
        <v>38</v>
      </c>
      <c r="BT89">
        <v>0.96199999999999997</v>
      </c>
      <c r="BU89">
        <v>0.5</v>
      </c>
      <c r="BV89">
        <v>24.5</v>
      </c>
      <c r="BW89">
        <v>34</v>
      </c>
      <c r="BX89" s="4">
        <f t="shared" ref="BX89:CE89" si="329">IF(OR(($BK89+$BL89*Y89+$BM89*Y89^2+$BN89*Y89^3)&gt;$BV89,($BK89+$BL89*Y89+$BM89*Y89^2+$BN89*Y89^3)&lt;$BU89),"",($BK89+$BL89*Y89+$BM89*Y89^2+$BN89*Y89^3))</f>
        <v>7.9153963451305058</v>
      </c>
      <c r="BY89" s="4">
        <f t="shared" si="329"/>
        <v>12.612924612782175</v>
      </c>
      <c r="BZ89" s="4">
        <f t="shared" si="329"/>
        <v>15.038019707672888</v>
      </c>
      <c r="CA89" s="4">
        <f t="shared" si="329"/>
        <v>16.455816170678549</v>
      </c>
      <c r="CB89" s="4">
        <f t="shared" si="329"/>
        <v>17.418909991883769</v>
      </c>
      <c r="CC89" s="4">
        <f t="shared" si="329"/>
        <v>18.179115782793929</v>
      </c>
      <c r="CD89" s="4">
        <f t="shared" si="329"/>
        <v>18.994217198906956</v>
      </c>
      <c r="CE89" s="4">
        <f t="shared" si="329"/>
        <v>20.712638560136028</v>
      </c>
      <c r="CF89" s="4"/>
      <c r="CG89" s="4"/>
      <c r="CH89" s="4"/>
      <c r="CI89" s="4"/>
      <c r="CJ89" s="4"/>
      <c r="CK89" s="4"/>
      <c r="CL89" s="4"/>
      <c r="CM89" s="4"/>
      <c r="CN89" s="4"/>
      <c r="CO89" s="4"/>
      <c r="CP89" s="4"/>
      <c r="CQ89" s="4"/>
      <c r="CR89" s="4"/>
      <c r="CS89" s="4"/>
      <c r="CT89" s="4"/>
      <c r="CU89" s="4"/>
      <c r="CV89" s="4"/>
      <c r="CW89" s="4"/>
      <c r="CX89" s="4"/>
      <c r="CY89" s="4"/>
      <c r="CZ89" s="4"/>
      <c r="DA89" s="4"/>
    </row>
    <row r="90" spans="1:142" x14ac:dyDescent="0.25">
      <c r="A90" t="s">
        <v>371</v>
      </c>
      <c r="B90" t="s">
        <v>392</v>
      </c>
      <c r="C90" t="s">
        <v>393</v>
      </c>
      <c r="D90" t="s">
        <v>371</v>
      </c>
      <c r="E90" t="s">
        <v>392</v>
      </c>
      <c r="F90" t="s">
        <v>393</v>
      </c>
      <c r="G90" t="s">
        <v>25</v>
      </c>
      <c r="H90" t="s">
        <v>24</v>
      </c>
      <c r="I90" t="s">
        <v>35</v>
      </c>
      <c r="J90" t="s">
        <v>44</v>
      </c>
      <c r="K90" t="s">
        <v>43</v>
      </c>
      <c r="L90">
        <v>2.2439399999999998</v>
      </c>
      <c r="M90">
        <v>1.91147</v>
      </c>
      <c r="N90">
        <v>-2.3230000000000001E-2</v>
      </c>
      <c r="O90">
        <v>1.2999999999999999E-4</v>
      </c>
      <c r="Q90">
        <v>4.13</v>
      </c>
      <c r="R90">
        <v>108.41</v>
      </c>
      <c r="S90">
        <v>3.3528500000000001</v>
      </c>
      <c r="T90">
        <v>59</v>
      </c>
      <c r="U90">
        <v>0.93300000000000005</v>
      </c>
      <c r="V90">
        <v>2.5</v>
      </c>
      <c r="W90">
        <v>180.3</v>
      </c>
      <c r="X90">
        <v>55</v>
      </c>
      <c r="Y90" s="4">
        <f t="shared" si="326"/>
        <v>11.236789999999999</v>
      </c>
      <c r="Z90" s="4">
        <f t="shared" si="326"/>
        <v>19.165639999999996</v>
      </c>
      <c r="AA90" s="4">
        <f t="shared" si="326"/>
        <v>26.127989999999997</v>
      </c>
      <c r="AB90" s="4">
        <f t="shared" si="326"/>
        <v>32.221339999999998</v>
      </c>
      <c r="AC90" s="4">
        <f t="shared" si="326"/>
        <v>37.543189999999996</v>
      </c>
      <c r="AD90" s="4">
        <f t="shared" si="326"/>
        <v>42.191039999999994</v>
      </c>
      <c r="AE90" s="4">
        <f t="shared" si="326"/>
        <v>46.262389999999989</v>
      </c>
      <c r="AF90" s="4">
        <f t="shared" si="326"/>
        <v>49.854739999999993</v>
      </c>
      <c r="AG90" s="4">
        <f t="shared" si="326"/>
        <v>53.065589999999986</v>
      </c>
      <c r="AH90" s="4">
        <f t="shared" si="326"/>
        <v>55.992439999999988</v>
      </c>
      <c r="AI90" s="4">
        <f t="shared" si="327"/>
        <v>58.73278999999998</v>
      </c>
      <c r="AJ90" s="4">
        <f t="shared" si="327"/>
        <v>61.384139999999988</v>
      </c>
      <c r="AK90" s="4">
        <f t="shared" si="327"/>
        <v>64.04398999999998</v>
      </c>
      <c r="AL90" s="4">
        <f t="shared" si="327"/>
        <v>66.809840000000008</v>
      </c>
      <c r="AM90" s="4">
        <f t="shared" si="327"/>
        <v>69.77919</v>
      </c>
      <c r="AN90" s="4">
        <f t="shared" si="327"/>
        <v>73.049539999999993</v>
      </c>
      <c r="AO90" s="4">
        <f t="shared" si="327"/>
        <v>76.718390000000014</v>
      </c>
      <c r="AP90" s="4">
        <f t="shared" si="327"/>
        <v>80.883239999999986</v>
      </c>
      <c r="AQ90" s="4">
        <f t="shared" si="327"/>
        <v>85.641589999999994</v>
      </c>
      <c r="AR90" s="4">
        <f t="shared" si="327"/>
        <v>91.090939999999989</v>
      </c>
      <c r="AS90" s="4">
        <f t="shared" si="328"/>
        <v>97.328789999999998</v>
      </c>
      <c r="AT90" s="4">
        <f t="shared" si="328"/>
        <v>104.45263999999995</v>
      </c>
      <c r="AU90" s="4">
        <f t="shared" si="328"/>
        <v>112.55999</v>
      </c>
      <c r="AV90" s="4">
        <f t="shared" si="328"/>
        <v>121.74833999999998</v>
      </c>
      <c r="AW90" s="4">
        <f t="shared" si="328"/>
        <v>132.11518999999998</v>
      </c>
      <c r="AX90" s="4">
        <f t="shared" si="328"/>
        <v>143.75803999999997</v>
      </c>
      <c r="AY90" s="4">
        <f t="shared" si="328"/>
        <v>156.77438999999998</v>
      </c>
      <c r="AZ90" s="4">
        <f t="shared" si="328"/>
        <v>171.26173999999997</v>
      </c>
      <c r="BA90" s="4" t="str">
        <f t="shared" si="328"/>
        <v/>
      </c>
      <c r="BB90" s="4" t="str">
        <f t="shared" si="328"/>
        <v/>
      </c>
      <c r="BC90" t="s">
        <v>371</v>
      </c>
      <c r="BD90" t="s">
        <v>392</v>
      </c>
      <c r="BE90" t="s">
        <v>393</v>
      </c>
      <c r="BF90" t="s">
        <v>24</v>
      </c>
      <c r="BG90" t="s">
        <v>39</v>
      </c>
      <c r="BH90" t="s">
        <v>30</v>
      </c>
      <c r="BI90" t="s">
        <v>40</v>
      </c>
      <c r="BJ90" t="s">
        <v>33</v>
      </c>
      <c r="BK90">
        <v>0.49558000000000002</v>
      </c>
      <c r="BL90">
        <v>0.28605999999999998</v>
      </c>
      <c r="BM90">
        <v>-8.8999999999999995E-4</v>
      </c>
      <c r="BP90">
        <v>1.66</v>
      </c>
      <c r="BQ90">
        <v>21.06</v>
      </c>
      <c r="BR90">
        <v>1.1304000000000001</v>
      </c>
      <c r="BS90">
        <v>58</v>
      </c>
      <c r="BT90">
        <v>0.82399999999999995</v>
      </c>
      <c r="BU90">
        <v>1.5</v>
      </c>
      <c r="BV90">
        <v>28</v>
      </c>
      <c r="BW90">
        <v>55</v>
      </c>
      <c r="BX90" s="4">
        <f t="shared" ref="BX90:CY90" si="330">IF(OR(($BK90+$BL90*Y90+$BM90*Y90^2)&gt;$BV90,($BK90+$BL90*Y90+$BM90*Y90^2)&lt;$BU90),"",($BK90+$BL90*Y90+$BM90*Y90^2))</f>
        <v>3.5975998973413503</v>
      </c>
      <c r="BY90" s="4">
        <f t="shared" si="330"/>
        <v>5.6511866150174548</v>
      </c>
      <c r="BZ90" s="4">
        <f t="shared" si="330"/>
        <v>7.3621748627183106</v>
      </c>
      <c r="CA90" s="4">
        <f t="shared" si="330"/>
        <v>8.788805391657915</v>
      </c>
      <c r="CB90" s="4">
        <f t="shared" si="330"/>
        <v>9.980737838715271</v>
      </c>
      <c r="CC90" s="4">
        <f t="shared" si="330"/>
        <v>10.980474270309374</v>
      </c>
      <c r="CD90" s="4">
        <f t="shared" si="330"/>
        <v>11.824613515024229</v>
      </c>
      <c r="CE90" s="4">
        <f t="shared" si="330"/>
        <v>12.544936284983836</v>
      </c>
      <c r="CF90" s="4">
        <f t="shared" si="330"/>
        <v>13.169321085977186</v>
      </c>
      <c r="CG90" s="4">
        <f t="shared" si="330"/>
        <v>13.722490916333292</v>
      </c>
      <c r="CH90" s="4">
        <f t="shared" si="330"/>
        <v>14.226590754546146</v>
      </c>
      <c r="CI90" s="4">
        <f t="shared" si="330"/>
        <v>14.701595835649753</v>
      </c>
      <c r="CJ90" s="4">
        <f t="shared" si="330"/>
        <v>15.165550716343105</v>
      </c>
      <c r="CK90" s="4">
        <f t="shared" si="330"/>
        <v>15.634639128865217</v>
      </c>
      <c r="CL90" s="4">
        <f t="shared" si="330"/>
        <v>16.123084623620073</v>
      </c>
      <c r="CM90" s="4">
        <f t="shared" si="330"/>
        <v>16.642882000551673</v>
      </c>
      <c r="CN90" s="4">
        <f t="shared" si="330"/>
        <v>17.203359529269029</v>
      </c>
      <c r="CO90" s="4">
        <f t="shared" si="330"/>
        <v>17.810571957921134</v>
      </c>
      <c r="CP90" s="4">
        <f t="shared" si="330"/>
        <v>18.466524310821988</v>
      </c>
      <c r="CQ90" s="4">
        <f t="shared" si="330"/>
        <v>19.168226474825595</v>
      </c>
      <c r="CR90" s="4">
        <f t="shared" si="330"/>
        <v>19.90657857445095</v>
      </c>
      <c r="CS90" s="4">
        <f t="shared" si="330"/>
        <v>20.665087135757048</v>
      </c>
      <c r="CT90" s="4">
        <f t="shared" si="330"/>
        <v>21.418412038967908</v>
      </c>
      <c r="CU90" s="4">
        <f t="shared" si="330"/>
        <v>22.130744259847511</v>
      </c>
      <c r="CV90" s="4">
        <f t="shared" si="330"/>
        <v>22.754014399824868</v>
      </c>
      <c r="CW90" s="4">
        <f t="shared" si="330"/>
        <v>23.225932004868966</v>
      </c>
      <c r="CX90" s="4">
        <f t="shared" si="330"/>
        <v>23.467855673113824</v>
      </c>
      <c r="CY90" s="4">
        <f t="shared" si="330"/>
        <v>23.382493951233435</v>
      </c>
      <c r="CZ90" s="4"/>
      <c r="DA90" s="4"/>
    </row>
    <row r="91" spans="1:142" x14ac:dyDescent="0.25">
      <c r="A91" t="s">
        <v>322</v>
      </c>
      <c r="B91" t="s">
        <v>331</v>
      </c>
      <c r="C91" t="s">
        <v>332</v>
      </c>
      <c r="D91" t="s">
        <v>322</v>
      </c>
      <c r="E91" t="s">
        <v>331</v>
      </c>
      <c r="F91" t="s">
        <v>332</v>
      </c>
      <c r="G91" t="s">
        <v>25</v>
      </c>
      <c r="H91" t="s">
        <v>24</v>
      </c>
      <c r="I91" t="s">
        <v>35</v>
      </c>
      <c r="J91" t="s">
        <v>71</v>
      </c>
      <c r="K91" t="s">
        <v>43</v>
      </c>
      <c r="L91">
        <v>2.5038800000000001</v>
      </c>
      <c r="M91">
        <v>3.61389</v>
      </c>
      <c r="N91">
        <v>-0.12425</v>
      </c>
      <c r="O91">
        <v>1.6299999999999999E-3</v>
      </c>
      <c r="Q91">
        <v>2.5</v>
      </c>
      <c r="R91">
        <v>79.95</v>
      </c>
      <c r="S91">
        <v>4.2000000000000003E-2</v>
      </c>
      <c r="T91">
        <v>33</v>
      </c>
      <c r="U91">
        <v>0.97899999999999998</v>
      </c>
      <c r="V91">
        <v>2.5</v>
      </c>
      <c r="W91">
        <v>80</v>
      </c>
      <c r="X91">
        <v>29</v>
      </c>
      <c r="Y91" s="4">
        <f t="shared" si="326"/>
        <v>17.670829999999999</v>
      </c>
      <c r="Z91" s="4">
        <f t="shared" si="326"/>
        <v>27.84778</v>
      </c>
      <c r="AA91" s="4">
        <f t="shared" si="326"/>
        <v>34.257230000000007</v>
      </c>
      <c r="AB91" s="4">
        <f t="shared" si="326"/>
        <v>38.121679999999991</v>
      </c>
      <c r="AC91" s="4">
        <f t="shared" si="326"/>
        <v>40.663629999999998</v>
      </c>
      <c r="AD91" s="4">
        <f t="shared" si="326"/>
        <v>43.105579999999996</v>
      </c>
      <c r="AE91" s="4">
        <f t="shared" si="326"/>
        <v>46.670029999999983</v>
      </c>
      <c r="AF91" s="4">
        <f t="shared" si="326"/>
        <v>52.57947999999999</v>
      </c>
      <c r="AG91" s="4">
        <f t="shared" si="326"/>
        <v>62.056430000000034</v>
      </c>
      <c r="AH91" s="4">
        <f t="shared" si="326"/>
        <v>76.323380000000014</v>
      </c>
      <c r="AI91" s="4" t="str">
        <f t="shared" si="327"/>
        <v/>
      </c>
      <c r="AJ91" s="4" t="str">
        <f t="shared" si="327"/>
        <v/>
      </c>
      <c r="AK91" s="4" t="str">
        <f t="shared" si="327"/>
        <v/>
      </c>
      <c r="AL91" s="4" t="str">
        <f t="shared" si="327"/>
        <v/>
      </c>
      <c r="AM91" s="4" t="str">
        <f t="shared" si="327"/>
        <v/>
      </c>
      <c r="AN91" s="4" t="str">
        <f t="shared" si="327"/>
        <v/>
      </c>
      <c r="AO91" s="4" t="str">
        <f t="shared" si="327"/>
        <v/>
      </c>
      <c r="AP91" s="4" t="str">
        <f t="shared" si="327"/>
        <v/>
      </c>
      <c r="AQ91" s="4" t="str">
        <f t="shared" si="327"/>
        <v/>
      </c>
      <c r="AR91" s="4" t="str">
        <f t="shared" si="327"/>
        <v/>
      </c>
      <c r="AS91" s="4" t="str">
        <f t="shared" si="328"/>
        <v/>
      </c>
      <c r="AT91" s="4" t="str">
        <f t="shared" si="328"/>
        <v/>
      </c>
      <c r="AU91" s="4" t="str">
        <f t="shared" si="328"/>
        <v/>
      </c>
      <c r="AV91" s="4" t="str">
        <f t="shared" si="328"/>
        <v/>
      </c>
      <c r="AW91" s="4" t="str">
        <f t="shared" si="328"/>
        <v/>
      </c>
      <c r="AX91" s="4" t="str">
        <f t="shared" si="328"/>
        <v/>
      </c>
      <c r="AY91" s="4" t="str">
        <f t="shared" si="328"/>
        <v/>
      </c>
      <c r="AZ91" s="4" t="str">
        <f t="shared" si="328"/>
        <v/>
      </c>
      <c r="BA91" s="4" t="str">
        <f t="shared" si="328"/>
        <v/>
      </c>
      <c r="BB91" s="4" t="str">
        <f t="shared" si="328"/>
        <v/>
      </c>
      <c r="BC91" t="s">
        <v>322</v>
      </c>
      <c r="BD91" t="s">
        <v>331</v>
      </c>
      <c r="BE91" t="s">
        <v>332</v>
      </c>
      <c r="BF91" t="s">
        <v>24</v>
      </c>
      <c r="BG91" t="s">
        <v>39</v>
      </c>
      <c r="BH91" t="s">
        <v>30</v>
      </c>
      <c r="BI91" t="s">
        <v>52</v>
      </c>
      <c r="BJ91" t="s">
        <v>33</v>
      </c>
      <c r="BK91">
        <v>0.94984000000000002</v>
      </c>
      <c r="BL91">
        <v>0.21876999999999999</v>
      </c>
      <c r="BM91">
        <v>-1.0399999999999999E-3</v>
      </c>
      <c r="BP91">
        <v>1.49</v>
      </c>
      <c r="BQ91">
        <v>11.8</v>
      </c>
      <c r="BR91">
        <v>4.0000000000000002E-4</v>
      </c>
      <c r="BS91">
        <v>31</v>
      </c>
      <c r="BT91">
        <v>0.98</v>
      </c>
      <c r="BU91">
        <v>1.5</v>
      </c>
      <c r="BV91">
        <v>14.5</v>
      </c>
      <c r="BW91">
        <v>28</v>
      </c>
      <c r="BX91" s="4">
        <f t="shared" ref="BX91:CG91" si="331">IF(OR(($BK91+$BL91*Y91+$BM91*Y91^2)&gt;$BV91,($BK91+$BL91*Y91+$BM91*Y91^2)&lt;$BU91),"",($BK91+$BL91*Y91+$BM91*Y91^2))</f>
        <v>4.4909389168955434</v>
      </c>
      <c r="BY91" s="4">
        <f t="shared" si="331"/>
        <v>6.235580025634464</v>
      </c>
      <c r="BZ91" s="4">
        <f t="shared" si="331"/>
        <v>7.2237940875361843</v>
      </c>
      <c r="CA91" s="4">
        <f t="shared" si="331"/>
        <v>7.7783269481367014</v>
      </c>
      <c r="CB91" s="4">
        <f t="shared" si="331"/>
        <v>8.1261502981320231</v>
      </c>
      <c r="CC91" s="4">
        <f t="shared" si="331"/>
        <v>8.447633068378142</v>
      </c>
      <c r="CD91" s="4">
        <f t="shared" si="331"/>
        <v>8.8946270948910602</v>
      </c>
      <c r="CE91" s="4">
        <f t="shared" si="331"/>
        <v>9.5774670538467817</v>
      </c>
      <c r="CF91" s="4">
        <f t="shared" si="331"/>
        <v>10.520884666581308</v>
      </c>
      <c r="CG91" s="4">
        <f t="shared" si="331"/>
        <v>11.588837174590628</v>
      </c>
      <c r="CH91" s="4"/>
      <c r="CI91" s="4"/>
      <c r="CJ91" s="4"/>
      <c r="CK91" s="4"/>
      <c r="CL91" s="4"/>
      <c r="CM91" s="4"/>
      <c r="CN91" s="4"/>
      <c r="CO91" s="4"/>
      <c r="CP91" s="4"/>
      <c r="CQ91" s="4"/>
      <c r="CR91" s="4"/>
      <c r="CS91" s="4"/>
      <c r="CT91" s="4"/>
      <c r="CU91" s="4"/>
      <c r="CV91" s="4"/>
      <c r="CW91" s="4"/>
      <c r="CX91" s="4"/>
      <c r="CY91" s="4"/>
      <c r="CZ91" s="4"/>
      <c r="DA91" s="4"/>
    </row>
    <row r="92" spans="1:142" x14ac:dyDescent="0.25">
      <c r="A92" t="s">
        <v>371</v>
      </c>
      <c r="B92" t="s">
        <v>394</v>
      </c>
      <c r="C92" t="s">
        <v>395</v>
      </c>
      <c r="D92" t="s">
        <v>371</v>
      </c>
      <c r="E92" t="s">
        <v>394</v>
      </c>
      <c r="F92" t="s">
        <v>395</v>
      </c>
      <c r="G92" t="s">
        <v>25</v>
      </c>
      <c r="H92" t="s">
        <v>24</v>
      </c>
      <c r="I92" t="s">
        <v>35</v>
      </c>
      <c r="J92" t="s">
        <v>44</v>
      </c>
      <c r="K92" t="s">
        <v>28</v>
      </c>
      <c r="L92">
        <v>0.53420000000000001</v>
      </c>
      <c r="M92">
        <v>1.04288</v>
      </c>
      <c r="Q92">
        <v>1.58</v>
      </c>
      <c r="R92">
        <v>61.02</v>
      </c>
      <c r="S92">
        <v>1.7433700000000001</v>
      </c>
      <c r="T92">
        <v>35</v>
      </c>
      <c r="U92">
        <v>0.88200000000000001</v>
      </c>
      <c r="V92">
        <v>2.5</v>
      </c>
      <c r="W92">
        <v>57.7</v>
      </c>
      <c r="X92">
        <v>33</v>
      </c>
      <c r="Y92" s="4">
        <f t="shared" ref="Y92:AH93" si="332">IF(OR(($L92+$M92*Y$2)&gt;$W92,($L92+$M92*Y$2)&lt;$V92),"",($L92+$M92*Y$2))</f>
        <v>5.7486000000000006</v>
      </c>
      <c r="Z92" s="4">
        <f t="shared" si="332"/>
        <v>10.963000000000001</v>
      </c>
      <c r="AA92" s="4">
        <f t="shared" si="332"/>
        <v>16.177399999999999</v>
      </c>
      <c r="AB92" s="4">
        <f t="shared" si="332"/>
        <v>21.3918</v>
      </c>
      <c r="AC92" s="4">
        <f t="shared" si="332"/>
        <v>26.606199999999998</v>
      </c>
      <c r="AD92" s="4">
        <f t="shared" si="332"/>
        <v>31.820599999999999</v>
      </c>
      <c r="AE92" s="4">
        <f t="shared" si="332"/>
        <v>37.034999999999997</v>
      </c>
      <c r="AF92" s="4">
        <f t="shared" si="332"/>
        <v>42.249400000000001</v>
      </c>
      <c r="AG92" s="4">
        <f t="shared" si="332"/>
        <v>47.463799999999999</v>
      </c>
      <c r="AH92" s="4">
        <f t="shared" si="332"/>
        <v>52.678199999999997</v>
      </c>
      <c r="AI92" s="4" t="str">
        <f t="shared" ref="AI92:AR93" si="333">IF(OR(($L92+$M92*AI$2)&gt;$W92,($L92+$M92*AI$2)&lt;$V92),"",($L92+$M92*AI$2))</f>
        <v/>
      </c>
      <c r="AJ92" s="4" t="str">
        <f t="shared" si="333"/>
        <v/>
      </c>
      <c r="AK92" s="4" t="str">
        <f t="shared" si="333"/>
        <v/>
      </c>
      <c r="AL92" s="4" t="str">
        <f t="shared" si="333"/>
        <v/>
      </c>
      <c r="AM92" s="4" t="str">
        <f t="shared" si="333"/>
        <v/>
      </c>
      <c r="AN92" s="4" t="str">
        <f t="shared" si="333"/>
        <v/>
      </c>
      <c r="AO92" s="4" t="str">
        <f t="shared" si="333"/>
        <v/>
      </c>
      <c r="AP92" s="4" t="str">
        <f t="shared" si="333"/>
        <v/>
      </c>
      <c r="AQ92" s="4" t="str">
        <f t="shared" si="333"/>
        <v/>
      </c>
      <c r="AR92" s="4" t="str">
        <f t="shared" si="333"/>
        <v/>
      </c>
      <c r="AS92" s="4" t="str">
        <f t="shared" ref="AS92:BB93" si="334">IF(OR(($L92+$M92*AS$2)&gt;$W92,($L92+$M92*AS$2)&lt;$V92),"",($L92+$M92*AS$2))</f>
        <v/>
      </c>
      <c r="AT92" s="4" t="str">
        <f t="shared" si="334"/>
        <v/>
      </c>
      <c r="AU92" s="4" t="str">
        <f t="shared" si="334"/>
        <v/>
      </c>
      <c r="AV92" s="4" t="str">
        <f t="shared" si="334"/>
        <v/>
      </c>
      <c r="AW92" s="4" t="str">
        <f t="shared" si="334"/>
        <v/>
      </c>
      <c r="AX92" s="4" t="str">
        <f t="shared" si="334"/>
        <v/>
      </c>
      <c r="AY92" s="4" t="str">
        <f t="shared" si="334"/>
        <v/>
      </c>
      <c r="AZ92" s="4" t="str">
        <f t="shared" si="334"/>
        <v/>
      </c>
      <c r="BA92" s="4" t="str">
        <f t="shared" si="334"/>
        <v/>
      </c>
      <c r="BB92" s="4" t="str">
        <f t="shared" si="334"/>
        <v/>
      </c>
      <c r="BC92" t="s">
        <v>371</v>
      </c>
      <c r="BD92" t="s">
        <v>394</v>
      </c>
      <c r="BE92" t="s">
        <v>395</v>
      </c>
      <c r="BF92" t="s">
        <v>24</v>
      </c>
      <c r="BG92" t="s">
        <v>39</v>
      </c>
      <c r="BH92" t="s">
        <v>30</v>
      </c>
      <c r="BI92" t="s">
        <v>27</v>
      </c>
      <c r="BJ92" t="s">
        <v>28</v>
      </c>
      <c r="BK92">
        <v>2.35934</v>
      </c>
      <c r="BL92">
        <v>0.20483999999999999</v>
      </c>
      <c r="BP92">
        <v>2.68</v>
      </c>
      <c r="BQ92">
        <v>14.86</v>
      </c>
      <c r="BR92">
        <v>0.11099000000000001</v>
      </c>
      <c r="BS92">
        <v>35</v>
      </c>
      <c r="BT92">
        <v>0.82499999999999996</v>
      </c>
      <c r="BU92">
        <v>2.5</v>
      </c>
      <c r="BV92">
        <v>14</v>
      </c>
      <c r="BW92">
        <v>33</v>
      </c>
      <c r="BX92" s="4">
        <f t="shared" ref="BX92:CG92" si="335">IF(OR(($BK92+$BL92*Y92)&gt;$BV92,($BK92+$BL92*Y92)&lt;$BU92),"",($BK92+$BL92*Y92))</f>
        <v>3.5368832240000003</v>
      </c>
      <c r="BY92" s="4">
        <f t="shared" si="335"/>
        <v>4.6050009200000002</v>
      </c>
      <c r="BZ92" s="4">
        <f t="shared" si="335"/>
        <v>5.673118616</v>
      </c>
      <c r="CA92" s="4">
        <f t="shared" si="335"/>
        <v>6.7412363119999998</v>
      </c>
      <c r="CB92" s="4">
        <f t="shared" si="335"/>
        <v>7.8093540079999997</v>
      </c>
      <c r="CC92" s="4">
        <f t="shared" si="335"/>
        <v>8.8774717039999995</v>
      </c>
      <c r="CD92" s="4">
        <f t="shared" si="335"/>
        <v>9.9455893999999994</v>
      </c>
      <c r="CE92" s="4">
        <f t="shared" si="335"/>
        <v>11.013707095999999</v>
      </c>
      <c r="CF92" s="4">
        <f t="shared" si="335"/>
        <v>12.081824791999999</v>
      </c>
      <c r="CG92" s="4">
        <f t="shared" si="335"/>
        <v>13.149942487999999</v>
      </c>
      <c r="CH92" s="4"/>
      <c r="CI92" s="4"/>
      <c r="CJ92" s="4"/>
      <c r="CK92" s="4"/>
      <c r="CL92" s="4"/>
      <c r="CM92" s="4"/>
      <c r="CN92" s="4"/>
      <c r="CO92" s="4"/>
      <c r="CP92" s="4"/>
      <c r="CQ92" s="4"/>
      <c r="CR92" s="4"/>
      <c r="CS92" s="4"/>
      <c r="CT92" s="4"/>
      <c r="CU92" s="4"/>
      <c r="CV92" s="4"/>
      <c r="CW92" s="4"/>
      <c r="CX92" s="4"/>
      <c r="CY92" s="4"/>
      <c r="CZ92" s="4"/>
      <c r="DA92" s="4"/>
    </row>
    <row r="93" spans="1:142" x14ac:dyDescent="0.25">
      <c r="A93" t="s">
        <v>178</v>
      </c>
      <c r="B93" t="s">
        <v>183</v>
      </c>
      <c r="C93" t="s">
        <v>184</v>
      </c>
      <c r="D93" t="s">
        <v>178</v>
      </c>
      <c r="E93" t="s">
        <v>183</v>
      </c>
      <c r="F93" t="s">
        <v>184</v>
      </c>
      <c r="G93" t="s">
        <v>25</v>
      </c>
      <c r="H93" t="s">
        <v>24</v>
      </c>
      <c r="I93" t="s">
        <v>35</v>
      </c>
      <c r="J93" t="s">
        <v>71</v>
      </c>
      <c r="K93" t="s">
        <v>28</v>
      </c>
      <c r="L93">
        <v>0.94594</v>
      </c>
      <c r="M93">
        <v>1.4962299999999999</v>
      </c>
      <c r="Q93">
        <v>2.44</v>
      </c>
      <c r="R93">
        <v>75.760000000000005</v>
      </c>
      <c r="S93">
        <v>0.15789</v>
      </c>
      <c r="T93">
        <v>28</v>
      </c>
      <c r="U93">
        <v>0.87</v>
      </c>
      <c r="V93">
        <v>5.0999999999999996</v>
      </c>
      <c r="W93">
        <v>68.099999999999994</v>
      </c>
      <c r="X93">
        <v>26</v>
      </c>
      <c r="Y93" s="4">
        <f t="shared" si="332"/>
        <v>8.4270899999999997</v>
      </c>
      <c r="Z93" s="4">
        <f t="shared" si="332"/>
        <v>15.908239999999999</v>
      </c>
      <c r="AA93" s="4">
        <f t="shared" si="332"/>
        <v>23.389389999999999</v>
      </c>
      <c r="AB93" s="4">
        <f t="shared" si="332"/>
        <v>30.870539999999998</v>
      </c>
      <c r="AC93" s="4">
        <f t="shared" si="332"/>
        <v>38.351689999999998</v>
      </c>
      <c r="AD93" s="4">
        <f t="shared" si="332"/>
        <v>45.832839999999997</v>
      </c>
      <c r="AE93" s="4">
        <f t="shared" si="332"/>
        <v>53.313989999999997</v>
      </c>
      <c r="AF93" s="4">
        <f t="shared" si="332"/>
        <v>60.795139999999996</v>
      </c>
      <c r="AG93" s="4" t="str">
        <f t="shared" si="332"/>
        <v/>
      </c>
      <c r="AH93" s="4" t="str">
        <f t="shared" si="332"/>
        <v/>
      </c>
      <c r="AI93" s="4" t="str">
        <f t="shared" si="333"/>
        <v/>
      </c>
      <c r="AJ93" s="4" t="str">
        <f t="shared" si="333"/>
        <v/>
      </c>
      <c r="AK93" s="4" t="str">
        <f t="shared" si="333"/>
        <v/>
      </c>
      <c r="AL93" s="4" t="str">
        <f t="shared" si="333"/>
        <v/>
      </c>
      <c r="AM93" s="4" t="str">
        <f t="shared" si="333"/>
        <v/>
      </c>
      <c r="AN93" s="4" t="str">
        <f t="shared" si="333"/>
        <v/>
      </c>
      <c r="AO93" s="4" t="str">
        <f t="shared" si="333"/>
        <v/>
      </c>
      <c r="AP93" s="4" t="str">
        <f t="shared" si="333"/>
        <v/>
      </c>
      <c r="AQ93" s="4" t="str">
        <f t="shared" si="333"/>
        <v/>
      </c>
      <c r="AR93" s="4" t="str">
        <f t="shared" si="333"/>
        <v/>
      </c>
      <c r="AS93" s="4" t="str">
        <f t="shared" si="334"/>
        <v/>
      </c>
      <c r="AT93" s="4" t="str">
        <f t="shared" si="334"/>
        <v/>
      </c>
      <c r="AU93" s="4" t="str">
        <f t="shared" si="334"/>
        <v/>
      </c>
      <c r="AV93" s="4" t="str">
        <f t="shared" si="334"/>
        <v/>
      </c>
      <c r="AW93" s="4" t="str">
        <f t="shared" si="334"/>
        <v/>
      </c>
      <c r="AX93" s="4" t="str">
        <f t="shared" si="334"/>
        <v/>
      </c>
      <c r="AY93" s="4" t="str">
        <f t="shared" si="334"/>
        <v/>
      </c>
      <c r="AZ93" s="4" t="str">
        <f t="shared" si="334"/>
        <v/>
      </c>
      <c r="BA93" s="4" t="str">
        <f t="shared" si="334"/>
        <v/>
      </c>
      <c r="BB93" s="4" t="str">
        <f t="shared" si="334"/>
        <v/>
      </c>
      <c r="BC93" t="s">
        <v>178</v>
      </c>
      <c r="BD93" t="s">
        <v>183</v>
      </c>
      <c r="BE93" t="s">
        <v>184</v>
      </c>
      <c r="BF93" t="s">
        <v>24</v>
      </c>
      <c r="BG93" t="s">
        <v>39</v>
      </c>
      <c r="BH93" t="s">
        <v>30</v>
      </c>
      <c r="BI93" t="s">
        <v>52</v>
      </c>
      <c r="BJ93" t="s">
        <v>28</v>
      </c>
      <c r="BK93">
        <v>3.4719600000000002</v>
      </c>
      <c r="BL93">
        <v>0.19495000000000001</v>
      </c>
      <c r="BP93">
        <v>3.95</v>
      </c>
      <c r="BQ93">
        <v>18.239999999999998</v>
      </c>
      <c r="BR93">
        <v>3.0000000000000001E-3</v>
      </c>
      <c r="BS93">
        <v>28</v>
      </c>
      <c r="BT93">
        <v>0.83399999999999996</v>
      </c>
      <c r="BU93">
        <v>4.5</v>
      </c>
      <c r="BV93">
        <v>17</v>
      </c>
      <c r="BW93">
        <v>26</v>
      </c>
      <c r="BX93" s="4">
        <f t="shared" ref="BX93:CE93" si="336">IF(OR(($BK93+$BL93*Y93)&gt;$BV93,($BK93+$BL93*Y93)&lt;$BU93),"",($BK93+$BL93*Y93))</f>
        <v>5.1148211955000003</v>
      </c>
      <c r="BY93" s="4">
        <f t="shared" si="336"/>
        <v>6.5732713880000002</v>
      </c>
      <c r="BZ93" s="4">
        <f t="shared" si="336"/>
        <v>8.0317215805000011</v>
      </c>
      <c r="CA93" s="4">
        <f t="shared" si="336"/>
        <v>9.4901717730000001</v>
      </c>
      <c r="CB93" s="4">
        <f t="shared" si="336"/>
        <v>10.948621965499999</v>
      </c>
      <c r="CC93" s="4">
        <f t="shared" si="336"/>
        <v>12.407072158000002</v>
      </c>
      <c r="CD93" s="4">
        <f t="shared" si="336"/>
        <v>13.865522350500001</v>
      </c>
      <c r="CE93" s="4">
        <f t="shared" si="336"/>
        <v>15.323972543</v>
      </c>
      <c r="CF93" s="4"/>
      <c r="CG93" s="4"/>
      <c r="CH93" s="4"/>
      <c r="CI93" s="4"/>
      <c r="CJ93" s="4"/>
      <c r="CK93" s="4"/>
      <c r="CL93" s="4"/>
      <c r="CM93" s="4"/>
      <c r="CN93" s="4"/>
      <c r="CO93" s="4"/>
      <c r="CP93" s="4"/>
      <c r="CQ93" s="4"/>
      <c r="CR93" s="4"/>
      <c r="CS93" s="4"/>
      <c r="CT93" s="4"/>
      <c r="CU93" s="4"/>
      <c r="CV93" s="4"/>
      <c r="CW93" s="4"/>
      <c r="CX93" s="4"/>
      <c r="CY93" s="4"/>
      <c r="CZ93" s="4"/>
      <c r="DA93" s="4"/>
    </row>
    <row r="94" spans="1:142" x14ac:dyDescent="0.25">
      <c r="A94" t="s">
        <v>209</v>
      </c>
      <c r="B94" t="s">
        <v>183</v>
      </c>
      <c r="C94" t="s">
        <v>184</v>
      </c>
      <c r="D94" t="s">
        <v>209</v>
      </c>
      <c r="E94" t="s">
        <v>183</v>
      </c>
      <c r="F94" t="s">
        <v>184</v>
      </c>
      <c r="G94" t="s">
        <v>25</v>
      </c>
      <c r="H94" t="s">
        <v>24</v>
      </c>
      <c r="I94" t="s">
        <v>35</v>
      </c>
      <c r="J94" t="s">
        <v>71</v>
      </c>
      <c r="K94" t="s">
        <v>33</v>
      </c>
      <c r="L94">
        <v>-3.53416</v>
      </c>
      <c r="M94">
        <v>1.9916</v>
      </c>
      <c r="N94">
        <v>-1.103E-2</v>
      </c>
      <c r="Q94">
        <v>2.34</v>
      </c>
      <c r="R94">
        <v>86.36</v>
      </c>
      <c r="S94">
        <v>6.9190000000000002E-2</v>
      </c>
      <c r="T94">
        <v>23</v>
      </c>
      <c r="U94">
        <v>0.92200000000000004</v>
      </c>
      <c r="V94">
        <v>5.0999999999999996</v>
      </c>
      <c r="W94">
        <v>118.1</v>
      </c>
      <c r="X94">
        <v>20</v>
      </c>
      <c r="Y94" s="4">
        <f t="shared" ref="Y94:AP94" si="337">IF(OR(($L94+$M94*Y$2+$N94*Y$2^2)&gt;$W94,($L94+$M94*Y$2+$N94*Y$2^2)&lt;$V94),"",($L94+$M94*Y$2+$N94*Y$2^2))</f>
        <v>6.1480899999999998</v>
      </c>
      <c r="Z94" s="4">
        <f t="shared" si="337"/>
        <v>15.278840000000001</v>
      </c>
      <c r="AA94" s="4">
        <f t="shared" si="337"/>
        <v>23.858090000000004</v>
      </c>
      <c r="AB94" s="4">
        <f t="shared" si="337"/>
        <v>31.885840000000002</v>
      </c>
      <c r="AC94" s="4">
        <f t="shared" si="337"/>
        <v>39.362090000000002</v>
      </c>
      <c r="AD94" s="4">
        <f t="shared" si="337"/>
        <v>46.286840000000005</v>
      </c>
      <c r="AE94" s="4">
        <f t="shared" si="337"/>
        <v>52.660090000000004</v>
      </c>
      <c r="AF94" s="4">
        <f t="shared" si="337"/>
        <v>58.481840000000005</v>
      </c>
      <c r="AG94" s="4">
        <f t="shared" si="337"/>
        <v>63.752089999999995</v>
      </c>
      <c r="AH94" s="4">
        <f t="shared" si="337"/>
        <v>68.470839999999995</v>
      </c>
      <c r="AI94" s="4">
        <f t="shared" si="337"/>
        <v>72.638090000000005</v>
      </c>
      <c r="AJ94" s="4">
        <f t="shared" si="337"/>
        <v>76.253840000000011</v>
      </c>
      <c r="AK94" s="4">
        <f t="shared" si="337"/>
        <v>79.318090000000012</v>
      </c>
      <c r="AL94" s="4">
        <f t="shared" si="337"/>
        <v>81.830839999999995</v>
      </c>
      <c r="AM94" s="4">
        <f t="shared" si="337"/>
        <v>83.792090000000016</v>
      </c>
      <c r="AN94" s="4">
        <f t="shared" si="337"/>
        <v>85.20183999999999</v>
      </c>
      <c r="AO94" s="4">
        <f t="shared" si="337"/>
        <v>86.060090000000017</v>
      </c>
      <c r="AP94" s="4">
        <f t="shared" si="337"/>
        <v>86.366839999999982</v>
      </c>
      <c r="BC94" t="s">
        <v>209</v>
      </c>
      <c r="BD94" t="s">
        <v>183</v>
      </c>
      <c r="BE94" t="s">
        <v>184</v>
      </c>
      <c r="BF94" t="s">
        <v>24</v>
      </c>
      <c r="BG94" t="s">
        <v>39</v>
      </c>
      <c r="BH94" t="s">
        <v>30</v>
      </c>
      <c r="BI94">
        <v>1</v>
      </c>
      <c r="BJ94" t="s">
        <v>31</v>
      </c>
      <c r="BK94">
        <v>0.15275</v>
      </c>
      <c r="BL94">
        <v>1.96967</v>
      </c>
      <c r="BM94">
        <v>4.2169999999999999E-2</v>
      </c>
      <c r="BP94">
        <v>1.74</v>
      </c>
      <c r="BQ94">
        <v>22.45</v>
      </c>
      <c r="BR94">
        <v>0.20533999999999999</v>
      </c>
      <c r="BS94">
        <v>55</v>
      </c>
      <c r="BT94">
        <v>0.84699999999999998</v>
      </c>
      <c r="BU94">
        <v>3</v>
      </c>
      <c r="BV94">
        <v>29</v>
      </c>
      <c r="BW94">
        <v>53</v>
      </c>
      <c r="BX94" s="4">
        <f t="shared" ref="BX94:CO94" si="338">EXP($BK94+$BL94*LN(LN(Y94+1)+($BM94/2)))</f>
        <v>4.5091038065033517</v>
      </c>
      <c r="BY94" s="4">
        <f t="shared" si="338"/>
        <v>8.9213657486368927</v>
      </c>
      <c r="BZ94" s="4">
        <f t="shared" si="338"/>
        <v>11.760588394757951</v>
      </c>
      <c r="CA94" s="4">
        <f t="shared" si="338"/>
        <v>13.849011812647634</v>
      </c>
      <c r="CB94" s="4">
        <f t="shared" si="338"/>
        <v>15.484040103957986</v>
      </c>
      <c r="CC94" s="4">
        <f t="shared" si="338"/>
        <v>16.809351288745937</v>
      </c>
      <c r="CD94" s="4">
        <f t="shared" si="338"/>
        <v>17.906080351167986</v>
      </c>
      <c r="CE94" s="4">
        <f t="shared" si="338"/>
        <v>18.824735064607804</v>
      </c>
      <c r="CF94" s="4">
        <f t="shared" si="338"/>
        <v>19.598903233939154</v>
      </c>
      <c r="CG94" s="4">
        <f t="shared" si="338"/>
        <v>20.251985637095711</v>
      </c>
      <c r="CH94" s="4">
        <f t="shared" si="338"/>
        <v>20.800833826042251</v>
      </c>
      <c r="CI94" s="4">
        <f t="shared" si="338"/>
        <v>21.257859738002555</v>
      </c>
      <c r="CJ94" s="4">
        <f t="shared" si="338"/>
        <v>21.632326465207854</v>
      </c>
      <c r="CK94" s="4">
        <f t="shared" si="338"/>
        <v>21.931170369924267</v>
      </c>
      <c r="CL94" s="4">
        <f t="shared" si="338"/>
        <v>22.159539494333362</v>
      </c>
      <c r="CM94" s="4">
        <f t="shared" si="338"/>
        <v>22.321151188489445</v>
      </c>
      <c r="CN94" s="4">
        <f t="shared" si="338"/>
        <v>22.418528428557888</v>
      </c>
      <c r="CO94" s="4">
        <f t="shared" si="338"/>
        <v>22.453149843900928</v>
      </c>
      <c r="CP94" s="4"/>
      <c r="CQ94" s="4"/>
      <c r="CR94" s="4"/>
      <c r="CS94" s="4"/>
      <c r="CT94" s="4"/>
      <c r="CU94" s="4"/>
      <c r="CV94" s="4"/>
      <c r="CW94" s="4"/>
      <c r="CX94" s="4"/>
      <c r="CY94" s="4"/>
      <c r="CZ94" s="4"/>
      <c r="DA94" s="4"/>
    </row>
    <row r="95" spans="1:142" x14ac:dyDescent="0.25">
      <c r="A95" t="s">
        <v>234</v>
      </c>
      <c r="B95" t="s">
        <v>183</v>
      </c>
      <c r="C95" t="s">
        <v>184</v>
      </c>
      <c r="D95" t="s">
        <v>234</v>
      </c>
      <c r="E95" t="s">
        <v>183</v>
      </c>
      <c r="F95" t="s">
        <v>184</v>
      </c>
      <c r="G95" t="s">
        <v>25</v>
      </c>
      <c r="H95" t="s">
        <v>24</v>
      </c>
      <c r="I95" t="s">
        <v>35</v>
      </c>
      <c r="J95">
        <v>1</v>
      </c>
      <c r="K95" t="s">
        <v>43</v>
      </c>
      <c r="L95">
        <v>2.83778</v>
      </c>
      <c r="M95">
        <v>0.75231000000000003</v>
      </c>
      <c r="N95">
        <v>0.15945999999999999</v>
      </c>
      <c r="O95">
        <v>-4.8599999999999997E-3</v>
      </c>
      <c r="Q95">
        <v>2.84</v>
      </c>
      <c r="R95">
        <v>45.6</v>
      </c>
      <c r="S95">
        <v>1.9496100000000001</v>
      </c>
      <c r="T95">
        <v>38</v>
      </c>
      <c r="U95">
        <v>0.99099999999999999</v>
      </c>
      <c r="V95">
        <v>3.3</v>
      </c>
      <c r="W95">
        <v>46.7</v>
      </c>
      <c r="X95">
        <v>34</v>
      </c>
      <c r="Y95" s="4">
        <f t="shared" ref="Y95:AD97" si="339">IF(OR(($L95+$M95*Y$2+$N95*Y$2^2+$O95*Y$2^3)&gt;$W95,($L95+$M95*Y$2+$N95*Y$2^2+$O95*Y$2^3)&lt;$V95),"",($L95+$M95*Y$2+$N95*Y$2^2+$O95*Y$2^3))</f>
        <v>9.9783299999999997</v>
      </c>
      <c r="Z95" s="4">
        <f t="shared" si="339"/>
        <v>21.44688</v>
      </c>
      <c r="AA95" s="4">
        <f t="shared" si="339"/>
        <v>33.598429999999993</v>
      </c>
      <c r="AB95" s="4">
        <f t="shared" si="339"/>
        <v>42.787980000000005</v>
      </c>
      <c r="AC95" s="4">
        <f t="shared" si="339"/>
        <v>45.370530000000002</v>
      </c>
      <c r="AD95" s="4">
        <f t="shared" si="339"/>
        <v>37.70107999999999</v>
      </c>
      <c r="AF95" s="4" t="str">
        <f t="shared" ref="AF95:BB95" si="340">IF(OR(($L95+$M95*AF$2+$N95*AF$2^2+$O95*AF$2^3)&gt;$W95,($L95+$M95*AF$2+$N95*AF$2^2+$O95*AF$2^3)&lt;$V95),"",($L95+$M95*AF$2+$N95*AF$2^2+$O95*AF$2^3))</f>
        <v/>
      </c>
      <c r="AG95" s="4" t="str">
        <f t="shared" si="340"/>
        <v/>
      </c>
      <c r="AH95" s="4" t="str">
        <f t="shared" si="340"/>
        <v/>
      </c>
      <c r="AI95" s="4" t="str">
        <f t="shared" si="340"/>
        <v/>
      </c>
      <c r="AJ95" s="4" t="str">
        <f t="shared" si="340"/>
        <v/>
      </c>
      <c r="AK95" s="4" t="str">
        <f t="shared" si="340"/>
        <v/>
      </c>
      <c r="AL95" s="4" t="str">
        <f t="shared" si="340"/>
        <v/>
      </c>
      <c r="AM95" s="4" t="str">
        <f t="shared" si="340"/>
        <v/>
      </c>
      <c r="AN95" s="4" t="str">
        <f t="shared" si="340"/>
        <v/>
      </c>
      <c r="AO95" s="4" t="str">
        <f t="shared" si="340"/>
        <v/>
      </c>
      <c r="AP95" s="4" t="str">
        <f t="shared" si="340"/>
        <v/>
      </c>
      <c r="AQ95" s="4" t="str">
        <f t="shared" si="340"/>
        <v/>
      </c>
      <c r="AR95" s="4" t="str">
        <f t="shared" si="340"/>
        <v/>
      </c>
      <c r="AS95" s="4" t="str">
        <f t="shared" si="340"/>
        <v/>
      </c>
      <c r="AT95" s="4" t="str">
        <f t="shared" si="340"/>
        <v/>
      </c>
      <c r="AU95" s="4" t="str">
        <f t="shared" si="340"/>
        <v/>
      </c>
      <c r="AV95" s="4" t="str">
        <f t="shared" si="340"/>
        <v/>
      </c>
      <c r="AW95" s="4" t="str">
        <f t="shared" si="340"/>
        <v/>
      </c>
      <c r="AX95" s="4" t="str">
        <f t="shared" si="340"/>
        <v/>
      </c>
      <c r="AY95" s="4" t="str">
        <f t="shared" si="340"/>
        <v/>
      </c>
      <c r="AZ95" s="4" t="str">
        <f t="shared" si="340"/>
        <v/>
      </c>
      <c r="BA95" s="4" t="str">
        <f t="shared" si="340"/>
        <v/>
      </c>
      <c r="BB95" s="4" t="str">
        <f t="shared" si="340"/>
        <v/>
      </c>
      <c r="BC95" t="s">
        <v>234</v>
      </c>
      <c r="BD95" t="s">
        <v>183</v>
      </c>
      <c r="BE95" t="s">
        <v>184</v>
      </c>
      <c r="BF95" t="s">
        <v>24</v>
      </c>
      <c r="BG95" t="s">
        <v>39</v>
      </c>
      <c r="BH95" t="s">
        <v>30</v>
      </c>
      <c r="BI95">
        <v>1</v>
      </c>
      <c r="BJ95" t="s">
        <v>31</v>
      </c>
      <c r="BK95">
        <v>0.65268999999999999</v>
      </c>
      <c r="BL95">
        <v>1.57152</v>
      </c>
      <c r="BM95">
        <v>1.0670000000000001E-2</v>
      </c>
      <c r="BP95">
        <v>3.08</v>
      </c>
      <c r="BQ95">
        <v>15.96</v>
      </c>
      <c r="BR95">
        <v>0.10332</v>
      </c>
      <c r="BS95">
        <v>38</v>
      </c>
      <c r="BT95">
        <v>0.95499999999999996</v>
      </c>
      <c r="BU95">
        <v>3.5</v>
      </c>
      <c r="BV95">
        <v>17</v>
      </c>
      <c r="BW95">
        <v>36</v>
      </c>
      <c r="BX95" s="4">
        <f t="shared" ref="BX95:CC96" si="341">EXP($BK95+$BL95*LN(LN(Y95+1)+($BM95/2)))</f>
        <v>7.6089894338203505</v>
      </c>
      <c r="BY95" s="4">
        <f t="shared" si="341"/>
        <v>11.462108291464434</v>
      </c>
      <c r="BZ95" s="4">
        <f t="shared" si="341"/>
        <v>14.060145136926939</v>
      </c>
      <c r="CA95" s="4">
        <f t="shared" si="341"/>
        <v>15.554163038854071</v>
      </c>
      <c r="CB95" s="4">
        <f t="shared" si="341"/>
        <v>15.925867337356033</v>
      </c>
      <c r="CC95" s="4">
        <f t="shared" si="341"/>
        <v>14.764055279447296</v>
      </c>
      <c r="CD95" s="4"/>
      <c r="CE95" s="4"/>
      <c r="CF95" s="4"/>
      <c r="CG95" s="4"/>
      <c r="CH95" s="4"/>
      <c r="CI95" s="4"/>
      <c r="CJ95" s="4"/>
      <c r="CK95" s="4"/>
      <c r="CL95" s="4"/>
      <c r="CM95" s="4"/>
      <c r="CN95" s="4"/>
      <c r="CO95" s="4"/>
      <c r="CP95" s="4"/>
      <c r="CQ95" s="4"/>
      <c r="CR95" s="4"/>
      <c r="CS95" s="4"/>
      <c r="CT95" s="4"/>
      <c r="CU95" s="4"/>
      <c r="CV95" s="4"/>
      <c r="CW95" s="4"/>
      <c r="CX95" s="4"/>
      <c r="CY95" s="4"/>
      <c r="CZ95" s="4"/>
      <c r="DA95" s="4"/>
    </row>
    <row r="96" spans="1:142" x14ac:dyDescent="0.25">
      <c r="A96" t="s">
        <v>243</v>
      </c>
      <c r="B96" t="s">
        <v>183</v>
      </c>
      <c r="C96" t="s">
        <v>184</v>
      </c>
      <c r="D96" t="s">
        <v>243</v>
      </c>
      <c r="E96" t="s">
        <v>183</v>
      </c>
      <c r="F96" t="s">
        <v>184</v>
      </c>
      <c r="G96" t="s">
        <v>25</v>
      </c>
      <c r="H96" t="s">
        <v>24</v>
      </c>
      <c r="I96" t="s">
        <v>35</v>
      </c>
      <c r="J96" t="s">
        <v>71</v>
      </c>
      <c r="K96" t="s">
        <v>43</v>
      </c>
      <c r="L96">
        <v>2.8422000000000001</v>
      </c>
      <c r="M96">
        <v>0.77951000000000004</v>
      </c>
      <c r="N96">
        <v>3.184E-2</v>
      </c>
      <c r="O96">
        <v>-3.8999999999999999E-4</v>
      </c>
      <c r="Q96">
        <v>2.84</v>
      </c>
      <c r="R96">
        <v>80.31</v>
      </c>
      <c r="S96">
        <v>3.7319999999999999E-2</v>
      </c>
      <c r="T96">
        <v>31</v>
      </c>
      <c r="U96">
        <v>0.97199999999999998</v>
      </c>
      <c r="V96">
        <v>2.9</v>
      </c>
      <c r="W96">
        <v>89.2</v>
      </c>
      <c r="X96">
        <v>27</v>
      </c>
      <c r="Y96" s="4">
        <f t="shared" si="339"/>
        <v>7.487000000000001</v>
      </c>
      <c r="Z96" s="4">
        <f t="shared" si="339"/>
        <v>13.4313</v>
      </c>
      <c r="AA96" s="4">
        <f t="shared" si="339"/>
        <v>20.3826</v>
      </c>
      <c r="AB96" s="4">
        <f t="shared" si="339"/>
        <v>28.048400000000001</v>
      </c>
      <c r="AC96" s="4">
        <f t="shared" si="339"/>
        <v>36.136200000000002</v>
      </c>
      <c r="AD96" s="4">
        <f t="shared" si="339"/>
        <v>44.353499999999997</v>
      </c>
      <c r="AE96" s="4">
        <f t="shared" ref="AE96:AK97" si="342">IF(OR(($L96+$M96*AE$2+$N96*AE$2^2+$O96*AE$2^3)&gt;$W96,($L96+$M96*AE$2+$N96*AE$2^2+$O96*AE$2^3)&lt;$V96),"",($L96+$M96*AE$2+$N96*AE$2^2+$O96*AE$2^3))</f>
        <v>52.407800000000009</v>
      </c>
      <c r="AF96" s="4">
        <f t="shared" si="342"/>
        <v>60.006599999999999</v>
      </c>
      <c r="AG96" s="4">
        <f t="shared" si="342"/>
        <v>66.857400000000013</v>
      </c>
      <c r="AH96" s="4">
        <f t="shared" si="342"/>
        <v>72.667699999999996</v>
      </c>
      <c r="AI96" s="4">
        <f t="shared" si="342"/>
        <v>77.144999999999996</v>
      </c>
      <c r="AJ96" s="4">
        <f t="shared" si="342"/>
        <v>79.996799999999993</v>
      </c>
      <c r="AK96" s="4">
        <f t="shared" si="342"/>
        <v>80.930600000000013</v>
      </c>
      <c r="BC96" t="s">
        <v>243</v>
      </c>
      <c r="BD96" t="s">
        <v>183</v>
      </c>
      <c r="BE96" t="s">
        <v>184</v>
      </c>
      <c r="BF96" t="s">
        <v>24</v>
      </c>
      <c r="BG96" t="s">
        <v>39</v>
      </c>
      <c r="BH96" t="s">
        <v>30</v>
      </c>
      <c r="BI96">
        <v>1</v>
      </c>
      <c r="BJ96" t="s">
        <v>31</v>
      </c>
      <c r="BK96">
        <v>0.42963000000000001</v>
      </c>
      <c r="BL96">
        <v>1.73177</v>
      </c>
      <c r="BM96">
        <v>3.6429999999999997E-2</v>
      </c>
      <c r="BP96">
        <v>2.63</v>
      </c>
      <c r="BQ96">
        <v>20.12</v>
      </c>
      <c r="BR96">
        <v>0.19086</v>
      </c>
      <c r="BS96">
        <v>30</v>
      </c>
      <c r="BT96">
        <v>0.84899999999999998</v>
      </c>
      <c r="BU96">
        <v>4.5</v>
      </c>
      <c r="BV96">
        <v>25</v>
      </c>
      <c r="BW96">
        <v>28</v>
      </c>
      <c r="BX96" s="4">
        <f t="shared" si="341"/>
        <v>5.8163513357056349</v>
      </c>
      <c r="BY96" s="4">
        <f t="shared" si="341"/>
        <v>8.514335788435794</v>
      </c>
      <c r="BZ96" s="4">
        <f t="shared" si="341"/>
        <v>10.785416184664699</v>
      </c>
      <c r="CA96" s="4">
        <f t="shared" si="341"/>
        <v>12.709943377044684</v>
      </c>
      <c r="CB96" s="4">
        <f t="shared" si="341"/>
        <v>14.348180761220405</v>
      </c>
      <c r="CC96" s="4">
        <f t="shared" si="341"/>
        <v>15.742820852297426</v>
      </c>
      <c r="CD96" s="4">
        <f t="shared" ref="CD96:CJ96" si="343">EXP($BK96+$BL96*LN(LN(AE96+1)+($BM96/2)))</f>
        <v>16.92369655519224</v>
      </c>
      <c r="CE96" s="4">
        <f t="shared" si="343"/>
        <v>17.911152179967583</v>
      </c>
      <c r="CF96" s="4">
        <f t="shared" si="343"/>
        <v>18.718135473934399</v>
      </c>
      <c r="CG96" s="4">
        <f t="shared" si="343"/>
        <v>19.351335152352181</v>
      </c>
      <c r="CH96" s="4">
        <f t="shared" si="343"/>
        <v>19.811557885282006</v>
      </c>
      <c r="CI96" s="4">
        <f t="shared" si="343"/>
        <v>20.093372644490316</v>
      </c>
      <c r="CJ96" s="4">
        <f t="shared" si="343"/>
        <v>20.183852740605534</v>
      </c>
      <c r="CK96" s="4"/>
      <c r="CL96" s="4"/>
      <c r="CM96" s="4"/>
      <c r="CN96" s="4"/>
      <c r="CO96" s="4"/>
      <c r="CP96" s="4"/>
      <c r="CQ96" s="4"/>
      <c r="CR96" s="4"/>
      <c r="CS96" s="4"/>
      <c r="CT96" s="4"/>
      <c r="CU96" s="4"/>
      <c r="CV96" s="4"/>
      <c r="CW96" s="4"/>
      <c r="CX96" s="4"/>
      <c r="CY96" s="4"/>
      <c r="CZ96" s="4"/>
      <c r="DA96" s="4"/>
    </row>
    <row r="97" spans="1:142" x14ac:dyDescent="0.25">
      <c r="A97" t="s">
        <v>368</v>
      </c>
      <c r="B97" t="s">
        <v>183</v>
      </c>
      <c r="C97" t="s">
        <v>184</v>
      </c>
      <c r="D97" t="s">
        <v>368</v>
      </c>
      <c r="E97" t="s">
        <v>183</v>
      </c>
      <c r="F97" t="s">
        <v>184</v>
      </c>
      <c r="G97" t="s">
        <v>25</v>
      </c>
      <c r="H97" t="s">
        <v>24</v>
      </c>
      <c r="I97" t="s">
        <v>35</v>
      </c>
      <c r="J97" t="s">
        <v>44</v>
      </c>
      <c r="K97" t="s">
        <v>43</v>
      </c>
      <c r="L97">
        <v>-8.4305099999999999</v>
      </c>
      <c r="M97">
        <v>2.7956799999999999</v>
      </c>
      <c r="N97">
        <v>-4.0489999999999998E-2</v>
      </c>
      <c r="O97">
        <v>2.4000000000000001E-4</v>
      </c>
      <c r="Q97">
        <v>2.12</v>
      </c>
      <c r="R97">
        <v>105.58</v>
      </c>
      <c r="S97">
        <v>1.5861700000000001</v>
      </c>
      <c r="T97">
        <v>32</v>
      </c>
      <c r="U97">
        <v>0.90800000000000003</v>
      </c>
      <c r="V97">
        <v>3.8</v>
      </c>
      <c r="W97">
        <v>105.9</v>
      </c>
      <c r="X97">
        <v>28</v>
      </c>
      <c r="Y97" s="4">
        <f t="shared" si="339"/>
        <v>4.565640000000001</v>
      </c>
      <c r="Z97" s="4">
        <f t="shared" si="339"/>
        <v>15.717290000000004</v>
      </c>
      <c r="AA97" s="4">
        <f t="shared" si="339"/>
        <v>25.204440000000002</v>
      </c>
      <c r="AB97" s="4">
        <f t="shared" si="339"/>
        <v>33.207090000000008</v>
      </c>
      <c r="AC97" s="4">
        <f t="shared" si="339"/>
        <v>39.905239999999999</v>
      </c>
      <c r="AD97" s="4">
        <f t="shared" si="339"/>
        <v>45.478890000000007</v>
      </c>
      <c r="AE97" s="4">
        <f t="shared" si="342"/>
        <v>50.108040000000003</v>
      </c>
      <c r="AF97" s="4">
        <f t="shared" si="342"/>
        <v>53.972690000000014</v>
      </c>
      <c r="AG97" s="4">
        <f t="shared" si="342"/>
        <v>57.252840000000006</v>
      </c>
      <c r="AH97" s="4">
        <f t="shared" si="342"/>
        <v>60.128489999999999</v>
      </c>
      <c r="AI97" s="4">
        <f t="shared" si="342"/>
        <v>62.779639999999993</v>
      </c>
      <c r="AJ97" s="4">
        <f t="shared" si="342"/>
        <v>65.386290000000031</v>
      </c>
      <c r="AK97" s="4">
        <f t="shared" si="342"/>
        <v>68.128440000000012</v>
      </c>
      <c r="AL97" s="4">
        <f t="shared" ref="AL97:BB97" si="344">IF(OR(($L97+$M97*AL$2+$N97*AL$2^2+$O97*AL$2^3)&gt;$W97,($L97+$M97*AL$2+$N97*AL$2^2+$O97*AL$2^3)&lt;$V97),"",($L97+$M97*AL$2+$N97*AL$2^2+$O97*AL$2^3))</f>
        <v>71.186090000000021</v>
      </c>
      <c r="AM97" s="4">
        <f t="shared" si="344"/>
        <v>74.739239999999995</v>
      </c>
      <c r="AN97" s="4">
        <f t="shared" si="344"/>
        <v>78.967890000000054</v>
      </c>
      <c r="AO97" s="4">
        <f t="shared" si="344"/>
        <v>84.052040000000005</v>
      </c>
      <c r="AP97" s="4">
        <f t="shared" si="344"/>
        <v>90.171690000000012</v>
      </c>
      <c r="AQ97" s="4">
        <f t="shared" si="344"/>
        <v>97.506840000000039</v>
      </c>
      <c r="AR97" s="4" t="str">
        <f t="shared" si="344"/>
        <v/>
      </c>
      <c r="AS97" s="4" t="str">
        <f t="shared" si="344"/>
        <v/>
      </c>
      <c r="AT97" s="4" t="str">
        <f t="shared" si="344"/>
        <v/>
      </c>
      <c r="AU97" s="4" t="str">
        <f t="shared" si="344"/>
        <v/>
      </c>
      <c r="AV97" s="4" t="str">
        <f t="shared" si="344"/>
        <v/>
      </c>
      <c r="AW97" s="4" t="str">
        <f t="shared" si="344"/>
        <v/>
      </c>
      <c r="AX97" s="4" t="str">
        <f t="shared" si="344"/>
        <v/>
      </c>
      <c r="AY97" s="4" t="str">
        <f t="shared" si="344"/>
        <v/>
      </c>
      <c r="AZ97" s="4" t="str">
        <f t="shared" si="344"/>
        <v/>
      </c>
      <c r="BA97" s="4" t="str">
        <f t="shared" si="344"/>
        <v/>
      </c>
      <c r="BB97" s="4" t="str">
        <f t="shared" si="344"/>
        <v/>
      </c>
      <c r="BC97" t="s">
        <v>368</v>
      </c>
      <c r="BD97" t="s">
        <v>183</v>
      </c>
      <c r="BE97" t="s">
        <v>184</v>
      </c>
      <c r="BF97" t="s">
        <v>24</v>
      </c>
      <c r="BG97" t="s">
        <v>39</v>
      </c>
      <c r="BH97" t="s">
        <v>30</v>
      </c>
      <c r="BI97" t="s">
        <v>27</v>
      </c>
      <c r="BJ97" t="s">
        <v>33</v>
      </c>
      <c r="BK97">
        <v>3.3769999999999998</v>
      </c>
      <c r="BL97">
        <v>0.29497000000000001</v>
      </c>
      <c r="BM97">
        <v>-6.8999999999999997E-4</v>
      </c>
      <c r="BP97">
        <v>4</v>
      </c>
      <c r="BQ97">
        <v>26.83</v>
      </c>
      <c r="BR97">
        <v>8.5169999999999996E-2</v>
      </c>
      <c r="BS97">
        <v>32</v>
      </c>
      <c r="BT97">
        <v>0.91800000000000004</v>
      </c>
      <c r="BU97">
        <v>4</v>
      </c>
      <c r="BV97">
        <v>28.5</v>
      </c>
      <c r="BW97">
        <v>29</v>
      </c>
      <c r="BX97" s="4">
        <f t="shared" ref="BX97:CP97" si="345">IF(OR(($BK97+$BL97*Y97+$BM97*Y97^2)&gt;$BV97,($BK97+$BL97*Y97+$BM97*Y97^2)&lt;$BU97),"",($BK97+$BL97*Y97+$BM97*Y97^2))</f>
        <v>4.7093437334593764</v>
      </c>
      <c r="BY97" s="4">
        <f t="shared" si="345"/>
        <v>7.8426761198885711</v>
      </c>
      <c r="BZ97" s="4">
        <f t="shared" si="345"/>
        <v>10.373221647757617</v>
      </c>
      <c r="CA97" s="4">
        <f t="shared" si="345"/>
        <v>12.411224867175013</v>
      </c>
      <c r="CB97" s="4">
        <f t="shared" si="345"/>
        <v>14.049073198974256</v>
      </c>
      <c r="CC97" s="4">
        <f t="shared" si="345"/>
        <v>15.364760872713852</v>
      </c>
      <c r="CD97" s="4">
        <f t="shared" si="345"/>
        <v>16.424905744677297</v>
      </c>
      <c r="CE97" s="4">
        <f t="shared" si="345"/>
        <v>17.287318995873093</v>
      </c>
      <c r="CF97" s="4">
        <f t="shared" si="345"/>
        <v>18.003127710034736</v>
      </c>
      <c r="CG97" s="4">
        <f t="shared" si="345"/>
        <v>18.618450331620728</v>
      </c>
      <c r="CH97" s="4">
        <f t="shared" si="345"/>
        <v>19.175625003814574</v>
      </c>
      <c r="CI97" s="4">
        <f t="shared" si="345"/>
        <v>19.713990786524775</v>
      </c>
      <c r="CJ97" s="4">
        <f t="shared" si="345"/>
        <v>20.270221754384817</v>
      </c>
      <c r="CK97" s="4">
        <f t="shared" si="345"/>
        <v>20.878213974753216</v>
      </c>
      <c r="CL97" s="4">
        <f t="shared" si="345"/>
        <v>21.568525365713455</v>
      </c>
      <c r="CM97" s="4">
        <f t="shared" si="345"/>
        <v>22.367368434074063</v>
      </c>
      <c r="CN97" s="4">
        <f t="shared" si="345"/>
        <v>23.295155893368499</v>
      </c>
      <c r="CO97" s="4">
        <f t="shared" si="345"/>
        <v>24.364599161855292</v>
      </c>
      <c r="CP97" s="4">
        <f t="shared" si="345"/>
        <v>25.578359740517946</v>
      </c>
      <c r="CQ97" s="4"/>
      <c r="CR97" s="4"/>
      <c r="CS97" s="4"/>
      <c r="CT97" s="4"/>
      <c r="CU97" s="4"/>
      <c r="CV97" s="4"/>
      <c r="CW97" s="4"/>
      <c r="CX97" s="4"/>
      <c r="CY97" s="4"/>
      <c r="CZ97" s="4"/>
      <c r="DA97" s="4"/>
    </row>
    <row r="98" spans="1:142" x14ac:dyDescent="0.25">
      <c r="A98" t="s">
        <v>178</v>
      </c>
      <c r="B98" t="s">
        <v>185</v>
      </c>
      <c r="C98" t="s">
        <v>186</v>
      </c>
      <c r="D98" t="s">
        <v>178</v>
      </c>
      <c r="E98" t="s">
        <v>185</v>
      </c>
      <c r="F98" t="s">
        <v>186</v>
      </c>
      <c r="G98" t="s">
        <v>25</v>
      </c>
      <c r="H98" t="s">
        <v>24</v>
      </c>
      <c r="I98" t="s">
        <v>35</v>
      </c>
      <c r="J98" t="s">
        <v>44</v>
      </c>
      <c r="K98" t="s">
        <v>33</v>
      </c>
      <c r="L98">
        <v>3.7799399999999999</v>
      </c>
      <c r="M98">
        <v>1.4203600000000001</v>
      </c>
      <c r="N98">
        <v>-1.059E-2</v>
      </c>
      <c r="Q98">
        <v>3.78</v>
      </c>
      <c r="R98">
        <v>51.39</v>
      </c>
      <c r="S98">
        <v>2.6427900000000002</v>
      </c>
      <c r="T98">
        <v>30</v>
      </c>
      <c r="U98">
        <v>0.77300000000000002</v>
      </c>
      <c r="V98">
        <v>5.0999999999999996</v>
      </c>
      <c r="W98">
        <v>64.5</v>
      </c>
      <c r="X98">
        <v>27</v>
      </c>
      <c r="Y98" s="4">
        <f t="shared" ref="Y98:AK98" si="346">IF(OR(($L98+$M98*Y$2+$N98*Y$2^2)&gt;$W98,($L98+$M98*Y$2+$N98*Y$2^2)&lt;$V98),"",($L98+$M98*Y$2+$N98*Y$2^2))</f>
        <v>10.616990000000001</v>
      </c>
      <c r="Z98" s="4">
        <f t="shared" si="346"/>
        <v>16.92454</v>
      </c>
      <c r="AA98" s="4">
        <f t="shared" si="346"/>
        <v>22.702590000000001</v>
      </c>
      <c r="AB98" s="4">
        <f t="shared" si="346"/>
        <v>27.951139999999999</v>
      </c>
      <c r="AC98" s="4">
        <f t="shared" si="346"/>
        <v>32.670189999999998</v>
      </c>
      <c r="AD98" s="4">
        <f t="shared" si="346"/>
        <v>36.859740000000009</v>
      </c>
      <c r="AE98" s="4">
        <f t="shared" si="346"/>
        <v>40.51979</v>
      </c>
      <c r="AF98" s="4">
        <f t="shared" si="346"/>
        <v>43.65034</v>
      </c>
      <c r="AG98" s="4">
        <f t="shared" si="346"/>
        <v>46.251390000000001</v>
      </c>
      <c r="AH98" s="4">
        <f t="shared" si="346"/>
        <v>48.322939999999996</v>
      </c>
      <c r="AI98" s="4">
        <f t="shared" si="346"/>
        <v>49.864989999999992</v>
      </c>
      <c r="AJ98" s="4">
        <f t="shared" si="346"/>
        <v>50.877540000000003</v>
      </c>
      <c r="AK98" s="4">
        <f t="shared" si="346"/>
        <v>51.360590000000002</v>
      </c>
      <c r="BC98" t="s">
        <v>178</v>
      </c>
      <c r="BD98" t="s">
        <v>185</v>
      </c>
      <c r="BE98" t="s">
        <v>186</v>
      </c>
      <c r="BF98" t="s">
        <v>24</v>
      </c>
      <c r="BG98" t="s">
        <v>39</v>
      </c>
      <c r="BH98" t="s">
        <v>30</v>
      </c>
      <c r="BI98">
        <v>1</v>
      </c>
      <c r="BJ98" t="s">
        <v>31</v>
      </c>
      <c r="BK98">
        <v>0.34216999999999997</v>
      </c>
      <c r="BL98">
        <v>1.5114799999999999</v>
      </c>
      <c r="BM98">
        <v>1.0880000000000001E-2</v>
      </c>
      <c r="BP98">
        <v>2.78</v>
      </c>
      <c r="BQ98">
        <v>11.29</v>
      </c>
      <c r="BR98">
        <v>0.10431</v>
      </c>
      <c r="BS98">
        <v>30</v>
      </c>
      <c r="BT98">
        <v>0.91100000000000003</v>
      </c>
      <c r="BU98">
        <v>2.7</v>
      </c>
      <c r="BV98">
        <v>12.5</v>
      </c>
      <c r="BW98">
        <v>28</v>
      </c>
      <c r="BX98" s="4">
        <f t="shared" ref="BX98:CJ98" si="347">EXP($BK98+$BL98*LN(LN(Y98+1)+($BM98/2)))</f>
        <v>5.4819472594596883</v>
      </c>
      <c r="BY98" s="4">
        <f t="shared" si="347"/>
        <v>7.0081948502093923</v>
      </c>
      <c r="BZ98" s="4">
        <f t="shared" si="347"/>
        <v>8.0566718340241614</v>
      </c>
      <c r="CA98" s="4">
        <f t="shared" si="347"/>
        <v>8.8370842808109717</v>
      </c>
      <c r="CB98" s="4">
        <f t="shared" si="347"/>
        <v>9.4422080837966504</v>
      </c>
      <c r="CC98" s="4">
        <f t="shared" si="347"/>
        <v>9.9214446677216195</v>
      </c>
      <c r="CD98" s="4">
        <f t="shared" si="347"/>
        <v>10.304153411946951</v>
      </c>
      <c r="CE98" s="4">
        <f t="shared" si="347"/>
        <v>10.609051671232537</v>
      </c>
      <c r="CF98" s="4">
        <f t="shared" si="347"/>
        <v>10.848615320687337</v>
      </c>
      <c r="CG98" s="4">
        <f t="shared" si="347"/>
        <v>11.03136067623478</v>
      </c>
      <c r="CH98" s="4">
        <f t="shared" si="347"/>
        <v>11.163114092777743</v>
      </c>
      <c r="CI98" s="4">
        <f t="shared" si="347"/>
        <v>11.247749368786931</v>
      </c>
      <c r="CJ98" s="4">
        <f t="shared" si="347"/>
        <v>11.287620108639077</v>
      </c>
      <c r="CK98" s="4"/>
      <c r="CL98" s="4"/>
      <c r="CM98" s="4"/>
      <c r="CN98" s="4"/>
      <c r="CO98" s="4"/>
      <c r="CP98" s="4"/>
      <c r="CQ98" s="4"/>
      <c r="CR98" s="4"/>
      <c r="CS98" s="4"/>
      <c r="CT98" s="4"/>
      <c r="CU98" s="4"/>
      <c r="CV98" s="4"/>
      <c r="CW98" s="4"/>
      <c r="CX98" s="4"/>
      <c r="CY98" s="4"/>
      <c r="CZ98" s="4"/>
      <c r="DA98" s="4"/>
    </row>
    <row r="99" spans="1:142" x14ac:dyDescent="0.25">
      <c r="A99" t="s">
        <v>149</v>
      </c>
      <c r="B99" t="s">
        <v>159</v>
      </c>
      <c r="C99" t="s">
        <v>160</v>
      </c>
      <c r="D99" t="s">
        <v>149</v>
      </c>
      <c r="E99" t="s">
        <v>159</v>
      </c>
      <c r="F99" t="s">
        <v>160</v>
      </c>
      <c r="G99" t="s">
        <v>25</v>
      </c>
      <c r="H99" t="s">
        <v>24</v>
      </c>
      <c r="I99" t="s">
        <v>35</v>
      </c>
      <c r="J99" t="s">
        <v>71</v>
      </c>
      <c r="K99" t="s">
        <v>33</v>
      </c>
      <c r="L99">
        <v>2.5145200000000001</v>
      </c>
      <c r="M99">
        <v>2.5484399999999998</v>
      </c>
      <c r="N99">
        <v>-3.1940000000000003E-2</v>
      </c>
      <c r="Q99">
        <v>2.5099999999999998</v>
      </c>
      <c r="R99">
        <v>53.34</v>
      </c>
      <c r="S99">
        <v>0.21501999999999999</v>
      </c>
      <c r="T99">
        <v>33</v>
      </c>
      <c r="U99">
        <v>0.93300000000000005</v>
      </c>
      <c r="V99">
        <v>2.5</v>
      </c>
      <c r="W99">
        <v>72</v>
      </c>
      <c r="X99">
        <v>30</v>
      </c>
      <c r="Y99" s="4">
        <f t="shared" ref="Y99:AF99" si="348">IF(OR(($L99+$M99*Y$2+$N99*Y$2^2)&gt;$W99,($L99+$M99*Y$2+$N99*Y$2^2)&lt;$V99),"",($L99+$M99*Y$2+$N99*Y$2^2))</f>
        <v>14.458219999999997</v>
      </c>
      <c r="Z99" s="4">
        <f t="shared" si="348"/>
        <v>24.804919999999999</v>
      </c>
      <c r="AA99" s="4">
        <f t="shared" si="348"/>
        <v>33.554619999999993</v>
      </c>
      <c r="AB99" s="4">
        <f t="shared" si="348"/>
        <v>40.707319999999989</v>
      </c>
      <c r="AC99" s="4">
        <f t="shared" si="348"/>
        <v>46.263019999999997</v>
      </c>
      <c r="AD99" s="4">
        <f t="shared" si="348"/>
        <v>50.221719999999998</v>
      </c>
      <c r="AE99" s="4">
        <f t="shared" si="348"/>
        <v>52.58341999999999</v>
      </c>
      <c r="AF99" s="4">
        <f t="shared" si="348"/>
        <v>53.348119999999987</v>
      </c>
      <c r="BC99" t="s">
        <v>149</v>
      </c>
      <c r="BD99" t="s">
        <v>159</v>
      </c>
      <c r="BE99" t="s">
        <v>160</v>
      </c>
      <c r="BF99" t="s">
        <v>24</v>
      </c>
      <c r="BG99" t="s">
        <v>39</v>
      </c>
      <c r="BH99" t="s">
        <v>30</v>
      </c>
      <c r="BI99" t="s">
        <v>40</v>
      </c>
      <c r="BJ99" t="s">
        <v>60</v>
      </c>
      <c r="BK99">
        <v>0.30681999999999998</v>
      </c>
      <c r="BL99">
        <v>1.72462</v>
      </c>
      <c r="BM99">
        <v>3.2499999999999999E-3</v>
      </c>
      <c r="BP99">
        <v>2.02</v>
      </c>
      <c r="BQ99">
        <v>14.99</v>
      </c>
      <c r="BR99">
        <v>5.7009999999999998E-2</v>
      </c>
      <c r="BS99">
        <v>33</v>
      </c>
      <c r="BT99">
        <v>0.94799999999999995</v>
      </c>
      <c r="BU99">
        <v>2</v>
      </c>
      <c r="BV99">
        <v>19</v>
      </c>
      <c r="BW99">
        <v>31</v>
      </c>
      <c r="BX99" s="4">
        <f t="shared" ref="BX99:CG99" si="349">EXP($BK99+$BL99*LN(LN(Y39+1))+(SQRT(Y99)*($BM99/2)))</f>
        <v>4.7979513632877486</v>
      </c>
      <c r="BY99" s="4">
        <f t="shared" si="349"/>
        <v>6.7078406911600998</v>
      </c>
      <c r="BZ99" s="4">
        <f t="shared" si="349"/>
        <v>8.1850337244205367</v>
      </c>
      <c r="CA99" s="4">
        <f t="shared" si="349"/>
        <v>9.3987611008365395</v>
      </c>
      <c r="CB99" s="4">
        <f t="shared" si="349"/>
        <v>10.433413270149973</v>
      </c>
      <c r="CC99" s="4">
        <f t="shared" si="349"/>
        <v>11.337406899699547</v>
      </c>
      <c r="CD99" s="4">
        <f t="shared" si="349"/>
        <v>12.141203207430959</v>
      </c>
      <c r="CE99" s="4">
        <f t="shared" si="349"/>
        <v>12.865239632400897</v>
      </c>
      <c r="CF99" s="4">
        <f t="shared" si="349"/>
        <v>13.365552042354635</v>
      </c>
      <c r="CG99" s="4">
        <f t="shared" si="349"/>
        <v>13.965987949606097</v>
      </c>
      <c r="CH99" s="4"/>
      <c r="CI99" s="4"/>
      <c r="CJ99" s="4"/>
      <c r="CK99" s="4"/>
      <c r="CL99" s="4"/>
      <c r="CM99" s="4"/>
      <c r="CN99" s="4"/>
      <c r="CO99" s="4"/>
      <c r="CP99" s="4"/>
      <c r="CQ99" s="4"/>
      <c r="CR99" s="4"/>
      <c r="CS99" s="4"/>
      <c r="CT99" s="4"/>
      <c r="CU99" s="4"/>
      <c r="CV99" s="4"/>
      <c r="CW99" s="4"/>
      <c r="CX99" s="4"/>
      <c r="CY99" s="4"/>
      <c r="CZ99" s="4"/>
      <c r="DA99" s="4"/>
    </row>
    <row r="100" spans="1:142" x14ac:dyDescent="0.25">
      <c r="A100" t="s">
        <v>149</v>
      </c>
      <c r="B100" t="s">
        <v>161</v>
      </c>
      <c r="C100" t="s">
        <v>162</v>
      </c>
      <c r="D100" t="s">
        <v>149</v>
      </c>
      <c r="E100" t="s">
        <v>161</v>
      </c>
      <c r="F100" t="s">
        <v>162</v>
      </c>
      <c r="G100" t="s">
        <v>25</v>
      </c>
      <c r="H100" t="s">
        <v>24</v>
      </c>
      <c r="I100" t="s">
        <v>35</v>
      </c>
      <c r="J100" t="s">
        <v>36</v>
      </c>
      <c r="K100" t="s">
        <v>28</v>
      </c>
      <c r="L100">
        <v>3.0692599999999999</v>
      </c>
      <c r="M100">
        <v>1.12052</v>
      </c>
      <c r="Q100">
        <v>3.07</v>
      </c>
      <c r="R100">
        <v>70.3</v>
      </c>
      <c r="S100">
        <v>9.1555099999999996</v>
      </c>
      <c r="T100">
        <v>29</v>
      </c>
      <c r="U100">
        <v>0.90200000000000002</v>
      </c>
      <c r="V100">
        <v>2.5</v>
      </c>
      <c r="W100">
        <v>66</v>
      </c>
      <c r="X100">
        <v>27</v>
      </c>
      <c r="Y100" s="4">
        <f t="shared" ref="Y100:BB100" si="350">IF(OR(($L100+$M100*Y$2)&gt;$W100,($L100+$M100*Y$2)&lt;$V100),"",($L100+$M100*Y$2))</f>
        <v>8.6718599999999988</v>
      </c>
      <c r="Z100" s="4">
        <f t="shared" si="350"/>
        <v>14.274459999999999</v>
      </c>
      <c r="AA100" s="4">
        <f t="shared" si="350"/>
        <v>19.87706</v>
      </c>
      <c r="AB100" s="4">
        <f t="shared" si="350"/>
        <v>25.479659999999999</v>
      </c>
      <c r="AC100" s="4">
        <f t="shared" si="350"/>
        <v>31.082259999999998</v>
      </c>
      <c r="AD100" s="4">
        <f t="shared" si="350"/>
        <v>36.68486</v>
      </c>
      <c r="AE100" s="4">
        <f t="shared" si="350"/>
        <v>42.287459999999996</v>
      </c>
      <c r="AF100" s="4">
        <f t="shared" si="350"/>
        <v>47.890059999999998</v>
      </c>
      <c r="AG100" s="4">
        <f t="shared" si="350"/>
        <v>53.492660000000001</v>
      </c>
      <c r="AH100" s="4">
        <f t="shared" si="350"/>
        <v>59.095259999999996</v>
      </c>
      <c r="AI100" s="4">
        <f t="shared" si="350"/>
        <v>64.697859999999991</v>
      </c>
      <c r="AJ100" s="4" t="str">
        <f t="shared" si="350"/>
        <v/>
      </c>
      <c r="AK100" s="4" t="str">
        <f t="shared" si="350"/>
        <v/>
      </c>
      <c r="AL100" s="4" t="str">
        <f t="shared" si="350"/>
        <v/>
      </c>
      <c r="AM100" s="4" t="str">
        <f t="shared" si="350"/>
        <v/>
      </c>
      <c r="AN100" s="4" t="str">
        <f t="shared" si="350"/>
        <v/>
      </c>
      <c r="AO100" s="4" t="str">
        <f t="shared" si="350"/>
        <v/>
      </c>
      <c r="AP100" s="4" t="str">
        <f t="shared" si="350"/>
        <v/>
      </c>
      <c r="AQ100" s="4" t="str">
        <f t="shared" si="350"/>
        <v/>
      </c>
      <c r="AR100" s="4" t="str">
        <f t="shared" si="350"/>
        <v/>
      </c>
      <c r="AS100" s="4" t="str">
        <f t="shared" si="350"/>
        <v/>
      </c>
      <c r="AT100" s="4" t="str">
        <f t="shared" si="350"/>
        <v/>
      </c>
      <c r="AU100" s="4" t="str">
        <f t="shared" si="350"/>
        <v/>
      </c>
      <c r="AV100" s="4" t="str">
        <f t="shared" si="350"/>
        <v/>
      </c>
      <c r="AW100" s="4" t="str">
        <f t="shared" si="350"/>
        <v/>
      </c>
      <c r="AX100" s="4" t="str">
        <f t="shared" si="350"/>
        <v/>
      </c>
      <c r="AY100" s="4" t="str">
        <f t="shared" si="350"/>
        <v/>
      </c>
      <c r="AZ100" s="4" t="str">
        <f t="shared" si="350"/>
        <v/>
      </c>
      <c r="BA100" s="4" t="str">
        <f t="shared" si="350"/>
        <v/>
      </c>
      <c r="BB100" s="4" t="str">
        <f t="shared" si="350"/>
        <v/>
      </c>
      <c r="BC100" t="s">
        <v>149</v>
      </c>
      <c r="BD100" t="s">
        <v>161</v>
      </c>
      <c r="BE100" t="s">
        <v>162</v>
      </c>
      <c r="BF100" t="s">
        <v>24</v>
      </c>
      <c r="BG100" t="s">
        <v>39</v>
      </c>
      <c r="BH100" t="s">
        <v>30</v>
      </c>
      <c r="BI100">
        <v>1</v>
      </c>
      <c r="BJ100" t="s">
        <v>43</v>
      </c>
      <c r="BK100">
        <v>1.5688800000000001</v>
      </c>
      <c r="BL100">
        <v>0.53974999999999995</v>
      </c>
      <c r="BM100">
        <v>-1.2290000000000001E-2</v>
      </c>
      <c r="BN100">
        <v>1.1E-4</v>
      </c>
      <c r="BP100">
        <v>3.11</v>
      </c>
      <c r="BQ100">
        <v>16.43</v>
      </c>
      <c r="BR100">
        <v>0.48923</v>
      </c>
      <c r="BS100">
        <v>29</v>
      </c>
      <c r="BT100">
        <v>0.94399999999999995</v>
      </c>
      <c r="BU100">
        <v>2</v>
      </c>
      <c r="BV100">
        <v>15.2</v>
      </c>
      <c r="BW100">
        <v>25</v>
      </c>
      <c r="BX100" s="4">
        <f t="shared" ref="BX100:CH100" si="351">IF(OR(($BK100+$BL100*Y100+$BM100*Y100^2+$BN100*Y100^3)&gt;$BV100,($BK100+$BL100*Y100+$BM100*Y100^2+$BN100*Y100^3)&lt;$BU100),"",($BK100+$BL100*Y100+$BM100*Y100^2+$BN100*Y100^3))</f>
        <v>5.397028957985305</v>
      </c>
      <c r="BY100" s="4">
        <f t="shared" si="351"/>
        <v>7.0892491888097471</v>
      </c>
      <c r="BZ100" s="4">
        <f t="shared" si="351"/>
        <v>8.3056461545579534</v>
      </c>
      <c r="CA100" s="4">
        <f t="shared" si="351"/>
        <v>9.162287931476401</v>
      </c>
      <c r="CB100" s="4">
        <f t="shared" si="351"/>
        <v>9.7752425958115712</v>
      </c>
      <c r="CC100" s="4">
        <f t="shared" si="351"/>
        <v>10.260578223809947</v>
      </c>
      <c r="CD100" s="4">
        <f t="shared" si="351"/>
        <v>10.734362891718003</v>
      </c>
      <c r="CE100" s="4">
        <f t="shared" si="351"/>
        <v>11.312664675782225</v>
      </c>
      <c r="CF100" s="4">
        <f t="shared" si="351"/>
        <v>12.111551652249091</v>
      </c>
      <c r="CG100" s="4">
        <f t="shared" si="351"/>
        <v>13.247091897365081</v>
      </c>
      <c r="CH100" s="4">
        <f t="shared" si="351"/>
        <v>14.835353487376675</v>
      </c>
      <c r="CI100" s="4"/>
      <c r="CJ100" s="4"/>
      <c r="CK100" s="4"/>
      <c r="CL100" s="4"/>
      <c r="CM100" s="4"/>
      <c r="CN100" s="4"/>
      <c r="CO100" s="4"/>
      <c r="CP100" s="4"/>
      <c r="CQ100" s="4"/>
      <c r="CR100" s="4"/>
      <c r="CS100" s="4"/>
      <c r="CT100" s="4"/>
      <c r="CU100" s="4"/>
      <c r="CV100" s="4"/>
      <c r="CW100" s="4"/>
      <c r="CX100" s="4"/>
      <c r="CY100" s="4"/>
      <c r="CZ100" s="4"/>
      <c r="DA100" s="4"/>
    </row>
    <row r="101" spans="1:142" x14ac:dyDescent="0.25">
      <c r="A101" t="s">
        <v>149</v>
      </c>
      <c r="B101" t="s">
        <v>163</v>
      </c>
      <c r="C101" t="s">
        <v>164</v>
      </c>
      <c r="D101" t="s">
        <v>149</v>
      </c>
      <c r="E101" t="s">
        <v>163</v>
      </c>
      <c r="F101" t="s">
        <v>164</v>
      </c>
      <c r="G101" t="s">
        <v>25</v>
      </c>
      <c r="H101" t="s">
        <v>24</v>
      </c>
      <c r="I101" t="s">
        <v>35</v>
      </c>
      <c r="J101" t="s">
        <v>71</v>
      </c>
      <c r="K101" t="s">
        <v>33</v>
      </c>
      <c r="L101">
        <v>2.51709</v>
      </c>
      <c r="M101">
        <v>2.2915199999999998</v>
      </c>
      <c r="N101">
        <v>-1.5089999999999999E-2</v>
      </c>
      <c r="Q101">
        <v>2.52</v>
      </c>
      <c r="R101">
        <v>89.54</v>
      </c>
      <c r="S101">
        <v>0.12192</v>
      </c>
      <c r="T101">
        <v>31</v>
      </c>
      <c r="U101">
        <v>0.96199999999999997</v>
      </c>
      <c r="V101">
        <v>2.5</v>
      </c>
      <c r="W101">
        <v>102</v>
      </c>
      <c r="X101">
        <v>28</v>
      </c>
      <c r="Y101" s="4">
        <f t="shared" ref="Y101:AM101" si="352">IF(OR(($L101+$M101*Y$2+$N101*Y$2^2)&gt;$W101,($L101+$M101*Y$2+$N101*Y$2^2)&lt;$V101),"",($L101+$M101*Y$2+$N101*Y$2^2))</f>
        <v>13.597439999999999</v>
      </c>
      <c r="Z101" s="4">
        <f t="shared" si="352"/>
        <v>23.923289999999998</v>
      </c>
      <c r="AA101" s="4">
        <f t="shared" si="352"/>
        <v>33.494640000000004</v>
      </c>
      <c r="AB101" s="4">
        <f t="shared" si="352"/>
        <v>42.311489999999999</v>
      </c>
      <c r="AC101" s="4">
        <f t="shared" si="352"/>
        <v>50.373840000000001</v>
      </c>
      <c r="AD101" s="4">
        <f t="shared" si="352"/>
        <v>57.681689999999989</v>
      </c>
      <c r="AE101" s="4">
        <f t="shared" si="352"/>
        <v>64.235039999999998</v>
      </c>
      <c r="AF101" s="4">
        <f t="shared" si="352"/>
        <v>70.033889999999985</v>
      </c>
      <c r="AG101" s="4">
        <f t="shared" si="352"/>
        <v>75.078239999999994</v>
      </c>
      <c r="AH101" s="4">
        <f t="shared" si="352"/>
        <v>79.368089999999995</v>
      </c>
      <c r="AI101" s="4">
        <f t="shared" si="352"/>
        <v>82.903440000000003</v>
      </c>
      <c r="AJ101" s="4">
        <f t="shared" si="352"/>
        <v>85.68428999999999</v>
      </c>
      <c r="AK101" s="4">
        <f t="shared" si="352"/>
        <v>87.710639999999984</v>
      </c>
      <c r="AL101" s="4">
        <f t="shared" si="352"/>
        <v>88.982489999999984</v>
      </c>
      <c r="AM101" s="4">
        <f t="shared" si="352"/>
        <v>89.499839999999978</v>
      </c>
      <c r="BC101" t="s">
        <v>149</v>
      </c>
      <c r="BD101" t="s">
        <v>163</v>
      </c>
      <c r="BE101" t="s">
        <v>164</v>
      </c>
      <c r="BF101" t="s">
        <v>24</v>
      </c>
      <c r="BG101" t="s">
        <v>39</v>
      </c>
      <c r="BH101" t="s">
        <v>30</v>
      </c>
      <c r="BI101" t="s">
        <v>158</v>
      </c>
      <c r="BJ101" t="s">
        <v>157</v>
      </c>
      <c r="BK101">
        <v>0.30012</v>
      </c>
      <c r="BL101">
        <v>1.6760200000000001</v>
      </c>
      <c r="BM101">
        <v>1.0000000000000001E-5</v>
      </c>
      <c r="BP101">
        <v>1.98</v>
      </c>
      <c r="BQ101">
        <v>17.850000000000001</v>
      </c>
      <c r="BR101">
        <v>3.8400000000000001E-3</v>
      </c>
      <c r="BS101">
        <v>31</v>
      </c>
      <c r="BT101">
        <v>0.98799999999999999</v>
      </c>
      <c r="BU101">
        <v>2</v>
      </c>
      <c r="BV101">
        <v>25</v>
      </c>
      <c r="BW101">
        <v>29</v>
      </c>
      <c r="BX101" s="4">
        <f>EXP($BK101+$BL101*LN(LN(Y41+1))+(Y101^2)*($BM101/2))</f>
        <v>6.2401888027223169</v>
      </c>
      <c r="BY101" s="4">
        <f>EXP($BK101+$BL101*LN(LN(Z41+1))+(Z101^2)*($BM101/2))</f>
        <v>8.1180541320453745</v>
      </c>
      <c r="BZ101" s="4">
        <f>EXP($BK101+$BL101*LN(LN(AA41+1))+(AA101^2)*($BM101/2))</f>
        <v>9.1116276487000523</v>
      </c>
      <c r="CA101" s="4">
        <f>EXP($BK101+$BL101*LN(LN(AB41+1))+(AB101^2)*($BM101/2))</f>
        <v>9.73897428909323</v>
      </c>
      <c r="CB101" s="4">
        <f>EXP($BK101+$BL101*LN(LN(AC41+1))+(AC101^2)*($BM101/2))</f>
        <v>10.258991936689076</v>
      </c>
      <c r="CC101" s="4"/>
      <c r="CD101" s="4"/>
      <c r="CE101" s="4"/>
      <c r="CF101" s="4"/>
      <c r="CG101" s="4"/>
      <c r="CH101" s="4"/>
      <c r="CI101" s="4"/>
      <c r="CJ101" s="4"/>
      <c r="CK101" s="4"/>
      <c r="CL101" s="4"/>
      <c r="CM101" s="4"/>
      <c r="CN101" s="4"/>
      <c r="CO101" s="4"/>
      <c r="CP101" s="4"/>
      <c r="CQ101" s="4"/>
      <c r="CR101" s="4"/>
      <c r="CS101" s="4"/>
      <c r="CT101" s="4"/>
      <c r="CU101" s="4"/>
      <c r="CV101" s="4"/>
      <c r="CW101" s="4"/>
      <c r="CX101" s="4"/>
      <c r="CY101" s="4"/>
      <c r="CZ101" s="4"/>
      <c r="DA101" s="4"/>
    </row>
    <row r="102" spans="1:142" x14ac:dyDescent="0.25">
      <c r="A102" t="s">
        <v>278</v>
      </c>
      <c r="B102" t="s">
        <v>289</v>
      </c>
      <c r="C102" t="s">
        <v>290</v>
      </c>
      <c r="D102" t="s">
        <v>278</v>
      </c>
      <c r="E102" t="s">
        <v>289</v>
      </c>
      <c r="F102" t="s">
        <v>290</v>
      </c>
      <c r="G102" t="s">
        <v>25</v>
      </c>
      <c r="H102" t="s">
        <v>24</v>
      </c>
      <c r="I102" t="s">
        <v>35</v>
      </c>
      <c r="J102" t="s">
        <v>44</v>
      </c>
      <c r="K102" t="s">
        <v>43</v>
      </c>
      <c r="L102">
        <v>-1.63283</v>
      </c>
      <c r="M102">
        <v>2.29867</v>
      </c>
      <c r="N102">
        <v>-2.7349999999999999E-2</v>
      </c>
      <c r="O102">
        <v>1.6000000000000001E-4</v>
      </c>
      <c r="Q102">
        <v>2.86</v>
      </c>
      <c r="R102">
        <v>94.09</v>
      </c>
      <c r="S102">
        <v>1.1920299999999999</v>
      </c>
      <c r="T102">
        <v>39</v>
      </c>
      <c r="U102">
        <v>0.97699999999999998</v>
      </c>
      <c r="V102">
        <v>1</v>
      </c>
      <c r="W102">
        <v>141.19999999999999</v>
      </c>
      <c r="X102">
        <v>35</v>
      </c>
      <c r="Y102" s="4">
        <f t="shared" ref="Y102:BB102" si="353">IF(OR(($L102+$M102*Y$2+$N102*Y$2^2+$O102*Y$2^3)&gt;$W102,($L102+$M102*Y$2+$N102*Y$2^2+$O102*Y$2^3)&lt;$V102),"",($L102+$M102*Y$2+$N102*Y$2^2+$O102*Y$2^3))</f>
        <v>9.196769999999999</v>
      </c>
      <c r="Z102" s="4">
        <f t="shared" si="353"/>
        <v>18.778870000000001</v>
      </c>
      <c r="AA102" s="4">
        <f t="shared" si="353"/>
        <v>27.233470000000001</v>
      </c>
      <c r="AB102" s="4">
        <f t="shared" si="353"/>
        <v>34.680570000000003</v>
      </c>
      <c r="AC102" s="4">
        <f t="shared" si="353"/>
        <v>41.240169999999999</v>
      </c>
      <c r="AD102" s="4">
        <f t="shared" si="353"/>
        <v>47.032270000000004</v>
      </c>
      <c r="AE102" s="4">
        <f t="shared" si="353"/>
        <v>52.176870000000008</v>
      </c>
      <c r="AF102" s="4">
        <f t="shared" si="353"/>
        <v>56.793970000000002</v>
      </c>
      <c r="AG102" s="4">
        <f t="shared" si="353"/>
        <v>61.003570000000011</v>
      </c>
      <c r="AH102" s="4">
        <f t="shared" si="353"/>
        <v>64.925669999999997</v>
      </c>
      <c r="AI102" s="4">
        <f t="shared" si="353"/>
        <v>68.680270000000007</v>
      </c>
      <c r="AJ102" s="4">
        <f t="shared" si="353"/>
        <v>72.38736999999999</v>
      </c>
      <c r="AK102" s="4">
        <f t="shared" si="353"/>
        <v>76.166969999999992</v>
      </c>
      <c r="AL102" s="4">
        <f t="shared" si="353"/>
        <v>80.139070000000004</v>
      </c>
      <c r="AM102" s="4">
        <f t="shared" si="353"/>
        <v>84.423669999999987</v>
      </c>
      <c r="AN102" s="4">
        <f t="shared" si="353"/>
        <v>89.140769999999989</v>
      </c>
      <c r="AO102" s="4">
        <f t="shared" si="353"/>
        <v>94.410370000000015</v>
      </c>
      <c r="AP102" s="4">
        <f t="shared" si="353"/>
        <v>100.35247000000001</v>
      </c>
      <c r="AQ102" s="4">
        <f t="shared" si="353"/>
        <v>107.08707000000001</v>
      </c>
      <c r="AR102" s="4">
        <f t="shared" si="353"/>
        <v>114.73416999999998</v>
      </c>
      <c r="AS102" s="4">
        <f t="shared" si="353"/>
        <v>123.41377000000003</v>
      </c>
      <c r="AT102" s="4">
        <f t="shared" si="353"/>
        <v>133.24587</v>
      </c>
      <c r="AU102" s="4" t="str">
        <f t="shared" si="353"/>
        <v/>
      </c>
      <c r="AV102" s="4" t="str">
        <f t="shared" si="353"/>
        <v/>
      </c>
      <c r="AW102" s="4" t="str">
        <f t="shared" si="353"/>
        <v/>
      </c>
      <c r="AX102" s="4" t="str">
        <f t="shared" si="353"/>
        <v/>
      </c>
      <c r="AY102" s="4" t="str">
        <f t="shared" si="353"/>
        <v/>
      </c>
      <c r="AZ102" s="4" t="str">
        <f t="shared" si="353"/>
        <v/>
      </c>
      <c r="BA102" s="4" t="str">
        <f t="shared" si="353"/>
        <v/>
      </c>
      <c r="BB102" s="4" t="str">
        <f t="shared" si="353"/>
        <v/>
      </c>
      <c r="BC102" t="s">
        <v>278</v>
      </c>
      <c r="BD102" t="s">
        <v>289</v>
      </c>
      <c r="BE102" t="s">
        <v>290</v>
      </c>
      <c r="BF102" t="s">
        <v>24</v>
      </c>
      <c r="BG102" t="s">
        <v>39</v>
      </c>
      <c r="BH102" t="s">
        <v>30</v>
      </c>
      <c r="BI102" t="s">
        <v>27</v>
      </c>
      <c r="BJ102" t="s">
        <v>33</v>
      </c>
      <c r="BK102">
        <v>1.4075299999999999</v>
      </c>
      <c r="BL102">
        <v>0.49125000000000002</v>
      </c>
      <c r="BM102">
        <v>-2.5999999999999999E-3</v>
      </c>
      <c r="BP102">
        <v>2.79</v>
      </c>
      <c r="BQ102">
        <v>24.58</v>
      </c>
      <c r="BR102">
        <v>0.20186000000000001</v>
      </c>
      <c r="BS102">
        <v>39</v>
      </c>
      <c r="BT102">
        <v>0.94899999999999995</v>
      </c>
      <c r="BU102">
        <v>2</v>
      </c>
      <c r="BV102">
        <v>30</v>
      </c>
      <c r="BW102">
        <v>36</v>
      </c>
      <c r="BX102" s="4">
        <f t="shared" ref="BX102:CS102" si="354">IF(OR(($BK102+$BL102*Y102+$BM102*Y102^2)&gt;$BV102,($BK102+$BL102*Y102+$BM102*Y102^2)&lt;$BU102),"",($BK102+$BL102*Y102+$BM102*Y102^2))</f>
        <v>5.7055337585744601</v>
      </c>
      <c r="BY102" s="4">
        <f t="shared" si="354"/>
        <v>9.715770395460062</v>
      </c>
      <c r="BZ102" s="4">
        <f t="shared" si="354"/>
        <v>12.85765122807366</v>
      </c>
      <c r="CA102" s="4">
        <f t="shared" si="354"/>
        <v>15.317230980135262</v>
      </c>
      <c r="CB102" s="4">
        <f t="shared" si="354"/>
        <v>17.244809296264862</v>
      </c>
      <c r="CC102" s="4">
        <f t="shared" si="354"/>
        <v>18.760843141982466</v>
      </c>
      <c r="CD102" s="4">
        <f t="shared" si="354"/>
        <v>19.961110403708062</v>
      </c>
      <c r="CE102" s="4">
        <f t="shared" si="354"/>
        <v>20.921124688761665</v>
      </c>
      <c r="CF102" s="4">
        <f t="shared" si="354"/>
        <v>21.699801325363268</v>
      </c>
      <c r="CG102" s="4">
        <f t="shared" si="354"/>
        <v>22.342374562632862</v>
      </c>
      <c r="CH102" s="4">
        <f t="shared" si="354"/>
        <v>22.88256597059047</v>
      </c>
      <c r="CI102" s="4">
        <f t="shared" si="354"/>
        <v>23.344004040156065</v>
      </c>
      <c r="CJ102" s="4">
        <f t="shared" si="354"/>
        <v>23.740894983149666</v>
      </c>
      <c r="CK102" s="4">
        <f t="shared" si="354"/>
        <v>24.077944732291265</v>
      </c>
      <c r="CL102" s="4">
        <f t="shared" si="354"/>
        <v>24.349532141200864</v>
      </c>
      <c r="CM102" s="4">
        <f t="shared" si="354"/>
        <v>24.538133384398467</v>
      </c>
      <c r="CN102" s="4">
        <f t="shared" si="354"/>
        <v>24.611997557304065</v>
      </c>
      <c r="CO102" s="4">
        <f t="shared" si="354"/>
        <v>24.522073476237662</v>
      </c>
      <c r="CP102" s="4">
        <f t="shared" si="354"/>
        <v>24.198187678419263</v>
      </c>
      <c r="CQ102" s="4">
        <f t="shared" si="354"/>
        <v>23.544473621968869</v>
      </c>
      <c r="CR102" s="4">
        <f t="shared" si="354"/>
        <v>22.434052085906458</v>
      </c>
      <c r="CS102" s="4">
        <f t="shared" si="354"/>
        <v>20.702962770152062</v>
      </c>
      <c r="CT102" s="4"/>
      <c r="CU102" s="4"/>
      <c r="CV102" s="4"/>
      <c r="CW102" s="4"/>
      <c r="CX102" s="4"/>
      <c r="CY102" s="4"/>
      <c r="CZ102" s="4"/>
      <c r="DA102" s="4"/>
    </row>
    <row r="103" spans="1:142" x14ac:dyDescent="0.25">
      <c r="A103" t="s">
        <v>178</v>
      </c>
      <c r="B103" t="s">
        <v>187</v>
      </c>
      <c r="C103" t="s">
        <v>188</v>
      </c>
      <c r="D103" t="s">
        <v>178</v>
      </c>
      <c r="E103" t="s">
        <v>187</v>
      </c>
      <c r="F103" t="s">
        <v>188</v>
      </c>
      <c r="G103" t="s">
        <v>25</v>
      </c>
      <c r="H103" t="s">
        <v>24</v>
      </c>
      <c r="I103" t="s">
        <v>35</v>
      </c>
      <c r="J103" t="s">
        <v>71</v>
      </c>
      <c r="K103" t="s">
        <v>28</v>
      </c>
      <c r="L103">
        <v>2.4363600000000001</v>
      </c>
      <c r="M103">
        <v>1.13626</v>
      </c>
      <c r="Q103">
        <v>2.44</v>
      </c>
      <c r="R103">
        <v>70.61</v>
      </c>
      <c r="S103">
        <v>0.10217</v>
      </c>
      <c r="T103">
        <v>31</v>
      </c>
      <c r="U103">
        <v>0.874</v>
      </c>
      <c r="V103">
        <v>5.0999999999999996</v>
      </c>
      <c r="W103">
        <v>65.8</v>
      </c>
      <c r="X103">
        <v>29</v>
      </c>
      <c r="Y103" s="4">
        <f t="shared" ref="Y103:BB103" si="355">IF(OR(($L103+$M103*Y$2)&gt;$W103,($L103+$M103*Y$2)&lt;$V103),"",($L103+$M103*Y$2))</f>
        <v>8.1176600000000008</v>
      </c>
      <c r="Z103" s="4">
        <f t="shared" si="355"/>
        <v>13.798960000000001</v>
      </c>
      <c r="AA103" s="4">
        <f t="shared" si="355"/>
        <v>19.480260000000001</v>
      </c>
      <c r="AB103" s="4">
        <f t="shared" si="355"/>
        <v>25.161560000000001</v>
      </c>
      <c r="AC103" s="4">
        <f t="shared" si="355"/>
        <v>30.842860000000002</v>
      </c>
      <c r="AD103" s="4">
        <f t="shared" si="355"/>
        <v>36.524160000000002</v>
      </c>
      <c r="AE103" s="4">
        <f t="shared" si="355"/>
        <v>42.205460000000002</v>
      </c>
      <c r="AF103" s="4">
        <f t="shared" si="355"/>
        <v>47.886760000000002</v>
      </c>
      <c r="AG103" s="4">
        <f t="shared" si="355"/>
        <v>53.568060000000003</v>
      </c>
      <c r="AH103" s="4">
        <f t="shared" si="355"/>
        <v>59.249360000000003</v>
      </c>
      <c r="AI103" s="4">
        <f t="shared" si="355"/>
        <v>64.930660000000003</v>
      </c>
      <c r="AJ103" s="4" t="str">
        <f t="shared" si="355"/>
        <v/>
      </c>
      <c r="AK103" s="4" t="str">
        <f t="shared" si="355"/>
        <v/>
      </c>
      <c r="AL103" s="4" t="str">
        <f t="shared" si="355"/>
        <v/>
      </c>
      <c r="AM103" s="4" t="str">
        <f t="shared" si="355"/>
        <v/>
      </c>
      <c r="AN103" s="4" t="str">
        <f t="shared" si="355"/>
        <v/>
      </c>
      <c r="AO103" s="4" t="str">
        <f t="shared" si="355"/>
        <v/>
      </c>
      <c r="AP103" s="4" t="str">
        <f t="shared" si="355"/>
        <v/>
      </c>
      <c r="AQ103" s="4" t="str">
        <f t="shared" si="355"/>
        <v/>
      </c>
      <c r="AR103" s="4" t="str">
        <f t="shared" si="355"/>
        <v/>
      </c>
      <c r="AS103" s="4" t="str">
        <f t="shared" si="355"/>
        <v/>
      </c>
      <c r="AT103" s="4" t="str">
        <f t="shared" si="355"/>
        <v/>
      </c>
      <c r="AU103" s="4" t="str">
        <f t="shared" si="355"/>
        <v/>
      </c>
      <c r="AV103" s="4" t="str">
        <f t="shared" si="355"/>
        <v/>
      </c>
      <c r="AW103" s="4" t="str">
        <f t="shared" si="355"/>
        <v/>
      </c>
      <c r="AX103" s="4" t="str">
        <f t="shared" si="355"/>
        <v/>
      </c>
      <c r="AY103" s="4" t="str">
        <f t="shared" si="355"/>
        <v/>
      </c>
      <c r="AZ103" s="4" t="str">
        <f t="shared" si="355"/>
        <v/>
      </c>
      <c r="BA103" s="4" t="str">
        <f t="shared" si="355"/>
        <v/>
      </c>
      <c r="BB103" s="4" t="str">
        <f t="shared" si="355"/>
        <v/>
      </c>
      <c r="BC103" t="s">
        <v>178</v>
      </c>
      <c r="BD103" t="s">
        <v>187</v>
      </c>
      <c r="BE103" t="s">
        <v>188</v>
      </c>
      <c r="BF103" t="s">
        <v>24</v>
      </c>
      <c r="BG103" t="s">
        <v>39</v>
      </c>
      <c r="BH103" t="s">
        <v>30</v>
      </c>
      <c r="BI103" t="s">
        <v>27</v>
      </c>
      <c r="BJ103" t="s">
        <v>28</v>
      </c>
      <c r="BK103">
        <v>3.6487599999999998</v>
      </c>
      <c r="BL103">
        <v>0.19161</v>
      </c>
      <c r="BP103">
        <v>4.12</v>
      </c>
      <c r="BQ103">
        <v>17.18</v>
      </c>
      <c r="BR103">
        <v>9.239E-2</v>
      </c>
      <c r="BS103">
        <v>31</v>
      </c>
      <c r="BT103">
        <v>0.84</v>
      </c>
      <c r="BU103">
        <v>4</v>
      </c>
      <c r="BV103">
        <v>17</v>
      </c>
      <c r="BW103">
        <v>29</v>
      </c>
      <c r="BX103" s="4">
        <f t="shared" ref="BX103:CH103" si="356">IF(OR(($BK103+$BL103*Y103)&gt;$BV103,($BK103+$BL103*Y103)&lt;$BU103),"",($BK103+$BL103*Y103))</f>
        <v>5.2041848326000002</v>
      </c>
      <c r="BY103" s="4">
        <f t="shared" si="356"/>
        <v>6.2927787255999998</v>
      </c>
      <c r="BZ103" s="4">
        <f t="shared" si="356"/>
        <v>7.3813726186000004</v>
      </c>
      <c r="CA103" s="4">
        <f t="shared" si="356"/>
        <v>8.4699665116000009</v>
      </c>
      <c r="CB103" s="4">
        <f t="shared" si="356"/>
        <v>9.5585604045999997</v>
      </c>
      <c r="CC103" s="4">
        <f t="shared" si="356"/>
        <v>10.6471542976</v>
      </c>
      <c r="CD103" s="4">
        <f t="shared" si="356"/>
        <v>11.735748190600001</v>
      </c>
      <c r="CE103" s="4">
        <f t="shared" si="356"/>
        <v>12.824342083599999</v>
      </c>
      <c r="CF103" s="4">
        <f t="shared" si="356"/>
        <v>13.9129359766</v>
      </c>
      <c r="CG103" s="4">
        <f t="shared" si="356"/>
        <v>15.001529869600001</v>
      </c>
      <c r="CH103" s="4">
        <f t="shared" si="356"/>
        <v>16.090123762600001</v>
      </c>
      <c r="CI103" s="4"/>
      <c r="CJ103" s="4"/>
      <c r="CK103" s="4"/>
      <c r="CL103" s="4"/>
      <c r="CM103" s="4"/>
      <c r="CN103" s="4"/>
      <c r="CO103" s="4"/>
      <c r="CP103" s="4"/>
      <c r="CQ103" s="4"/>
      <c r="CR103" s="4"/>
      <c r="CS103" s="4"/>
      <c r="CT103" s="4"/>
      <c r="CU103" s="4"/>
      <c r="CV103" s="4"/>
      <c r="CW103" s="4"/>
      <c r="CX103" s="4"/>
      <c r="CY103" s="4"/>
      <c r="CZ103" s="4"/>
      <c r="DA103" s="4"/>
    </row>
    <row r="104" spans="1:142" x14ac:dyDescent="0.25">
      <c r="A104" t="s">
        <v>209</v>
      </c>
      <c r="B104" t="s">
        <v>187</v>
      </c>
      <c r="C104" t="s">
        <v>188</v>
      </c>
      <c r="D104" t="s">
        <v>209</v>
      </c>
      <c r="E104" t="s">
        <v>187</v>
      </c>
      <c r="F104" t="s">
        <v>188</v>
      </c>
      <c r="G104" t="s">
        <v>25</v>
      </c>
      <c r="H104" t="s">
        <v>24</v>
      </c>
      <c r="I104" t="s">
        <v>35</v>
      </c>
      <c r="J104" t="s">
        <v>44</v>
      </c>
      <c r="K104" t="s">
        <v>64</v>
      </c>
      <c r="L104">
        <v>0.37846999999999997</v>
      </c>
      <c r="M104">
        <v>2.7255199999999999</v>
      </c>
      <c r="N104">
        <v>1.1999999999999999E-3</v>
      </c>
      <c r="Q104">
        <v>1.89</v>
      </c>
      <c r="R104">
        <v>112.57</v>
      </c>
      <c r="S104">
        <v>3.4689999999999999E-2</v>
      </c>
      <c r="T104">
        <v>29</v>
      </c>
      <c r="U104">
        <v>0.97899999999999998</v>
      </c>
      <c r="V104">
        <v>6.1</v>
      </c>
      <c r="W104">
        <v>116.3</v>
      </c>
      <c r="X104">
        <v>27</v>
      </c>
      <c r="Y104" s="4">
        <f ca="1">(EXP($L104+$M104*LN(LN(Y$2+1))+(Y104)*($N104/2)))</f>
        <v>7.1871905224345003</v>
      </c>
      <c r="Z104" s="4">
        <f t="shared" ref="Z104:BB104" ca="1" si="357">(EXP($L104+$M104*LN(LN(Z$2+1))+(Z104)*($N104/2)))</f>
        <v>15.987042194869955</v>
      </c>
      <c r="AA104" s="4">
        <f t="shared" ca="1" si="357"/>
        <v>23.860418659383683</v>
      </c>
      <c r="AB104" s="4">
        <f t="shared" ca="1" si="357"/>
        <v>30.921898589056941</v>
      </c>
      <c r="AC104" s="4">
        <f t="shared" ca="1" si="357"/>
        <v>37.34145586052901</v>
      </c>
      <c r="AD104" s="4">
        <f t="shared" ca="1" si="357"/>
        <v>43.248084136516361</v>
      </c>
      <c r="AE104" s="4">
        <f t="shared" ca="1" si="357"/>
        <v>48.735907623727833</v>
      </c>
      <c r="AF104" s="4">
        <f t="shared" ca="1" si="357"/>
        <v>53.874720397655409</v>
      </c>
      <c r="AG104" s="4">
        <f t="shared" ca="1" si="357"/>
        <v>58.71753551390043</v>
      </c>
      <c r="AH104" s="4">
        <f t="shared" ca="1" si="357"/>
        <v>63.305567602795428</v>
      </c>
      <c r="AI104" s="4">
        <f t="shared" ca="1" si="357"/>
        <v>67.671529264793904</v>
      </c>
      <c r="AJ104" s="4">
        <f t="shared" ca="1" si="357"/>
        <v>71.841857742169296</v>
      </c>
      <c r="AK104" s="4">
        <f t="shared" ca="1" si="357"/>
        <v>75.838256211739974</v>
      </c>
      <c r="AL104" s="4">
        <f t="shared" ca="1" si="357"/>
        <v>79.678786398049311</v>
      </c>
      <c r="AM104" s="4">
        <f t="shared" ca="1" si="357"/>
        <v>83.37866035112107</v>
      </c>
      <c r="AN104" s="4">
        <f t="shared" ca="1" si="357"/>
        <v>86.950825759438828</v>
      </c>
      <c r="AO104" s="4">
        <f t="shared" ca="1" si="357"/>
        <v>90.406406452999732</v>
      </c>
      <c r="AP104" s="4">
        <f t="shared" ca="1" si="357"/>
        <v>93.755039299034436</v>
      </c>
      <c r="AQ104" s="4">
        <f t="shared" ca="1" si="357"/>
        <v>97.005135616027658</v>
      </c>
      <c r="AR104" s="4">
        <f t="shared" ca="1" si="357"/>
        <v>100.16408668543895</v>
      </c>
      <c r="AS104" s="4">
        <f t="shared" ca="1" si="357"/>
        <v>103.23842723878326</v>
      </c>
      <c r="AT104" s="4">
        <f t="shared" ca="1" si="357"/>
        <v>106.23396692001417</v>
      </c>
      <c r="AU104" s="4">
        <f ca="1">(EXP($L104+$M104*LN(LN(AU$2+1))+(AU104)*($N104/2)))</f>
        <v>109.15589703868285</v>
      </c>
      <c r="AV104" s="4">
        <f t="shared" ca="1" si="357"/>
        <v>112.00887804025135</v>
      </c>
      <c r="AW104" s="4">
        <f t="shared" ca="1" si="357"/>
        <v>114.79711177030887</v>
      </c>
      <c r="AX104" s="4">
        <f t="shared" ca="1" si="357"/>
        <v>117.52440163167324</v>
      </c>
      <c r="AY104" s="4">
        <f t="shared" ca="1" si="357"/>
        <v>120.19420301579657</v>
      </c>
      <c r="AZ104" s="4">
        <f t="shared" ca="1" si="357"/>
        <v>122.80966585695653</v>
      </c>
      <c r="BA104" s="4">
        <f t="shared" ca="1" si="357"/>
        <v>125.37367075747814</v>
      </c>
      <c r="BB104" s="4">
        <f t="shared" ca="1" si="357"/>
        <v>127.88885982854326</v>
      </c>
      <c r="BC104" t="s">
        <v>209</v>
      </c>
      <c r="BD104" t="s">
        <v>187</v>
      </c>
      <c r="BE104" t="s">
        <v>188</v>
      </c>
      <c r="BF104" t="s">
        <v>24</v>
      </c>
      <c r="BG104" t="s">
        <v>39</v>
      </c>
      <c r="BH104" t="s">
        <v>30</v>
      </c>
      <c r="BI104" t="s">
        <v>40</v>
      </c>
      <c r="BJ104" t="s">
        <v>60</v>
      </c>
      <c r="BK104">
        <v>0.12517</v>
      </c>
      <c r="BL104">
        <v>1.8688</v>
      </c>
      <c r="BM104">
        <v>9.7800000000000005E-3</v>
      </c>
      <c r="BP104">
        <v>1.27</v>
      </c>
      <c r="BQ104">
        <v>21.8</v>
      </c>
      <c r="BR104">
        <v>9.8879999999999996E-2</v>
      </c>
      <c r="BS104">
        <v>49</v>
      </c>
      <c r="BT104">
        <v>0.78600000000000003</v>
      </c>
      <c r="BU104">
        <v>4.5</v>
      </c>
      <c r="BV104">
        <v>27.5</v>
      </c>
      <c r="BW104">
        <v>47</v>
      </c>
      <c r="BX104" s="4">
        <f t="shared" ref="BX104:CH104" ca="1" si="358">EXP($BK104+$BL104*LN(LN(Y44+1))+(SQRT(Y104)*($BM104/2)))</f>
        <v>3.71790789184513</v>
      </c>
      <c r="BY104" s="4">
        <f t="shared" ca="1" si="358"/>
        <v>5.2702806707324017</v>
      </c>
      <c r="BZ104" s="4">
        <f t="shared" ca="1" si="358"/>
        <v>6.5560235128709499</v>
      </c>
      <c r="CA104" s="4">
        <f t="shared" ca="1" si="358"/>
        <v>7.6594367611276031</v>
      </c>
      <c r="CB104" s="4">
        <f t="shared" ca="1" si="358"/>
        <v>8.6300257915360064</v>
      </c>
      <c r="CC104" s="4">
        <f t="shared" ca="1" si="358"/>
        <v>9.4991779766596736</v>
      </c>
      <c r="CD104" s="4">
        <f t="shared" ca="1" si="358"/>
        <v>10.288071705393937</v>
      </c>
      <c r="CE104" s="4">
        <f t="shared" ca="1" si="358"/>
        <v>11.011705773731249</v>
      </c>
      <c r="CF104" s="4">
        <f t="shared" ca="1" si="358"/>
        <v>11.681115520735508</v>
      </c>
      <c r="CG104" s="4">
        <f t="shared" ca="1" si="358"/>
        <v>12.304673014076197</v>
      </c>
      <c r="CH104" s="4">
        <f t="shared" ca="1" si="358"/>
        <v>12.888891459434609</v>
      </c>
      <c r="CI104" s="4"/>
      <c r="CJ104" s="4"/>
      <c r="CK104" s="4"/>
      <c r="CL104" s="4"/>
      <c r="CM104" s="4"/>
      <c r="CN104" s="4"/>
      <c r="CO104" s="4"/>
      <c r="CP104" s="4"/>
      <c r="CQ104" s="4"/>
      <c r="CR104" s="4"/>
      <c r="CS104" s="4"/>
      <c r="CT104" s="4"/>
      <c r="CU104" s="4"/>
      <c r="CV104" s="4"/>
      <c r="CW104" s="4"/>
      <c r="CX104" s="4"/>
      <c r="CY104" s="4"/>
      <c r="CZ104" s="4"/>
      <c r="DA104" s="4"/>
      <c r="DB104" t="s">
        <v>187</v>
      </c>
      <c r="DC104">
        <v>15</v>
      </c>
      <c r="DD104">
        <v>123</v>
      </c>
      <c r="DE104" t="s">
        <v>629</v>
      </c>
      <c r="DF104" s="2" t="s">
        <v>610</v>
      </c>
      <c r="DG104">
        <v>530</v>
      </c>
      <c r="DH104" t="s">
        <v>614</v>
      </c>
      <c r="DI104" s="4">
        <f ca="1">IF(Y104="","",0.0004143*Y104^1.847*BX104^0.646*$DG104)</f>
        <v>19.591535681201862</v>
      </c>
      <c r="DJ104" s="4">
        <f t="shared" ref="DJ104:DK104" ca="1" si="359">IF(Z104="","",0.0004143*Z104^1.847*BY104^0.646*$DG104)</f>
        <v>107.46205011716293</v>
      </c>
      <c r="DK104" s="4">
        <f t="shared" ca="1" si="359"/>
        <v>259.24592799741322</v>
      </c>
      <c r="DL104" s="4">
        <f t="shared" ref="DL104:DO104" ca="1" si="360">IF(AB104="","",0.0004143*AB104^1.847*AB104^0.646*$DG104)</f>
        <v>1139.7886255876595</v>
      </c>
      <c r="DM104" s="4">
        <f t="shared" ca="1" si="360"/>
        <v>1824.1627350226413</v>
      </c>
      <c r="DN104" s="4">
        <f t="shared" ca="1" si="360"/>
        <v>2630.6084929678909</v>
      </c>
      <c r="DO104" s="4">
        <f t="shared" ca="1" si="360"/>
        <v>3543.2231572233882</v>
      </c>
      <c r="DP104" s="4">
        <f t="shared" ref="DP104" ca="1" si="361">IF(AF104="","",0.0004143*AF104^1.847*AF104^0.646*$DG104)</f>
        <v>4549.1858624016395</v>
      </c>
      <c r="DQ104" s="4">
        <f t="shared" ref="DQ104" ca="1" si="362">IF(AG104="","",0.0004143*AG104^1.847*AG104^0.646*$DG104)</f>
        <v>5638.0506877312018</v>
      </c>
      <c r="DR104" s="4">
        <f t="shared" ref="DR104" ca="1" si="363">IF(AH104="","",0.0004143*AH104^1.847*AH104^0.646*$DG104)</f>
        <v>6801.1989202808118</v>
      </c>
      <c r="DS104" s="4">
        <f t="shared" ref="DS104" ca="1" si="364">IF(AI104="","",0.0004143*AI104^1.847*AI104^0.646*$DG104)</f>
        <v>8031.4311056479773</v>
      </c>
    </row>
    <row r="105" spans="1:142" x14ac:dyDescent="0.25">
      <c r="A105" t="s">
        <v>234</v>
      </c>
      <c r="B105" t="s">
        <v>187</v>
      </c>
      <c r="C105" t="s">
        <v>188</v>
      </c>
      <c r="D105" t="s">
        <v>234</v>
      </c>
      <c r="E105" t="s">
        <v>187</v>
      </c>
      <c r="F105" t="s">
        <v>188</v>
      </c>
      <c r="G105" t="s">
        <v>25</v>
      </c>
      <c r="H105" t="s">
        <v>24</v>
      </c>
      <c r="I105" t="s">
        <v>35</v>
      </c>
      <c r="J105" t="s">
        <v>44</v>
      </c>
      <c r="K105" t="s">
        <v>33</v>
      </c>
      <c r="L105">
        <v>-2.71787</v>
      </c>
      <c r="M105">
        <v>2.37818</v>
      </c>
      <c r="N105">
        <v>-1.1860000000000001E-2</v>
      </c>
      <c r="Q105">
        <v>1.99</v>
      </c>
      <c r="R105">
        <v>105.62</v>
      </c>
      <c r="S105">
        <v>0.30639</v>
      </c>
      <c r="T105">
        <v>42</v>
      </c>
      <c r="U105">
        <v>0.99299999999999999</v>
      </c>
      <c r="V105">
        <v>5.8</v>
      </c>
      <c r="W105">
        <v>107.2</v>
      </c>
      <c r="X105">
        <v>39</v>
      </c>
      <c r="Y105" s="4">
        <f t="shared" ref="Y105:AH106" si="365">IF(OR(($L105+$M105*Y$2+$N105*Y$2^2)&gt;$W105,($L105+$M105*Y$2+$N105*Y$2^2)&lt;$V105),"",($L105+$M105*Y$2+$N105*Y$2^2))</f>
        <v>8.8765300000000007</v>
      </c>
      <c r="Z105" s="4">
        <f t="shared" si="365"/>
        <v>19.877929999999999</v>
      </c>
      <c r="AA105" s="4">
        <f t="shared" si="365"/>
        <v>30.28633</v>
      </c>
      <c r="AB105" s="4">
        <f t="shared" si="365"/>
        <v>40.101730000000003</v>
      </c>
      <c r="AC105" s="4">
        <f t="shared" si="365"/>
        <v>49.324129999999997</v>
      </c>
      <c r="AD105" s="4">
        <f t="shared" si="365"/>
        <v>57.953529999999994</v>
      </c>
      <c r="AE105" s="4">
        <f t="shared" si="365"/>
        <v>65.989929999999987</v>
      </c>
      <c r="AF105" s="4">
        <f t="shared" si="365"/>
        <v>73.433329999999998</v>
      </c>
      <c r="AG105" s="4">
        <f t="shared" si="365"/>
        <v>80.283729999999991</v>
      </c>
      <c r="AH105" s="4">
        <f t="shared" si="365"/>
        <v>86.541129999999981</v>
      </c>
      <c r="AI105" s="4">
        <f t="shared" ref="AI105:AP106" si="366">IF(OR(($L105+$M105*AI$2+$N105*AI$2^2)&gt;$W105,($L105+$M105*AI$2+$N105*AI$2^2)&lt;$V105),"",($L105+$M105*AI$2+$N105*AI$2^2))</f>
        <v>92.20553000000001</v>
      </c>
      <c r="AJ105" s="4">
        <f t="shared" si="366"/>
        <v>97.276929999999993</v>
      </c>
      <c r="AK105" s="4">
        <f t="shared" si="366"/>
        <v>101.75532999999997</v>
      </c>
      <c r="AL105" s="4">
        <f t="shared" si="366"/>
        <v>105.64072999999999</v>
      </c>
      <c r="AM105" s="4" t="str">
        <f t="shared" si="366"/>
        <v/>
      </c>
      <c r="AN105" s="4" t="str">
        <f t="shared" si="366"/>
        <v/>
      </c>
      <c r="AO105" s="4" t="str">
        <f t="shared" si="366"/>
        <v/>
      </c>
      <c r="AP105" s="4" t="str">
        <f t="shared" si="366"/>
        <v/>
      </c>
      <c r="BC105" t="s">
        <v>234</v>
      </c>
      <c r="BD105" t="s">
        <v>187</v>
      </c>
      <c r="BE105" t="s">
        <v>188</v>
      </c>
      <c r="BF105" t="s">
        <v>24</v>
      </c>
      <c r="BG105" t="s">
        <v>39</v>
      </c>
      <c r="BH105" t="s">
        <v>30</v>
      </c>
      <c r="BI105">
        <v>1</v>
      </c>
      <c r="BJ105" t="s">
        <v>31</v>
      </c>
      <c r="BK105">
        <v>0.38241000000000003</v>
      </c>
      <c r="BL105">
        <v>1.8267</v>
      </c>
      <c r="BM105">
        <v>2.811E-2</v>
      </c>
      <c r="BP105">
        <v>1.77</v>
      </c>
      <c r="BQ105">
        <v>24.6</v>
      </c>
      <c r="BR105">
        <v>0.16767000000000001</v>
      </c>
      <c r="BS105">
        <v>46</v>
      </c>
      <c r="BT105">
        <v>0.875</v>
      </c>
      <c r="BU105">
        <v>4</v>
      </c>
      <c r="BV105">
        <v>35</v>
      </c>
      <c r="BW105">
        <v>44</v>
      </c>
      <c r="BX105" s="4">
        <f t="shared" ref="BX105:CK105" si="367">EXP($BK105+$BL105*LN(LN(Y105+1)+($BM105/2)))</f>
        <v>6.7344129158490489</v>
      </c>
      <c r="BY105" s="4">
        <f t="shared" si="367"/>
        <v>11.258056459318183</v>
      </c>
      <c r="BZ105" s="4">
        <f t="shared" si="367"/>
        <v>14.131066027923064</v>
      </c>
      <c r="CA105" s="4">
        <f t="shared" si="367"/>
        <v>16.234594784916663</v>
      </c>
      <c r="CB105" s="4">
        <f t="shared" si="367"/>
        <v>17.880017102558224</v>
      </c>
      <c r="CC105" s="4">
        <f t="shared" si="367"/>
        <v>19.216290347428007</v>
      </c>
      <c r="CD105" s="4">
        <f t="shared" si="367"/>
        <v>20.326989777268718</v>
      </c>
      <c r="CE105" s="4">
        <f t="shared" si="367"/>
        <v>21.263922452621077</v>
      </c>
      <c r="CF105" s="4">
        <f t="shared" si="367"/>
        <v>22.061466832539203</v>
      </c>
      <c r="CG105" s="4">
        <f t="shared" si="367"/>
        <v>22.743580484832016</v>
      </c>
      <c r="CH105" s="4">
        <f t="shared" si="367"/>
        <v>23.327571928380731</v>
      </c>
      <c r="CI105" s="4">
        <f t="shared" si="367"/>
        <v>23.826282886048141</v>
      </c>
      <c r="CJ105" s="4">
        <f t="shared" si="367"/>
        <v>24.249423257578432</v>
      </c>
      <c r="CK105" s="4">
        <f t="shared" si="367"/>
        <v>24.604424205150892</v>
      </c>
      <c r="CL105" s="4"/>
      <c r="CM105" s="4"/>
      <c r="CN105" s="4"/>
      <c r="CO105" s="4"/>
      <c r="CP105" s="4"/>
      <c r="CQ105" s="4"/>
      <c r="CR105" s="4"/>
      <c r="CS105" s="4"/>
      <c r="CT105" s="4"/>
      <c r="CU105" s="4"/>
      <c r="CV105" s="4"/>
      <c r="CW105" s="4"/>
      <c r="CX105" s="4"/>
      <c r="CY105" s="4"/>
      <c r="CZ105" s="4"/>
      <c r="DA105" s="4"/>
      <c r="DB105" t="s">
        <v>187</v>
      </c>
      <c r="DC105">
        <v>15</v>
      </c>
      <c r="DD105">
        <v>123</v>
      </c>
      <c r="DE105" t="s">
        <v>629</v>
      </c>
      <c r="DF105" s="2" t="s">
        <v>610</v>
      </c>
      <c r="DG105">
        <v>530</v>
      </c>
      <c r="DH105" t="s">
        <v>614</v>
      </c>
      <c r="DI105" s="4">
        <f t="shared" ref="DI105:DI108" si="368">IF(Y105="","",0.0004143*Y105^1.847*BX105^0.646*$DG105)</f>
        <v>42.46955131348097</v>
      </c>
      <c r="DJ105" s="4">
        <f t="shared" ref="DJ105:DJ108" si="369">IF(Z105="","",0.0004143*Z105^1.847*BY105^0.646*$DG105)</f>
        <v>262.37817111129476</v>
      </c>
      <c r="DK105" s="4">
        <f t="shared" ref="DK105:DK108" si="370">IF(AA105="","",0.0004143*AA105^1.847*BZ105^0.646*$DG105)</f>
        <v>661.40331550867597</v>
      </c>
      <c r="DL105" s="4">
        <f t="shared" ref="DL105:DL108" si="371">IF(AB105="","",0.0004143*AB105^1.847*AB105^0.646*$DG105)</f>
        <v>2179.0963470690026</v>
      </c>
      <c r="DM105" s="4">
        <f t="shared" ref="DM105:DM108" si="372">IF(AC105="","",0.0004143*AC105^1.847*AC105^0.646*$DG105)</f>
        <v>3650.7994057356204</v>
      </c>
      <c r="DN105" s="4">
        <f t="shared" ref="DN105:DN108" si="373">IF(AD105="","",0.0004143*AD105^1.847*AD105^0.646*$DG105)</f>
        <v>5456.9374979624845</v>
      </c>
      <c r="DO105" s="4">
        <f t="shared" ref="DO105:DO108" si="374">IF(AE105="","",0.0004143*AE105^1.847*AE105^0.646*$DG105)</f>
        <v>7543.0785177523949</v>
      </c>
      <c r="DP105" s="4">
        <f t="shared" ref="DP105:DP108" si="375">IF(AF105="","",0.0004143*AF105^1.847*AF105^0.646*$DG105)</f>
        <v>9846.0629287215343</v>
      </c>
      <c r="DQ105" s="4">
        <f t="shared" ref="DQ105:DQ108" si="376">IF(AG105="","",0.0004143*AG105^1.847*AG105^0.646*$DG105)</f>
        <v>12297.795428546669</v>
      </c>
      <c r="DR105" s="4">
        <f t="shared" ref="DR105:DR108" si="377">IF(AH105="","",0.0004143*AH105^1.847*AH105^0.646*$DG105)</f>
        <v>14828.139020442026</v>
      </c>
      <c r="DS105" s="4">
        <f t="shared" ref="DS105:DS108" si="378">IF(AI105="","",0.0004143*AI105^1.847*AI105^0.646*$DG105)</f>
        <v>17367.204790240339</v>
      </c>
      <c r="DT105" s="4">
        <f t="shared" ref="DT105:DT108" si="379">IF(AJ105="","",0.0004143*AJ105^1.847*AJ105^0.646*$DG105)</f>
        <v>19847.205849923605</v>
      </c>
      <c r="DU105" s="4">
        <f t="shared" ref="DU105:DU108" si="380">IF(AK105="","",0.0004143*AK105^1.847*AK105^0.646*$DG105)</f>
        <v>22203.97963937038</v>
      </c>
      <c r="DV105" s="4">
        <f t="shared" ref="DV105:DV108" si="381">IF(AL105="","",0.0004143*AL105^1.847*AL105^0.646*$DG105)</f>
        <v>24378.246673249221</v>
      </c>
    </row>
    <row r="106" spans="1:142" x14ac:dyDescent="0.25">
      <c r="A106" t="s">
        <v>243</v>
      </c>
      <c r="B106" t="s">
        <v>187</v>
      </c>
      <c r="C106" t="s">
        <v>188</v>
      </c>
      <c r="D106" t="s">
        <v>243</v>
      </c>
      <c r="E106" t="s">
        <v>187</v>
      </c>
      <c r="F106" t="s">
        <v>188</v>
      </c>
      <c r="G106" t="s">
        <v>25</v>
      </c>
      <c r="H106" t="s">
        <v>24</v>
      </c>
      <c r="I106" t="s">
        <v>35</v>
      </c>
      <c r="J106" t="s">
        <v>44</v>
      </c>
      <c r="K106" t="s">
        <v>33</v>
      </c>
      <c r="L106">
        <v>2.8339500000000002</v>
      </c>
      <c r="M106">
        <v>1.4456800000000001</v>
      </c>
      <c r="N106">
        <v>-4.6800000000000001E-3</v>
      </c>
      <c r="Q106">
        <v>2.83</v>
      </c>
      <c r="R106">
        <v>99.01</v>
      </c>
      <c r="S106">
        <v>1.69983</v>
      </c>
      <c r="T106">
        <v>65</v>
      </c>
      <c r="U106">
        <v>0.97199999999999998</v>
      </c>
      <c r="V106">
        <v>2.9</v>
      </c>
      <c r="W106">
        <v>121.6</v>
      </c>
      <c r="X106">
        <v>62</v>
      </c>
      <c r="Y106" s="4">
        <f t="shared" si="365"/>
        <v>9.9453499999999995</v>
      </c>
      <c r="Z106" s="4">
        <f t="shared" si="365"/>
        <v>16.822750000000003</v>
      </c>
      <c r="AA106" s="4">
        <f t="shared" si="365"/>
        <v>23.466150000000003</v>
      </c>
      <c r="AB106" s="4">
        <f t="shared" si="365"/>
        <v>29.875550000000004</v>
      </c>
      <c r="AC106" s="4">
        <f t="shared" si="365"/>
        <v>36.050950000000007</v>
      </c>
      <c r="AD106" s="4">
        <f t="shared" si="365"/>
        <v>41.992350000000002</v>
      </c>
      <c r="AE106" s="4">
        <f t="shared" si="365"/>
        <v>47.699750000000009</v>
      </c>
      <c r="AF106" s="4">
        <f t="shared" si="365"/>
        <v>53.173150000000007</v>
      </c>
      <c r="AG106" s="4">
        <f t="shared" si="365"/>
        <v>58.412549999999996</v>
      </c>
      <c r="AH106" s="4">
        <f t="shared" si="365"/>
        <v>63.417950000000005</v>
      </c>
      <c r="AI106" s="4">
        <f t="shared" si="366"/>
        <v>68.189350000000005</v>
      </c>
      <c r="AJ106" s="4">
        <f t="shared" si="366"/>
        <v>72.72675000000001</v>
      </c>
      <c r="AK106" s="4">
        <f t="shared" si="366"/>
        <v>77.030150000000006</v>
      </c>
      <c r="AL106" s="4">
        <f t="shared" si="366"/>
        <v>81.099550000000008</v>
      </c>
      <c r="AM106" s="4">
        <f t="shared" si="366"/>
        <v>84.934950000000001</v>
      </c>
      <c r="AN106" s="4">
        <f t="shared" si="366"/>
        <v>88.536350000000013</v>
      </c>
      <c r="AO106" s="4">
        <f t="shared" si="366"/>
        <v>91.903750000000002</v>
      </c>
      <c r="AP106" s="4">
        <f t="shared" si="366"/>
        <v>95.037149999999983</v>
      </c>
      <c r="AQ106" s="4">
        <f t="shared" ref="AQ106:BB106" si="382">IF(OR(($L106+$M106*AQ$2+$N106*AQ$2^2)&gt;$W106,($L106+$M106*AQ$2+$N106*AQ$2^2)&lt;$V106),"",($L106+$M106*AQ$2+$N106*AQ$2^2))</f>
        <v>97.936550000000011</v>
      </c>
      <c r="AR106" s="4">
        <f t="shared" si="382"/>
        <v>100.60194999999999</v>
      </c>
      <c r="AS106" s="4">
        <f t="shared" si="382"/>
        <v>103.03334999999998</v>
      </c>
      <c r="AT106" s="4">
        <f t="shared" si="382"/>
        <v>105.23074999999999</v>
      </c>
      <c r="AU106" s="4">
        <f t="shared" si="382"/>
        <v>107.19415000000001</v>
      </c>
      <c r="AV106" s="4">
        <f t="shared" si="382"/>
        <v>108.92355000000001</v>
      </c>
      <c r="AW106" s="4">
        <f t="shared" si="382"/>
        <v>110.41895</v>
      </c>
      <c r="AX106" s="4">
        <f t="shared" si="382"/>
        <v>111.68034999999999</v>
      </c>
      <c r="AY106" s="4">
        <f t="shared" si="382"/>
        <v>112.70775</v>
      </c>
      <c r="AZ106" s="4">
        <f t="shared" si="382"/>
        <v>113.50115</v>
      </c>
      <c r="BA106" s="4">
        <f t="shared" si="382"/>
        <v>114.06054999999999</v>
      </c>
      <c r="BB106" s="4">
        <f t="shared" si="382"/>
        <v>114.38594999999999</v>
      </c>
      <c r="BC106" t="s">
        <v>243</v>
      </c>
      <c r="BD106" t="s">
        <v>187</v>
      </c>
      <c r="BE106" t="s">
        <v>188</v>
      </c>
      <c r="BF106" t="s">
        <v>24</v>
      </c>
      <c r="BG106" t="s">
        <v>39</v>
      </c>
      <c r="BH106" t="s">
        <v>30</v>
      </c>
      <c r="BI106" t="s">
        <v>27</v>
      </c>
      <c r="BJ106" t="s">
        <v>33</v>
      </c>
      <c r="BK106">
        <v>2.7563499999999999</v>
      </c>
      <c r="BL106">
        <v>0.40679999999999999</v>
      </c>
      <c r="BM106">
        <v>-2.0600000000000002E-3</v>
      </c>
      <c r="BP106">
        <v>3.89</v>
      </c>
      <c r="BQ106">
        <v>22.87</v>
      </c>
      <c r="BR106">
        <v>0.14577999999999999</v>
      </c>
      <c r="BS106">
        <v>64</v>
      </c>
      <c r="BT106">
        <v>0.88200000000000001</v>
      </c>
      <c r="BU106">
        <v>5</v>
      </c>
      <c r="BV106">
        <v>30</v>
      </c>
      <c r="BW106">
        <v>61</v>
      </c>
      <c r="BX106" s="4">
        <f t="shared" ref="BX106:DA106" si="383">IF(OR(($BK106+$BL106*Y106+$BM106*Y106^2)&gt;$BV106,($BK106+$BL106*Y106+$BM106*Y106^2)&lt;$BU106),"",($BK106+$BL106*Y106+$BM106*Y106^2))</f>
        <v>6.5983638075576492</v>
      </c>
      <c r="BY106" s="4">
        <f t="shared" si="383"/>
        <v>9.0168545698212501</v>
      </c>
      <c r="BZ106" s="4">
        <f t="shared" si="383"/>
        <v>11.16801981660565</v>
      </c>
      <c r="CA106" s="4">
        <f t="shared" si="383"/>
        <v>13.071073855126849</v>
      </c>
      <c r="CB106" s="4">
        <f t="shared" si="383"/>
        <v>14.744554208440853</v>
      </c>
      <c r="CC106" s="4">
        <f t="shared" si="383"/>
        <v>16.206321615443649</v>
      </c>
      <c r="CD106" s="4">
        <f t="shared" si="383"/>
        <v>17.473560030871251</v>
      </c>
      <c r="CE106" s="4">
        <f t="shared" si="383"/>
        <v>18.562776625299652</v>
      </c>
      <c r="CF106" s="4">
        <f t="shared" si="383"/>
        <v>19.489801785144849</v>
      </c>
      <c r="CG106" s="4">
        <f t="shared" si="383"/>
        <v>20.269789112662849</v>
      </c>
      <c r="CH106" s="4">
        <f t="shared" si="383"/>
        <v>20.917215425949649</v>
      </c>
      <c r="CI106" s="4">
        <f t="shared" si="383"/>
        <v>21.44588075894125</v>
      </c>
      <c r="CJ106" s="4">
        <f t="shared" si="383"/>
        <v>21.868908361413652</v>
      </c>
      <c r="CK106" s="4">
        <f t="shared" si="383"/>
        <v>22.19874469898285</v>
      </c>
      <c r="CL106" s="4">
        <f t="shared" si="383"/>
        <v>22.447159453104845</v>
      </c>
      <c r="CM106" s="4">
        <f t="shared" si="383"/>
        <v>22.625245521075644</v>
      </c>
      <c r="CN106" s="4">
        <f t="shared" si="383"/>
        <v>22.743419016031247</v>
      </c>
      <c r="CO106" s="4">
        <f t="shared" si="383"/>
        <v>22.811419266947642</v>
      </c>
      <c r="CP106" s="4">
        <f t="shared" si="383"/>
        <v>22.838308818640847</v>
      </c>
      <c r="CQ106" s="4">
        <f t="shared" si="383"/>
        <v>22.832473431766839</v>
      </c>
      <c r="CR106" s="4">
        <f t="shared" si="383"/>
        <v>22.801622082821648</v>
      </c>
      <c r="CS106" s="4">
        <f t="shared" si="383"/>
        <v>22.752786964141244</v>
      </c>
      <c r="CT106" s="4">
        <f t="shared" si="383"/>
        <v>22.692323483901649</v>
      </c>
      <c r="CU106" s="4">
        <f t="shared" si="383"/>
        <v>22.625910266118847</v>
      </c>
      <c r="CV106" s="4">
        <f t="shared" si="383"/>
        <v>22.558549150648847</v>
      </c>
      <c r="CW106" s="4">
        <f t="shared" si="383"/>
        <v>22.49456519318764</v>
      </c>
      <c r="CX106" s="4">
        <f t="shared" si="383"/>
        <v>22.43760666527124</v>
      </c>
      <c r="CY106" s="4">
        <f t="shared" si="383"/>
        <v>22.390645054275641</v>
      </c>
      <c r="CZ106" s="4">
        <f t="shared" si="383"/>
        <v>22.355975063416846</v>
      </c>
      <c r="DA106" s="4">
        <f t="shared" si="383"/>
        <v>22.335214611750843</v>
      </c>
      <c r="DB106" t="s">
        <v>187</v>
      </c>
      <c r="DC106">
        <v>15</v>
      </c>
      <c r="DD106">
        <v>123</v>
      </c>
      <c r="DE106" t="s">
        <v>629</v>
      </c>
      <c r="DF106" s="2" t="s">
        <v>610</v>
      </c>
      <c r="DG106">
        <v>530</v>
      </c>
      <c r="DH106" t="s">
        <v>614</v>
      </c>
      <c r="DI106" s="4">
        <f t="shared" si="368"/>
        <v>51.707185270879457</v>
      </c>
      <c r="DJ106" s="4">
        <f t="shared" si="369"/>
        <v>167.02755250685806</v>
      </c>
      <c r="DK106" s="4">
        <f t="shared" si="370"/>
        <v>354.64145125659206</v>
      </c>
      <c r="DL106" s="4">
        <f t="shared" si="371"/>
        <v>1046.0522180518512</v>
      </c>
      <c r="DM106" s="4">
        <f t="shared" si="372"/>
        <v>1671.0297035267574</v>
      </c>
      <c r="DN106" s="4">
        <f t="shared" si="373"/>
        <v>2444.2974828481806</v>
      </c>
      <c r="DO106" s="4">
        <f t="shared" si="374"/>
        <v>3358.3924687204935</v>
      </c>
      <c r="DP106" s="4">
        <f t="shared" si="375"/>
        <v>4402.9314949669451</v>
      </c>
      <c r="DQ106" s="4">
        <f t="shared" si="376"/>
        <v>5565.3268344004182</v>
      </c>
      <c r="DR106" s="4">
        <f t="shared" si="377"/>
        <v>6831.3386574199076</v>
      </c>
      <c r="DS106" s="4">
        <f t="shared" si="378"/>
        <v>8185.5179209842981</v>
      </c>
      <c r="DT106" s="4">
        <f t="shared" si="379"/>
        <v>9611.5713556587634</v>
      </c>
      <c r="DU106" s="4">
        <f t="shared" si="380"/>
        <v>11092.668554338252</v>
      </c>
      <c r="DV106" s="4">
        <f t="shared" si="381"/>
        <v>12611.704455307428</v>
      </c>
      <c r="DW106" s="4">
        <f t="shared" ref="DW106:DW108" si="384">IF(AM106="","",0.0004143*AM106^1.847*AM106^0.646*$DG106)</f>
        <v>14151.526419792148</v>
      </c>
      <c r="DX106" s="4">
        <f t="shared" ref="DX106:DX108" si="385">IF(AN106="","",0.0004143*AN106^1.847*AN106^0.646*$DG106)</f>
        <v>15695.132487489083</v>
      </c>
      <c r="DY106" s="4">
        <f t="shared" ref="DY106:DY108" si="386">IF(AO106="","",0.0004143*AO106^1.847*AO106^0.646*$DG106)</f>
        <v>17225.845653326138</v>
      </c>
      <c r="DZ106" s="4">
        <f t="shared" ref="DZ106:DZ108" si="387">IF(AP106="","",0.0004143*AP106^1.847*AP106^0.646*$DG106)</f>
        <v>18727.46781206386</v>
      </c>
      <c r="EA106" s="4">
        <f t="shared" ref="EA106:EA108" si="388">IF(AQ106="","",0.0004143*AQ106^1.847*AQ106^0.646*$DG106)</f>
        <v>20184.416170471308</v>
      </c>
      <c r="EB106" s="4">
        <f t="shared" ref="EB106:EB108" si="389">IF(AR106="","",0.0004143*AR106^1.847*AR106^0.646*$DG106)</f>
        <v>21581.844312164136</v>
      </c>
      <c r="EC106" s="4">
        <f t="shared" ref="EC106:EC108" si="390">IF(AS106="","",0.0004143*AS106^1.847*AS106^0.646*$DG106)</f>
        <v>22905.749643981399</v>
      </c>
      <c r="ED106" s="4">
        <f t="shared" ref="ED106:ED108" si="391">IF(AT106="","",0.0004143*AT106^1.847*AT106^0.646*$DG106)</f>
        <v>24143.068607219524</v>
      </c>
      <c r="EE106" s="4">
        <f t="shared" ref="EE106:EE108" si="392">IF(AU106="","",0.0004143*AU106^1.847*AU106^0.646*$DG106)</f>
        <v>25281.76077036652</v>
      </c>
      <c r="EF106" s="4">
        <f t="shared" ref="EF106:EF108" si="393">IF(AV106="","",0.0004143*AV106^1.847*AV106^0.646*$DG106)</f>
        <v>26310.882710531441</v>
      </c>
      <c r="EG106" s="4">
        <f t="shared" ref="EG106:EG108" si="394">IF(AW106="","",0.0004143*AW106^1.847*AW106^0.646*$DG106)</f>
        <v>27220.652423464693</v>
      </c>
      <c r="EH106" s="4">
        <f t="shared" ref="EH106:EH108" si="395">IF(AX106="","",0.0004143*AX106^1.847*AX106^0.646*$DG106)</f>
        <v>28002.504866187443</v>
      </c>
      <c r="EI106" s="4">
        <f t="shared" ref="EI106:EI108" si="396">IF(AY106="","",0.0004143*AY106^1.847*AY106^0.646*$DG106)</f>
        <v>28649.139124021982</v>
      </c>
      <c r="EJ106" s="4">
        <f t="shared" ref="EJ106:EJ108" si="397">IF(AZ106="","",0.0004143*AZ106^1.847*AZ106^0.646*$DG106)</f>
        <v>29154.557599485146</v>
      </c>
      <c r="EK106" s="4">
        <f t="shared" ref="EK106:EK108" si="398">IF(BA106="","",0.0004143*BA106^1.847*BA106^0.646*$DG106)</f>
        <v>29514.097539749935</v>
      </c>
      <c r="EL106" s="4">
        <f t="shared" ref="EL106:EL108" si="399">IF(BB106="","",0.0004143*BB106^1.847*BB106^0.646*$DG106)</f>
        <v>29724.455148845176</v>
      </c>
    </row>
    <row r="107" spans="1:142" x14ac:dyDescent="0.25">
      <c r="A107" t="s">
        <v>271</v>
      </c>
      <c r="B107" t="s">
        <v>187</v>
      </c>
      <c r="C107" t="s">
        <v>188</v>
      </c>
      <c r="D107" t="s">
        <v>271</v>
      </c>
      <c r="E107" t="s">
        <v>187</v>
      </c>
      <c r="F107" t="s">
        <v>188</v>
      </c>
      <c r="G107" t="s">
        <v>25</v>
      </c>
      <c r="H107" t="s">
        <v>24</v>
      </c>
      <c r="I107" t="s">
        <v>35</v>
      </c>
      <c r="J107" t="s">
        <v>36</v>
      </c>
      <c r="K107" t="s">
        <v>43</v>
      </c>
      <c r="L107">
        <v>2.41764</v>
      </c>
      <c r="M107">
        <v>1.4625999999999999</v>
      </c>
      <c r="N107">
        <v>-2.052E-2</v>
      </c>
      <c r="O107">
        <v>1.6000000000000001E-4</v>
      </c>
      <c r="Q107">
        <v>2.42</v>
      </c>
      <c r="R107">
        <v>123.45</v>
      </c>
      <c r="S107">
        <v>3.0580599999999998</v>
      </c>
      <c r="T107">
        <v>41</v>
      </c>
      <c r="U107">
        <v>0.94699999999999995</v>
      </c>
      <c r="V107">
        <v>2.7</v>
      </c>
      <c r="W107">
        <v>122.7</v>
      </c>
      <c r="X107">
        <v>37</v>
      </c>
      <c r="Y107" s="4">
        <f t="shared" ref="Y107:BB107" si="400">IF(OR(($L107+$M107*Y$2+$N107*Y$2^2+$O107*Y$2^3)&gt;$W107,($L107+$M107*Y$2+$N107*Y$2^2+$O107*Y$2^3)&lt;$V107),"",($L107+$M107*Y$2+$N107*Y$2^2+$O107*Y$2^3))</f>
        <v>9.237639999999999</v>
      </c>
      <c r="Z107" s="4">
        <f t="shared" si="400"/>
        <v>15.15164</v>
      </c>
      <c r="AA107" s="4">
        <f t="shared" si="400"/>
        <v>20.279639999999997</v>
      </c>
      <c r="AB107" s="4">
        <f t="shared" si="400"/>
        <v>24.741639999999997</v>
      </c>
      <c r="AC107" s="4">
        <f t="shared" si="400"/>
        <v>28.657639999999997</v>
      </c>
      <c r="AD107" s="4">
        <f t="shared" si="400"/>
        <v>32.147639999999996</v>
      </c>
      <c r="AE107" s="4">
        <f t="shared" si="400"/>
        <v>35.331639999999993</v>
      </c>
      <c r="AF107" s="4">
        <f t="shared" si="400"/>
        <v>38.329639999999998</v>
      </c>
      <c r="AG107" s="4">
        <f t="shared" si="400"/>
        <v>41.26164</v>
      </c>
      <c r="AH107" s="4">
        <f t="shared" si="400"/>
        <v>44.247640000000004</v>
      </c>
      <c r="AI107" s="4">
        <f t="shared" si="400"/>
        <v>47.407640000000001</v>
      </c>
      <c r="AJ107" s="4">
        <f t="shared" si="400"/>
        <v>50.861640000000008</v>
      </c>
      <c r="AK107" s="4">
        <f t="shared" si="400"/>
        <v>54.729639999999996</v>
      </c>
      <c r="AL107" s="4">
        <f t="shared" si="400"/>
        <v>59.131639999999997</v>
      </c>
      <c r="AM107" s="4">
        <f t="shared" si="400"/>
        <v>64.187640000000002</v>
      </c>
      <c r="AN107" s="4">
        <f t="shared" si="400"/>
        <v>70.01764</v>
      </c>
      <c r="AO107" s="4">
        <f t="shared" si="400"/>
        <v>76.741640000000004</v>
      </c>
      <c r="AP107" s="4">
        <f t="shared" si="400"/>
        <v>84.479640000000018</v>
      </c>
      <c r="AQ107" s="4">
        <f t="shared" si="400"/>
        <v>93.351640000000003</v>
      </c>
      <c r="AR107" s="4">
        <f t="shared" si="400"/>
        <v>103.47764000000001</v>
      </c>
      <c r="AS107" s="4">
        <f t="shared" si="400"/>
        <v>114.97764000000001</v>
      </c>
      <c r="AT107" s="4" t="str">
        <f t="shared" si="400"/>
        <v/>
      </c>
      <c r="AU107" s="4" t="str">
        <f t="shared" si="400"/>
        <v/>
      </c>
      <c r="AV107" s="4" t="str">
        <f t="shared" si="400"/>
        <v/>
      </c>
      <c r="AW107" s="4" t="str">
        <f t="shared" si="400"/>
        <v/>
      </c>
      <c r="AX107" s="4" t="str">
        <f t="shared" si="400"/>
        <v/>
      </c>
      <c r="AY107" s="4" t="str">
        <f t="shared" si="400"/>
        <v/>
      </c>
      <c r="AZ107" s="4" t="str">
        <f t="shared" si="400"/>
        <v/>
      </c>
      <c r="BA107" s="4" t="str">
        <f t="shared" si="400"/>
        <v/>
      </c>
      <c r="BB107" s="4" t="str">
        <f t="shared" si="400"/>
        <v/>
      </c>
      <c r="BC107" t="s">
        <v>271</v>
      </c>
      <c r="BD107" t="s">
        <v>187</v>
      </c>
      <c r="BE107" t="s">
        <v>188</v>
      </c>
      <c r="BF107" t="s">
        <v>24</v>
      </c>
      <c r="BG107" t="s">
        <v>39</v>
      </c>
      <c r="BH107" t="s">
        <v>30</v>
      </c>
      <c r="BI107">
        <v>1</v>
      </c>
      <c r="BJ107" t="s">
        <v>31</v>
      </c>
      <c r="BK107">
        <v>-1.0399999999999999E-3</v>
      </c>
      <c r="BL107">
        <v>2.0007999999999999</v>
      </c>
      <c r="BM107">
        <v>4.1759999999999999E-2</v>
      </c>
      <c r="BP107">
        <v>1.56</v>
      </c>
      <c r="BQ107">
        <v>23.48</v>
      </c>
      <c r="BR107">
        <v>0.20436000000000001</v>
      </c>
      <c r="BS107">
        <v>44</v>
      </c>
      <c r="BT107">
        <v>0.86599999999999999</v>
      </c>
      <c r="BU107">
        <v>2.2000000000000002</v>
      </c>
      <c r="BV107">
        <v>34</v>
      </c>
      <c r="BW107">
        <v>42</v>
      </c>
      <c r="BX107" s="4">
        <f t="shared" ref="BX107:CR107" si="401">EXP($BK107+$BL107*LN(LN(Y107+1)+($BM107/2)))</f>
        <v>5.5062107227632238</v>
      </c>
      <c r="BY107" s="4">
        <f t="shared" si="401"/>
        <v>7.8545646857344318</v>
      </c>
      <c r="BZ107" s="4">
        <f t="shared" si="401"/>
        <v>9.4766365491991511</v>
      </c>
      <c r="CA107" s="4">
        <f t="shared" si="401"/>
        <v>10.68530752905451</v>
      </c>
      <c r="CB107" s="4">
        <f t="shared" si="401"/>
        <v>11.63151041691297</v>
      </c>
      <c r="CC107" s="4">
        <f t="shared" si="401"/>
        <v>12.403031190287257</v>
      </c>
      <c r="CD107" s="4">
        <f t="shared" si="401"/>
        <v>13.057720953522049</v>
      </c>
      <c r="CE107" s="4">
        <f t="shared" si="401"/>
        <v>13.6372732381998</v>
      </c>
      <c r="CF107" s="4">
        <f t="shared" si="401"/>
        <v>14.173707721149494</v>
      </c>
      <c r="CG107" s="4">
        <f t="shared" si="401"/>
        <v>14.692636047386991</v>
      </c>
      <c r="CH107" s="4">
        <f t="shared" si="401"/>
        <v>15.214937841902584</v>
      </c>
      <c r="CI107" s="4">
        <f t="shared" si="401"/>
        <v>15.757599137521215</v>
      </c>
      <c r="CJ107" s="4">
        <f t="shared" si="401"/>
        <v>16.334112554777366</v>
      </c>
      <c r="CK107" s="4">
        <f t="shared" si="401"/>
        <v>16.954678647102533</v>
      </c>
      <c r="CL107" s="4">
        <f t="shared" si="401"/>
        <v>17.62636094204866</v>
      </c>
      <c r="CM107" s="4">
        <f t="shared" si="401"/>
        <v>18.353286877302317</v>
      </c>
      <c r="CN107" s="4">
        <f t="shared" si="401"/>
        <v>19.13693727594125</v>
      </c>
      <c r="CO107" s="4">
        <f t="shared" si="401"/>
        <v>19.976526435234586</v>
      </c>
      <c r="CP107" s="4">
        <f t="shared" si="401"/>
        <v>20.869446401778038</v>
      </c>
      <c r="CQ107" s="4">
        <f t="shared" si="401"/>
        <v>21.8117348862128</v>
      </c>
      <c r="CR107" s="4">
        <f t="shared" si="401"/>
        <v>22.798525554569192</v>
      </c>
      <c r="CS107" s="4"/>
      <c r="CT107" s="4"/>
      <c r="CU107" s="4"/>
      <c r="CV107" s="4"/>
      <c r="CW107" s="4"/>
      <c r="CX107" s="4"/>
      <c r="CY107" s="4"/>
      <c r="CZ107" s="4"/>
      <c r="DA107" s="4"/>
      <c r="DB107" t="s">
        <v>187</v>
      </c>
      <c r="DC107">
        <v>15</v>
      </c>
      <c r="DD107">
        <v>123</v>
      </c>
      <c r="DE107" t="s">
        <v>629</v>
      </c>
      <c r="DF107" s="2" t="s">
        <v>610</v>
      </c>
      <c r="DG107">
        <v>530</v>
      </c>
      <c r="DH107" t="s">
        <v>614</v>
      </c>
      <c r="DI107" s="4">
        <f t="shared" si="368"/>
        <v>40.139592416475914</v>
      </c>
      <c r="DJ107" s="4">
        <f t="shared" si="369"/>
        <v>125.93563998217024</v>
      </c>
      <c r="DK107" s="4">
        <f t="shared" si="370"/>
        <v>243.58452704930303</v>
      </c>
      <c r="DL107" s="4">
        <f t="shared" si="371"/>
        <v>653.74444586150798</v>
      </c>
      <c r="DM107" s="4">
        <f t="shared" si="372"/>
        <v>942.95545392765905</v>
      </c>
      <c r="DN107" s="4">
        <f t="shared" si="373"/>
        <v>1255.7798205730367</v>
      </c>
      <c r="DO107" s="4">
        <f t="shared" si="374"/>
        <v>1589.1436177488165</v>
      </c>
      <c r="DP107" s="4">
        <f t="shared" si="375"/>
        <v>1946.8967065061397</v>
      </c>
      <c r="DQ107" s="4">
        <f t="shared" si="376"/>
        <v>2339.6354412205978</v>
      </c>
      <c r="DR107" s="4">
        <f t="shared" si="377"/>
        <v>2784.8053987771455</v>
      </c>
      <c r="DS107" s="4">
        <f t="shared" si="378"/>
        <v>3307.3541780677092</v>
      </c>
      <c r="DT107" s="4">
        <f t="shared" si="379"/>
        <v>3941.1409703974086</v>
      </c>
      <c r="DU107" s="4">
        <f t="shared" si="380"/>
        <v>4731.2916870382123</v>
      </c>
      <c r="DV107" s="4">
        <f t="shared" si="381"/>
        <v>5737.7004869413759</v>
      </c>
      <c r="DW107" s="4">
        <f t="shared" si="384"/>
        <v>7039.9109151551529</v>
      </c>
      <c r="DX107" s="4">
        <f t="shared" si="385"/>
        <v>8743.6551704890044</v>
      </c>
      <c r="DY107" s="4">
        <f t="shared" si="386"/>
        <v>10989.382134425887</v>
      </c>
      <c r="DZ107" s="4">
        <f t="shared" si="387"/>
        <v>13963.158722177543</v>
      </c>
      <c r="EA107" s="4">
        <f t="shared" si="388"/>
        <v>17910.381197910228</v>
      </c>
      <c r="EB107" s="4">
        <f t="shared" si="389"/>
        <v>23152.781086061575</v>
      </c>
      <c r="EC107" s="4">
        <f t="shared" si="390"/>
        <v>30109.253255850486</v>
      </c>
      <c r="ED107" s="4" t="str">
        <f t="shared" si="391"/>
        <v/>
      </c>
      <c r="EE107" s="4" t="str">
        <f t="shared" si="392"/>
        <v/>
      </c>
      <c r="EF107" s="4" t="str">
        <f t="shared" si="393"/>
        <v/>
      </c>
      <c r="EG107" s="4" t="str">
        <f t="shared" si="394"/>
        <v/>
      </c>
      <c r="EH107" s="4" t="str">
        <f t="shared" si="395"/>
        <v/>
      </c>
      <c r="EI107" s="4" t="str">
        <f t="shared" si="396"/>
        <v/>
      </c>
      <c r="EJ107" s="4" t="str">
        <f t="shared" si="397"/>
        <v/>
      </c>
      <c r="EK107" s="4" t="str">
        <f t="shared" si="398"/>
        <v/>
      </c>
      <c r="EL107" s="4" t="str">
        <f t="shared" si="399"/>
        <v/>
      </c>
    </row>
    <row r="108" spans="1:142" x14ac:dyDescent="0.25">
      <c r="A108" t="s">
        <v>368</v>
      </c>
      <c r="B108" t="s">
        <v>187</v>
      </c>
      <c r="C108" t="s">
        <v>188</v>
      </c>
      <c r="D108" t="s">
        <v>368</v>
      </c>
      <c r="E108" t="s">
        <v>187</v>
      </c>
      <c r="F108" t="s">
        <v>188</v>
      </c>
      <c r="G108" t="s">
        <v>25</v>
      </c>
      <c r="H108" t="s">
        <v>24</v>
      </c>
      <c r="I108" t="s">
        <v>35</v>
      </c>
      <c r="J108" t="s">
        <v>44</v>
      </c>
      <c r="K108" t="s">
        <v>33</v>
      </c>
      <c r="L108">
        <v>-0.36182999999999998</v>
      </c>
      <c r="M108">
        <v>1.32795</v>
      </c>
      <c r="N108">
        <v>-4.7600000000000003E-3</v>
      </c>
      <c r="Q108">
        <v>2.2799999999999998</v>
      </c>
      <c r="R108">
        <v>89.44</v>
      </c>
      <c r="S108">
        <v>1.2244299999999999</v>
      </c>
      <c r="T108">
        <v>60</v>
      </c>
      <c r="U108">
        <v>0.94799999999999995</v>
      </c>
      <c r="V108">
        <v>3.6</v>
      </c>
      <c r="W108">
        <v>116.8</v>
      </c>
      <c r="X108">
        <v>57</v>
      </c>
      <c r="Y108" s="4">
        <f t="shared" ref="Y108:AZ108" si="402">IF(OR(($L108+$M108*Y$2+$N108*Y$2^2)&gt;$W108,($L108+$M108*Y$2+$N108*Y$2^2)&lt;$V108),"",($L108+$M108*Y$2+$N108*Y$2^2))</f>
        <v>6.1589199999999993</v>
      </c>
      <c r="Z108" s="4">
        <f t="shared" si="402"/>
        <v>12.441669999999998</v>
      </c>
      <c r="AA108" s="4">
        <f t="shared" si="402"/>
        <v>18.486419999999995</v>
      </c>
      <c r="AB108" s="4">
        <f t="shared" si="402"/>
        <v>24.293169999999996</v>
      </c>
      <c r="AC108" s="4">
        <f t="shared" si="402"/>
        <v>29.861919999999998</v>
      </c>
      <c r="AD108" s="4">
        <f t="shared" si="402"/>
        <v>35.19267</v>
      </c>
      <c r="AE108" s="4">
        <f t="shared" si="402"/>
        <v>40.285419999999995</v>
      </c>
      <c r="AF108" s="4">
        <f t="shared" si="402"/>
        <v>45.140169999999998</v>
      </c>
      <c r="AG108" s="4">
        <f t="shared" si="402"/>
        <v>49.756920000000001</v>
      </c>
      <c r="AH108" s="4">
        <f t="shared" si="402"/>
        <v>54.135669999999998</v>
      </c>
      <c r="AI108" s="4">
        <f t="shared" si="402"/>
        <v>58.276420000000002</v>
      </c>
      <c r="AJ108" s="4">
        <f t="shared" si="402"/>
        <v>62.179169999999992</v>
      </c>
      <c r="AK108" s="4">
        <f t="shared" si="402"/>
        <v>65.843919999999997</v>
      </c>
      <c r="AL108" s="4">
        <f t="shared" si="402"/>
        <v>69.270669999999996</v>
      </c>
      <c r="AM108" s="4">
        <f t="shared" si="402"/>
        <v>72.459419999999994</v>
      </c>
      <c r="AN108" s="4">
        <f t="shared" si="402"/>
        <v>75.410169999999994</v>
      </c>
      <c r="AO108" s="4">
        <f t="shared" si="402"/>
        <v>78.122919999999993</v>
      </c>
      <c r="AP108" s="4">
        <f t="shared" si="402"/>
        <v>80.597669999999994</v>
      </c>
      <c r="AQ108" s="4">
        <f t="shared" si="402"/>
        <v>82.834419999999994</v>
      </c>
      <c r="AR108" s="4">
        <f t="shared" si="402"/>
        <v>84.833169999999996</v>
      </c>
      <c r="AS108" s="4">
        <f t="shared" si="402"/>
        <v>86.593919999999997</v>
      </c>
      <c r="AT108" s="4">
        <f t="shared" si="402"/>
        <v>88.116669999999999</v>
      </c>
      <c r="AU108" s="4">
        <f t="shared" si="402"/>
        <v>89.401419999999987</v>
      </c>
      <c r="AV108" s="4">
        <f t="shared" si="402"/>
        <v>90.448169999999976</v>
      </c>
      <c r="AW108" s="4">
        <f t="shared" si="402"/>
        <v>91.256920000000008</v>
      </c>
      <c r="AX108" s="4">
        <f t="shared" si="402"/>
        <v>91.827669999999998</v>
      </c>
      <c r="AY108" s="4">
        <f t="shared" si="402"/>
        <v>92.160419999999988</v>
      </c>
      <c r="AZ108" s="4">
        <f t="shared" si="402"/>
        <v>92.255169999999978</v>
      </c>
      <c r="BC108" t="s">
        <v>368</v>
      </c>
      <c r="BD108" t="s">
        <v>187</v>
      </c>
      <c r="BE108" t="s">
        <v>188</v>
      </c>
      <c r="BF108" t="s">
        <v>24</v>
      </c>
      <c r="BG108" t="s">
        <v>39</v>
      </c>
      <c r="BH108" t="s">
        <v>30</v>
      </c>
      <c r="BI108" t="s">
        <v>27</v>
      </c>
      <c r="BJ108" t="s">
        <v>33</v>
      </c>
      <c r="BK108">
        <v>3.1217000000000001</v>
      </c>
      <c r="BL108">
        <v>0.31412000000000001</v>
      </c>
      <c r="BM108">
        <v>-9.2000000000000003E-4</v>
      </c>
      <c r="BP108">
        <v>3.83</v>
      </c>
      <c r="BQ108">
        <v>23.83</v>
      </c>
      <c r="BR108">
        <v>0.10703</v>
      </c>
      <c r="BS108">
        <v>60</v>
      </c>
      <c r="BT108">
        <v>0.92400000000000004</v>
      </c>
      <c r="BU108">
        <v>4</v>
      </c>
      <c r="BV108">
        <v>33</v>
      </c>
      <c r="BW108">
        <v>57</v>
      </c>
      <c r="BX108" s="4">
        <f t="shared" ref="BX108:DA108" si="403">IF(OR(($BK108+$BL108*Y108+$BM108*Y108^2)&gt;$BV108,($BK108+$BL108*Y108+$BM108*Y108^2)&lt;$BU108),"",($BK108+$BL108*Y108+$BM108*Y108^2))</f>
        <v>5.0214422384789117</v>
      </c>
      <c r="BY108" s="4">
        <f t="shared" si="403"/>
        <v>6.8874658402022124</v>
      </c>
      <c r="BZ108" s="4">
        <f t="shared" si="403"/>
        <v>8.6142463439369106</v>
      </c>
      <c r="CA108" s="4">
        <f t="shared" si="403"/>
        <v>10.209725100443011</v>
      </c>
      <c r="CB108" s="4">
        <f t="shared" si="403"/>
        <v>11.681530785600511</v>
      </c>
      <c r="CC108" s="4">
        <f t="shared" si="403"/>
        <v>13.036979400409413</v>
      </c>
      <c r="CD108" s="4">
        <f t="shared" si="403"/>
        <v>14.283074270989712</v>
      </c>
      <c r="CE108" s="4">
        <f t="shared" si="403"/>
        <v>15.426506048581413</v>
      </c>
      <c r="CF108" s="4">
        <f t="shared" si="403"/>
        <v>16.473652709544513</v>
      </c>
      <c r="CG108" s="4">
        <f t="shared" si="403"/>
        <v>17.430579555359014</v>
      </c>
      <c r="CH108" s="4">
        <f t="shared" si="403"/>
        <v>18.303039212624913</v>
      </c>
      <c r="CI108" s="4">
        <f t="shared" si="403"/>
        <v>19.096471633062212</v>
      </c>
      <c r="CJ108" s="4">
        <f t="shared" si="403"/>
        <v>19.816004093510912</v>
      </c>
      <c r="CK108" s="4">
        <f t="shared" si="403"/>
        <v>20.466451195931011</v>
      </c>
      <c r="CL108" s="4">
        <f t="shared" si="403"/>
        <v>21.052314867402512</v>
      </c>
      <c r="CM108" s="4">
        <f t="shared" si="403"/>
        <v>21.577784360125413</v>
      </c>
      <c r="CN108" s="4">
        <f t="shared" si="403"/>
        <v>22.046736251419713</v>
      </c>
      <c r="CO108" s="4">
        <f t="shared" si="403"/>
        <v>22.462734443725413</v>
      </c>
      <c r="CP108" s="4">
        <f t="shared" si="403"/>
        <v>22.829030164602514</v>
      </c>
      <c r="CQ108" s="4">
        <f t="shared" si="403"/>
        <v>23.148561966731013</v>
      </c>
      <c r="CR108" s="4">
        <f t="shared" si="403"/>
        <v>23.423955727910911</v>
      </c>
      <c r="CS108" s="4">
        <f t="shared" si="403"/>
        <v>23.657524651062214</v>
      </c>
      <c r="CT108" s="4">
        <f t="shared" si="403"/>
        <v>23.851269264224911</v>
      </c>
      <c r="CU108" s="4">
        <f t="shared" si="403"/>
        <v>24.006877420559011</v>
      </c>
      <c r="CV108" s="4">
        <f t="shared" si="403"/>
        <v>24.125724298344512</v>
      </c>
      <c r="CW108" s="4">
        <f t="shared" si="403"/>
        <v>24.208872400981413</v>
      </c>
      <c r="CX108" s="4">
        <f t="shared" si="403"/>
        <v>24.257071556989711</v>
      </c>
      <c r="CY108" s="4">
        <f t="shared" si="403"/>
        <v>24.270758920009406</v>
      </c>
      <c r="CZ108" s="4" t="str">
        <f t="shared" si="403"/>
        <v/>
      </c>
      <c r="DA108" s="4" t="str">
        <f t="shared" si="403"/>
        <v/>
      </c>
      <c r="DB108" t="s">
        <v>187</v>
      </c>
      <c r="DC108">
        <v>15</v>
      </c>
      <c r="DD108">
        <v>123</v>
      </c>
      <c r="DE108" t="s">
        <v>629</v>
      </c>
      <c r="DF108" s="2" t="s">
        <v>610</v>
      </c>
      <c r="DG108">
        <v>530</v>
      </c>
      <c r="DH108" t="s">
        <v>614</v>
      </c>
      <c r="DI108" s="4">
        <f t="shared" si="368"/>
        <v>17.887140700838707</v>
      </c>
      <c r="DJ108" s="4">
        <f t="shared" si="369"/>
        <v>80.392980679822728</v>
      </c>
      <c r="DK108" s="4">
        <f t="shared" si="370"/>
        <v>193.02711560410546</v>
      </c>
      <c r="DL108" s="4">
        <f t="shared" si="371"/>
        <v>624.6013043724912</v>
      </c>
      <c r="DM108" s="4">
        <f t="shared" si="372"/>
        <v>1044.8628735565453</v>
      </c>
      <c r="DN108" s="4">
        <f t="shared" si="373"/>
        <v>1573.6066430324354</v>
      </c>
      <c r="DO108" s="4">
        <f t="shared" si="374"/>
        <v>2204.0655530109912</v>
      </c>
      <c r="DP108" s="4">
        <f t="shared" si="375"/>
        <v>2926.9603301105649</v>
      </c>
      <c r="DQ108" s="4">
        <f t="shared" si="376"/>
        <v>3731.183014220951</v>
      </c>
      <c r="DR108" s="4">
        <f t="shared" si="377"/>
        <v>4604.3169161176957</v>
      </c>
      <c r="DS108" s="4">
        <f t="shared" si="378"/>
        <v>5533.0489757182759</v>
      </c>
      <c r="DT108" s="4">
        <f t="shared" si="379"/>
        <v>6503.5066678017674</v>
      </c>
      <c r="DU108" s="4">
        <f t="shared" si="380"/>
        <v>7501.5393129575141</v>
      </c>
      <c r="DV108" s="4">
        <f t="shared" si="381"/>
        <v>8512.9567660098419</v>
      </c>
      <c r="DW108" s="4">
        <f t="shared" si="384"/>
        <v>9523.7343397065997</v>
      </c>
      <c r="DX108" s="4">
        <f t="shared" si="385"/>
        <v>10520.190232092298</v>
      </c>
      <c r="DY108" s="4">
        <f t="shared" si="386"/>
        <v>11489.14002512399</v>
      </c>
      <c r="DZ108" s="4">
        <f t="shared" si="387"/>
        <v>12418.031663698137</v>
      </c>
      <c r="EA108" s="4">
        <f t="shared" si="388"/>
        <v>13295.063510322298</v>
      </c>
      <c r="EB108" s="4">
        <f t="shared" si="389"/>
        <v>14109.287482837264</v>
      </c>
      <c r="EC108" s="4">
        <f t="shared" si="390"/>
        <v>14850.698847440772</v>
      </c>
      <c r="ED108" s="4">
        <f t="shared" si="391"/>
        <v>15510.313909705725</v>
      </c>
      <c r="EE108" s="4">
        <f t="shared" si="392"/>
        <v>16080.236591247647</v>
      </c>
      <c r="EF108" s="4">
        <f t="shared" si="393"/>
        <v>16553.714678113203</v>
      </c>
      <c r="EG108" s="4">
        <f t="shared" si="394"/>
        <v>16925.186364189878</v>
      </c>
      <c r="EH108" s="4">
        <f t="shared" si="395"/>
        <v>17190.317578546339</v>
      </c>
      <c r="EI108" s="4">
        <f t="shared" si="396"/>
        <v>17346.030471977483</v>
      </c>
      <c r="EJ108" s="4">
        <f t="shared" si="397"/>
        <v>17390.523339416475</v>
      </c>
      <c r="EK108" s="4" t="str">
        <f t="shared" si="398"/>
        <v/>
      </c>
      <c r="EL108" s="4" t="str">
        <f t="shared" si="399"/>
        <v/>
      </c>
    </row>
    <row r="109" spans="1:142" x14ac:dyDescent="0.25">
      <c r="A109" t="s">
        <v>149</v>
      </c>
      <c r="B109" t="s">
        <v>165</v>
      </c>
      <c r="C109" t="s">
        <v>166</v>
      </c>
      <c r="D109" t="s">
        <v>149</v>
      </c>
      <c r="E109" t="s">
        <v>165</v>
      </c>
      <c r="F109" t="s">
        <v>166</v>
      </c>
      <c r="G109" t="s">
        <v>25</v>
      </c>
      <c r="H109" t="s">
        <v>24</v>
      </c>
      <c r="I109" t="s">
        <v>35</v>
      </c>
      <c r="J109" t="s">
        <v>71</v>
      </c>
      <c r="K109" t="s">
        <v>33</v>
      </c>
      <c r="L109">
        <v>2.5227400000000002</v>
      </c>
      <c r="M109">
        <v>1.7253700000000001</v>
      </c>
      <c r="N109">
        <v>-1.8159999999999999E-2</v>
      </c>
      <c r="Q109">
        <v>2.52</v>
      </c>
      <c r="R109">
        <v>43.49</v>
      </c>
      <c r="S109">
        <v>0.12676000000000001</v>
      </c>
      <c r="T109">
        <v>30</v>
      </c>
      <c r="U109">
        <v>0.92900000000000005</v>
      </c>
      <c r="V109">
        <v>2.5</v>
      </c>
      <c r="W109">
        <v>50</v>
      </c>
      <c r="X109">
        <v>27</v>
      </c>
      <c r="Y109" s="4">
        <f t="shared" ref="Y109:AH109" si="404">IF(OR(($L109+$M109*Y$2+$N109*Y$2^2)&gt;$W109,($L109+$M109*Y$2+$N109*Y$2^2)&lt;$V109),"",($L109+$M109*Y$2+$N109*Y$2^2))</f>
        <v>10.695590000000001</v>
      </c>
      <c r="Z109" s="4">
        <f t="shared" si="404"/>
        <v>17.960440000000002</v>
      </c>
      <c r="AA109" s="4">
        <f t="shared" si="404"/>
        <v>24.31729</v>
      </c>
      <c r="AB109" s="4">
        <f t="shared" si="404"/>
        <v>29.766140000000004</v>
      </c>
      <c r="AC109" s="4">
        <f t="shared" si="404"/>
        <v>34.306989999999999</v>
      </c>
      <c r="AD109" s="4">
        <f t="shared" si="404"/>
        <v>37.939840000000004</v>
      </c>
      <c r="AE109" s="4">
        <f t="shared" si="404"/>
        <v>40.664690000000007</v>
      </c>
      <c r="AF109" s="4">
        <f t="shared" si="404"/>
        <v>42.48154000000001</v>
      </c>
      <c r="AG109" s="4">
        <f t="shared" si="404"/>
        <v>43.390389999999996</v>
      </c>
      <c r="AH109" s="4">
        <f t="shared" si="404"/>
        <v>43.391240000000003</v>
      </c>
      <c r="BC109" t="s">
        <v>149</v>
      </c>
      <c r="BD109" t="s">
        <v>165</v>
      </c>
      <c r="BE109" t="s">
        <v>166</v>
      </c>
      <c r="BF109" t="s">
        <v>24</v>
      </c>
      <c r="BG109" t="s">
        <v>39</v>
      </c>
      <c r="BH109" t="s">
        <v>30</v>
      </c>
      <c r="BI109" t="s">
        <v>158</v>
      </c>
      <c r="BJ109" t="s">
        <v>157</v>
      </c>
      <c r="BK109">
        <v>0.32163999999999998</v>
      </c>
      <c r="BL109">
        <v>1.58718</v>
      </c>
      <c r="BM109">
        <v>3.0000000000000001E-5</v>
      </c>
      <c r="BP109">
        <v>1.99</v>
      </c>
      <c r="BQ109">
        <v>11.77</v>
      </c>
      <c r="BR109">
        <v>5.3E-3</v>
      </c>
      <c r="BS109">
        <v>30</v>
      </c>
      <c r="BT109">
        <v>0.98899999999999999</v>
      </c>
      <c r="BU109">
        <v>2</v>
      </c>
      <c r="BV109">
        <v>16.5</v>
      </c>
      <c r="BW109">
        <v>28</v>
      </c>
      <c r="BX109" s="4">
        <f t="shared" ref="BX109:CG109" si="405">EXP($BK109+$BL109*LN(LN(Y49+1))+(Y109^2)*($BM109/2))</f>
        <v>4.7855673117435744</v>
      </c>
      <c r="BY109" s="4">
        <f t="shared" si="405"/>
        <v>6.586047122381383</v>
      </c>
      <c r="BZ109" s="4">
        <f t="shared" si="405"/>
        <v>7.9309938156737667</v>
      </c>
      <c r="CA109" s="4">
        <f t="shared" si="405"/>
        <v>9.0224219037813711</v>
      </c>
      <c r="CB109" s="4">
        <f t="shared" si="405"/>
        <v>9.9487187353029487</v>
      </c>
      <c r="CC109" s="4">
        <f t="shared" si="405"/>
        <v>10.755282469092386</v>
      </c>
      <c r="CD109" s="4">
        <f t="shared" si="405"/>
        <v>11.467763051775913</v>
      </c>
      <c r="CE109" s="4">
        <f t="shared" si="405"/>
        <v>12.101724178666474</v>
      </c>
      <c r="CF109" s="4">
        <f t="shared" si="405"/>
        <v>12.667331564340127</v>
      </c>
      <c r="CG109" s="4">
        <f t="shared" si="405"/>
        <v>13.17189423988869</v>
      </c>
      <c r="CH109" s="4"/>
      <c r="CI109" s="4"/>
      <c r="CJ109" s="4"/>
      <c r="CK109" s="4"/>
      <c r="CL109" s="4"/>
      <c r="CM109" s="4"/>
      <c r="CN109" s="4"/>
      <c r="CO109" s="4"/>
      <c r="CP109" s="4"/>
      <c r="CQ109" s="4"/>
      <c r="CR109" s="4"/>
      <c r="CS109" s="4"/>
      <c r="CT109" s="4"/>
      <c r="CU109" s="4"/>
      <c r="CV109" s="4"/>
      <c r="CW109" s="4"/>
      <c r="CX109" s="4"/>
      <c r="CY109" s="4"/>
      <c r="CZ109" s="4"/>
      <c r="DA109" s="4"/>
    </row>
    <row r="110" spans="1:142" x14ac:dyDescent="0.25">
      <c r="A110" t="s">
        <v>115</v>
      </c>
      <c r="B110" t="s">
        <v>120</v>
      </c>
      <c r="C110" t="s">
        <v>121</v>
      </c>
      <c r="D110" t="s">
        <v>115</v>
      </c>
      <c r="E110" t="s">
        <v>120</v>
      </c>
      <c r="F110" t="s">
        <v>121</v>
      </c>
      <c r="G110" t="s">
        <v>25</v>
      </c>
      <c r="H110" t="s">
        <v>24</v>
      </c>
      <c r="I110" t="s">
        <v>35</v>
      </c>
      <c r="J110" t="s">
        <v>36</v>
      </c>
      <c r="K110" t="s">
        <v>60</v>
      </c>
      <c r="L110">
        <v>1.13547</v>
      </c>
      <c r="M110">
        <v>2.4091999999999998</v>
      </c>
      <c r="N110">
        <v>1.081E-2</v>
      </c>
      <c r="Q110">
        <v>1.29</v>
      </c>
      <c r="R110">
        <v>118.04</v>
      </c>
      <c r="S110">
        <v>1.2E-4</v>
      </c>
      <c r="T110">
        <v>37</v>
      </c>
      <c r="U110">
        <v>0.85899999999999999</v>
      </c>
      <c r="V110">
        <v>14.1</v>
      </c>
      <c r="W110">
        <v>120.5</v>
      </c>
      <c r="X110">
        <v>35</v>
      </c>
      <c r="BC110" t="s">
        <v>115</v>
      </c>
      <c r="BD110" t="s">
        <v>120</v>
      </c>
      <c r="BE110" t="s">
        <v>121</v>
      </c>
      <c r="BF110" t="s">
        <v>24</v>
      </c>
      <c r="BG110" t="s">
        <v>39</v>
      </c>
      <c r="BH110" t="s">
        <v>30</v>
      </c>
      <c r="BI110">
        <v>1</v>
      </c>
      <c r="BJ110" t="s">
        <v>31</v>
      </c>
      <c r="BK110">
        <v>-0.72201000000000004</v>
      </c>
      <c r="BL110">
        <v>2.56053</v>
      </c>
      <c r="BM110">
        <v>2.087E-2</v>
      </c>
      <c r="BP110">
        <v>0.31</v>
      </c>
      <c r="BQ110">
        <v>26.82</v>
      </c>
      <c r="BR110">
        <v>4.4000000000000002E-4</v>
      </c>
      <c r="BS110">
        <v>37</v>
      </c>
      <c r="BT110">
        <v>0.86099999999999999</v>
      </c>
      <c r="BU110">
        <v>4.5</v>
      </c>
      <c r="BV110">
        <v>28.5</v>
      </c>
      <c r="BW110">
        <v>35</v>
      </c>
      <c r="BX110" s="4"/>
      <c r="BY110" s="4"/>
      <c r="BZ110" s="4"/>
      <c r="CA110" s="4"/>
      <c r="CB110" s="4"/>
      <c r="CC110" s="4"/>
      <c r="CD110" s="4"/>
      <c r="CE110" s="4"/>
      <c r="CF110" s="4"/>
      <c r="CG110" s="4"/>
      <c r="CH110" s="4"/>
      <c r="CI110" s="4"/>
      <c r="CJ110" s="4"/>
      <c r="CK110" s="4"/>
      <c r="CL110" s="4"/>
      <c r="CM110" s="4"/>
      <c r="CN110" s="4"/>
      <c r="CO110" s="4"/>
      <c r="CP110" s="4"/>
      <c r="CQ110" s="4"/>
      <c r="CR110" s="4"/>
      <c r="CS110" s="4"/>
      <c r="CT110" s="4"/>
      <c r="CU110" s="4"/>
      <c r="CV110" s="4"/>
      <c r="CW110" s="4"/>
      <c r="CX110" s="4"/>
      <c r="CY110" s="4"/>
      <c r="CZ110" s="4"/>
      <c r="DA110" s="4"/>
    </row>
    <row r="111" spans="1:142" x14ac:dyDescent="0.25">
      <c r="A111" t="s">
        <v>343</v>
      </c>
      <c r="B111" t="s">
        <v>120</v>
      </c>
      <c r="C111" t="s">
        <v>121</v>
      </c>
      <c r="D111" t="s">
        <v>343</v>
      </c>
      <c r="E111" t="s">
        <v>120</v>
      </c>
      <c r="F111" t="s">
        <v>121</v>
      </c>
      <c r="G111" t="s">
        <v>25</v>
      </c>
      <c r="H111" t="s">
        <v>24</v>
      </c>
      <c r="I111" t="s">
        <v>35</v>
      </c>
      <c r="J111" t="s">
        <v>71</v>
      </c>
      <c r="K111" t="s">
        <v>33</v>
      </c>
      <c r="L111">
        <v>2.53294</v>
      </c>
      <c r="M111">
        <v>0.70648999999999995</v>
      </c>
      <c r="N111">
        <v>1.8679999999999999E-2</v>
      </c>
      <c r="Q111">
        <v>2.5299999999999998</v>
      </c>
      <c r="R111">
        <v>72.150000000000006</v>
      </c>
      <c r="S111">
        <v>7.9750000000000001E-2</v>
      </c>
      <c r="T111">
        <v>32</v>
      </c>
      <c r="U111">
        <v>0.92900000000000005</v>
      </c>
      <c r="V111">
        <v>2.5</v>
      </c>
      <c r="W111">
        <v>69.099999999999994</v>
      </c>
      <c r="X111">
        <v>29</v>
      </c>
      <c r="Y111" s="4">
        <f t="shared" ref="Y111:BB111" si="406">IF(OR(($L111+$M111*Y$2+$N111*Y$2^2)&gt;$W111,($L111+$M111*Y$2+$N111*Y$2^2)&lt;$V111),"",($L111+$M111*Y$2+$N111*Y$2^2))</f>
        <v>6.5323899999999995</v>
      </c>
      <c r="Z111" s="4">
        <f t="shared" si="406"/>
        <v>11.46584</v>
      </c>
      <c r="AA111" s="4">
        <f t="shared" si="406"/>
        <v>17.333289999999998</v>
      </c>
      <c r="AB111" s="4">
        <f t="shared" si="406"/>
        <v>24.134740000000001</v>
      </c>
      <c r="AC111" s="4">
        <f t="shared" si="406"/>
        <v>31.870190000000001</v>
      </c>
      <c r="AD111" s="4">
        <f t="shared" si="406"/>
        <v>40.539639999999991</v>
      </c>
      <c r="AE111" s="4">
        <f t="shared" si="406"/>
        <v>50.143090000000001</v>
      </c>
      <c r="AF111" s="4">
        <f t="shared" si="406"/>
        <v>60.680539999999993</v>
      </c>
      <c r="AG111" s="4" t="str">
        <f t="shared" si="406"/>
        <v/>
      </c>
      <c r="AH111" s="4" t="str">
        <f t="shared" si="406"/>
        <v/>
      </c>
      <c r="AI111" s="4" t="str">
        <f t="shared" si="406"/>
        <v/>
      </c>
      <c r="AJ111" s="4" t="str">
        <f t="shared" si="406"/>
        <v/>
      </c>
      <c r="AK111" s="4" t="str">
        <f t="shared" si="406"/>
        <v/>
      </c>
      <c r="AL111" s="4" t="str">
        <f t="shared" si="406"/>
        <v/>
      </c>
      <c r="AM111" s="4" t="str">
        <f t="shared" si="406"/>
        <v/>
      </c>
      <c r="AN111" s="4" t="str">
        <f t="shared" si="406"/>
        <v/>
      </c>
      <c r="AO111" s="4" t="str">
        <f t="shared" si="406"/>
        <v/>
      </c>
      <c r="AP111" s="4" t="str">
        <f t="shared" si="406"/>
        <v/>
      </c>
      <c r="AQ111" s="4" t="str">
        <f t="shared" si="406"/>
        <v/>
      </c>
      <c r="AR111" s="4" t="str">
        <f t="shared" si="406"/>
        <v/>
      </c>
      <c r="AS111" s="4" t="str">
        <f t="shared" si="406"/>
        <v/>
      </c>
      <c r="AT111" s="4" t="str">
        <f t="shared" si="406"/>
        <v/>
      </c>
      <c r="AU111" s="4" t="str">
        <f t="shared" si="406"/>
        <v/>
      </c>
      <c r="AV111" s="4" t="str">
        <f t="shared" si="406"/>
        <v/>
      </c>
      <c r="AW111" s="4" t="str">
        <f t="shared" si="406"/>
        <v/>
      </c>
      <c r="AX111" s="4" t="str">
        <f t="shared" si="406"/>
        <v/>
      </c>
      <c r="AY111" s="4" t="str">
        <f t="shared" si="406"/>
        <v/>
      </c>
      <c r="AZ111" s="4" t="str">
        <f t="shared" si="406"/>
        <v/>
      </c>
      <c r="BA111" s="4" t="str">
        <f t="shared" si="406"/>
        <v/>
      </c>
      <c r="BB111" s="4" t="str">
        <f t="shared" si="406"/>
        <v/>
      </c>
      <c r="BC111" t="s">
        <v>343</v>
      </c>
      <c r="BD111" t="s">
        <v>120</v>
      </c>
      <c r="BE111" t="s">
        <v>121</v>
      </c>
      <c r="BF111" t="s">
        <v>24</v>
      </c>
      <c r="BG111" t="s">
        <v>39</v>
      </c>
      <c r="BH111" t="s">
        <v>30</v>
      </c>
      <c r="BI111">
        <v>1</v>
      </c>
      <c r="BJ111" t="s">
        <v>43</v>
      </c>
      <c r="BK111">
        <v>2.10487</v>
      </c>
      <c r="BL111">
        <v>0.40333999999999998</v>
      </c>
      <c r="BM111">
        <v>-7.0299999999999998E-3</v>
      </c>
      <c r="BN111">
        <v>6.9999999999999994E-5</v>
      </c>
      <c r="BP111">
        <v>3.08</v>
      </c>
      <c r="BQ111">
        <v>20.28</v>
      </c>
      <c r="BR111">
        <v>0.84775</v>
      </c>
      <c r="BS111">
        <v>32</v>
      </c>
      <c r="BT111">
        <v>0.93100000000000005</v>
      </c>
      <c r="BU111">
        <v>2.2000000000000002</v>
      </c>
      <c r="BV111">
        <v>18.899999999999999</v>
      </c>
      <c r="BW111">
        <v>28</v>
      </c>
      <c r="BX111" s="4">
        <f t="shared" ref="BX111:CE111" si="407">IF(OR(($BK111+$BL111*Y111+$BM111*Y111^2+$BN111*Y111^3)&gt;$BV111,($BK111+$BL111*Y111+$BM111*Y111^2+$BN111*Y111^3)&lt;$BU111),"",($BK111+$BL111*Y111+$BM111*Y111^2+$BN111*Y111^3))</f>
        <v>4.4591717499336045</v>
      </c>
      <c r="BY111" s="4">
        <f t="shared" si="407"/>
        <v>5.9108148893403509</v>
      </c>
      <c r="BZ111" s="4">
        <f t="shared" si="407"/>
        <v>7.348501829986227</v>
      </c>
      <c r="CA111" s="4">
        <f t="shared" si="407"/>
        <v>8.7285715594465572</v>
      </c>
      <c r="CB111" s="4">
        <f t="shared" si="407"/>
        <v>10.084916830586133</v>
      </c>
      <c r="CC111" s="4">
        <f t="shared" si="407"/>
        <v>11.566363861571284</v>
      </c>
      <c r="CD111" s="4">
        <f t="shared" si="407"/>
        <v>13.479185153057127</v>
      </c>
      <c r="CE111" s="4">
        <f t="shared" si="407"/>
        <v>16.334745422550018</v>
      </c>
      <c r="CF111" s="4"/>
      <c r="CG111" s="4"/>
      <c r="CH111" s="4"/>
      <c r="CI111" s="4"/>
      <c r="CJ111" s="4"/>
      <c r="CK111" s="4"/>
      <c r="CL111" s="4"/>
      <c r="CM111" s="4"/>
      <c r="CN111" s="4"/>
      <c r="CO111" s="4"/>
      <c r="CP111" s="4"/>
      <c r="CQ111" s="4"/>
      <c r="CR111" s="4"/>
      <c r="CS111" s="4"/>
      <c r="CT111" s="4"/>
      <c r="CU111" s="4"/>
      <c r="CV111" s="4"/>
      <c r="CW111" s="4"/>
      <c r="CX111" s="4"/>
      <c r="CY111" s="4"/>
      <c r="CZ111" s="4"/>
      <c r="DA111" s="4"/>
    </row>
    <row r="112" spans="1:142" x14ac:dyDescent="0.25">
      <c r="A112" t="s">
        <v>178</v>
      </c>
      <c r="B112" t="s">
        <v>189</v>
      </c>
      <c r="C112" t="s">
        <v>190</v>
      </c>
      <c r="D112" t="s">
        <v>178</v>
      </c>
      <c r="E112" t="s">
        <v>189</v>
      </c>
      <c r="F112" t="s">
        <v>190</v>
      </c>
      <c r="G112" t="s">
        <v>25</v>
      </c>
      <c r="H112" t="s">
        <v>24</v>
      </c>
      <c r="I112" t="s">
        <v>35</v>
      </c>
      <c r="J112" t="s">
        <v>71</v>
      </c>
      <c r="K112" t="s">
        <v>43</v>
      </c>
      <c r="L112">
        <v>4.6134500000000003</v>
      </c>
      <c r="M112">
        <v>0.39974999999999999</v>
      </c>
      <c r="N112">
        <v>5.339E-2</v>
      </c>
      <c r="O112">
        <v>-7.3999999999999999E-4</v>
      </c>
      <c r="Q112">
        <v>4.6100000000000003</v>
      </c>
      <c r="R112">
        <v>65.67</v>
      </c>
      <c r="S112">
        <v>0.12717000000000001</v>
      </c>
      <c r="T112">
        <v>65</v>
      </c>
      <c r="U112">
        <v>0.89800000000000002</v>
      </c>
      <c r="V112">
        <v>4.3</v>
      </c>
      <c r="W112">
        <v>78.7</v>
      </c>
      <c r="X112">
        <v>61</v>
      </c>
      <c r="Y112" s="4">
        <f t="shared" ref="Y112:AH112" si="408">IF(OR(($L112+$M112*Y$2+$N112*Y$2^2+$O112*Y$2^3)&gt;$W112,($L112+$M112*Y$2+$N112*Y$2^2+$O112*Y$2^3)&lt;$V112),"",($L112+$M112*Y$2+$N112*Y$2^2+$O112*Y$2^3))</f>
        <v>7.8544500000000008</v>
      </c>
      <c r="Z112" s="4">
        <f t="shared" si="408"/>
        <v>13.209950000000001</v>
      </c>
      <c r="AA112" s="4">
        <f t="shared" si="408"/>
        <v>20.124950000000002</v>
      </c>
      <c r="AB112" s="4">
        <f t="shared" si="408"/>
        <v>28.044449999999998</v>
      </c>
      <c r="AC112" s="4">
        <f t="shared" si="408"/>
        <v>36.413449999999997</v>
      </c>
      <c r="AD112" s="4">
        <f t="shared" si="408"/>
        <v>44.676949999999991</v>
      </c>
      <c r="AE112" s="4">
        <f t="shared" si="408"/>
        <v>52.279950000000007</v>
      </c>
      <c r="AF112" s="4">
        <f t="shared" si="408"/>
        <v>58.667450000000017</v>
      </c>
      <c r="AG112" s="4">
        <f t="shared" si="408"/>
        <v>63.284449999999993</v>
      </c>
      <c r="AH112" s="4">
        <f t="shared" si="408"/>
        <v>65.575950000000006</v>
      </c>
      <c r="BC112" t="s">
        <v>178</v>
      </c>
      <c r="BD112" t="s">
        <v>189</v>
      </c>
      <c r="BE112" t="s">
        <v>190</v>
      </c>
      <c r="BF112" t="s">
        <v>24</v>
      </c>
      <c r="BG112" t="s">
        <v>39</v>
      </c>
      <c r="BH112" t="s">
        <v>30</v>
      </c>
      <c r="BI112" t="s">
        <v>52</v>
      </c>
      <c r="BJ112" t="s">
        <v>28</v>
      </c>
      <c r="BK112">
        <v>3.3749400000000001</v>
      </c>
      <c r="BL112">
        <v>0.19932</v>
      </c>
      <c r="BP112">
        <v>4.29</v>
      </c>
      <c r="BQ112">
        <v>16.46</v>
      </c>
      <c r="BR112">
        <v>1.7700000000000001E-3</v>
      </c>
      <c r="BS112">
        <v>65</v>
      </c>
      <c r="BT112">
        <v>0.91900000000000004</v>
      </c>
      <c r="BU112">
        <v>4</v>
      </c>
      <c r="BV112">
        <v>22</v>
      </c>
      <c r="BW112">
        <v>63</v>
      </c>
      <c r="BX112" s="4">
        <f t="shared" ref="BX112:DA112" si="409">IF(OR(($BK112+$BL112*Y112)&gt;$BV112,($BK112+$BL112*Y112)&lt;$BU112),"",($BK112+$BL112*Y112))</f>
        <v>4.940488974</v>
      </c>
      <c r="BY112" s="4">
        <f t="shared" si="409"/>
        <v>6.0079472340000004</v>
      </c>
      <c r="BZ112" s="4">
        <f t="shared" si="409"/>
        <v>7.3862450339999999</v>
      </c>
      <c r="CA112" s="4">
        <f t="shared" si="409"/>
        <v>8.9647597739999991</v>
      </c>
      <c r="CB112" s="4">
        <f t="shared" si="409"/>
        <v>10.632868854</v>
      </c>
      <c r="CC112" s="4">
        <f t="shared" si="409"/>
        <v>12.279949673999999</v>
      </c>
      <c r="CD112" s="4">
        <f t="shared" si="409"/>
        <v>13.795379634000001</v>
      </c>
      <c r="CE112" s="4">
        <f t="shared" si="409"/>
        <v>15.068536134000004</v>
      </c>
      <c r="CF112" s="4">
        <f t="shared" si="409"/>
        <v>15.988796573999998</v>
      </c>
      <c r="CG112" s="4">
        <f t="shared" si="409"/>
        <v>16.445538354</v>
      </c>
      <c r="CH112" s="4" t="str">
        <f t="shared" si="409"/>
        <v/>
      </c>
      <c r="CI112" s="4" t="str">
        <f t="shared" si="409"/>
        <v/>
      </c>
      <c r="CJ112" s="4" t="str">
        <f t="shared" si="409"/>
        <v/>
      </c>
      <c r="CK112" s="4" t="str">
        <f t="shared" si="409"/>
        <v/>
      </c>
      <c r="CL112" s="4" t="str">
        <f t="shared" si="409"/>
        <v/>
      </c>
      <c r="CM112" s="4" t="str">
        <f t="shared" si="409"/>
        <v/>
      </c>
      <c r="CN112" s="4" t="str">
        <f t="shared" si="409"/>
        <v/>
      </c>
      <c r="CO112" s="4" t="str">
        <f t="shared" si="409"/>
        <v/>
      </c>
      <c r="CP112" s="4" t="str">
        <f t="shared" si="409"/>
        <v/>
      </c>
      <c r="CQ112" s="4" t="str">
        <f t="shared" si="409"/>
        <v/>
      </c>
      <c r="CR112" s="4" t="str">
        <f t="shared" si="409"/>
        <v/>
      </c>
      <c r="CS112" s="4" t="str">
        <f t="shared" si="409"/>
        <v/>
      </c>
      <c r="CT112" s="4" t="str">
        <f t="shared" si="409"/>
        <v/>
      </c>
      <c r="CU112" s="4" t="str">
        <f t="shared" si="409"/>
        <v/>
      </c>
      <c r="CV112" s="4" t="str">
        <f t="shared" si="409"/>
        <v/>
      </c>
      <c r="CW112" s="4" t="str">
        <f t="shared" si="409"/>
        <v/>
      </c>
      <c r="CX112" s="4" t="str">
        <f t="shared" si="409"/>
        <v/>
      </c>
      <c r="CY112" s="4" t="str">
        <f t="shared" si="409"/>
        <v/>
      </c>
      <c r="CZ112" s="4" t="str">
        <f t="shared" si="409"/>
        <v/>
      </c>
      <c r="DA112" s="4" t="str">
        <f t="shared" si="409"/>
        <v/>
      </c>
    </row>
    <row r="113" spans="1:142" x14ac:dyDescent="0.25">
      <c r="A113" t="s">
        <v>254</v>
      </c>
      <c r="B113" t="s">
        <v>189</v>
      </c>
      <c r="C113" t="s">
        <v>190</v>
      </c>
      <c r="D113" t="s">
        <v>254</v>
      </c>
      <c r="E113" t="s">
        <v>189</v>
      </c>
      <c r="F113" t="s">
        <v>190</v>
      </c>
      <c r="G113" t="s">
        <v>25</v>
      </c>
      <c r="H113" t="s">
        <v>24</v>
      </c>
      <c r="I113" t="s">
        <v>35</v>
      </c>
      <c r="J113" t="s">
        <v>71</v>
      </c>
      <c r="K113" t="s">
        <v>33</v>
      </c>
      <c r="L113">
        <v>2.84341</v>
      </c>
      <c r="M113">
        <v>0.65805999999999998</v>
      </c>
      <c r="N113">
        <v>9.6299999999999997E-3</v>
      </c>
      <c r="Q113">
        <v>2.84</v>
      </c>
      <c r="R113">
        <v>84.4</v>
      </c>
      <c r="S113">
        <v>0.12178</v>
      </c>
      <c r="T113">
        <v>33</v>
      </c>
      <c r="U113">
        <v>0.88200000000000001</v>
      </c>
      <c r="V113">
        <v>2.9</v>
      </c>
      <c r="W113">
        <v>78.900000000000006</v>
      </c>
      <c r="X113">
        <v>30</v>
      </c>
      <c r="Y113" s="4">
        <f t="shared" ref="Y113:BB113" si="410">IF(OR(($L113+$M113*Y$2+$N113*Y$2^2)&gt;$W113,($L113+$M113*Y$2+$N113*Y$2^2)&lt;$V113),"",($L113+$M113*Y$2+$N113*Y$2^2))</f>
        <v>6.37446</v>
      </c>
      <c r="Z113" s="4">
        <f t="shared" si="410"/>
        <v>10.387009999999998</v>
      </c>
      <c r="AA113" s="4">
        <f t="shared" si="410"/>
        <v>14.88106</v>
      </c>
      <c r="AB113" s="4">
        <f t="shared" si="410"/>
        <v>19.85661</v>
      </c>
      <c r="AC113" s="4">
        <f t="shared" si="410"/>
        <v>25.313659999999999</v>
      </c>
      <c r="AD113" s="4">
        <f t="shared" si="410"/>
        <v>31.252209999999998</v>
      </c>
      <c r="AE113" s="4">
        <f t="shared" si="410"/>
        <v>37.672259999999994</v>
      </c>
      <c r="AF113" s="4">
        <f t="shared" si="410"/>
        <v>44.573809999999995</v>
      </c>
      <c r="AG113" s="4">
        <f t="shared" si="410"/>
        <v>51.956860000000006</v>
      </c>
      <c r="AH113" s="4">
        <f t="shared" si="410"/>
        <v>59.82141</v>
      </c>
      <c r="AI113" s="4">
        <f t="shared" si="410"/>
        <v>68.167460000000005</v>
      </c>
      <c r="AJ113" s="4">
        <f t="shared" si="410"/>
        <v>76.995009999999994</v>
      </c>
      <c r="AK113" s="4" t="str">
        <f t="shared" si="410"/>
        <v/>
      </c>
      <c r="AL113" s="4" t="str">
        <f t="shared" si="410"/>
        <v/>
      </c>
      <c r="AM113" s="4" t="str">
        <f t="shared" si="410"/>
        <v/>
      </c>
      <c r="AN113" s="4" t="str">
        <f t="shared" si="410"/>
        <v/>
      </c>
      <c r="AO113" s="4" t="str">
        <f t="shared" si="410"/>
        <v/>
      </c>
      <c r="AP113" s="4" t="str">
        <f t="shared" si="410"/>
        <v/>
      </c>
      <c r="AQ113" s="4" t="str">
        <f t="shared" si="410"/>
        <v/>
      </c>
      <c r="AR113" s="4" t="str">
        <f t="shared" si="410"/>
        <v/>
      </c>
      <c r="AS113" s="4" t="str">
        <f t="shared" si="410"/>
        <v/>
      </c>
      <c r="AT113" s="4" t="str">
        <f t="shared" si="410"/>
        <v/>
      </c>
      <c r="AU113" s="4" t="str">
        <f t="shared" si="410"/>
        <v/>
      </c>
      <c r="AV113" s="4" t="str">
        <f t="shared" si="410"/>
        <v/>
      </c>
      <c r="AW113" s="4" t="str">
        <f t="shared" si="410"/>
        <v/>
      </c>
      <c r="AX113" s="4" t="str">
        <f t="shared" si="410"/>
        <v/>
      </c>
      <c r="AY113" s="4" t="str">
        <f t="shared" si="410"/>
        <v/>
      </c>
      <c r="AZ113" s="4" t="str">
        <f t="shared" si="410"/>
        <v/>
      </c>
      <c r="BA113" s="4" t="str">
        <f t="shared" si="410"/>
        <v/>
      </c>
      <c r="BB113" s="4" t="str">
        <f t="shared" si="410"/>
        <v/>
      </c>
      <c r="BC113" t="s">
        <v>254</v>
      </c>
      <c r="BD113" t="s">
        <v>189</v>
      </c>
      <c r="BE113" t="s">
        <v>190</v>
      </c>
      <c r="BF113" t="s">
        <v>24</v>
      </c>
      <c r="BG113" t="s">
        <v>39</v>
      </c>
      <c r="BH113" t="s">
        <v>30</v>
      </c>
      <c r="BI113">
        <v>1</v>
      </c>
      <c r="BJ113" t="s">
        <v>31</v>
      </c>
      <c r="BK113">
        <v>0.76815</v>
      </c>
      <c r="BL113">
        <v>1.3886400000000001</v>
      </c>
      <c r="BM113">
        <v>2.2100000000000002E-2</v>
      </c>
      <c r="BP113">
        <v>3.3</v>
      </c>
      <c r="BQ113">
        <v>17.18</v>
      </c>
      <c r="BR113">
        <v>0.14868000000000001</v>
      </c>
      <c r="BS113">
        <v>32</v>
      </c>
      <c r="BT113">
        <v>0.84199999999999997</v>
      </c>
      <c r="BU113">
        <v>4</v>
      </c>
      <c r="BV113">
        <v>21.3</v>
      </c>
      <c r="BW113">
        <v>30</v>
      </c>
      <c r="BX113" s="4">
        <f t="shared" ref="BX113:CI113" si="411">EXP($BK113+$BL113*LN(LN(Y113+1)+($BM113/2)))</f>
        <v>5.6800895503988587</v>
      </c>
      <c r="BY113" s="4">
        <f t="shared" si="411"/>
        <v>7.4544996830797103</v>
      </c>
      <c r="BZ113" s="4">
        <f t="shared" si="411"/>
        <v>8.9000368252076854</v>
      </c>
      <c r="CA113" s="4">
        <f t="shared" si="411"/>
        <v>10.136043590867812</v>
      </c>
      <c r="CB113" s="4">
        <f t="shared" si="411"/>
        <v>11.224722141728391</v>
      </c>
      <c r="CC113" s="4">
        <f t="shared" si="411"/>
        <v>12.202951436916088</v>
      </c>
      <c r="CD113" s="4">
        <f t="shared" si="411"/>
        <v>13.094590127272593</v>
      </c>
      <c r="CE113" s="4">
        <f t="shared" si="411"/>
        <v>13.916075925814136</v>
      </c>
      <c r="CF113" s="4">
        <f t="shared" si="411"/>
        <v>14.679284207570657</v>
      </c>
      <c r="CG113" s="4">
        <f t="shared" si="411"/>
        <v>15.39311766728583</v>
      </c>
      <c r="CH113" s="4">
        <f t="shared" si="411"/>
        <v>16.064450923862733</v>
      </c>
      <c r="CI113" s="4">
        <f t="shared" si="411"/>
        <v>16.698722377234631</v>
      </c>
      <c r="CJ113" s="4"/>
      <c r="CK113" s="4"/>
      <c r="CL113" s="4"/>
      <c r="CM113" s="4"/>
      <c r="CN113" s="4"/>
      <c r="CO113" s="4"/>
      <c r="CP113" s="4"/>
      <c r="CQ113" s="4"/>
      <c r="CR113" s="4"/>
      <c r="CS113" s="4"/>
      <c r="CT113" s="4"/>
      <c r="CU113" s="4"/>
      <c r="CV113" s="4"/>
      <c r="CW113" s="4"/>
      <c r="CX113" s="4"/>
      <c r="CY113" s="4"/>
      <c r="CZ113" s="4"/>
      <c r="DA113" s="4"/>
    </row>
    <row r="114" spans="1:142" x14ac:dyDescent="0.25">
      <c r="A114" t="s">
        <v>343</v>
      </c>
      <c r="B114" t="s">
        <v>189</v>
      </c>
      <c r="C114" t="s">
        <v>190</v>
      </c>
      <c r="D114" t="s">
        <v>343</v>
      </c>
      <c r="E114" t="s">
        <v>189</v>
      </c>
      <c r="F114" t="s">
        <v>190</v>
      </c>
      <c r="G114" t="s">
        <v>25</v>
      </c>
      <c r="H114" t="s">
        <v>24</v>
      </c>
      <c r="I114" t="s">
        <v>35</v>
      </c>
      <c r="J114">
        <v>1</v>
      </c>
      <c r="K114" t="s">
        <v>63</v>
      </c>
      <c r="L114">
        <v>1.71976</v>
      </c>
      <c r="M114">
        <v>5.8819999999999997E-2</v>
      </c>
      <c r="N114">
        <v>0.14849999999999999</v>
      </c>
      <c r="Q114">
        <v>6.01</v>
      </c>
      <c r="R114">
        <v>84.87</v>
      </c>
      <c r="S114">
        <v>0.14849999999999999</v>
      </c>
      <c r="T114">
        <v>59</v>
      </c>
      <c r="U114">
        <v>0.77500000000000002</v>
      </c>
      <c r="V114">
        <v>2.5</v>
      </c>
      <c r="W114">
        <v>80.400000000000006</v>
      </c>
      <c r="X114">
        <v>57</v>
      </c>
      <c r="BC114" t="s">
        <v>343</v>
      </c>
      <c r="BD114" t="s">
        <v>189</v>
      </c>
      <c r="BE114" t="s">
        <v>190</v>
      </c>
      <c r="BF114" t="s">
        <v>24</v>
      </c>
      <c r="BG114" t="s">
        <v>39</v>
      </c>
      <c r="BH114" t="s">
        <v>30</v>
      </c>
      <c r="BI114">
        <v>1</v>
      </c>
      <c r="BJ114" t="s">
        <v>31</v>
      </c>
      <c r="BK114">
        <v>0.35063</v>
      </c>
      <c r="BL114">
        <v>1.5440700000000001</v>
      </c>
      <c r="BM114">
        <v>2.6790000000000001E-2</v>
      </c>
      <c r="BP114">
        <v>4.0199999999999996</v>
      </c>
      <c r="BQ114">
        <v>14.32</v>
      </c>
      <c r="BR114">
        <v>0.16369</v>
      </c>
      <c r="BS114">
        <v>59</v>
      </c>
      <c r="BT114">
        <v>0.86599999999999999</v>
      </c>
      <c r="BU114">
        <v>2.2000000000000002</v>
      </c>
      <c r="BV114">
        <v>18.600000000000001</v>
      </c>
      <c r="BW114">
        <v>57</v>
      </c>
      <c r="BX114" s="4"/>
      <c r="BY114" s="4"/>
      <c r="BZ114" s="4"/>
      <c r="CA114" s="4"/>
      <c r="CB114" s="4"/>
      <c r="CC114" s="4"/>
      <c r="CD114" s="4"/>
      <c r="CE114" s="4"/>
      <c r="CF114" s="4"/>
      <c r="CG114" s="4"/>
      <c r="CH114" s="4"/>
      <c r="CI114" s="4"/>
      <c r="CJ114" s="4"/>
      <c r="CK114" s="4"/>
      <c r="CL114" s="4"/>
      <c r="CM114" s="4"/>
      <c r="CN114" s="4"/>
      <c r="CO114" s="4"/>
      <c r="CP114" s="4"/>
      <c r="CQ114" s="4"/>
      <c r="CR114" s="4"/>
      <c r="CS114" s="4"/>
      <c r="CT114" s="4"/>
      <c r="CU114" s="4"/>
      <c r="CV114" s="4"/>
      <c r="CW114" s="4"/>
      <c r="CX114" s="4"/>
      <c r="CY114" s="4"/>
      <c r="CZ114" s="4"/>
      <c r="DA114" s="4"/>
    </row>
    <row r="115" spans="1:142" x14ac:dyDescent="0.25">
      <c r="A115" t="s">
        <v>115</v>
      </c>
      <c r="B115" t="s">
        <v>122</v>
      </c>
      <c r="C115" t="s">
        <v>123</v>
      </c>
      <c r="D115" t="s">
        <v>115</v>
      </c>
      <c r="E115" t="s">
        <v>122</v>
      </c>
      <c r="F115" t="s">
        <v>123</v>
      </c>
      <c r="G115" t="s">
        <v>25</v>
      </c>
      <c r="H115" t="s">
        <v>24</v>
      </c>
      <c r="I115" t="s">
        <v>35</v>
      </c>
      <c r="J115" t="s">
        <v>44</v>
      </c>
      <c r="K115" t="s">
        <v>33</v>
      </c>
      <c r="L115">
        <v>3.0236499999999999</v>
      </c>
      <c r="M115">
        <v>1.5985100000000001</v>
      </c>
      <c r="N115">
        <v>-1.3509999999999999E-2</v>
      </c>
      <c r="Q115">
        <v>3.02</v>
      </c>
      <c r="R115">
        <v>50.32</v>
      </c>
      <c r="S115">
        <v>1.66632</v>
      </c>
      <c r="T115">
        <v>36</v>
      </c>
      <c r="U115">
        <v>0.95</v>
      </c>
      <c r="V115">
        <v>2.9</v>
      </c>
      <c r="W115">
        <v>59.9</v>
      </c>
      <c r="X115">
        <v>33</v>
      </c>
      <c r="Y115" s="4">
        <f t="shared" ref="Y115:AJ116" si="412">IF(OR(($L115+$M115*Y$2+$N115*Y$2^2)&gt;$W115,($L115+$M115*Y$2+$N115*Y$2^2)&lt;$V115),"",($L115+$M115*Y$2+$N115*Y$2^2))</f>
        <v>10.678450000000002</v>
      </c>
      <c r="Z115" s="4">
        <f t="shared" si="412"/>
        <v>17.65775</v>
      </c>
      <c r="AA115" s="4">
        <f t="shared" si="412"/>
        <v>23.961550000000003</v>
      </c>
      <c r="AB115" s="4">
        <f t="shared" si="412"/>
        <v>29.589850000000002</v>
      </c>
      <c r="AC115" s="4">
        <f t="shared" si="412"/>
        <v>34.542650000000002</v>
      </c>
      <c r="AD115" s="4">
        <f t="shared" si="412"/>
        <v>38.819949999999999</v>
      </c>
      <c r="AE115" s="4">
        <f t="shared" si="412"/>
        <v>42.421750000000003</v>
      </c>
      <c r="AF115" s="4">
        <f t="shared" si="412"/>
        <v>45.348050000000001</v>
      </c>
      <c r="AG115" s="4">
        <f t="shared" si="412"/>
        <v>47.598850000000013</v>
      </c>
      <c r="AH115" s="4">
        <f t="shared" si="412"/>
        <v>49.174150000000004</v>
      </c>
      <c r="AI115" s="4">
        <f t="shared" si="412"/>
        <v>50.073950000000011</v>
      </c>
      <c r="AJ115" s="4">
        <f t="shared" si="412"/>
        <v>50.29825000000001</v>
      </c>
      <c r="BC115" t="s">
        <v>115</v>
      </c>
      <c r="BD115" t="s">
        <v>122</v>
      </c>
      <c r="BE115" t="s">
        <v>123</v>
      </c>
      <c r="BF115" t="s">
        <v>24</v>
      </c>
      <c r="BG115" t="s">
        <v>39</v>
      </c>
      <c r="BH115" t="s">
        <v>30</v>
      </c>
      <c r="BI115" t="s">
        <v>27</v>
      </c>
      <c r="BJ115" t="s">
        <v>33</v>
      </c>
      <c r="BK115">
        <v>2.2959000000000001</v>
      </c>
      <c r="BL115">
        <v>0.26454</v>
      </c>
      <c r="BM115">
        <v>-1.3600000000000001E-3</v>
      </c>
      <c r="BP115">
        <v>3.08</v>
      </c>
      <c r="BQ115">
        <v>12.15</v>
      </c>
      <c r="BR115">
        <v>7.7049999999999993E-2</v>
      </c>
      <c r="BS115">
        <v>36</v>
      </c>
      <c r="BT115">
        <v>0.89700000000000002</v>
      </c>
      <c r="BU115">
        <v>3</v>
      </c>
      <c r="BV115">
        <v>17</v>
      </c>
      <c r="BW115">
        <v>33</v>
      </c>
      <c r="BX115" s="4">
        <f t="shared" ref="BX115:DA115" si="413">IF(OR(($BK115+$BL115*Y115+$BM115*Y115^2)&gt;$BV115,($BK115+$BL115*Y115+$BM115*Y115^2)&lt;$BU115),"",($BK115+$BL115*Y115+$BM115*Y115^2))</f>
        <v>4.9656973226126002</v>
      </c>
      <c r="BY115" s="4">
        <f t="shared" si="413"/>
        <v>6.5430384413149998</v>
      </c>
      <c r="BZ115" s="4">
        <f t="shared" si="413"/>
        <v>7.853836442372601</v>
      </c>
      <c r="CA115" s="4">
        <f t="shared" si="413"/>
        <v>8.9328383756893999</v>
      </c>
      <c r="CB115" s="4">
        <f t="shared" si="413"/>
        <v>9.8110678811294001</v>
      </c>
      <c r="CC115" s="4">
        <f t="shared" si="413"/>
        <v>10.515825188516599</v>
      </c>
      <c r="CD115" s="4">
        <f t="shared" si="413"/>
        <v>11.070687117635</v>
      </c>
      <c r="CE115" s="4">
        <f t="shared" si="413"/>
        <v>11.495507078228599</v>
      </c>
      <c r="CF115" s="4">
        <f t="shared" si="413"/>
        <v>11.806415070001401</v>
      </c>
      <c r="CG115" s="4">
        <f t="shared" si="413"/>
        <v>12.015817682617399</v>
      </c>
      <c r="CH115" s="4">
        <f t="shared" si="413"/>
        <v>12.132398095700601</v>
      </c>
      <c r="CI115" s="4">
        <f t="shared" si="413"/>
        <v>12.161116078835001</v>
      </c>
      <c r="CJ115" s="4" t="str">
        <f t="shared" si="413"/>
        <v/>
      </c>
      <c r="CK115" s="4" t="str">
        <f t="shared" si="413"/>
        <v/>
      </c>
      <c r="CL115" s="4" t="str">
        <f t="shared" si="413"/>
        <v/>
      </c>
      <c r="CM115" s="4" t="str">
        <f t="shared" si="413"/>
        <v/>
      </c>
      <c r="CN115" s="4" t="str">
        <f t="shared" si="413"/>
        <v/>
      </c>
      <c r="CO115" s="4" t="str">
        <f t="shared" si="413"/>
        <v/>
      </c>
      <c r="CP115" s="4" t="str">
        <f t="shared" si="413"/>
        <v/>
      </c>
      <c r="CQ115" s="4" t="str">
        <f t="shared" si="413"/>
        <v/>
      </c>
      <c r="CR115" s="4" t="str">
        <f t="shared" si="413"/>
        <v/>
      </c>
      <c r="CS115" s="4" t="str">
        <f t="shared" si="413"/>
        <v/>
      </c>
      <c r="CT115" s="4" t="str">
        <f t="shared" si="413"/>
        <v/>
      </c>
      <c r="CU115" s="4" t="str">
        <f t="shared" si="413"/>
        <v/>
      </c>
      <c r="CV115" s="4" t="str">
        <f t="shared" si="413"/>
        <v/>
      </c>
      <c r="CW115" s="4" t="str">
        <f t="shared" si="413"/>
        <v/>
      </c>
      <c r="CX115" s="4" t="str">
        <f t="shared" si="413"/>
        <v/>
      </c>
      <c r="CY115" s="4" t="str">
        <f t="shared" si="413"/>
        <v/>
      </c>
      <c r="CZ115" s="4" t="str">
        <f t="shared" si="413"/>
        <v/>
      </c>
      <c r="DA115" s="4" t="str">
        <f t="shared" si="413"/>
        <v/>
      </c>
      <c r="DB115" t="s">
        <v>122</v>
      </c>
      <c r="DC115">
        <v>15</v>
      </c>
      <c r="DD115">
        <v>85</v>
      </c>
      <c r="DE115" t="s">
        <v>631</v>
      </c>
      <c r="DF115" s="2" t="s">
        <v>610</v>
      </c>
      <c r="DG115">
        <v>510</v>
      </c>
      <c r="DH115" t="s">
        <v>611</v>
      </c>
      <c r="DI115" s="4">
        <f>0.0000385*Y115^1.76296*BZ115^1.42782*$DG115</f>
        <v>24.225097044415911</v>
      </c>
      <c r="DJ115" s="4">
        <f t="shared" ref="DJ115:DU116" si="414">0.0000385*Z115^1.76296*CA115^1.42782*$DG115</f>
        <v>70.65938749287244</v>
      </c>
      <c r="DK115" s="4">
        <f t="shared" si="414"/>
        <v>138.37347486268422</v>
      </c>
      <c r="DL115" s="4">
        <f t="shared" si="414"/>
        <v>221.61805316420657</v>
      </c>
      <c r="DM115" s="4">
        <f t="shared" si="414"/>
        <v>313.3168347065411</v>
      </c>
      <c r="DN115" s="4">
        <f t="shared" si="414"/>
        <v>406.17626116268104</v>
      </c>
      <c r="DO115" s="4">
        <f t="shared" si="414"/>
        <v>493.39649430708636</v>
      </c>
      <c r="DP115" s="4">
        <f t="shared" si="414"/>
        <v>569.07680491523763</v>
      </c>
      <c r="DQ115" s="4">
        <f t="shared" si="414"/>
        <v>628.41576269642167</v>
      </c>
      <c r="DR115" s="4">
        <f t="shared" si="414"/>
        <v>667.79335249252063</v>
      </c>
    </row>
    <row r="116" spans="1:142" x14ac:dyDescent="0.25">
      <c r="A116" t="s">
        <v>149</v>
      </c>
      <c r="B116" t="s">
        <v>122</v>
      </c>
      <c r="C116" t="s">
        <v>123</v>
      </c>
      <c r="D116" t="s">
        <v>149</v>
      </c>
      <c r="E116" t="s">
        <v>122</v>
      </c>
      <c r="F116" t="s">
        <v>123</v>
      </c>
      <c r="G116" t="s">
        <v>25</v>
      </c>
      <c r="H116" t="s">
        <v>24</v>
      </c>
      <c r="I116" t="s">
        <v>35</v>
      </c>
      <c r="J116" t="s">
        <v>71</v>
      </c>
      <c r="K116" t="s">
        <v>33</v>
      </c>
      <c r="L116">
        <v>2.5205899999999999</v>
      </c>
      <c r="M116">
        <v>1.94085</v>
      </c>
      <c r="N116">
        <v>-1.2970000000000001E-2</v>
      </c>
      <c r="Q116">
        <v>2.52</v>
      </c>
      <c r="R116">
        <v>75.13</v>
      </c>
      <c r="S116">
        <v>5.391E-2</v>
      </c>
      <c r="T116">
        <v>30</v>
      </c>
      <c r="U116">
        <v>0.97099999999999997</v>
      </c>
      <c r="V116">
        <v>2.5</v>
      </c>
      <c r="W116">
        <v>90</v>
      </c>
      <c r="X116">
        <v>27</v>
      </c>
      <c r="Y116" s="4">
        <f t="shared" si="412"/>
        <v>11.900590000000001</v>
      </c>
      <c r="Z116" s="4">
        <f t="shared" si="412"/>
        <v>20.632089999999998</v>
      </c>
      <c r="AA116" s="4">
        <f t="shared" si="412"/>
        <v>28.715089999999996</v>
      </c>
      <c r="AB116" s="4">
        <f t="shared" si="412"/>
        <v>36.149589999999996</v>
      </c>
      <c r="AC116" s="4">
        <f t="shared" si="412"/>
        <v>42.935589999999998</v>
      </c>
      <c r="AD116" s="4">
        <f t="shared" si="412"/>
        <v>49.073089999999993</v>
      </c>
      <c r="AE116" s="4">
        <f t="shared" si="412"/>
        <v>54.562089999999998</v>
      </c>
      <c r="AF116" s="4">
        <f t="shared" si="412"/>
        <v>59.402589999999996</v>
      </c>
      <c r="AG116" s="4">
        <f t="shared" si="412"/>
        <v>63.594589999999997</v>
      </c>
      <c r="AH116" s="4">
        <f t="shared" si="412"/>
        <v>67.138090000000005</v>
      </c>
      <c r="AI116" s="4">
        <f t="shared" si="412"/>
        <v>70.033089999999987</v>
      </c>
      <c r="AJ116" s="4">
        <f t="shared" si="412"/>
        <v>72.279589999999985</v>
      </c>
      <c r="AK116" s="4">
        <f>IF(OR(($L116+$M116*AK$2+$N116*AK$2^2)&gt;$W116,($L116+$M116*AK$2+$N116*AK$2^2)&lt;$V116),"",($L116+$M116*AK$2+$N116*AK$2^2))</f>
        <v>73.877589999999998</v>
      </c>
      <c r="AL116" s="4">
        <f>IF(OR(($L116+$M116*AL$2+$N116*AL$2^2)&gt;$W116,($L116+$M116*AL$2+$N116*AL$2^2)&lt;$V116),"",($L116+$M116*AL$2+$N116*AL$2^2))</f>
        <v>74.827089999999998</v>
      </c>
      <c r="AM116" s="4">
        <f>IF(OR(($L116+$M116*AM$2+$N116*AM$2^2)&gt;$W116,($L116+$M116*AM$2+$N116*AM$2^2)&lt;$V116),"",($L116+$M116*AM$2+$N116*AM$2^2))</f>
        <v>75.12809</v>
      </c>
      <c r="BC116" t="s">
        <v>149</v>
      </c>
      <c r="BD116" t="s">
        <v>122</v>
      </c>
      <c r="BE116" t="s">
        <v>123</v>
      </c>
      <c r="BF116" t="s">
        <v>24</v>
      </c>
      <c r="BG116" t="s">
        <v>39</v>
      </c>
      <c r="BH116" t="s">
        <v>30</v>
      </c>
      <c r="BI116" t="s">
        <v>52</v>
      </c>
      <c r="BJ116" t="s">
        <v>28</v>
      </c>
      <c r="BK116">
        <v>1.3355699999999999</v>
      </c>
      <c r="BL116">
        <v>0.26367000000000002</v>
      </c>
      <c r="BP116">
        <v>2</v>
      </c>
      <c r="BQ116">
        <v>21.14</v>
      </c>
      <c r="BR116">
        <v>2.33E-3</v>
      </c>
      <c r="BS116">
        <v>30</v>
      </c>
      <c r="BT116">
        <v>0.96</v>
      </c>
      <c r="BU116">
        <v>2</v>
      </c>
      <c r="BV116">
        <v>24</v>
      </c>
      <c r="BW116">
        <v>28</v>
      </c>
      <c r="BX116" s="4">
        <f t="shared" ref="BX116:DA116" si="415">IF(OR(($BK116+$BL116*Y116)&gt;$BV116,($BK116+$BL116*Y116)&lt;$BU116),"",($BK116+$BL116*Y116))</f>
        <v>4.4733985653000001</v>
      </c>
      <c r="BY116" s="4">
        <f t="shared" si="415"/>
        <v>6.7756331702999999</v>
      </c>
      <c r="BZ116" s="4">
        <f t="shared" si="415"/>
        <v>8.9068777803000003</v>
      </c>
      <c r="CA116" s="4">
        <f t="shared" si="415"/>
        <v>10.867132395300001</v>
      </c>
      <c r="CB116" s="4">
        <f t="shared" si="415"/>
        <v>12.656397015300001</v>
      </c>
      <c r="CC116" s="4">
        <f t="shared" si="415"/>
        <v>14.274671640299999</v>
      </c>
      <c r="CD116" s="4">
        <f t="shared" si="415"/>
        <v>15.721956270300002</v>
      </c>
      <c r="CE116" s="4">
        <f t="shared" si="415"/>
        <v>16.998250905300001</v>
      </c>
      <c r="CF116" s="4">
        <f t="shared" si="415"/>
        <v>18.103555545300001</v>
      </c>
      <c r="CG116" s="4">
        <f t="shared" si="415"/>
        <v>19.037870190300001</v>
      </c>
      <c r="CH116" s="4">
        <f t="shared" si="415"/>
        <v>19.801194840299999</v>
      </c>
      <c r="CI116" s="4">
        <f t="shared" si="415"/>
        <v>20.393529495299997</v>
      </c>
      <c r="CJ116" s="4">
        <f t="shared" si="415"/>
        <v>20.8148741553</v>
      </c>
      <c r="CK116" s="4">
        <f t="shared" si="415"/>
        <v>21.0652288203</v>
      </c>
      <c r="CL116" s="4">
        <f t="shared" si="415"/>
        <v>21.1445934903</v>
      </c>
      <c r="CM116" s="4" t="str">
        <f t="shared" si="415"/>
        <v/>
      </c>
      <c r="CN116" s="4" t="str">
        <f t="shared" si="415"/>
        <v/>
      </c>
      <c r="CO116" s="4" t="str">
        <f t="shared" si="415"/>
        <v/>
      </c>
      <c r="CP116" s="4" t="str">
        <f t="shared" si="415"/>
        <v/>
      </c>
      <c r="CQ116" s="4" t="str">
        <f t="shared" si="415"/>
        <v/>
      </c>
      <c r="CR116" s="4" t="str">
        <f t="shared" si="415"/>
        <v/>
      </c>
      <c r="CS116" s="4" t="str">
        <f t="shared" si="415"/>
        <v/>
      </c>
      <c r="CT116" s="4" t="str">
        <f t="shared" si="415"/>
        <v/>
      </c>
      <c r="CU116" s="4" t="str">
        <f t="shared" si="415"/>
        <v/>
      </c>
      <c r="CV116" s="4" t="str">
        <f t="shared" si="415"/>
        <v/>
      </c>
      <c r="CW116" s="4" t="str">
        <f t="shared" si="415"/>
        <v/>
      </c>
      <c r="CX116" s="4" t="str">
        <f t="shared" si="415"/>
        <v/>
      </c>
      <c r="CY116" s="4" t="str">
        <f t="shared" si="415"/>
        <v/>
      </c>
      <c r="CZ116" s="4" t="str">
        <f t="shared" si="415"/>
        <v/>
      </c>
      <c r="DA116" s="4" t="str">
        <f t="shared" si="415"/>
        <v/>
      </c>
      <c r="DB116" t="s">
        <v>122</v>
      </c>
      <c r="DC116">
        <v>15</v>
      </c>
      <c r="DD116">
        <v>85</v>
      </c>
      <c r="DE116" t="s">
        <v>631</v>
      </c>
      <c r="DF116" s="2" t="s">
        <v>610</v>
      </c>
      <c r="DG116">
        <v>510</v>
      </c>
      <c r="DH116" t="s">
        <v>611</v>
      </c>
      <c r="DI116" s="4">
        <f>0.0000385*Y116^1.76296*BZ116^1.42782*$DG116</f>
        <v>35.095561052182347</v>
      </c>
      <c r="DJ116" s="4">
        <f t="shared" si="414"/>
        <v>122.99959645941294</v>
      </c>
      <c r="DK116" s="4">
        <f t="shared" si="414"/>
        <v>273.85534637011898</v>
      </c>
      <c r="DL116" s="4">
        <f t="shared" si="414"/>
        <v>487.99732430305647</v>
      </c>
      <c r="DM116" s="4">
        <f t="shared" si="414"/>
        <v>758.61034676289228</v>
      </c>
      <c r="DN116" s="4">
        <f t="shared" si="414"/>
        <v>1073.2872510108334</v>
      </c>
      <c r="DO116" s="4">
        <f t="shared" si="414"/>
        <v>1415.6656039503353</v>
      </c>
      <c r="DP116" s="4">
        <f t="shared" si="414"/>
        <v>1767.0283959445439</v>
      </c>
      <c r="DQ116" s="4">
        <f t="shared" si="414"/>
        <v>2107.8050577338263</v>
      </c>
      <c r="DR116" s="4">
        <f t="shared" si="414"/>
        <v>2418.9315214235776</v>
      </c>
      <c r="DS116" s="4">
        <f t="shared" si="414"/>
        <v>2683.0406687960694</v>
      </c>
      <c r="DT116" s="4">
        <f t="shared" si="414"/>
        <v>2885.462629945871</v>
      </c>
      <c r="DU116" s="4">
        <f t="shared" si="414"/>
        <v>3015.0200995174409</v>
      </c>
    </row>
    <row r="117" spans="1:142" x14ac:dyDescent="0.25">
      <c r="A117" t="s">
        <v>315</v>
      </c>
      <c r="B117" t="s">
        <v>122</v>
      </c>
      <c r="C117" t="s">
        <v>123</v>
      </c>
      <c r="D117" t="s">
        <v>315</v>
      </c>
      <c r="E117" t="s">
        <v>122</v>
      </c>
      <c r="F117" t="s">
        <v>123</v>
      </c>
      <c r="G117" t="s">
        <v>25</v>
      </c>
      <c r="H117" t="s">
        <v>24</v>
      </c>
      <c r="I117" t="s">
        <v>35</v>
      </c>
      <c r="J117" t="s">
        <v>71</v>
      </c>
      <c r="K117" t="s">
        <v>43</v>
      </c>
      <c r="L117">
        <v>1.2221599999999999</v>
      </c>
      <c r="M117">
        <v>3.0808900000000001</v>
      </c>
      <c r="N117">
        <v>-6.2770000000000006E-2</v>
      </c>
      <c r="O117">
        <v>5.5000000000000003E-4</v>
      </c>
      <c r="Q117">
        <v>1.22</v>
      </c>
      <c r="R117">
        <v>116.04</v>
      </c>
      <c r="S117">
        <v>0.10097</v>
      </c>
      <c r="T117">
        <v>39</v>
      </c>
      <c r="U117">
        <v>0.95299999999999996</v>
      </c>
      <c r="V117">
        <v>4.4000000000000004</v>
      </c>
      <c r="W117">
        <v>145.5</v>
      </c>
      <c r="X117">
        <v>35</v>
      </c>
      <c r="Y117" s="4">
        <f t="shared" ref="Y117:AH118" si="416">IF(OR(($L117+$M117*Y$2+$N117*Y$2^2+$O117*Y$2^3)&gt;$W117,($L117+$M117*Y$2+$N117*Y$2^2+$O117*Y$2^3)&lt;$V117),"",($L117+$M117*Y$2+$N117*Y$2^2+$O117*Y$2^3))</f>
        <v>15.126109999999999</v>
      </c>
      <c r="Z117" s="4">
        <f t="shared" si="416"/>
        <v>26.304060000000003</v>
      </c>
      <c r="AA117" s="4">
        <f t="shared" si="416"/>
        <v>35.168510000000012</v>
      </c>
      <c r="AB117" s="4">
        <f t="shared" si="416"/>
        <v>42.131959999999999</v>
      </c>
      <c r="AC117" s="4">
        <f t="shared" si="416"/>
        <v>47.606909999999999</v>
      </c>
      <c r="AD117" s="4">
        <f t="shared" si="416"/>
        <v>52.005860000000006</v>
      </c>
      <c r="AE117" s="4">
        <f t="shared" si="416"/>
        <v>55.741309999999999</v>
      </c>
      <c r="AF117" s="4">
        <f t="shared" si="416"/>
        <v>59.225759999999994</v>
      </c>
      <c r="AG117" s="4">
        <f t="shared" si="416"/>
        <v>62.871709999999993</v>
      </c>
      <c r="AH117" s="4">
        <f t="shared" si="416"/>
        <v>67.09165999999999</v>
      </c>
      <c r="AI117" s="4">
        <f t="shared" ref="AI117:AR118" si="417">IF(OR(($L117+$M117*AI$2+$N117*AI$2^2+$O117*AI$2^3)&gt;$W117,($L117+$M117*AI$2+$N117*AI$2^2+$O117*AI$2^3)&lt;$V117),"",($L117+$M117*AI$2+$N117*AI$2^2+$O117*AI$2^3))</f>
        <v>72.298109999999994</v>
      </c>
      <c r="AJ117" s="4">
        <f t="shared" si="417"/>
        <v>78.903559999999999</v>
      </c>
      <c r="AK117" s="4">
        <f t="shared" si="417"/>
        <v>87.320510000000013</v>
      </c>
      <c r="AL117" s="4">
        <f t="shared" si="417"/>
        <v>97.961459999999988</v>
      </c>
      <c r="AM117" s="4">
        <f t="shared" si="417"/>
        <v>111.23891</v>
      </c>
      <c r="AN117" s="4">
        <f t="shared" si="417"/>
        <v>127.56535999999997</v>
      </c>
      <c r="AO117" s="4" t="str">
        <f t="shared" si="417"/>
        <v/>
      </c>
      <c r="AP117" s="4" t="str">
        <f t="shared" si="417"/>
        <v/>
      </c>
      <c r="AQ117" s="4" t="str">
        <f t="shared" si="417"/>
        <v/>
      </c>
      <c r="AR117" s="4" t="str">
        <f t="shared" si="417"/>
        <v/>
      </c>
      <c r="AS117" s="4" t="str">
        <f t="shared" ref="AS117:BB118" si="418">IF(OR(($L117+$M117*AS$2+$N117*AS$2^2+$O117*AS$2^3)&gt;$W117,($L117+$M117*AS$2+$N117*AS$2^2+$O117*AS$2^3)&lt;$V117),"",($L117+$M117*AS$2+$N117*AS$2^2+$O117*AS$2^3))</f>
        <v/>
      </c>
      <c r="AT117" s="4" t="str">
        <f t="shared" si="418"/>
        <v/>
      </c>
      <c r="AU117" s="4" t="str">
        <f t="shared" si="418"/>
        <v/>
      </c>
      <c r="AV117" s="4" t="str">
        <f t="shared" si="418"/>
        <v/>
      </c>
      <c r="AW117" s="4" t="str">
        <f t="shared" si="418"/>
        <v/>
      </c>
      <c r="AX117" s="4" t="str">
        <f t="shared" si="418"/>
        <v/>
      </c>
      <c r="AY117" s="4" t="str">
        <f t="shared" si="418"/>
        <v/>
      </c>
      <c r="AZ117" s="4" t="str">
        <f t="shared" si="418"/>
        <v/>
      </c>
      <c r="BA117" s="4" t="str">
        <f t="shared" si="418"/>
        <v/>
      </c>
      <c r="BB117" s="4" t="str">
        <f t="shared" si="418"/>
        <v/>
      </c>
      <c r="BC117" t="s">
        <v>315</v>
      </c>
      <c r="BD117" t="s">
        <v>122</v>
      </c>
      <c r="BE117" t="s">
        <v>123</v>
      </c>
      <c r="BF117" t="s">
        <v>24</v>
      </c>
      <c r="BG117" t="s">
        <v>39</v>
      </c>
      <c r="BH117" t="s">
        <v>30</v>
      </c>
      <c r="BI117" t="s">
        <v>52</v>
      </c>
      <c r="BJ117" t="s">
        <v>33</v>
      </c>
      <c r="BK117">
        <v>2.9738600000000002</v>
      </c>
      <c r="BL117">
        <v>0.22689999999999999</v>
      </c>
      <c r="BM117">
        <v>-8.7000000000000001E-4</v>
      </c>
      <c r="BP117">
        <v>3.25</v>
      </c>
      <c r="BQ117">
        <v>17.62</v>
      </c>
      <c r="BR117">
        <v>2E-3</v>
      </c>
      <c r="BS117">
        <v>40</v>
      </c>
      <c r="BT117">
        <v>0.89200000000000002</v>
      </c>
      <c r="BU117">
        <v>4</v>
      </c>
      <c r="BV117">
        <v>23</v>
      </c>
      <c r="BW117">
        <v>37</v>
      </c>
      <c r="BX117" s="4">
        <f t="shared" ref="BX117:CM117" si="419">IF(OR(($BK117+$BL117*Y117+$BM117*Y117^2)&gt;$BV117,($BK117+$BL117*Y117+$BM117*Y117^2)&lt;$BU117),"",($BK117+$BL117*Y117+$BM117*Y117^2))</f>
        <v>6.206919051753073</v>
      </c>
      <c r="BY117" s="4">
        <f t="shared" si="419"/>
        <v>8.3402951059392691</v>
      </c>
      <c r="BZ117" s="4">
        <f t="shared" si="419"/>
        <v>9.8775579558105147</v>
      </c>
      <c r="CA117" s="4">
        <f t="shared" si="419"/>
        <v>10.989262937505808</v>
      </c>
      <c r="CB117" s="4">
        <f t="shared" si="419"/>
        <v>11.804084323619152</v>
      </c>
      <c r="CC117" s="4">
        <f t="shared" si="419"/>
        <v>12.420979391324549</v>
      </c>
      <c r="CD117" s="4">
        <f t="shared" si="419"/>
        <v>12.918391771750992</v>
      </c>
      <c r="CE117" s="4">
        <f t="shared" si="419"/>
        <v>13.360494080607484</v>
      </c>
      <c r="CF117" s="4">
        <f t="shared" si="419"/>
        <v>13.800469830058033</v>
      </c>
      <c r="CG117" s="4">
        <f t="shared" si="419"/>
        <v>14.280834621846624</v>
      </c>
      <c r="CH117" s="4">
        <f t="shared" si="419"/>
        <v>14.83079662167227</v>
      </c>
      <c r="CI117" s="4">
        <f t="shared" si="419"/>
        <v>15.460656314813967</v>
      </c>
      <c r="CJ117" s="4">
        <f t="shared" si="419"/>
        <v>16.153245543005713</v>
      </c>
      <c r="CK117" s="4">
        <f t="shared" si="419"/>
        <v>16.852405822561504</v>
      </c>
      <c r="CL117" s="4">
        <f t="shared" si="419"/>
        <v>17.448505943750348</v>
      </c>
      <c r="CM117" s="4">
        <f t="shared" si="419"/>
        <v>17.760998851421245</v>
      </c>
      <c r="CN117" s="4"/>
      <c r="CO117" s="4"/>
      <c r="CP117" s="4"/>
      <c r="CQ117" s="4"/>
      <c r="CR117" s="4"/>
      <c r="CS117" s="4"/>
      <c r="CT117" s="4"/>
      <c r="CU117" s="4"/>
      <c r="CV117" s="4"/>
      <c r="CW117" s="4"/>
      <c r="CX117" s="4"/>
      <c r="CY117" s="4"/>
      <c r="CZ117" s="4"/>
      <c r="DA117" s="4"/>
    </row>
    <row r="118" spans="1:142" x14ac:dyDescent="0.25">
      <c r="A118" t="s">
        <v>115</v>
      </c>
      <c r="B118" t="s">
        <v>124</v>
      </c>
      <c r="C118" t="s">
        <v>125</v>
      </c>
      <c r="D118" t="s">
        <v>115</v>
      </c>
      <c r="E118" t="s">
        <v>124</v>
      </c>
      <c r="F118" t="s">
        <v>125</v>
      </c>
      <c r="G118" t="s">
        <v>25</v>
      </c>
      <c r="H118" t="s">
        <v>24</v>
      </c>
      <c r="I118" t="s">
        <v>35</v>
      </c>
      <c r="J118" t="s">
        <v>44</v>
      </c>
      <c r="K118" t="s">
        <v>43</v>
      </c>
      <c r="L118">
        <v>-0.86799000000000004</v>
      </c>
      <c r="M118">
        <v>2.2972299999999999</v>
      </c>
      <c r="N118">
        <v>-5.9240000000000001E-2</v>
      </c>
      <c r="O118">
        <v>6.8000000000000005E-4</v>
      </c>
      <c r="Q118">
        <v>1.37</v>
      </c>
      <c r="R118">
        <v>50.82</v>
      </c>
      <c r="S118">
        <v>1.84087</v>
      </c>
      <c r="T118">
        <v>37</v>
      </c>
      <c r="U118">
        <v>0.87</v>
      </c>
      <c r="V118">
        <v>2.4</v>
      </c>
      <c r="W118">
        <v>74.7</v>
      </c>
      <c r="X118">
        <v>33</v>
      </c>
      <c r="Y118" s="4">
        <f t="shared" si="416"/>
        <v>9.2221599999999988</v>
      </c>
      <c r="Z118" s="4">
        <f t="shared" si="416"/>
        <v>16.860309999999998</v>
      </c>
      <c r="AA118" s="4">
        <f t="shared" si="416"/>
        <v>22.556460000000001</v>
      </c>
      <c r="AB118" s="4">
        <f t="shared" si="416"/>
        <v>26.820609999999995</v>
      </c>
      <c r="AC118" s="4">
        <f t="shared" si="416"/>
        <v>30.162759999999999</v>
      </c>
      <c r="AD118" s="4">
        <f t="shared" si="416"/>
        <v>33.092909999999989</v>
      </c>
      <c r="AE118" s="4">
        <f t="shared" si="416"/>
        <v>36.121059999999986</v>
      </c>
      <c r="AF118" s="4">
        <f t="shared" si="416"/>
        <v>39.757209999999979</v>
      </c>
      <c r="AG118" s="4">
        <f t="shared" si="416"/>
        <v>44.511359999999996</v>
      </c>
      <c r="AH118" s="4">
        <f t="shared" si="416"/>
        <v>50.893509999999992</v>
      </c>
      <c r="AI118" s="4">
        <f t="shared" si="417"/>
        <v>59.413659999999993</v>
      </c>
      <c r="AJ118" s="4">
        <f t="shared" si="417"/>
        <v>70.581810000000019</v>
      </c>
      <c r="AK118" s="4" t="str">
        <f t="shared" si="417"/>
        <v/>
      </c>
      <c r="AL118" s="4" t="str">
        <f t="shared" si="417"/>
        <v/>
      </c>
      <c r="AM118" s="4" t="str">
        <f t="shared" si="417"/>
        <v/>
      </c>
      <c r="AN118" s="4" t="str">
        <f t="shared" si="417"/>
        <v/>
      </c>
      <c r="AO118" s="4" t="str">
        <f t="shared" si="417"/>
        <v/>
      </c>
      <c r="AP118" s="4" t="str">
        <f t="shared" si="417"/>
        <v/>
      </c>
      <c r="AQ118" s="4" t="str">
        <f t="shared" si="417"/>
        <v/>
      </c>
      <c r="AR118" s="4" t="str">
        <f t="shared" si="417"/>
        <v/>
      </c>
      <c r="AS118" s="4" t="str">
        <f t="shared" si="418"/>
        <v/>
      </c>
      <c r="AT118" s="4" t="str">
        <f t="shared" si="418"/>
        <v/>
      </c>
      <c r="AU118" s="4" t="str">
        <f t="shared" si="418"/>
        <v/>
      </c>
      <c r="AV118" s="4" t="str">
        <f t="shared" si="418"/>
        <v/>
      </c>
      <c r="AW118" s="4" t="str">
        <f t="shared" si="418"/>
        <v/>
      </c>
      <c r="AX118" s="4" t="str">
        <f t="shared" si="418"/>
        <v/>
      </c>
      <c r="AY118" s="4" t="str">
        <f t="shared" si="418"/>
        <v/>
      </c>
      <c r="AZ118" s="4" t="str">
        <f t="shared" si="418"/>
        <v/>
      </c>
      <c r="BA118" s="4" t="str">
        <f t="shared" si="418"/>
        <v/>
      </c>
      <c r="BB118" s="4" t="str">
        <f t="shared" si="418"/>
        <v/>
      </c>
      <c r="BC118" t="s">
        <v>115</v>
      </c>
      <c r="BD118" t="s">
        <v>124</v>
      </c>
      <c r="BE118" t="s">
        <v>125</v>
      </c>
      <c r="BF118" t="s">
        <v>24</v>
      </c>
      <c r="BG118" t="s">
        <v>39</v>
      </c>
      <c r="BH118" t="s">
        <v>30</v>
      </c>
      <c r="BI118">
        <v>1</v>
      </c>
      <c r="BJ118" t="s">
        <v>31</v>
      </c>
      <c r="BK118">
        <v>0.24141000000000001</v>
      </c>
      <c r="BL118">
        <v>1.8408</v>
      </c>
      <c r="BM118">
        <v>4.8219999999999999E-2</v>
      </c>
      <c r="BP118">
        <v>1.02</v>
      </c>
      <c r="BQ118">
        <v>16.12</v>
      </c>
      <c r="BR118">
        <v>2.33E-3</v>
      </c>
      <c r="BS118">
        <v>37</v>
      </c>
      <c r="BT118">
        <v>0.79600000000000004</v>
      </c>
      <c r="BU118">
        <v>2</v>
      </c>
      <c r="BV118">
        <v>23.5</v>
      </c>
      <c r="BW118">
        <v>35</v>
      </c>
      <c r="BX118" s="4">
        <f t="shared" ref="BX118:CI118" si="420">EXP($BK118+$BL118*LN(LN(Y118+1)+($BM118/2)))</f>
        <v>6.1298727474972701</v>
      </c>
      <c r="BY118" s="4">
        <f t="shared" si="420"/>
        <v>9.0754390555043027</v>
      </c>
      <c r="BZ118" s="4">
        <f t="shared" si="420"/>
        <v>10.729829501524479</v>
      </c>
      <c r="CA118" s="4">
        <f t="shared" si="420"/>
        <v>11.784701095873256</v>
      </c>
      <c r="CB118" s="4">
        <f t="shared" si="420"/>
        <v>12.529802659572679</v>
      </c>
      <c r="CC118" s="4">
        <f t="shared" si="420"/>
        <v>13.134803015719053</v>
      </c>
      <c r="CD118" s="4">
        <f t="shared" si="420"/>
        <v>13.719673777957501</v>
      </c>
      <c r="CE118" s="4">
        <f t="shared" si="420"/>
        <v>14.375338684045648</v>
      </c>
      <c r="CF118" s="4">
        <f t="shared" si="420"/>
        <v>15.16740189714605</v>
      </c>
      <c r="CG118" s="4">
        <f t="shared" si="420"/>
        <v>16.134726224577197</v>
      </c>
      <c r="CH118" s="4">
        <f t="shared" si="420"/>
        <v>17.289342350724329</v>
      </c>
      <c r="CI118" s="4">
        <f t="shared" si="420"/>
        <v>18.620550166177107</v>
      </c>
      <c r="CJ118" s="4"/>
      <c r="CK118" s="4"/>
      <c r="CL118" s="4"/>
      <c r="CM118" s="4"/>
      <c r="CN118" s="4"/>
      <c r="CO118" s="4"/>
      <c r="CP118" s="4"/>
      <c r="CQ118" s="4"/>
      <c r="CR118" s="4"/>
      <c r="CS118" s="4"/>
      <c r="CT118" s="4"/>
      <c r="CU118" s="4"/>
      <c r="CV118" s="4"/>
      <c r="CW118" s="4"/>
      <c r="CX118" s="4"/>
      <c r="CY118" s="4"/>
      <c r="CZ118" s="4"/>
      <c r="DA118" s="4"/>
    </row>
    <row r="119" spans="1:142" x14ac:dyDescent="0.25">
      <c r="A119" t="s">
        <v>149</v>
      </c>
      <c r="B119" t="s">
        <v>124</v>
      </c>
      <c r="C119" t="s">
        <v>125</v>
      </c>
      <c r="D119" t="s">
        <v>149</v>
      </c>
      <c r="E119" t="s">
        <v>124</v>
      </c>
      <c r="F119" t="s">
        <v>125</v>
      </c>
      <c r="G119" t="s">
        <v>25</v>
      </c>
      <c r="H119" t="s">
        <v>24</v>
      </c>
      <c r="I119" t="s">
        <v>35</v>
      </c>
      <c r="J119" t="s">
        <v>71</v>
      </c>
      <c r="K119" t="s">
        <v>43</v>
      </c>
      <c r="L119">
        <v>2.5410400000000002</v>
      </c>
      <c r="M119">
        <v>-0.10417999999999999</v>
      </c>
      <c r="N119">
        <v>5.3100000000000001E-2</v>
      </c>
      <c r="O119">
        <v>-5.1999999999999995E-4</v>
      </c>
      <c r="Q119">
        <v>2.4900000000000002</v>
      </c>
      <c r="R119">
        <v>76.459999999999994</v>
      </c>
      <c r="S119">
        <v>7.0150000000000004E-2</v>
      </c>
      <c r="T119">
        <v>34</v>
      </c>
      <c r="U119">
        <v>0.92100000000000004</v>
      </c>
      <c r="V119">
        <v>2.5</v>
      </c>
      <c r="W119">
        <v>78</v>
      </c>
      <c r="X119">
        <v>30</v>
      </c>
      <c r="Y119" s="4">
        <f t="shared" ref="Y119:AK119" si="421">IF(OR(($L119+$M119*Y$2+$N119*Y$2^2+$O119*Y$2^3)&gt;$W119,($L119+$M119*Y$2+$N119*Y$2^2+$O119*Y$2^3)&lt;$V119),"",($L119+$M119*Y$2+$N119*Y$2^2+$O119*Y$2^3))</f>
        <v>3.2826400000000007</v>
      </c>
      <c r="Z119" s="4">
        <f t="shared" si="421"/>
        <v>6.2892400000000013</v>
      </c>
      <c r="AA119" s="4">
        <f t="shared" si="421"/>
        <v>11.170840000000002</v>
      </c>
      <c r="AB119" s="4">
        <f t="shared" si="421"/>
        <v>17.537440000000004</v>
      </c>
      <c r="AC119" s="4">
        <f t="shared" si="421"/>
        <v>24.999040000000001</v>
      </c>
      <c r="AD119" s="4">
        <f t="shared" si="421"/>
        <v>33.165640000000003</v>
      </c>
      <c r="AE119" s="4">
        <f t="shared" si="421"/>
        <v>41.647239999999996</v>
      </c>
      <c r="AF119" s="4">
        <f t="shared" si="421"/>
        <v>50.053840000000015</v>
      </c>
      <c r="AG119" s="4">
        <f t="shared" si="421"/>
        <v>57.995440000000009</v>
      </c>
      <c r="AH119" s="4">
        <f t="shared" si="421"/>
        <v>65.082040000000006</v>
      </c>
      <c r="AI119" s="4">
        <f t="shared" si="421"/>
        <v>70.923640000000006</v>
      </c>
      <c r="AJ119" s="4">
        <f t="shared" si="421"/>
        <v>75.130240000000015</v>
      </c>
      <c r="AK119" s="4">
        <f t="shared" si="421"/>
        <v>77.311840000000018</v>
      </c>
      <c r="BC119" t="s">
        <v>149</v>
      </c>
      <c r="BD119" t="s">
        <v>124</v>
      </c>
      <c r="BE119" t="s">
        <v>125</v>
      </c>
      <c r="BF119" t="s">
        <v>24</v>
      </c>
      <c r="BG119" t="s">
        <v>39</v>
      </c>
      <c r="BH119" t="s">
        <v>30</v>
      </c>
      <c r="BI119" t="s">
        <v>27</v>
      </c>
      <c r="BJ119" t="s">
        <v>43</v>
      </c>
      <c r="BK119">
        <v>1.11408</v>
      </c>
      <c r="BL119">
        <v>0.53441000000000005</v>
      </c>
      <c r="BM119">
        <v>-9.8099999999999993E-3</v>
      </c>
      <c r="BN119">
        <v>8.0000000000000007E-5</v>
      </c>
      <c r="BP119">
        <v>2.38</v>
      </c>
      <c r="BQ119">
        <v>21.29</v>
      </c>
      <c r="BR119">
        <v>0.10588</v>
      </c>
      <c r="BS119">
        <v>34</v>
      </c>
      <c r="BT119">
        <v>0.90900000000000003</v>
      </c>
      <c r="BU119">
        <v>1.6</v>
      </c>
      <c r="BV119">
        <v>23</v>
      </c>
      <c r="BW119">
        <v>30</v>
      </c>
      <c r="BX119" s="4">
        <f t="shared" ref="BX119:DA119" si="422">IF(OR(($BK119+$BL119*Y119+$BM119*Y119^2+$BN119*Y119^3)&gt;$BV119,($BK119+$BL119*Y119+$BM119*Y119^2+$BN119*Y119^3)&lt;$BU119),"",($BK119+$BL119*Y119+$BM119*Y119^2+$BN119*Y119^3))</f>
        <v>2.7654756026944054</v>
      </c>
      <c r="BY119" s="4">
        <f t="shared" si="422"/>
        <v>4.1069841526818145</v>
      </c>
      <c r="BZ119" s="4">
        <f t="shared" si="422"/>
        <v>5.9712402422839261</v>
      </c>
      <c r="CA119" s="4">
        <f t="shared" si="422"/>
        <v>7.9005897667608371</v>
      </c>
      <c r="CB119" s="4">
        <f t="shared" si="422"/>
        <v>9.5928938428886354</v>
      </c>
      <c r="CC119" s="4">
        <f t="shared" si="422"/>
        <v>10.965994576775863</v>
      </c>
      <c r="CD119" s="4">
        <f t="shared" si="422"/>
        <v>12.134355492111197</v>
      </c>
      <c r="CE119" s="4">
        <f t="shared" si="422"/>
        <v>13.317845955138351</v>
      </c>
      <c r="CF119" s="4">
        <f t="shared" si="422"/>
        <v>14.717050711854117</v>
      </c>
      <c r="CG119" s="4">
        <f t="shared" si="422"/>
        <v>16.395924958525701</v>
      </c>
      <c r="CH119" s="4">
        <f t="shared" si="422"/>
        <v>18.211082198623128</v>
      </c>
      <c r="CI119" s="4">
        <f t="shared" si="422"/>
        <v>19.817496497663001</v>
      </c>
      <c r="CJ119" s="4">
        <f t="shared" si="422"/>
        <v>20.762922632259318</v>
      </c>
      <c r="CK119" s="4" t="str">
        <f t="shared" si="422"/>
        <v/>
      </c>
      <c r="CL119" s="4" t="str">
        <f t="shared" si="422"/>
        <v/>
      </c>
      <c r="CM119" s="4" t="str">
        <f t="shared" si="422"/>
        <v/>
      </c>
      <c r="CN119" s="4" t="str">
        <f t="shared" si="422"/>
        <v/>
      </c>
      <c r="CO119" s="4" t="str">
        <f t="shared" si="422"/>
        <v/>
      </c>
      <c r="CP119" s="4" t="str">
        <f t="shared" si="422"/>
        <v/>
      </c>
      <c r="CQ119" s="4" t="str">
        <f t="shared" si="422"/>
        <v/>
      </c>
      <c r="CR119" s="4" t="str">
        <f t="shared" si="422"/>
        <v/>
      </c>
      <c r="CS119" s="4" t="str">
        <f t="shared" si="422"/>
        <v/>
      </c>
      <c r="CT119" s="4" t="str">
        <f t="shared" si="422"/>
        <v/>
      </c>
      <c r="CU119" s="4" t="str">
        <f t="shared" si="422"/>
        <v/>
      </c>
      <c r="CV119" s="4" t="str">
        <f t="shared" si="422"/>
        <v/>
      </c>
      <c r="CW119" s="4" t="str">
        <f t="shared" si="422"/>
        <v/>
      </c>
      <c r="CX119" s="4" t="str">
        <f t="shared" si="422"/>
        <v/>
      </c>
      <c r="CY119" s="4" t="str">
        <f t="shared" si="422"/>
        <v/>
      </c>
      <c r="CZ119" s="4" t="str">
        <f t="shared" si="422"/>
        <v/>
      </c>
      <c r="DA119" s="4" t="str">
        <f t="shared" si="422"/>
        <v/>
      </c>
    </row>
    <row r="120" spans="1:142" x14ac:dyDescent="0.25">
      <c r="A120" t="s">
        <v>234</v>
      </c>
      <c r="B120" t="s">
        <v>124</v>
      </c>
      <c r="C120" t="s">
        <v>125</v>
      </c>
      <c r="D120" t="s">
        <v>234</v>
      </c>
      <c r="E120" t="s">
        <v>124</v>
      </c>
      <c r="F120" t="s">
        <v>125</v>
      </c>
      <c r="G120" t="s">
        <v>25</v>
      </c>
      <c r="H120" t="s">
        <v>24</v>
      </c>
      <c r="I120" t="s">
        <v>35</v>
      </c>
      <c r="J120" t="s">
        <v>36</v>
      </c>
      <c r="K120" t="s">
        <v>28</v>
      </c>
      <c r="L120">
        <v>3.58555</v>
      </c>
      <c r="M120">
        <v>1.14093</v>
      </c>
      <c r="Q120">
        <v>3.59</v>
      </c>
      <c r="R120">
        <v>49.22</v>
      </c>
      <c r="S120">
        <v>3.0045199999999999</v>
      </c>
      <c r="T120">
        <v>48</v>
      </c>
      <c r="U120">
        <v>0.95299999999999996</v>
      </c>
      <c r="V120">
        <v>3</v>
      </c>
      <c r="W120">
        <v>38.6</v>
      </c>
      <c r="X120">
        <v>46</v>
      </c>
      <c r="Y120" s="4">
        <f t="shared" ref="Y120:AH121" si="423">IF(OR(($L120+$M120*Y$2)&gt;$W120,($L120+$M120*Y$2)&lt;$V120),"",($L120+$M120*Y$2))</f>
        <v>9.2902000000000005</v>
      </c>
      <c r="Z120" s="4">
        <f t="shared" si="423"/>
        <v>14.99485</v>
      </c>
      <c r="AA120" s="4">
        <f t="shared" si="423"/>
        <v>20.6995</v>
      </c>
      <c r="AB120" s="4">
        <f t="shared" si="423"/>
        <v>26.404150000000001</v>
      </c>
      <c r="AC120" s="4">
        <f t="shared" si="423"/>
        <v>32.108800000000002</v>
      </c>
      <c r="AD120" s="4">
        <f t="shared" si="423"/>
        <v>37.813449999999996</v>
      </c>
      <c r="AE120" s="4" t="str">
        <f t="shared" si="423"/>
        <v/>
      </c>
      <c r="AF120" s="4" t="str">
        <f t="shared" si="423"/>
        <v/>
      </c>
      <c r="AG120" s="4" t="str">
        <f t="shared" si="423"/>
        <v/>
      </c>
      <c r="AH120" s="4" t="str">
        <f t="shared" si="423"/>
        <v/>
      </c>
      <c r="AI120" s="4" t="str">
        <f t="shared" ref="AI120:AR121" si="424">IF(OR(($L120+$M120*AI$2)&gt;$W120,($L120+$M120*AI$2)&lt;$V120),"",($L120+$M120*AI$2))</f>
        <v/>
      </c>
      <c r="AJ120" s="4" t="str">
        <f t="shared" si="424"/>
        <v/>
      </c>
      <c r="AK120" s="4" t="str">
        <f t="shared" si="424"/>
        <v/>
      </c>
      <c r="AL120" s="4" t="str">
        <f t="shared" si="424"/>
        <v/>
      </c>
      <c r="AM120" s="4" t="str">
        <f t="shared" si="424"/>
        <v/>
      </c>
      <c r="AN120" s="4" t="str">
        <f t="shared" si="424"/>
        <v/>
      </c>
      <c r="AO120" s="4" t="str">
        <f t="shared" si="424"/>
        <v/>
      </c>
      <c r="AP120" s="4" t="str">
        <f t="shared" si="424"/>
        <v/>
      </c>
      <c r="AQ120" s="4" t="str">
        <f t="shared" si="424"/>
        <v/>
      </c>
      <c r="AR120" s="4" t="str">
        <f t="shared" si="424"/>
        <v/>
      </c>
      <c r="AS120" s="4" t="str">
        <f t="shared" ref="AS120:BB121" si="425">IF(OR(($L120+$M120*AS$2)&gt;$W120,($L120+$M120*AS$2)&lt;$V120),"",($L120+$M120*AS$2))</f>
        <v/>
      </c>
      <c r="AT120" s="4" t="str">
        <f t="shared" si="425"/>
        <v/>
      </c>
      <c r="AU120" s="4" t="str">
        <f t="shared" si="425"/>
        <v/>
      </c>
      <c r="AV120" s="4" t="str">
        <f t="shared" si="425"/>
        <v/>
      </c>
      <c r="AW120" s="4" t="str">
        <f t="shared" si="425"/>
        <v/>
      </c>
      <c r="AX120" s="4" t="str">
        <f t="shared" si="425"/>
        <v/>
      </c>
      <c r="AY120" s="4" t="str">
        <f t="shared" si="425"/>
        <v/>
      </c>
      <c r="AZ120" s="4" t="str">
        <f t="shared" si="425"/>
        <v/>
      </c>
      <c r="BA120" s="4" t="str">
        <f t="shared" si="425"/>
        <v/>
      </c>
      <c r="BB120" s="4" t="str">
        <f t="shared" si="425"/>
        <v/>
      </c>
      <c r="BC120" t="s">
        <v>234</v>
      </c>
      <c r="BD120" t="s">
        <v>124</v>
      </c>
      <c r="BE120" t="s">
        <v>125</v>
      </c>
      <c r="BF120" t="s">
        <v>24</v>
      </c>
      <c r="BG120" t="s">
        <v>39</v>
      </c>
      <c r="BH120" t="s">
        <v>30</v>
      </c>
      <c r="BI120" t="s">
        <v>52</v>
      </c>
      <c r="BJ120" t="s">
        <v>33</v>
      </c>
      <c r="BK120">
        <v>1.0726500000000001</v>
      </c>
      <c r="BL120">
        <v>0.49602000000000002</v>
      </c>
      <c r="BM120">
        <v>-5.2500000000000003E-3</v>
      </c>
      <c r="BP120">
        <v>2.78</v>
      </c>
      <c r="BQ120">
        <v>12.78</v>
      </c>
      <c r="BR120">
        <v>3.8700000000000002E-3</v>
      </c>
      <c r="BS120">
        <v>48</v>
      </c>
      <c r="BT120">
        <v>0.92700000000000005</v>
      </c>
      <c r="BU120">
        <v>2.5</v>
      </c>
      <c r="BV120">
        <v>14</v>
      </c>
      <c r="BW120">
        <v>45</v>
      </c>
      <c r="BX120" s="4">
        <f t="shared" ref="BX120:CC123" si="426">IF(OR(($BK120+$BL120*Y120+$BM120*Y120^2)&gt;$BV120,($BK120+$BL120*Y120+$BM120*Y120^2)&lt;$BU120),"",($BK120+$BL120*Y120+$BM120*Y120^2))</f>
        <v>5.2276589697900011</v>
      </c>
      <c r="BY120" s="4">
        <f t="shared" si="426"/>
        <v>7.3299564827568737</v>
      </c>
      <c r="BZ120" s="4">
        <f t="shared" si="426"/>
        <v>9.0905521636874997</v>
      </c>
      <c r="CA120" s="4">
        <f t="shared" si="426"/>
        <v>10.509446012581874</v>
      </c>
      <c r="CB120" s="4">
        <f t="shared" si="426"/>
        <v>11.586638029440001</v>
      </c>
      <c r="CC120" s="4">
        <f t="shared" si="426"/>
        <v>12.322128214261873</v>
      </c>
      <c r="CD120" s="4"/>
      <c r="CE120" s="4"/>
      <c r="CF120" s="4"/>
      <c r="CG120" s="4"/>
      <c r="CH120" s="4"/>
      <c r="CI120" s="4"/>
      <c r="CJ120" s="4"/>
      <c r="CK120" s="4"/>
      <c r="CL120" s="4"/>
      <c r="CM120" s="4"/>
      <c r="CN120" s="4"/>
      <c r="CO120" s="4"/>
      <c r="CP120" s="4"/>
      <c r="CQ120" s="4"/>
      <c r="CR120" s="4"/>
      <c r="CS120" s="4"/>
      <c r="CT120" s="4"/>
      <c r="CU120" s="4"/>
      <c r="CV120" s="4"/>
      <c r="CW120" s="4"/>
      <c r="CX120" s="4"/>
      <c r="CY120" s="4"/>
      <c r="CZ120" s="4"/>
      <c r="DA120" s="4"/>
    </row>
    <row r="121" spans="1:142" x14ac:dyDescent="0.25">
      <c r="A121" t="s">
        <v>254</v>
      </c>
      <c r="B121" t="s">
        <v>124</v>
      </c>
      <c r="C121" t="s">
        <v>125</v>
      </c>
      <c r="D121" t="s">
        <v>254</v>
      </c>
      <c r="E121" t="s">
        <v>124</v>
      </c>
      <c r="F121" t="s">
        <v>125</v>
      </c>
      <c r="G121" t="s">
        <v>25</v>
      </c>
      <c r="H121" t="s">
        <v>24</v>
      </c>
      <c r="I121" t="s">
        <v>35</v>
      </c>
      <c r="J121" t="s">
        <v>36</v>
      </c>
      <c r="K121" t="s">
        <v>28</v>
      </c>
      <c r="L121">
        <v>2.0701700000000001</v>
      </c>
      <c r="M121">
        <v>0.63932999999999995</v>
      </c>
      <c r="Q121">
        <v>2.0699999999999998</v>
      </c>
      <c r="R121">
        <v>39.15</v>
      </c>
      <c r="S121">
        <v>5.2138499999999999</v>
      </c>
      <c r="T121">
        <v>34</v>
      </c>
      <c r="U121">
        <v>0.9</v>
      </c>
      <c r="V121">
        <v>0.5</v>
      </c>
      <c r="W121">
        <v>38.700000000000003</v>
      </c>
      <c r="X121">
        <v>32</v>
      </c>
      <c r="Y121" s="4">
        <f t="shared" si="423"/>
        <v>5.2668200000000001</v>
      </c>
      <c r="Z121" s="4">
        <f t="shared" si="423"/>
        <v>8.4634700000000009</v>
      </c>
      <c r="AA121" s="4">
        <f t="shared" si="423"/>
        <v>11.660119999999999</v>
      </c>
      <c r="AB121" s="4">
        <f t="shared" si="423"/>
        <v>14.856770000000001</v>
      </c>
      <c r="AC121" s="4">
        <f t="shared" si="423"/>
        <v>18.053419999999999</v>
      </c>
      <c r="AD121" s="4">
        <f t="shared" si="423"/>
        <v>21.250070000000001</v>
      </c>
      <c r="AE121" s="4">
        <f t="shared" si="423"/>
        <v>24.446719999999999</v>
      </c>
      <c r="AF121" s="4">
        <f t="shared" si="423"/>
        <v>27.643370000000001</v>
      </c>
      <c r="AG121" s="4">
        <f t="shared" si="423"/>
        <v>30.840019999999999</v>
      </c>
      <c r="AH121" s="4">
        <f t="shared" si="423"/>
        <v>34.036669999999994</v>
      </c>
      <c r="AI121" s="4">
        <f t="shared" si="424"/>
        <v>37.233319999999992</v>
      </c>
      <c r="AJ121" s="4" t="str">
        <f t="shared" si="424"/>
        <v/>
      </c>
      <c r="AK121" s="4" t="str">
        <f t="shared" si="424"/>
        <v/>
      </c>
      <c r="AL121" s="4" t="str">
        <f t="shared" si="424"/>
        <v/>
      </c>
      <c r="AM121" s="4" t="str">
        <f t="shared" si="424"/>
        <v/>
      </c>
      <c r="AN121" s="4" t="str">
        <f t="shared" si="424"/>
        <v/>
      </c>
      <c r="AO121" s="4" t="str">
        <f t="shared" si="424"/>
        <v/>
      </c>
      <c r="AP121" s="4" t="str">
        <f t="shared" si="424"/>
        <v/>
      </c>
      <c r="AQ121" s="4" t="str">
        <f t="shared" si="424"/>
        <v/>
      </c>
      <c r="AR121" s="4" t="str">
        <f t="shared" si="424"/>
        <v/>
      </c>
      <c r="AS121" s="4" t="str">
        <f t="shared" si="425"/>
        <v/>
      </c>
      <c r="AT121" s="4" t="str">
        <f t="shared" si="425"/>
        <v/>
      </c>
      <c r="AU121" s="4" t="str">
        <f t="shared" si="425"/>
        <v/>
      </c>
      <c r="AV121" s="4" t="str">
        <f t="shared" si="425"/>
        <v/>
      </c>
      <c r="AW121" s="4" t="str">
        <f t="shared" si="425"/>
        <v/>
      </c>
      <c r="AX121" s="4" t="str">
        <f t="shared" si="425"/>
        <v/>
      </c>
      <c r="AY121" s="4" t="str">
        <f t="shared" si="425"/>
        <v/>
      </c>
      <c r="AZ121" s="4" t="str">
        <f t="shared" si="425"/>
        <v/>
      </c>
      <c r="BA121" s="4" t="str">
        <f t="shared" si="425"/>
        <v/>
      </c>
      <c r="BB121" s="4" t="str">
        <f t="shared" si="425"/>
        <v/>
      </c>
      <c r="BC121" t="s">
        <v>254</v>
      </c>
      <c r="BD121" t="s">
        <v>124</v>
      </c>
      <c r="BE121" t="s">
        <v>125</v>
      </c>
      <c r="BF121" t="s">
        <v>24</v>
      </c>
      <c r="BG121" t="s">
        <v>39</v>
      </c>
      <c r="BH121" t="s">
        <v>30</v>
      </c>
      <c r="BI121" t="s">
        <v>40</v>
      </c>
      <c r="BJ121" t="s">
        <v>33</v>
      </c>
      <c r="BK121">
        <v>1.0447</v>
      </c>
      <c r="BL121">
        <v>0.56054000000000004</v>
      </c>
      <c r="BM121">
        <v>-7.1300000000000001E-3</v>
      </c>
      <c r="BP121">
        <v>2.17</v>
      </c>
      <c r="BQ121">
        <v>12.06</v>
      </c>
      <c r="BR121">
        <v>0.44889000000000001</v>
      </c>
      <c r="BS121">
        <v>33</v>
      </c>
      <c r="BT121">
        <v>0.91</v>
      </c>
      <c r="BU121">
        <v>1</v>
      </c>
      <c r="BV121">
        <v>15</v>
      </c>
      <c r="BW121">
        <v>30</v>
      </c>
      <c r="BX121" s="4">
        <f t="shared" si="426"/>
        <v>3.7991814113345885</v>
      </c>
      <c r="BY121" s="4">
        <f t="shared" si="426"/>
        <v>5.2780892605363832</v>
      </c>
      <c r="BZ121" s="4">
        <f t="shared" si="426"/>
        <v>6.6112802841053275</v>
      </c>
      <c r="CA121" s="4">
        <f t="shared" si="426"/>
        <v>7.7987544820414243</v>
      </c>
      <c r="CB121" s="4">
        <f t="shared" si="426"/>
        <v>8.840511854344669</v>
      </c>
      <c r="CC121" s="4">
        <f t="shared" si="426"/>
        <v>9.7365524010150644</v>
      </c>
      <c r="CD121" s="4">
        <f t="shared" ref="CD121:CH123" si="427">IF(OR(($BK121+$BL121*AE121+$BM121*AE121^2)&gt;$BV121,($BK121+$BL121*AE121+$BM121*AE121^2)&lt;$BU121),"",($BK121+$BL121*AE121+$BM121*AE121^2))</f>
        <v>10.48687612205261</v>
      </c>
      <c r="CE121" s="4">
        <f t="shared" si="427"/>
        <v>11.091483017457303</v>
      </c>
      <c r="CF121" s="4">
        <f t="shared" si="427"/>
        <v>11.550373087229147</v>
      </c>
      <c r="CG121" s="4">
        <f t="shared" si="427"/>
        <v>11.863546331368143</v>
      </c>
      <c r="CH121" s="4">
        <f t="shared" si="427"/>
        <v>12.031002749874288</v>
      </c>
      <c r="CI121" s="4"/>
      <c r="CJ121" s="4"/>
      <c r="CK121" s="4"/>
      <c r="CL121" s="4"/>
      <c r="CM121" s="4"/>
      <c r="CN121" s="4"/>
      <c r="CO121" s="4"/>
      <c r="CP121" s="4"/>
      <c r="CQ121" s="4"/>
      <c r="CR121" s="4"/>
      <c r="CS121" s="4"/>
      <c r="CT121" s="4"/>
      <c r="CU121" s="4"/>
      <c r="CV121" s="4"/>
      <c r="CW121" s="4"/>
      <c r="CX121" s="4"/>
      <c r="CY121" s="4"/>
      <c r="CZ121" s="4"/>
      <c r="DA121" s="4"/>
    </row>
    <row r="122" spans="1:142" x14ac:dyDescent="0.25">
      <c r="A122" t="s">
        <v>271</v>
      </c>
      <c r="B122" t="s">
        <v>124</v>
      </c>
      <c r="C122" t="s">
        <v>125</v>
      </c>
      <c r="D122" t="s">
        <v>271</v>
      </c>
      <c r="E122" t="s">
        <v>124</v>
      </c>
      <c r="F122" t="s">
        <v>125</v>
      </c>
      <c r="G122" t="s">
        <v>25</v>
      </c>
      <c r="H122" t="s">
        <v>24</v>
      </c>
      <c r="I122" t="s">
        <v>35</v>
      </c>
      <c r="J122" t="s">
        <v>44</v>
      </c>
      <c r="K122" t="s">
        <v>33</v>
      </c>
      <c r="L122">
        <v>1.9191800000000001</v>
      </c>
      <c r="M122">
        <v>1.0947</v>
      </c>
      <c r="N122">
        <v>-3.0699999999999998E-3</v>
      </c>
      <c r="Q122">
        <v>1.92</v>
      </c>
      <c r="R122">
        <v>82.59</v>
      </c>
      <c r="S122">
        <v>3.1697600000000001</v>
      </c>
      <c r="T122">
        <v>82</v>
      </c>
      <c r="U122">
        <v>0.85</v>
      </c>
      <c r="V122">
        <v>1.1000000000000001</v>
      </c>
      <c r="W122">
        <v>106.2</v>
      </c>
      <c r="X122">
        <v>79</v>
      </c>
      <c r="Y122" s="4">
        <f t="shared" ref="Y122:BB122" si="428">IF(OR(($L122+$M122*Y$2+$N122*Y$2^2)&gt;$W122,($L122+$M122*Y$2+$N122*Y$2^2)&lt;$V122),"",($L122+$M122*Y$2+$N122*Y$2^2))</f>
        <v>7.3159299999999998</v>
      </c>
      <c r="Z122" s="4">
        <f t="shared" si="428"/>
        <v>12.55918</v>
      </c>
      <c r="AA122" s="4">
        <f t="shared" si="428"/>
        <v>17.64893</v>
      </c>
      <c r="AB122" s="4">
        <f t="shared" si="428"/>
        <v>22.585179999999998</v>
      </c>
      <c r="AC122" s="4">
        <f t="shared" si="428"/>
        <v>27.367930000000001</v>
      </c>
      <c r="AD122" s="4">
        <f t="shared" si="428"/>
        <v>31.99718</v>
      </c>
      <c r="AE122" s="4">
        <f t="shared" si="428"/>
        <v>36.472929999999998</v>
      </c>
      <c r="AF122" s="4">
        <f t="shared" si="428"/>
        <v>40.795179999999995</v>
      </c>
      <c r="AG122" s="4">
        <f t="shared" si="428"/>
        <v>44.963929999999998</v>
      </c>
      <c r="AH122" s="4">
        <f t="shared" si="428"/>
        <v>48.979179999999999</v>
      </c>
      <c r="AI122" s="4">
        <f t="shared" si="428"/>
        <v>52.84093</v>
      </c>
      <c r="AJ122" s="4">
        <f t="shared" si="428"/>
        <v>56.54918</v>
      </c>
      <c r="AK122" s="4">
        <f t="shared" si="428"/>
        <v>60.103930000000005</v>
      </c>
      <c r="AL122" s="4">
        <f t="shared" si="428"/>
        <v>63.505180000000003</v>
      </c>
      <c r="AM122" s="4">
        <f t="shared" si="428"/>
        <v>66.752930000000006</v>
      </c>
      <c r="AN122" s="4">
        <f t="shared" si="428"/>
        <v>69.847179999999994</v>
      </c>
      <c r="AO122" s="4">
        <f t="shared" si="428"/>
        <v>72.787929999999989</v>
      </c>
      <c r="AP122" s="4">
        <f t="shared" si="428"/>
        <v>75.575179999999989</v>
      </c>
      <c r="AQ122" s="4">
        <f t="shared" si="428"/>
        <v>78.208929999999995</v>
      </c>
      <c r="AR122" s="4">
        <f t="shared" si="428"/>
        <v>80.689179999999993</v>
      </c>
      <c r="AS122" s="4">
        <f t="shared" si="428"/>
        <v>83.015929999999997</v>
      </c>
      <c r="AT122" s="4">
        <f t="shared" si="428"/>
        <v>85.189179999999993</v>
      </c>
      <c r="AU122" s="4">
        <f t="shared" si="428"/>
        <v>87.208930000000009</v>
      </c>
      <c r="AV122" s="4">
        <f t="shared" si="428"/>
        <v>89.075180000000017</v>
      </c>
      <c r="AW122" s="4">
        <f t="shared" si="428"/>
        <v>90.787930000000017</v>
      </c>
      <c r="AX122" s="4">
        <f t="shared" si="428"/>
        <v>92.347180000000023</v>
      </c>
      <c r="AY122" s="4">
        <f t="shared" si="428"/>
        <v>93.752930000000021</v>
      </c>
      <c r="AZ122" s="4">
        <f t="shared" si="428"/>
        <v>95.005180000000024</v>
      </c>
      <c r="BA122" s="4">
        <f t="shared" si="428"/>
        <v>96.10393000000002</v>
      </c>
      <c r="BB122" s="4">
        <f t="shared" si="428"/>
        <v>97.049180000000021</v>
      </c>
      <c r="BC122" t="s">
        <v>271</v>
      </c>
      <c r="BD122" t="s">
        <v>124</v>
      </c>
      <c r="BE122" t="s">
        <v>125</v>
      </c>
      <c r="BF122" t="s">
        <v>24</v>
      </c>
      <c r="BG122" t="s">
        <v>39</v>
      </c>
      <c r="BH122" t="s">
        <v>30</v>
      </c>
      <c r="BI122" t="s">
        <v>52</v>
      </c>
      <c r="BJ122" t="s">
        <v>33</v>
      </c>
      <c r="BK122">
        <v>1.5039499999999999</v>
      </c>
      <c r="BL122">
        <v>0.44055</v>
      </c>
      <c r="BM122">
        <v>-2.5100000000000001E-3</v>
      </c>
      <c r="BP122">
        <v>2.34</v>
      </c>
      <c r="BQ122">
        <v>20.74</v>
      </c>
      <c r="BR122">
        <v>2.3E-3</v>
      </c>
      <c r="BS122">
        <v>33</v>
      </c>
      <c r="BT122">
        <v>0.96</v>
      </c>
      <c r="BU122">
        <v>3</v>
      </c>
      <c r="BV122">
        <v>23</v>
      </c>
      <c r="BW122">
        <v>30</v>
      </c>
      <c r="BX122" s="4">
        <f t="shared" si="426"/>
        <v>4.5926406537701014</v>
      </c>
      <c r="BY122" s="4">
        <f t="shared" si="426"/>
        <v>6.6409869132962758</v>
      </c>
      <c r="BZ122" s="4">
        <f t="shared" si="426"/>
        <v>8.4973594388363001</v>
      </c>
      <c r="CA122" s="4">
        <f t="shared" si="426"/>
        <v>10.173524256362676</v>
      </c>
      <c r="CB122" s="4">
        <f t="shared" si="426"/>
        <v>11.680892544362901</v>
      </c>
      <c r="CC122" s="4">
        <f t="shared" si="426"/>
        <v>13.030520633839476</v>
      </c>
      <c r="CD122" s="4">
        <f t="shared" si="427"/>
        <v>14.233110008309898</v>
      </c>
      <c r="CE122" s="4">
        <f t="shared" si="427"/>
        <v>15.299007303806675</v>
      </c>
      <c r="CF122" s="4">
        <f t="shared" si="427"/>
        <v>16.2382043088773</v>
      </c>
      <c r="CG122" s="4">
        <f t="shared" si="427"/>
        <v>17.060337964584274</v>
      </c>
      <c r="CH122" s="4">
        <f t="shared" si="427"/>
        <v>17.774690364505098</v>
      </c>
      <c r="CI122" s="4">
        <f t="shared" ref="CI122:DA122" si="429">IF(OR(($BK122+$BL122*AJ122+$BM122*AJ122^2)&gt;$BV122,($BK122+$BL122*AJ122+$BM122*AJ122^2)&lt;$BU122),"",($BK122+$BL122*AJ122+$BM122*AJ122^2))</f>
        <v>18.390188754732275</v>
      </c>
      <c r="CJ122" s="4">
        <f t="shared" si="429"/>
        <v>18.915405533873304</v>
      </c>
      <c r="CK122" s="4">
        <f t="shared" si="429"/>
        <v>19.358558253050674</v>
      </c>
      <c r="CL122" s="4">
        <f t="shared" si="429"/>
        <v>19.727509615901901</v>
      </c>
      <c r="CM122" s="4">
        <f t="shared" si="429"/>
        <v>20.029767478579473</v>
      </c>
      <c r="CN122" s="4">
        <f t="shared" si="429"/>
        <v>20.272484849750903</v>
      </c>
      <c r="CO122" s="4">
        <f t="shared" si="429"/>
        <v>20.462459890598677</v>
      </c>
      <c r="CP122" s="4">
        <f t="shared" si="429"/>
        <v>20.606135914820303</v>
      </c>
      <c r="CQ122" s="4">
        <f t="shared" si="429"/>
        <v>20.709601388628275</v>
      </c>
      <c r="CR122" s="4">
        <f t="shared" si="429"/>
        <v>20.778589930750101</v>
      </c>
      <c r="CS122" s="4">
        <f t="shared" si="429"/>
        <v>20.818480312428278</v>
      </c>
      <c r="CT122" s="4">
        <f t="shared" si="429"/>
        <v>20.834296457420304</v>
      </c>
      <c r="CU122" s="4">
        <f t="shared" si="429"/>
        <v>20.830707441998676</v>
      </c>
      <c r="CV122" s="4">
        <f t="shared" si="429"/>
        <v>20.8120274949509</v>
      </c>
      <c r="CW122" s="4">
        <f t="shared" si="429"/>
        <v>20.782215997579481</v>
      </c>
      <c r="CX122" s="4">
        <f t="shared" si="429"/>
        <v>20.744877483701899</v>
      </c>
      <c r="CY122" s="4">
        <f t="shared" si="429"/>
        <v>20.70326163965068</v>
      </c>
      <c r="CZ122" s="4">
        <f t="shared" si="429"/>
        <v>20.6602633042733</v>
      </c>
      <c r="DA122" s="4">
        <f t="shared" si="429"/>
        <v>20.618422468932277</v>
      </c>
    </row>
    <row r="123" spans="1:142" x14ac:dyDescent="0.25">
      <c r="A123" t="s">
        <v>315</v>
      </c>
      <c r="B123" t="s">
        <v>124</v>
      </c>
      <c r="C123" t="s">
        <v>125</v>
      </c>
      <c r="D123" t="s">
        <v>315</v>
      </c>
      <c r="E123" t="s">
        <v>124</v>
      </c>
      <c r="F123" t="s">
        <v>125</v>
      </c>
      <c r="G123" t="s">
        <v>25</v>
      </c>
      <c r="H123" t="s">
        <v>24</v>
      </c>
      <c r="I123" t="s">
        <v>35</v>
      </c>
      <c r="J123" t="s">
        <v>44</v>
      </c>
      <c r="K123" t="s">
        <v>43</v>
      </c>
      <c r="L123">
        <v>0.45133000000000001</v>
      </c>
      <c r="M123">
        <v>1.7385699999999999</v>
      </c>
      <c r="N123">
        <v>-2.112E-2</v>
      </c>
      <c r="O123">
        <v>1.2999999999999999E-4</v>
      </c>
      <c r="Q123">
        <v>2.17</v>
      </c>
      <c r="R123">
        <v>120.81</v>
      </c>
      <c r="S123">
        <v>2.0729799999999998</v>
      </c>
      <c r="T123">
        <v>60</v>
      </c>
      <c r="U123">
        <v>0.95</v>
      </c>
      <c r="V123">
        <v>0.6</v>
      </c>
      <c r="W123">
        <v>117.1</v>
      </c>
      <c r="X123">
        <v>56</v>
      </c>
      <c r="Y123" s="4">
        <f t="shared" ref="Y123:BB123" si="430">IF(OR(($L123+$M123*Y$2+$N123*Y$2^2+$O123*Y$2^3)&gt;$W123,($L123+$M123*Y$2+$N123*Y$2^2+$O123*Y$2^3)&lt;$V123),"",($L123+$M123*Y$2+$N123*Y$2^2+$O123*Y$2^3))</f>
        <v>8.6324299999999994</v>
      </c>
      <c r="Z123" s="4">
        <f t="shared" si="430"/>
        <v>15.855029999999999</v>
      </c>
      <c r="AA123" s="4">
        <f t="shared" si="430"/>
        <v>22.216629999999999</v>
      </c>
      <c r="AB123" s="4">
        <f t="shared" si="430"/>
        <v>27.814729999999997</v>
      </c>
      <c r="AC123" s="4">
        <f t="shared" si="430"/>
        <v>32.746830000000003</v>
      </c>
      <c r="AD123" s="4">
        <f t="shared" si="430"/>
        <v>37.110430000000001</v>
      </c>
      <c r="AE123" s="4">
        <f t="shared" si="430"/>
        <v>41.003029999999995</v>
      </c>
      <c r="AF123" s="4">
        <f t="shared" si="430"/>
        <v>44.522129999999997</v>
      </c>
      <c r="AG123" s="4">
        <f t="shared" si="430"/>
        <v>47.765229999999988</v>
      </c>
      <c r="AH123" s="4">
        <f t="shared" si="430"/>
        <v>50.829830000000001</v>
      </c>
      <c r="AI123" s="4">
        <f t="shared" si="430"/>
        <v>53.81342999999999</v>
      </c>
      <c r="AJ123" s="4">
        <f t="shared" si="430"/>
        <v>56.81353</v>
      </c>
      <c r="AK123" s="4">
        <f t="shared" si="430"/>
        <v>59.927629999999986</v>
      </c>
      <c r="AL123" s="4">
        <f t="shared" si="430"/>
        <v>63.253229999999995</v>
      </c>
      <c r="AM123" s="4">
        <f t="shared" si="430"/>
        <v>66.887830000000008</v>
      </c>
      <c r="AN123" s="4">
        <f t="shared" si="430"/>
        <v>70.928929999999994</v>
      </c>
      <c r="AO123" s="4">
        <f t="shared" si="430"/>
        <v>75.474029999999985</v>
      </c>
      <c r="AP123" s="4">
        <f t="shared" si="430"/>
        <v>80.620629999999991</v>
      </c>
      <c r="AQ123" s="4">
        <f t="shared" si="430"/>
        <v>86.46623000000001</v>
      </c>
      <c r="AR123" s="4">
        <f t="shared" si="430"/>
        <v>93.108330000000024</v>
      </c>
      <c r="AS123" s="4">
        <f t="shared" si="430"/>
        <v>100.64443</v>
      </c>
      <c r="AT123" s="4">
        <f t="shared" si="430"/>
        <v>109.17202999999998</v>
      </c>
      <c r="AU123" s="4" t="str">
        <f t="shared" si="430"/>
        <v/>
      </c>
      <c r="AV123" s="4" t="str">
        <f t="shared" si="430"/>
        <v/>
      </c>
      <c r="AW123" s="4" t="str">
        <f t="shared" si="430"/>
        <v/>
      </c>
      <c r="AX123" s="4" t="str">
        <f t="shared" si="430"/>
        <v/>
      </c>
      <c r="AY123" s="4" t="str">
        <f t="shared" si="430"/>
        <v/>
      </c>
      <c r="AZ123" s="4" t="str">
        <f t="shared" si="430"/>
        <v/>
      </c>
      <c r="BA123" s="4" t="str">
        <f t="shared" si="430"/>
        <v/>
      </c>
      <c r="BB123" s="4" t="str">
        <f t="shared" si="430"/>
        <v/>
      </c>
      <c r="BC123" t="s">
        <v>315</v>
      </c>
      <c r="BD123" t="s">
        <v>124</v>
      </c>
      <c r="BE123" t="s">
        <v>125</v>
      </c>
      <c r="BF123" t="s">
        <v>24</v>
      </c>
      <c r="BG123" t="s">
        <v>39</v>
      </c>
      <c r="BH123" t="s">
        <v>30</v>
      </c>
      <c r="BI123" t="s">
        <v>52</v>
      </c>
      <c r="BJ123" t="s">
        <v>33</v>
      </c>
      <c r="BK123">
        <v>1.96732</v>
      </c>
      <c r="BL123">
        <v>0.37957999999999997</v>
      </c>
      <c r="BM123">
        <v>-1.58E-3</v>
      </c>
      <c r="BP123">
        <v>2.78</v>
      </c>
      <c r="BQ123">
        <v>24.77</v>
      </c>
      <c r="BR123">
        <v>4.6100000000000004E-3</v>
      </c>
      <c r="BS123">
        <v>56</v>
      </c>
      <c r="BT123">
        <v>0.94699999999999995</v>
      </c>
      <c r="BU123">
        <v>2.2000000000000002</v>
      </c>
      <c r="BV123">
        <v>30.2</v>
      </c>
      <c r="BW123">
        <v>53</v>
      </c>
      <c r="BX123" s="4">
        <f t="shared" si="426"/>
        <v>5.1262780000262582</v>
      </c>
      <c r="BY123" s="4">
        <f t="shared" si="426"/>
        <v>7.5883887648445771</v>
      </c>
      <c r="BZ123" s="4">
        <f t="shared" si="426"/>
        <v>9.6204541506800965</v>
      </c>
      <c r="CA123" s="4">
        <f t="shared" si="426"/>
        <v>11.302853669542817</v>
      </c>
      <c r="CB123" s="4">
        <f t="shared" si="426"/>
        <v>12.703041028822739</v>
      </c>
      <c r="CC123" s="4">
        <f t="shared" si="426"/>
        <v>13.877746276039856</v>
      </c>
      <c r="CD123" s="4">
        <f t="shared" si="427"/>
        <v>14.874877546094176</v>
      </c>
      <c r="CE123" s="4">
        <f t="shared" si="427"/>
        <v>15.735122411015697</v>
      </c>
      <c r="CF123" s="4">
        <f t="shared" si="427"/>
        <v>16.493248832214416</v>
      </c>
      <c r="CG123" s="4">
        <f t="shared" si="427"/>
        <v>17.179105715230335</v>
      </c>
      <c r="CH123" s="4">
        <f t="shared" si="427"/>
        <v>17.818323066983453</v>
      </c>
      <c r="CI123" s="4">
        <f t="shared" ref="CI123:CS123" si="431">IF(OR(($BK123+$BL123*AJ123+$BM123*AJ123^2)&gt;$BV123,($BK123+$BL123*AJ123+$BM123*AJ123^2)&lt;$BU123),"",($BK123+$BL123*AJ123+$BM123*AJ123^2))</f>
        <v>18.432711755523776</v>
      </c>
      <c r="CJ123" s="4">
        <f t="shared" si="431"/>
        <v>19.040362872281293</v>
      </c>
      <c r="CK123" s="4">
        <f t="shared" si="431"/>
        <v>19.655446696816018</v>
      </c>
      <c r="CL123" s="4">
        <f t="shared" si="431"/>
        <v>20.287711264067937</v>
      </c>
      <c r="CM123" s="4">
        <f t="shared" si="431"/>
        <v>20.941680534107057</v>
      </c>
      <c r="CN123" s="4">
        <f t="shared" si="431"/>
        <v>21.615552164383374</v>
      </c>
      <c r="CO123" s="4">
        <f t="shared" si="431"/>
        <v>22.299794884476896</v>
      </c>
      <c r="CP123" s="4">
        <f t="shared" si="431"/>
        <v>22.975445473347616</v>
      </c>
      <c r="CQ123" s="4">
        <f t="shared" si="431"/>
        <v>23.612105339085538</v>
      </c>
      <c r="CR123" s="4">
        <f t="shared" si="431"/>
        <v>24.165636701160654</v>
      </c>
      <c r="CS123" s="4">
        <f t="shared" si="431"/>
        <v>24.575558375172978</v>
      </c>
      <c r="CT123" s="4"/>
      <c r="CU123" s="4"/>
      <c r="CV123" s="4"/>
      <c r="CW123" s="4"/>
      <c r="CX123" s="4"/>
      <c r="CY123" s="4"/>
      <c r="CZ123" s="4"/>
      <c r="DA123" s="4"/>
    </row>
    <row r="124" spans="1:142" x14ac:dyDescent="0.25">
      <c r="A124" t="s">
        <v>92</v>
      </c>
      <c r="B124" t="s">
        <v>101</v>
      </c>
      <c r="C124" t="s">
        <v>102</v>
      </c>
      <c r="D124" t="s">
        <v>92</v>
      </c>
      <c r="E124" t="s">
        <v>101</v>
      </c>
      <c r="F124" t="s">
        <v>102</v>
      </c>
      <c r="G124" t="s">
        <v>25</v>
      </c>
      <c r="H124" t="s">
        <v>24</v>
      </c>
      <c r="I124" t="s">
        <v>35</v>
      </c>
      <c r="J124" t="s">
        <v>71</v>
      </c>
      <c r="K124" t="s">
        <v>33</v>
      </c>
      <c r="L124">
        <v>2.5262600000000002</v>
      </c>
      <c r="M124">
        <v>1.37056</v>
      </c>
      <c r="N124">
        <v>-1.4670000000000001E-2</v>
      </c>
      <c r="Q124">
        <v>2.5299999999999998</v>
      </c>
      <c r="R124">
        <v>34.54</v>
      </c>
      <c r="S124">
        <v>0.12403</v>
      </c>
      <c r="T124">
        <v>37</v>
      </c>
      <c r="U124">
        <v>0.9</v>
      </c>
      <c r="V124">
        <v>2.5</v>
      </c>
      <c r="W124">
        <v>39.4</v>
      </c>
      <c r="X124">
        <v>34</v>
      </c>
      <c r="Y124" s="4">
        <f t="shared" ref="Y124:AI124" si="432">IF(OR(($L124+$M124*Y$2+$N124*Y$2^2)&gt;$W124,($L124+$M124*Y$2+$N124*Y$2^2)&lt;$V124),"",($L124+$M124*Y$2+$N124*Y$2^2))</f>
        <v>9.0123100000000012</v>
      </c>
      <c r="Z124" s="4">
        <f t="shared" si="432"/>
        <v>14.764860000000001</v>
      </c>
      <c r="AA124" s="4">
        <f t="shared" si="432"/>
        <v>19.783909999999999</v>
      </c>
      <c r="AB124" s="4">
        <f t="shared" si="432"/>
        <v>24.069459999999999</v>
      </c>
      <c r="AC124" s="4">
        <f t="shared" si="432"/>
        <v>27.621510000000001</v>
      </c>
      <c r="AD124" s="4">
        <f t="shared" si="432"/>
        <v>30.440059999999995</v>
      </c>
      <c r="AE124" s="4">
        <f t="shared" si="432"/>
        <v>32.525109999999998</v>
      </c>
      <c r="AF124" s="4">
        <f t="shared" si="432"/>
        <v>33.876660000000001</v>
      </c>
      <c r="AG124" s="4">
        <f t="shared" si="432"/>
        <v>34.494709999999998</v>
      </c>
      <c r="AH124" s="4">
        <f t="shared" si="432"/>
        <v>34.379259999999995</v>
      </c>
      <c r="AI124" s="4">
        <f t="shared" si="432"/>
        <v>33.530309999999986</v>
      </c>
      <c r="BC124" t="s">
        <v>92</v>
      </c>
      <c r="BD124" t="s">
        <v>101</v>
      </c>
      <c r="BE124" t="s">
        <v>102</v>
      </c>
      <c r="BF124" t="s">
        <v>24</v>
      </c>
      <c r="BG124" t="s">
        <v>39</v>
      </c>
      <c r="BH124" t="s">
        <v>30</v>
      </c>
      <c r="BI124">
        <v>1</v>
      </c>
      <c r="BJ124" t="s">
        <v>31</v>
      </c>
      <c r="BK124">
        <v>5.1389999999999998E-2</v>
      </c>
      <c r="BL124">
        <v>1.7858700000000001</v>
      </c>
      <c r="BM124">
        <v>4.9279999999999997E-2</v>
      </c>
      <c r="BP124">
        <v>1.65</v>
      </c>
      <c r="BQ124">
        <v>10.35</v>
      </c>
      <c r="BR124">
        <v>0.22198000000000001</v>
      </c>
      <c r="BS124">
        <v>36</v>
      </c>
      <c r="BT124">
        <v>0.753</v>
      </c>
      <c r="BU124">
        <v>1.5</v>
      </c>
      <c r="BV124">
        <v>11.5</v>
      </c>
      <c r="BW124">
        <v>34</v>
      </c>
      <c r="BX124" s="4">
        <f t="shared" ref="BX124:CI124" si="433">EXP($BK124+$BL124*LN(LN(Y124+1)+($BM124/2)))</f>
        <v>4.7627081003878677</v>
      </c>
      <c r="BY124" s="4">
        <f t="shared" si="433"/>
        <v>6.5463690901178602</v>
      </c>
      <c r="BZ124" s="4">
        <f t="shared" si="433"/>
        <v>7.7527245482237737</v>
      </c>
      <c r="CA124" s="4">
        <f t="shared" si="433"/>
        <v>8.6216372197793003</v>
      </c>
      <c r="CB124" s="4">
        <f t="shared" si="433"/>
        <v>9.2601733491156057</v>
      </c>
      <c r="CC124" s="4">
        <f t="shared" si="433"/>
        <v>9.7248957569581744</v>
      </c>
      <c r="CD124" s="4">
        <f t="shared" si="433"/>
        <v>10.048355021046847</v>
      </c>
      <c r="CE124" s="4">
        <f t="shared" si="433"/>
        <v>10.249760041993172</v>
      </c>
      <c r="CF124" s="4">
        <f t="shared" si="433"/>
        <v>10.339837525574106</v>
      </c>
      <c r="CG124" s="4">
        <f t="shared" si="433"/>
        <v>10.323104847620195</v>
      </c>
      <c r="CH124" s="4">
        <f t="shared" si="433"/>
        <v>10.198735446294654</v>
      </c>
      <c r="CI124" s="4">
        <f t="shared" si="433"/>
        <v>1.4125303129652264E-3</v>
      </c>
      <c r="CJ124" s="4"/>
      <c r="CK124" s="4"/>
      <c r="CL124" s="4"/>
      <c r="CM124" s="4"/>
      <c r="CN124" s="4"/>
      <c r="CO124" s="4"/>
      <c r="CP124" s="4"/>
      <c r="CQ124" s="4"/>
      <c r="CR124" s="4"/>
      <c r="CS124" s="4"/>
      <c r="CT124" s="4"/>
      <c r="CU124" s="4"/>
      <c r="CV124" s="4"/>
      <c r="CW124" s="4"/>
      <c r="CX124" s="4"/>
      <c r="CY124" s="4"/>
      <c r="CZ124" s="4"/>
      <c r="DA124" s="4"/>
      <c r="DB124" t="s">
        <v>101</v>
      </c>
      <c r="DC124">
        <v>9</v>
      </c>
      <c r="DD124">
        <v>98</v>
      </c>
      <c r="DE124" t="s">
        <v>633</v>
      </c>
      <c r="DF124" s="2" t="s">
        <v>610</v>
      </c>
      <c r="DG124">
        <v>600</v>
      </c>
      <c r="DH124" t="s">
        <v>614</v>
      </c>
      <c r="DI124" s="4">
        <f>IF(Y124="","",0.0004891*Y124^2.132*BX124^0.142*$DG124)</f>
        <v>39.76626370424291</v>
      </c>
      <c r="DJ124" s="4">
        <f t="shared" ref="DJ124:EL124" si="434">IF(Z124="","",0.0004891*Z124^2.132*BY124^0.142*$DG124)</f>
        <v>119.18399017997838</v>
      </c>
      <c r="DK124" s="4">
        <f t="shared" si="434"/>
        <v>227.81844734901861</v>
      </c>
      <c r="DL124" s="4">
        <f t="shared" si="434"/>
        <v>351.30870294215993</v>
      </c>
      <c r="DM124" s="4">
        <f t="shared" si="434"/>
        <v>475.93574128968828</v>
      </c>
      <c r="DN124" s="4">
        <f t="shared" si="434"/>
        <v>589.56866289567836</v>
      </c>
      <c r="DO124" s="4">
        <f t="shared" si="434"/>
        <v>682.17661116054433</v>
      </c>
      <c r="DP124" s="4">
        <f t="shared" si="434"/>
        <v>746.13653572459953</v>
      </c>
      <c r="DQ124" s="4">
        <f t="shared" si="434"/>
        <v>776.42263296141482</v>
      </c>
      <c r="DR124" s="4">
        <f t="shared" si="434"/>
        <v>770.7156385826321</v>
      </c>
      <c r="DS124" s="4">
        <f t="shared" si="434"/>
        <v>729.44976369435926</v>
      </c>
      <c r="DT124" s="4" t="str">
        <f t="shared" si="434"/>
        <v/>
      </c>
      <c r="DU124" s="4" t="str">
        <f t="shared" si="434"/>
        <v/>
      </c>
      <c r="DV124" s="4" t="str">
        <f t="shared" si="434"/>
        <v/>
      </c>
      <c r="DW124" s="4" t="str">
        <f t="shared" si="434"/>
        <v/>
      </c>
      <c r="DX124" s="4" t="str">
        <f t="shared" si="434"/>
        <v/>
      </c>
      <c r="DY124" s="4" t="str">
        <f t="shared" si="434"/>
        <v/>
      </c>
      <c r="DZ124" s="4" t="str">
        <f t="shared" si="434"/>
        <v/>
      </c>
      <c r="EA124" s="4" t="str">
        <f t="shared" si="434"/>
        <v/>
      </c>
      <c r="EB124" s="4" t="str">
        <f t="shared" si="434"/>
        <v/>
      </c>
      <c r="EC124" s="4" t="str">
        <f t="shared" si="434"/>
        <v/>
      </c>
      <c r="ED124" s="4" t="str">
        <f t="shared" si="434"/>
        <v/>
      </c>
      <c r="EE124" s="4" t="str">
        <f t="shared" si="434"/>
        <v/>
      </c>
      <c r="EF124" s="4" t="str">
        <f t="shared" si="434"/>
        <v/>
      </c>
      <c r="EG124" s="4" t="str">
        <f t="shared" si="434"/>
        <v/>
      </c>
      <c r="EH124" s="4" t="str">
        <f t="shared" si="434"/>
        <v/>
      </c>
      <c r="EI124" s="4" t="str">
        <f t="shared" si="434"/>
        <v/>
      </c>
      <c r="EJ124" s="4" t="str">
        <f t="shared" si="434"/>
        <v/>
      </c>
      <c r="EK124" s="4" t="str">
        <f t="shared" si="434"/>
        <v/>
      </c>
      <c r="EL124" s="4" t="str">
        <f t="shared" si="434"/>
        <v/>
      </c>
    </row>
    <row r="125" spans="1:142" x14ac:dyDescent="0.25">
      <c r="A125" t="s">
        <v>149</v>
      </c>
      <c r="B125" t="s">
        <v>101</v>
      </c>
      <c r="C125" t="s">
        <v>102</v>
      </c>
      <c r="D125" t="s">
        <v>149</v>
      </c>
      <c r="E125" t="s">
        <v>101</v>
      </c>
      <c r="F125" t="s">
        <v>102</v>
      </c>
      <c r="G125" t="s">
        <v>25</v>
      </c>
      <c r="H125" t="s">
        <v>24</v>
      </c>
      <c r="I125" t="s">
        <v>35</v>
      </c>
      <c r="J125" t="s">
        <v>71</v>
      </c>
      <c r="K125" t="s">
        <v>28</v>
      </c>
      <c r="L125">
        <v>2.5264000000000002</v>
      </c>
      <c r="M125">
        <v>1.3603700000000001</v>
      </c>
      <c r="Q125">
        <v>2.5299999999999998</v>
      </c>
      <c r="R125">
        <v>70.55</v>
      </c>
      <c r="S125">
        <v>0.10317</v>
      </c>
      <c r="T125">
        <v>29</v>
      </c>
      <c r="U125">
        <v>0.94299999999999995</v>
      </c>
      <c r="V125">
        <v>2.5</v>
      </c>
      <c r="W125">
        <v>80</v>
      </c>
      <c r="X125">
        <v>27</v>
      </c>
      <c r="Y125" s="4">
        <f t="shared" ref="Y125:AH127" si="435">IF(OR(($L125+$M125*Y$2)&gt;$W125,($L125+$M125*Y$2)&lt;$V125),"",($L125+$M125*Y$2))</f>
        <v>9.3282500000000006</v>
      </c>
      <c r="Z125" s="4">
        <f t="shared" si="435"/>
        <v>16.130099999999999</v>
      </c>
      <c r="AA125" s="4">
        <f t="shared" si="435"/>
        <v>22.931950000000001</v>
      </c>
      <c r="AB125" s="4">
        <f t="shared" si="435"/>
        <v>29.733799999999999</v>
      </c>
      <c r="AC125" s="4">
        <f t="shared" si="435"/>
        <v>36.535650000000004</v>
      </c>
      <c r="AD125" s="4">
        <f t="shared" si="435"/>
        <v>43.337500000000006</v>
      </c>
      <c r="AE125" s="4">
        <f t="shared" si="435"/>
        <v>50.139350000000007</v>
      </c>
      <c r="AF125" s="4">
        <f t="shared" si="435"/>
        <v>56.941200000000002</v>
      </c>
      <c r="AG125" s="4">
        <f t="shared" si="435"/>
        <v>63.743050000000004</v>
      </c>
      <c r="AH125" s="4">
        <f t="shared" si="435"/>
        <v>70.544899999999998</v>
      </c>
      <c r="AI125" s="4">
        <f t="shared" ref="AI125:AR127" si="436">IF(OR(($L125+$M125*AI$2)&gt;$W125,($L125+$M125*AI$2)&lt;$V125),"",($L125+$M125*AI$2))</f>
        <v>77.34675</v>
      </c>
      <c r="AJ125" s="4" t="str">
        <f t="shared" si="436"/>
        <v/>
      </c>
      <c r="AK125" s="4" t="str">
        <f t="shared" si="436"/>
        <v/>
      </c>
      <c r="AL125" s="4" t="str">
        <f t="shared" si="436"/>
        <v/>
      </c>
      <c r="AM125" s="4" t="str">
        <f t="shared" si="436"/>
        <v/>
      </c>
      <c r="AN125" s="4" t="str">
        <f t="shared" si="436"/>
        <v/>
      </c>
      <c r="AO125" s="4" t="str">
        <f t="shared" si="436"/>
        <v/>
      </c>
      <c r="AP125" s="4" t="str">
        <f t="shared" si="436"/>
        <v/>
      </c>
      <c r="AQ125" s="4" t="str">
        <f t="shared" si="436"/>
        <v/>
      </c>
      <c r="AR125" s="4" t="str">
        <f t="shared" si="436"/>
        <v/>
      </c>
      <c r="AS125" s="4" t="str">
        <f t="shared" ref="AS125:BB127" si="437">IF(OR(($L125+$M125*AS$2)&gt;$W125,($L125+$M125*AS$2)&lt;$V125),"",($L125+$M125*AS$2))</f>
        <v/>
      </c>
      <c r="AT125" s="4" t="str">
        <f t="shared" si="437"/>
        <v/>
      </c>
      <c r="AU125" s="4" t="str">
        <f t="shared" si="437"/>
        <v/>
      </c>
      <c r="AV125" s="4" t="str">
        <f t="shared" si="437"/>
        <v/>
      </c>
      <c r="AW125" s="4" t="str">
        <f t="shared" si="437"/>
        <v/>
      </c>
      <c r="AX125" s="4" t="str">
        <f t="shared" si="437"/>
        <v/>
      </c>
      <c r="AY125" s="4" t="str">
        <f t="shared" si="437"/>
        <v/>
      </c>
      <c r="AZ125" s="4" t="str">
        <f t="shared" si="437"/>
        <v/>
      </c>
      <c r="BA125" s="4" t="str">
        <f t="shared" si="437"/>
        <v/>
      </c>
      <c r="BB125" s="4" t="str">
        <f t="shared" si="437"/>
        <v/>
      </c>
      <c r="BC125" t="s">
        <v>149</v>
      </c>
      <c r="BD125" t="s">
        <v>101</v>
      </c>
      <c r="BE125" t="s">
        <v>102</v>
      </c>
      <c r="BF125" t="s">
        <v>24</v>
      </c>
      <c r="BG125" t="s">
        <v>39</v>
      </c>
      <c r="BH125" t="s">
        <v>30</v>
      </c>
      <c r="BI125" t="s">
        <v>52</v>
      </c>
      <c r="BJ125" t="s">
        <v>157</v>
      </c>
      <c r="BK125">
        <v>0.30463000000000001</v>
      </c>
      <c r="BL125">
        <v>1.6554</v>
      </c>
      <c r="BM125">
        <v>3.0000000000000001E-5</v>
      </c>
      <c r="BP125">
        <v>1.99</v>
      </c>
      <c r="BQ125">
        <v>16.170000000000002</v>
      </c>
      <c r="BR125">
        <v>5.5100000000000001E-3</v>
      </c>
      <c r="BS125">
        <v>29</v>
      </c>
      <c r="BT125">
        <v>0.98099999999999998</v>
      </c>
      <c r="BU125">
        <v>2</v>
      </c>
      <c r="BV125">
        <v>21</v>
      </c>
      <c r="BW125">
        <v>27</v>
      </c>
      <c r="BX125" s="4">
        <f t="shared" ref="BX125:CE125" si="438">EXP($BK125+$BL125*LN(LN(Y65+1))+(Y125^2)*($BM125/2))</f>
        <v>4.7378661289418078</v>
      </c>
      <c r="BY125" s="4">
        <f t="shared" si="438"/>
        <v>6.5514191338480199</v>
      </c>
      <c r="BZ125" s="4">
        <f t="shared" si="438"/>
        <v>7.9440802772696442</v>
      </c>
      <c r="CA125" s="4">
        <f t="shared" si="438"/>
        <v>9.1001343345706136</v>
      </c>
      <c r="CB125" s="4">
        <f t="shared" si="438"/>
        <v>10.108691022315504</v>
      </c>
      <c r="CC125" s="4">
        <f t="shared" si="438"/>
        <v>11.020445461986755</v>
      </c>
      <c r="CD125" s="4">
        <f t="shared" si="438"/>
        <v>11.86750130737442</v>
      </c>
      <c r="CE125" s="4">
        <f t="shared" si="438"/>
        <v>12.6718406837842</v>
      </c>
      <c r="CF125" s="4"/>
      <c r="CG125" s="4"/>
      <c r="CH125" s="4"/>
      <c r="CI125" s="4"/>
      <c r="CJ125" s="4"/>
      <c r="CK125" s="4"/>
      <c r="CL125" s="4"/>
      <c r="CM125" s="4"/>
      <c r="CN125" s="4"/>
      <c r="CO125" s="4"/>
      <c r="CP125" s="4"/>
      <c r="CQ125" s="4"/>
      <c r="CR125" s="4"/>
      <c r="CS125" s="4"/>
      <c r="CT125" s="4"/>
      <c r="CU125" s="4"/>
      <c r="CV125" s="4"/>
      <c r="CW125" s="4"/>
      <c r="CX125" s="4"/>
      <c r="CY125" s="4"/>
      <c r="CZ125" s="4"/>
      <c r="DA125" s="4"/>
      <c r="DB125" t="s">
        <v>101</v>
      </c>
      <c r="DC125">
        <v>9</v>
      </c>
      <c r="DD125">
        <v>98</v>
      </c>
      <c r="DE125" t="s">
        <v>633</v>
      </c>
      <c r="DF125" s="2" t="s">
        <v>610</v>
      </c>
      <c r="DG125">
        <v>600</v>
      </c>
      <c r="DH125" t="s">
        <v>614</v>
      </c>
      <c r="DI125" s="4">
        <f t="shared" ref="DI125:DI131" si="439">IF(Y125="","",0.0004891*Y125^2.132*BX125^0.142*$DG125)</f>
        <v>42.765705966140565</v>
      </c>
      <c r="DJ125" s="4">
        <f t="shared" ref="DJ125:DJ131" si="440">IF(Z125="","",0.0004891*Z125^2.132*BY125^0.142*$DG125)</f>
        <v>143.92980911981033</v>
      </c>
      <c r="DK125" s="4">
        <f t="shared" ref="DK125:DK131" si="441">IF(AA125="","",0.0004891*AA125^2.132*BZ125^0.142*$DG125)</f>
        <v>313.19533911264091</v>
      </c>
      <c r="DL125" s="4">
        <f t="shared" ref="DL125:DL131" si="442">IF(AB125="","",0.0004891*AB125^2.132*CA125^0.142*$DG125)</f>
        <v>555.52497429138884</v>
      </c>
      <c r="DM125" s="4">
        <f t="shared" ref="DM125:DM131" si="443">IF(AC125="","",0.0004891*AC125^2.132*CB125^0.142*$DG125)</f>
        <v>874.83850800547339</v>
      </c>
      <c r="DN125" s="4">
        <f t="shared" ref="DN125:DN131" si="444">IF(AD125="","",0.0004891*AD125^2.132*CC125^0.142*$DG125)</f>
        <v>1274.4855933149925</v>
      </c>
      <c r="DO125" s="4">
        <f t="shared" ref="DO125:DO131" si="445">IF(AE125="","",0.0004891*AE125^2.132*CD125^0.142*$DG125)</f>
        <v>1757.4740433407485</v>
      </c>
      <c r="DP125" s="4">
        <f t="shared" ref="DP125:DP131" si="446">IF(AF125="","",0.0004891*AF125^2.132*CE125^0.142*$DG125)</f>
        <v>2326.5998470352542</v>
      </c>
      <c r="DQ125" s="4">
        <f t="shared" ref="DQ125:DQ131" si="447">IF(AG125="","",0.0004891*AG125^2.132*CF125^0.142*$DG125)</f>
        <v>0</v>
      </c>
      <c r="DR125" s="4">
        <f t="shared" ref="DR125:DR131" si="448">IF(AH125="","",0.0004891*AH125^2.132*CG125^0.142*$DG125)</f>
        <v>0</v>
      </c>
      <c r="DS125" s="4">
        <f t="shared" ref="DS125:DS131" si="449">IF(AI125="","",0.0004891*AI125^2.132*CH125^0.142*$DG125)</f>
        <v>0</v>
      </c>
      <c r="DT125" s="4" t="str">
        <f t="shared" ref="DT125:DT131" si="450">IF(AJ125="","",0.0004891*AJ125^2.132*CI125^0.142*$DG125)</f>
        <v/>
      </c>
      <c r="DU125" s="4" t="str">
        <f t="shared" ref="DU125:DU131" si="451">IF(AK125="","",0.0004891*AK125^2.132*CJ125^0.142*$DG125)</f>
        <v/>
      </c>
      <c r="DV125" s="4" t="str">
        <f t="shared" ref="DV125:DV131" si="452">IF(AL125="","",0.0004891*AL125^2.132*CK125^0.142*$DG125)</f>
        <v/>
      </c>
      <c r="DW125" s="4" t="str">
        <f t="shared" ref="DW125:DW131" si="453">IF(AM125="","",0.0004891*AM125^2.132*CL125^0.142*$DG125)</f>
        <v/>
      </c>
      <c r="DX125" s="4" t="str">
        <f t="shared" ref="DX125:DX131" si="454">IF(AN125="","",0.0004891*AN125^2.132*CM125^0.142*$DG125)</f>
        <v/>
      </c>
      <c r="DY125" s="4" t="str">
        <f t="shared" ref="DY125:DY131" si="455">IF(AO125="","",0.0004891*AO125^2.132*CN125^0.142*$DG125)</f>
        <v/>
      </c>
      <c r="DZ125" s="4" t="str">
        <f t="shared" ref="DZ125:DZ131" si="456">IF(AP125="","",0.0004891*AP125^2.132*CO125^0.142*$DG125)</f>
        <v/>
      </c>
      <c r="EA125" s="4" t="str">
        <f t="shared" ref="EA125:EA131" si="457">IF(AQ125="","",0.0004891*AQ125^2.132*CP125^0.142*$DG125)</f>
        <v/>
      </c>
      <c r="EB125" s="4" t="str">
        <f t="shared" ref="EB125:EB131" si="458">IF(AR125="","",0.0004891*AR125^2.132*CQ125^0.142*$DG125)</f>
        <v/>
      </c>
      <c r="EC125" s="4" t="str">
        <f t="shared" ref="EC125:EC131" si="459">IF(AS125="","",0.0004891*AS125^2.132*CR125^0.142*$DG125)</f>
        <v/>
      </c>
      <c r="ED125" s="4" t="str">
        <f t="shared" ref="ED125:ED131" si="460">IF(AT125="","",0.0004891*AT125^2.132*CS125^0.142*$DG125)</f>
        <v/>
      </c>
      <c r="EE125" s="4" t="str">
        <f t="shared" ref="EE125:EE131" si="461">IF(AU125="","",0.0004891*AU125^2.132*CT125^0.142*$DG125)</f>
        <v/>
      </c>
      <c r="EF125" s="4" t="str">
        <f t="shared" ref="EF125:EF131" si="462">IF(AV125="","",0.0004891*AV125^2.132*CU125^0.142*$DG125)</f>
        <v/>
      </c>
      <c r="EG125" s="4" t="str">
        <f t="shared" ref="EG125:EG131" si="463">IF(AW125="","",0.0004891*AW125^2.132*CV125^0.142*$DG125)</f>
        <v/>
      </c>
      <c r="EH125" s="4" t="str">
        <f t="shared" ref="EH125:EH131" si="464">IF(AX125="","",0.0004891*AX125^2.132*CW125^0.142*$DG125)</f>
        <v/>
      </c>
      <c r="EI125" s="4" t="str">
        <f t="shared" ref="EI125:EI131" si="465">IF(AY125="","",0.0004891*AY125^2.132*CX125^0.142*$DG125)</f>
        <v/>
      </c>
      <c r="EJ125" s="4" t="str">
        <f t="shared" ref="EJ125:EJ131" si="466">IF(AZ125="","",0.0004891*AZ125^2.132*CY125^0.142*$DG125)</f>
        <v/>
      </c>
      <c r="EK125" s="4" t="str">
        <f t="shared" ref="EK125:EK131" si="467">IF(BA125="","",0.0004891*BA125^2.132*CZ125^0.142*$DG125)</f>
        <v/>
      </c>
      <c r="EL125" s="4" t="str">
        <f t="shared" ref="EL125:EL131" si="468">IF(BB125="","",0.0004891*BB125^2.132*DA125^0.142*$DG125)</f>
        <v/>
      </c>
    </row>
    <row r="126" spans="1:142" x14ac:dyDescent="0.25">
      <c r="A126" t="s">
        <v>178</v>
      </c>
      <c r="B126" t="s">
        <v>101</v>
      </c>
      <c r="C126" t="s">
        <v>102</v>
      </c>
      <c r="D126" t="s">
        <v>178</v>
      </c>
      <c r="E126" t="s">
        <v>101</v>
      </c>
      <c r="F126" t="s">
        <v>102</v>
      </c>
      <c r="G126" t="s">
        <v>25</v>
      </c>
      <c r="H126" t="s">
        <v>24</v>
      </c>
      <c r="I126" t="s">
        <v>35</v>
      </c>
      <c r="J126" t="s">
        <v>36</v>
      </c>
      <c r="K126" t="s">
        <v>28</v>
      </c>
      <c r="L126">
        <v>2.71672</v>
      </c>
      <c r="M126">
        <v>1.1116900000000001</v>
      </c>
      <c r="Q126">
        <v>2.72</v>
      </c>
      <c r="R126">
        <v>66.08</v>
      </c>
      <c r="S126">
        <v>8.5622199999999999</v>
      </c>
      <c r="T126">
        <v>68</v>
      </c>
      <c r="U126">
        <v>0.88600000000000001</v>
      </c>
      <c r="V126">
        <v>4.8</v>
      </c>
      <c r="W126">
        <v>66.8</v>
      </c>
      <c r="X126">
        <v>66</v>
      </c>
      <c r="Y126" s="4">
        <f t="shared" si="435"/>
        <v>8.275170000000001</v>
      </c>
      <c r="Z126" s="4">
        <f t="shared" si="435"/>
        <v>13.833620000000002</v>
      </c>
      <c r="AA126" s="4">
        <f t="shared" si="435"/>
        <v>19.39207</v>
      </c>
      <c r="AB126" s="4">
        <f t="shared" si="435"/>
        <v>24.950520000000001</v>
      </c>
      <c r="AC126" s="4">
        <f t="shared" si="435"/>
        <v>30.508970000000001</v>
      </c>
      <c r="AD126" s="4">
        <f t="shared" si="435"/>
        <v>36.067420000000006</v>
      </c>
      <c r="AE126" s="4">
        <f t="shared" si="435"/>
        <v>41.625870000000006</v>
      </c>
      <c r="AF126" s="4">
        <f t="shared" si="435"/>
        <v>47.184320000000007</v>
      </c>
      <c r="AG126" s="4">
        <f t="shared" si="435"/>
        <v>52.742770000000007</v>
      </c>
      <c r="AH126" s="4">
        <f t="shared" si="435"/>
        <v>58.301220000000008</v>
      </c>
      <c r="AI126" s="4">
        <f t="shared" si="436"/>
        <v>63.859670000000008</v>
      </c>
      <c r="AJ126" s="4" t="str">
        <f t="shared" si="436"/>
        <v/>
      </c>
      <c r="AK126" s="4" t="str">
        <f t="shared" si="436"/>
        <v/>
      </c>
      <c r="AL126" s="4" t="str">
        <f t="shared" si="436"/>
        <v/>
      </c>
      <c r="AM126" s="4" t="str">
        <f t="shared" si="436"/>
        <v/>
      </c>
      <c r="AN126" s="4" t="str">
        <f t="shared" si="436"/>
        <v/>
      </c>
      <c r="AO126" s="4" t="str">
        <f t="shared" si="436"/>
        <v/>
      </c>
      <c r="AP126" s="4" t="str">
        <f t="shared" si="436"/>
        <v/>
      </c>
      <c r="AQ126" s="4" t="str">
        <f t="shared" si="436"/>
        <v/>
      </c>
      <c r="AR126" s="4" t="str">
        <f t="shared" si="436"/>
        <v/>
      </c>
      <c r="AS126" s="4" t="str">
        <f t="shared" si="437"/>
        <v/>
      </c>
      <c r="AT126" s="4" t="str">
        <f t="shared" si="437"/>
        <v/>
      </c>
      <c r="AU126" s="4" t="str">
        <f t="shared" si="437"/>
        <v/>
      </c>
      <c r="AV126" s="4" t="str">
        <f t="shared" si="437"/>
        <v/>
      </c>
      <c r="AW126" s="4" t="str">
        <f t="shared" si="437"/>
        <v/>
      </c>
      <c r="AX126" s="4" t="str">
        <f t="shared" si="437"/>
        <v/>
      </c>
      <c r="AY126" s="4" t="str">
        <f t="shared" si="437"/>
        <v/>
      </c>
      <c r="AZ126" s="4" t="str">
        <f t="shared" si="437"/>
        <v/>
      </c>
      <c r="BA126" s="4" t="str">
        <f t="shared" si="437"/>
        <v/>
      </c>
      <c r="BB126" s="4" t="str">
        <f t="shared" si="437"/>
        <v/>
      </c>
      <c r="BC126" t="s">
        <v>178</v>
      </c>
      <c r="BD126" t="s">
        <v>101</v>
      </c>
      <c r="BE126" t="s">
        <v>102</v>
      </c>
      <c r="BF126" t="s">
        <v>24</v>
      </c>
      <c r="BG126" t="s">
        <v>39</v>
      </c>
      <c r="BH126" t="s">
        <v>30</v>
      </c>
      <c r="BI126" t="s">
        <v>52</v>
      </c>
      <c r="BJ126" t="s">
        <v>28</v>
      </c>
      <c r="BK126">
        <v>2.51844</v>
      </c>
      <c r="BL126">
        <v>0.21562999999999999</v>
      </c>
      <c r="BP126">
        <v>3.1</v>
      </c>
      <c r="BQ126">
        <v>16.77</v>
      </c>
      <c r="BR126">
        <v>2.7799999999999999E-3</v>
      </c>
      <c r="BS126">
        <v>68</v>
      </c>
      <c r="BT126">
        <v>0.88200000000000001</v>
      </c>
      <c r="BU126">
        <v>3</v>
      </c>
      <c r="BV126">
        <v>20</v>
      </c>
      <c r="BW126">
        <v>66</v>
      </c>
      <c r="BX126" s="4">
        <f t="shared" ref="BX126:CH126" si="469">IF(OR(($BK126+$BL126*Y126)&gt;$BV126,($BK126+$BL126*Y126)&lt;$BU126),"",($BK126+$BL126*Y126))</f>
        <v>4.3028149071000001</v>
      </c>
      <c r="BY126" s="4">
        <f t="shared" si="469"/>
        <v>5.5013834806000004</v>
      </c>
      <c r="BZ126" s="4">
        <f t="shared" si="469"/>
        <v>6.6999520540999997</v>
      </c>
      <c r="CA126" s="4">
        <f t="shared" si="469"/>
        <v>7.8985206276</v>
      </c>
      <c r="CB126" s="4">
        <f t="shared" si="469"/>
        <v>9.0970892011000011</v>
      </c>
      <c r="CC126" s="4">
        <f t="shared" si="469"/>
        <v>10.2956577746</v>
      </c>
      <c r="CD126" s="4">
        <f t="shared" si="469"/>
        <v>11.494226348100002</v>
      </c>
      <c r="CE126" s="4">
        <f t="shared" si="469"/>
        <v>12.692794921600001</v>
      </c>
      <c r="CF126" s="4">
        <f t="shared" si="469"/>
        <v>13.8913634951</v>
      </c>
      <c r="CG126" s="4">
        <f t="shared" si="469"/>
        <v>15.089932068600001</v>
      </c>
      <c r="CH126" s="4">
        <f t="shared" si="469"/>
        <v>16.288500642100001</v>
      </c>
      <c r="CI126" s="4"/>
      <c r="CJ126" s="4"/>
      <c r="CK126" s="4"/>
      <c r="CL126" s="4"/>
      <c r="CM126" s="4"/>
      <c r="CN126" s="4"/>
      <c r="CO126" s="4"/>
      <c r="CP126" s="4"/>
      <c r="CQ126" s="4"/>
      <c r="CR126" s="4"/>
      <c r="CS126" s="4"/>
      <c r="CT126" s="4"/>
      <c r="CU126" s="4"/>
      <c r="CV126" s="4"/>
      <c r="CW126" s="4"/>
      <c r="CX126" s="4"/>
      <c r="CY126" s="4"/>
      <c r="CZ126" s="4"/>
      <c r="DA126" s="4"/>
      <c r="DB126" t="s">
        <v>101</v>
      </c>
      <c r="DC126">
        <v>9</v>
      </c>
      <c r="DD126">
        <v>98</v>
      </c>
      <c r="DE126" t="s">
        <v>633</v>
      </c>
      <c r="DF126" s="2" t="s">
        <v>610</v>
      </c>
      <c r="DG126">
        <v>600</v>
      </c>
      <c r="DH126" t="s">
        <v>614</v>
      </c>
      <c r="DI126" s="4">
        <f t="shared" si="439"/>
        <v>32.67700122771371</v>
      </c>
      <c r="DJ126" s="4">
        <f t="shared" si="440"/>
        <v>101.19781609506667</v>
      </c>
      <c r="DK126" s="4">
        <f t="shared" si="441"/>
        <v>213.82861583918643</v>
      </c>
      <c r="DL126" s="4">
        <f t="shared" si="442"/>
        <v>374.60547512714737</v>
      </c>
      <c r="DM126" s="4">
        <f t="shared" si="443"/>
        <v>586.83038042545161</v>
      </c>
      <c r="DN126" s="4">
        <f t="shared" si="444"/>
        <v>853.32631699690103</v>
      </c>
      <c r="DO126" s="4">
        <f t="shared" si="445"/>
        <v>1176.5750721920865</v>
      </c>
      <c r="DP126" s="4">
        <f t="shared" si="446"/>
        <v>1558.8012385196882</v>
      </c>
      <c r="DQ126" s="4">
        <f t="shared" si="447"/>
        <v>2002.0276098480629</v>
      </c>
      <c r="DR126" s="4">
        <f t="shared" si="448"/>
        <v>2508.1138252778333</v>
      </c>
      <c r="DS126" s="4">
        <f t="shared" si="449"/>
        <v>3078.7844972923785</v>
      </c>
      <c r="DT126" s="4" t="str">
        <f t="shared" si="450"/>
        <v/>
      </c>
      <c r="DU126" s="4" t="str">
        <f t="shared" si="451"/>
        <v/>
      </c>
      <c r="DV126" s="4" t="str">
        <f t="shared" si="452"/>
        <v/>
      </c>
      <c r="DW126" s="4" t="str">
        <f t="shared" si="453"/>
        <v/>
      </c>
      <c r="DX126" s="4" t="str">
        <f t="shared" si="454"/>
        <v/>
      </c>
      <c r="DY126" s="4" t="str">
        <f t="shared" si="455"/>
        <v/>
      </c>
      <c r="DZ126" s="4" t="str">
        <f t="shared" si="456"/>
        <v/>
      </c>
      <c r="EA126" s="4" t="str">
        <f t="shared" si="457"/>
        <v/>
      </c>
      <c r="EB126" s="4" t="str">
        <f t="shared" si="458"/>
        <v/>
      </c>
      <c r="EC126" s="4" t="str">
        <f t="shared" si="459"/>
        <v/>
      </c>
      <c r="ED126" s="4" t="str">
        <f t="shared" si="460"/>
        <v/>
      </c>
      <c r="EE126" s="4" t="str">
        <f t="shared" si="461"/>
        <v/>
      </c>
      <c r="EF126" s="4" t="str">
        <f t="shared" si="462"/>
        <v/>
      </c>
      <c r="EG126" s="4" t="str">
        <f t="shared" si="463"/>
        <v/>
      </c>
      <c r="EH126" s="4" t="str">
        <f t="shared" si="464"/>
        <v/>
      </c>
      <c r="EI126" s="4" t="str">
        <f t="shared" si="465"/>
        <v/>
      </c>
      <c r="EJ126" s="4" t="str">
        <f t="shared" si="466"/>
        <v/>
      </c>
      <c r="EK126" s="4" t="str">
        <f t="shared" si="467"/>
        <v/>
      </c>
      <c r="EL126" s="4" t="str">
        <f t="shared" si="468"/>
        <v/>
      </c>
    </row>
    <row r="127" spans="1:142" x14ac:dyDescent="0.25">
      <c r="A127" t="s">
        <v>209</v>
      </c>
      <c r="B127" t="s">
        <v>101</v>
      </c>
      <c r="C127" t="s">
        <v>102</v>
      </c>
      <c r="D127" t="s">
        <v>209</v>
      </c>
      <c r="E127" t="s">
        <v>101</v>
      </c>
      <c r="F127" t="s">
        <v>102</v>
      </c>
      <c r="G127" t="s">
        <v>25</v>
      </c>
      <c r="H127" t="s">
        <v>24</v>
      </c>
      <c r="I127" t="s">
        <v>35</v>
      </c>
      <c r="J127" t="s">
        <v>44</v>
      </c>
      <c r="K127" t="s">
        <v>28</v>
      </c>
      <c r="L127">
        <v>1.8553599999999999</v>
      </c>
      <c r="M127">
        <v>1.13446</v>
      </c>
      <c r="Q127">
        <v>1.86</v>
      </c>
      <c r="R127">
        <v>115.3</v>
      </c>
      <c r="S127">
        <v>0.87827</v>
      </c>
      <c r="T127">
        <v>19</v>
      </c>
      <c r="U127">
        <v>0.92700000000000005</v>
      </c>
      <c r="V127">
        <v>4.0999999999999996</v>
      </c>
      <c r="W127">
        <v>113</v>
      </c>
      <c r="X127">
        <v>17</v>
      </c>
      <c r="Y127" s="4">
        <f t="shared" si="435"/>
        <v>7.52766</v>
      </c>
      <c r="Z127" s="4">
        <f t="shared" si="435"/>
        <v>13.199959999999999</v>
      </c>
      <c r="AA127" s="4">
        <f t="shared" si="435"/>
        <v>18.872260000000001</v>
      </c>
      <c r="AB127" s="4">
        <f t="shared" si="435"/>
        <v>24.544560000000001</v>
      </c>
      <c r="AC127" s="4">
        <f t="shared" si="435"/>
        <v>30.21686</v>
      </c>
      <c r="AD127" s="4">
        <f t="shared" si="435"/>
        <v>35.889159999999997</v>
      </c>
      <c r="AE127" s="4">
        <f t="shared" si="435"/>
        <v>41.561459999999997</v>
      </c>
      <c r="AF127" s="4">
        <f t="shared" si="435"/>
        <v>47.233759999999997</v>
      </c>
      <c r="AG127" s="4">
        <f t="shared" si="435"/>
        <v>52.906059999999997</v>
      </c>
      <c r="AH127" s="4">
        <f t="shared" si="435"/>
        <v>58.578359999999996</v>
      </c>
      <c r="AI127" s="4">
        <f t="shared" si="436"/>
        <v>64.250659999999996</v>
      </c>
      <c r="AJ127" s="4">
        <f t="shared" si="436"/>
        <v>69.922960000000003</v>
      </c>
      <c r="AK127" s="4">
        <f t="shared" si="436"/>
        <v>75.59526000000001</v>
      </c>
      <c r="AL127" s="4">
        <f t="shared" si="436"/>
        <v>81.267560000000003</v>
      </c>
      <c r="AM127" s="4">
        <f t="shared" si="436"/>
        <v>86.93986000000001</v>
      </c>
      <c r="AN127" s="4">
        <f t="shared" si="436"/>
        <v>92.612160000000003</v>
      </c>
      <c r="AO127" s="4">
        <f t="shared" si="436"/>
        <v>98.28446000000001</v>
      </c>
      <c r="AP127" s="4">
        <f t="shared" si="436"/>
        <v>103.95676</v>
      </c>
      <c r="AQ127" s="4">
        <f t="shared" si="436"/>
        <v>109.62906000000001</v>
      </c>
      <c r="AR127" s="4" t="str">
        <f t="shared" si="436"/>
        <v/>
      </c>
      <c r="AS127" s="4" t="str">
        <f t="shared" si="437"/>
        <v/>
      </c>
      <c r="AT127" s="4" t="str">
        <f t="shared" si="437"/>
        <v/>
      </c>
      <c r="AU127" s="4" t="str">
        <f t="shared" si="437"/>
        <v/>
      </c>
      <c r="AV127" s="4" t="str">
        <f t="shared" si="437"/>
        <v/>
      </c>
      <c r="AW127" s="4" t="str">
        <f t="shared" si="437"/>
        <v/>
      </c>
      <c r="AX127" s="4" t="str">
        <f t="shared" si="437"/>
        <v/>
      </c>
      <c r="AY127" s="4" t="str">
        <f t="shared" si="437"/>
        <v/>
      </c>
      <c r="AZ127" s="4" t="str">
        <f t="shared" si="437"/>
        <v/>
      </c>
      <c r="BA127" s="4" t="str">
        <f t="shared" si="437"/>
        <v/>
      </c>
      <c r="BB127" s="4" t="str">
        <f t="shared" si="437"/>
        <v/>
      </c>
      <c r="BC127" t="s">
        <v>209</v>
      </c>
      <c r="BD127" t="s">
        <v>101</v>
      </c>
      <c r="BE127" t="s">
        <v>102</v>
      </c>
      <c r="BF127" t="s">
        <v>24</v>
      </c>
      <c r="BG127" t="s">
        <v>39</v>
      </c>
      <c r="BH127" t="s">
        <v>30</v>
      </c>
      <c r="BI127">
        <v>1</v>
      </c>
      <c r="BJ127" t="s">
        <v>31</v>
      </c>
      <c r="BK127">
        <v>9.6129999999999993E-2</v>
      </c>
      <c r="BL127">
        <v>1.9527600000000001</v>
      </c>
      <c r="BM127">
        <v>2.334E-2</v>
      </c>
      <c r="BP127">
        <v>1.24</v>
      </c>
      <c r="BQ127">
        <v>23.25</v>
      </c>
      <c r="BR127">
        <v>0.15279000000000001</v>
      </c>
      <c r="BS127">
        <v>35</v>
      </c>
      <c r="BT127">
        <v>0.9</v>
      </c>
      <c r="BU127">
        <v>3</v>
      </c>
      <c r="BV127">
        <v>22.5</v>
      </c>
      <c r="BW127">
        <v>33</v>
      </c>
      <c r="BX127" s="4">
        <f t="shared" ref="BX127:CI127" si="470">EXP($BK127+$BL127*LN(LN(Y127+1)+($BM127/2)))</f>
        <v>4.9304359845207237</v>
      </c>
      <c r="BY127" s="4">
        <f t="shared" si="470"/>
        <v>7.4645616086931303</v>
      </c>
      <c r="BZ127" s="4">
        <f t="shared" si="470"/>
        <v>9.413111462217044</v>
      </c>
      <c r="CA127" s="4">
        <f t="shared" si="470"/>
        <v>11.012360578030346</v>
      </c>
      <c r="CB127" s="4">
        <f t="shared" si="470"/>
        <v>12.377307794002414</v>
      </c>
      <c r="CC127" s="4">
        <f t="shared" si="470"/>
        <v>13.573001264339624</v>
      </c>
      <c r="CD127" s="4">
        <f t="shared" si="470"/>
        <v>14.640067914733752</v>
      </c>
      <c r="CE127" s="4">
        <f t="shared" si="470"/>
        <v>15.605708850538681</v>
      </c>
      <c r="CF127" s="4">
        <f t="shared" si="470"/>
        <v>16.489097321825426</v>
      </c>
      <c r="CG127" s="4">
        <f t="shared" si="470"/>
        <v>17.304294003954801</v>
      </c>
      <c r="CH127" s="4">
        <f t="shared" si="470"/>
        <v>18.061939799842428</v>
      </c>
      <c r="CI127" s="4">
        <f t="shared" si="470"/>
        <v>18.770296401080657</v>
      </c>
      <c r="CJ127" s="4"/>
      <c r="CK127" s="4"/>
      <c r="CL127" s="4"/>
      <c r="CM127" s="4"/>
      <c r="CN127" s="4"/>
      <c r="CO127" s="4"/>
      <c r="CP127" s="4"/>
      <c r="CQ127" s="4"/>
      <c r="CR127" s="4"/>
      <c r="CS127" s="4"/>
      <c r="CT127" s="4"/>
      <c r="CU127" s="4"/>
      <c r="CV127" s="4"/>
      <c r="CW127" s="4"/>
      <c r="CX127" s="4"/>
      <c r="CY127" s="4"/>
      <c r="CZ127" s="4"/>
      <c r="DA127" s="4"/>
      <c r="DB127" t="s">
        <v>101</v>
      </c>
      <c r="DC127">
        <v>9</v>
      </c>
      <c r="DD127">
        <v>98</v>
      </c>
      <c r="DE127" t="s">
        <v>633</v>
      </c>
      <c r="DF127" s="2" t="s">
        <v>610</v>
      </c>
      <c r="DG127">
        <v>600</v>
      </c>
      <c r="DH127" t="s">
        <v>614</v>
      </c>
      <c r="DI127" s="4">
        <f t="shared" si="439"/>
        <v>27.225617519258925</v>
      </c>
      <c r="DJ127" s="4">
        <f t="shared" si="440"/>
        <v>95.626077179299969</v>
      </c>
      <c r="DK127" s="4">
        <f t="shared" si="441"/>
        <v>211.77544661302346</v>
      </c>
      <c r="DL127" s="4">
        <f t="shared" si="442"/>
        <v>379.2106524097062</v>
      </c>
      <c r="DM127" s="4">
        <f t="shared" si="443"/>
        <v>600.61117582742315</v>
      </c>
      <c r="DN127" s="4">
        <f t="shared" si="444"/>
        <v>878.15389410476837</v>
      </c>
      <c r="DO127" s="4">
        <f t="shared" si="445"/>
        <v>1213.6817117860526</v>
      </c>
      <c r="DP127" s="4">
        <f t="shared" si="446"/>
        <v>1608.7980819582028</v>
      </c>
      <c r="DQ127" s="4">
        <f t="shared" si="447"/>
        <v>2064.9256834970024</v>
      </c>
      <c r="DR127" s="4">
        <f t="shared" si="448"/>
        <v>2583.3455042274486</v>
      </c>
      <c r="DS127" s="4">
        <f t="shared" si="449"/>
        <v>3165.224257425361</v>
      </c>
      <c r="DT127" s="4">
        <f t="shared" si="450"/>
        <v>3811.6343962533961</v>
      </c>
      <c r="DU127" s="4">
        <f t="shared" si="451"/>
        <v>0</v>
      </c>
      <c r="DV127" s="4">
        <f t="shared" si="452"/>
        <v>0</v>
      </c>
      <c r="DW127" s="4">
        <f t="shared" si="453"/>
        <v>0</v>
      </c>
      <c r="DX127" s="4">
        <f t="shared" si="454"/>
        <v>0</v>
      </c>
      <c r="DY127" s="4">
        <f t="shared" si="455"/>
        <v>0</v>
      </c>
      <c r="DZ127" s="4">
        <f t="shared" si="456"/>
        <v>0</v>
      </c>
      <c r="EA127" s="4">
        <f t="shared" si="457"/>
        <v>0</v>
      </c>
      <c r="EB127" s="4" t="str">
        <f t="shared" si="458"/>
        <v/>
      </c>
      <c r="EC127" s="4" t="str">
        <f t="shared" si="459"/>
        <v/>
      </c>
      <c r="ED127" s="4" t="str">
        <f t="shared" si="460"/>
        <v/>
      </c>
      <c r="EE127" s="4" t="str">
        <f t="shared" si="461"/>
        <v/>
      </c>
      <c r="EF127" s="4" t="str">
        <f t="shared" si="462"/>
        <v/>
      </c>
      <c r="EG127" s="4" t="str">
        <f t="shared" si="463"/>
        <v/>
      </c>
      <c r="EH127" s="4" t="str">
        <f t="shared" si="464"/>
        <v/>
      </c>
      <c r="EI127" s="4" t="str">
        <f t="shared" si="465"/>
        <v/>
      </c>
      <c r="EJ127" s="4" t="str">
        <f t="shared" si="466"/>
        <v/>
      </c>
      <c r="EK127" s="4" t="str">
        <f t="shared" si="467"/>
        <v/>
      </c>
      <c r="EL127" s="4" t="str">
        <f t="shared" si="468"/>
        <v/>
      </c>
    </row>
    <row r="128" spans="1:142" x14ac:dyDescent="0.25">
      <c r="A128" t="s">
        <v>234</v>
      </c>
      <c r="B128" t="s">
        <v>101</v>
      </c>
      <c r="C128" t="s">
        <v>102</v>
      </c>
      <c r="D128" t="s">
        <v>234</v>
      </c>
      <c r="E128" t="s">
        <v>101</v>
      </c>
      <c r="F128" t="s">
        <v>102</v>
      </c>
      <c r="G128" t="s">
        <v>25</v>
      </c>
      <c r="H128" t="s">
        <v>24</v>
      </c>
      <c r="I128" t="s">
        <v>35</v>
      </c>
      <c r="J128" t="s">
        <v>36</v>
      </c>
      <c r="K128" t="s">
        <v>43</v>
      </c>
      <c r="L128">
        <v>4.2279499999999999</v>
      </c>
      <c r="M128">
        <v>-0.82484000000000002</v>
      </c>
      <c r="N128">
        <v>0.37242999999999998</v>
      </c>
      <c r="O128">
        <v>-1.051E-2</v>
      </c>
      <c r="Q128">
        <v>3.77</v>
      </c>
      <c r="R128">
        <v>53.79</v>
      </c>
      <c r="S128">
        <v>2.5996000000000001</v>
      </c>
      <c r="T128">
        <v>48</v>
      </c>
      <c r="U128">
        <v>0.98399999999999999</v>
      </c>
      <c r="V128">
        <v>4.0999999999999996</v>
      </c>
      <c r="W128">
        <v>61.5</v>
      </c>
      <c r="X128">
        <v>44</v>
      </c>
      <c r="Y128" s="4">
        <f>IF(OR(($L128+$M128*Y$2+$N128*Y$2^2+$O128*Y$2^3)&gt;$W128,($L128+$M128*Y$2+$N128*Y$2^2+$O128*Y$2^3)&lt;$V128),"",($L128+$M128*Y$2+$N128*Y$2^2+$O128*Y$2^3))</f>
        <v>8.1007499999999979</v>
      </c>
      <c r="Z128" s="4">
        <f>IF(OR(($L128+$M128*Z$2+$N128*Z$2^2+$O128*Z$2^3)&gt;$W128,($L128+$M128*Z$2+$N128*Z$2^2+$O128*Z$2^3)&lt;$V128),"",($L128+$M128*Z$2+$N128*Z$2^2+$O128*Z$2^3))</f>
        <v>22.71255</v>
      </c>
      <c r="AA128" s="4">
        <f>IF(OR(($L128+$M128*AA$2+$N128*AA$2^2+$O128*AA$2^3)&gt;$W128,($L128+$M128*AA$2+$N128*AA$2^2+$O128*AA$2^3)&lt;$V128),"",($L128+$M128*AA$2+$N128*AA$2^2+$O128*AA$2^3))</f>
        <v>40.180850000000007</v>
      </c>
      <c r="AB128" s="4">
        <f>IF(OR(($L128+$M128*AB$2+$N128*AB$2^2+$O128*AB$2^3)&gt;$W128,($L128+$M128*AB$2+$N128*AB$2^2+$O128*AB$2^3)&lt;$V128),"",($L128+$M128*AB$2+$N128*AB$2^2+$O128*AB$2^3))</f>
        <v>52.623149999999995</v>
      </c>
      <c r="AE128" s="4" t="str">
        <f t="shared" ref="AE128:BB128" si="471">IF(OR(($L128+$M128*AE$2+$N128*AE$2^2+$O128*AE$2^3)&gt;$W128,($L128+$M128*AE$2+$N128*AE$2^2+$O128*AE$2^3)&lt;$V128),"",($L128+$M128*AE$2+$N128*AE$2^2+$O128*AE$2^3))</f>
        <v/>
      </c>
      <c r="AF128" s="4" t="str">
        <f t="shared" si="471"/>
        <v/>
      </c>
      <c r="AG128" s="4" t="str">
        <f t="shared" si="471"/>
        <v/>
      </c>
      <c r="AH128" s="4" t="str">
        <f t="shared" si="471"/>
        <v/>
      </c>
      <c r="AI128" s="4" t="str">
        <f t="shared" si="471"/>
        <v/>
      </c>
      <c r="AJ128" s="4" t="str">
        <f t="shared" si="471"/>
        <v/>
      </c>
      <c r="AK128" s="4" t="str">
        <f t="shared" si="471"/>
        <v/>
      </c>
      <c r="AL128" s="4" t="str">
        <f t="shared" si="471"/>
        <v/>
      </c>
      <c r="AM128" s="4" t="str">
        <f t="shared" si="471"/>
        <v/>
      </c>
      <c r="AN128" s="4" t="str">
        <f t="shared" si="471"/>
        <v/>
      </c>
      <c r="AO128" s="4" t="str">
        <f t="shared" si="471"/>
        <v/>
      </c>
      <c r="AP128" s="4" t="str">
        <f t="shared" si="471"/>
        <v/>
      </c>
      <c r="AQ128" s="4" t="str">
        <f t="shared" si="471"/>
        <v/>
      </c>
      <c r="AR128" s="4" t="str">
        <f t="shared" si="471"/>
        <v/>
      </c>
      <c r="AS128" s="4" t="str">
        <f t="shared" si="471"/>
        <v/>
      </c>
      <c r="AT128" s="4" t="str">
        <f t="shared" si="471"/>
        <v/>
      </c>
      <c r="AU128" s="4" t="str">
        <f t="shared" si="471"/>
        <v/>
      </c>
      <c r="AV128" s="4" t="str">
        <f t="shared" si="471"/>
        <v/>
      </c>
      <c r="AW128" s="4" t="str">
        <f t="shared" si="471"/>
        <v/>
      </c>
      <c r="AX128" s="4" t="str">
        <f t="shared" si="471"/>
        <v/>
      </c>
      <c r="AY128" s="4" t="str">
        <f t="shared" si="471"/>
        <v/>
      </c>
      <c r="AZ128" s="4" t="str">
        <f t="shared" si="471"/>
        <v/>
      </c>
      <c r="BA128" s="4" t="str">
        <f t="shared" si="471"/>
        <v/>
      </c>
      <c r="BB128" s="4" t="str">
        <f t="shared" si="471"/>
        <v/>
      </c>
      <c r="BC128" t="s">
        <v>234</v>
      </c>
      <c r="BD128" t="s">
        <v>101</v>
      </c>
      <c r="BE128" t="s">
        <v>102</v>
      </c>
      <c r="BF128" t="s">
        <v>24</v>
      </c>
      <c r="BG128" t="s">
        <v>39</v>
      </c>
      <c r="BH128" t="s">
        <v>30</v>
      </c>
      <c r="BI128" t="s">
        <v>27</v>
      </c>
      <c r="BJ128" t="s">
        <v>43</v>
      </c>
      <c r="BK128">
        <v>0.64936000000000005</v>
      </c>
      <c r="BL128">
        <v>0.69260999999999995</v>
      </c>
      <c r="BM128">
        <v>-1.49E-2</v>
      </c>
      <c r="BN128">
        <v>1.4999999999999999E-4</v>
      </c>
      <c r="BP128">
        <v>3.05</v>
      </c>
      <c r="BQ128">
        <v>18.36</v>
      </c>
      <c r="BR128">
        <v>7.4950000000000003E-2</v>
      </c>
      <c r="BS128">
        <v>48</v>
      </c>
      <c r="BT128">
        <v>0.94299999999999995</v>
      </c>
      <c r="BU128">
        <v>2.6</v>
      </c>
      <c r="BV128">
        <v>22</v>
      </c>
      <c r="BW128">
        <v>44</v>
      </c>
      <c r="BX128" s="4">
        <f t="shared" ref="BX128:CC129" si="472">IF(OR(($BK128+$BL128*Y128+$BM128*Y128^2+$BN128*Y128^3)&gt;$BV128,($BK128+$BL128*Y128+$BM128*Y128^2+$BN128*Y128^3)&lt;$BU128),"",($BK128+$BL128*Y128+$BM128*Y128^2+$BN128*Y128^3))</f>
        <v>5.3619887095441241</v>
      </c>
      <c r="BY128" s="4">
        <f t="shared" si="472"/>
        <v>10.451460495172284</v>
      </c>
      <c r="BZ128" s="4">
        <f t="shared" si="472"/>
        <v>14.153759596591367</v>
      </c>
      <c r="CA128" s="4">
        <f t="shared" si="472"/>
        <v>17.694232583701311</v>
      </c>
      <c r="CB128" s="4" t="str">
        <f t="shared" si="472"/>
        <v/>
      </c>
      <c r="CC128" s="4" t="str">
        <f t="shared" si="472"/>
        <v/>
      </c>
      <c r="CD128" s="4"/>
      <c r="CE128" s="4"/>
      <c r="CF128" s="4"/>
      <c r="CG128" s="4"/>
      <c r="CH128" s="4"/>
      <c r="CI128" s="4"/>
      <c r="CJ128" s="4"/>
      <c r="CK128" s="4"/>
      <c r="CL128" s="4"/>
      <c r="CM128" s="4"/>
      <c r="CN128" s="4"/>
      <c r="CO128" s="4"/>
      <c r="CP128" s="4"/>
      <c r="CQ128" s="4"/>
      <c r="CR128" s="4"/>
      <c r="CS128" s="4"/>
      <c r="CT128" s="4"/>
      <c r="CU128" s="4"/>
      <c r="CV128" s="4"/>
      <c r="CW128" s="4"/>
      <c r="CX128" s="4"/>
      <c r="CY128" s="4"/>
      <c r="CZ128" s="4"/>
      <c r="DA128" s="4"/>
      <c r="DB128" t="s">
        <v>101</v>
      </c>
      <c r="DC128">
        <v>9</v>
      </c>
      <c r="DD128">
        <v>98</v>
      </c>
      <c r="DE128" t="s">
        <v>633</v>
      </c>
      <c r="DF128" s="2" t="s">
        <v>610</v>
      </c>
      <c r="DG128">
        <v>600</v>
      </c>
      <c r="DH128" t="s">
        <v>614</v>
      </c>
      <c r="DI128" s="4">
        <f t="shared" si="439"/>
        <v>32.217288010701893</v>
      </c>
      <c r="DJ128" s="4">
        <f t="shared" si="440"/>
        <v>319.02956809724634</v>
      </c>
      <c r="DK128" s="4">
        <f t="shared" si="441"/>
        <v>1123.9357208885692</v>
      </c>
      <c r="DL128" s="4">
        <f t="shared" si="442"/>
        <v>2062.0065693291008</v>
      </c>
      <c r="DM128" s="4" t="str">
        <f t="shared" si="443"/>
        <v/>
      </c>
      <c r="DN128" s="4" t="str">
        <f t="shared" si="444"/>
        <v/>
      </c>
      <c r="DO128" s="4" t="str">
        <f t="shared" si="445"/>
        <v/>
      </c>
      <c r="DP128" s="4" t="str">
        <f t="shared" si="446"/>
        <v/>
      </c>
      <c r="DQ128" s="4" t="str">
        <f t="shared" si="447"/>
        <v/>
      </c>
      <c r="DR128" s="4" t="str">
        <f t="shared" si="448"/>
        <v/>
      </c>
      <c r="DS128" s="4" t="str">
        <f t="shared" si="449"/>
        <v/>
      </c>
      <c r="DT128" s="4" t="str">
        <f t="shared" si="450"/>
        <v/>
      </c>
      <c r="DU128" s="4" t="str">
        <f t="shared" si="451"/>
        <v/>
      </c>
      <c r="DV128" s="4" t="str">
        <f t="shared" si="452"/>
        <v/>
      </c>
      <c r="DW128" s="4" t="str">
        <f t="shared" si="453"/>
        <v/>
      </c>
      <c r="DX128" s="4" t="str">
        <f t="shared" si="454"/>
        <v/>
      </c>
      <c r="DY128" s="4" t="str">
        <f t="shared" si="455"/>
        <v/>
      </c>
      <c r="DZ128" s="4" t="str">
        <f t="shared" si="456"/>
        <v/>
      </c>
      <c r="EA128" s="4" t="str">
        <f t="shared" si="457"/>
        <v/>
      </c>
      <c r="EB128" s="4" t="str">
        <f t="shared" si="458"/>
        <v/>
      </c>
      <c r="EC128" s="4" t="str">
        <f t="shared" si="459"/>
        <v/>
      </c>
      <c r="ED128" s="4" t="str">
        <f t="shared" si="460"/>
        <v/>
      </c>
      <c r="EE128" s="4" t="str">
        <f t="shared" si="461"/>
        <v/>
      </c>
      <c r="EF128" s="4" t="str">
        <f t="shared" si="462"/>
        <v/>
      </c>
      <c r="EG128" s="4" t="str">
        <f t="shared" si="463"/>
        <v/>
      </c>
      <c r="EH128" s="4" t="str">
        <f t="shared" si="464"/>
        <v/>
      </c>
      <c r="EI128" s="4" t="str">
        <f t="shared" si="465"/>
        <v/>
      </c>
      <c r="EJ128" s="4" t="str">
        <f t="shared" si="466"/>
        <v/>
      </c>
      <c r="EK128" s="4" t="str">
        <f t="shared" si="467"/>
        <v/>
      </c>
      <c r="EL128" s="4" t="str">
        <f t="shared" si="468"/>
        <v/>
      </c>
    </row>
    <row r="129" spans="1:142" x14ac:dyDescent="0.25">
      <c r="A129" t="s">
        <v>243</v>
      </c>
      <c r="B129" t="s">
        <v>101</v>
      </c>
      <c r="C129" t="s">
        <v>102</v>
      </c>
      <c r="D129" t="s">
        <v>243</v>
      </c>
      <c r="E129" t="s">
        <v>101</v>
      </c>
      <c r="F129" t="s">
        <v>102</v>
      </c>
      <c r="G129" t="s">
        <v>25</v>
      </c>
      <c r="H129" t="s">
        <v>24</v>
      </c>
      <c r="I129" t="s">
        <v>35</v>
      </c>
      <c r="J129" t="s">
        <v>44</v>
      </c>
      <c r="K129" t="s">
        <v>33</v>
      </c>
      <c r="L129">
        <v>2.8243399999999999</v>
      </c>
      <c r="M129">
        <v>1.53556</v>
      </c>
      <c r="N129">
        <v>-5.9300000000000004E-3</v>
      </c>
      <c r="Q129">
        <v>2.82</v>
      </c>
      <c r="R129">
        <v>101.75</v>
      </c>
      <c r="S129">
        <v>2.11416</v>
      </c>
      <c r="T129">
        <v>64</v>
      </c>
      <c r="U129">
        <v>0.96399999999999997</v>
      </c>
      <c r="V129">
        <v>2.9</v>
      </c>
      <c r="W129">
        <v>111.3</v>
      </c>
      <c r="X129">
        <v>61</v>
      </c>
      <c r="Y129" s="4">
        <f t="shared" ref="Y129:AX129" si="473">IF(OR(($L129+$M129*Y$2+$N129*Y$2^2)&gt;$W129,($L129+$M129*Y$2+$N129*Y$2^2)&lt;$V129),"",($L129+$M129*Y$2+$N129*Y$2^2))</f>
        <v>10.35389</v>
      </c>
      <c r="Z129" s="4">
        <f t="shared" si="473"/>
        <v>17.586940000000002</v>
      </c>
      <c r="AA129" s="4">
        <f t="shared" si="473"/>
        <v>24.523489999999999</v>
      </c>
      <c r="AB129" s="4">
        <f t="shared" si="473"/>
        <v>31.163540000000005</v>
      </c>
      <c r="AC129" s="4">
        <f t="shared" si="473"/>
        <v>37.507090000000005</v>
      </c>
      <c r="AD129" s="4">
        <f t="shared" si="473"/>
        <v>43.554139999999997</v>
      </c>
      <c r="AE129" s="4">
        <f t="shared" si="473"/>
        <v>49.304689999999994</v>
      </c>
      <c r="AF129" s="4">
        <f t="shared" si="473"/>
        <v>54.758740000000003</v>
      </c>
      <c r="AG129" s="4">
        <f t="shared" si="473"/>
        <v>59.916290000000004</v>
      </c>
      <c r="AH129" s="4">
        <f t="shared" si="473"/>
        <v>64.777340000000009</v>
      </c>
      <c r="AI129" s="4">
        <f t="shared" si="473"/>
        <v>69.341890000000006</v>
      </c>
      <c r="AJ129" s="4">
        <f t="shared" si="473"/>
        <v>73.609940000000009</v>
      </c>
      <c r="AK129" s="4">
        <f t="shared" si="473"/>
        <v>77.581490000000002</v>
      </c>
      <c r="AL129" s="4">
        <f t="shared" si="473"/>
        <v>81.256540000000001</v>
      </c>
      <c r="AM129" s="4">
        <f t="shared" si="473"/>
        <v>84.635090000000005</v>
      </c>
      <c r="AN129" s="4">
        <f t="shared" si="473"/>
        <v>87.717140000000001</v>
      </c>
      <c r="AO129" s="4">
        <f t="shared" si="473"/>
        <v>90.502690000000015</v>
      </c>
      <c r="AP129" s="4">
        <f t="shared" si="473"/>
        <v>92.991740000000007</v>
      </c>
      <c r="AQ129" s="4">
        <f t="shared" si="473"/>
        <v>95.184290000000004</v>
      </c>
      <c r="AR129" s="4">
        <f t="shared" si="473"/>
        <v>97.080340000000007</v>
      </c>
      <c r="AS129" s="4">
        <f t="shared" si="473"/>
        <v>98.67989</v>
      </c>
      <c r="AT129" s="4">
        <f t="shared" si="473"/>
        <v>99.982939999999999</v>
      </c>
      <c r="AU129" s="4">
        <f t="shared" si="473"/>
        <v>100.98949000000002</v>
      </c>
      <c r="AV129" s="4">
        <f t="shared" si="473"/>
        <v>101.69954</v>
      </c>
      <c r="AW129" s="4">
        <f t="shared" si="473"/>
        <v>102.11309</v>
      </c>
      <c r="AX129" s="4">
        <f t="shared" si="473"/>
        <v>102.23014000000001</v>
      </c>
      <c r="BC129" t="s">
        <v>243</v>
      </c>
      <c r="BD129" t="s">
        <v>101</v>
      </c>
      <c r="BE129" t="s">
        <v>102</v>
      </c>
      <c r="BF129" t="s">
        <v>24</v>
      </c>
      <c r="BG129" t="s">
        <v>39</v>
      </c>
      <c r="BH129" t="s">
        <v>30</v>
      </c>
      <c r="BI129" t="s">
        <v>40</v>
      </c>
      <c r="BJ129" t="s">
        <v>43</v>
      </c>
      <c r="BK129">
        <v>1.38978</v>
      </c>
      <c r="BL129">
        <v>0.56667000000000001</v>
      </c>
      <c r="BM129">
        <v>-5.9100000000000003E-3</v>
      </c>
      <c r="BN129">
        <v>3.0000000000000001E-5</v>
      </c>
      <c r="BP129">
        <v>2.94</v>
      </c>
      <c r="BQ129">
        <v>25.65</v>
      </c>
      <c r="BR129">
        <v>0.79471000000000003</v>
      </c>
      <c r="BS129">
        <v>63</v>
      </c>
      <c r="BT129">
        <v>0.90400000000000003</v>
      </c>
      <c r="BU129">
        <v>4.5</v>
      </c>
      <c r="BV129">
        <v>29.5</v>
      </c>
      <c r="BW129">
        <v>59</v>
      </c>
      <c r="BX129" s="4">
        <f t="shared" si="472"/>
        <v>6.6567479448738567</v>
      </c>
      <c r="BY129" s="4">
        <f t="shared" si="472"/>
        <v>9.6909950378910423</v>
      </c>
      <c r="BZ129" s="4">
        <f t="shared" si="472"/>
        <v>12.17467680376857</v>
      </c>
      <c r="CA129" s="4">
        <f t="shared" si="472"/>
        <v>14.217580145383357</v>
      </c>
      <c r="CB129" s="4">
        <f t="shared" si="472"/>
        <v>15.912770998506058</v>
      </c>
      <c r="CC129" s="4">
        <f t="shared" si="472"/>
        <v>17.338170434487257</v>
      </c>
      <c r="CD129" s="4">
        <f t="shared" ref="CD129:DA129" si="474">IF(OR(($BK129+$BL129*AE129+$BM129*AE129^2+$BN129*AE129^3)&gt;$BV129,($BK129+$BL129*AE129+$BM129*AE129^2+$BN129*AE129^3)&lt;$BU129),"",($BK129+$BL129*AE129+$BM129*AE129^2+$BN129*AE129^3))</f>
        <v>18.55806038479184</v>
      </c>
      <c r="CE129" s="4">
        <f t="shared" si="474"/>
        <v>19.624518987381713</v>
      </c>
      <c r="CF129" s="4">
        <f t="shared" si="474"/>
        <v>20.57878555494672</v>
      </c>
      <c r="CG129" s="4">
        <f t="shared" si="474"/>
        <v>21.452555164983842</v>
      </c>
      <c r="CH129" s="4">
        <f t="shared" si="474"/>
        <v>22.269202871724705</v>
      </c>
      <c r="CI129" s="4">
        <f t="shared" si="474"/>
        <v>23.044937539911238</v>
      </c>
      <c r="CJ129" s="4">
        <f t="shared" si="474"/>
        <v>23.789885300419737</v>
      </c>
      <c r="CK129" s="4">
        <f t="shared" si="474"/>
        <v>24.509102627733068</v>
      </c>
      <c r="CL129" s="4">
        <f t="shared" si="474"/>
        <v>25.203519039261195</v>
      </c>
      <c r="CM129" s="4">
        <f t="shared" si="474"/>
        <v>25.870809416510006</v>
      </c>
      <c r="CN129" s="4">
        <f t="shared" si="474"/>
        <v>26.506195948098274</v>
      </c>
      <c r="CO129" s="4">
        <f t="shared" si="474"/>
        <v>27.103179694622987</v>
      </c>
      <c r="CP129" s="4">
        <f t="shared" si="474"/>
        <v>27.654201775372982</v>
      </c>
      <c r="CQ129" s="4">
        <f t="shared" si="474"/>
        <v>28.151234176890664</v>
      </c>
      <c r="CR129" s="4">
        <f t="shared" si="474"/>
        <v>28.586300183382193</v>
      </c>
      <c r="CS129" s="4">
        <f t="shared" si="474"/>
        <v>28.951924428975769</v>
      </c>
      <c r="CT129" s="4">
        <f t="shared" si="474"/>
        <v>29.241512571828288</v>
      </c>
      <c r="CU129" s="4">
        <f t="shared" si="474"/>
        <v>29.449660590080217</v>
      </c>
      <c r="CV129" s="4" t="str">
        <f t="shared" si="474"/>
        <v/>
      </c>
      <c r="CW129" s="4" t="str">
        <f t="shared" si="474"/>
        <v/>
      </c>
      <c r="CX129" s="4" t="str">
        <f t="shared" si="474"/>
        <v/>
      </c>
      <c r="CY129" s="4" t="str">
        <f t="shared" si="474"/>
        <v/>
      </c>
      <c r="CZ129" s="4" t="str">
        <f t="shared" si="474"/>
        <v/>
      </c>
      <c r="DA129" s="4" t="str">
        <f t="shared" si="474"/>
        <v/>
      </c>
      <c r="DB129" t="s">
        <v>101</v>
      </c>
      <c r="DC129">
        <v>9</v>
      </c>
      <c r="DD129">
        <v>98</v>
      </c>
      <c r="DE129" t="s">
        <v>633</v>
      </c>
      <c r="DF129" s="2" t="s">
        <v>610</v>
      </c>
      <c r="DG129">
        <v>600</v>
      </c>
      <c r="DH129" t="s">
        <v>614</v>
      </c>
      <c r="DI129" s="4">
        <f t="shared" si="439"/>
        <v>56.059974364625234</v>
      </c>
      <c r="DJ129" s="4">
        <f t="shared" si="440"/>
        <v>182.96115912188989</v>
      </c>
      <c r="DK129" s="4">
        <f t="shared" si="441"/>
        <v>383.94877103876621</v>
      </c>
      <c r="DL129" s="4">
        <f t="shared" si="442"/>
        <v>654.19181557257025</v>
      </c>
      <c r="DM129" s="4">
        <f t="shared" si="443"/>
        <v>986.74861320319349</v>
      </c>
      <c r="DN129" s="4">
        <f t="shared" si="444"/>
        <v>1373.7197724011635</v>
      </c>
      <c r="DO129" s="4">
        <f t="shared" si="445"/>
        <v>1806.833989917141</v>
      </c>
      <c r="DP129" s="4">
        <f t="shared" si="446"/>
        <v>2277.7660837953763</v>
      </c>
      <c r="DQ129" s="4">
        <f t="shared" si="447"/>
        <v>2778.3072577743587</v>
      </c>
      <c r="DR129" s="4">
        <f t="shared" si="448"/>
        <v>3300.4488479754368</v>
      </c>
      <c r="DS129" s="4">
        <f t="shared" si="449"/>
        <v>3836.4165434320562</v>
      </c>
      <c r="DT129" s="4">
        <f t="shared" si="450"/>
        <v>4378.6797217393951</v>
      </c>
      <c r="DU129" s="4">
        <f t="shared" si="451"/>
        <v>4919.95273329268</v>
      </c>
      <c r="DV129" s="4">
        <f t="shared" si="452"/>
        <v>5453.1991164697693</v>
      </c>
      <c r="DW129" s="4">
        <f t="shared" si="453"/>
        <v>5971.6450094233214</v>
      </c>
      <c r="DX129" s="4">
        <f t="shared" si="454"/>
        <v>6468.8042750883014</v>
      </c>
      <c r="DY129" s="4">
        <f t="shared" si="455"/>
        <v>6938.5150838475156</v>
      </c>
      <c r="DZ129" s="4">
        <f t="shared" si="456"/>
        <v>7374.9858829035402</v>
      </c>
      <c r="EA129" s="4">
        <f t="shared" si="457"/>
        <v>7772.8477138589715</v>
      </c>
      <c r="EB129" s="4">
        <f t="shared" si="458"/>
        <v>8127.2095391530365</v>
      </c>
      <c r="EC129" s="4">
        <f t="shared" si="459"/>
        <v>8433.713394832379</v>
      </c>
      <c r="ED129" s="4">
        <f t="shared" si="460"/>
        <v>8688.5866067951738</v>
      </c>
      <c r="EE129" s="4">
        <f t="shared" si="461"/>
        <v>8888.6888355304709</v>
      </c>
      <c r="EF129" s="4">
        <f t="shared" si="462"/>
        <v>9031.5522449520904</v>
      </c>
      <c r="EG129" s="4" t="e">
        <f t="shared" si="463"/>
        <v>#VALUE!</v>
      </c>
      <c r="EH129" s="4" t="e">
        <f t="shared" si="464"/>
        <v>#VALUE!</v>
      </c>
      <c r="EI129" s="4" t="str">
        <f t="shared" si="465"/>
        <v/>
      </c>
      <c r="EJ129" s="4" t="str">
        <f t="shared" si="466"/>
        <v/>
      </c>
      <c r="EK129" s="4" t="str">
        <f t="shared" si="467"/>
        <v/>
      </c>
      <c r="EL129" s="4" t="str">
        <f t="shared" si="468"/>
        <v/>
      </c>
    </row>
    <row r="130" spans="1:142" x14ac:dyDescent="0.25">
      <c r="A130" t="s">
        <v>271</v>
      </c>
      <c r="B130" t="s">
        <v>101</v>
      </c>
      <c r="C130" t="s">
        <v>102</v>
      </c>
      <c r="D130" t="s">
        <v>271</v>
      </c>
      <c r="E130" t="s">
        <v>101</v>
      </c>
      <c r="F130" t="s">
        <v>102</v>
      </c>
      <c r="G130" t="s">
        <v>25</v>
      </c>
      <c r="H130" t="s">
        <v>24</v>
      </c>
      <c r="I130" t="s">
        <v>35</v>
      </c>
      <c r="J130">
        <v>1</v>
      </c>
      <c r="K130" t="s">
        <v>31</v>
      </c>
      <c r="L130">
        <v>1.68387</v>
      </c>
      <c r="M130">
        <v>1.5996699999999999</v>
      </c>
      <c r="N130">
        <v>6.7820000000000005E-2</v>
      </c>
      <c r="Q130">
        <v>3.23</v>
      </c>
      <c r="R130">
        <v>71.86</v>
      </c>
      <c r="S130">
        <v>0.26042999999999999</v>
      </c>
      <c r="T130">
        <v>24</v>
      </c>
      <c r="U130">
        <v>0.84799999999999998</v>
      </c>
      <c r="V130">
        <v>5</v>
      </c>
      <c r="W130">
        <v>94</v>
      </c>
      <c r="X130">
        <v>22</v>
      </c>
      <c r="Y130" s="4">
        <f t="shared" ref="Y130:BB130" si="475">IF(OR((EXP($L130+$M130*LN(LN(Y$2)+($N130/2))))&gt;$W130,(EXP($L130+$M130*LN(LN(Y$2)+($N130/2))))&lt;$V130),"",(EXP($L130+$M130*LN(LN(Y$2)+($N130/2)))))</f>
        <v>11.923163144180839</v>
      </c>
      <c r="Z130" s="4">
        <f t="shared" si="475"/>
        <v>20.935224386312772</v>
      </c>
      <c r="AA130" s="4">
        <f t="shared" si="475"/>
        <v>27.042617411770287</v>
      </c>
      <c r="AB130" s="4">
        <f t="shared" si="475"/>
        <v>31.722160147202032</v>
      </c>
      <c r="AC130" s="4">
        <f t="shared" si="475"/>
        <v>35.541451059232593</v>
      </c>
      <c r="AD130" s="4">
        <f t="shared" si="475"/>
        <v>38.781365554724047</v>
      </c>
      <c r="AE130" s="4">
        <f t="shared" si="475"/>
        <v>41.602534830355019</v>
      </c>
      <c r="AF130" s="4">
        <f t="shared" si="475"/>
        <v>44.10589331114717</v>
      </c>
      <c r="AG130" s="4">
        <f t="shared" si="475"/>
        <v>46.359222671568347</v>
      </c>
      <c r="AH130" s="4">
        <f t="shared" si="475"/>
        <v>48.410353260509503</v>
      </c>
      <c r="AI130" s="4">
        <f t="shared" si="475"/>
        <v>50.294358800191858</v>
      </c>
      <c r="AJ130" s="4">
        <f t="shared" si="475"/>
        <v>52.037760448478252</v>
      </c>
      <c r="AK130" s="4">
        <f t="shared" si="475"/>
        <v>53.661122198317798</v>
      </c>
      <c r="AL130" s="4">
        <f t="shared" si="475"/>
        <v>55.180726174643418</v>
      </c>
      <c r="AM130" s="4">
        <f t="shared" si="475"/>
        <v>56.609694650465386</v>
      </c>
      <c r="AN130" s="4">
        <f t="shared" si="475"/>
        <v>57.958765216170441</v>
      </c>
      <c r="AO130" s="4">
        <f t="shared" si="475"/>
        <v>59.2368407210406</v>
      </c>
      <c r="AP130" s="4">
        <f t="shared" si="475"/>
        <v>60.451388478915469</v>
      </c>
      <c r="AQ130" s="4">
        <f t="shared" si="475"/>
        <v>61.608735916394551</v>
      </c>
      <c r="AR130" s="4">
        <f t="shared" si="475"/>
        <v>62.714293425450194</v>
      </c>
      <c r="AS130" s="4">
        <f t="shared" si="475"/>
        <v>63.772724997301594</v>
      </c>
      <c r="AT130" s="4">
        <f t="shared" si="475"/>
        <v>64.7880807165335</v>
      </c>
      <c r="AU130" s="4">
        <f t="shared" si="475"/>
        <v>65.763900944889599</v>
      </c>
      <c r="AV130" s="4">
        <f t="shared" si="475"/>
        <v>66.703299182752616</v>
      </c>
      <c r="AW130" s="4">
        <f t="shared" si="475"/>
        <v>67.609028658210832</v>
      </c>
      <c r="AX130" s="4">
        <f t="shared" si="475"/>
        <v>68.483536347606105</v>
      </c>
      <c r="AY130" s="4">
        <f t="shared" si="475"/>
        <v>69.329007181235681</v>
      </c>
      <c r="AZ130" s="4">
        <f t="shared" si="475"/>
        <v>70.147400506956757</v>
      </c>
      <c r="BA130" s="4">
        <f t="shared" si="475"/>
        <v>70.940480389767799</v>
      </c>
      <c r="BB130" s="4">
        <f t="shared" si="475"/>
        <v>71.709840961505265</v>
      </c>
      <c r="BC130" t="s">
        <v>271</v>
      </c>
      <c r="BD130" t="s">
        <v>101</v>
      </c>
      <c r="BE130" t="s">
        <v>102</v>
      </c>
      <c r="BF130" t="s">
        <v>24</v>
      </c>
      <c r="BG130" t="s">
        <v>39</v>
      </c>
      <c r="BH130" t="s">
        <v>30</v>
      </c>
      <c r="BI130">
        <v>1</v>
      </c>
      <c r="BJ130" t="s">
        <v>33</v>
      </c>
      <c r="BK130">
        <v>2.7256800000000001</v>
      </c>
      <c r="BL130">
        <v>0.40206999999999998</v>
      </c>
      <c r="BM130">
        <v>-2.31E-3</v>
      </c>
      <c r="BP130">
        <v>4</v>
      </c>
      <c r="BQ130">
        <v>19.7</v>
      </c>
      <c r="BR130">
        <v>5.9452999999999996</v>
      </c>
      <c r="BS130">
        <v>34</v>
      </c>
      <c r="BT130">
        <v>0.80500000000000005</v>
      </c>
      <c r="BU130">
        <v>2</v>
      </c>
      <c r="BV130">
        <v>22.5</v>
      </c>
      <c r="BW130">
        <v>31</v>
      </c>
      <c r="BX130" s="4">
        <f t="shared" ref="BX130:DA130" si="476">IF(OR(($BK130+$BL130*Y130+$BM130*Y130^2)&gt;$BV130,($BK130+$BL130*Y130+$BM130*Y130^2)&lt;$BU130),"",($BK130+$BL130*Y130+$BM130*Y130^2))</f>
        <v>7.1912324026528323</v>
      </c>
      <c r="BY130" s="4">
        <f t="shared" si="476"/>
        <v>10.130670506561614</v>
      </c>
      <c r="BZ130" s="4">
        <f t="shared" si="476"/>
        <v>11.909394891283107</v>
      </c>
      <c r="CA130" s="4">
        <f t="shared" si="476"/>
        <v>13.155666453810587</v>
      </c>
      <c r="CB130" s="4">
        <f t="shared" si="476"/>
        <v>14.097851370141289</v>
      </c>
      <c r="CC130" s="4">
        <f t="shared" si="476"/>
        <v>14.844276782579989</v>
      </c>
      <c r="CD130" s="4">
        <f t="shared" si="476"/>
        <v>15.454730390282659</v>
      </c>
      <c r="CE130" s="4">
        <f t="shared" si="476"/>
        <v>15.965624628384319</v>
      </c>
      <c r="CF130" s="4">
        <f t="shared" si="476"/>
        <v>16.400732572852633</v>
      </c>
      <c r="CG130" s="4">
        <f t="shared" si="476"/>
        <v>16.776401815968139</v>
      </c>
      <c r="CH130" s="4">
        <f t="shared" si="476"/>
        <v>17.104335805140312</v>
      </c>
      <c r="CI130" s="4">
        <f t="shared" si="476"/>
        <v>17.393187479660341</v>
      </c>
      <c r="CJ130" s="4">
        <f t="shared" si="476"/>
        <v>17.64952536008138</v>
      </c>
      <c r="CK130" s="4">
        <f t="shared" si="476"/>
        <v>17.87844660295702</v>
      </c>
      <c r="CL130" s="4">
        <f t="shared" si="476"/>
        <v>18.083981037464888</v>
      </c>
      <c r="CM130" s="4">
        <f t="shared" si="476"/>
        <v>18.269366075430529</v>
      </c>
      <c r="CN130" s="4">
        <f t="shared" si="476"/>
        <v>18.437238928919847</v>
      </c>
      <c r="CO130" s="4">
        <f t="shared" si="476"/>
        <v>18.589774213261123</v>
      </c>
      <c r="CP130" s="4">
        <f t="shared" si="476"/>
        <v>18.728784501695696</v>
      </c>
      <c r="CQ130" s="4">
        <f t="shared" si="476"/>
        <v>18.855795151909255</v>
      </c>
      <c r="CR130" s="4">
        <f t="shared" si="476"/>
        <v>18.972100891891891</v>
      </c>
      <c r="CS130" s="4">
        <f t="shared" si="476"/>
        <v>19.078809232923568</v>
      </c>
      <c r="CT130" s="4">
        <f t="shared" si="476"/>
        <v>19.17687421101159</v>
      </c>
      <c r="CU130" s="4">
        <f t="shared" si="476"/>
        <v>19.267122920903951</v>
      </c>
      <c r="CV130" s="4">
        <f t="shared" si="476"/>
        <v>19.350276606000183</v>
      </c>
      <c r="CW130" s="4">
        <f t="shared" si="476"/>
        <v>19.426967585225306</v>
      </c>
      <c r="CX130" s="4">
        <f t="shared" si="476"/>
        <v>19.497752960499664</v>
      </c>
      <c r="CY130" s="4">
        <f t="shared" si="476"/>
        <v>19.563125808721452</v>
      </c>
      <c r="CZ130" s="4">
        <f t="shared" si="476"/>
        <v>19.623524389493262</v>
      </c>
      <c r="DA130" s="4">
        <f t="shared" si="476"/>
        <v>19.679339773819109</v>
      </c>
      <c r="DB130" t="s">
        <v>101</v>
      </c>
      <c r="DC130">
        <v>9</v>
      </c>
      <c r="DD130">
        <v>98</v>
      </c>
      <c r="DE130" t="s">
        <v>633</v>
      </c>
      <c r="DF130" s="2" t="s">
        <v>610</v>
      </c>
      <c r="DG130">
        <v>600</v>
      </c>
      <c r="DH130" t="s">
        <v>614</v>
      </c>
      <c r="DI130" s="4">
        <f t="shared" si="439"/>
        <v>76.574052961219465</v>
      </c>
      <c r="DJ130" s="4">
        <f t="shared" si="440"/>
        <v>266.96886937956765</v>
      </c>
      <c r="DK130" s="4">
        <f t="shared" si="441"/>
        <v>471.46898611984767</v>
      </c>
      <c r="DL130" s="4">
        <f t="shared" si="442"/>
        <v>671.99853845980908</v>
      </c>
      <c r="DM130" s="4">
        <f t="shared" si="443"/>
        <v>864.76076912241615</v>
      </c>
      <c r="DN130" s="4">
        <f t="shared" si="444"/>
        <v>1049.1914448160505</v>
      </c>
      <c r="DO130" s="4">
        <f t="shared" si="445"/>
        <v>1225.6290189595013</v>
      </c>
      <c r="DP130" s="4">
        <f t="shared" si="446"/>
        <v>1394.6592526402662</v>
      </c>
      <c r="DQ130" s="4">
        <f t="shared" si="447"/>
        <v>1556.903719248689</v>
      </c>
      <c r="DR130" s="4">
        <f t="shared" si="448"/>
        <v>1712.9492586372867</v>
      </c>
      <c r="DS130" s="4">
        <f t="shared" si="449"/>
        <v>1863.3270620334522</v>
      </c>
      <c r="DT130" s="4">
        <f t="shared" si="450"/>
        <v>2008.5100375539437</v>
      </c>
      <c r="DU130" s="4">
        <f t="shared" si="451"/>
        <v>2148.9167548592295</v>
      </c>
      <c r="DV130" s="4">
        <f t="shared" si="452"/>
        <v>2284.9173924234806</v>
      </c>
      <c r="DW130" s="4">
        <f t="shared" si="453"/>
        <v>2416.8398834915147</v>
      </c>
      <c r="DX130" s="4">
        <f t="shared" si="454"/>
        <v>2544.975585723133</v>
      </c>
      <c r="DY130" s="4">
        <f t="shared" si="455"/>
        <v>2669.5842685072448</v>
      </c>
      <c r="DZ130" s="4">
        <f t="shared" si="456"/>
        <v>2790.8984043175005</v>
      </c>
      <c r="EA130" s="4">
        <f t="shared" si="457"/>
        <v>2909.1268239914157</v>
      </c>
      <c r="EB130" s="4">
        <f t="shared" si="458"/>
        <v>3024.4578180007466</v>
      </c>
      <c r="EC130" s="4">
        <f t="shared" si="459"/>
        <v>3137.0617663748435</v>
      </c>
      <c r="ED130" s="4">
        <f t="shared" si="460"/>
        <v>3247.0933721945967</v>
      </c>
      <c r="EE130" s="4">
        <f t="shared" si="461"/>
        <v>3354.6935633671878</v>
      </c>
      <c r="EF130" s="4">
        <f t="shared" si="462"/>
        <v>3459.9911172329016</v>
      </c>
      <c r="EG130" s="4">
        <f t="shared" si="463"/>
        <v>3563.1040534188155</v>
      </c>
      <c r="EH130" s="4">
        <f t="shared" si="464"/>
        <v>3664.1408325193188</v>
      </c>
      <c r="EI130" s="4">
        <f t="shared" si="465"/>
        <v>3763.2013916295614</v>
      </c>
      <c r="EJ130" s="4">
        <f t="shared" si="466"/>
        <v>3860.3780423474432</v>
      </c>
      <c r="EK130" s="4">
        <f t="shared" si="467"/>
        <v>3955.7562524244418</v>
      </c>
      <c r="EL130" s="4">
        <f t="shared" si="468"/>
        <v>4049.4153286191536</v>
      </c>
    </row>
    <row r="131" spans="1:142" x14ac:dyDescent="0.25">
      <c r="A131" t="s">
        <v>368</v>
      </c>
      <c r="B131" t="s">
        <v>101</v>
      </c>
      <c r="C131" t="s">
        <v>102</v>
      </c>
      <c r="D131" t="s">
        <v>368</v>
      </c>
      <c r="E131" t="s">
        <v>101</v>
      </c>
      <c r="F131" t="s">
        <v>102</v>
      </c>
      <c r="G131" t="s">
        <v>25</v>
      </c>
      <c r="H131" t="s">
        <v>24</v>
      </c>
      <c r="I131" t="s">
        <v>35</v>
      </c>
      <c r="J131" t="s">
        <v>36</v>
      </c>
      <c r="K131" t="s">
        <v>43</v>
      </c>
      <c r="L131">
        <v>2.4909400000000002</v>
      </c>
      <c r="M131">
        <v>1.2233000000000001</v>
      </c>
      <c r="N131">
        <v>4.1799999999999997E-3</v>
      </c>
      <c r="O131">
        <v>-8.0000000000000007E-5</v>
      </c>
      <c r="Q131">
        <v>2.4900000000000002</v>
      </c>
      <c r="R131">
        <v>85.84</v>
      </c>
      <c r="S131">
        <v>2.80552</v>
      </c>
      <c r="T131">
        <v>33</v>
      </c>
      <c r="U131">
        <v>0.97699999999999998</v>
      </c>
      <c r="V131">
        <v>4.3</v>
      </c>
      <c r="W131">
        <v>93.2</v>
      </c>
      <c r="X131">
        <v>29</v>
      </c>
      <c r="Y131" s="4">
        <f t="shared" ref="Y131:AP131" si="477">IF(OR(($L131+$M131*Y$2+$N131*Y$2^2+$O131*Y$2^3)&gt;$W131,($L131+$M131*Y$2+$N131*Y$2^2+$O131*Y$2^3)&lt;$V131),"",($L131+$M131*Y$2+$N131*Y$2^2+$O131*Y$2^3))</f>
        <v>8.7019400000000005</v>
      </c>
      <c r="Z131" s="4">
        <f t="shared" si="477"/>
        <v>15.06194</v>
      </c>
      <c r="AA131" s="4">
        <f t="shared" si="477"/>
        <v>21.510940000000002</v>
      </c>
      <c r="AB131" s="4">
        <f t="shared" si="477"/>
        <v>27.988940000000003</v>
      </c>
      <c r="AC131" s="4">
        <f t="shared" si="477"/>
        <v>34.435940000000002</v>
      </c>
      <c r="AD131" s="4">
        <f t="shared" si="477"/>
        <v>40.791939999999997</v>
      </c>
      <c r="AE131" s="4">
        <f t="shared" si="477"/>
        <v>46.996940000000002</v>
      </c>
      <c r="AF131" s="4">
        <f t="shared" si="477"/>
        <v>52.990940000000009</v>
      </c>
      <c r="AG131" s="4">
        <f t="shared" si="477"/>
        <v>58.713940000000001</v>
      </c>
      <c r="AH131" s="4">
        <f t="shared" si="477"/>
        <v>64.105940000000004</v>
      </c>
      <c r="AI131" s="4">
        <f t="shared" si="477"/>
        <v>69.106939999999994</v>
      </c>
      <c r="AJ131" s="4">
        <f t="shared" si="477"/>
        <v>73.656939999999992</v>
      </c>
      <c r="AK131" s="4">
        <f t="shared" si="477"/>
        <v>77.695939999999993</v>
      </c>
      <c r="AL131" s="4">
        <f t="shared" si="477"/>
        <v>81.163939999999997</v>
      </c>
      <c r="AM131" s="4">
        <f t="shared" si="477"/>
        <v>84.00094</v>
      </c>
      <c r="AN131" s="4">
        <f t="shared" si="477"/>
        <v>86.146940000000001</v>
      </c>
      <c r="AO131" s="4">
        <f t="shared" si="477"/>
        <v>87.541940000000011</v>
      </c>
      <c r="AP131" s="4">
        <f t="shared" si="477"/>
        <v>88.12594</v>
      </c>
      <c r="BC131" t="s">
        <v>368</v>
      </c>
      <c r="BD131" t="s">
        <v>101</v>
      </c>
      <c r="BE131" t="s">
        <v>102</v>
      </c>
      <c r="BF131" t="s">
        <v>24</v>
      </c>
      <c r="BG131" t="s">
        <v>39</v>
      </c>
      <c r="BH131" t="s">
        <v>30</v>
      </c>
      <c r="BI131" t="s">
        <v>27</v>
      </c>
      <c r="BJ131" t="s">
        <v>28</v>
      </c>
      <c r="BK131">
        <v>3.40896</v>
      </c>
      <c r="BL131">
        <v>0.25494</v>
      </c>
      <c r="BP131">
        <v>4.04</v>
      </c>
      <c r="BQ131">
        <v>25.29</v>
      </c>
      <c r="BR131">
        <v>0.16914000000000001</v>
      </c>
      <c r="BS131">
        <v>33</v>
      </c>
      <c r="BT131">
        <v>0.88600000000000001</v>
      </c>
      <c r="BU131">
        <v>4</v>
      </c>
      <c r="BV131">
        <v>28</v>
      </c>
      <c r="BW131">
        <v>31</v>
      </c>
      <c r="BX131" s="4">
        <f t="shared" ref="BX131:DA131" si="478">IF(OR(($BK131+$BL131*Y131)&gt;$BV131,($BK131+$BL131*Y131)&lt;$BU131),"",($BK131+$BL131*Y131))</f>
        <v>5.6274325836000001</v>
      </c>
      <c r="BY131" s="4">
        <f t="shared" si="478"/>
        <v>7.2488509836000006</v>
      </c>
      <c r="BZ131" s="4">
        <f t="shared" si="478"/>
        <v>8.8929590436000012</v>
      </c>
      <c r="CA131" s="4">
        <f t="shared" si="478"/>
        <v>10.544460363600001</v>
      </c>
      <c r="CB131" s="4">
        <f t="shared" si="478"/>
        <v>12.1880585436</v>
      </c>
      <c r="CC131" s="4">
        <f t="shared" si="478"/>
        <v>13.8084571836</v>
      </c>
      <c r="CD131" s="4">
        <f t="shared" si="478"/>
        <v>15.3903598836</v>
      </c>
      <c r="CE131" s="4">
        <f t="shared" si="478"/>
        <v>16.918470243600002</v>
      </c>
      <c r="CF131" s="4">
        <f t="shared" si="478"/>
        <v>18.3774918636</v>
      </c>
      <c r="CG131" s="4">
        <f t="shared" si="478"/>
        <v>19.752128343600003</v>
      </c>
      <c r="CH131" s="4">
        <f t="shared" si="478"/>
        <v>21.0270832836</v>
      </c>
      <c r="CI131" s="4">
        <f t="shared" si="478"/>
        <v>22.187060283599997</v>
      </c>
      <c r="CJ131" s="4">
        <f t="shared" si="478"/>
        <v>23.216762943599999</v>
      </c>
      <c r="CK131" s="4">
        <f t="shared" si="478"/>
        <v>24.100894863600001</v>
      </c>
      <c r="CL131" s="4">
        <f t="shared" si="478"/>
        <v>24.824159643600002</v>
      </c>
      <c r="CM131" s="4">
        <f t="shared" si="478"/>
        <v>25.371260883600002</v>
      </c>
      <c r="CN131" s="4">
        <f t="shared" si="478"/>
        <v>25.726902183600004</v>
      </c>
      <c r="CO131" s="4">
        <f t="shared" si="478"/>
        <v>25.8757871436</v>
      </c>
      <c r="CP131" s="4" t="str">
        <f t="shared" si="478"/>
        <v/>
      </c>
      <c r="CQ131" s="4" t="str">
        <f t="shared" si="478"/>
        <v/>
      </c>
      <c r="CR131" s="4" t="str">
        <f t="shared" si="478"/>
        <v/>
      </c>
      <c r="CS131" s="4" t="str">
        <f t="shared" si="478"/>
        <v/>
      </c>
      <c r="CT131" s="4" t="str">
        <f t="shared" si="478"/>
        <v/>
      </c>
      <c r="CU131" s="4" t="str">
        <f t="shared" si="478"/>
        <v/>
      </c>
      <c r="CV131" s="4" t="str">
        <f t="shared" si="478"/>
        <v/>
      </c>
      <c r="CW131" s="4" t="str">
        <f t="shared" si="478"/>
        <v/>
      </c>
      <c r="CX131" s="4" t="str">
        <f t="shared" si="478"/>
        <v/>
      </c>
      <c r="CY131" s="4" t="str">
        <f t="shared" si="478"/>
        <v/>
      </c>
      <c r="CZ131" s="4" t="str">
        <f t="shared" si="478"/>
        <v/>
      </c>
      <c r="DA131" s="4" t="str">
        <f t="shared" si="478"/>
        <v/>
      </c>
      <c r="DB131" t="s">
        <v>101</v>
      </c>
      <c r="DC131">
        <v>9</v>
      </c>
      <c r="DD131">
        <v>98</v>
      </c>
      <c r="DE131" t="s">
        <v>633</v>
      </c>
      <c r="DF131" s="2" t="s">
        <v>610</v>
      </c>
      <c r="DG131">
        <v>600</v>
      </c>
      <c r="DH131" t="s">
        <v>614</v>
      </c>
      <c r="DI131" s="4">
        <f t="shared" si="439"/>
        <v>37.78804884747472</v>
      </c>
      <c r="DJ131" s="4">
        <f t="shared" si="440"/>
        <v>126.16800694549018</v>
      </c>
      <c r="DK131" s="4">
        <f t="shared" si="441"/>
        <v>277.67917083498162</v>
      </c>
      <c r="DL131" s="4">
        <f t="shared" si="442"/>
        <v>498.64731620915978</v>
      </c>
      <c r="DM131" s="4">
        <f t="shared" si="443"/>
        <v>791.88310626927853</v>
      </c>
      <c r="DN131" s="4">
        <f t="shared" si="444"/>
        <v>1156.6289583288715</v>
      </c>
      <c r="DO131" s="4">
        <f t="shared" si="445"/>
        <v>1588.5123200178371</v>
      </c>
      <c r="DP131" s="4">
        <f t="shared" si="446"/>
        <v>2079.572422270197</v>
      </c>
      <c r="DQ131" s="4">
        <f t="shared" si="447"/>
        <v>2618.3870851938887</v>
      </c>
      <c r="DR131" s="4">
        <f t="shared" si="448"/>
        <v>3190.312344282469</v>
      </c>
      <c r="DS131" s="4">
        <f t="shared" si="449"/>
        <v>3777.8414042417776</v>
      </c>
      <c r="DT131" s="4">
        <f t="shared" si="450"/>
        <v>4361.0857848631995</v>
      </c>
      <c r="DU131" s="4">
        <f t="shared" si="451"/>
        <v>4918.378864496256</v>
      </c>
      <c r="DV131" s="4">
        <f t="shared" si="452"/>
        <v>5426.9996974479263</v>
      </c>
      <c r="DW131" s="4">
        <f t="shared" si="453"/>
        <v>5864.0126614616356</v>
      </c>
      <c r="DX131" s="4">
        <f t="shared" si="454"/>
        <v>6207.2159756651854</v>
      </c>
      <c r="DY131" s="4">
        <f t="shared" si="455"/>
        <v>6436.1892397686443</v>
      </c>
      <c r="DZ131" s="4">
        <f t="shared" si="456"/>
        <v>6533.4266798871213</v>
      </c>
      <c r="EA131" s="4" t="str">
        <f t="shared" si="457"/>
        <v/>
      </c>
      <c r="EB131" s="4" t="str">
        <f t="shared" si="458"/>
        <v/>
      </c>
      <c r="EC131" s="4" t="str">
        <f t="shared" si="459"/>
        <v/>
      </c>
      <c r="ED131" s="4" t="str">
        <f t="shared" si="460"/>
        <v/>
      </c>
      <c r="EE131" s="4" t="str">
        <f t="shared" si="461"/>
        <v/>
      </c>
      <c r="EF131" s="4" t="str">
        <f t="shared" si="462"/>
        <v/>
      </c>
      <c r="EG131" s="4" t="str">
        <f t="shared" si="463"/>
        <v/>
      </c>
      <c r="EH131" s="4" t="str">
        <f t="shared" si="464"/>
        <v/>
      </c>
      <c r="EI131" s="4" t="str">
        <f t="shared" si="465"/>
        <v/>
      </c>
      <c r="EJ131" s="4" t="str">
        <f t="shared" si="466"/>
        <v/>
      </c>
      <c r="EK131" s="4" t="str">
        <f t="shared" si="467"/>
        <v/>
      </c>
      <c r="EL131" s="4" t="str">
        <f t="shared" si="468"/>
        <v/>
      </c>
    </row>
    <row r="132" spans="1:142" x14ac:dyDescent="0.25">
      <c r="A132" t="s">
        <v>243</v>
      </c>
      <c r="B132" t="s">
        <v>244</v>
      </c>
      <c r="C132" t="s">
        <v>245</v>
      </c>
      <c r="D132" t="s">
        <v>243</v>
      </c>
      <c r="E132" t="s">
        <v>244</v>
      </c>
      <c r="F132" t="s">
        <v>245</v>
      </c>
      <c r="G132" t="s">
        <v>25</v>
      </c>
      <c r="H132" t="s">
        <v>24</v>
      </c>
      <c r="I132" t="s">
        <v>35</v>
      </c>
      <c r="J132" t="s">
        <v>71</v>
      </c>
      <c r="K132" t="s">
        <v>28</v>
      </c>
      <c r="L132">
        <v>2.8408799999999998</v>
      </c>
      <c r="M132">
        <v>0.91269999999999996</v>
      </c>
      <c r="Q132">
        <v>2.84</v>
      </c>
      <c r="R132">
        <v>66.73</v>
      </c>
      <c r="S132">
        <v>0.13396</v>
      </c>
      <c r="T132">
        <v>31</v>
      </c>
      <c r="U132">
        <v>0.85199999999999998</v>
      </c>
      <c r="V132">
        <v>2.9</v>
      </c>
      <c r="W132">
        <v>67.3</v>
      </c>
      <c r="X132">
        <v>29</v>
      </c>
      <c r="Y132" s="4">
        <f t="shared" ref="Y132:BB132" si="479">IF(OR(($L132+$M132*Y$2)&gt;$W132,($L132+$M132*Y$2)&lt;$V132),"",($L132+$M132*Y$2))</f>
        <v>7.4043799999999997</v>
      </c>
      <c r="Z132" s="4">
        <f t="shared" si="479"/>
        <v>11.967879999999999</v>
      </c>
      <c r="AA132" s="4">
        <f t="shared" si="479"/>
        <v>16.531379999999999</v>
      </c>
      <c r="AB132" s="4">
        <f t="shared" si="479"/>
        <v>21.094879999999996</v>
      </c>
      <c r="AC132" s="4">
        <f t="shared" si="479"/>
        <v>25.658379999999998</v>
      </c>
      <c r="AD132" s="4">
        <f t="shared" si="479"/>
        <v>30.221879999999999</v>
      </c>
      <c r="AE132" s="4">
        <f t="shared" si="479"/>
        <v>34.785379999999996</v>
      </c>
      <c r="AF132" s="4">
        <f t="shared" si="479"/>
        <v>39.348879999999994</v>
      </c>
      <c r="AG132" s="4">
        <f t="shared" si="479"/>
        <v>43.912379999999999</v>
      </c>
      <c r="AH132" s="4">
        <f t="shared" si="479"/>
        <v>48.475879999999997</v>
      </c>
      <c r="AI132" s="4">
        <f t="shared" si="479"/>
        <v>53.039379999999994</v>
      </c>
      <c r="AJ132" s="4">
        <f t="shared" si="479"/>
        <v>57.602879999999999</v>
      </c>
      <c r="AK132" s="4">
        <f t="shared" si="479"/>
        <v>62.166379999999997</v>
      </c>
      <c r="AL132" s="4">
        <f t="shared" si="479"/>
        <v>66.729879999999994</v>
      </c>
      <c r="AM132" s="4" t="str">
        <f t="shared" si="479"/>
        <v/>
      </c>
      <c r="AN132" s="4" t="str">
        <f t="shared" si="479"/>
        <v/>
      </c>
      <c r="AO132" s="4" t="str">
        <f t="shared" si="479"/>
        <v/>
      </c>
      <c r="AP132" s="4" t="str">
        <f t="shared" si="479"/>
        <v/>
      </c>
      <c r="AQ132" s="4" t="str">
        <f t="shared" si="479"/>
        <v/>
      </c>
      <c r="AR132" s="4" t="str">
        <f t="shared" si="479"/>
        <v/>
      </c>
      <c r="AS132" s="4" t="str">
        <f t="shared" si="479"/>
        <v/>
      </c>
      <c r="AT132" s="4" t="str">
        <f t="shared" si="479"/>
        <v/>
      </c>
      <c r="AU132" s="4" t="str">
        <f t="shared" si="479"/>
        <v/>
      </c>
      <c r="AV132" s="4" t="str">
        <f t="shared" si="479"/>
        <v/>
      </c>
      <c r="AW132" s="4" t="str">
        <f t="shared" si="479"/>
        <v/>
      </c>
      <c r="AX132" s="4" t="str">
        <f t="shared" si="479"/>
        <v/>
      </c>
      <c r="AY132" s="4" t="str">
        <f t="shared" si="479"/>
        <v/>
      </c>
      <c r="AZ132" s="4" t="str">
        <f t="shared" si="479"/>
        <v/>
      </c>
      <c r="BA132" s="4" t="str">
        <f t="shared" si="479"/>
        <v/>
      </c>
      <c r="BB132" s="4" t="str">
        <f t="shared" si="479"/>
        <v/>
      </c>
      <c r="BC132" t="s">
        <v>243</v>
      </c>
      <c r="BD132" t="s">
        <v>244</v>
      </c>
      <c r="BE132" t="s">
        <v>245</v>
      </c>
      <c r="BF132" t="s">
        <v>24</v>
      </c>
      <c r="BG132" t="s">
        <v>39</v>
      </c>
      <c r="BH132" t="s">
        <v>30</v>
      </c>
      <c r="BI132">
        <v>1</v>
      </c>
      <c r="BJ132" t="s">
        <v>43</v>
      </c>
      <c r="BK132">
        <v>-0.72202</v>
      </c>
      <c r="BL132">
        <v>0.81403000000000003</v>
      </c>
      <c r="BM132">
        <v>-1.494E-2</v>
      </c>
      <c r="BN132">
        <v>1E-4</v>
      </c>
      <c r="BP132">
        <v>1.47</v>
      </c>
      <c r="BQ132">
        <v>17.899999999999999</v>
      </c>
      <c r="BR132">
        <v>1.2147699999999999</v>
      </c>
      <c r="BS132">
        <v>30</v>
      </c>
      <c r="BT132">
        <v>0.91900000000000004</v>
      </c>
      <c r="BU132">
        <v>3</v>
      </c>
      <c r="BV132">
        <v>18</v>
      </c>
      <c r="BW132">
        <v>26</v>
      </c>
      <c r="BX132" s="4">
        <f t="shared" ref="BX132:CK132" si="480">IF(OR(($BK132+$BL132*Y132+$BM132*Y132^2+$BN132*Y132^3)&gt;$BV132,($BK132+$BL132*Y132+$BM132*Y132^2+$BN132*Y132^3)&lt;$BU132),"",($BK132+$BL132*Y132+$BM132*Y132^2+$BN132*Y132^3))</f>
        <v>4.5268786914628354</v>
      </c>
      <c r="BY132" s="4">
        <f t="shared" si="480"/>
        <v>7.0517510168716999</v>
      </c>
      <c r="BZ132" s="4">
        <f t="shared" si="480"/>
        <v>9.1038989211930463</v>
      </c>
      <c r="CA132" s="4">
        <f t="shared" si="480"/>
        <v>10.740344794280592</v>
      </c>
      <c r="CB132" s="4">
        <f t="shared" si="480"/>
        <v>12.018111025988068</v>
      </c>
      <c r="CC132" s="4">
        <f t="shared" si="480"/>
        <v>12.994220006169199</v>
      </c>
      <c r="CD132" s="4">
        <f t="shared" si="480"/>
        <v>13.725694124677705</v>
      </c>
      <c r="CE132" s="4">
        <f t="shared" si="480"/>
        <v>14.269555771367315</v>
      </c>
      <c r="CF132" s="4">
        <f t="shared" si="480"/>
        <v>14.682827336091753</v>
      </c>
      <c r="CG132" s="4">
        <f t="shared" si="480"/>
        <v>15.022531208704741</v>
      </c>
      <c r="CH132" s="4">
        <f t="shared" si="480"/>
        <v>15.345689779060015</v>
      </c>
      <c r="CI132" s="4">
        <f t="shared" si="480"/>
        <v>15.709325437011284</v>
      </c>
      <c r="CJ132" s="4">
        <f t="shared" si="480"/>
        <v>16.170460572412281</v>
      </c>
      <c r="CK132" s="4">
        <f t="shared" si="480"/>
        <v>16.786117575116737</v>
      </c>
      <c r="CL132" s="4"/>
      <c r="CM132" s="4"/>
      <c r="CN132" s="4"/>
      <c r="CO132" s="4"/>
      <c r="CP132" s="4"/>
      <c r="CQ132" s="4"/>
      <c r="CR132" s="4"/>
      <c r="CS132" s="4"/>
      <c r="CT132" s="4"/>
      <c r="CU132" s="4"/>
      <c r="CV132" s="4"/>
      <c r="CW132" s="4"/>
      <c r="CX132" s="4"/>
      <c r="CY132" s="4"/>
      <c r="CZ132" s="4"/>
      <c r="DA132" s="4"/>
      <c r="DB132" t="s">
        <v>244</v>
      </c>
      <c r="DC132">
        <v>10</v>
      </c>
      <c r="DD132">
        <v>37</v>
      </c>
      <c r="DE132" t="s">
        <v>635</v>
      </c>
      <c r="DF132" s="2" t="s">
        <v>610</v>
      </c>
      <c r="DG132">
        <v>530</v>
      </c>
      <c r="DH132" t="s">
        <v>614</v>
      </c>
      <c r="DI132" s="4">
        <f>IF(Y132="","",0.000463*Y132^1.545*BX132^0.792*$DG132)</f>
        <v>17.889969295126054</v>
      </c>
      <c r="DJ132" s="4">
        <f t="shared" ref="DJ132:DZ133" si="481">IF(Z132="","",0.000463*Z132^1.545*BY132^0.792*$DG132)</f>
        <v>53.363545279187257</v>
      </c>
      <c r="DK132" s="4">
        <f t="shared" si="481"/>
        <v>107.60998138734698</v>
      </c>
      <c r="DL132" s="4">
        <f t="shared" si="481"/>
        <v>178.76267721828705</v>
      </c>
      <c r="DM132" s="4">
        <f t="shared" si="481"/>
        <v>264.45166454089247</v>
      </c>
      <c r="DN132" s="4">
        <f t="shared" si="481"/>
        <v>362.27946108990352</v>
      </c>
      <c r="DO132" s="4">
        <f t="shared" si="481"/>
        <v>470.15604144982666</v>
      </c>
      <c r="DP132" s="4">
        <f t="shared" si="481"/>
        <v>586.57082692244171</v>
      </c>
      <c r="DQ132" s="4">
        <f t="shared" si="481"/>
        <v>710.83207179476244</v>
      </c>
      <c r="DR132" s="4">
        <f t="shared" si="481"/>
        <v>843.28546883226238</v>
      </c>
      <c r="DS132" s="4">
        <f t="shared" si="481"/>
        <v>985.51375181070614</v>
      </c>
      <c r="DT132" s="4">
        <f t="shared" si="481"/>
        <v>1140.5121467640727</v>
      </c>
      <c r="DU132" s="4">
        <f t="shared" si="481"/>
        <v>1312.829607493989</v>
      </c>
      <c r="DV132" s="4">
        <f t="shared" si="481"/>
        <v>1508.6635522957465</v>
      </c>
      <c r="DW132" s="4" t="str">
        <f t="shared" si="481"/>
        <v/>
      </c>
      <c r="DX132" s="4" t="str">
        <f t="shared" si="481"/>
        <v/>
      </c>
      <c r="DY132" s="4" t="str">
        <f t="shared" si="481"/>
        <v/>
      </c>
      <c r="DZ132" s="4" t="str">
        <f t="shared" si="481"/>
        <v/>
      </c>
    </row>
    <row r="133" spans="1:142" x14ac:dyDescent="0.25">
      <c r="A133" t="s">
        <v>92</v>
      </c>
      <c r="B133" t="s">
        <v>103</v>
      </c>
      <c r="C133" t="s">
        <v>104</v>
      </c>
      <c r="D133" t="s">
        <v>92</v>
      </c>
      <c r="E133" t="s">
        <v>103</v>
      </c>
      <c r="F133" t="s">
        <v>104</v>
      </c>
      <c r="G133" t="s">
        <v>25</v>
      </c>
      <c r="H133" t="s">
        <v>24</v>
      </c>
      <c r="I133" t="s">
        <v>35</v>
      </c>
      <c r="J133" t="s">
        <v>71</v>
      </c>
      <c r="K133" t="s">
        <v>43</v>
      </c>
      <c r="L133">
        <v>2.5392399999999999</v>
      </c>
      <c r="M133">
        <v>7.6819999999999999E-2</v>
      </c>
      <c r="N133">
        <v>8.8770000000000002E-2</v>
      </c>
      <c r="O133">
        <v>-1.72E-3</v>
      </c>
      <c r="Q133">
        <v>2.54</v>
      </c>
      <c r="R133">
        <v>40.14</v>
      </c>
      <c r="S133">
        <v>6.4079999999999998E-2</v>
      </c>
      <c r="T133">
        <v>37</v>
      </c>
      <c r="U133">
        <v>0.93300000000000005</v>
      </c>
      <c r="V133">
        <v>2.5</v>
      </c>
      <c r="W133">
        <v>39.6</v>
      </c>
      <c r="X133">
        <v>33</v>
      </c>
      <c r="Y133" s="4">
        <f t="shared" ref="Y133:AD133" si="482">IF(OR(($L133+$M133*Y$2+$N133*Y$2^2+$O133*Y$2^3)&gt;$W133,($L133+$M133*Y$2+$N133*Y$2^2+$O133*Y$2^3)&lt;$V133),"",($L133+$M133*Y$2+$N133*Y$2^2+$O133*Y$2^3))</f>
        <v>4.9275900000000004</v>
      </c>
      <c r="Z133" s="4">
        <f t="shared" si="482"/>
        <v>10.46444</v>
      </c>
      <c r="AA133" s="4">
        <f t="shared" si="482"/>
        <v>17.85979</v>
      </c>
      <c r="AB133" s="4">
        <f t="shared" si="482"/>
        <v>25.823640000000005</v>
      </c>
      <c r="AC133" s="4">
        <f t="shared" si="482"/>
        <v>33.065989999999999</v>
      </c>
      <c r="AD133" s="4">
        <f t="shared" si="482"/>
        <v>38.296840000000003</v>
      </c>
      <c r="BC133" t="s">
        <v>92</v>
      </c>
      <c r="BD133" t="s">
        <v>103</v>
      </c>
      <c r="BE133" t="s">
        <v>104</v>
      </c>
      <c r="BF133" t="s">
        <v>24</v>
      </c>
      <c r="BG133" t="s">
        <v>39</v>
      </c>
      <c r="BH133" t="s">
        <v>30</v>
      </c>
      <c r="BI133">
        <v>1</v>
      </c>
      <c r="BJ133" t="s">
        <v>31</v>
      </c>
      <c r="BK133">
        <v>-7.3649999999999993E-2</v>
      </c>
      <c r="BL133">
        <v>1.8967099999999999</v>
      </c>
      <c r="BM133">
        <v>6.1019999999999998E-2</v>
      </c>
      <c r="BP133">
        <v>1.52</v>
      </c>
      <c r="BQ133">
        <v>11.38</v>
      </c>
      <c r="BR133">
        <v>0.24703</v>
      </c>
      <c r="BS133">
        <v>37</v>
      </c>
      <c r="BT133">
        <v>0.755</v>
      </c>
      <c r="BU133">
        <v>1.6</v>
      </c>
      <c r="BV133">
        <v>15</v>
      </c>
      <c r="BW133">
        <v>35</v>
      </c>
      <c r="BX133" s="4">
        <f t="shared" ref="BX133:CC133" si="483">EXP($BK133+$BL133*LN(LN(Y133+1)+($BM133/2)))</f>
        <v>2.8629506733759444</v>
      </c>
      <c r="BY133" s="4">
        <f t="shared" si="483"/>
        <v>5.1613870846106344</v>
      </c>
      <c r="BZ133" s="4">
        <f t="shared" si="483"/>
        <v>7.311628658024051</v>
      </c>
      <c r="CA133" s="4">
        <f t="shared" si="483"/>
        <v>9.0450466565732892</v>
      </c>
      <c r="CB133" s="4">
        <f t="shared" si="483"/>
        <v>10.319993722465709</v>
      </c>
      <c r="CC133" s="4">
        <f t="shared" si="483"/>
        <v>11.119782053653394</v>
      </c>
      <c r="CD133" s="4"/>
      <c r="CE133" s="4"/>
      <c r="CF133" s="4"/>
      <c r="CG133" s="4"/>
      <c r="CH133" s="4"/>
      <c r="CI133" s="4"/>
      <c r="CJ133" s="4"/>
      <c r="CK133" s="4"/>
      <c r="CL133" s="4"/>
      <c r="CM133" s="4"/>
      <c r="CN133" s="4"/>
      <c r="CO133" s="4"/>
      <c r="CP133" s="4"/>
      <c r="CQ133" s="4"/>
      <c r="CR133" s="4"/>
      <c r="CS133" s="4"/>
      <c r="CT133" s="4"/>
      <c r="CU133" s="4"/>
      <c r="CV133" s="4"/>
      <c r="CW133" s="4"/>
      <c r="CX133" s="4"/>
      <c r="CY133" s="4"/>
      <c r="CZ133" s="4"/>
      <c r="DA133" s="4"/>
      <c r="DB133" t="s">
        <v>244</v>
      </c>
      <c r="DC133">
        <v>10</v>
      </c>
      <c r="DD133">
        <v>37</v>
      </c>
      <c r="DE133" t="s">
        <v>636</v>
      </c>
      <c r="DF133" s="2" t="s">
        <v>610</v>
      </c>
      <c r="DG133">
        <v>530</v>
      </c>
      <c r="DH133" t="s">
        <v>614</v>
      </c>
      <c r="DI133" s="4">
        <f>IF(Y133="","",0.000463*Y133^1.545*BX133^0.792*$DG133)</f>
        <v>6.6339752255847717</v>
      </c>
      <c r="DJ133" s="4">
        <f t="shared" si="481"/>
        <v>33.871082895763784</v>
      </c>
      <c r="DK133" s="4">
        <f t="shared" si="481"/>
        <v>101.93069993935495</v>
      </c>
      <c r="DL133" s="4">
        <f t="shared" si="481"/>
        <v>213.25596954507077</v>
      </c>
      <c r="DM133" s="4">
        <f t="shared" si="481"/>
        <v>346.84499789261639</v>
      </c>
      <c r="DN133" s="4">
        <f t="shared" si="481"/>
        <v>461.69147281105046</v>
      </c>
      <c r="DO133" s="4" t="str">
        <f t="shared" si="481"/>
        <v/>
      </c>
      <c r="DP133" s="4" t="str">
        <f t="shared" si="481"/>
        <v/>
      </c>
      <c r="DQ133" s="4" t="str">
        <f t="shared" si="481"/>
        <v/>
      </c>
      <c r="DR133" s="4" t="str">
        <f t="shared" si="481"/>
        <v/>
      </c>
      <c r="DS133" s="4" t="str">
        <f t="shared" si="481"/>
        <v/>
      </c>
      <c r="DT133" s="4" t="str">
        <f t="shared" si="481"/>
        <v/>
      </c>
      <c r="DU133" s="4" t="str">
        <f t="shared" si="481"/>
        <v/>
      </c>
      <c r="DV133" s="4" t="str">
        <f t="shared" si="481"/>
        <v/>
      </c>
      <c r="DW133" s="4" t="str">
        <f t="shared" si="481"/>
        <v/>
      </c>
      <c r="DX133" s="4" t="str">
        <f t="shared" si="481"/>
        <v/>
      </c>
      <c r="DY133" s="4" t="str">
        <f t="shared" si="481"/>
        <v/>
      </c>
      <c r="DZ133" s="4" t="str">
        <f t="shared" si="481"/>
        <v/>
      </c>
    </row>
    <row r="134" spans="1:142" x14ac:dyDescent="0.25">
      <c r="A134" t="s">
        <v>302</v>
      </c>
      <c r="B134" t="s">
        <v>103</v>
      </c>
      <c r="C134" t="s">
        <v>104</v>
      </c>
      <c r="D134" t="s">
        <v>302</v>
      </c>
      <c r="E134" t="s">
        <v>103</v>
      </c>
      <c r="F134" t="s">
        <v>104</v>
      </c>
      <c r="G134" t="s">
        <v>25</v>
      </c>
      <c r="H134" t="s">
        <v>24</v>
      </c>
      <c r="I134" t="s">
        <v>35</v>
      </c>
      <c r="J134" t="s">
        <v>71</v>
      </c>
      <c r="K134" t="s">
        <v>28</v>
      </c>
      <c r="L134">
        <v>0.35017999999999999</v>
      </c>
      <c r="M134">
        <v>0.91074999999999995</v>
      </c>
      <c r="Q134">
        <v>1.26</v>
      </c>
      <c r="R134">
        <v>55</v>
      </c>
      <c r="S134">
        <v>1.4189999999999999E-2</v>
      </c>
      <c r="T134">
        <v>34</v>
      </c>
      <c r="U134">
        <v>0.94699999999999995</v>
      </c>
      <c r="V134">
        <v>6.6</v>
      </c>
      <c r="W134">
        <v>55.4</v>
      </c>
      <c r="X134">
        <v>32</v>
      </c>
      <c r="Y134" s="4" t="str">
        <f t="shared" ref="Y134:BB134" si="484">IF(OR(($L134+$M134*Y$2)&gt;$W134,($L134+$M134*Y$2)&lt;$V134),"",($L134+$M134*Y$2))</f>
        <v/>
      </c>
      <c r="Z134" s="4">
        <f t="shared" si="484"/>
        <v>9.4576799999999999</v>
      </c>
      <c r="AA134" s="4">
        <f t="shared" si="484"/>
        <v>14.011429999999999</v>
      </c>
      <c r="AB134" s="4">
        <f t="shared" si="484"/>
        <v>18.565180000000002</v>
      </c>
      <c r="AC134" s="4">
        <f t="shared" si="484"/>
        <v>23.118929999999999</v>
      </c>
      <c r="AD134" s="4">
        <f t="shared" si="484"/>
        <v>27.67268</v>
      </c>
      <c r="AE134" s="4">
        <f t="shared" si="484"/>
        <v>32.226430000000001</v>
      </c>
      <c r="AF134" s="4">
        <f t="shared" si="484"/>
        <v>36.780180000000001</v>
      </c>
      <c r="AG134" s="4">
        <f t="shared" si="484"/>
        <v>41.333930000000002</v>
      </c>
      <c r="AH134" s="4">
        <f t="shared" si="484"/>
        <v>45.887679999999996</v>
      </c>
      <c r="AI134" s="4">
        <f t="shared" si="484"/>
        <v>50.441429999999997</v>
      </c>
      <c r="AJ134" s="4">
        <f t="shared" si="484"/>
        <v>54.995179999999998</v>
      </c>
      <c r="AK134" s="4" t="str">
        <f t="shared" si="484"/>
        <v/>
      </c>
      <c r="AL134" s="4" t="str">
        <f t="shared" si="484"/>
        <v/>
      </c>
      <c r="AM134" s="4" t="str">
        <f t="shared" si="484"/>
        <v/>
      </c>
      <c r="AN134" s="4" t="str">
        <f t="shared" si="484"/>
        <v/>
      </c>
      <c r="AO134" s="4" t="str">
        <f t="shared" si="484"/>
        <v/>
      </c>
      <c r="AP134" s="4" t="str">
        <f t="shared" si="484"/>
        <v/>
      </c>
      <c r="AQ134" s="4" t="str">
        <f t="shared" si="484"/>
        <v/>
      </c>
      <c r="AR134" s="4" t="str">
        <f t="shared" si="484"/>
        <v/>
      </c>
      <c r="AS134" s="4" t="str">
        <f t="shared" si="484"/>
        <v/>
      </c>
      <c r="AT134" s="4" t="str">
        <f t="shared" si="484"/>
        <v/>
      </c>
      <c r="AU134" s="4" t="str">
        <f t="shared" si="484"/>
        <v/>
      </c>
      <c r="AV134" s="4" t="str">
        <f t="shared" si="484"/>
        <v/>
      </c>
      <c r="AW134" s="4" t="str">
        <f t="shared" si="484"/>
        <v/>
      </c>
      <c r="AX134" s="4" t="str">
        <f t="shared" si="484"/>
        <v/>
      </c>
      <c r="AY134" s="4" t="str">
        <f t="shared" si="484"/>
        <v/>
      </c>
      <c r="AZ134" s="4" t="str">
        <f t="shared" si="484"/>
        <v/>
      </c>
      <c r="BA134" s="4" t="str">
        <f t="shared" si="484"/>
        <v/>
      </c>
      <c r="BB134" s="4" t="str">
        <f t="shared" si="484"/>
        <v/>
      </c>
      <c r="BC134" t="s">
        <v>302</v>
      </c>
      <c r="BD134" t="s">
        <v>103</v>
      </c>
      <c r="BE134" t="s">
        <v>104</v>
      </c>
      <c r="BF134" t="s">
        <v>24</v>
      </c>
      <c r="BG134" t="s">
        <v>39</v>
      </c>
      <c r="BH134" t="s">
        <v>30</v>
      </c>
      <c r="BI134">
        <v>1</v>
      </c>
      <c r="BJ134" t="s">
        <v>63</v>
      </c>
      <c r="BK134">
        <v>0.99411000000000005</v>
      </c>
      <c r="BL134">
        <v>3.5540000000000002E-2</v>
      </c>
      <c r="BM134">
        <v>9.418E-2</v>
      </c>
      <c r="BP134">
        <v>2.96</v>
      </c>
      <c r="BQ134">
        <v>20</v>
      </c>
      <c r="BR134">
        <v>0.30687999999999999</v>
      </c>
      <c r="BS134">
        <v>33</v>
      </c>
      <c r="BT134">
        <v>0.70099999999999996</v>
      </c>
      <c r="BU134">
        <v>3</v>
      </c>
      <c r="BV134">
        <v>25</v>
      </c>
      <c r="BW134">
        <v>31</v>
      </c>
      <c r="BX134" s="4"/>
      <c r="BY134" s="4">
        <f t="shared" ref="BY134:CI134" si="485">IF(OR((EXP($BK134+$BL134*Z134+$BM134/2))&gt;$BV134,(EXP($BK134+$BL134*Z134+$BM134/2)&lt;$BU134)),"",(EXP($BK134+$BL134*Z134+$BM134/2)))</f>
        <v>3.9642867293922213</v>
      </c>
      <c r="BZ134" s="4">
        <f t="shared" si="485"/>
        <v>4.6607026601011246</v>
      </c>
      <c r="CA134" s="4">
        <f t="shared" si="485"/>
        <v>5.4794596780349423</v>
      </c>
      <c r="CB134" s="4">
        <f t="shared" si="485"/>
        <v>6.442049740748609</v>
      </c>
      <c r="CC134" s="4">
        <f t="shared" si="485"/>
        <v>7.5737403504650009</v>
      </c>
      <c r="CD134" s="4">
        <f t="shared" si="485"/>
        <v>8.904237813226807</v>
      </c>
      <c r="CE134" s="4">
        <f t="shared" si="485"/>
        <v>10.4684670144033</v>
      </c>
      <c r="CF134" s="4">
        <f t="shared" si="485"/>
        <v>12.307488179264611</v>
      </c>
      <c r="CG134" s="4">
        <f t="shared" si="485"/>
        <v>14.469574683124904</v>
      </c>
      <c r="CH134" s="4">
        <f t="shared" si="485"/>
        <v>17.011480203025407</v>
      </c>
      <c r="CI134" s="4">
        <f t="shared" si="485"/>
        <v>19.999928473048076</v>
      </c>
      <c r="CJ134" s="4"/>
      <c r="CK134" s="4"/>
      <c r="CL134" s="4"/>
      <c r="CM134" s="4"/>
      <c r="CN134" s="4"/>
      <c r="CO134" s="4"/>
      <c r="CP134" s="4"/>
      <c r="CQ134" s="4"/>
      <c r="CR134" s="4"/>
      <c r="CS134" s="4"/>
      <c r="CT134" s="4"/>
      <c r="CU134" s="4"/>
      <c r="CV134" s="4"/>
      <c r="CW134" s="4"/>
      <c r="CX134" s="4"/>
      <c r="CY134" s="4"/>
      <c r="CZ134" s="4"/>
      <c r="DA134" s="4"/>
    </row>
    <row r="135" spans="1:142" x14ac:dyDescent="0.25">
      <c r="A135" t="s">
        <v>371</v>
      </c>
      <c r="B135" t="s">
        <v>396</v>
      </c>
      <c r="C135" t="s">
        <v>397</v>
      </c>
      <c r="D135" t="s">
        <v>371</v>
      </c>
      <c r="E135" t="s">
        <v>396</v>
      </c>
      <c r="F135" t="s">
        <v>397</v>
      </c>
      <c r="G135" t="s">
        <v>25</v>
      </c>
      <c r="H135" t="s">
        <v>24</v>
      </c>
      <c r="I135" t="s">
        <v>35</v>
      </c>
      <c r="J135" t="s">
        <v>71</v>
      </c>
      <c r="K135" t="s">
        <v>43</v>
      </c>
      <c r="L135">
        <v>1.679</v>
      </c>
      <c r="M135">
        <v>1.21217</v>
      </c>
      <c r="N135">
        <v>-3.124E-2</v>
      </c>
      <c r="O135">
        <v>3.6999999999999999E-4</v>
      </c>
      <c r="Q135">
        <v>1.68</v>
      </c>
      <c r="R135">
        <v>45.67</v>
      </c>
      <c r="S135">
        <v>6.0879999999999997E-2</v>
      </c>
      <c r="T135">
        <v>36</v>
      </c>
      <c r="U135">
        <v>0.85899999999999999</v>
      </c>
      <c r="V135">
        <v>1.8</v>
      </c>
      <c r="W135">
        <v>56.4</v>
      </c>
      <c r="X135">
        <v>32</v>
      </c>
      <c r="Y135" s="4">
        <f t="shared" ref="Y135:AH136" si="486">IF(OR(($L135+$M135*Y$2+$N135*Y$2^2+$O135*Y$2^3)&gt;$W135,($L135+$M135*Y$2+$N135*Y$2^2+$O135*Y$2^3)&lt;$V135),"",($L135+$M135*Y$2+$N135*Y$2^2+$O135*Y$2^3))</f>
        <v>7.0051000000000005</v>
      </c>
      <c r="Z135" s="4">
        <f t="shared" si="486"/>
        <v>11.0467</v>
      </c>
      <c r="AA135" s="4">
        <f t="shared" si="486"/>
        <v>14.081299999999997</v>
      </c>
      <c r="AB135" s="4">
        <f t="shared" si="486"/>
        <v>16.386399999999998</v>
      </c>
      <c r="AC135" s="4">
        <f t="shared" si="486"/>
        <v>18.2395</v>
      </c>
      <c r="AD135" s="4">
        <f t="shared" si="486"/>
        <v>19.918100000000003</v>
      </c>
      <c r="AE135" s="4">
        <f t="shared" si="486"/>
        <v>21.699700000000004</v>
      </c>
      <c r="AF135" s="4">
        <f t="shared" si="486"/>
        <v>23.861800000000002</v>
      </c>
      <c r="AG135" s="4">
        <f t="shared" si="486"/>
        <v>26.681899999999999</v>
      </c>
      <c r="AH135" s="4">
        <f t="shared" si="486"/>
        <v>30.437500000000007</v>
      </c>
      <c r="AI135" s="4">
        <f t="shared" ref="AI135:AR136" si="487">IF(OR(($L135+$M135*AI$2+$N135*AI$2^2+$O135*AI$2^3)&gt;$W135,($L135+$M135*AI$2+$N135*AI$2^2+$O135*AI$2^3)&lt;$V135),"",($L135+$M135*AI$2+$N135*AI$2^2+$O135*AI$2^3))</f>
        <v>35.406099999999988</v>
      </c>
      <c r="AJ135" s="4">
        <f t="shared" si="487"/>
        <v>41.865200000000002</v>
      </c>
      <c r="AK135" s="4">
        <f t="shared" si="487"/>
        <v>50.092299999999994</v>
      </c>
      <c r="AL135" s="4" t="str">
        <f t="shared" si="487"/>
        <v/>
      </c>
      <c r="AM135" s="4" t="str">
        <f t="shared" si="487"/>
        <v/>
      </c>
      <c r="AN135" s="4" t="str">
        <f t="shared" si="487"/>
        <v/>
      </c>
      <c r="AO135" s="4" t="str">
        <f t="shared" si="487"/>
        <v/>
      </c>
      <c r="AP135" s="4" t="str">
        <f t="shared" si="487"/>
        <v/>
      </c>
      <c r="AQ135" s="4" t="str">
        <f t="shared" si="487"/>
        <v/>
      </c>
      <c r="AR135" s="4" t="str">
        <f t="shared" si="487"/>
        <v/>
      </c>
      <c r="AS135" s="4" t="str">
        <f t="shared" ref="AS135:BB136" si="488">IF(OR(($L135+$M135*AS$2+$N135*AS$2^2+$O135*AS$2^3)&gt;$W135,($L135+$M135*AS$2+$N135*AS$2^2+$O135*AS$2^3)&lt;$V135),"",($L135+$M135*AS$2+$N135*AS$2^2+$O135*AS$2^3))</f>
        <v/>
      </c>
      <c r="AT135" s="4" t="str">
        <f t="shared" si="488"/>
        <v/>
      </c>
      <c r="AU135" s="4" t="str">
        <f t="shared" si="488"/>
        <v/>
      </c>
      <c r="AV135" s="4" t="str">
        <f t="shared" si="488"/>
        <v/>
      </c>
      <c r="AW135" s="4" t="str">
        <f t="shared" si="488"/>
        <v/>
      </c>
      <c r="AX135" s="4" t="str">
        <f t="shared" si="488"/>
        <v/>
      </c>
      <c r="AY135" s="4" t="str">
        <f t="shared" si="488"/>
        <v/>
      </c>
      <c r="AZ135" s="4" t="str">
        <f t="shared" si="488"/>
        <v/>
      </c>
      <c r="BA135" s="4" t="str">
        <f t="shared" si="488"/>
        <v/>
      </c>
      <c r="BB135" s="4" t="str">
        <f t="shared" si="488"/>
        <v/>
      </c>
      <c r="BC135" t="s">
        <v>371</v>
      </c>
      <c r="BD135" t="s">
        <v>396</v>
      </c>
      <c r="BE135" t="s">
        <v>397</v>
      </c>
      <c r="BF135" t="s">
        <v>24</v>
      </c>
      <c r="BG135" t="s">
        <v>39</v>
      </c>
      <c r="BH135" t="s">
        <v>30</v>
      </c>
      <c r="BI135" t="s">
        <v>27</v>
      </c>
      <c r="BJ135" t="s">
        <v>33</v>
      </c>
      <c r="BK135">
        <v>1.1009500000000001</v>
      </c>
      <c r="BL135">
        <v>0.25403999999999999</v>
      </c>
      <c r="BM135">
        <v>-1.9499999999999999E-3</v>
      </c>
      <c r="BP135">
        <v>1.52</v>
      </c>
      <c r="BQ135">
        <v>8.6300000000000008</v>
      </c>
      <c r="BR135">
        <v>6.7699999999999996E-2</v>
      </c>
      <c r="BS135">
        <v>35</v>
      </c>
      <c r="BT135">
        <v>0.79500000000000004</v>
      </c>
      <c r="BU135">
        <v>1.5</v>
      </c>
      <c r="BV135">
        <v>9.5</v>
      </c>
      <c r="BW135">
        <v>32</v>
      </c>
      <c r="BX135" s="4">
        <f t="shared" ref="BX135:CJ135" si="489">IF(OR(($BK135+$BL135*Y135+$BM135*Y135^2)&gt;$BV135,($BK135+$BL135*Y135+$BM135*Y135^2)&lt;$BU135),"",($BK135+$BL135*Y135+$BM135*Y135^2))</f>
        <v>2.7848363232805</v>
      </c>
      <c r="BY135" s="4">
        <f t="shared" si="489"/>
        <v>3.6692959852644997</v>
      </c>
      <c r="BZ135" s="4">
        <f t="shared" si="489"/>
        <v>4.2915115831044996</v>
      </c>
      <c r="CA135" s="4">
        <f t="shared" si="489"/>
        <v>4.7401485513279997</v>
      </c>
      <c r="CB135" s="4">
        <f t="shared" si="489"/>
        <v>5.0857878275124992</v>
      </c>
      <c r="CC135" s="4">
        <f t="shared" si="489"/>
        <v>5.3873192441605005</v>
      </c>
      <c r="CD135" s="4">
        <f t="shared" si="489"/>
        <v>5.6953316768245008</v>
      </c>
      <c r="CE135" s="4">
        <f t="shared" si="489"/>
        <v>6.0524999484820006</v>
      </c>
      <c r="CF135" s="4">
        <f t="shared" si="489"/>
        <v>6.4909684901604994</v>
      </c>
      <c r="CG135" s="4">
        <f t="shared" si="489"/>
        <v>7.0267317578125015</v>
      </c>
      <c r="CH135" s="4">
        <f t="shared" si="489"/>
        <v>7.6510114054404976</v>
      </c>
      <c r="CI135" s="4">
        <f t="shared" si="489"/>
        <v>8.3186302144719999</v>
      </c>
      <c r="CJ135" s="4">
        <f t="shared" si="489"/>
        <v>8.9333827793845</v>
      </c>
      <c r="CK135" s="4"/>
      <c r="CL135" s="4"/>
      <c r="CM135" s="4"/>
      <c r="CN135" s="4"/>
      <c r="CO135" s="4"/>
      <c r="CP135" s="4"/>
      <c r="CQ135" s="4"/>
      <c r="CR135" s="4"/>
      <c r="CS135" s="4"/>
      <c r="CT135" s="4"/>
      <c r="CU135" s="4"/>
      <c r="CV135" s="4"/>
      <c r="CW135" s="4"/>
      <c r="CX135" s="4"/>
      <c r="CY135" s="4"/>
      <c r="CZ135" s="4"/>
      <c r="DA135" s="4"/>
    </row>
    <row r="136" spans="1:142" x14ac:dyDescent="0.25">
      <c r="A136" t="s">
        <v>115</v>
      </c>
      <c r="B136" t="s">
        <v>126</v>
      </c>
      <c r="C136" t="s">
        <v>127</v>
      </c>
      <c r="D136" t="s">
        <v>115</v>
      </c>
      <c r="E136" t="s">
        <v>126</v>
      </c>
      <c r="F136" t="s">
        <v>127</v>
      </c>
      <c r="G136" t="s">
        <v>25</v>
      </c>
      <c r="H136" t="s">
        <v>24</v>
      </c>
      <c r="I136" t="s">
        <v>35</v>
      </c>
      <c r="J136" t="s">
        <v>36</v>
      </c>
      <c r="K136" t="s">
        <v>43</v>
      </c>
      <c r="L136">
        <v>2.0031699999999999</v>
      </c>
      <c r="M136">
        <v>2.47309</v>
      </c>
      <c r="N136">
        <v>-5.5870000000000003E-2</v>
      </c>
      <c r="O136">
        <v>5.1000000000000004E-4</v>
      </c>
      <c r="Q136">
        <v>2</v>
      </c>
      <c r="R136">
        <v>69.400000000000006</v>
      </c>
      <c r="S136">
        <v>3.1892499999999999</v>
      </c>
      <c r="T136">
        <v>63</v>
      </c>
      <c r="U136">
        <v>0.97099999999999997</v>
      </c>
      <c r="V136">
        <v>2</v>
      </c>
      <c r="W136">
        <v>55.4</v>
      </c>
      <c r="X136">
        <v>59</v>
      </c>
      <c r="Y136" s="4">
        <f t="shared" si="486"/>
        <v>13.03562</v>
      </c>
      <c r="Z136" s="4">
        <f t="shared" si="486"/>
        <v>21.657070000000001</v>
      </c>
      <c r="AA136" s="4">
        <f t="shared" si="486"/>
        <v>28.250019999999999</v>
      </c>
      <c r="AB136" s="4">
        <f t="shared" si="486"/>
        <v>33.196969999999993</v>
      </c>
      <c r="AC136" s="4">
        <f t="shared" si="486"/>
        <v>36.880419999999994</v>
      </c>
      <c r="AD136" s="4">
        <f t="shared" si="486"/>
        <v>39.682870000000001</v>
      </c>
      <c r="AE136" s="4">
        <f t="shared" si="486"/>
        <v>41.986819999999987</v>
      </c>
      <c r="AF136" s="4">
        <f t="shared" si="486"/>
        <v>44.174769999999981</v>
      </c>
      <c r="AG136" s="4">
        <f t="shared" si="486"/>
        <v>46.629219999999997</v>
      </c>
      <c r="AH136" s="4">
        <f t="shared" si="486"/>
        <v>49.732669999999992</v>
      </c>
      <c r="AI136" s="4">
        <f t="shared" si="487"/>
        <v>53.867620000000002</v>
      </c>
      <c r="AJ136" s="4" t="str">
        <f t="shared" si="487"/>
        <v/>
      </c>
      <c r="AK136" s="4" t="str">
        <f t="shared" si="487"/>
        <v/>
      </c>
      <c r="AL136" s="4" t="str">
        <f t="shared" si="487"/>
        <v/>
      </c>
      <c r="AM136" s="4" t="str">
        <f t="shared" si="487"/>
        <v/>
      </c>
      <c r="AN136" s="4" t="str">
        <f t="shared" si="487"/>
        <v/>
      </c>
      <c r="AO136" s="4" t="str">
        <f t="shared" si="487"/>
        <v/>
      </c>
      <c r="AP136" s="4" t="str">
        <f t="shared" si="487"/>
        <v/>
      </c>
      <c r="AQ136" s="4" t="str">
        <f t="shared" si="487"/>
        <v/>
      </c>
      <c r="AR136" s="4" t="str">
        <f t="shared" si="487"/>
        <v/>
      </c>
      <c r="AS136" s="4" t="str">
        <f t="shared" si="488"/>
        <v/>
      </c>
      <c r="AT136" s="4" t="str">
        <f t="shared" si="488"/>
        <v/>
      </c>
      <c r="AU136" s="4" t="str">
        <f t="shared" si="488"/>
        <v/>
      </c>
      <c r="AV136" s="4" t="str">
        <f t="shared" si="488"/>
        <v/>
      </c>
      <c r="AW136" s="4" t="str">
        <f t="shared" si="488"/>
        <v/>
      </c>
      <c r="AX136" s="4" t="str">
        <f t="shared" si="488"/>
        <v/>
      </c>
      <c r="AY136" s="4" t="str">
        <f t="shared" si="488"/>
        <v/>
      </c>
      <c r="AZ136" s="4" t="str">
        <f t="shared" si="488"/>
        <v/>
      </c>
      <c r="BA136" s="4" t="str">
        <f t="shared" si="488"/>
        <v/>
      </c>
      <c r="BB136" s="4" t="str">
        <f t="shared" si="488"/>
        <v/>
      </c>
      <c r="BC136" t="s">
        <v>115</v>
      </c>
      <c r="BD136" t="s">
        <v>126</v>
      </c>
      <c r="BE136" t="s">
        <v>127</v>
      </c>
      <c r="BF136" t="s">
        <v>24</v>
      </c>
      <c r="BG136" t="s">
        <v>39</v>
      </c>
      <c r="BH136" t="s">
        <v>30</v>
      </c>
      <c r="BI136" t="s">
        <v>27</v>
      </c>
      <c r="BJ136" t="s">
        <v>33</v>
      </c>
      <c r="BK136">
        <v>2.5194100000000001</v>
      </c>
      <c r="BL136">
        <v>0.34806999999999999</v>
      </c>
      <c r="BM136">
        <v>-2.5200000000000001E-3</v>
      </c>
      <c r="BP136">
        <v>3.21</v>
      </c>
      <c r="BQ136">
        <v>14.52</v>
      </c>
      <c r="BR136">
        <v>7.485E-2</v>
      </c>
      <c r="BS136">
        <v>63</v>
      </c>
      <c r="BT136">
        <v>0.90100000000000002</v>
      </c>
      <c r="BU136">
        <v>3</v>
      </c>
      <c r="BV136">
        <v>17</v>
      </c>
      <c r="BW136">
        <v>60</v>
      </c>
      <c r="BX136" s="4">
        <f t="shared" ref="BX136:CH136" si="490">IF(OR(($BK136+$BL136*Y136+$BM136*Y136^2)&gt;$BV136,($BK136+$BL136*Y136+$BM136*Y136^2)&lt;$BU136),"",($BK136+$BL136*Y136+$BM136*Y136^2))</f>
        <v>6.6285012336633118</v>
      </c>
      <c r="BY136" s="4">
        <f t="shared" si="490"/>
        <v>8.8756340788180523</v>
      </c>
      <c r="BZ136" s="4">
        <f t="shared" si="490"/>
        <v>10.341274113798992</v>
      </c>
      <c r="CA136" s="4">
        <f t="shared" si="490"/>
        <v>11.297141528604131</v>
      </c>
      <c r="CB136" s="4">
        <f t="shared" si="490"/>
        <v>11.928761033371471</v>
      </c>
      <c r="CC136" s="4">
        <f t="shared" si="490"/>
        <v>12.363506528879013</v>
      </c>
      <c r="CD136" s="4">
        <f t="shared" si="490"/>
        <v>12.691271942044748</v>
      </c>
      <c r="CE136" s="4">
        <f t="shared" si="490"/>
        <v>12.97776822642669</v>
      </c>
      <c r="CF136" s="4">
        <f t="shared" si="490"/>
        <v>13.270446527722831</v>
      </c>
      <c r="CG136" s="4">
        <f t="shared" si="490"/>
        <v>13.597047514271171</v>
      </c>
      <c r="CH136" s="4">
        <f t="shared" si="490"/>
        <v>13.956776872549714</v>
      </c>
      <c r="CI136" s="4"/>
      <c r="CJ136" s="4"/>
      <c r="CK136" s="4"/>
      <c r="CL136" s="4"/>
      <c r="CM136" s="4"/>
      <c r="CN136" s="4"/>
      <c r="CO136" s="4"/>
      <c r="CP136" s="4"/>
      <c r="CQ136" s="4"/>
      <c r="CR136" s="4"/>
      <c r="CS136" s="4"/>
      <c r="CT136" s="4"/>
      <c r="CU136" s="4"/>
      <c r="CV136" s="4"/>
      <c r="CW136" s="4"/>
      <c r="CX136" s="4"/>
      <c r="CY136" s="4"/>
      <c r="CZ136" s="4"/>
      <c r="DA136" s="4"/>
      <c r="DB136" t="s">
        <v>126</v>
      </c>
      <c r="DC136">
        <v>17</v>
      </c>
      <c r="DD136">
        <v>60</v>
      </c>
      <c r="DE136" t="s">
        <v>637</v>
      </c>
      <c r="DF136" s="2" t="s">
        <v>610</v>
      </c>
      <c r="DG136">
        <v>490</v>
      </c>
      <c r="DH136" t="s">
        <v>611</v>
      </c>
      <c r="DI136" s="4">
        <f>IF(Y136="","",0.0000801*Y136^2.18578*BX136^0.548045*$DG136)</f>
        <v>30.299378227165992</v>
      </c>
      <c r="DJ136" s="4">
        <f t="shared" ref="DJ136:DO137" si="491">IF(Z136="","",0.0000801*Z136^2.18578*BY136^0.548045*$DG136)</f>
        <v>107.84788760916182</v>
      </c>
      <c r="DK136" s="4">
        <f t="shared" si="491"/>
        <v>209.63732806574777</v>
      </c>
      <c r="DL136" s="4">
        <f t="shared" si="491"/>
        <v>313.10450551322157</v>
      </c>
      <c r="DM136" s="4">
        <f t="shared" si="491"/>
        <v>405.99654651984622</v>
      </c>
      <c r="DN136" s="4">
        <f t="shared" si="491"/>
        <v>485.921372466756</v>
      </c>
      <c r="DO136" s="4">
        <f t="shared" si="491"/>
        <v>557.65676190006582</v>
      </c>
      <c r="DP136" s="4">
        <f t="shared" ref="DP136:DP137" si="492">IF(AF136="","",0.0000801*AF136^2.18578*CE136^0.548045*$DG136)</f>
        <v>630.81407146542062</v>
      </c>
      <c r="DQ136" s="4">
        <f t="shared" ref="DQ136:DQ137" si="493">IF(AG136="","",0.0000801*AG136^2.18578*CF136^0.548045*$DG136)</f>
        <v>718.68736985154112</v>
      </c>
      <c r="DR136" s="4">
        <f t="shared" ref="DR136:DR137" si="494">IF(AH136="","",0.0000801*AH136^2.18578*CG136^0.548045*$DG136)</f>
        <v>838.48039205382145</v>
      </c>
      <c r="DS136" s="4">
        <f t="shared" ref="DS136:DS137" si="495">IF(AI136="","",0.0000801*AI136^2.18578*CH136^0.548045*$DG136)</f>
        <v>1012.8007579993118</v>
      </c>
      <c r="DT136" s="4" t="str">
        <f t="shared" ref="DT136:DT137" si="496">IF(AJ136="","",0.0000801*AJ136^2.18578*CI136^0.548045*$DG136)</f>
        <v/>
      </c>
      <c r="DU136" s="4" t="str">
        <f t="shared" ref="DU136:DU137" si="497">IF(AK136="","",0.0000801*AK136^2.18578*CJ136^0.548045*$DG136)</f>
        <v/>
      </c>
      <c r="DV136" s="4" t="str">
        <f t="shared" ref="DV136:DV137" si="498">IF(AL136="","",0.0000801*AL136^2.18578*CK136^0.548045*$DG136)</f>
        <v/>
      </c>
      <c r="DW136" s="4" t="str">
        <f t="shared" ref="DW136:DW137" si="499">IF(AM136="","",0.0000801*AM136^2.18578*CL136^0.548045*$DG136)</f>
        <v/>
      </c>
      <c r="DX136" s="4" t="str">
        <f t="shared" ref="DX136:DX137" si="500">IF(AN136="","",0.0000801*AN136^2.18578*CM136^0.548045*$DG136)</f>
        <v/>
      </c>
      <c r="DY136" s="4" t="str">
        <f t="shared" ref="DY136:DY137" si="501">IF(AO136="","",0.0000801*AO136^2.18578*CN136^0.548045*$DG136)</f>
        <v/>
      </c>
      <c r="DZ136" s="4" t="str">
        <f t="shared" ref="DZ136:DZ137" si="502">IF(AP136="","",0.0000801*AP136^2.18578*CO136^0.548045*$DG136)</f>
        <v/>
      </c>
      <c r="EA136" s="4" t="str">
        <f t="shared" ref="EA136:EA137" si="503">IF(AQ136="","",0.0000801*AQ136^2.18578*CP136^0.548045*$DG136)</f>
        <v/>
      </c>
      <c r="EB136" s="4" t="str">
        <f t="shared" ref="EB136:EB137" si="504">IF(AR136="","",0.0000801*AR136^2.18578*CQ136^0.548045*$DG136)</f>
        <v/>
      </c>
      <c r="EC136" s="4" t="str">
        <f t="shared" ref="EC136:EC137" si="505">IF(AS136="","",0.0000801*AS136^2.18578*CR136^0.548045*$DG136)</f>
        <v/>
      </c>
      <c r="ED136" s="4" t="str">
        <f t="shared" ref="ED136:ED137" si="506">IF(AT136="","",0.0000801*AT136^2.18578*CS136^0.548045*$DG136)</f>
        <v/>
      </c>
      <c r="EE136" s="4" t="str">
        <f t="shared" ref="EE136:EE137" si="507">IF(AU136="","",0.0000801*AU136^2.18578*CT136^0.548045*$DG136)</f>
        <v/>
      </c>
      <c r="EF136" s="4" t="str">
        <f t="shared" ref="EF136:EF137" si="508">IF(AV136="","",0.0000801*AV136^2.18578*CU136^0.548045*$DG136)</f>
        <v/>
      </c>
      <c r="EG136" s="4" t="str">
        <f t="shared" ref="EG136:EG137" si="509">IF(AW136="","",0.0000801*AW136^2.18578*CV136^0.548045*$DG136)</f>
        <v/>
      </c>
      <c r="EH136" s="4" t="str">
        <f t="shared" ref="EH136:EH137" si="510">IF(AX136="","",0.0000801*AX136^2.18578*CW136^0.548045*$DG136)</f>
        <v/>
      </c>
      <c r="EI136" s="4" t="str">
        <f t="shared" ref="EI136:EI137" si="511">IF(AY136="","",0.0000801*AY136^2.18578*CX136^0.548045*$DG136)</f>
        <v/>
      </c>
    </row>
    <row r="137" spans="1:142" x14ac:dyDescent="0.25">
      <c r="A137" t="s">
        <v>322</v>
      </c>
      <c r="B137" t="s">
        <v>126</v>
      </c>
      <c r="C137" t="s">
        <v>127</v>
      </c>
      <c r="D137" t="s">
        <v>322</v>
      </c>
      <c r="E137" t="s">
        <v>126</v>
      </c>
      <c r="F137" t="s">
        <v>127</v>
      </c>
      <c r="G137" t="s">
        <v>25</v>
      </c>
      <c r="H137" t="s">
        <v>24</v>
      </c>
      <c r="I137" t="s">
        <v>35</v>
      </c>
      <c r="J137" t="s">
        <v>71</v>
      </c>
      <c r="K137" t="s">
        <v>28</v>
      </c>
      <c r="L137">
        <v>2.6779099999999998</v>
      </c>
      <c r="M137">
        <v>0.78173999999999999</v>
      </c>
      <c r="Q137">
        <v>2.68</v>
      </c>
      <c r="R137">
        <v>61.31</v>
      </c>
      <c r="S137">
        <v>5.2900000000000003E-2</v>
      </c>
      <c r="T137">
        <v>32</v>
      </c>
      <c r="U137">
        <v>0.89200000000000002</v>
      </c>
      <c r="V137">
        <v>3</v>
      </c>
      <c r="W137">
        <v>58</v>
      </c>
      <c r="X137">
        <v>30</v>
      </c>
      <c r="Y137" s="4">
        <f t="shared" ref="Y137:BB137" si="512">IF(OR(($L137+$M137*Y$2)&gt;$W137,($L137+$M137*Y$2)&lt;$V137),"",($L137+$M137*Y$2))</f>
        <v>6.5866100000000003</v>
      </c>
      <c r="Z137" s="4">
        <f t="shared" si="512"/>
        <v>10.49531</v>
      </c>
      <c r="AA137" s="4">
        <f t="shared" si="512"/>
        <v>14.40401</v>
      </c>
      <c r="AB137" s="4">
        <f t="shared" si="512"/>
        <v>18.312709999999999</v>
      </c>
      <c r="AC137" s="4">
        <f t="shared" si="512"/>
        <v>22.221409999999999</v>
      </c>
      <c r="AD137" s="4">
        <f t="shared" si="512"/>
        <v>26.130110000000002</v>
      </c>
      <c r="AE137" s="4">
        <f t="shared" si="512"/>
        <v>30.038810000000002</v>
      </c>
      <c r="AF137" s="4">
        <f t="shared" si="512"/>
        <v>33.947510000000001</v>
      </c>
      <c r="AG137" s="4">
        <f t="shared" si="512"/>
        <v>37.856209999999997</v>
      </c>
      <c r="AH137" s="4">
        <f t="shared" si="512"/>
        <v>41.764909999999993</v>
      </c>
      <c r="AI137" s="4">
        <f t="shared" si="512"/>
        <v>45.673609999999996</v>
      </c>
      <c r="AJ137" s="4">
        <f t="shared" si="512"/>
        <v>49.58231</v>
      </c>
      <c r="AK137" s="4">
        <f t="shared" si="512"/>
        <v>53.491009999999996</v>
      </c>
      <c r="AL137" s="4">
        <f t="shared" si="512"/>
        <v>57.399709999999999</v>
      </c>
      <c r="AM137" s="4" t="str">
        <f t="shared" si="512"/>
        <v/>
      </c>
      <c r="AN137" s="4" t="str">
        <f t="shared" si="512"/>
        <v/>
      </c>
      <c r="AO137" s="4" t="str">
        <f t="shared" si="512"/>
        <v/>
      </c>
      <c r="AP137" s="4" t="str">
        <f t="shared" si="512"/>
        <v/>
      </c>
      <c r="AQ137" s="4" t="str">
        <f t="shared" si="512"/>
        <v/>
      </c>
      <c r="AR137" s="4" t="str">
        <f t="shared" si="512"/>
        <v/>
      </c>
      <c r="AS137" s="4" t="str">
        <f t="shared" si="512"/>
        <v/>
      </c>
      <c r="AT137" s="4" t="str">
        <f t="shared" si="512"/>
        <v/>
      </c>
      <c r="AU137" s="4" t="str">
        <f t="shared" si="512"/>
        <v/>
      </c>
      <c r="AV137" s="4" t="str">
        <f t="shared" si="512"/>
        <v/>
      </c>
      <c r="AW137" s="4" t="str">
        <f t="shared" si="512"/>
        <v/>
      </c>
      <c r="AX137" s="4" t="str">
        <f t="shared" si="512"/>
        <v/>
      </c>
      <c r="AY137" s="4" t="str">
        <f t="shared" si="512"/>
        <v/>
      </c>
      <c r="AZ137" s="4" t="str">
        <f t="shared" si="512"/>
        <v/>
      </c>
      <c r="BA137" s="4" t="str">
        <f t="shared" si="512"/>
        <v/>
      </c>
      <c r="BB137" s="4" t="str">
        <f t="shared" si="512"/>
        <v/>
      </c>
      <c r="BC137" t="s">
        <v>322</v>
      </c>
      <c r="BD137" t="s">
        <v>126</v>
      </c>
      <c r="BE137" t="s">
        <v>127</v>
      </c>
      <c r="BF137" t="s">
        <v>24</v>
      </c>
      <c r="BG137" t="s">
        <v>39</v>
      </c>
      <c r="BH137" t="s">
        <v>30</v>
      </c>
      <c r="BI137" t="s">
        <v>27</v>
      </c>
      <c r="BJ137" t="s">
        <v>28</v>
      </c>
      <c r="BK137">
        <v>2.78424</v>
      </c>
      <c r="BL137">
        <v>0.16145000000000001</v>
      </c>
      <c r="BP137">
        <v>3.22</v>
      </c>
      <c r="BQ137">
        <v>12.68</v>
      </c>
      <c r="BR137">
        <v>4.6469999999999997E-2</v>
      </c>
      <c r="BS137">
        <v>32</v>
      </c>
      <c r="BT137">
        <v>0.86499999999999999</v>
      </c>
      <c r="BU137">
        <v>3</v>
      </c>
      <c r="BV137">
        <v>13</v>
      </c>
      <c r="BW137">
        <v>30</v>
      </c>
      <c r="BX137" s="4">
        <f t="shared" ref="BX137:CK137" si="513">IF(OR(($BK137+$BL137*Y137)&gt;$BV137,($BK137+$BL137*Y137)&lt;$BU137),"",($BK137+$BL137*Y137))</f>
        <v>3.8476481845000001</v>
      </c>
      <c r="BY137" s="4">
        <f t="shared" si="513"/>
        <v>4.4787077995000004</v>
      </c>
      <c r="BZ137" s="4">
        <f t="shared" si="513"/>
        <v>5.1097674145000003</v>
      </c>
      <c r="CA137" s="4">
        <f t="shared" si="513"/>
        <v>5.7408270295000001</v>
      </c>
      <c r="CB137" s="4">
        <f t="shared" si="513"/>
        <v>6.3718866445</v>
      </c>
      <c r="CC137" s="4">
        <f t="shared" si="513"/>
        <v>7.0029462594999998</v>
      </c>
      <c r="CD137" s="4">
        <f t="shared" si="513"/>
        <v>7.6340058745000015</v>
      </c>
      <c r="CE137" s="4">
        <f t="shared" si="513"/>
        <v>8.2650654895000013</v>
      </c>
      <c r="CF137" s="4">
        <f t="shared" si="513"/>
        <v>8.8961251044999994</v>
      </c>
      <c r="CG137" s="4">
        <f t="shared" si="513"/>
        <v>9.5271847194999992</v>
      </c>
      <c r="CH137" s="4">
        <f t="shared" si="513"/>
        <v>10.158244334499999</v>
      </c>
      <c r="CI137" s="4">
        <f t="shared" si="513"/>
        <v>10.789303949500001</v>
      </c>
      <c r="CJ137" s="4">
        <f t="shared" si="513"/>
        <v>11.420363564500001</v>
      </c>
      <c r="CK137" s="4">
        <f t="shared" si="513"/>
        <v>12.0514231795</v>
      </c>
      <c r="CL137" s="4"/>
      <c r="CM137" s="4"/>
      <c r="CN137" s="4"/>
      <c r="CO137" s="4"/>
      <c r="CP137" s="4"/>
      <c r="CQ137" s="4"/>
      <c r="CR137" s="4"/>
      <c r="CS137" s="4"/>
      <c r="CT137" s="4"/>
      <c r="CU137" s="4"/>
      <c r="CV137" s="4"/>
      <c r="CW137" s="4"/>
      <c r="CX137" s="4"/>
      <c r="CY137" s="4"/>
      <c r="CZ137" s="4"/>
      <c r="DA137" s="4"/>
      <c r="DB137" t="s">
        <v>126</v>
      </c>
      <c r="DC137">
        <v>17</v>
      </c>
      <c r="DD137">
        <v>60</v>
      </c>
      <c r="DE137" t="s">
        <v>637</v>
      </c>
      <c r="DF137" s="2" t="s">
        <v>610</v>
      </c>
      <c r="DG137">
        <v>490</v>
      </c>
      <c r="DH137" t="s">
        <v>611</v>
      </c>
      <c r="DI137" s="4">
        <f>IF(Y137="","",0.0000801*Y137^2.18578*BX137^0.548045*$DG137)</f>
        <v>5.0577446528570071</v>
      </c>
      <c r="DJ137" s="4">
        <f t="shared" si="491"/>
        <v>15.218107116439622</v>
      </c>
      <c r="DK137" s="4">
        <f t="shared" si="491"/>
        <v>32.677902440070127</v>
      </c>
      <c r="DL137" s="4">
        <f t="shared" si="491"/>
        <v>58.868120794568433</v>
      </c>
      <c r="DM137" s="4">
        <f t="shared" si="491"/>
        <v>95.137148377001537</v>
      </c>
      <c r="DN137" s="4">
        <f t="shared" si="491"/>
        <v>142.77082983257043</v>
      </c>
      <c r="DO137" s="4">
        <f t="shared" si="491"/>
        <v>203.0046699815459</v>
      </c>
      <c r="DP137" s="4">
        <f t="shared" si="492"/>
        <v>277.03216130954593</v>
      </c>
      <c r="DQ137" s="4">
        <f t="shared" si="493"/>
        <v>366.01086194750047</v>
      </c>
      <c r="DR137" s="4">
        <f t="shared" si="494"/>
        <v>471.06703319756878</v>
      </c>
      <c r="DS137" s="4">
        <f t="shared" si="495"/>
        <v>593.29929298387492</v>
      </c>
      <c r="DT137" s="4">
        <f t="shared" si="496"/>
        <v>733.78156522669235</v>
      </c>
      <c r="DU137" s="4">
        <f t="shared" si="497"/>
        <v>893.56550758459048</v>
      </c>
      <c r="DV137" s="4">
        <f t="shared" si="498"/>
        <v>1073.6825419581312</v>
      </c>
      <c r="DW137" s="4" t="str">
        <f t="shared" si="499"/>
        <v/>
      </c>
      <c r="DX137" s="4" t="str">
        <f t="shared" si="500"/>
        <v/>
      </c>
      <c r="DY137" s="4" t="str">
        <f t="shared" si="501"/>
        <v/>
      </c>
      <c r="DZ137" s="4" t="str">
        <f t="shared" si="502"/>
        <v/>
      </c>
      <c r="EA137" s="4" t="str">
        <f t="shared" si="503"/>
        <v/>
      </c>
      <c r="EB137" s="4" t="str">
        <f t="shared" si="504"/>
        <v/>
      </c>
      <c r="EC137" s="4" t="str">
        <f t="shared" si="505"/>
        <v/>
      </c>
      <c r="ED137" s="4" t="str">
        <f t="shared" si="506"/>
        <v/>
      </c>
      <c r="EE137" s="4" t="str">
        <f t="shared" si="507"/>
        <v/>
      </c>
      <c r="EF137" s="4" t="str">
        <f t="shared" si="508"/>
        <v/>
      </c>
      <c r="EG137" s="4" t="str">
        <f t="shared" si="509"/>
        <v/>
      </c>
      <c r="EH137" s="4" t="str">
        <f t="shared" si="510"/>
        <v/>
      </c>
      <c r="EI137" s="4" t="str">
        <f t="shared" si="511"/>
        <v/>
      </c>
    </row>
    <row r="138" spans="1:142" x14ac:dyDescent="0.25">
      <c r="A138" t="s">
        <v>209</v>
      </c>
      <c r="B138" t="s">
        <v>220</v>
      </c>
      <c r="C138" t="s">
        <v>221</v>
      </c>
      <c r="D138" t="s">
        <v>209</v>
      </c>
      <c r="E138" t="s">
        <v>220</v>
      </c>
      <c r="F138" t="s">
        <v>221</v>
      </c>
      <c r="G138" t="s">
        <v>25</v>
      </c>
      <c r="H138" t="s">
        <v>24</v>
      </c>
      <c r="I138" t="s">
        <v>35</v>
      </c>
      <c r="J138">
        <v>1</v>
      </c>
      <c r="K138" t="s">
        <v>31</v>
      </c>
      <c r="L138">
        <v>0.18690999999999999</v>
      </c>
      <c r="M138">
        <v>2.8078699999999999</v>
      </c>
      <c r="N138">
        <v>4.2009999999999999E-2</v>
      </c>
      <c r="Q138">
        <v>1.66</v>
      </c>
      <c r="R138">
        <v>97.17</v>
      </c>
      <c r="S138">
        <v>0.20496</v>
      </c>
      <c r="T138">
        <v>57</v>
      </c>
      <c r="U138">
        <v>0.93400000000000005</v>
      </c>
      <c r="V138">
        <v>1</v>
      </c>
      <c r="W138">
        <v>96.8</v>
      </c>
      <c r="X138">
        <v>55</v>
      </c>
      <c r="Y138" s="4">
        <f t="shared" ref="Y138:AH139" si="514">IF(OR((EXP($L138+$M138*LN(LN(Y$2)+($N138/2))))&gt;$W138,(EXP($L138+$M138*LN(LN(Y$2)+($N138/2))))&lt;$V138),"",(EXP($L138+$M138*LN(LN(Y$2)+($N138/2)))))</f>
        <v>4.756642357318154</v>
      </c>
      <c r="Z138" s="4">
        <f t="shared" si="514"/>
        <v>12.861816291269907</v>
      </c>
      <c r="AA138" s="4">
        <f t="shared" si="514"/>
        <v>20.204117960550175</v>
      </c>
      <c r="AB138" s="4">
        <f t="shared" si="514"/>
        <v>26.770279877233424</v>
      </c>
      <c r="AC138" s="4">
        <f t="shared" si="514"/>
        <v>32.709442684412267</v>
      </c>
      <c r="AD138" s="4">
        <f t="shared" si="514"/>
        <v>38.144760914985461</v>
      </c>
      <c r="AE138" s="4">
        <f t="shared" si="514"/>
        <v>43.168070672850511</v>
      </c>
      <c r="AF138" s="4">
        <f t="shared" si="514"/>
        <v>47.848014581680467</v>
      </c>
      <c r="AG138" s="4">
        <f t="shared" si="514"/>
        <v>52.236905745430406</v>
      </c>
      <c r="AH138" s="4">
        <f t="shared" si="514"/>
        <v>56.375472153030344</v>
      </c>
      <c r="AI138" s="4">
        <f t="shared" ref="AI138:AR139" si="515">IF(OR((EXP($L138+$M138*LN(LN(AI$2)+($N138/2))))&gt;$W138,(EXP($L138+$M138*LN(LN(AI$2)+($N138/2))))&lt;$V138),"",(EXP($L138+$M138*LN(LN(AI$2)+($N138/2)))))</f>
        <v>60.296056237572529</v>
      </c>
      <c r="AJ138" s="4">
        <f t="shared" si="515"/>
        <v>64.024796703711743</v>
      </c>
      <c r="AK138" s="4">
        <f t="shared" si="515"/>
        <v>67.583146575943303</v>
      </c>
      <c r="AL138" s="4">
        <f t="shared" si="515"/>
        <v>70.988952520360982</v>
      </c>
      <c r="AM138" s="4">
        <f t="shared" si="515"/>
        <v>74.257238355146427</v>
      </c>
      <c r="AN138" s="4">
        <f t="shared" si="515"/>
        <v>77.400784847698006</v>
      </c>
      <c r="AO138" s="4">
        <f t="shared" si="515"/>
        <v>80.430566322160587</v>
      </c>
      <c r="AP138" s="4">
        <f t="shared" si="515"/>
        <v>83.35608467678378</v>
      </c>
      <c r="AQ138" s="4">
        <f t="shared" si="515"/>
        <v>86.185628594275343</v>
      </c>
      <c r="AR138" s="4">
        <f t="shared" si="515"/>
        <v>88.926477318719336</v>
      </c>
      <c r="AS138" s="4">
        <f t="shared" ref="AS138:BB139" si="516">IF(OR((EXP($L138+$M138*LN(LN(AS$2)+($N138/2))))&gt;$W138,(EXP($L138+$M138*LN(LN(AS$2)+($N138/2))))&lt;$V138),"",(EXP($L138+$M138*LN(LN(AS$2)+($N138/2)))))</f>
        <v>91.585062746565569</v>
      </c>
      <c r="AT138" s="4">
        <f t="shared" si="516"/>
        <v>94.167099745550374</v>
      </c>
      <c r="AU138" s="4">
        <f t="shared" si="516"/>
        <v>96.677691957820812</v>
      </c>
      <c r="AV138" s="4" t="str">
        <f t="shared" si="516"/>
        <v/>
      </c>
      <c r="AW138" s="4" t="str">
        <f t="shared" si="516"/>
        <v/>
      </c>
      <c r="AX138" s="4" t="str">
        <f t="shared" si="516"/>
        <v/>
      </c>
      <c r="AY138" s="4" t="str">
        <f t="shared" si="516"/>
        <v/>
      </c>
      <c r="AZ138" s="4" t="str">
        <f t="shared" si="516"/>
        <v/>
      </c>
      <c r="BA138" s="4" t="str">
        <f t="shared" si="516"/>
        <v/>
      </c>
      <c r="BB138" s="4" t="str">
        <f t="shared" si="516"/>
        <v/>
      </c>
      <c r="BC138" t="s">
        <v>209</v>
      </c>
      <c r="BD138" t="s">
        <v>220</v>
      </c>
      <c r="BE138" t="s">
        <v>221</v>
      </c>
      <c r="BF138" t="s">
        <v>24</v>
      </c>
      <c r="BG138" t="s">
        <v>39</v>
      </c>
      <c r="BH138" t="s">
        <v>30</v>
      </c>
      <c r="BI138">
        <v>1</v>
      </c>
      <c r="BJ138" t="s">
        <v>31</v>
      </c>
      <c r="BK138">
        <v>0.75543000000000005</v>
      </c>
      <c r="BL138">
        <v>1.4818499999999999</v>
      </c>
      <c r="BM138">
        <v>7.4149999999999994E-2</v>
      </c>
      <c r="BP138">
        <v>2.17</v>
      </c>
      <c r="BQ138">
        <v>20.58</v>
      </c>
      <c r="BR138">
        <v>0.27231</v>
      </c>
      <c r="BS138">
        <v>34</v>
      </c>
      <c r="BT138">
        <v>0.83799999999999997</v>
      </c>
      <c r="BU138">
        <v>1</v>
      </c>
      <c r="BV138">
        <v>28</v>
      </c>
      <c r="BW138">
        <v>32</v>
      </c>
      <c r="BX138" s="4">
        <f t="shared" ref="BX138:CG139" si="517">EXP($BK138+$BL138*LN(LN(Y138+1)+($BM138/2)))</f>
        <v>5.0332032058688885</v>
      </c>
      <c r="BY138" s="4">
        <f t="shared" si="517"/>
        <v>9.1031428722456003</v>
      </c>
      <c r="BZ138" s="4">
        <f t="shared" si="517"/>
        <v>11.334140407295678</v>
      </c>
      <c r="CA138" s="4">
        <f t="shared" si="517"/>
        <v>12.830227847787627</v>
      </c>
      <c r="CB138" s="4">
        <f t="shared" si="517"/>
        <v>13.941648747837606</v>
      </c>
      <c r="CC138" s="4">
        <f t="shared" si="517"/>
        <v>14.819157617032293</v>
      </c>
      <c r="CD138" s="4">
        <f t="shared" si="517"/>
        <v>15.540481069968964</v>
      </c>
      <c r="CE138" s="4">
        <f t="shared" si="517"/>
        <v>16.150638388559436</v>
      </c>
      <c r="CF138" s="4">
        <f t="shared" si="517"/>
        <v>16.67791263559705</v>
      </c>
      <c r="CG138" s="4">
        <f t="shared" si="517"/>
        <v>17.141172509499217</v>
      </c>
      <c r="CH138" s="4">
        <f t="shared" ref="CH138:CQ139" si="518">EXP($BK138+$BL138*LN(LN(AI138+1)+($BM138/2)))</f>
        <v>17.553601848923499</v>
      </c>
      <c r="CI138" s="4">
        <f t="shared" si="518"/>
        <v>17.924756981196545</v>
      </c>
      <c r="CJ138" s="4">
        <f t="shared" si="518"/>
        <v>18.26177492978897</v>
      </c>
      <c r="CK138" s="4">
        <f t="shared" si="518"/>
        <v>18.5701196958337</v>
      </c>
      <c r="CL138" s="4">
        <f t="shared" si="518"/>
        <v>18.85406281591327</v>
      </c>
      <c r="CM138" s="4">
        <f t="shared" si="518"/>
        <v>19.117003815218485</v>
      </c>
      <c r="CN138" s="4">
        <f t="shared" si="518"/>
        <v>19.361690352165752</v>
      </c>
      <c r="CO138" s="4">
        <f t="shared" si="518"/>
        <v>19.590373383811155</v>
      </c>
      <c r="CP138" s="4">
        <f t="shared" si="518"/>
        <v>19.804919004218309</v>
      </c>
      <c r="CQ138" s="4">
        <f t="shared" si="518"/>
        <v>20.006890654197417</v>
      </c>
      <c r="CR138" s="4">
        <f t="shared" ref="CR138:DA139" si="519">EXP($BK138+$BL138*LN(LN(AS138+1)+($BM138/2)))</f>
        <v>20.197610613669369</v>
      </c>
      <c r="CS138" s="4">
        <f t="shared" si="519"/>
        <v>20.378206718247089</v>
      </c>
      <c r="CT138" s="4">
        <f t="shared" si="519"/>
        <v>20.549648349447491</v>
      </c>
      <c r="CU138" s="4"/>
      <c r="CV138" s="4"/>
      <c r="CW138" s="4"/>
      <c r="CX138" s="4"/>
      <c r="CY138" s="4"/>
      <c r="CZ138" s="4"/>
      <c r="DA138" s="4"/>
    </row>
    <row r="139" spans="1:142" x14ac:dyDescent="0.25">
      <c r="A139" t="s">
        <v>368</v>
      </c>
      <c r="B139" t="s">
        <v>220</v>
      </c>
      <c r="C139" t="s">
        <v>221</v>
      </c>
      <c r="D139" t="s">
        <v>368</v>
      </c>
      <c r="E139" t="s">
        <v>220</v>
      </c>
      <c r="F139" t="s">
        <v>221</v>
      </c>
      <c r="G139" t="s">
        <v>25</v>
      </c>
      <c r="H139" t="s">
        <v>24</v>
      </c>
      <c r="I139" t="s">
        <v>35</v>
      </c>
      <c r="J139">
        <v>1</v>
      </c>
      <c r="K139" t="s">
        <v>31</v>
      </c>
      <c r="L139">
        <v>0.18690999999999999</v>
      </c>
      <c r="M139">
        <v>2.8078699999999999</v>
      </c>
      <c r="N139">
        <v>4.2009999999999999E-2</v>
      </c>
      <c r="Q139">
        <v>1.66</v>
      </c>
      <c r="R139">
        <v>97.17</v>
      </c>
      <c r="S139">
        <v>0.20496</v>
      </c>
      <c r="T139">
        <v>57</v>
      </c>
      <c r="U139">
        <v>0.93400000000000005</v>
      </c>
      <c r="V139">
        <v>4.0999999999999996</v>
      </c>
      <c r="W139">
        <v>120.7</v>
      </c>
      <c r="X139">
        <v>55</v>
      </c>
      <c r="Y139" s="4">
        <f t="shared" si="514"/>
        <v>4.756642357318154</v>
      </c>
      <c r="Z139" s="4">
        <f t="shared" si="514"/>
        <v>12.861816291269907</v>
      </c>
      <c r="AA139" s="4">
        <f t="shared" si="514"/>
        <v>20.204117960550175</v>
      </c>
      <c r="AB139" s="4">
        <f t="shared" si="514"/>
        <v>26.770279877233424</v>
      </c>
      <c r="AC139" s="4">
        <f t="shared" si="514"/>
        <v>32.709442684412267</v>
      </c>
      <c r="AD139" s="4">
        <f t="shared" si="514"/>
        <v>38.144760914985461</v>
      </c>
      <c r="AE139" s="4">
        <f t="shared" si="514"/>
        <v>43.168070672850511</v>
      </c>
      <c r="AF139" s="4">
        <f t="shared" si="514"/>
        <v>47.848014581680467</v>
      </c>
      <c r="AG139" s="4">
        <f t="shared" si="514"/>
        <v>52.236905745430406</v>
      </c>
      <c r="AH139" s="4">
        <f t="shared" si="514"/>
        <v>56.375472153030344</v>
      </c>
      <c r="AI139" s="4">
        <f t="shared" si="515"/>
        <v>60.296056237572529</v>
      </c>
      <c r="AJ139" s="4">
        <f t="shared" si="515"/>
        <v>64.024796703711743</v>
      </c>
      <c r="AK139" s="4">
        <f t="shared" si="515"/>
        <v>67.583146575943303</v>
      </c>
      <c r="AL139" s="4">
        <f t="shared" si="515"/>
        <v>70.988952520360982</v>
      </c>
      <c r="AM139" s="4">
        <f t="shared" si="515"/>
        <v>74.257238355146427</v>
      </c>
      <c r="AN139" s="4">
        <f t="shared" si="515"/>
        <v>77.400784847698006</v>
      </c>
      <c r="AO139" s="4">
        <f t="shared" si="515"/>
        <v>80.430566322160587</v>
      </c>
      <c r="AP139" s="4">
        <f t="shared" si="515"/>
        <v>83.35608467678378</v>
      </c>
      <c r="AQ139" s="4">
        <f t="shared" si="515"/>
        <v>86.185628594275343</v>
      </c>
      <c r="AR139" s="4">
        <f t="shared" si="515"/>
        <v>88.926477318719336</v>
      </c>
      <c r="AS139" s="4">
        <f t="shared" si="516"/>
        <v>91.585062746565569</v>
      </c>
      <c r="AT139" s="4">
        <f t="shared" si="516"/>
        <v>94.167099745550374</v>
      </c>
      <c r="AU139" s="4">
        <f t="shared" si="516"/>
        <v>96.677691957820812</v>
      </c>
      <c r="AV139" s="4">
        <f t="shared" si="516"/>
        <v>99.121418471542853</v>
      </c>
      <c r="AW139" s="4">
        <f t="shared" si="516"/>
        <v>101.50240540693108</v>
      </c>
      <c r="AX139" s="4">
        <f t="shared" si="516"/>
        <v>103.82438549258828</v>
      </c>
      <c r="AY139" s="4">
        <f t="shared" si="516"/>
        <v>106.09074799589671</v>
      </c>
      <c r="AZ139" s="4">
        <f t="shared" si="516"/>
        <v>108.30458084217916</v>
      </c>
      <c r="BA139" s="4">
        <f t="shared" si="516"/>
        <v>110.46870635999605</v>
      </c>
      <c r="BB139" s="4">
        <f t="shared" si="516"/>
        <v>112.5857117884245</v>
      </c>
      <c r="BC139" t="s">
        <v>368</v>
      </c>
      <c r="BD139" t="s">
        <v>220</v>
      </c>
      <c r="BE139" t="s">
        <v>221</v>
      </c>
      <c r="BF139" t="s">
        <v>24</v>
      </c>
      <c r="BG139" t="s">
        <v>39</v>
      </c>
      <c r="BH139" t="s">
        <v>30</v>
      </c>
      <c r="BI139">
        <v>1</v>
      </c>
      <c r="BJ139" t="s">
        <v>31</v>
      </c>
      <c r="BK139">
        <v>0.11898</v>
      </c>
      <c r="BL139">
        <v>1.93702</v>
      </c>
      <c r="BM139">
        <v>4.5429999999999998E-2</v>
      </c>
      <c r="BP139">
        <v>1.1299999999999999</v>
      </c>
      <c r="BQ139">
        <v>21.74</v>
      </c>
      <c r="BR139">
        <v>0.21314</v>
      </c>
      <c r="BS139">
        <v>53</v>
      </c>
      <c r="BT139">
        <v>0.82199999999999995</v>
      </c>
      <c r="BU139">
        <v>4</v>
      </c>
      <c r="BV139">
        <v>27</v>
      </c>
      <c r="BW139">
        <v>51</v>
      </c>
      <c r="BX139" s="4">
        <f t="shared" si="517"/>
        <v>3.4155376025605375</v>
      </c>
      <c r="BY139" s="4">
        <f t="shared" si="517"/>
        <v>7.4489681175094979</v>
      </c>
      <c r="BZ139" s="4">
        <f t="shared" si="517"/>
        <v>9.9348333239062967</v>
      </c>
      <c r="CA139" s="4">
        <f t="shared" si="517"/>
        <v>11.691248169632901</v>
      </c>
      <c r="CB139" s="4">
        <f t="shared" si="517"/>
        <v>13.038264959943936</v>
      </c>
      <c r="CC139" s="4">
        <f t="shared" si="517"/>
        <v>14.125686802675624</v>
      </c>
      <c r="CD139" s="4">
        <f t="shared" si="517"/>
        <v>15.034672853410733</v>
      </c>
      <c r="CE139" s="4">
        <f t="shared" si="517"/>
        <v>15.813860972022272</v>
      </c>
      <c r="CF139" s="4">
        <f t="shared" si="517"/>
        <v>16.494596382681642</v>
      </c>
      <c r="CG139" s="4">
        <f t="shared" si="517"/>
        <v>17.098214731008095</v>
      </c>
      <c r="CH139" s="4">
        <f t="shared" si="518"/>
        <v>17.639870015606594</v>
      </c>
      <c r="CI139" s="4">
        <f t="shared" si="518"/>
        <v>18.130698781423156</v>
      </c>
      <c r="CJ139" s="4">
        <f t="shared" si="518"/>
        <v>18.579116758255111</v>
      </c>
      <c r="CK139" s="4">
        <f t="shared" si="518"/>
        <v>18.991633284167492</v>
      </c>
      <c r="CL139" s="4">
        <f t="shared" si="518"/>
        <v>19.373383297530157</v>
      </c>
      <c r="CM139" s="4">
        <f t="shared" si="518"/>
        <v>19.728486523852709</v>
      </c>
      <c r="CN139" s="4">
        <f t="shared" si="518"/>
        <v>20.060296943848726</v>
      </c>
      <c r="CO139" s="4">
        <f t="shared" si="518"/>
        <v>20.371580347759515</v>
      </c>
      <c r="CP139" s="4">
        <f t="shared" si="518"/>
        <v>20.664643435712577</v>
      </c>
      <c r="CQ139" s="4">
        <f t="shared" si="518"/>
        <v>20.941429471423547</v>
      </c>
      <c r="CR139" s="4">
        <f t="shared" si="519"/>
        <v>21.203590349517089</v>
      </c>
      <c r="CS139" s="4">
        <f t="shared" si="519"/>
        <v>21.452541710237835</v>
      </c>
      <c r="CT139" s="4">
        <f t="shared" si="519"/>
        <v>21.689505659930774</v>
      </c>
      <c r="CU139" s="4">
        <f t="shared" ref="CU139:DA139" si="520">EXP($BK139+$BL139*LN(LN(AV139+1)+($BM139/2)))</f>
        <v>21.915544289583611</v>
      </c>
      <c r="CV139" s="4">
        <f t="shared" si="520"/>
        <v>22.131586265682397</v>
      </c>
      <c r="CW139" s="4">
        <f t="shared" si="520"/>
        <v>22.338448139001901</v>
      </c>
      <c r="CX139" s="4">
        <f t="shared" si="520"/>
        <v>22.536851579092691</v>
      </c>
      <c r="CY139" s="4">
        <f t="shared" si="520"/>
        <v>22.727437432457553</v>
      </c>
      <c r="CZ139" s="4">
        <f t="shared" si="520"/>
        <v>22.910777280106529</v>
      </c>
      <c r="DA139" s="4">
        <f t="shared" si="520"/>
        <v>23.087383008536982</v>
      </c>
    </row>
    <row r="140" spans="1:142" x14ac:dyDescent="0.25">
      <c r="A140" t="s">
        <v>92</v>
      </c>
      <c r="B140" t="s">
        <v>105</v>
      </c>
      <c r="C140" t="s">
        <v>106</v>
      </c>
      <c r="D140" t="s">
        <v>92</v>
      </c>
      <c r="E140" t="s">
        <v>105</v>
      </c>
      <c r="F140" t="s">
        <v>106</v>
      </c>
      <c r="G140" t="s">
        <v>25</v>
      </c>
      <c r="H140" t="s">
        <v>24</v>
      </c>
      <c r="I140" t="s">
        <v>35</v>
      </c>
      <c r="J140" t="s">
        <v>71</v>
      </c>
      <c r="K140" t="s">
        <v>33</v>
      </c>
      <c r="L140">
        <v>2.5322800000000001</v>
      </c>
      <c r="M140">
        <v>0.77566999999999997</v>
      </c>
      <c r="N140">
        <v>1.2930000000000001E-2</v>
      </c>
      <c r="Q140">
        <v>2.5299999999999998</v>
      </c>
      <c r="R140">
        <v>84.3</v>
      </c>
      <c r="S140">
        <v>0.26005</v>
      </c>
      <c r="T140">
        <v>43</v>
      </c>
      <c r="U140">
        <v>0.82199999999999995</v>
      </c>
      <c r="V140">
        <v>2.5</v>
      </c>
      <c r="W140">
        <v>81.3</v>
      </c>
      <c r="X140">
        <v>40</v>
      </c>
      <c r="Y140" s="4">
        <f t="shared" ref="Y140:BB140" si="521">IF(OR(($L140+$M140*Y$2+$N140*Y$2^2)&gt;$W140,($L140+$M140*Y$2+$N140*Y$2^2)&lt;$V140),"",($L140+$M140*Y$2+$N140*Y$2^2))</f>
        <v>6.7338799999999992</v>
      </c>
      <c r="Z140" s="4">
        <f t="shared" si="521"/>
        <v>11.581979999999998</v>
      </c>
      <c r="AA140" s="4">
        <f t="shared" si="521"/>
        <v>17.07658</v>
      </c>
      <c r="AB140" s="4">
        <f t="shared" si="521"/>
        <v>23.217679999999998</v>
      </c>
      <c r="AC140" s="4">
        <f t="shared" si="521"/>
        <v>30.005279999999999</v>
      </c>
      <c r="AD140" s="4">
        <f t="shared" si="521"/>
        <v>37.43938</v>
      </c>
      <c r="AE140" s="4">
        <f t="shared" si="521"/>
        <v>45.519980000000004</v>
      </c>
      <c r="AF140" s="4">
        <f t="shared" si="521"/>
        <v>54.247079999999997</v>
      </c>
      <c r="AG140" s="4">
        <f t="shared" si="521"/>
        <v>63.62068</v>
      </c>
      <c r="AH140" s="4">
        <f t="shared" si="521"/>
        <v>73.640780000000007</v>
      </c>
      <c r="AI140" s="4" t="str">
        <f t="shared" si="521"/>
        <v/>
      </c>
      <c r="AJ140" s="4" t="str">
        <f t="shared" si="521"/>
        <v/>
      </c>
      <c r="AK140" s="4" t="str">
        <f t="shared" si="521"/>
        <v/>
      </c>
      <c r="AL140" s="4" t="str">
        <f t="shared" si="521"/>
        <v/>
      </c>
      <c r="AM140" s="4" t="str">
        <f t="shared" si="521"/>
        <v/>
      </c>
      <c r="AN140" s="4" t="str">
        <f t="shared" si="521"/>
        <v/>
      </c>
      <c r="AO140" s="4" t="str">
        <f t="shared" si="521"/>
        <v/>
      </c>
      <c r="AP140" s="4" t="str">
        <f t="shared" si="521"/>
        <v/>
      </c>
      <c r="AQ140" s="4" t="str">
        <f t="shared" si="521"/>
        <v/>
      </c>
      <c r="AR140" s="4" t="str">
        <f t="shared" si="521"/>
        <v/>
      </c>
      <c r="AS140" s="4" t="str">
        <f t="shared" si="521"/>
        <v/>
      </c>
      <c r="AT140" s="4" t="str">
        <f t="shared" si="521"/>
        <v/>
      </c>
      <c r="AU140" s="4" t="str">
        <f t="shared" si="521"/>
        <v/>
      </c>
      <c r="AV140" s="4" t="str">
        <f t="shared" si="521"/>
        <v/>
      </c>
      <c r="AW140" s="4" t="str">
        <f t="shared" si="521"/>
        <v/>
      </c>
      <c r="AX140" s="4" t="str">
        <f t="shared" si="521"/>
        <v/>
      </c>
      <c r="AY140" s="4" t="str">
        <f t="shared" si="521"/>
        <v/>
      </c>
      <c r="AZ140" s="4" t="str">
        <f t="shared" si="521"/>
        <v/>
      </c>
      <c r="BA140" s="4" t="str">
        <f t="shared" si="521"/>
        <v/>
      </c>
      <c r="BB140" s="4" t="str">
        <f t="shared" si="521"/>
        <v/>
      </c>
      <c r="BC140" t="s">
        <v>92</v>
      </c>
      <c r="BD140" t="s">
        <v>105</v>
      </c>
      <c r="BE140" t="s">
        <v>106</v>
      </c>
      <c r="BF140" t="s">
        <v>24</v>
      </c>
      <c r="BG140" t="s">
        <v>39</v>
      </c>
      <c r="BH140" t="s">
        <v>30</v>
      </c>
      <c r="BI140">
        <v>1</v>
      </c>
      <c r="BJ140" t="s">
        <v>43</v>
      </c>
      <c r="BK140">
        <v>-0.32019999999999998</v>
      </c>
      <c r="BL140">
        <v>0.59550000000000003</v>
      </c>
      <c r="BM140">
        <v>-1.222E-2</v>
      </c>
      <c r="BN140">
        <v>8.0000000000000007E-5</v>
      </c>
      <c r="BP140">
        <v>1.1100000000000001</v>
      </c>
      <c r="BQ140">
        <v>13.14</v>
      </c>
      <c r="BR140">
        <v>3.2435499999999999</v>
      </c>
      <c r="BS140">
        <v>43</v>
      </c>
      <c r="BT140">
        <v>0.623</v>
      </c>
      <c r="BU140">
        <v>1.5</v>
      </c>
      <c r="BV140">
        <v>14</v>
      </c>
      <c r="BW140">
        <v>39</v>
      </c>
      <c r="BX140" s="4">
        <f t="shared" ref="BX140:CG141" si="522">IF(OR(($BK140+$BL140*Y140+$BM140*Y140^2+$BN140*Y140^3)&gt;$BV140,($BK140+$BL140*Y140+$BM140*Y140^2+$BN140*Y140^3)&lt;$BU140),"",($BK140+$BL140*Y140+$BM140*Y140^2+$BN140*Y140^3))</f>
        <v>3.1601358294082522</v>
      </c>
      <c r="BY140" s="4">
        <f t="shared" si="522"/>
        <v>5.0619413024621878</v>
      </c>
      <c r="BZ140" s="4">
        <f t="shared" si="522"/>
        <v>6.6838098193275552</v>
      </c>
      <c r="CA140" s="4">
        <f t="shared" si="522"/>
        <v>7.9198661596719928</v>
      </c>
      <c r="CB140" s="4">
        <f t="shared" si="522"/>
        <v>8.7072132840622078</v>
      </c>
      <c r="CC140" s="4">
        <f t="shared" si="522"/>
        <v>9.0444129193730021</v>
      </c>
      <c r="CD140" s="4">
        <f t="shared" si="522"/>
        <v>9.0119116748775614</v>
      </c>
      <c r="CE140" s="4">
        <f t="shared" si="522"/>
        <v>8.7944126890191274</v>
      </c>
      <c r="CF140" s="4">
        <f t="shared" si="522"/>
        <v>8.7051928068638702</v>
      </c>
      <c r="CG140" s="4">
        <f t="shared" si="522"/>
        <v>9.2123652882351301</v>
      </c>
      <c r="CH140" s="4"/>
      <c r="CI140" s="4"/>
      <c r="CJ140" s="4"/>
      <c r="CK140" s="4"/>
      <c r="CL140" s="4"/>
      <c r="CM140" s="4"/>
      <c r="CN140" s="4"/>
      <c r="CO140" s="4"/>
      <c r="CP140" s="4"/>
      <c r="CQ140" s="4"/>
      <c r="CR140" s="4"/>
      <c r="CS140" s="4"/>
      <c r="CT140" s="4"/>
      <c r="CU140" s="4"/>
      <c r="CV140" s="4"/>
      <c r="CW140" s="4"/>
      <c r="CX140" s="4"/>
      <c r="CY140" s="4"/>
      <c r="CZ140" s="4"/>
      <c r="DA140" s="4"/>
    </row>
    <row r="141" spans="1:142" x14ac:dyDescent="0.25">
      <c r="A141" t="s">
        <v>302</v>
      </c>
      <c r="B141" t="s">
        <v>105</v>
      </c>
      <c r="C141" t="s">
        <v>106</v>
      </c>
      <c r="D141" t="s">
        <v>302</v>
      </c>
      <c r="E141" t="s">
        <v>105</v>
      </c>
      <c r="F141" t="s">
        <v>106</v>
      </c>
      <c r="G141" t="s">
        <v>25</v>
      </c>
      <c r="H141" t="s">
        <v>24</v>
      </c>
      <c r="I141" t="s">
        <v>35</v>
      </c>
      <c r="J141">
        <v>1</v>
      </c>
      <c r="K141" t="s">
        <v>31</v>
      </c>
      <c r="L141">
        <v>0.21415000000000001</v>
      </c>
      <c r="M141">
        <v>2.9376199999999999</v>
      </c>
      <c r="N141">
        <v>2.9669999999999998E-2</v>
      </c>
      <c r="Q141">
        <v>3.34</v>
      </c>
      <c r="R141">
        <v>85.95</v>
      </c>
      <c r="S141">
        <v>0.17224999999999999</v>
      </c>
      <c r="T141">
        <v>38</v>
      </c>
      <c r="U141">
        <v>0.96</v>
      </c>
      <c r="V141">
        <v>2.5</v>
      </c>
      <c r="W141">
        <v>89.4</v>
      </c>
      <c r="X141">
        <v>36</v>
      </c>
      <c r="Y141" s="4">
        <f t="shared" ref="Y141:BB141" si="523">IF(OR((EXP($L141+$M141*LN(LN(Y$2)+($N141/2))))&gt;$W141,(EXP($L141+$M141*LN(LN(Y$2)+($N141/2))))&lt;$V141),"",(EXP($L141+$M141*LN(LN(Y$2)+($N141/2)))))</f>
        <v>5.1503917068142044</v>
      </c>
      <c r="Z141" s="4">
        <f t="shared" si="523"/>
        <v>14.630173293168902</v>
      </c>
      <c r="AA141" s="4">
        <f t="shared" si="523"/>
        <v>23.49389525821795</v>
      </c>
      <c r="AB141" s="4">
        <f t="shared" si="523"/>
        <v>31.556664241138485</v>
      </c>
      <c r="AC141" s="4">
        <f t="shared" si="523"/>
        <v>38.9325226572223</v>
      </c>
      <c r="AD141" s="4">
        <f t="shared" si="523"/>
        <v>45.739245760132164</v>
      </c>
      <c r="AE141" s="4">
        <f t="shared" si="523"/>
        <v>52.071343889477681</v>
      </c>
      <c r="AF141" s="4">
        <f t="shared" si="523"/>
        <v>58.002277336949383</v>
      </c>
      <c r="AG141" s="4">
        <f t="shared" si="523"/>
        <v>63.589464629639636</v>
      </c>
      <c r="AH141" s="4">
        <f t="shared" si="523"/>
        <v>68.87842637356475</v>
      </c>
      <c r="AI141" s="4">
        <f t="shared" si="523"/>
        <v>73.905815551922231</v>
      </c>
      <c r="AJ141" s="4">
        <f t="shared" si="523"/>
        <v>78.701584691054222</v>
      </c>
      <c r="AK141" s="4">
        <f t="shared" si="523"/>
        <v>83.290542789592877</v>
      </c>
      <c r="AL141" s="4">
        <f t="shared" si="523"/>
        <v>87.693488480611279</v>
      </c>
      <c r="AM141" s="4" t="str">
        <f t="shared" si="523"/>
        <v/>
      </c>
      <c r="AN141" s="4" t="str">
        <f t="shared" si="523"/>
        <v/>
      </c>
      <c r="AO141" s="4" t="str">
        <f t="shared" si="523"/>
        <v/>
      </c>
      <c r="AP141" s="4" t="str">
        <f t="shared" si="523"/>
        <v/>
      </c>
      <c r="AQ141" s="4" t="str">
        <f t="shared" si="523"/>
        <v/>
      </c>
      <c r="AR141" s="4" t="str">
        <f t="shared" si="523"/>
        <v/>
      </c>
      <c r="AS141" s="4" t="str">
        <f t="shared" si="523"/>
        <v/>
      </c>
      <c r="AT141" s="4" t="str">
        <f t="shared" si="523"/>
        <v/>
      </c>
      <c r="AU141" s="4" t="str">
        <f t="shared" si="523"/>
        <v/>
      </c>
      <c r="AV141" s="4" t="str">
        <f t="shared" si="523"/>
        <v/>
      </c>
      <c r="AW141" s="4" t="str">
        <f t="shared" si="523"/>
        <v/>
      </c>
      <c r="AX141" s="4" t="str">
        <f t="shared" si="523"/>
        <v/>
      </c>
      <c r="AY141" s="4" t="str">
        <f t="shared" si="523"/>
        <v/>
      </c>
      <c r="AZ141" s="4" t="str">
        <f t="shared" si="523"/>
        <v/>
      </c>
      <c r="BA141" s="4" t="str">
        <f t="shared" si="523"/>
        <v/>
      </c>
      <c r="BB141" s="4" t="str">
        <f t="shared" si="523"/>
        <v/>
      </c>
      <c r="BC141" t="s">
        <v>302</v>
      </c>
      <c r="BD141" t="s">
        <v>105</v>
      </c>
      <c r="BE141" t="s">
        <v>106</v>
      </c>
      <c r="BF141" t="s">
        <v>24</v>
      </c>
      <c r="BG141" t="s">
        <v>39</v>
      </c>
      <c r="BH141" t="s">
        <v>30</v>
      </c>
      <c r="BI141">
        <v>1</v>
      </c>
      <c r="BJ141" t="s">
        <v>43</v>
      </c>
      <c r="BK141">
        <v>-1.15219</v>
      </c>
      <c r="BL141">
        <v>0.76859999999999995</v>
      </c>
      <c r="BM141">
        <v>-1.3860000000000001E-2</v>
      </c>
      <c r="BN141">
        <v>1E-4</v>
      </c>
      <c r="BP141">
        <v>1.26</v>
      </c>
      <c r="BQ141">
        <v>23.96</v>
      </c>
      <c r="BR141">
        <v>4.8801399999999999</v>
      </c>
      <c r="BS141">
        <v>38</v>
      </c>
      <c r="BT141">
        <v>0.84599999999999997</v>
      </c>
      <c r="BU141">
        <v>1</v>
      </c>
      <c r="BV141">
        <v>24</v>
      </c>
      <c r="BW141">
        <v>34</v>
      </c>
      <c r="BX141" s="4">
        <f t="shared" si="522"/>
        <v>2.4524054988996724</v>
      </c>
      <c r="BY141" s="4">
        <f t="shared" si="522"/>
        <v>7.4390865929494234</v>
      </c>
      <c r="BZ141" s="4">
        <f t="shared" si="522"/>
        <v>10.551785489446274</v>
      </c>
      <c r="CA141" s="4">
        <f t="shared" si="522"/>
        <v>12.442639940048844</v>
      </c>
      <c r="CB141" s="4">
        <f t="shared" si="522"/>
        <v>13.664335542943716</v>
      </c>
      <c r="CC141" s="4">
        <f t="shared" si="522"/>
        <v>14.575794593602939</v>
      </c>
      <c r="CD141" s="4">
        <f t="shared" si="522"/>
        <v>15.408250033375802</v>
      </c>
      <c r="CE141" s="4">
        <f t="shared" si="522"/>
        <v>16.313157256735423</v>
      </c>
      <c r="CF141" s="4">
        <f t="shared" si="522"/>
        <v>17.391262321767417</v>
      </c>
      <c r="CG141" s="4">
        <f t="shared" si="522"/>
        <v>18.71019726041002</v>
      </c>
      <c r="CH141" s="4">
        <f>IF(OR(($BK141+$BL141*AI141+$BM141*AI141^2+$BN141*AI141^3)&gt;$BV141,($BK141+$BL141*AI141+$BM141*AI141^2+$BN141*AI141^3)&lt;$BU141),"",($BK141+$BL141*AI141+$BM141*AI141^2+$BN141*AI141^3))</f>
        <v>20.315406194733505</v>
      </c>
      <c r="CI141" s="4">
        <f>IF(OR(($BK141+$BL141*AJ141+$BM141*AJ141^2+$BN141*AJ141^3)&gt;$BV141,($BK141+$BL141*AJ141+$BM141*AJ141^2+$BN141*AJ141^3)&lt;$BU141),"",($BK141+$BL141*AJ141+$BM141*AJ141^2+$BN141*AJ141^3))</f>
        <v>22.237132338614984</v>
      </c>
      <c r="CJ141" s="4" t="str">
        <f>IF(OR(($BK141+$BL141*AK141+$BM141*AK141^2+$BN141*AK141^3)&gt;$BV141,($BK141+$BL141*AK141+$BM141*AK141^2+$BN141*AK141^3)&lt;$BU141),"",($BK141+$BL141*AK141+$BM141*AK141^2+$BN141*AK141^3))</f>
        <v/>
      </c>
      <c r="CK141" s="4" t="str">
        <f>IF(OR(($BK141+$BL141*AL141+$BM141*AL141^2+$BN141*AL141^3)&gt;$BV141,($BK141+$BL141*AL141+$BM141*AL141^2+$BN141*AL141^3)&lt;$BU141),"",($BK141+$BL141*AL141+$BM141*AL141^2+$BN141*AL141^3))</f>
        <v/>
      </c>
      <c r="CL141" s="4"/>
      <c r="CM141" s="4"/>
      <c r="CN141" s="4"/>
      <c r="CO141" s="4"/>
      <c r="CP141" s="4"/>
      <c r="CQ141" s="4"/>
      <c r="CR141" s="4"/>
      <c r="CS141" s="4"/>
      <c r="CT141" s="4"/>
      <c r="CU141" s="4"/>
      <c r="CV141" s="4"/>
      <c r="CW141" s="4"/>
      <c r="CX141" s="4"/>
      <c r="CY141" s="4"/>
      <c r="CZ141" s="4"/>
      <c r="DA141" s="4"/>
    </row>
    <row r="142" spans="1:142" x14ac:dyDescent="0.25">
      <c r="A142" t="s">
        <v>21</v>
      </c>
      <c r="B142" t="s">
        <v>47</v>
      </c>
      <c r="C142" t="s">
        <v>48</v>
      </c>
      <c r="D142" t="s">
        <v>21</v>
      </c>
      <c r="E142" t="s">
        <v>47</v>
      </c>
      <c r="F142" t="s">
        <v>48</v>
      </c>
      <c r="G142" t="s">
        <v>25</v>
      </c>
      <c r="H142" t="s">
        <v>24</v>
      </c>
      <c r="I142" t="s">
        <v>35</v>
      </c>
      <c r="J142" t="s">
        <v>44</v>
      </c>
      <c r="K142" t="s">
        <v>43</v>
      </c>
      <c r="L142">
        <v>-0.6109</v>
      </c>
      <c r="M142">
        <v>1.6331100000000001</v>
      </c>
      <c r="N142">
        <v>1.4500000000000001E-2</v>
      </c>
      <c r="O142">
        <v>-2.2000000000000001E-4</v>
      </c>
      <c r="Q142">
        <v>1.04</v>
      </c>
      <c r="R142">
        <v>80.53</v>
      </c>
      <c r="S142">
        <v>3.5906799999999999</v>
      </c>
      <c r="T142">
        <v>48</v>
      </c>
      <c r="U142">
        <v>0.90500000000000003</v>
      </c>
      <c r="V142">
        <v>2.8</v>
      </c>
      <c r="W142">
        <v>100.1</v>
      </c>
      <c r="X142">
        <v>44</v>
      </c>
      <c r="Y142" s="4">
        <f t="shared" ref="Y142:AI142" si="524">IF(OR(($L142+$M142*Y$2+$N142*Y$2^2+$O142*Y$2^3)&gt;$W142,($L142+$M142*Y$2+$N142*Y$2^2+$O142*Y$2^3)&lt;$V142),"",($L142+$M142*Y$2+$N142*Y$2^2+$O142*Y$2^3))</f>
        <v>7.8896499999999996</v>
      </c>
      <c r="Z142" s="4">
        <f t="shared" si="524"/>
        <v>16.950199999999999</v>
      </c>
      <c r="AA142" s="4">
        <f t="shared" si="524"/>
        <v>26.405750000000001</v>
      </c>
      <c r="AB142" s="4">
        <f t="shared" si="524"/>
        <v>36.091299999999997</v>
      </c>
      <c r="AC142" s="4">
        <f t="shared" si="524"/>
        <v>45.841850000000001</v>
      </c>
      <c r="AD142" s="4">
        <f t="shared" si="524"/>
        <v>55.492400000000004</v>
      </c>
      <c r="AE142" s="4">
        <f t="shared" si="524"/>
        <v>64.877949999999998</v>
      </c>
      <c r="AF142" s="4">
        <f t="shared" si="524"/>
        <v>73.833500000000001</v>
      </c>
      <c r="AG142" s="4">
        <f t="shared" si="524"/>
        <v>82.194050000000004</v>
      </c>
      <c r="AH142" s="4">
        <f t="shared" si="524"/>
        <v>89.794600000000003</v>
      </c>
      <c r="AI142" s="4">
        <f t="shared" si="524"/>
        <v>96.470150000000018</v>
      </c>
      <c r="BC142" t="s">
        <v>21</v>
      </c>
      <c r="BD142" t="s">
        <v>47</v>
      </c>
      <c r="BE142" t="s">
        <v>48</v>
      </c>
      <c r="BF142" t="s">
        <v>24</v>
      </c>
      <c r="BG142" t="s">
        <v>39</v>
      </c>
      <c r="BH142" t="s">
        <v>30</v>
      </c>
      <c r="BI142" t="s">
        <v>40</v>
      </c>
      <c r="BJ142" t="s">
        <v>33</v>
      </c>
      <c r="BK142">
        <v>1.94014</v>
      </c>
      <c r="BL142">
        <v>0.25407999999999997</v>
      </c>
      <c r="BM142">
        <v>-1.5900000000000001E-3</v>
      </c>
      <c r="BP142">
        <v>2.2000000000000002</v>
      </c>
      <c r="BQ142">
        <v>12.1</v>
      </c>
      <c r="BR142">
        <v>0.50324000000000002</v>
      </c>
      <c r="BS142">
        <v>50</v>
      </c>
      <c r="BT142">
        <v>0.79200000000000004</v>
      </c>
      <c r="BU142">
        <v>1.5</v>
      </c>
      <c r="BV142">
        <v>15</v>
      </c>
      <c r="BW142">
        <v>47</v>
      </c>
      <c r="BX142" s="4">
        <f t="shared" ref="BX142:DA142" si="525">IF(OR(($BK142+$BL142*Y142+$BM142*Y142^2)&gt;$BV142,($BK142+$BL142*Y142+$BM142*Y142^2)&lt;$BU142),"",($BK142+$BL142*Y142+$BM142*Y142^2))</f>
        <v>3.8457702143752246</v>
      </c>
      <c r="BY142" s="4">
        <f t="shared" si="525"/>
        <v>5.7900250607363999</v>
      </c>
      <c r="BZ142" s="4">
        <f t="shared" si="525"/>
        <v>7.5406637834306247</v>
      </c>
      <c r="CA142" s="4">
        <f t="shared" si="525"/>
        <v>9.0391122262528985</v>
      </c>
      <c r="CB142" s="4">
        <f t="shared" si="525"/>
        <v>10.246291661838223</v>
      </c>
      <c r="CC142" s="4">
        <f t="shared" si="525"/>
        <v>11.1433927241616</v>
      </c>
      <c r="CD142" s="4">
        <f t="shared" si="525"/>
        <v>11.731783586038024</v>
      </c>
      <c r="CE142" s="4">
        <f t="shared" si="525"/>
        <v>12.032052381622499</v>
      </c>
      <c r="CF142" s="4">
        <f t="shared" si="525"/>
        <v>12.082183873910022</v>
      </c>
      <c r="CG142" s="4">
        <f t="shared" si="525"/>
        <v>11.934870367235595</v>
      </c>
      <c r="CH142" s="4">
        <f t="shared" si="525"/>
        <v>11.653956864774221</v>
      </c>
      <c r="CI142" s="4">
        <f t="shared" si="525"/>
        <v>1.94014</v>
      </c>
      <c r="CJ142" s="4">
        <f t="shared" si="525"/>
        <v>1.94014</v>
      </c>
      <c r="CK142" s="4">
        <f t="shared" si="525"/>
        <v>1.94014</v>
      </c>
      <c r="CL142" s="4">
        <f t="shared" si="525"/>
        <v>1.94014</v>
      </c>
      <c r="CM142" s="4">
        <f t="shared" si="525"/>
        <v>1.94014</v>
      </c>
      <c r="CN142" s="4">
        <f t="shared" si="525"/>
        <v>1.94014</v>
      </c>
      <c r="CO142" s="4">
        <f t="shared" si="525"/>
        <v>1.94014</v>
      </c>
      <c r="CP142" s="4">
        <f t="shared" si="525"/>
        <v>1.94014</v>
      </c>
      <c r="CQ142" s="4">
        <f t="shared" si="525"/>
        <v>1.94014</v>
      </c>
      <c r="CR142" s="4">
        <f t="shared" si="525"/>
        <v>1.94014</v>
      </c>
      <c r="CS142" s="4">
        <f t="shared" si="525"/>
        <v>1.94014</v>
      </c>
      <c r="CT142" s="4">
        <f t="shared" si="525"/>
        <v>1.94014</v>
      </c>
      <c r="CU142" s="4">
        <f t="shared" si="525"/>
        <v>1.94014</v>
      </c>
      <c r="CV142" s="4">
        <f t="shared" si="525"/>
        <v>1.94014</v>
      </c>
      <c r="CW142" s="4">
        <f t="shared" si="525"/>
        <v>1.94014</v>
      </c>
      <c r="CX142" s="4">
        <f t="shared" si="525"/>
        <v>1.94014</v>
      </c>
      <c r="CY142" s="4">
        <f t="shared" si="525"/>
        <v>1.94014</v>
      </c>
      <c r="CZ142" s="4">
        <f t="shared" si="525"/>
        <v>1.94014</v>
      </c>
      <c r="DA142" s="4">
        <f t="shared" si="525"/>
        <v>1.94014</v>
      </c>
    </row>
    <row r="143" spans="1:142" x14ac:dyDescent="0.25">
      <c r="A143" t="s">
        <v>21</v>
      </c>
      <c r="B143" t="s">
        <v>50</v>
      </c>
      <c r="C143" t="s">
        <v>51</v>
      </c>
      <c r="D143" t="s">
        <v>21</v>
      </c>
      <c r="E143" t="s">
        <v>50</v>
      </c>
      <c r="F143" t="s">
        <v>51</v>
      </c>
      <c r="G143" t="s">
        <v>25</v>
      </c>
      <c r="H143" t="s">
        <v>24</v>
      </c>
      <c r="I143" t="s">
        <v>35</v>
      </c>
      <c r="J143">
        <v>1</v>
      </c>
      <c r="K143" t="s">
        <v>33</v>
      </c>
      <c r="L143">
        <v>1.5450200000000001</v>
      </c>
      <c r="M143">
        <v>2.71251</v>
      </c>
      <c r="N143">
        <v>-2.9749999999999999E-2</v>
      </c>
      <c r="Q143">
        <v>1.55</v>
      </c>
      <c r="R143">
        <v>63.37</v>
      </c>
      <c r="S143">
        <v>66.098380000000006</v>
      </c>
      <c r="T143">
        <v>40</v>
      </c>
      <c r="U143">
        <v>0.80400000000000005</v>
      </c>
      <c r="V143">
        <v>4.8</v>
      </c>
      <c r="W143">
        <v>69.599999999999994</v>
      </c>
      <c r="X143">
        <v>37</v>
      </c>
      <c r="Y143" s="4">
        <f t="shared" ref="Y143:AG144" si="526">IF(OR(($L143+$M143*Y$2+$N143*Y$2^2)&gt;$W143,($L143+$M143*Y$2+$N143*Y$2^2)&lt;$V143),"",($L143+$M143*Y$2+$N143*Y$2^2))</f>
        <v>14.363819999999999</v>
      </c>
      <c r="Z143" s="4">
        <f t="shared" si="526"/>
        <v>25.695120000000003</v>
      </c>
      <c r="AA143" s="4">
        <f t="shared" si="526"/>
        <v>35.538919999999997</v>
      </c>
      <c r="AB143" s="4">
        <f t="shared" si="526"/>
        <v>43.895220000000002</v>
      </c>
      <c r="AC143" s="4">
        <f t="shared" si="526"/>
        <v>50.764019999999988</v>
      </c>
      <c r="AD143" s="4">
        <f t="shared" si="526"/>
        <v>56.145319999999991</v>
      </c>
      <c r="AE143" s="4">
        <f t="shared" si="526"/>
        <v>60.03911999999999</v>
      </c>
      <c r="AF143" s="4">
        <f t="shared" si="526"/>
        <v>62.445419999999999</v>
      </c>
      <c r="AG143" s="4">
        <f t="shared" si="526"/>
        <v>63.364219999999996</v>
      </c>
      <c r="BC143" t="s">
        <v>21</v>
      </c>
      <c r="BD143" t="s">
        <v>50</v>
      </c>
      <c r="BE143" t="s">
        <v>51</v>
      </c>
      <c r="BF143" t="s">
        <v>24</v>
      </c>
      <c r="BG143" t="s">
        <v>39</v>
      </c>
      <c r="BH143" t="s">
        <v>30</v>
      </c>
      <c r="BI143">
        <v>1</v>
      </c>
      <c r="BJ143" t="s">
        <v>28</v>
      </c>
      <c r="BK143">
        <v>4.4429400000000001</v>
      </c>
      <c r="BL143">
        <v>0.11552999999999999</v>
      </c>
      <c r="BP143">
        <v>4.62</v>
      </c>
      <c r="BQ143">
        <v>11.76</v>
      </c>
      <c r="BR143">
        <v>2.9371</v>
      </c>
      <c r="BS143">
        <v>41</v>
      </c>
      <c r="BT143">
        <v>0.60599999999999998</v>
      </c>
      <c r="BU143">
        <v>3</v>
      </c>
      <c r="BV143">
        <v>13.5</v>
      </c>
      <c r="BW143">
        <v>39</v>
      </c>
      <c r="BX143" s="4">
        <f t="shared" ref="BX143:DA143" si="527">IF(OR(($BK143+$BL143*Y143)&gt;$BV143,($BK143+$BL143*Y143)&lt;$BU143),"",($BK143+$BL143*Y143))</f>
        <v>6.1023921245999997</v>
      </c>
      <c r="BY143" s="4">
        <f t="shared" si="527"/>
        <v>7.4114972136000006</v>
      </c>
      <c r="BZ143" s="4">
        <f t="shared" si="527"/>
        <v>8.5487514275999992</v>
      </c>
      <c r="CA143" s="4">
        <f t="shared" si="527"/>
        <v>9.5141547666000008</v>
      </c>
      <c r="CB143" s="4">
        <f t="shared" si="527"/>
        <v>10.307707230599998</v>
      </c>
      <c r="CC143" s="4">
        <f t="shared" si="527"/>
        <v>10.929408819599999</v>
      </c>
      <c r="CD143" s="4">
        <f t="shared" si="527"/>
        <v>11.379259533599999</v>
      </c>
      <c r="CE143" s="4">
        <f t="shared" si="527"/>
        <v>11.657259372599999</v>
      </c>
      <c r="CF143" s="4">
        <f t="shared" si="527"/>
        <v>11.7634083366</v>
      </c>
      <c r="CG143" s="4">
        <f t="shared" si="527"/>
        <v>4.4429400000000001</v>
      </c>
      <c r="CH143" s="4">
        <f t="shared" si="527"/>
        <v>4.4429400000000001</v>
      </c>
      <c r="CI143" s="4">
        <f t="shared" si="527"/>
        <v>4.4429400000000001</v>
      </c>
      <c r="CJ143" s="4">
        <f t="shared" si="527"/>
        <v>4.4429400000000001</v>
      </c>
      <c r="CK143" s="4">
        <f t="shared" si="527"/>
        <v>4.4429400000000001</v>
      </c>
      <c r="CL143" s="4">
        <f t="shared" si="527"/>
        <v>4.4429400000000001</v>
      </c>
      <c r="CM143" s="4">
        <f t="shared" si="527"/>
        <v>4.4429400000000001</v>
      </c>
      <c r="CN143" s="4">
        <f t="shared" si="527"/>
        <v>4.4429400000000001</v>
      </c>
      <c r="CO143" s="4">
        <f t="shared" si="527"/>
        <v>4.4429400000000001</v>
      </c>
      <c r="CP143" s="4">
        <f t="shared" si="527"/>
        <v>4.4429400000000001</v>
      </c>
      <c r="CQ143" s="4">
        <f t="shared" si="527"/>
        <v>4.4429400000000001</v>
      </c>
      <c r="CR143" s="4">
        <f t="shared" si="527"/>
        <v>4.4429400000000001</v>
      </c>
      <c r="CS143" s="4">
        <f t="shared" si="527"/>
        <v>4.4429400000000001</v>
      </c>
      <c r="CT143" s="4">
        <f t="shared" si="527"/>
        <v>4.4429400000000001</v>
      </c>
      <c r="CU143" s="4">
        <f t="shared" si="527"/>
        <v>4.4429400000000001</v>
      </c>
      <c r="CV143" s="4">
        <f t="shared" si="527"/>
        <v>4.4429400000000001</v>
      </c>
      <c r="CW143" s="4">
        <f t="shared" si="527"/>
        <v>4.4429400000000001</v>
      </c>
      <c r="CX143" s="4">
        <f t="shared" si="527"/>
        <v>4.4429400000000001</v>
      </c>
      <c r="CY143" s="4">
        <f t="shared" si="527"/>
        <v>4.4429400000000001</v>
      </c>
      <c r="CZ143" s="4">
        <f t="shared" si="527"/>
        <v>4.4429400000000001</v>
      </c>
      <c r="DA143" s="4">
        <f t="shared" si="527"/>
        <v>4.4429400000000001</v>
      </c>
    </row>
    <row r="144" spans="1:142" x14ac:dyDescent="0.25">
      <c r="A144" t="s">
        <v>149</v>
      </c>
      <c r="B144" t="s">
        <v>167</v>
      </c>
      <c r="C144" t="s">
        <v>168</v>
      </c>
      <c r="D144" t="s">
        <v>149</v>
      </c>
      <c r="E144" t="s">
        <v>167</v>
      </c>
      <c r="F144" t="s">
        <v>168</v>
      </c>
      <c r="G144" t="s">
        <v>25</v>
      </c>
      <c r="H144" t="s">
        <v>24</v>
      </c>
      <c r="I144" t="s">
        <v>35</v>
      </c>
      <c r="J144" t="s">
        <v>71</v>
      </c>
      <c r="K144" t="s">
        <v>33</v>
      </c>
      <c r="L144">
        <v>2.5337200000000002</v>
      </c>
      <c r="M144">
        <v>0.62573999999999996</v>
      </c>
      <c r="N144">
        <v>1.098E-2</v>
      </c>
      <c r="Q144">
        <v>2.5299999999999998</v>
      </c>
      <c r="R144">
        <v>61.28</v>
      </c>
      <c r="S144">
        <v>8.6690000000000003E-2</v>
      </c>
      <c r="T144">
        <v>31</v>
      </c>
      <c r="U144">
        <v>0.88600000000000001</v>
      </c>
      <c r="V144">
        <v>2.5</v>
      </c>
      <c r="W144">
        <v>60</v>
      </c>
      <c r="X144">
        <v>28</v>
      </c>
      <c r="Y144" s="4">
        <f t="shared" si="526"/>
        <v>5.9369199999999998</v>
      </c>
      <c r="Z144" s="4">
        <f t="shared" si="526"/>
        <v>9.8891200000000001</v>
      </c>
      <c r="AA144" s="4">
        <f t="shared" si="526"/>
        <v>14.390319999999999</v>
      </c>
      <c r="AB144" s="4">
        <f t="shared" si="526"/>
        <v>19.440519999999999</v>
      </c>
      <c r="AC144" s="4">
        <f t="shared" si="526"/>
        <v>25.039719999999999</v>
      </c>
      <c r="AD144" s="4">
        <f t="shared" si="526"/>
        <v>31.187919999999998</v>
      </c>
      <c r="AE144" s="4">
        <f t="shared" si="526"/>
        <v>37.885120000000001</v>
      </c>
      <c r="AF144" s="4">
        <f t="shared" si="526"/>
        <v>45.131320000000002</v>
      </c>
      <c r="AG144" s="4">
        <f t="shared" si="526"/>
        <v>52.926519999999996</v>
      </c>
      <c r="AH144" s="4" t="str">
        <f t="shared" ref="AH144:BB144" si="528">IF(OR(($L144+$M144*AH$2+$N144*AH$2^2)&gt;$W144,($L144+$M144*AH$2+$N144*AH$2^2)&lt;$V144),"",($L144+$M144*AH$2+$N144*AH$2^2))</f>
        <v/>
      </c>
      <c r="AI144" s="4" t="str">
        <f t="shared" si="528"/>
        <v/>
      </c>
      <c r="AJ144" s="4" t="str">
        <f t="shared" si="528"/>
        <v/>
      </c>
      <c r="AK144" s="4" t="str">
        <f t="shared" si="528"/>
        <v/>
      </c>
      <c r="AL144" s="4" t="str">
        <f t="shared" si="528"/>
        <v/>
      </c>
      <c r="AM144" s="4" t="str">
        <f t="shared" si="528"/>
        <v/>
      </c>
      <c r="AN144" s="4" t="str">
        <f t="shared" si="528"/>
        <v/>
      </c>
      <c r="AO144" s="4" t="str">
        <f t="shared" si="528"/>
        <v/>
      </c>
      <c r="AP144" s="4" t="str">
        <f t="shared" si="528"/>
        <v/>
      </c>
      <c r="AQ144" s="4" t="str">
        <f t="shared" si="528"/>
        <v/>
      </c>
      <c r="AR144" s="4" t="str">
        <f t="shared" si="528"/>
        <v/>
      </c>
      <c r="AS144" s="4" t="str">
        <f t="shared" si="528"/>
        <v/>
      </c>
      <c r="AT144" s="4" t="str">
        <f t="shared" si="528"/>
        <v/>
      </c>
      <c r="AU144" s="4" t="str">
        <f t="shared" si="528"/>
        <v/>
      </c>
      <c r="AV144" s="4" t="str">
        <f t="shared" si="528"/>
        <v/>
      </c>
      <c r="AW144" s="4" t="str">
        <f t="shared" si="528"/>
        <v/>
      </c>
      <c r="AX144" s="4" t="str">
        <f t="shared" si="528"/>
        <v/>
      </c>
      <c r="AY144" s="4" t="str">
        <f t="shared" si="528"/>
        <v/>
      </c>
      <c r="AZ144" s="4" t="str">
        <f t="shared" si="528"/>
        <v/>
      </c>
      <c r="BA144" s="4" t="str">
        <f t="shared" si="528"/>
        <v/>
      </c>
      <c r="BB144" s="4" t="str">
        <f t="shared" si="528"/>
        <v/>
      </c>
      <c r="BC144" t="s">
        <v>149</v>
      </c>
      <c r="BD144" t="s">
        <v>167</v>
      </c>
      <c r="BE144" t="s">
        <v>168</v>
      </c>
      <c r="BF144" t="s">
        <v>24</v>
      </c>
      <c r="BG144" t="s">
        <v>39</v>
      </c>
      <c r="BH144" t="s">
        <v>30</v>
      </c>
      <c r="BI144" t="s">
        <v>40</v>
      </c>
      <c r="BJ144" t="s">
        <v>33</v>
      </c>
      <c r="BK144">
        <v>2.1107</v>
      </c>
      <c r="BL144">
        <v>0.29037000000000002</v>
      </c>
      <c r="BM144">
        <v>-1.5100000000000001E-3</v>
      </c>
      <c r="BP144">
        <v>2.84</v>
      </c>
      <c r="BQ144">
        <v>14.23</v>
      </c>
      <c r="BR144">
        <v>0.14424000000000001</v>
      </c>
      <c r="BS144">
        <v>31</v>
      </c>
      <c r="BT144">
        <v>0.95599999999999996</v>
      </c>
      <c r="BU144">
        <v>1.8</v>
      </c>
      <c r="BV144">
        <v>14</v>
      </c>
      <c r="BW144">
        <v>28</v>
      </c>
      <c r="BX144" s="4">
        <f t="shared" ref="BX144:CF144" si="529">IF(OR(($BK144+$BL144*Y144+$BM144*Y144^2)&gt;$BV144,($BK144+$BL144*Y144+$BM144*Y144^2)&lt;$BU144),"",($BK144+$BL144*Y144+$BM144*Y144^2))</f>
        <v>3.7813804615795363</v>
      </c>
      <c r="BY144" s="4">
        <f t="shared" si="529"/>
        <v>4.8345337858946564</v>
      </c>
      <c r="BZ144" s="4">
        <f t="shared" si="529"/>
        <v>5.9765244407493752</v>
      </c>
      <c r="CA144" s="4">
        <f t="shared" si="529"/>
        <v>7.1849637274156972</v>
      </c>
      <c r="CB144" s="4">
        <f t="shared" si="529"/>
        <v>8.4347322541056151</v>
      </c>
      <c r="CC144" s="4">
        <f t="shared" si="529"/>
        <v>9.6979799359711354</v>
      </c>
      <c r="CD144" s="4">
        <f t="shared" si="529"/>
        <v>10.944125995104258</v>
      </c>
      <c r="CE144" s="4">
        <f t="shared" si="529"/>
        <v>12.139858960536976</v>
      </c>
      <c r="CF144" s="4">
        <f t="shared" si="529"/>
        <v>13.249136668241297</v>
      </c>
      <c r="CG144" s="4"/>
      <c r="CH144" s="4"/>
      <c r="CI144" s="4"/>
      <c r="CJ144" s="4"/>
      <c r="CK144" s="4"/>
      <c r="CL144" s="4"/>
      <c r="CM144" s="4"/>
      <c r="CN144" s="4"/>
      <c r="CO144" s="4"/>
      <c r="CP144" s="4"/>
      <c r="CQ144" s="4"/>
      <c r="CR144" s="4"/>
      <c r="CS144" s="4"/>
      <c r="CT144" s="4"/>
      <c r="CU144" s="4"/>
      <c r="CV144" s="4"/>
      <c r="CW144" s="4"/>
      <c r="CX144" s="4"/>
      <c r="CY144" s="4"/>
      <c r="CZ144" s="4"/>
      <c r="DA144" s="4"/>
    </row>
    <row r="145" spans="1:142" x14ac:dyDescent="0.25">
      <c r="A145" t="s">
        <v>178</v>
      </c>
      <c r="B145" t="s">
        <v>167</v>
      </c>
      <c r="C145" t="s">
        <v>168</v>
      </c>
      <c r="D145" t="s">
        <v>178</v>
      </c>
      <c r="E145" t="s">
        <v>167</v>
      </c>
      <c r="F145" t="s">
        <v>168</v>
      </c>
      <c r="G145" t="s">
        <v>25</v>
      </c>
      <c r="H145" t="s">
        <v>24</v>
      </c>
      <c r="I145" t="s">
        <v>35</v>
      </c>
      <c r="J145" t="s">
        <v>44</v>
      </c>
      <c r="K145" t="s">
        <v>28</v>
      </c>
      <c r="L145">
        <v>6.1552699999999998</v>
      </c>
      <c r="M145">
        <v>0.70399999999999996</v>
      </c>
      <c r="Q145">
        <v>6.16</v>
      </c>
      <c r="R145">
        <v>50.51</v>
      </c>
      <c r="S145">
        <v>0.54466000000000003</v>
      </c>
      <c r="T145">
        <v>28</v>
      </c>
      <c r="U145">
        <v>0.89</v>
      </c>
      <c r="V145">
        <v>6.6</v>
      </c>
      <c r="W145">
        <v>45.5</v>
      </c>
      <c r="X145">
        <v>26</v>
      </c>
      <c r="Y145" s="4">
        <f t="shared" ref="Y145:AH149" si="530">IF(OR(($L145+$M145*Y$2)&gt;$W145,($L145+$M145*Y$2)&lt;$V145),"",($L145+$M145*Y$2))</f>
        <v>9.6752699999999994</v>
      </c>
      <c r="Z145" s="4">
        <f t="shared" si="530"/>
        <v>13.195269999999999</v>
      </c>
      <c r="AA145" s="4">
        <f t="shared" si="530"/>
        <v>16.715269999999997</v>
      </c>
      <c r="AB145" s="4">
        <f t="shared" si="530"/>
        <v>20.23527</v>
      </c>
      <c r="AC145" s="4">
        <f t="shared" si="530"/>
        <v>23.755269999999996</v>
      </c>
      <c r="AD145" s="4">
        <f t="shared" si="530"/>
        <v>27.275269999999999</v>
      </c>
      <c r="AE145" s="4">
        <f t="shared" si="530"/>
        <v>30.795269999999995</v>
      </c>
      <c r="AF145" s="4">
        <f t="shared" si="530"/>
        <v>34.315269999999998</v>
      </c>
      <c r="AG145" s="4">
        <f t="shared" si="530"/>
        <v>37.835270000000001</v>
      </c>
      <c r="AH145" s="4">
        <f t="shared" si="530"/>
        <v>41.355269999999997</v>
      </c>
      <c r="AI145" s="4">
        <f t="shared" ref="AI145:AR149" si="531">IF(OR(($L145+$M145*AI$2)&gt;$W145,($L145+$M145*AI$2)&lt;$V145),"",($L145+$M145*AI$2))</f>
        <v>44.87527</v>
      </c>
      <c r="AJ145" s="4" t="str">
        <f t="shared" si="531"/>
        <v/>
      </c>
      <c r="AK145" s="4" t="str">
        <f t="shared" si="531"/>
        <v/>
      </c>
      <c r="AL145" s="4" t="str">
        <f t="shared" si="531"/>
        <v/>
      </c>
      <c r="AM145" s="4" t="str">
        <f t="shared" si="531"/>
        <v/>
      </c>
      <c r="AN145" s="4" t="str">
        <f t="shared" si="531"/>
        <v/>
      </c>
      <c r="AO145" s="4" t="str">
        <f t="shared" si="531"/>
        <v/>
      </c>
      <c r="AP145" s="4" t="str">
        <f t="shared" si="531"/>
        <v/>
      </c>
      <c r="AQ145" s="4" t="str">
        <f t="shared" si="531"/>
        <v/>
      </c>
      <c r="AR145" s="4" t="str">
        <f t="shared" si="531"/>
        <v/>
      </c>
      <c r="AS145" s="4" t="str">
        <f t="shared" ref="AS145:BB149" si="532">IF(OR(($L145+$M145*AS$2)&gt;$W145,($L145+$M145*AS$2)&lt;$V145),"",($L145+$M145*AS$2))</f>
        <v/>
      </c>
      <c r="AT145" s="4" t="str">
        <f t="shared" si="532"/>
        <v/>
      </c>
      <c r="AU145" s="4" t="str">
        <f t="shared" si="532"/>
        <v/>
      </c>
      <c r="AV145" s="4" t="str">
        <f t="shared" si="532"/>
        <v/>
      </c>
      <c r="AW145" s="4" t="str">
        <f t="shared" si="532"/>
        <v/>
      </c>
      <c r="AX145" s="4" t="str">
        <f t="shared" si="532"/>
        <v/>
      </c>
      <c r="AY145" s="4" t="str">
        <f t="shared" si="532"/>
        <v/>
      </c>
      <c r="AZ145" s="4" t="str">
        <f t="shared" si="532"/>
        <v/>
      </c>
      <c r="BA145" s="4" t="str">
        <f t="shared" si="532"/>
        <v/>
      </c>
      <c r="BB145" s="4" t="str">
        <f t="shared" si="532"/>
        <v/>
      </c>
      <c r="BC145" t="s">
        <v>178</v>
      </c>
      <c r="BD145" t="s">
        <v>167</v>
      </c>
      <c r="BE145" t="s">
        <v>168</v>
      </c>
      <c r="BF145" t="s">
        <v>24</v>
      </c>
      <c r="BG145" t="s">
        <v>39</v>
      </c>
      <c r="BH145" t="s">
        <v>30</v>
      </c>
      <c r="BI145" t="s">
        <v>40</v>
      </c>
      <c r="BJ145" t="s">
        <v>28</v>
      </c>
      <c r="BK145">
        <v>3.0855600000000001</v>
      </c>
      <c r="BL145">
        <v>0.12146999999999999</v>
      </c>
      <c r="BP145">
        <v>3.83</v>
      </c>
      <c r="BQ145">
        <v>9.2200000000000006</v>
      </c>
      <c r="BR145">
        <v>6.4500000000000002E-2</v>
      </c>
      <c r="BS145">
        <v>28</v>
      </c>
      <c r="BT145">
        <v>0.83899999999999997</v>
      </c>
      <c r="BU145">
        <v>3.5</v>
      </c>
      <c r="BV145">
        <v>9</v>
      </c>
      <c r="BW145">
        <v>26</v>
      </c>
      <c r="BX145" s="4">
        <f t="shared" ref="BX145:CH145" si="533">IF(OR(($BK145+$BL145*Y145)&gt;$BV145,($BK145+$BL145*Y145)&lt;$BU145),"",($BK145+$BL145*Y145))</f>
        <v>4.2608150468999995</v>
      </c>
      <c r="BY145" s="4">
        <f t="shared" si="533"/>
        <v>4.6883894468999996</v>
      </c>
      <c r="BZ145" s="4">
        <f t="shared" si="533"/>
        <v>5.1159638468999997</v>
      </c>
      <c r="CA145" s="4">
        <f t="shared" si="533"/>
        <v>5.5435382468999999</v>
      </c>
      <c r="CB145" s="4">
        <f t="shared" si="533"/>
        <v>5.9711126469</v>
      </c>
      <c r="CC145" s="4">
        <f t="shared" si="533"/>
        <v>6.3986870468999992</v>
      </c>
      <c r="CD145" s="4">
        <f t="shared" si="533"/>
        <v>6.8262614468999994</v>
      </c>
      <c r="CE145" s="4">
        <f t="shared" si="533"/>
        <v>7.2538358468999995</v>
      </c>
      <c r="CF145" s="4">
        <f t="shared" si="533"/>
        <v>7.6814102468999996</v>
      </c>
      <c r="CG145" s="4">
        <f t="shared" si="533"/>
        <v>8.1089846468999998</v>
      </c>
      <c r="CH145" s="4">
        <f t="shared" si="533"/>
        <v>8.536559046899999</v>
      </c>
      <c r="CI145" s="4"/>
      <c r="CJ145" s="4"/>
      <c r="CK145" s="4"/>
      <c r="CL145" s="4"/>
      <c r="CM145" s="4"/>
      <c r="CN145" s="4"/>
      <c r="CO145" s="4"/>
      <c r="CP145" s="4"/>
      <c r="CQ145" s="4"/>
      <c r="CR145" s="4"/>
      <c r="CS145" s="4"/>
      <c r="CT145" s="4"/>
      <c r="CU145" s="4"/>
      <c r="CV145" s="4"/>
      <c r="CW145" s="4"/>
      <c r="CX145" s="4"/>
      <c r="CY145" s="4"/>
      <c r="CZ145" s="4"/>
      <c r="DA145" s="4"/>
    </row>
    <row r="146" spans="1:142" x14ac:dyDescent="0.25">
      <c r="A146" t="s">
        <v>21</v>
      </c>
      <c r="B146" t="s">
        <v>53</v>
      </c>
      <c r="C146" t="s">
        <v>54</v>
      </c>
      <c r="D146" t="s">
        <v>21</v>
      </c>
      <c r="E146" t="s">
        <v>53</v>
      </c>
      <c r="F146" t="s">
        <v>54</v>
      </c>
      <c r="G146" t="s">
        <v>25</v>
      </c>
      <c r="H146" t="s">
        <v>24</v>
      </c>
      <c r="I146" t="s">
        <v>35</v>
      </c>
      <c r="J146">
        <v>1</v>
      </c>
      <c r="K146" t="s">
        <v>28</v>
      </c>
      <c r="L146">
        <v>5.70526</v>
      </c>
      <c r="M146">
        <v>1.95628</v>
      </c>
      <c r="Q146">
        <v>5.71</v>
      </c>
      <c r="R146">
        <v>64.39</v>
      </c>
      <c r="S146">
        <v>65.599249999999998</v>
      </c>
      <c r="T146">
        <v>34</v>
      </c>
      <c r="U146">
        <v>0.71399999999999997</v>
      </c>
      <c r="V146">
        <v>4.0999999999999996</v>
      </c>
      <c r="W146">
        <v>60.7</v>
      </c>
      <c r="X146">
        <v>32</v>
      </c>
      <c r="Y146" s="4">
        <f t="shared" si="530"/>
        <v>15.486660000000001</v>
      </c>
      <c r="Z146" s="4">
        <f t="shared" si="530"/>
        <v>25.268059999999998</v>
      </c>
      <c r="AA146" s="4">
        <f t="shared" si="530"/>
        <v>35.049460000000003</v>
      </c>
      <c r="AB146" s="4">
        <f t="shared" si="530"/>
        <v>44.830860000000001</v>
      </c>
      <c r="AC146" s="4">
        <f t="shared" si="530"/>
        <v>54.612260000000006</v>
      </c>
      <c r="AD146" s="4" t="str">
        <f t="shared" si="530"/>
        <v/>
      </c>
      <c r="AE146" s="4" t="str">
        <f t="shared" si="530"/>
        <v/>
      </c>
      <c r="AF146" s="4" t="str">
        <f t="shared" si="530"/>
        <v/>
      </c>
      <c r="AG146" s="4" t="str">
        <f t="shared" si="530"/>
        <v/>
      </c>
      <c r="AH146" s="4" t="str">
        <f t="shared" si="530"/>
        <v/>
      </c>
      <c r="AI146" s="4" t="str">
        <f t="shared" si="531"/>
        <v/>
      </c>
      <c r="AJ146" s="4" t="str">
        <f t="shared" si="531"/>
        <v/>
      </c>
      <c r="AK146" s="4" t="str">
        <f t="shared" si="531"/>
        <v/>
      </c>
      <c r="AL146" s="4" t="str">
        <f t="shared" si="531"/>
        <v/>
      </c>
      <c r="AM146" s="4" t="str">
        <f t="shared" si="531"/>
        <v/>
      </c>
      <c r="AN146" s="4" t="str">
        <f t="shared" si="531"/>
        <v/>
      </c>
      <c r="AO146" s="4" t="str">
        <f t="shared" si="531"/>
        <v/>
      </c>
      <c r="AP146" s="4" t="str">
        <f t="shared" si="531"/>
        <v/>
      </c>
      <c r="AQ146" s="4" t="str">
        <f t="shared" si="531"/>
        <v/>
      </c>
      <c r="AR146" s="4" t="str">
        <f t="shared" si="531"/>
        <v/>
      </c>
      <c r="AS146" s="4" t="str">
        <f t="shared" si="532"/>
        <v/>
      </c>
      <c r="AT146" s="4" t="str">
        <f t="shared" si="532"/>
        <v/>
      </c>
      <c r="AU146" s="4" t="str">
        <f t="shared" si="532"/>
        <v/>
      </c>
      <c r="AV146" s="4" t="str">
        <f t="shared" si="532"/>
        <v/>
      </c>
      <c r="AW146" s="4" t="str">
        <f t="shared" si="532"/>
        <v/>
      </c>
      <c r="AX146" s="4" t="str">
        <f t="shared" si="532"/>
        <v/>
      </c>
      <c r="AY146" s="4" t="str">
        <f t="shared" si="532"/>
        <v/>
      </c>
      <c r="AZ146" s="4" t="str">
        <f t="shared" si="532"/>
        <v/>
      </c>
      <c r="BA146" s="4" t="str">
        <f t="shared" si="532"/>
        <v/>
      </c>
      <c r="BB146" s="4" t="str">
        <f t="shared" si="532"/>
        <v/>
      </c>
      <c r="BC146" t="s">
        <v>21</v>
      </c>
      <c r="BD146" t="s">
        <v>53</v>
      </c>
      <c r="BE146" t="s">
        <v>54</v>
      </c>
      <c r="BF146" t="s">
        <v>24</v>
      </c>
      <c r="BG146" t="s">
        <v>39</v>
      </c>
      <c r="BH146" t="s">
        <v>30</v>
      </c>
      <c r="BI146" t="s">
        <v>40</v>
      </c>
      <c r="BJ146" t="s">
        <v>28</v>
      </c>
      <c r="BK146">
        <v>2.40476</v>
      </c>
      <c r="BL146">
        <v>0.10047</v>
      </c>
      <c r="BP146">
        <v>2.98</v>
      </c>
      <c r="BQ146">
        <v>8.8699999999999992</v>
      </c>
      <c r="BR146">
        <v>0.70560999999999996</v>
      </c>
      <c r="BS146">
        <v>35</v>
      </c>
      <c r="BT146">
        <v>0.41699999999999998</v>
      </c>
      <c r="BU146">
        <v>1.5</v>
      </c>
      <c r="BV146">
        <v>13.5</v>
      </c>
      <c r="BW146">
        <v>33</v>
      </c>
      <c r="BX146" s="4">
        <f>IF(OR(($BK146+$BL146*Y146)&gt;$BV146,($BK146+$BL146*Y146)&lt;$BU146),"",($BK146+$BL146*Y146))</f>
        <v>3.9607047301999998</v>
      </c>
      <c r="BY146" s="4">
        <f>IF(OR(($BK146+$BL146*Z146)&gt;$BV146,($BK146+$BL146*Z146)&lt;$BU146),"",($BK146+$BL146*Z146))</f>
        <v>4.9434419882</v>
      </c>
      <c r="BZ146" s="4">
        <f>IF(OR(($BK146+$BL146*AA146)&gt;$BV146,($BK146+$BL146*AA146)&lt;$BU146),"",($BK146+$BL146*AA146))</f>
        <v>5.9261792462000003</v>
      </c>
      <c r="CA146" s="4">
        <f>IF(OR(($BK146+$BL146*AB146)&gt;$BV146,($BK146+$BL146*AB146)&lt;$BU146),"",($BK146+$BL146*AB146))</f>
        <v>6.9089165042000005</v>
      </c>
      <c r="CB146" s="4">
        <f>IF(OR(($BK146+$BL146*AC146)&gt;$BV146,($BK146+$BL146*AC146)&lt;$BU146),"",($BK146+$BL146*AC146))</f>
        <v>7.8916537622000007</v>
      </c>
      <c r="CC146" s="4"/>
      <c r="CD146" s="4"/>
      <c r="CE146" s="4"/>
      <c r="CF146" s="4"/>
      <c r="CG146" s="4"/>
      <c r="CH146" s="4"/>
      <c r="CI146" s="4"/>
      <c r="CJ146" s="4"/>
      <c r="CK146" s="4"/>
      <c r="CL146" s="4"/>
      <c r="CM146" s="4"/>
      <c r="CN146" s="4"/>
      <c r="CO146" s="4"/>
      <c r="CP146" s="4"/>
      <c r="CQ146" s="4"/>
      <c r="CR146" s="4"/>
      <c r="CS146" s="4"/>
      <c r="CT146" s="4"/>
      <c r="CU146" s="4"/>
      <c r="CV146" s="4"/>
      <c r="CW146" s="4"/>
      <c r="CX146" s="4"/>
      <c r="CY146" s="4"/>
      <c r="CZ146" s="4"/>
      <c r="DA146" s="4"/>
    </row>
    <row r="147" spans="1:142" x14ac:dyDescent="0.25">
      <c r="A147" t="s">
        <v>92</v>
      </c>
      <c r="B147" t="s">
        <v>53</v>
      </c>
      <c r="C147" t="s">
        <v>54</v>
      </c>
      <c r="D147" t="s">
        <v>92</v>
      </c>
      <c r="E147" t="s">
        <v>53</v>
      </c>
      <c r="F147" t="s">
        <v>54</v>
      </c>
      <c r="G147" t="s">
        <v>25</v>
      </c>
      <c r="H147" t="s">
        <v>24</v>
      </c>
      <c r="I147" t="s">
        <v>35</v>
      </c>
      <c r="J147" t="s">
        <v>36</v>
      </c>
      <c r="K147" t="s">
        <v>28</v>
      </c>
      <c r="L147">
        <v>3.8514200000000001</v>
      </c>
      <c r="M147">
        <v>1.1732800000000001</v>
      </c>
      <c r="Q147">
        <v>3.85</v>
      </c>
      <c r="R147">
        <v>62.52</v>
      </c>
      <c r="S147">
        <v>22.50113</v>
      </c>
      <c r="T147">
        <v>42</v>
      </c>
      <c r="U147">
        <v>0.80900000000000005</v>
      </c>
      <c r="V147">
        <v>2.5</v>
      </c>
      <c r="W147">
        <v>76.599999999999994</v>
      </c>
      <c r="X147">
        <v>40</v>
      </c>
      <c r="Y147" s="4">
        <f t="shared" si="530"/>
        <v>9.7178199999999997</v>
      </c>
      <c r="Z147" s="4">
        <f t="shared" si="530"/>
        <v>15.584220000000002</v>
      </c>
      <c r="AA147" s="4">
        <f t="shared" si="530"/>
        <v>21.450620000000004</v>
      </c>
      <c r="AB147" s="4">
        <f t="shared" si="530"/>
        <v>27.317020000000003</v>
      </c>
      <c r="AC147" s="4">
        <f t="shared" si="530"/>
        <v>33.183419999999998</v>
      </c>
      <c r="AD147" s="4">
        <f t="shared" si="530"/>
        <v>39.049820000000004</v>
      </c>
      <c r="AE147" s="4">
        <f t="shared" si="530"/>
        <v>44.916220000000003</v>
      </c>
      <c r="AF147" s="4">
        <f t="shared" si="530"/>
        <v>50.782620000000001</v>
      </c>
      <c r="AG147" s="4">
        <f t="shared" si="530"/>
        <v>56.64902</v>
      </c>
      <c r="AH147" s="4">
        <f t="shared" si="530"/>
        <v>62.515419999999999</v>
      </c>
      <c r="AI147" s="4">
        <f t="shared" si="531"/>
        <v>68.381820000000005</v>
      </c>
      <c r="AJ147" s="4">
        <f t="shared" si="531"/>
        <v>74.248220000000018</v>
      </c>
      <c r="AK147" s="4" t="str">
        <f t="shared" si="531"/>
        <v/>
      </c>
      <c r="AL147" s="4" t="str">
        <f t="shared" si="531"/>
        <v/>
      </c>
      <c r="AM147" s="4" t="str">
        <f t="shared" si="531"/>
        <v/>
      </c>
      <c r="AN147" s="4" t="str">
        <f t="shared" si="531"/>
        <v/>
      </c>
      <c r="AO147" s="4" t="str">
        <f t="shared" si="531"/>
        <v/>
      </c>
      <c r="AP147" s="4" t="str">
        <f t="shared" si="531"/>
        <v/>
      </c>
      <c r="AQ147" s="4" t="str">
        <f t="shared" si="531"/>
        <v/>
      </c>
      <c r="AR147" s="4" t="str">
        <f t="shared" si="531"/>
        <v/>
      </c>
      <c r="AS147" s="4" t="str">
        <f t="shared" si="532"/>
        <v/>
      </c>
      <c r="AT147" s="4" t="str">
        <f t="shared" si="532"/>
        <v/>
      </c>
      <c r="AU147" s="4" t="str">
        <f t="shared" si="532"/>
        <v/>
      </c>
      <c r="AV147" s="4" t="str">
        <f t="shared" si="532"/>
        <v/>
      </c>
      <c r="AW147" s="4" t="str">
        <f t="shared" si="532"/>
        <v/>
      </c>
      <c r="AX147" s="4" t="str">
        <f t="shared" si="532"/>
        <v/>
      </c>
      <c r="AY147" s="4" t="str">
        <f t="shared" si="532"/>
        <v/>
      </c>
      <c r="AZ147" s="4" t="str">
        <f t="shared" si="532"/>
        <v/>
      </c>
      <c r="BA147" s="4" t="str">
        <f t="shared" si="532"/>
        <v/>
      </c>
      <c r="BB147" s="4" t="str">
        <f t="shared" si="532"/>
        <v/>
      </c>
      <c r="BC147" t="s">
        <v>92</v>
      </c>
      <c r="BD147" t="s">
        <v>53</v>
      </c>
      <c r="BE147" t="s">
        <v>54</v>
      </c>
      <c r="BF147" t="s">
        <v>24</v>
      </c>
      <c r="BG147" t="s">
        <v>39</v>
      </c>
      <c r="BH147" t="s">
        <v>30</v>
      </c>
      <c r="BI147">
        <v>1</v>
      </c>
      <c r="BJ147" t="s">
        <v>31</v>
      </c>
      <c r="BK147">
        <v>0.21722</v>
      </c>
      <c r="BL147">
        <v>1.4286300000000001</v>
      </c>
      <c r="BM147">
        <v>3.2320000000000002E-2</v>
      </c>
      <c r="BP147">
        <v>2.42</v>
      </c>
      <c r="BQ147">
        <v>9.5500000000000007</v>
      </c>
      <c r="BR147">
        <v>0.17978</v>
      </c>
      <c r="BS147">
        <v>40</v>
      </c>
      <c r="BT147">
        <v>0.81299999999999994</v>
      </c>
      <c r="BU147">
        <v>2</v>
      </c>
      <c r="BV147">
        <v>12</v>
      </c>
      <c r="BW147">
        <v>38</v>
      </c>
      <c r="BX147" s="4">
        <f t="shared" ref="BX147:CI147" si="534">EXP($BK147+$BL147*LN(LN(Y147+1)+($BM147/2)))</f>
        <v>4.3094935083382824</v>
      </c>
      <c r="BY147" s="4">
        <f t="shared" si="534"/>
        <v>5.477604084017595</v>
      </c>
      <c r="BZ147" s="4">
        <f t="shared" si="534"/>
        <v>6.3355872129682735</v>
      </c>
      <c r="CA147" s="4">
        <f t="shared" si="534"/>
        <v>7.0179766137430866</v>
      </c>
      <c r="CB147" s="4">
        <f t="shared" si="534"/>
        <v>7.5865299067033156</v>
      </c>
      <c r="CC147" s="4">
        <f t="shared" si="534"/>
        <v>8.0749597241942244</v>
      </c>
      <c r="CD147" s="4">
        <f t="shared" si="534"/>
        <v>8.503772175979849</v>
      </c>
      <c r="CE147" s="4">
        <f t="shared" si="534"/>
        <v>8.8864063866246319</v>
      </c>
      <c r="CF147" s="4">
        <f t="shared" si="534"/>
        <v>9.2321657527784122</v>
      </c>
      <c r="CG147" s="4">
        <f t="shared" si="534"/>
        <v>9.5477669283316455</v>
      </c>
      <c r="CH147" s="4">
        <f t="shared" si="534"/>
        <v>9.8382231384561045</v>
      </c>
      <c r="CI147" s="4">
        <f t="shared" si="534"/>
        <v>10.107378752444097</v>
      </c>
      <c r="CJ147" s="4"/>
      <c r="CK147" s="4"/>
      <c r="CL147" s="4"/>
      <c r="CM147" s="4"/>
      <c r="CN147" s="4"/>
      <c r="CO147" s="4"/>
      <c r="CP147" s="4"/>
      <c r="CQ147" s="4"/>
      <c r="CR147" s="4"/>
      <c r="CS147" s="4"/>
      <c r="CT147" s="4"/>
      <c r="CU147" s="4"/>
      <c r="CV147" s="4"/>
      <c r="CW147" s="4"/>
      <c r="CX147" s="4"/>
      <c r="CY147" s="4"/>
      <c r="CZ147" s="4"/>
      <c r="DA147" s="4"/>
    </row>
    <row r="148" spans="1:142" x14ac:dyDescent="0.25">
      <c r="A148" t="s">
        <v>115</v>
      </c>
      <c r="B148" t="s">
        <v>53</v>
      </c>
      <c r="C148" t="s">
        <v>54</v>
      </c>
      <c r="D148" t="s">
        <v>115</v>
      </c>
      <c r="E148" t="s">
        <v>53</v>
      </c>
      <c r="F148" t="s">
        <v>54</v>
      </c>
      <c r="G148" t="s">
        <v>25</v>
      </c>
      <c r="H148" t="s">
        <v>24</v>
      </c>
      <c r="I148" t="s">
        <v>35</v>
      </c>
      <c r="J148" t="s">
        <v>36</v>
      </c>
      <c r="K148" t="s">
        <v>28</v>
      </c>
      <c r="L148">
        <v>2.7851300000000001</v>
      </c>
      <c r="M148">
        <v>0.48853000000000002</v>
      </c>
      <c r="Q148">
        <v>2.79</v>
      </c>
      <c r="R148">
        <v>34.54</v>
      </c>
      <c r="S148">
        <v>0.81649000000000005</v>
      </c>
      <c r="T148">
        <v>61</v>
      </c>
      <c r="U148">
        <v>0.97599999999999998</v>
      </c>
      <c r="V148">
        <v>2.6</v>
      </c>
      <c r="W148">
        <v>33.9</v>
      </c>
      <c r="X148">
        <v>59</v>
      </c>
      <c r="Y148" s="4">
        <f t="shared" si="530"/>
        <v>5.2277800000000001</v>
      </c>
      <c r="Z148" s="4">
        <f t="shared" si="530"/>
        <v>7.6704299999999996</v>
      </c>
      <c r="AA148" s="4">
        <f t="shared" si="530"/>
        <v>10.11308</v>
      </c>
      <c r="AB148" s="4">
        <f t="shared" si="530"/>
        <v>12.555730000000001</v>
      </c>
      <c r="AC148" s="4">
        <f t="shared" si="530"/>
        <v>14.998380000000001</v>
      </c>
      <c r="AD148" s="4">
        <f t="shared" si="530"/>
        <v>17.441030000000001</v>
      </c>
      <c r="AE148" s="4">
        <f t="shared" si="530"/>
        <v>19.883679999999998</v>
      </c>
      <c r="AF148" s="4">
        <f t="shared" si="530"/>
        <v>22.326329999999999</v>
      </c>
      <c r="AG148" s="4">
        <f t="shared" si="530"/>
        <v>24.768979999999999</v>
      </c>
      <c r="AH148" s="4">
        <f t="shared" si="530"/>
        <v>27.21163</v>
      </c>
      <c r="AI148" s="4">
        <f t="shared" si="531"/>
        <v>29.65428</v>
      </c>
      <c r="AJ148" s="4">
        <f t="shared" si="531"/>
        <v>32.09693</v>
      </c>
      <c r="AK148" s="4" t="str">
        <f t="shared" si="531"/>
        <v/>
      </c>
      <c r="AL148" s="4" t="str">
        <f t="shared" si="531"/>
        <v/>
      </c>
      <c r="AM148" s="4" t="str">
        <f t="shared" si="531"/>
        <v/>
      </c>
      <c r="AN148" s="4" t="str">
        <f t="shared" si="531"/>
        <v/>
      </c>
      <c r="AO148" s="4" t="str">
        <f t="shared" si="531"/>
        <v/>
      </c>
      <c r="AP148" s="4" t="str">
        <f t="shared" si="531"/>
        <v/>
      </c>
      <c r="AQ148" s="4" t="str">
        <f t="shared" si="531"/>
        <v/>
      </c>
      <c r="AR148" s="4" t="str">
        <f t="shared" si="531"/>
        <v/>
      </c>
      <c r="AS148" s="4" t="str">
        <f t="shared" si="532"/>
        <v/>
      </c>
      <c r="AT148" s="4" t="str">
        <f t="shared" si="532"/>
        <v/>
      </c>
      <c r="AU148" s="4" t="str">
        <f t="shared" si="532"/>
        <v/>
      </c>
      <c r="AV148" s="4" t="str">
        <f t="shared" si="532"/>
        <v/>
      </c>
      <c r="AW148" s="4" t="str">
        <f t="shared" si="532"/>
        <v/>
      </c>
      <c r="AX148" s="4" t="str">
        <f t="shared" si="532"/>
        <v/>
      </c>
      <c r="AY148" s="4" t="str">
        <f t="shared" si="532"/>
        <v/>
      </c>
      <c r="AZ148" s="4" t="str">
        <f t="shared" si="532"/>
        <v/>
      </c>
      <c r="BA148" s="4" t="str">
        <f t="shared" si="532"/>
        <v/>
      </c>
      <c r="BB148" s="4" t="str">
        <f t="shared" si="532"/>
        <v/>
      </c>
      <c r="BC148" t="s">
        <v>115</v>
      </c>
      <c r="BD148" t="s">
        <v>53</v>
      </c>
      <c r="BE148" t="s">
        <v>54</v>
      </c>
      <c r="BF148" t="s">
        <v>24</v>
      </c>
      <c r="BG148" t="s">
        <v>39</v>
      </c>
      <c r="BH148" t="s">
        <v>30</v>
      </c>
      <c r="BI148">
        <v>1</v>
      </c>
      <c r="BJ148" t="s">
        <v>63</v>
      </c>
      <c r="BK148">
        <v>1.1864699999999999</v>
      </c>
      <c r="BL148">
        <v>3.4610000000000002E-2</v>
      </c>
      <c r="BM148">
        <v>3.0599999999999999E-2</v>
      </c>
      <c r="BP148">
        <v>3.66</v>
      </c>
      <c r="BQ148">
        <v>10.99</v>
      </c>
      <c r="BR148">
        <v>9.3999999999999997E-4</v>
      </c>
      <c r="BS148">
        <v>61</v>
      </c>
      <c r="BT148">
        <v>0.76900000000000002</v>
      </c>
      <c r="BU148">
        <v>2.5</v>
      </c>
      <c r="BV148">
        <v>13.5</v>
      </c>
      <c r="BW148">
        <v>59</v>
      </c>
      <c r="BX148" s="4">
        <f t="shared" ref="BX148:CI148" si="535">IF(OR((EXP($BK148+$BL148*Y148+$BM148/2))&gt;$BV148,(EXP($BK148+$BL148*Y148+$BM148/2)&lt;$BU148)),"",(EXP($BK148+$BL148*Y148+$BM148/2)))</f>
        <v>3.9856621769379226</v>
      </c>
      <c r="BY148" s="4">
        <f t="shared" si="535"/>
        <v>4.3372633395612175</v>
      </c>
      <c r="BZ148" s="4">
        <f t="shared" si="535"/>
        <v>4.7198815257228759</v>
      </c>
      <c r="CA148" s="4">
        <f t="shared" si="535"/>
        <v>5.1362529486424506</v>
      </c>
      <c r="CB148" s="4">
        <f t="shared" si="535"/>
        <v>5.5893552006896723</v>
      </c>
      <c r="CC148" s="4">
        <f t="shared" si="535"/>
        <v>6.082428547007968</v>
      </c>
      <c r="CD148" s="4">
        <f t="shared" si="535"/>
        <v>6.618999097586876</v>
      </c>
      <c r="CE148" s="4">
        <f t="shared" si="535"/>
        <v>7.2029040234935771</v>
      </c>
      <c r="CF148" s="4">
        <f t="shared" si="535"/>
        <v>7.8383189975920695</v>
      </c>
      <c r="CG148" s="4">
        <f t="shared" si="535"/>
        <v>8.5297880559865149</v>
      </c>
      <c r="CH148" s="4">
        <f t="shared" si="535"/>
        <v>9.2822560937365832</v>
      </c>
      <c r="CI148" s="4">
        <f t="shared" si="535"/>
        <v>10.101104227231007</v>
      </c>
      <c r="CJ148" s="4"/>
      <c r="CK148" s="4"/>
      <c r="CL148" s="4"/>
      <c r="CM148" s="4"/>
      <c r="CN148" s="4"/>
      <c r="CO148" s="4"/>
      <c r="CP148" s="4"/>
      <c r="CQ148" s="4"/>
      <c r="CR148" s="4"/>
      <c r="CS148" s="4"/>
      <c r="CT148" s="4"/>
      <c r="CU148" s="4"/>
      <c r="CV148" s="4"/>
      <c r="CW148" s="4"/>
      <c r="CX148" s="4"/>
      <c r="CY148" s="4"/>
      <c r="CZ148" s="4"/>
      <c r="DA148" s="4"/>
    </row>
    <row r="149" spans="1:142" x14ac:dyDescent="0.25">
      <c r="A149" t="s">
        <v>149</v>
      </c>
      <c r="B149" t="s">
        <v>53</v>
      </c>
      <c r="C149" t="s">
        <v>54</v>
      </c>
      <c r="D149" t="s">
        <v>149</v>
      </c>
      <c r="E149" t="s">
        <v>53</v>
      </c>
      <c r="F149" t="s">
        <v>54</v>
      </c>
      <c r="G149" t="s">
        <v>25</v>
      </c>
      <c r="H149" t="s">
        <v>24</v>
      </c>
      <c r="I149" t="s">
        <v>35</v>
      </c>
      <c r="J149" t="s">
        <v>71</v>
      </c>
      <c r="K149" t="s">
        <v>28</v>
      </c>
      <c r="L149">
        <v>2.5361099999999999</v>
      </c>
      <c r="M149">
        <v>0.38823000000000002</v>
      </c>
      <c r="Q149">
        <v>2.54</v>
      </c>
      <c r="R149">
        <v>35.15</v>
      </c>
      <c r="S149">
        <v>3.4639999999999997E-2</v>
      </c>
      <c r="T149">
        <v>28</v>
      </c>
      <c r="U149">
        <v>0.8</v>
      </c>
      <c r="V149">
        <v>2.5</v>
      </c>
      <c r="W149">
        <v>35.200000000000003</v>
      </c>
      <c r="X149">
        <v>26</v>
      </c>
      <c r="Y149" s="4">
        <f t="shared" si="530"/>
        <v>4.4772600000000002</v>
      </c>
      <c r="Z149" s="4">
        <f t="shared" si="530"/>
        <v>6.4184099999999997</v>
      </c>
      <c r="AA149" s="4">
        <f t="shared" si="530"/>
        <v>8.3595600000000001</v>
      </c>
      <c r="AB149" s="4">
        <f t="shared" si="530"/>
        <v>10.30071</v>
      </c>
      <c r="AC149" s="4">
        <f t="shared" si="530"/>
        <v>12.241859999999999</v>
      </c>
      <c r="AD149" s="4">
        <f t="shared" si="530"/>
        <v>14.183009999999999</v>
      </c>
      <c r="AE149" s="4">
        <f t="shared" si="530"/>
        <v>16.12416</v>
      </c>
      <c r="AF149" s="4">
        <f t="shared" si="530"/>
        <v>18.06531</v>
      </c>
      <c r="AG149" s="4">
        <f t="shared" si="530"/>
        <v>20.006460000000001</v>
      </c>
      <c r="AH149" s="4">
        <f t="shared" si="530"/>
        <v>21.947610000000001</v>
      </c>
      <c r="AI149" s="4">
        <f t="shared" si="531"/>
        <v>23.888760000000001</v>
      </c>
      <c r="AJ149" s="4">
        <f t="shared" si="531"/>
        <v>25.829910000000002</v>
      </c>
      <c r="AK149" s="4">
        <f t="shared" si="531"/>
        <v>27.771060000000002</v>
      </c>
      <c r="AL149" s="4">
        <f t="shared" si="531"/>
        <v>29.712210000000002</v>
      </c>
      <c r="AM149" s="4">
        <f t="shared" si="531"/>
        <v>31.653360000000003</v>
      </c>
      <c r="AN149" s="4">
        <f t="shared" si="531"/>
        <v>33.59451</v>
      </c>
      <c r="AO149" s="4" t="str">
        <f t="shared" si="531"/>
        <v/>
      </c>
      <c r="AP149" s="4" t="str">
        <f t="shared" si="531"/>
        <v/>
      </c>
      <c r="AQ149" s="4" t="str">
        <f t="shared" si="531"/>
        <v/>
      </c>
      <c r="AR149" s="4" t="str">
        <f t="shared" si="531"/>
        <v/>
      </c>
      <c r="AS149" s="4" t="str">
        <f t="shared" si="532"/>
        <v/>
      </c>
      <c r="AT149" s="4" t="str">
        <f t="shared" si="532"/>
        <v/>
      </c>
      <c r="AU149" s="4" t="str">
        <f t="shared" si="532"/>
        <v/>
      </c>
      <c r="AV149" s="4" t="str">
        <f t="shared" si="532"/>
        <v/>
      </c>
      <c r="AW149" s="4" t="str">
        <f t="shared" si="532"/>
        <v/>
      </c>
      <c r="AX149" s="4" t="str">
        <f t="shared" si="532"/>
        <v/>
      </c>
      <c r="AY149" s="4" t="str">
        <f t="shared" si="532"/>
        <v/>
      </c>
      <c r="AZ149" s="4" t="str">
        <f t="shared" si="532"/>
        <v/>
      </c>
      <c r="BA149" s="4" t="str">
        <f t="shared" si="532"/>
        <v/>
      </c>
      <c r="BB149" s="4" t="str">
        <f t="shared" si="532"/>
        <v/>
      </c>
      <c r="BC149" t="s">
        <v>149</v>
      </c>
      <c r="BD149" t="s">
        <v>53</v>
      </c>
      <c r="BE149" t="s">
        <v>54</v>
      </c>
      <c r="BF149" t="s">
        <v>24</v>
      </c>
      <c r="BG149" t="s">
        <v>39</v>
      </c>
      <c r="BH149" t="s">
        <v>30</v>
      </c>
      <c r="BI149">
        <v>1</v>
      </c>
      <c r="BJ149" t="s">
        <v>33</v>
      </c>
      <c r="BK149">
        <v>1.78206</v>
      </c>
      <c r="BL149">
        <v>0.28887000000000002</v>
      </c>
      <c r="BM149">
        <v>-3.49E-3</v>
      </c>
      <c r="BP149">
        <v>2.4900000000000002</v>
      </c>
      <c r="BQ149">
        <v>7.63</v>
      </c>
      <c r="BR149">
        <v>0.13807</v>
      </c>
      <c r="BS149">
        <v>28</v>
      </c>
      <c r="BT149">
        <v>0.372</v>
      </c>
      <c r="BU149">
        <v>2.1</v>
      </c>
      <c r="BV149">
        <v>7.8</v>
      </c>
      <c r="BW149">
        <v>25</v>
      </c>
      <c r="BX149" s="4">
        <f t="shared" ref="BX149:CM149" si="536">IF(OR(($BK149+$BL149*Y149+$BM149*Y149^2)&gt;$BV149,($BK149+$BL149*Y149+$BM149*Y149^2)&lt;$BU149),"",($BK149+$BL149*Y149+$BM149*Y149^2))</f>
        <v>3.0054460548944761</v>
      </c>
      <c r="BY149" s="4">
        <f t="shared" si="536"/>
        <v>3.4923721023209313</v>
      </c>
      <c r="BZ149" s="4">
        <f t="shared" si="536"/>
        <v>3.952997067756336</v>
      </c>
      <c r="CA149" s="4">
        <f t="shared" si="536"/>
        <v>4.3873209512006914</v>
      </c>
      <c r="CB149" s="4">
        <f t="shared" si="536"/>
        <v>4.7953437526539968</v>
      </c>
      <c r="CC149" s="4">
        <f t="shared" si="536"/>
        <v>5.1770654721162508</v>
      </c>
      <c r="CD149" s="4">
        <f t="shared" si="536"/>
        <v>5.532486109587456</v>
      </c>
      <c r="CE149" s="4">
        <f t="shared" si="536"/>
        <v>5.8616056650676107</v>
      </c>
      <c r="CF149" s="4">
        <f t="shared" si="536"/>
        <v>6.1644241385567167</v>
      </c>
      <c r="CG149" s="4">
        <f t="shared" si="536"/>
        <v>6.4409415300547721</v>
      </c>
      <c r="CH149" s="4">
        <f t="shared" si="536"/>
        <v>6.691157839561777</v>
      </c>
      <c r="CI149" s="4">
        <f t="shared" si="536"/>
        <v>6.9150730670777323</v>
      </c>
      <c r="CJ149" s="4">
        <f t="shared" si="536"/>
        <v>7.1126872126026361</v>
      </c>
      <c r="CK149" s="4">
        <f t="shared" si="536"/>
        <v>7.2840002761364904</v>
      </c>
      <c r="CL149" s="4">
        <f t="shared" si="536"/>
        <v>7.4290122576792967</v>
      </c>
      <c r="CM149" s="4">
        <f t="shared" si="536"/>
        <v>7.5477231572310508</v>
      </c>
      <c r="CN149" s="4"/>
      <c r="CO149" s="4"/>
      <c r="CP149" s="4"/>
      <c r="CQ149" s="4"/>
      <c r="CR149" s="4"/>
      <c r="CS149" s="4"/>
      <c r="CT149" s="4"/>
      <c r="CU149" s="4"/>
      <c r="CV149" s="4"/>
      <c r="CW149" s="4"/>
      <c r="CX149" s="4"/>
      <c r="CY149" s="4"/>
      <c r="CZ149" s="4"/>
      <c r="DA149" s="4"/>
    </row>
    <row r="150" spans="1:142" x14ac:dyDescent="0.25">
      <c r="A150" t="s">
        <v>315</v>
      </c>
      <c r="B150" t="s">
        <v>53</v>
      </c>
      <c r="C150" t="s">
        <v>54</v>
      </c>
      <c r="D150" t="s">
        <v>315</v>
      </c>
      <c r="E150" t="s">
        <v>53</v>
      </c>
      <c r="F150" t="s">
        <v>54</v>
      </c>
      <c r="G150" t="s">
        <v>25</v>
      </c>
      <c r="H150" t="s">
        <v>24</v>
      </c>
      <c r="I150" t="s">
        <v>35</v>
      </c>
      <c r="J150" t="s">
        <v>44</v>
      </c>
      <c r="K150" t="s">
        <v>43</v>
      </c>
      <c r="L150">
        <v>2.0263599999999999</v>
      </c>
      <c r="M150">
        <v>1.2172700000000001</v>
      </c>
      <c r="N150">
        <v>-2.189E-2</v>
      </c>
      <c r="O150">
        <v>1.9000000000000001E-4</v>
      </c>
      <c r="Q150">
        <v>2.0299999999999998</v>
      </c>
      <c r="R150">
        <v>40.369999999999997</v>
      </c>
      <c r="S150">
        <v>0.28049000000000002</v>
      </c>
      <c r="T150">
        <v>26</v>
      </c>
      <c r="U150">
        <v>0.97399999999999998</v>
      </c>
      <c r="V150">
        <v>2.1</v>
      </c>
      <c r="W150">
        <v>42</v>
      </c>
      <c r="X150">
        <v>22</v>
      </c>
      <c r="Y150" s="4">
        <f t="shared" ref="Y150:BB150" si="537">IF(OR(($L150+$M150*Y$2+$N150*Y$2^2+$O150*Y$2^3)&gt;$W150,($L150+$M150*Y$2+$N150*Y$2^2+$O150*Y$2^3)&lt;$V150),"",($L150+$M150*Y$2+$N150*Y$2^2+$O150*Y$2^3))</f>
        <v>7.5892099999999996</v>
      </c>
      <c r="Z150" s="4">
        <f t="shared" si="537"/>
        <v>12.200060000000001</v>
      </c>
      <c r="AA150" s="4">
        <f t="shared" si="537"/>
        <v>16.001410000000003</v>
      </c>
      <c r="AB150" s="4">
        <f t="shared" si="537"/>
        <v>19.135760000000001</v>
      </c>
      <c r="AC150" s="4">
        <f t="shared" si="537"/>
        <v>21.745609999999999</v>
      </c>
      <c r="AD150" s="4">
        <f t="shared" si="537"/>
        <v>23.973459999999999</v>
      </c>
      <c r="AE150" s="4">
        <f t="shared" si="537"/>
        <v>25.96181</v>
      </c>
      <c r="AF150" s="4">
        <f t="shared" si="537"/>
        <v>27.853159999999999</v>
      </c>
      <c r="AG150" s="4">
        <f t="shared" si="537"/>
        <v>29.790010000000006</v>
      </c>
      <c r="AH150" s="4">
        <f t="shared" si="537"/>
        <v>31.914859999999997</v>
      </c>
      <c r="AI150" s="4">
        <f t="shared" si="537"/>
        <v>34.37021</v>
      </c>
      <c r="AJ150" s="4">
        <f t="shared" si="537"/>
        <v>37.298560000000002</v>
      </c>
      <c r="AK150" s="4">
        <f t="shared" si="537"/>
        <v>40.842410000000008</v>
      </c>
      <c r="AL150" s="4" t="str">
        <f t="shared" si="537"/>
        <v/>
      </c>
      <c r="AM150" s="4" t="str">
        <f t="shared" si="537"/>
        <v/>
      </c>
      <c r="AN150" s="4" t="str">
        <f t="shared" si="537"/>
        <v/>
      </c>
      <c r="AO150" s="4" t="str">
        <f t="shared" si="537"/>
        <v/>
      </c>
      <c r="AP150" s="4" t="str">
        <f t="shared" si="537"/>
        <v/>
      </c>
      <c r="AQ150" s="4" t="str">
        <f t="shared" si="537"/>
        <v/>
      </c>
      <c r="AR150" s="4" t="str">
        <f t="shared" si="537"/>
        <v/>
      </c>
      <c r="AS150" s="4" t="str">
        <f t="shared" si="537"/>
        <v/>
      </c>
      <c r="AT150" s="4" t="str">
        <f t="shared" si="537"/>
        <v/>
      </c>
      <c r="AU150" s="4" t="str">
        <f t="shared" si="537"/>
        <v/>
      </c>
      <c r="AV150" s="4" t="str">
        <f t="shared" si="537"/>
        <v/>
      </c>
      <c r="AW150" s="4" t="str">
        <f t="shared" si="537"/>
        <v/>
      </c>
      <c r="AX150" s="4" t="str">
        <f t="shared" si="537"/>
        <v/>
      </c>
      <c r="AY150" s="4" t="str">
        <f t="shared" si="537"/>
        <v/>
      </c>
      <c r="AZ150" s="4" t="str">
        <f t="shared" si="537"/>
        <v/>
      </c>
      <c r="BA150" s="4" t="str">
        <f t="shared" si="537"/>
        <v/>
      </c>
      <c r="BB150" s="4" t="str">
        <f t="shared" si="537"/>
        <v/>
      </c>
      <c r="BC150" t="s">
        <v>315</v>
      </c>
      <c r="BD150" t="s">
        <v>53</v>
      </c>
      <c r="BE150" t="s">
        <v>54</v>
      </c>
      <c r="BF150" t="s">
        <v>24</v>
      </c>
      <c r="BG150" t="s">
        <v>39</v>
      </c>
      <c r="BH150" t="s">
        <v>30</v>
      </c>
      <c r="BI150">
        <v>1</v>
      </c>
      <c r="BJ150" t="s">
        <v>28</v>
      </c>
      <c r="BK150">
        <v>3.6075900000000001</v>
      </c>
      <c r="BL150">
        <v>0.12892000000000001</v>
      </c>
      <c r="BP150">
        <v>3.87</v>
      </c>
      <c r="BQ150">
        <v>8.81</v>
      </c>
      <c r="BR150">
        <v>1.01437</v>
      </c>
      <c r="BS150">
        <v>28</v>
      </c>
      <c r="BT150">
        <v>0.66300000000000003</v>
      </c>
      <c r="BU150">
        <v>2.7</v>
      </c>
      <c r="BV150">
        <v>10</v>
      </c>
      <c r="BW150">
        <v>26</v>
      </c>
      <c r="BX150" s="4">
        <f t="shared" ref="BX150:CJ150" si="538">IF(OR(($BK150+$BL150*Y150)&gt;$BV150,($BK150+$BL150*Y150)&lt;$BU150),"",($BK150+$BL150*Y150))</f>
        <v>4.5859909531999996</v>
      </c>
      <c r="BY150" s="4">
        <f t="shared" si="538"/>
        <v>5.1804217352000004</v>
      </c>
      <c r="BZ150" s="4">
        <f t="shared" si="538"/>
        <v>5.6704917772000005</v>
      </c>
      <c r="CA150" s="4">
        <f t="shared" si="538"/>
        <v>6.0745721792000005</v>
      </c>
      <c r="CB150" s="4">
        <f t="shared" si="538"/>
        <v>6.4110340412000006</v>
      </c>
      <c r="CC150" s="4">
        <f t="shared" si="538"/>
        <v>6.6982484632000006</v>
      </c>
      <c r="CD150" s="4">
        <f t="shared" si="538"/>
        <v>6.9545865451999997</v>
      </c>
      <c r="CE150" s="4">
        <f t="shared" si="538"/>
        <v>7.1984193871999995</v>
      </c>
      <c r="CF150" s="4">
        <f t="shared" si="538"/>
        <v>7.4481180892000012</v>
      </c>
      <c r="CG150" s="4">
        <f t="shared" si="538"/>
        <v>7.7220537511999998</v>
      </c>
      <c r="CH150" s="4">
        <f t="shared" si="538"/>
        <v>8.0385974731999994</v>
      </c>
      <c r="CI150" s="4">
        <f t="shared" si="538"/>
        <v>8.4161203552000003</v>
      </c>
      <c r="CJ150" s="4">
        <f t="shared" si="538"/>
        <v>8.8729934972000013</v>
      </c>
      <c r="CK150" s="4"/>
      <c r="CL150" s="4"/>
      <c r="CM150" s="4"/>
      <c r="CN150" s="4"/>
      <c r="CO150" s="4"/>
      <c r="CP150" s="4"/>
      <c r="CQ150" s="4"/>
      <c r="CR150" s="4"/>
      <c r="CS150" s="4"/>
      <c r="CT150" s="4"/>
      <c r="CU150" s="4"/>
      <c r="CV150" s="4"/>
      <c r="CW150" s="4"/>
      <c r="CX150" s="4"/>
      <c r="CY150" s="4"/>
      <c r="CZ150" s="4"/>
      <c r="DA150" s="4"/>
    </row>
    <row r="151" spans="1:142" x14ac:dyDescent="0.25">
      <c r="A151" t="s">
        <v>371</v>
      </c>
      <c r="B151" t="s">
        <v>398</v>
      </c>
      <c r="C151" t="s">
        <v>399</v>
      </c>
      <c r="D151" t="s">
        <v>371</v>
      </c>
      <c r="E151" t="s">
        <v>398</v>
      </c>
      <c r="F151" t="s">
        <v>399</v>
      </c>
      <c r="G151" t="s">
        <v>25</v>
      </c>
      <c r="H151" t="s">
        <v>24</v>
      </c>
      <c r="I151" t="s">
        <v>35</v>
      </c>
      <c r="J151" t="s">
        <v>71</v>
      </c>
      <c r="K151" t="s">
        <v>33</v>
      </c>
      <c r="L151">
        <v>2.4178199999999999</v>
      </c>
      <c r="M151">
        <v>0.81691000000000003</v>
      </c>
      <c r="N151">
        <v>8.5000000000000006E-3</v>
      </c>
      <c r="Q151">
        <v>2.42</v>
      </c>
      <c r="R151">
        <v>64.510000000000005</v>
      </c>
      <c r="S151">
        <v>0.11521000000000001</v>
      </c>
      <c r="T151">
        <v>37</v>
      </c>
      <c r="U151">
        <v>0.89600000000000002</v>
      </c>
      <c r="V151">
        <v>2.5</v>
      </c>
      <c r="W151">
        <v>70.599999999999994</v>
      </c>
      <c r="X151">
        <v>34</v>
      </c>
      <c r="Y151" s="4">
        <f t="shared" ref="Y151:BB151" si="539">IF(OR(($L151+$M151*Y$2+$N151*Y$2^2)&gt;$W151,($L151+$M151*Y$2+$N151*Y$2^2)&lt;$V151),"",($L151+$M151*Y$2+$N151*Y$2^2))</f>
        <v>6.7148700000000003</v>
      </c>
      <c r="Z151" s="4">
        <f t="shared" si="539"/>
        <v>11.436919999999999</v>
      </c>
      <c r="AA151" s="4">
        <f t="shared" si="539"/>
        <v>16.583970000000001</v>
      </c>
      <c r="AB151" s="4">
        <f t="shared" si="539"/>
        <v>22.156019999999998</v>
      </c>
      <c r="AC151" s="4">
        <f t="shared" si="539"/>
        <v>28.15307</v>
      </c>
      <c r="AD151" s="4">
        <f t="shared" si="539"/>
        <v>34.575119999999998</v>
      </c>
      <c r="AE151" s="4">
        <f t="shared" si="539"/>
        <v>41.422170000000001</v>
      </c>
      <c r="AF151" s="4">
        <f t="shared" si="539"/>
        <v>48.694220000000001</v>
      </c>
      <c r="AG151" s="4">
        <f t="shared" si="539"/>
        <v>56.391270000000006</v>
      </c>
      <c r="AH151" s="4">
        <f t="shared" si="539"/>
        <v>64.513319999999993</v>
      </c>
      <c r="AI151" s="4" t="str">
        <f t="shared" si="539"/>
        <v/>
      </c>
      <c r="AJ151" s="4" t="str">
        <f t="shared" si="539"/>
        <v/>
      </c>
      <c r="AK151" s="4" t="str">
        <f t="shared" si="539"/>
        <v/>
      </c>
      <c r="AL151" s="4" t="str">
        <f t="shared" si="539"/>
        <v/>
      </c>
      <c r="AM151" s="4" t="str">
        <f t="shared" si="539"/>
        <v/>
      </c>
      <c r="AN151" s="4" t="str">
        <f t="shared" si="539"/>
        <v/>
      </c>
      <c r="AO151" s="4" t="str">
        <f t="shared" si="539"/>
        <v/>
      </c>
      <c r="AP151" s="4" t="str">
        <f t="shared" si="539"/>
        <v/>
      </c>
      <c r="AQ151" s="4" t="str">
        <f t="shared" si="539"/>
        <v/>
      </c>
      <c r="AR151" s="4" t="str">
        <f t="shared" si="539"/>
        <v/>
      </c>
      <c r="AS151" s="4" t="str">
        <f t="shared" si="539"/>
        <v/>
      </c>
      <c r="AT151" s="4" t="str">
        <f t="shared" si="539"/>
        <v/>
      </c>
      <c r="AU151" s="4" t="str">
        <f t="shared" si="539"/>
        <v/>
      </c>
      <c r="AV151" s="4" t="str">
        <f t="shared" si="539"/>
        <v/>
      </c>
      <c r="AW151" s="4" t="str">
        <f t="shared" si="539"/>
        <v/>
      </c>
      <c r="AX151" s="4" t="str">
        <f t="shared" si="539"/>
        <v/>
      </c>
      <c r="AY151" s="4" t="str">
        <f t="shared" si="539"/>
        <v/>
      </c>
      <c r="AZ151" s="4" t="str">
        <f t="shared" si="539"/>
        <v/>
      </c>
      <c r="BA151" s="4" t="str">
        <f t="shared" si="539"/>
        <v/>
      </c>
      <c r="BB151" s="4" t="str">
        <f t="shared" si="539"/>
        <v/>
      </c>
      <c r="BC151" t="s">
        <v>371</v>
      </c>
      <c r="BD151" t="s">
        <v>398</v>
      </c>
      <c r="BE151" t="s">
        <v>399</v>
      </c>
      <c r="BF151" t="s">
        <v>24</v>
      </c>
      <c r="BG151" t="s">
        <v>39</v>
      </c>
      <c r="BH151" t="s">
        <v>30</v>
      </c>
      <c r="BI151">
        <v>1</v>
      </c>
      <c r="BJ151" t="s">
        <v>31</v>
      </c>
      <c r="BK151">
        <v>-4.3520000000000003E-2</v>
      </c>
      <c r="BL151">
        <v>1.8542400000000001</v>
      </c>
      <c r="BM151">
        <v>2.7449999999999999E-2</v>
      </c>
      <c r="BP151">
        <v>1.43</v>
      </c>
      <c r="BQ151">
        <v>13.68</v>
      </c>
      <c r="BR151">
        <v>0.16567999999999999</v>
      </c>
      <c r="BS151">
        <v>36</v>
      </c>
      <c r="BT151">
        <v>0.90200000000000002</v>
      </c>
      <c r="BU151">
        <v>1.2</v>
      </c>
      <c r="BV151">
        <v>14.5</v>
      </c>
      <c r="BW151">
        <v>34</v>
      </c>
      <c r="BX151" s="4">
        <f t="shared" ref="BX151:CG151" si="540">EXP($BK151+$BL151*LN(LN(Y151+1)+($BM151/2)))</f>
        <v>3.6463804318700297</v>
      </c>
      <c r="BY151" s="4">
        <f t="shared" si="540"/>
        <v>5.3700610492240894</v>
      </c>
      <c r="BZ151" s="4">
        <f t="shared" si="540"/>
        <v>6.8096169665158559</v>
      </c>
      <c r="CA151" s="4">
        <f t="shared" si="540"/>
        <v>8.0651811807829414</v>
      </c>
      <c r="CB151" s="4">
        <f t="shared" si="540"/>
        <v>9.1903927839666881</v>
      </c>
      <c r="CC151" s="4">
        <f t="shared" si="540"/>
        <v>10.217365571828461</v>
      </c>
      <c r="CD151" s="4">
        <f t="shared" si="540"/>
        <v>11.166954952448929</v>
      </c>
      <c r="CE151" s="4">
        <f t="shared" si="540"/>
        <v>12.05354753144942</v>
      </c>
      <c r="CF151" s="4">
        <f t="shared" si="540"/>
        <v>12.887537912473125</v>
      </c>
      <c r="CG151" s="4">
        <f t="shared" si="540"/>
        <v>13.676716156393578</v>
      </c>
      <c r="CH151" s="4"/>
      <c r="CI151" s="4"/>
      <c r="CJ151" s="4"/>
      <c r="CK151" s="4"/>
      <c r="CL151" s="4"/>
      <c r="CM151" s="4"/>
      <c r="CN151" s="4"/>
      <c r="CO151" s="4"/>
      <c r="CP151" s="4"/>
      <c r="CQ151" s="4"/>
      <c r="CR151" s="4"/>
      <c r="CS151" s="4"/>
      <c r="CT151" s="4"/>
      <c r="CU151" s="4"/>
      <c r="CV151" s="4"/>
      <c r="CW151" s="4"/>
      <c r="CX151" s="4"/>
      <c r="CY151" s="4"/>
      <c r="CZ151" s="4"/>
      <c r="DA151" s="4"/>
    </row>
    <row r="152" spans="1:142" x14ac:dyDescent="0.25">
      <c r="A152" t="s">
        <v>302</v>
      </c>
      <c r="B152" t="s">
        <v>305</v>
      </c>
      <c r="C152" t="s">
        <v>306</v>
      </c>
      <c r="D152" t="s">
        <v>302</v>
      </c>
      <c r="E152" t="s">
        <v>305</v>
      </c>
      <c r="F152" t="s">
        <v>306</v>
      </c>
      <c r="G152" t="s">
        <v>25</v>
      </c>
      <c r="H152" t="s">
        <v>24</v>
      </c>
      <c r="I152" t="s">
        <v>35</v>
      </c>
      <c r="J152" t="s">
        <v>71</v>
      </c>
      <c r="K152" t="s">
        <v>43</v>
      </c>
      <c r="L152">
        <v>2.5376799999999999</v>
      </c>
      <c r="M152">
        <v>0.23252999999999999</v>
      </c>
      <c r="N152">
        <v>0.10403999999999999</v>
      </c>
      <c r="O152">
        <v>-2E-3</v>
      </c>
      <c r="Q152">
        <v>2.54</v>
      </c>
      <c r="R152">
        <v>52.36</v>
      </c>
      <c r="S152">
        <v>0.11724999999999999</v>
      </c>
      <c r="T152">
        <v>40</v>
      </c>
      <c r="U152">
        <v>0.93600000000000005</v>
      </c>
      <c r="V152">
        <v>2.5</v>
      </c>
      <c r="W152">
        <v>55</v>
      </c>
      <c r="X152">
        <v>36</v>
      </c>
      <c r="Y152" s="4">
        <f t="shared" ref="Y152:AE152" si="541">IF(OR(($L152+$M152*Y$2+$N152*Y$2^2+$O152*Y$2^3)&gt;$W152,($L152+$M152*Y$2+$N152*Y$2^2+$O152*Y$2^3)&lt;$V152),"",($L152+$M152*Y$2+$N152*Y$2^2+$O152*Y$2^3))</f>
        <v>6.0513300000000001</v>
      </c>
      <c r="Z152" s="4">
        <f t="shared" si="541"/>
        <v>13.26698</v>
      </c>
      <c r="AA152" s="4">
        <f t="shared" si="541"/>
        <v>22.684629999999999</v>
      </c>
      <c r="AB152" s="4">
        <f t="shared" si="541"/>
        <v>32.804279999999999</v>
      </c>
      <c r="AC152" s="4">
        <f t="shared" si="541"/>
        <v>42.125929999999997</v>
      </c>
      <c r="AD152" s="4">
        <f t="shared" si="541"/>
        <v>49.14958</v>
      </c>
      <c r="AE152" s="4">
        <f t="shared" si="541"/>
        <v>52.375229999999988</v>
      </c>
      <c r="BC152" t="s">
        <v>302</v>
      </c>
      <c r="BD152" t="s">
        <v>305</v>
      </c>
      <c r="BE152" t="s">
        <v>306</v>
      </c>
      <c r="BF152" t="s">
        <v>24</v>
      </c>
      <c r="BG152" t="s">
        <v>39</v>
      </c>
      <c r="BH152" t="s">
        <v>30</v>
      </c>
      <c r="BI152" t="s">
        <v>27</v>
      </c>
      <c r="BJ152" t="s">
        <v>64</v>
      </c>
      <c r="BK152">
        <v>0.20952000000000001</v>
      </c>
      <c r="BL152">
        <v>1.44069</v>
      </c>
      <c r="BM152">
        <v>2.2000000000000001E-3</v>
      </c>
      <c r="BP152">
        <v>1.73</v>
      </c>
      <c r="BQ152">
        <v>9.5500000000000007</v>
      </c>
      <c r="BR152">
        <v>4.6949999999999999E-2</v>
      </c>
      <c r="BS152">
        <v>40</v>
      </c>
      <c r="BT152">
        <v>0.88300000000000001</v>
      </c>
      <c r="BU152">
        <v>1.8</v>
      </c>
      <c r="BV152">
        <v>12.5</v>
      </c>
      <c r="BW152">
        <v>38</v>
      </c>
      <c r="BX152" s="4">
        <f t="shared" ref="BX152:CG152" si="542">EXP($BK152+$BL152*LN(LN(Y92+1))+(Y152)*($BM152/2))</f>
        <v>3.1517252499040498</v>
      </c>
      <c r="BY152" s="4">
        <f t="shared" si="542"/>
        <v>4.6352436079738464</v>
      </c>
      <c r="BZ152" s="4">
        <f t="shared" si="542"/>
        <v>5.6978759797638201</v>
      </c>
      <c r="CA152" s="4">
        <f t="shared" si="542"/>
        <v>6.5511432695831724</v>
      </c>
      <c r="CB152" s="4">
        <f t="shared" si="542"/>
        <v>7.270209981174399</v>
      </c>
      <c r="CC152" s="4">
        <f t="shared" si="542"/>
        <v>7.8832596391137644</v>
      </c>
      <c r="CD152" s="4">
        <f t="shared" si="542"/>
        <v>8.3971267851710003</v>
      </c>
      <c r="CE152" s="4">
        <f t="shared" si="542"/>
        <v>8.3333907484394718</v>
      </c>
      <c r="CF152" s="4">
        <f t="shared" si="542"/>
        <v>8.6985950548808493</v>
      </c>
      <c r="CG152" s="4">
        <f t="shared" si="542"/>
        <v>9.0304929837096868</v>
      </c>
      <c r="CH152" s="4"/>
      <c r="CI152" s="4"/>
      <c r="CJ152" s="4"/>
      <c r="CK152" s="4"/>
      <c r="CL152" s="4"/>
      <c r="CM152" s="4"/>
      <c r="CN152" s="4"/>
      <c r="CO152" s="4"/>
      <c r="CP152" s="4"/>
      <c r="CQ152" s="4"/>
      <c r="CR152" s="4"/>
      <c r="CS152" s="4"/>
      <c r="CT152" s="4"/>
      <c r="CU152" s="4"/>
      <c r="CV152" s="4"/>
      <c r="CW152" s="4"/>
      <c r="CX152" s="4"/>
      <c r="CY152" s="4"/>
      <c r="CZ152" s="4"/>
      <c r="DA152" s="4"/>
    </row>
    <row r="153" spans="1:142" x14ac:dyDescent="0.25">
      <c r="A153" t="s">
        <v>21</v>
      </c>
      <c r="B153" t="s">
        <v>56</v>
      </c>
      <c r="C153" t="s">
        <v>57</v>
      </c>
      <c r="D153" t="s">
        <v>21</v>
      </c>
      <c r="E153" t="s">
        <v>56</v>
      </c>
      <c r="F153" t="s">
        <v>57</v>
      </c>
      <c r="G153" t="s">
        <v>25</v>
      </c>
      <c r="H153" t="s">
        <v>24</v>
      </c>
      <c r="I153" t="s">
        <v>35</v>
      </c>
      <c r="J153">
        <v>1</v>
      </c>
      <c r="K153" t="s">
        <v>31</v>
      </c>
      <c r="L153">
        <v>0.76105</v>
      </c>
      <c r="M153">
        <v>2.6362000000000001</v>
      </c>
      <c r="N153">
        <v>3.8390000000000001E-2</v>
      </c>
      <c r="Q153">
        <v>0.88</v>
      </c>
      <c r="R153">
        <v>99</v>
      </c>
      <c r="S153">
        <v>0.19595000000000001</v>
      </c>
      <c r="T153">
        <v>48</v>
      </c>
      <c r="U153">
        <v>0.93600000000000005</v>
      </c>
      <c r="V153">
        <v>2.2999999999999998</v>
      </c>
      <c r="W153">
        <v>93.2</v>
      </c>
      <c r="X153">
        <v>46</v>
      </c>
      <c r="Y153" s="4">
        <f t="shared" ref="Y153:BB153" si="543">IF(OR((EXP($L153+$M153*LN(LN(Y$2)+($N153/2))))&gt;$W153,(EXP($L153+$M153*LN(LN(Y$2)+($N153/2))))&lt;$V153),"",(EXP($L153+$M153*LN(LN(Y$2)+($N153/2)))))</f>
        <v>7.7433368773743947</v>
      </c>
      <c r="Z153" s="4">
        <f t="shared" si="543"/>
        <v>19.719566115607893</v>
      </c>
      <c r="AA153" s="4">
        <f t="shared" si="543"/>
        <v>30.142267188161956</v>
      </c>
      <c r="AB153" s="4">
        <f t="shared" si="543"/>
        <v>39.263537230019473</v>
      </c>
      <c r="AC153" s="4">
        <f t="shared" si="543"/>
        <v>47.395452566023842</v>
      </c>
      <c r="AD153" s="4">
        <f t="shared" si="543"/>
        <v>54.758404212871461</v>
      </c>
      <c r="AE153" s="4">
        <f t="shared" si="543"/>
        <v>61.506325919488397</v>
      </c>
      <c r="AF153" s="4">
        <f t="shared" si="543"/>
        <v>67.749945168938822</v>
      </c>
      <c r="AG153" s="4">
        <f t="shared" si="543"/>
        <v>73.571472551635878</v>
      </c>
      <c r="AH153" s="4">
        <f t="shared" si="543"/>
        <v>79.033684868626466</v>
      </c>
      <c r="AI153" s="4">
        <f t="shared" si="543"/>
        <v>84.185683320049307</v>
      </c>
      <c r="AJ153" s="4">
        <f t="shared" si="543"/>
        <v>89.066664220770221</v>
      </c>
      <c r="AK153" s="4" t="str">
        <f t="shared" si="543"/>
        <v/>
      </c>
      <c r="AL153" s="4" t="str">
        <f t="shared" si="543"/>
        <v/>
      </c>
      <c r="AM153" s="4" t="str">
        <f t="shared" si="543"/>
        <v/>
      </c>
      <c r="AN153" s="4" t="str">
        <f t="shared" si="543"/>
        <v/>
      </c>
      <c r="AO153" s="4" t="str">
        <f t="shared" si="543"/>
        <v/>
      </c>
      <c r="AP153" s="4" t="str">
        <f t="shared" si="543"/>
        <v/>
      </c>
      <c r="AQ153" s="4" t="str">
        <f t="shared" si="543"/>
        <v/>
      </c>
      <c r="AR153" s="4" t="str">
        <f t="shared" si="543"/>
        <v/>
      </c>
      <c r="AS153" s="4" t="str">
        <f t="shared" si="543"/>
        <v/>
      </c>
      <c r="AT153" s="4" t="str">
        <f t="shared" si="543"/>
        <v/>
      </c>
      <c r="AU153" s="4" t="str">
        <f t="shared" si="543"/>
        <v/>
      </c>
      <c r="AV153" s="4" t="str">
        <f t="shared" si="543"/>
        <v/>
      </c>
      <c r="AW153" s="4" t="str">
        <f t="shared" si="543"/>
        <v/>
      </c>
      <c r="AX153" s="4" t="str">
        <f t="shared" si="543"/>
        <v/>
      </c>
      <c r="AY153" s="4" t="str">
        <f t="shared" si="543"/>
        <v/>
      </c>
      <c r="AZ153" s="4" t="str">
        <f t="shared" si="543"/>
        <v/>
      </c>
      <c r="BA153" s="4" t="str">
        <f t="shared" si="543"/>
        <v/>
      </c>
      <c r="BB153" s="4" t="str">
        <f t="shared" si="543"/>
        <v/>
      </c>
      <c r="BC153" t="s">
        <v>21</v>
      </c>
      <c r="BD153" t="s">
        <v>56</v>
      </c>
      <c r="BE153" t="s">
        <v>57</v>
      </c>
      <c r="BF153" t="s">
        <v>24</v>
      </c>
      <c r="BG153" t="s">
        <v>39</v>
      </c>
      <c r="BH153" t="s">
        <v>30</v>
      </c>
      <c r="BI153">
        <v>1</v>
      </c>
      <c r="BJ153" t="s">
        <v>31</v>
      </c>
      <c r="BK153">
        <v>0.19747000000000001</v>
      </c>
      <c r="BL153">
        <v>1.8232200000000001</v>
      </c>
      <c r="BM153">
        <v>4.9270000000000001E-2</v>
      </c>
      <c r="BP153">
        <v>0.56000000000000005</v>
      </c>
      <c r="BQ153">
        <v>19.920000000000002</v>
      </c>
      <c r="BR153">
        <v>0.22195999999999999</v>
      </c>
      <c r="BS153">
        <v>48</v>
      </c>
      <c r="BT153">
        <v>0.80600000000000005</v>
      </c>
      <c r="BU153">
        <v>2.5</v>
      </c>
      <c r="BV153">
        <v>25</v>
      </c>
      <c r="BW153">
        <v>46</v>
      </c>
      <c r="BX153" s="4">
        <f t="shared" ref="BX153:CI154" si="544">EXP($BK153+$BL153*LN(LN(Y153+1)+($BM153/2)))</f>
        <v>5.0994365796308641</v>
      </c>
      <c r="BY153" s="4">
        <f t="shared" si="544"/>
        <v>9.3374261473302891</v>
      </c>
      <c r="BZ153" s="4">
        <f t="shared" si="544"/>
        <v>11.731313842317622</v>
      </c>
      <c r="CA153" s="4">
        <f t="shared" si="544"/>
        <v>13.366039181019755</v>
      </c>
      <c r="CB153" s="4">
        <f t="shared" si="544"/>
        <v>14.595565671128968</v>
      </c>
      <c r="CC153" s="4">
        <f t="shared" si="544"/>
        <v>15.575282322714472</v>
      </c>
      <c r="CD153" s="4">
        <f t="shared" si="544"/>
        <v>16.386453349646075</v>
      </c>
      <c r="CE153" s="4">
        <f t="shared" si="544"/>
        <v>17.076664245908731</v>
      </c>
      <c r="CF153" s="4">
        <f t="shared" si="544"/>
        <v>17.676073790827068</v>
      </c>
      <c r="CG153" s="4">
        <f t="shared" si="544"/>
        <v>18.204948969657774</v>
      </c>
      <c r="CH153" s="4">
        <f t="shared" si="544"/>
        <v>18.677538388432623</v>
      </c>
      <c r="CI153" s="4">
        <f t="shared" si="544"/>
        <v>19.104225523409845</v>
      </c>
      <c r="CJ153" s="4"/>
      <c r="CK153" s="4"/>
      <c r="CL153" s="4"/>
      <c r="CM153" s="4"/>
      <c r="CN153" s="4"/>
      <c r="CO153" s="4"/>
      <c r="CP153" s="4"/>
      <c r="CQ153" s="4"/>
      <c r="CR153" s="4"/>
      <c r="CS153" s="4"/>
      <c r="CT153" s="4"/>
      <c r="CU153" s="4"/>
      <c r="CV153" s="4"/>
      <c r="CW153" s="4"/>
      <c r="CX153" s="4"/>
      <c r="CY153" s="4"/>
      <c r="CZ153" s="4"/>
      <c r="DA153" s="4"/>
      <c r="DB153" t="s">
        <v>56</v>
      </c>
      <c r="DC153">
        <v>14</v>
      </c>
      <c r="DD153">
        <v>54</v>
      </c>
      <c r="DE153" t="s">
        <v>639</v>
      </c>
      <c r="DF153" s="2" t="s">
        <v>610</v>
      </c>
      <c r="DG153">
        <v>460</v>
      </c>
      <c r="DH153" t="s">
        <v>611</v>
      </c>
      <c r="DI153" s="4">
        <f>IF(Y153="","",0.0000631*Y153^2.31582*BX153^0.41571*$DG153)</f>
        <v>6.5389623959181806</v>
      </c>
      <c r="DJ153" s="4">
        <f t="shared" ref="DJ153:EL161" si="545">IF(Z153="","",0.0000631*Z153^2.31582*BY153^0.41571*$DG153)</f>
        <v>73.260440325331558</v>
      </c>
      <c r="DK153" s="4">
        <f t="shared" si="545"/>
        <v>215.19414762601582</v>
      </c>
      <c r="DL153" s="4">
        <f t="shared" si="545"/>
        <v>419.05436608021375</v>
      </c>
      <c r="DM153" s="4">
        <f t="shared" si="545"/>
        <v>672.15584569480779</v>
      </c>
      <c r="DN153" s="4">
        <f t="shared" si="545"/>
        <v>964.79228808987568</v>
      </c>
      <c r="DO153" s="4">
        <f t="shared" si="545"/>
        <v>1289.665116890186</v>
      </c>
      <c r="DP153" s="4">
        <f t="shared" si="545"/>
        <v>1641.2132655943622</v>
      </c>
      <c r="DQ153" s="4">
        <f t="shared" si="545"/>
        <v>2015.1204930375252</v>
      </c>
      <c r="DR153" s="4">
        <f t="shared" si="545"/>
        <v>2407.9755590355171</v>
      </c>
      <c r="DS153" s="4">
        <f t="shared" si="545"/>
        <v>2817.0379752928302</v>
      </c>
      <c r="DT153" s="4">
        <f t="shared" si="545"/>
        <v>3240.0740331275115</v>
      </c>
      <c r="DU153" s="4" t="str">
        <f t="shared" si="545"/>
        <v/>
      </c>
      <c r="DV153" s="4" t="str">
        <f t="shared" si="545"/>
        <v/>
      </c>
      <c r="DW153" s="4" t="str">
        <f t="shared" si="545"/>
        <v/>
      </c>
      <c r="DX153" s="4" t="str">
        <f t="shared" si="545"/>
        <v/>
      </c>
      <c r="DY153" s="4" t="str">
        <f t="shared" si="545"/>
        <v/>
      </c>
      <c r="DZ153" s="4" t="str">
        <f t="shared" si="545"/>
        <v/>
      </c>
      <c r="EA153" s="4" t="str">
        <f t="shared" si="545"/>
        <v/>
      </c>
      <c r="EB153" s="4" t="str">
        <f t="shared" si="545"/>
        <v/>
      </c>
      <c r="EC153" s="4" t="str">
        <f t="shared" si="545"/>
        <v/>
      </c>
      <c r="ED153" s="4" t="str">
        <f t="shared" si="545"/>
        <v/>
      </c>
      <c r="EE153" s="4" t="str">
        <f t="shared" si="545"/>
        <v/>
      </c>
      <c r="EF153" s="4" t="str">
        <f t="shared" si="545"/>
        <v/>
      </c>
      <c r="EG153" s="4" t="str">
        <f t="shared" si="545"/>
        <v/>
      </c>
      <c r="EH153" s="4" t="str">
        <f t="shared" si="545"/>
        <v/>
      </c>
      <c r="EI153" s="4" t="str">
        <f t="shared" si="545"/>
        <v/>
      </c>
      <c r="EJ153" s="4" t="str">
        <f t="shared" si="545"/>
        <v/>
      </c>
      <c r="EK153" s="4" t="str">
        <f t="shared" si="545"/>
        <v/>
      </c>
      <c r="EL153" s="4" t="str">
        <f t="shared" si="545"/>
        <v/>
      </c>
    </row>
    <row r="154" spans="1:142" x14ac:dyDescent="0.25">
      <c r="A154" t="s">
        <v>92</v>
      </c>
      <c r="B154" t="s">
        <v>56</v>
      </c>
      <c r="C154" t="s">
        <v>57</v>
      </c>
      <c r="D154" t="s">
        <v>92</v>
      </c>
      <c r="E154" t="s">
        <v>56</v>
      </c>
      <c r="F154" t="s">
        <v>57</v>
      </c>
      <c r="G154" t="s">
        <v>25</v>
      </c>
      <c r="H154" t="s">
        <v>24</v>
      </c>
      <c r="I154" t="s">
        <v>35</v>
      </c>
      <c r="J154" t="s">
        <v>36</v>
      </c>
      <c r="K154" t="s">
        <v>33</v>
      </c>
      <c r="L154">
        <v>2.6024600000000002</v>
      </c>
      <c r="M154">
        <v>2.3575200000000001</v>
      </c>
      <c r="N154">
        <v>-1.702E-2</v>
      </c>
      <c r="Q154">
        <v>2.6</v>
      </c>
      <c r="R154">
        <v>84.26</v>
      </c>
      <c r="S154">
        <v>30.306239999999999</v>
      </c>
      <c r="T154">
        <v>50</v>
      </c>
      <c r="U154">
        <v>0.89100000000000001</v>
      </c>
      <c r="V154">
        <v>2.5</v>
      </c>
      <c r="W154">
        <v>97.5</v>
      </c>
      <c r="X154">
        <v>47</v>
      </c>
      <c r="Y154" s="4">
        <f t="shared" ref="Y154:AL155" si="546">IF(OR(($L154+$M154*Y$2+$N154*Y$2^2)&gt;$W154,($L154+$M154*Y$2+$N154*Y$2^2)&lt;$V154),"",($L154+$M154*Y$2+$N154*Y$2^2))</f>
        <v>13.964560000000002</v>
      </c>
      <c r="Z154" s="4">
        <f t="shared" si="546"/>
        <v>24.475660000000005</v>
      </c>
      <c r="AA154" s="4">
        <f t="shared" si="546"/>
        <v>34.135759999999998</v>
      </c>
      <c r="AB154" s="4">
        <f t="shared" si="546"/>
        <v>42.944860000000006</v>
      </c>
      <c r="AC154" s="4">
        <f t="shared" si="546"/>
        <v>50.90296</v>
      </c>
      <c r="AD154" s="4">
        <f t="shared" si="546"/>
        <v>58.010059999999996</v>
      </c>
      <c r="AE154" s="4">
        <f t="shared" si="546"/>
        <v>64.266159999999985</v>
      </c>
      <c r="AF154" s="4">
        <f t="shared" si="546"/>
        <v>69.671260000000004</v>
      </c>
      <c r="AG154" s="4">
        <f t="shared" si="546"/>
        <v>74.225359999999995</v>
      </c>
      <c r="AH154" s="4">
        <f t="shared" si="546"/>
        <v>77.928460000000001</v>
      </c>
      <c r="AI154" s="4">
        <f t="shared" si="546"/>
        <v>80.780560000000008</v>
      </c>
      <c r="AJ154" s="4">
        <f t="shared" si="546"/>
        <v>82.781660000000016</v>
      </c>
      <c r="AK154" s="4">
        <f t="shared" si="546"/>
        <v>83.931759999999997</v>
      </c>
      <c r="AL154" s="4">
        <f t="shared" si="546"/>
        <v>84.230860000000007</v>
      </c>
      <c r="BC154" t="s">
        <v>92</v>
      </c>
      <c r="BD154" t="s">
        <v>56</v>
      </c>
      <c r="BE154" t="s">
        <v>57</v>
      </c>
      <c r="BF154" t="s">
        <v>24</v>
      </c>
      <c r="BG154" t="s">
        <v>39</v>
      </c>
      <c r="BH154" t="s">
        <v>30</v>
      </c>
      <c r="BI154">
        <v>1</v>
      </c>
      <c r="BJ154" t="s">
        <v>31</v>
      </c>
      <c r="BK154">
        <v>4.3470000000000002E-2</v>
      </c>
      <c r="BL154">
        <v>2.1181399999999999</v>
      </c>
      <c r="BM154">
        <v>3.2809999999999999E-2</v>
      </c>
      <c r="BP154">
        <v>1.81</v>
      </c>
      <c r="BQ154">
        <v>24.81</v>
      </c>
      <c r="BR154">
        <v>0.18113000000000001</v>
      </c>
      <c r="BS154">
        <v>50</v>
      </c>
      <c r="BT154">
        <v>0.92400000000000004</v>
      </c>
      <c r="BU154">
        <v>2.1</v>
      </c>
      <c r="BV154">
        <v>29</v>
      </c>
      <c r="BW154">
        <v>48</v>
      </c>
      <c r="BX154" s="4">
        <f t="shared" si="544"/>
        <v>8.7109000802278693</v>
      </c>
      <c r="BY154" s="4">
        <f t="shared" si="544"/>
        <v>12.714146448908281</v>
      </c>
      <c r="BZ154" s="4">
        <f t="shared" si="544"/>
        <v>15.52228174566382</v>
      </c>
      <c r="CA154" s="4">
        <f t="shared" si="544"/>
        <v>17.65151493093488</v>
      </c>
      <c r="CB154" s="4">
        <f t="shared" si="544"/>
        <v>19.329594840340306</v>
      </c>
      <c r="CC154" s="4">
        <f t="shared" si="544"/>
        <v>20.678497488767011</v>
      </c>
      <c r="CD154" s="4">
        <f t="shared" si="544"/>
        <v>21.771365133952564</v>
      </c>
      <c r="CE154" s="4">
        <f t="shared" si="544"/>
        <v>22.655317909615192</v>
      </c>
      <c r="CF154" s="4">
        <f t="shared" si="544"/>
        <v>23.362137457152581</v>
      </c>
      <c r="CG154" s="4">
        <f t="shared" si="544"/>
        <v>23.913829005961023</v>
      </c>
      <c r="CH154" s="4">
        <f t="shared" si="544"/>
        <v>24.325738010034293</v>
      </c>
      <c r="CI154" s="4">
        <f t="shared" si="544"/>
        <v>24.608381850803706</v>
      </c>
      <c r="CJ154" s="4">
        <f>EXP($BK154+$BL154*LN(LN(AK154+1)+($BM154/2)))</f>
        <v>24.768547771742934</v>
      </c>
      <c r="CK154" s="4">
        <f>EXP($BK154+$BL154*LN(LN(AL154+1)+($BM154/2)))</f>
        <v>24.809934833584428</v>
      </c>
      <c r="CL154" s="4"/>
      <c r="CM154" s="4"/>
      <c r="CN154" s="4"/>
      <c r="CO154" s="4"/>
      <c r="CP154" s="4"/>
      <c r="CQ154" s="4"/>
      <c r="CR154" s="4"/>
      <c r="CS154" s="4"/>
      <c r="CT154" s="4"/>
      <c r="CU154" s="4"/>
      <c r="CV154" s="4"/>
      <c r="CW154" s="4"/>
      <c r="CX154" s="4"/>
      <c r="CY154" s="4"/>
      <c r="CZ154" s="4"/>
      <c r="DA154" s="4"/>
      <c r="DB154" t="s">
        <v>56</v>
      </c>
      <c r="DC154">
        <v>14</v>
      </c>
      <c r="DD154">
        <v>54</v>
      </c>
      <c r="DE154" t="s">
        <v>639</v>
      </c>
      <c r="DF154" s="2" t="s">
        <v>610</v>
      </c>
      <c r="DG154">
        <v>460</v>
      </c>
      <c r="DH154" t="s">
        <v>611</v>
      </c>
      <c r="DI154" s="4">
        <f t="shared" ref="DI154:DI163" si="547">IF(Y154="","",0.0000631*Y154^2.31582*BX154^0.41571*$DG154)</f>
        <v>32.007946674101809</v>
      </c>
      <c r="DJ154" s="4">
        <f t="shared" si="545"/>
        <v>137.37552082655745</v>
      </c>
      <c r="DK154" s="4">
        <f t="shared" si="545"/>
        <v>322.49035397334183</v>
      </c>
      <c r="DL154" s="4">
        <f t="shared" si="545"/>
        <v>578.91569600769844</v>
      </c>
      <c r="DM154" s="4">
        <f t="shared" si="545"/>
        <v>891.23557000630774</v>
      </c>
      <c r="DN154" s="4">
        <f t="shared" si="545"/>
        <v>1240.5601661487401</v>
      </c>
      <c r="DO154" s="4">
        <f t="shared" si="545"/>
        <v>1606.6501807626455</v>
      </c>
      <c r="DP154" s="4">
        <f t="shared" si="545"/>
        <v>1969.3618311421228</v>
      </c>
      <c r="DQ154" s="4">
        <f t="shared" si="545"/>
        <v>2309.6916808766077</v>
      </c>
      <c r="DR154" s="4">
        <f t="shared" si="545"/>
        <v>2610.5563051798467</v>
      </c>
      <c r="DS154" s="4">
        <f t="shared" si="545"/>
        <v>2857.380454242973</v>
      </c>
      <c r="DT154" s="4">
        <f t="shared" si="545"/>
        <v>3038.5371306787702</v>
      </c>
      <c r="DU154" s="4">
        <f t="shared" si="545"/>
        <v>3145.6663729991333</v>
      </c>
      <c r="DV154" s="4">
        <f t="shared" si="545"/>
        <v>3173.8895106843365</v>
      </c>
      <c r="DW154" s="4" t="str">
        <f t="shared" si="545"/>
        <v/>
      </c>
      <c r="DX154" s="4" t="str">
        <f t="shared" si="545"/>
        <v/>
      </c>
      <c r="DY154" s="4" t="str">
        <f t="shared" si="545"/>
        <v/>
      </c>
      <c r="DZ154" s="4" t="str">
        <f t="shared" si="545"/>
        <v/>
      </c>
      <c r="EA154" s="4" t="str">
        <f t="shared" si="545"/>
        <v/>
      </c>
      <c r="EB154" s="4" t="str">
        <f t="shared" si="545"/>
        <v/>
      </c>
      <c r="EC154" s="4" t="str">
        <f t="shared" si="545"/>
        <v/>
      </c>
      <c r="ED154" s="4" t="str">
        <f t="shared" si="545"/>
        <v/>
      </c>
      <c r="EE154" s="4" t="str">
        <f t="shared" si="545"/>
        <v/>
      </c>
      <c r="EF154" s="4" t="str">
        <f t="shared" si="545"/>
        <v/>
      </c>
      <c r="EG154" s="4" t="str">
        <f t="shared" si="545"/>
        <v/>
      </c>
      <c r="EH154" s="4" t="str">
        <f t="shared" si="545"/>
        <v/>
      </c>
      <c r="EI154" s="4" t="str">
        <f t="shared" si="545"/>
        <v/>
      </c>
      <c r="EJ154" s="4" t="str">
        <f t="shared" si="545"/>
        <v/>
      </c>
      <c r="EK154" s="4" t="str">
        <f t="shared" si="545"/>
        <v/>
      </c>
      <c r="EL154" s="4" t="str">
        <f t="shared" si="545"/>
        <v/>
      </c>
    </row>
    <row r="155" spans="1:142" x14ac:dyDescent="0.25">
      <c r="A155" t="s">
        <v>115</v>
      </c>
      <c r="B155" t="s">
        <v>56</v>
      </c>
      <c r="C155" t="s">
        <v>57</v>
      </c>
      <c r="D155" t="s">
        <v>115</v>
      </c>
      <c r="E155" t="s">
        <v>56</v>
      </c>
      <c r="F155" t="s">
        <v>57</v>
      </c>
      <c r="G155" t="s">
        <v>25</v>
      </c>
      <c r="H155" t="s">
        <v>24</v>
      </c>
      <c r="I155" t="s">
        <v>35</v>
      </c>
      <c r="J155" t="s">
        <v>71</v>
      </c>
      <c r="K155" t="s">
        <v>33</v>
      </c>
      <c r="L155">
        <v>2.4867400000000002</v>
      </c>
      <c r="M155">
        <v>1.32423</v>
      </c>
      <c r="N155">
        <v>-6.5300000000000002E-3</v>
      </c>
      <c r="Q155">
        <v>2.4900000000000002</v>
      </c>
      <c r="R155">
        <v>69.599999999999994</v>
      </c>
      <c r="S155">
        <v>8.2900000000000001E-2</v>
      </c>
      <c r="T155">
        <v>38</v>
      </c>
      <c r="U155">
        <v>0.93100000000000005</v>
      </c>
      <c r="V155">
        <v>2.5</v>
      </c>
      <c r="W155">
        <v>74.7</v>
      </c>
      <c r="X155">
        <v>35</v>
      </c>
      <c r="Y155" s="4">
        <f t="shared" si="546"/>
        <v>8.9446400000000015</v>
      </c>
      <c r="Z155" s="4">
        <f t="shared" si="546"/>
        <v>15.076040000000001</v>
      </c>
      <c r="AA155" s="4">
        <f t="shared" si="546"/>
        <v>20.880940000000002</v>
      </c>
      <c r="AB155" s="4">
        <f t="shared" si="546"/>
        <v>26.359340000000003</v>
      </c>
      <c r="AC155" s="4">
        <f t="shared" si="546"/>
        <v>31.511239999999997</v>
      </c>
      <c r="AD155" s="4">
        <f t="shared" si="546"/>
        <v>36.336639999999996</v>
      </c>
      <c r="AE155" s="4">
        <f t="shared" si="546"/>
        <v>40.835539999999995</v>
      </c>
      <c r="AF155" s="4">
        <f t="shared" si="546"/>
        <v>45.007939999999998</v>
      </c>
      <c r="AG155" s="4">
        <f t="shared" si="546"/>
        <v>48.853839999999998</v>
      </c>
      <c r="AH155" s="4">
        <f t="shared" si="546"/>
        <v>52.373239999999996</v>
      </c>
      <c r="AI155" s="4">
        <f t="shared" si="546"/>
        <v>55.566139999999997</v>
      </c>
      <c r="AJ155" s="4">
        <f t="shared" si="546"/>
        <v>58.432540000000003</v>
      </c>
      <c r="AK155" s="4">
        <f t="shared" si="546"/>
        <v>60.972439999999999</v>
      </c>
      <c r="AL155" s="4">
        <f t="shared" si="546"/>
        <v>63.185839999999999</v>
      </c>
      <c r="AM155" s="4">
        <f t="shared" ref="AM155:AR155" si="548">IF(OR(($L155+$M155*AM$2+$N155*AM$2^2)&gt;$W155,($L155+$M155*AM$2+$N155*AM$2^2)&lt;$V155),"",($L155+$M155*AM$2+$N155*AM$2^2))</f>
        <v>65.072739999999996</v>
      </c>
      <c r="AN155" s="4">
        <f t="shared" si="548"/>
        <v>66.633139999999997</v>
      </c>
      <c r="AO155" s="4">
        <f t="shared" si="548"/>
        <v>67.867040000000003</v>
      </c>
      <c r="AP155" s="4">
        <f t="shared" si="548"/>
        <v>68.774439999999998</v>
      </c>
      <c r="AQ155" s="4">
        <f t="shared" si="548"/>
        <v>69.355339999999998</v>
      </c>
      <c r="AR155" s="4">
        <f t="shared" si="548"/>
        <v>69.609740000000002</v>
      </c>
      <c r="BC155" t="s">
        <v>115</v>
      </c>
      <c r="BD155" t="s">
        <v>56</v>
      </c>
      <c r="BE155" t="s">
        <v>57</v>
      </c>
      <c r="BF155" t="s">
        <v>24</v>
      </c>
      <c r="BG155" t="s">
        <v>39</v>
      </c>
      <c r="BH155" t="s">
        <v>30</v>
      </c>
      <c r="BI155" t="s">
        <v>27</v>
      </c>
      <c r="BJ155" t="s">
        <v>43</v>
      </c>
      <c r="BK155">
        <v>1.35897</v>
      </c>
      <c r="BL155">
        <v>0.65895999999999999</v>
      </c>
      <c r="BM155">
        <v>-1.01E-2</v>
      </c>
      <c r="BN155">
        <v>6.9999999999999994E-5</v>
      </c>
      <c r="BP155">
        <v>2.94</v>
      </c>
      <c r="BQ155">
        <v>20.64</v>
      </c>
      <c r="BR155">
        <v>8.7999999999999995E-2</v>
      </c>
      <c r="BS155">
        <v>38</v>
      </c>
      <c r="BT155">
        <v>0.95</v>
      </c>
      <c r="BU155">
        <v>2.8</v>
      </c>
      <c r="BV155">
        <v>22</v>
      </c>
      <c r="BW155">
        <v>34</v>
      </c>
      <c r="BX155" s="4">
        <f t="shared" ref="BX155:DA155" si="549">IF(OR(($BK155+$BL155*Y155+$BM155*Y155^2+$BN155*Y155^3)&gt;$BV155,($BK155+$BL155*Y155+$BM155*Y155^2+$BN155*Y155^3)&lt;$BU155),"",($BK155+$BL155*Y155+$BM155*Y155^2+$BN155*Y155^3))</f>
        <v>6.4951575754935451</v>
      </c>
      <c r="BY155" s="4">
        <f t="shared" si="549"/>
        <v>9.2377399337097419</v>
      </c>
      <c r="BZ155" s="4">
        <f t="shared" si="549"/>
        <v>11.352242552296667</v>
      </c>
      <c r="CA155" s="4">
        <f t="shared" si="549"/>
        <v>12.993131331697169</v>
      </c>
      <c r="CB155" s="4">
        <f t="shared" si="549"/>
        <v>14.284992615112866</v>
      </c>
      <c r="CC155" s="4">
        <f t="shared" si="549"/>
        <v>15.326212450032477</v>
      </c>
      <c r="CD155" s="4">
        <f t="shared" si="549"/>
        <v>16.19243657426199</v>
      </c>
      <c r="CE155" s="4">
        <f t="shared" si="549"/>
        <v>16.9398111264567</v>
      </c>
      <c r="CF155" s="4">
        <f t="shared" si="549"/>
        <v>17.608004081155144</v>
      </c>
      <c r="CG155" s="4">
        <f t="shared" si="549"/>
        <v>18.223007408314839</v>
      </c>
      <c r="CH155" s="4">
        <f t="shared" si="549"/>
        <v>18.799719957349936</v>
      </c>
      <c r="CI155" s="4">
        <f t="shared" si="549"/>
        <v>19.344311065670716</v>
      </c>
      <c r="CJ155" s="4">
        <f t="shared" si="549"/>
        <v>19.856364891724922</v>
      </c>
      <c r="CK155" s="4">
        <f t="shared" si="549"/>
        <v>20.330805472541023</v>
      </c>
      <c r="CL155" s="4">
        <f t="shared" si="549"/>
        <v>20.759602505773238</v>
      </c>
      <c r="CM155" s="4">
        <f t="shared" si="549"/>
        <v>21.133257856248537</v>
      </c>
      <c r="CN155" s="4">
        <f t="shared" si="549"/>
        <v>21.442072787015444</v>
      </c>
      <c r="CO155" s="4">
        <f t="shared" si="549"/>
        <v>21.677195914894625</v>
      </c>
      <c r="CP155" s="4">
        <f t="shared" si="549"/>
        <v>21.831451890531536</v>
      </c>
      <c r="CQ155" s="4">
        <f t="shared" si="549"/>
        <v>21.899950802950759</v>
      </c>
      <c r="CR155" s="4" t="str">
        <f t="shared" si="549"/>
        <v/>
      </c>
      <c r="CS155" s="4" t="str">
        <f t="shared" si="549"/>
        <v/>
      </c>
      <c r="CT155" s="4" t="str">
        <f t="shared" si="549"/>
        <v/>
      </c>
      <c r="CU155" s="4" t="str">
        <f t="shared" si="549"/>
        <v/>
      </c>
      <c r="CV155" s="4" t="str">
        <f t="shared" si="549"/>
        <v/>
      </c>
      <c r="CW155" s="4" t="str">
        <f t="shared" si="549"/>
        <v/>
      </c>
      <c r="CX155" s="4" t="str">
        <f t="shared" si="549"/>
        <v/>
      </c>
      <c r="CY155" s="4" t="str">
        <f t="shared" si="549"/>
        <v/>
      </c>
      <c r="CZ155" s="4" t="str">
        <f t="shared" si="549"/>
        <v/>
      </c>
      <c r="DA155" s="4" t="str">
        <f t="shared" si="549"/>
        <v/>
      </c>
      <c r="DB155" t="s">
        <v>56</v>
      </c>
      <c r="DC155">
        <v>14</v>
      </c>
      <c r="DD155">
        <v>54</v>
      </c>
      <c r="DE155" t="s">
        <v>639</v>
      </c>
      <c r="DF155" s="2" t="s">
        <v>610</v>
      </c>
      <c r="DG155">
        <v>460</v>
      </c>
      <c r="DH155" t="s">
        <v>611</v>
      </c>
      <c r="DI155" s="4">
        <f t="shared" si="547"/>
        <v>10.0980418889652</v>
      </c>
      <c r="DJ155" s="4">
        <f t="shared" si="545"/>
        <v>39.163705164212296</v>
      </c>
      <c r="DK155" s="4">
        <f t="shared" si="545"/>
        <v>90.71910119892911</v>
      </c>
      <c r="DL155" s="4">
        <f t="shared" si="545"/>
        <v>164.5878508041896</v>
      </c>
      <c r="DM155" s="4">
        <f t="shared" si="545"/>
        <v>258.85629042291856</v>
      </c>
      <c r="DN155" s="4">
        <f t="shared" si="545"/>
        <v>370.73358028801687</v>
      </c>
      <c r="DO155" s="4">
        <f t="shared" si="545"/>
        <v>497.03284671626153</v>
      </c>
      <c r="DP155" s="4">
        <f t="shared" si="545"/>
        <v>634.41992841060801</v>
      </c>
      <c r="DQ155" s="4">
        <f t="shared" si="545"/>
        <v>779.51908023132967</v>
      </c>
      <c r="DR155" s="4">
        <f t="shared" si="545"/>
        <v>928.93982065940395</v>
      </c>
      <c r="DS155" s="4">
        <f t="shared" si="545"/>
        <v>1079.27243501151</v>
      </c>
      <c r="DT155" s="4">
        <f t="shared" si="545"/>
        <v>1227.0851139532965</v>
      </c>
      <c r="DU155" s="4">
        <f t="shared" si="545"/>
        <v>1368.9422568423024</v>
      </c>
      <c r="DV155" s="4">
        <f t="shared" si="545"/>
        <v>1501.451796791273</v>
      </c>
      <c r="DW155" s="4">
        <f t="shared" si="545"/>
        <v>1621.3404016468405</v>
      </c>
      <c r="DX155" s="4">
        <f t="shared" si="545"/>
        <v>1725.549480771256</v>
      </c>
      <c r="DY155" s="4">
        <f t="shared" si="545"/>
        <v>1811.3418880497966</v>
      </c>
      <c r="DZ155" s="4">
        <f t="shared" si="545"/>
        <v>1876.4084556667851</v>
      </c>
      <c r="EA155" s="4">
        <f t="shared" si="545"/>
        <v>1918.9642872972045</v>
      </c>
      <c r="EB155" s="4">
        <f t="shared" si="545"/>
        <v>1937.8264286921083</v>
      </c>
      <c r="EC155" s="4" t="str">
        <f t="shared" si="545"/>
        <v/>
      </c>
      <c r="ED155" s="4" t="str">
        <f t="shared" si="545"/>
        <v/>
      </c>
      <c r="EE155" s="4" t="str">
        <f t="shared" si="545"/>
        <v/>
      </c>
      <c r="EF155" s="4" t="str">
        <f t="shared" si="545"/>
        <v/>
      </c>
      <c r="EG155" s="4" t="str">
        <f t="shared" si="545"/>
        <v/>
      </c>
      <c r="EH155" s="4" t="str">
        <f t="shared" si="545"/>
        <v/>
      </c>
      <c r="EI155" s="4" t="str">
        <f t="shared" si="545"/>
        <v/>
      </c>
      <c r="EJ155" s="4" t="str">
        <f t="shared" si="545"/>
        <v/>
      </c>
      <c r="EK155" s="4" t="str">
        <f t="shared" si="545"/>
        <v/>
      </c>
      <c r="EL155" s="4" t="str">
        <f t="shared" si="545"/>
        <v/>
      </c>
    </row>
    <row r="156" spans="1:142" x14ac:dyDescent="0.25">
      <c r="A156" t="s">
        <v>149</v>
      </c>
      <c r="B156" t="s">
        <v>56</v>
      </c>
      <c r="C156" t="s">
        <v>57</v>
      </c>
      <c r="D156" t="s">
        <v>149</v>
      </c>
      <c r="E156" t="s">
        <v>56</v>
      </c>
      <c r="F156" t="s">
        <v>57</v>
      </c>
      <c r="G156" t="s">
        <v>25</v>
      </c>
      <c r="H156" t="s">
        <v>24</v>
      </c>
      <c r="I156" t="s">
        <v>35</v>
      </c>
      <c r="J156" t="s">
        <v>71</v>
      </c>
      <c r="K156" t="s">
        <v>28</v>
      </c>
      <c r="L156">
        <v>2.5280399999999998</v>
      </c>
      <c r="M156">
        <v>1.1953499999999999</v>
      </c>
      <c r="Q156">
        <v>2.5299999999999998</v>
      </c>
      <c r="R156">
        <v>80.23</v>
      </c>
      <c r="S156">
        <v>0.11043</v>
      </c>
      <c r="T156">
        <v>32</v>
      </c>
      <c r="U156">
        <v>0.92400000000000004</v>
      </c>
      <c r="V156">
        <v>2.5</v>
      </c>
      <c r="W156">
        <v>120</v>
      </c>
      <c r="X156">
        <v>30</v>
      </c>
      <c r="Y156" s="4">
        <f t="shared" ref="Y156:BB156" si="550">IF(OR(($L156+$M156*Y$2)&gt;$W156,($L156+$M156*Y$2)&lt;$V156),"",($L156+$M156*Y$2))</f>
        <v>8.5047899999999998</v>
      </c>
      <c r="Z156" s="4">
        <f t="shared" si="550"/>
        <v>14.481539999999999</v>
      </c>
      <c r="AA156" s="4">
        <f t="shared" si="550"/>
        <v>20.458289999999998</v>
      </c>
      <c r="AB156" s="4">
        <f t="shared" si="550"/>
        <v>26.435039999999997</v>
      </c>
      <c r="AC156" s="4">
        <f t="shared" si="550"/>
        <v>32.411789999999996</v>
      </c>
      <c r="AD156" s="4">
        <f t="shared" si="550"/>
        <v>38.388539999999992</v>
      </c>
      <c r="AE156" s="4">
        <f t="shared" si="550"/>
        <v>44.365289999999995</v>
      </c>
      <c r="AF156" s="4">
        <f t="shared" si="550"/>
        <v>50.34203999999999</v>
      </c>
      <c r="AG156" s="4">
        <f t="shared" si="550"/>
        <v>56.318789999999993</v>
      </c>
      <c r="AH156" s="4">
        <f t="shared" si="550"/>
        <v>62.295539999999995</v>
      </c>
      <c r="AI156" s="4">
        <f t="shared" si="550"/>
        <v>68.272289999999998</v>
      </c>
      <c r="AJ156" s="4">
        <f t="shared" si="550"/>
        <v>74.249039999999994</v>
      </c>
      <c r="AK156" s="4">
        <f t="shared" si="550"/>
        <v>80.225790000000003</v>
      </c>
      <c r="AL156" s="4">
        <f t="shared" si="550"/>
        <v>86.202539999999999</v>
      </c>
      <c r="AM156" s="4">
        <f t="shared" si="550"/>
        <v>92.179289999999995</v>
      </c>
      <c r="AN156" s="4">
        <f t="shared" si="550"/>
        <v>98.15603999999999</v>
      </c>
      <c r="AO156" s="4">
        <f t="shared" si="550"/>
        <v>104.13279</v>
      </c>
      <c r="AP156" s="4">
        <f t="shared" si="550"/>
        <v>110.10954</v>
      </c>
      <c r="AQ156" s="4">
        <f t="shared" si="550"/>
        <v>116.08628999999999</v>
      </c>
      <c r="AR156" s="4" t="str">
        <f t="shared" si="550"/>
        <v/>
      </c>
      <c r="AS156" s="4" t="str">
        <f t="shared" si="550"/>
        <v/>
      </c>
      <c r="AT156" s="4" t="str">
        <f t="shared" si="550"/>
        <v/>
      </c>
      <c r="AU156" s="4" t="str">
        <f t="shared" si="550"/>
        <v/>
      </c>
      <c r="AV156" s="4" t="str">
        <f t="shared" si="550"/>
        <v/>
      </c>
      <c r="AW156" s="4" t="str">
        <f t="shared" si="550"/>
        <v/>
      </c>
      <c r="AX156" s="4" t="str">
        <f t="shared" si="550"/>
        <v/>
      </c>
      <c r="AY156" s="4" t="str">
        <f t="shared" si="550"/>
        <v/>
      </c>
      <c r="AZ156" s="4" t="str">
        <f t="shared" si="550"/>
        <v/>
      </c>
      <c r="BA156" s="4" t="str">
        <f t="shared" si="550"/>
        <v/>
      </c>
      <c r="BB156" s="4" t="str">
        <f t="shared" si="550"/>
        <v/>
      </c>
      <c r="BC156" t="s">
        <v>149</v>
      </c>
      <c r="BD156" t="s">
        <v>56</v>
      </c>
      <c r="BE156" t="s">
        <v>57</v>
      </c>
      <c r="BF156" t="s">
        <v>24</v>
      </c>
      <c r="BG156" t="s">
        <v>39</v>
      </c>
      <c r="BH156" t="s">
        <v>30</v>
      </c>
      <c r="BI156">
        <v>1</v>
      </c>
      <c r="BJ156" t="s">
        <v>28</v>
      </c>
      <c r="BK156">
        <v>4.0939800000000002</v>
      </c>
      <c r="BL156">
        <v>0.26345000000000002</v>
      </c>
      <c r="BP156">
        <v>4.76</v>
      </c>
      <c r="BQ156">
        <v>25.23</v>
      </c>
      <c r="BR156">
        <v>5.5319500000000001</v>
      </c>
      <c r="BS156">
        <v>32</v>
      </c>
      <c r="BT156">
        <v>0.86599999999999999</v>
      </c>
      <c r="BU156">
        <v>2.2000000000000002</v>
      </c>
      <c r="BV156">
        <v>34</v>
      </c>
      <c r="BW156">
        <v>30</v>
      </c>
      <c r="BX156" s="4">
        <f t="shared" ref="BX156:CO156" si="551">IF(OR(($BK156+$BL156*Y156)&gt;$BV156,($BK156+$BL156*Y156)&lt;$BU156),"",($BK156+$BL156*Y156))</f>
        <v>6.3345669255000008</v>
      </c>
      <c r="BY156" s="4">
        <f t="shared" si="551"/>
        <v>7.9091417130000004</v>
      </c>
      <c r="BZ156" s="4">
        <f t="shared" si="551"/>
        <v>9.4837165004999999</v>
      </c>
      <c r="CA156" s="4">
        <f t="shared" si="551"/>
        <v>11.058291287999999</v>
      </c>
      <c r="CB156" s="4">
        <f t="shared" si="551"/>
        <v>12.632866075499999</v>
      </c>
      <c r="CC156" s="4">
        <f t="shared" si="551"/>
        <v>14.207440862999999</v>
      </c>
      <c r="CD156" s="4">
        <f t="shared" si="551"/>
        <v>15.7820156505</v>
      </c>
      <c r="CE156" s="4">
        <f t="shared" si="551"/>
        <v>17.356590437999998</v>
      </c>
      <c r="CF156" s="4">
        <f t="shared" si="551"/>
        <v>18.931165225499999</v>
      </c>
      <c r="CG156" s="4">
        <f t="shared" si="551"/>
        <v>20.505740013</v>
      </c>
      <c r="CH156" s="4">
        <f t="shared" si="551"/>
        <v>22.080314800499998</v>
      </c>
      <c r="CI156" s="4">
        <f t="shared" si="551"/>
        <v>23.654889588000003</v>
      </c>
      <c r="CJ156" s="4">
        <f t="shared" si="551"/>
        <v>25.229464375500001</v>
      </c>
      <c r="CK156" s="4">
        <f t="shared" si="551"/>
        <v>26.804039162999999</v>
      </c>
      <c r="CL156" s="4">
        <f t="shared" si="551"/>
        <v>28.378613950500004</v>
      </c>
      <c r="CM156" s="4">
        <f t="shared" si="551"/>
        <v>29.953188738000001</v>
      </c>
      <c r="CN156" s="4">
        <f t="shared" si="551"/>
        <v>31.527763525499999</v>
      </c>
      <c r="CO156" s="4">
        <f t="shared" si="551"/>
        <v>33.102338313000004</v>
      </c>
      <c r="CP156" s="4"/>
      <c r="CQ156" s="4"/>
      <c r="CR156" s="4"/>
      <c r="CS156" s="4"/>
      <c r="CT156" s="4"/>
      <c r="CU156" s="4"/>
      <c r="CV156" s="4"/>
      <c r="CW156" s="4"/>
      <c r="CX156" s="4"/>
      <c r="CY156" s="4"/>
      <c r="CZ156" s="4"/>
      <c r="DA156" s="4"/>
      <c r="DB156" t="s">
        <v>56</v>
      </c>
      <c r="DC156">
        <v>14</v>
      </c>
      <c r="DD156">
        <v>54</v>
      </c>
      <c r="DE156" t="s">
        <v>639</v>
      </c>
      <c r="DF156" s="2" t="s">
        <v>610</v>
      </c>
      <c r="DG156">
        <v>460</v>
      </c>
      <c r="DH156" t="s">
        <v>611</v>
      </c>
      <c r="DI156" s="4">
        <f t="shared" si="547"/>
        <v>8.8920619728744299</v>
      </c>
      <c r="DJ156" s="4">
        <f t="shared" si="545"/>
        <v>33.44926322173599</v>
      </c>
      <c r="DK156" s="4">
        <f t="shared" si="545"/>
        <v>80.290536959407063</v>
      </c>
      <c r="DL156" s="4">
        <f t="shared" si="545"/>
        <v>154.94285801824776</v>
      </c>
      <c r="DM156" s="4">
        <f t="shared" si="545"/>
        <v>262.548052949706</v>
      </c>
      <c r="DN156" s="4">
        <f t="shared" si="545"/>
        <v>407.96724544094656</v>
      </c>
      <c r="DO156" s="4">
        <f t="shared" si="545"/>
        <v>595.84209697528695</v>
      </c>
      <c r="DP156" s="4">
        <f t="shared" si="545"/>
        <v>830.63524035548903</v>
      </c>
      <c r="DQ156" s="4">
        <f t="shared" si="545"/>
        <v>1116.6589379765173</v>
      </c>
      <c r="DR156" s="4">
        <f t="shared" si="545"/>
        <v>1458.0964008959484</v>
      </c>
      <c r="DS156" s="4">
        <f t="shared" si="545"/>
        <v>1859.0182234450658</v>
      </c>
      <c r="DT156" s="4">
        <f t="shared" si="545"/>
        <v>2323.3954066221363</v>
      </c>
      <c r="DU156" s="4">
        <f t="shared" si="545"/>
        <v>2855.1099087409088</v>
      </c>
      <c r="DV156" s="4">
        <f t="shared" si="545"/>
        <v>3457.9633493182496</v>
      </c>
      <c r="DW156" s="4">
        <f t="shared" si="545"/>
        <v>4135.684299434256</v>
      </c>
      <c r="DX156" s="4">
        <f t="shared" si="545"/>
        <v>4891.9344676396004</v>
      </c>
      <c r="DY156" s="4">
        <f t="shared" si="545"/>
        <v>5730.3140076039126</v>
      </c>
      <c r="DZ156" s="4">
        <f t="shared" si="545"/>
        <v>6654.3661166875354</v>
      </c>
      <c r="EA156" s="4">
        <f t="shared" si="545"/>
        <v>0</v>
      </c>
      <c r="EB156" s="4" t="str">
        <f t="shared" si="545"/>
        <v/>
      </c>
      <c r="EC156" s="4" t="str">
        <f t="shared" si="545"/>
        <v/>
      </c>
      <c r="ED156" s="4" t="str">
        <f t="shared" si="545"/>
        <v/>
      </c>
      <c r="EE156" s="4" t="str">
        <f t="shared" si="545"/>
        <v/>
      </c>
      <c r="EF156" s="4" t="str">
        <f t="shared" si="545"/>
        <v/>
      </c>
      <c r="EG156" s="4" t="str">
        <f t="shared" si="545"/>
        <v/>
      </c>
      <c r="EH156" s="4" t="str">
        <f t="shared" si="545"/>
        <v/>
      </c>
      <c r="EI156" s="4" t="str">
        <f t="shared" si="545"/>
        <v/>
      </c>
      <c r="EJ156" s="4" t="str">
        <f t="shared" si="545"/>
        <v/>
      </c>
      <c r="EK156" s="4" t="str">
        <f t="shared" si="545"/>
        <v/>
      </c>
      <c r="EL156" s="4" t="str">
        <f t="shared" si="545"/>
        <v/>
      </c>
    </row>
    <row r="157" spans="1:142" x14ac:dyDescent="0.25">
      <c r="A157" t="s">
        <v>254</v>
      </c>
      <c r="B157" t="s">
        <v>56</v>
      </c>
      <c r="C157" t="s">
        <v>57</v>
      </c>
      <c r="D157" t="s">
        <v>254</v>
      </c>
      <c r="E157" t="s">
        <v>56</v>
      </c>
      <c r="F157" t="s">
        <v>57</v>
      </c>
      <c r="G157" t="s">
        <v>25</v>
      </c>
      <c r="H157" t="s">
        <v>24</v>
      </c>
      <c r="I157" t="s">
        <v>35</v>
      </c>
      <c r="J157" t="s">
        <v>44</v>
      </c>
      <c r="K157" t="s">
        <v>33</v>
      </c>
      <c r="L157">
        <v>2.8035899999999998</v>
      </c>
      <c r="M157">
        <v>1.2915099999999999</v>
      </c>
      <c r="N157">
        <v>-2.99E-3</v>
      </c>
      <c r="Q157">
        <v>2.8</v>
      </c>
      <c r="R157">
        <v>102.01</v>
      </c>
      <c r="S157">
        <v>1.62906</v>
      </c>
      <c r="T157">
        <v>37</v>
      </c>
      <c r="U157">
        <v>0.95899999999999996</v>
      </c>
      <c r="V157">
        <v>2.5</v>
      </c>
      <c r="W157">
        <v>100</v>
      </c>
      <c r="X157">
        <v>34</v>
      </c>
      <c r="Y157" s="4">
        <f t="shared" ref="Y157:AH158" si="552">IF(OR(($L157+$M157*Y$2+$N157*Y$2^2)&gt;$W157,($L157+$M157*Y$2+$N157*Y$2^2)&lt;$V157),"",($L157+$M157*Y$2+$N157*Y$2^2))</f>
        <v>9.1863899999999994</v>
      </c>
      <c r="Z157" s="4">
        <f t="shared" si="552"/>
        <v>15.419689999999999</v>
      </c>
      <c r="AA157" s="4">
        <f t="shared" si="552"/>
        <v>21.503489999999999</v>
      </c>
      <c r="AB157" s="4">
        <f t="shared" si="552"/>
        <v>27.437789999999996</v>
      </c>
      <c r="AC157" s="4">
        <f t="shared" si="552"/>
        <v>33.222589999999997</v>
      </c>
      <c r="AD157" s="4">
        <f t="shared" si="552"/>
        <v>38.857889999999998</v>
      </c>
      <c r="AE157" s="4">
        <f t="shared" si="552"/>
        <v>44.343689999999995</v>
      </c>
      <c r="AF157" s="4">
        <f t="shared" si="552"/>
        <v>49.679989999999997</v>
      </c>
      <c r="AG157" s="4">
        <f t="shared" si="552"/>
        <v>54.866790000000002</v>
      </c>
      <c r="AH157" s="4">
        <f t="shared" si="552"/>
        <v>59.904089999999989</v>
      </c>
      <c r="AI157" s="4">
        <f t="shared" ref="AI157:AR158" si="553">IF(OR(($L157+$M157*AI$2+$N157*AI$2^2)&gt;$W157,($L157+$M157*AI$2+$N157*AI$2^2)&lt;$V157),"",($L157+$M157*AI$2+$N157*AI$2^2))</f>
        <v>64.791889999999995</v>
      </c>
      <c r="AJ157" s="4">
        <f t="shared" si="553"/>
        <v>69.530190000000005</v>
      </c>
      <c r="AK157" s="4">
        <f t="shared" si="553"/>
        <v>74.118989999999997</v>
      </c>
      <c r="AL157" s="4">
        <f t="shared" si="553"/>
        <v>78.55829</v>
      </c>
      <c r="AM157" s="4">
        <f t="shared" si="553"/>
        <v>82.848089999999985</v>
      </c>
      <c r="AN157" s="4">
        <f t="shared" si="553"/>
        <v>86.988389999999995</v>
      </c>
      <c r="AO157" s="4">
        <f t="shared" si="553"/>
        <v>90.979189999999988</v>
      </c>
      <c r="AP157" s="4">
        <f t="shared" si="553"/>
        <v>94.820490000000007</v>
      </c>
      <c r="AQ157" s="4">
        <f t="shared" si="553"/>
        <v>98.512289999999993</v>
      </c>
      <c r="AR157" s="4" t="str">
        <f t="shared" si="553"/>
        <v/>
      </c>
      <c r="AS157" s="4" t="str">
        <f t="shared" ref="AS157:BB158" si="554">IF(OR(($L157+$M157*AS$2+$N157*AS$2^2)&gt;$W157,($L157+$M157*AS$2+$N157*AS$2^2)&lt;$V157),"",($L157+$M157*AS$2+$N157*AS$2^2))</f>
        <v/>
      </c>
      <c r="AT157" s="4" t="str">
        <f t="shared" si="554"/>
        <v/>
      </c>
      <c r="AU157" s="4" t="str">
        <f t="shared" si="554"/>
        <v/>
      </c>
      <c r="AV157" s="4" t="str">
        <f t="shared" si="554"/>
        <v/>
      </c>
      <c r="AW157" s="4" t="str">
        <f t="shared" si="554"/>
        <v/>
      </c>
      <c r="AX157" s="4" t="str">
        <f t="shared" si="554"/>
        <v/>
      </c>
      <c r="AY157" s="4" t="str">
        <f t="shared" si="554"/>
        <v/>
      </c>
      <c r="AZ157" s="4" t="str">
        <f t="shared" si="554"/>
        <v/>
      </c>
      <c r="BA157" s="4" t="str">
        <f t="shared" si="554"/>
        <v/>
      </c>
      <c r="BB157" s="4" t="str">
        <f t="shared" si="554"/>
        <v/>
      </c>
      <c r="BC157" t="s">
        <v>254</v>
      </c>
      <c r="BD157" t="s">
        <v>56</v>
      </c>
      <c r="BE157" t="s">
        <v>57</v>
      </c>
      <c r="BF157" t="s">
        <v>24</v>
      </c>
      <c r="BG157" t="s">
        <v>39</v>
      </c>
      <c r="BH157" t="s">
        <v>30</v>
      </c>
      <c r="BI157" t="s">
        <v>27</v>
      </c>
      <c r="BJ157" t="s">
        <v>43</v>
      </c>
      <c r="BK157">
        <v>0.57477999999999996</v>
      </c>
      <c r="BL157">
        <v>0.62687000000000004</v>
      </c>
      <c r="BM157">
        <v>-8.3700000000000007E-3</v>
      </c>
      <c r="BN157">
        <v>4.0000000000000003E-5</v>
      </c>
      <c r="BP157">
        <v>2.27</v>
      </c>
      <c r="BQ157">
        <v>22.71</v>
      </c>
      <c r="BR157">
        <v>0.20583000000000001</v>
      </c>
      <c r="BS157">
        <v>37</v>
      </c>
      <c r="BT157">
        <v>0.89600000000000002</v>
      </c>
      <c r="BU157">
        <v>1.2</v>
      </c>
      <c r="BV157">
        <v>22.5</v>
      </c>
      <c r="BW157">
        <v>33</v>
      </c>
      <c r="BX157" s="4">
        <f t="shared" ref="BX157:CG158" si="555">IF(OR(($BK157+$BL157*Y157+$BM157*Y157^2+$BN157*Y157^3)&gt;$BV157,($BK157+$BL157*Y157+$BM157*Y157^2+$BN157*Y157^3)&lt;$BU157),"",($BK157+$BL157*Y157+$BM157*Y157^2+$BN157*Y157^3))</f>
        <v>5.6581194881347203</v>
      </c>
      <c r="BY157" s="4">
        <f t="shared" si="555"/>
        <v>8.397464260459385</v>
      </c>
      <c r="BZ157" s="4">
        <f t="shared" si="555"/>
        <v>10.582112710178922</v>
      </c>
      <c r="CA157" s="4">
        <f t="shared" si="555"/>
        <v>12.299743102343296</v>
      </c>
      <c r="CB157" s="4">
        <f t="shared" si="555"/>
        <v>13.629481828621786</v>
      </c>
      <c r="CC157" s="4">
        <f t="shared" si="555"/>
        <v>14.642380886421861</v>
      </c>
      <c r="CD157" s="4">
        <f t="shared" si="555"/>
        <v>15.401883329103477</v>
      </c>
      <c r="CE157" s="4">
        <f t="shared" si="555"/>
        <v>15.964276687288882</v>
      </c>
      <c r="CF157" s="4">
        <f t="shared" si="555"/>
        <v>16.379134361267791</v>
      </c>
      <c r="CG157" s="4">
        <f t="shared" si="555"/>
        <v>16.68974498449812</v>
      </c>
      <c r="CH157" s="4">
        <f t="shared" ref="CH157:CQ158" si="556">IF(OR(($BK157+$BL157*AI157+$BM157*AI157^2+$BN157*AI157^3)&gt;$BV157,($BK157+$BL157*AI157+$BM157*AI157^2+$BN157*AI157^3)&lt;$BU157),"",($BK157+$BL157*AI157+$BM157*AI157^2+$BN157*AI157^3))</f>
        <v>16.933529758202031</v>
      </c>
      <c r="CI157" s="4">
        <f t="shared" si="556"/>
        <v>17.142447757057568</v>
      </c>
      <c r="CJ157" s="4">
        <f t="shared" si="556"/>
        <v>17.343389205985613</v>
      </c>
      <c r="CK157" s="4">
        <f t="shared" si="556"/>
        <v>17.558556728032436</v>
      </c>
      <c r="CL157" s="4">
        <f t="shared" si="556"/>
        <v>17.805834563347538</v>
      </c>
      <c r="CM157" s="4">
        <f t="shared" si="556"/>
        <v>18.099145759257048</v>
      </c>
      <c r="CN157" s="4">
        <f t="shared" si="556"/>
        <v>18.448797331432569</v>
      </c>
      <c r="CO157" s="4">
        <f t="shared" si="556"/>
        <v>18.861813396155434</v>
      </c>
      <c r="CP157" s="4">
        <f t="shared" si="556"/>
        <v>19.342256273676391</v>
      </c>
      <c r="CQ157" s="4"/>
      <c r="CR157" s="4"/>
      <c r="CS157" s="4"/>
      <c r="CT157" s="4"/>
      <c r="CU157" s="4"/>
      <c r="CV157" s="4"/>
      <c r="CW157" s="4"/>
      <c r="CX157" s="4"/>
      <c r="CY157" s="4"/>
      <c r="CZ157" s="4"/>
      <c r="DA157" s="4"/>
      <c r="DB157" t="s">
        <v>56</v>
      </c>
      <c r="DC157">
        <v>14</v>
      </c>
      <c r="DD157">
        <v>54</v>
      </c>
      <c r="DE157" t="s">
        <v>639</v>
      </c>
      <c r="DF157" s="2" t="s">
        <v>610</v>
      </c>
      <c r="DG157">
        <v>460</v>
      </c>
      <c r="DH157" t="s">
        <v>611</v>
      </c>
      <c r="DI157" s="4">
        <f t="shared" si="547"/>
        <v>10.14263249143753</v>
      </c>
      <c r="DJ157" s="4">
        <f t="shared" si="545"/>
        <v>39.658305967347687</v>
      </c>
      <c r="DK157" s="4">
        <f t="shared" si="545"/>
        <v>94.311153318599224</v>
      </c>
      <c r="DL157" s="4">
        <f t="shared" si="545"/>
        <v>176.53285754043921</v>
      </c>
      <c r="DM157" s="4">
        <f t="shared" si="545"/>
        <v>286.92454152460454</v>
      </c>
      <c r="DN157" s="4">
        <f t="shared" si="545"/>
        <v>424.90455349441851</v>
      </c>
      <c r="DO157" s="4">
        <f t="shared" si="545"/>
        <v>589.16860273980581</v>
      </c>
      <c r="DP157" s="4">
        <f t="shared" si="545"/>
        <v>778.03548478260871</v>
      </c>
      <c r="DQ157" s="4">
        <f t="shared" si="545"/>
        <v>989.70992965566006</v>
      </c>
      <c r="DR157" s="4">
        <f t="shared" si="545"/>
        <v>1222.4778825148614</v>
      </c>
      <c r="DS157" s="4">
        <f t="shared" si="545"/>
        <v>1474.8422171419325</v>
      </c>
      <c r="DT157" s="4">
        <f t="shared" si="545"/>
        <v>1745.6036831436461</v>
      </c>
      <c r="DU157" s="4">
        <f t="shared" si="545"/>
        <v>2033.8910789855802</v>
      </c>
      <c r="DV157" s="4">
        <f t="shared" si="545"/>
        <v>2339.1454282535215</v>
      </c>
      <c r="DW157" s="4">
        <f t="shared" si="545"/>
        <v>2661.0647321518932</v>
      </c>
      <c r="DX157" s="4">
        <f t="shared" si="545"/>
        <v>2999.5180636769569</v>
      </c>
      <c r="DY157" s="4">
        <f t="shared" si="545"/>
        <v>3354.439691686578</v>
      </c>
      <c r="DZ157" s="4">
        <f t="shared" si="545"/>
        <v>3725.7149654556288</v>
      </c>
      <c r="EA157" s="4">
        <f t="shared" si="545"/>
        <v>4113.0694570862861</v>
      </c>
      <c r="EB157" s="4" t="str">
        <f t="shared" si="545"/>
        <v/>
      </c>
      <c r="EC157" s="4" t="str">
        <f t="shared" si="545"/>
        <v/>
      </c>
      <c r="ED157" s="4" t="str">
        <f t="shared" si="545"/>
        <v/>
      </c>
      <c r="EE157" s="4" t="str">
        <f t="shared" si="545"/>
        <v/>
      </c>
      <c r="EF157" s="4" t="str">
        <f t="shared" si="545"/>
        <v/>
      </c>
      <c r="EG157" s="4" t="str">
        <f t="shared" si="545"/>
        <v/>
      </c>
      <c r="EH157" s="4" t="str">
        <f t="shared" si="545"/>
        <v/>
      </c>
      <c r="EI157" s="4" t="str">
        <f t="shared" si="545"/>
        <v/>
      </c>
      <c r="EJ157" s="4" t="str">
        <f t="shared" si="545"/>
        <v/>
      </c>
      <c r="EK157" s="4" t="str">
        <f t="shared" si="545"/>
        <v/>
      </c>
      <c r="EL157" s="4" t="str">
        <f t="shared" si="545"/>
        <v/>
      </c>
    </row>
    <row r="158" spans="1:142" x14ac:dyDescent="0.25">
      <c r="A158" t="s">
        <v>271</v>
      </c>
      <c r="B158" t="s">
        <v>56</v>
      </c>
      <c r="C158" t="s">
        <v>57</v>
      </c>
      <c r="D158" t="s">
        <v>271</v>
      </c>
      <c r="E158" t="s">
        <v>56</v>
      </c>
      <c r="F158" t="s">
        <v>57</v>
      </c>
      <c r="G158" t="s">
        <v>25</v>
      </c>
      <c r="H158" t="s">
        <v>24</v>
      </c>
      <c r="I158" t="s">
        <v>35</v>
      </c>
      <c r="J158" t="s">
        <v>44</v>
      </c>
      <c r="K158" t="s">
        <v>33</v>
      </c>
      <c r="L158">
        <v>3.4236399999999998</v>
      </c>
      <c r="M158">
        <v>0.88982000000000006</v>
      </c>
      <c r="N158">
        <v>-2.5200000000000001E-3</v>
      </c>
      <c r="Q158">
        <v>3.42</v>
      </c>
      <c r="R158">
        <v>80.14</v>
      </c>
      <c r="S158">
        <v>2.3363800000000001</v>
      </c>
      <c r="T158">
        <v>94</v>
      </c>
      <c r="U158">
        <v>0.85499999999999998</v>
      </c>
      <c r="V158">
        <v>2.2000000000000002</v>
      </c>
      <c r="W158">
        <v>111.8</v>
      </c>
      <c r="X158">
        <v>91</v>
      </c>
      <c r="Y158" s="4">
        <f t="shared" si="552"/>
        <v>7.8097400000000006</v>
      </c>
      <c r="Z158" s="4">
        <f t="shared" si="552"/>
        <v>12.069840000000001</v>
      </c>
      <c r="AA158" s="4">
        <f t="shared" si="552"/>
        <v>16.203939999999999</v>
      </c>
      <c r="AB158" s="4">
        <f t="shared" si="552"/>
        <v>20.212040000000002</v>
      </c>
      <c r="AC158" s="4">
        <f t="shared" si="552"/>
        <v>24.094139999999999</v>
      </c>
      <c r="AD158" s="4">
        <f t="shared" si="552"/>
        <v>27.850239999999999</v>
      </c>
      <c r="AE158" s="4">
        <f t="shared" si="552"/>
        <v>31.480340000000002</v>
      </c>
      <c r="AF158" s="4">
        <f t="shared" si="552"/>
        <v>34.984440000000006</v>
      </c>
      <c r="AG158" s="4">
        <f t="shared" si="552"/>
        <v>38.362540000000003</v>
      </c>
      <c r="AH158" s="4">
        <f t="shared" si="552"/>
        <v>41.614640000000001</v>
      </c>
      <c r="AI158" s="4">
        <f t="shared" si="553"/>
        <v>44.740740000000002</v>
      </c>
      <c r="AJ158" s="4">
        <f t="shared" si="553"/>
        <v>47.740839999999999</v>
      </c>
      <c r="AK158" s="4">
        <f t="shared" si="553"/>
        <v>50.614940000000004</v>
      </c>
      <c r="AL158" s="4">
        <f t="shared" si="553"/>
        <v>53.363040000000012</v>
      </c>
      <c r="AM158" s="4">
        <f t="shared" si="553"/>
        <v>55.985140000000015</v>
      </c>
      <c r="AN158" s="4">
        <f t="shared" si="553"/>
        <v>58.481240000000014</v>
      </c>
      <c r="AO158" s="4">
        <f t="shared" si="553"/>
        <v>60.851340000000015</v>
      </c>
      <c r="AP158" s="4">
        <f t="shared" si="553"/>
        <v>63.095440000000011</v>
      </c>
      <c r="AQ158" s="4">
        <f t="shared" si="553"/>
        <v>65.213540000000023</v>
      </c>
      <c r="AR158" s="4">
        <f t="shared" si="553"/>
        <v>67.205640000000002</v>
      </c>
      <c r="AS158" s="4">
        <f t="shared" si="554"/>
        <v>69.071740000000005</v>
      </c>
      <c r="AT158" s="4">
        <f t="shared" si="554"/>
        <v>70.811840000000004</v>
      </c>
      <c r="AU158" s="4">
        <f t="shared" si="554"/>
        <v>72.425940000000011</v>
      </c>
      <c r="AV158" s="4">
        <f t="shared" si="554"/>
        <v>73.91404</v>
      </c>
      <c r="AW158" s="4">
        <f t="shared" si="554"/>
        <v>75.276140000000012</v>
      </c>
      <c r="AX158" s="4">
        <f t="shared" si="554"/>
        <v>76.51224000000002</v>
      </c>
      <c r="AY158" s="4">
        <f t="shared" si="554"/>
        <v>77.622340000000008</v>
      </c>
      <c r="AZ158" s="4">
        <f t="shared" si="554"/>
        <v>78.606440000000021</v>
      </c>
      <c r="BA158" s="4">
        <f t="shared" si="554"/>
        <v>79.46454</v>
      </c>
      <c r="BB158" s="4">
        <f t="shared" si="554"/>
        <v>80.196640000000016</v>
      </c>
      <c r="BC158" t="s">
        <v>271</v>
      </c>
      <c r="BD158" t="s">
        <v>56</v>
      </c>
      <c r="BE158" t="s">
        <v>57</v>
      </c>
      <c r="BF158" t="s">
        <v>24</v>
      </c>
      <c r="BG158" t="s">
        <v>39</v>
      </c>
      <c r="BH158" t="s">
        <v>30</v>
      </c>
      <c r="BI158" t="s">
        <v>52</v>
      </c>
      <c r="BJ158" t="s">
        <v>43</v>
      </c>
      <c r="BK158">
        <v>1.2271300000000001</v>
      </c>
      <c r="BL158">
        <v>0.43869999999999998</v>
      </c>
      <c r="BM158">
        <v>-4.2500000000000003E-3</v>
      </c>
      <c r="BN158">
        <v>2.0000000000000002E-5</v>
      </c>
      <c r="BP158">
        <v>2.68</v>
      </c>
      <c r="BQ158">
        <v>20.52</v>
      </c>
      <c r="BR158">
        <v>3.8999999999999998E-3</v>
      </c>
      <c r="BS158">
        <v>41</v>
      </c>
      <c r="BT158">
        <v>0.92400000000000004</v>
      </c>
      <c r="BU158">
        <v>2.2000000000000002</v>
      </c>
      <c r="BV158">
        <v>27</v>
      </c>
      <c r="BW158">
        <v>37</v>
      </c>
      <c r="BX158" s="4">
        <f t="shared" si="555"/>
        <v>4.4035734121252172</v>
      </c>
      <c r="BY158" s="4">
        <f t="shared" si="555"/>
        <v>5.9381913343946993</v>
      </c>
      <c r="BZ158" s="4">
        <f t="shared" si="555"/>
        <v>7.3049784899308614</v>
      </c>
      <c r="CA158" s="4">
        <f t="shared" si="555"/>
        <v>8.5230571677375657</v>
      </c>
      <c r="CB158" s="4">
        <f t="shared" si="555"/>
        <v>9.6097332499117361</v>
      </c>
      <c r="CC158" s="4">
        <f t="shared" si="555"/>
        <v>10.580610750315449</v>
      </c>
      <c r="CD158" s="4">
        <f t="shared" si="555"/>
        <v>11.449702752571204</v>
      </c>
      <c r="CE158" s="4">
        <f t="shared" si="555"/>
        <v>12.229538747380412</v>
      </c>
      <c r="CF158" s="4">
        <f t="shared" si="555"/>
        <v>12.931268369165069</v>
      </c>
      <c r="CG158" s="4">
        <f t="shared" si="555"/>
        <v>13.564761532032637</v>
      </c>
      <c r="CH158" s="4">
        <f t="shared" si="556"/>
        <v>14.138704965064123</v>
      </c>
      <c r="CI158" s="4">
        <f t="shared" si="556"/>
        <v>14.660695146925368</v>
      </c>
      <c r="CJ158" s="4">
        <f t="shared" si="556"/>
        <v>15.137327639801521</v>
      </c>
      <c r="CK158" s="4">
        <f t="shared" si="556"/>
        <v>15.574282822654705</v>
      </c>
      <c r="CL158" s="4">
        <f t="shared" si="556"/>
        <v>15.976408023804929</v>
      </c>
      <c r="CM158" s="4">
        <f t="shared" si="556"/>
        <v>16.347796052834131</v>
      </c>
      <c r="CN158" s="4">
        <f t="shared" si="556"/>
        <v>16.691860131813485</v>
      </c>
      <c r="CO158" s="4">
        <f t="shared" si="556"/>
        <v>17.011405225853871</v>
      </c>
      <c r="CP158" s="4">
        <f t="shared" si="556"/>
        <v>17.308695772979565</v>
      </c>
      <c r="CQ158" s="4">
        <f t="shared" ref="CQ158:DA158" si="557">IF(OR(($BK158+$BL158*AR158+$BM158*AR158^2+$BN158*AR158^3)&gt;$BV158,($BK158+$BL158*AR158+$BM158*AR158^2+$BN158*AR158^3)&lt;$BU158),"",($BK158+$BL158*AR158+$BM158*AR158^2+$BN158*AR158^3))</f>
        <v>17.585519813325092</v>
      </c>
      <c r="CR158" s="4">
        <f t="shared" si="557"/>
        <v>17.843249517655341</v>
      </c>
      <c r="CS158" s="4">
        <f t="shared" si="557"/>
        <v>18.08289811520882</v>
      </c>
      <c r="CT158" s="4">
        <f t="shared" si="557"/>
        <v>18.305173220864152</v>
      </c>
      <c r="CU158" s="4">
        <f t="shared" si="557"/>
        <v>18.510526561629725</v>
      </c>
      <c r="CV158" s="4">
        <f t="shared" si="557"/>
        <v>18.699200102456626</v>
      </c>
      <c r="CW158" s="4">
        <f t="shared" si="557"/>
        <v>18.871268571374664</v>
      </c>
      <c r="CX158" s="4">
        <f t="shared" si="557"/>
        <v>19.026678383951683</v>
      </c>
      <c r="CY158" s="4">
        <f t="shared" si="557"/>
        <v>19.165282967076042</v>
      </c>
      <c r="CZ158" s="4">
        <f t="shared" si="557"/>
        <v>19.286874482062274</v>
      </c>
      <c r="DA158" s="4">
        <f t="shared" si="557"/>
        <v>19.391211947079995</v>
      </c>
      <c r="DB158" t="s">
        <v>56</v>
      </c>
      <c r="DC158">
        <v>14</v>
      </c>
      <c r="DD158">
        <v>54</v>
      </c>
      <c r="DE158" t="s">
        <v>639</v>
      </c>
      <c r="DF158" s="2" t="s">
        <v>610</v>
      </c>
      <c r="DG158">
        <v>460</v>
      </c>
      <c r="DH158" t="s">
        <v>611</v>
      </c>
      <c r="DI158" s="4">
        <f t="shared" si="547"/>
        <v>6.2749331341559351</v>
      </c>
      <c r="DJ158" s="4">
        <f t="shared" si="545"/>
        <v>19.472825447865183</v>
      </c>
      <c r="DK158" s="4">
        <f t="shared" si="545"/>
        <v>41.982264465747683</v>
      </c>
      <c r="DL158" s="4">
        <f t="shared" si="545"/>
        <v>74.679792163283338</v>
      </c>
      <c r="DM158" s="4">
        <f t="shared" si="545"/>
        <v>117.91478016213593</v>
      </c>
      <c r="DN158" s="4">
        <f t="shared" si="545"/>
        <v>171.65257003634503</v>
      </c>
      <c r="DO158" s="4">
        <f t="shared" si="545"/>
        <v>235.57444094927061</v>
      </c>
      <c r="DP158" s="4">
        <f t="shared" si="545"/>
        <v>309.15115009143824</v>
      </c>
      <c r="DQ158" s="4">
        <f t="shared" si="545"/>
        <v>391.69844923276025</v>
      </c>
      <c r="DR158" s="4">
        <f t="shared" si="545"/>
        <v>482.41949739428316</v>
      </c>
      <c r="DS158" s="4">
        <f t="shared" si="545"/>
        <v>580.43738635970817</v>
      </c>
      <c r="DT158" s="4">
        <f t="shared" si="545"/>
        <v>684.82006132530569</v>
      </c>
      <c r="DU158" s="4">
        <f t="shared" si="545"/>
        <v>794.59935568473213</v>
      </c>
      <c r="DV158" s="4">
        <f t="shared" si="545"/>
        <v>908.78548941959446</v>
      </c>
      <c r="DW158" s="4">
        <f t="shared" si="545"/>
        <v>1026.378118278549</v>
      </c>
      <c r="DX158" s="4">
        <f t="shared" si="545"/>
        <v>1146.3748209027622</v>
      </c>
      <c r="DY158" s="4">
        <f t="shared" si="545"/>
        <v>1267.7777490074791</v>
      </c>
      <c r="DZ158" s="4">
        <f t="shared" si="545"/>
        <v>1389.5990283652568</v>
      </c>
      <c r="EA158" s="4">
        <f t="shared" si="545"/>
        <v>1510.8653784760645</v>
      </c>
      <c r="EB158" s="4">
        <f t="shared" si="545"/>
        <v>1630.6223127444543</v>
      </c>
      <c r="EC158" s="4">
        <f t="shared" si="545"/>
        <v>1747.9381869539015</v>
      </c>
      <c r="ED158" s="4">
        <f t="shared" si="545"/>
        <v>1861.9082811013604</v>
      </c>
      <c r="EE158" s="4">
        <f t="shared" si="545"/>
        <v>1971.6590279608611</v>
      </c>
      <c r="EF158" s="4">
        <f t="shared" si="545"/>
        <v>2076.3524409312563</v>
      </c>
      <c r="EG158" s="4">
        <f t="shared" si="545"/>
        <v>2175.190743560855</v>
      </c>
      <c r="EH158" s="4">
        <f t="shared" si="545"/>
        <v>2267.4211632307643</v>
      </c>
      <c r="EI158" s="4">
        <f t="shared" si="545"/>
        <v>2352.3408212265799</v>
      </c>
      <c r="EJ158" s="4">
        <f t="shared" si="545"/>
        <v>2429.3016300661188</v>
      </c>
      <c r="EK158" s="4">
        <f t="shared" si="545"/>
        <v>2497.7150955817215</v>
      </c>
      <c r="EL158" s="4">
        <f t="shared" si="545"/>
        <v>2557.0569149051621</v>
      </c>
    </row>
    <row r="159" spans="1:142" x14ac:dyDescent="0.25">
      <c r="A159" t="s">
        <v>278</v>
      </c>
      <c r="B159" t="s">
        <v>56</v>
      </c>
      <c r="C159" t="s">
        <v>57</v>
      </c>
      <c r="D159" t="s">
        <v>278</v>
      </c>
      <c r="E159" t="s">
        <v>56</v>
      </c>
      <c r="F159" t="s">
        <v>57</v>
      </c>
      <c r="G159" t="s">
        <v>25</v>
      </c>
      <c r="H159" t="s">
        <v>24</v>
      </c>
      <c r="I159" t="s">
        <v>35</v>
      </c>
      <c r="J159" t="s">
        <v>36</v>
      </c>
      <c r="K159" t="s">
        <v>28</v>
      </c>
      <c r="L159">
        <v>2.0236399999999999</v>
      </c>
      <c r="M159">
        <v>1.6410199999999999</v>
      </c>
      <c r="Q159">
        <v>2.02</v>
      </c>
      <c r="R159">
        <v>67.66</v>
      </c>
      <c r="S159">
        <v>6.5540500000000002</v>
      </c>
      <c r="T159">
        <v>73</v>
      </c>
      <c r="U159">
        <v>0.94099999999999995</v>
      </c>
      <c r="V159">
        <v>1</v>
      </c>
      <c r="W159">
        <v>74.400000000000006</v>
      </c>
      <c r="X159">
        <v>71</v>
      </c>
      <c r="Y159" s="4">
        <f t="shared" ref="Y159:AH160" si="558">IF(OR(($L159+$M159*Y$2)&gt;$W159,($L159+$M159*Y$2)&lt;$V159),"",($L159+$M159*Y$2))</f>
        <v>10.22874</v>
      </c>
      <c r="Z159" s="4">
        <f t="shared" si="558"/>
        <v>18.43384</v>
      </c>
      <c r="AA159" s="4">
        <f t="shared" si="558"/>
        <v>26.638939999999998</v>
      </c>
      <c r="AB159" s="4">
        <f t="shared" si="558"/>
        <v>34.84404</v>
      </c>
      <c r="AC159" s="4">
        <f t="shared" si="558"/>
        <v>43.049140000000001</v>
      </c>
      <c r="AD159" s="4">
        <f t="shared" si="558"/>
        <v>51.254239999999996</v>
      </c>
      <c r="AE159" s="4">
        <f t="shared" si="558"/>
        <v>59.459339999999997</v>
      </c>
      <c r="AF159" s="4">
        <f t="shared" si="558"/>
        <v>67.664439999999999</v>
      </c>
      <c r="AG159" s="4" t="str">
        <f t="shared" si="558"/>
        <v/>
      </c>
      <c r="AH159" s="4" t="str">
        <f t="shared" si="558"/>
        <v/>
      </c>
      <c r="AI159" s="4" t="str">
        <f t="shared" ref="AI159:AR160" si="559">IF(OR(($L159+$M159*AI$2)&gt;$W159,($L159+$M159*AI$2)&lt;$V159),"",($L159+$M159*AI$2))</f>
        <v/>
      </c>
      <c r="AJ159" s="4" t="str">
        <f t="shared" si="559"/>
        <v/>
      </c>
      <c r="AK159" s="4" t="str">
        <f t="shared" si="559"/>
        <v/>
      </c>
      <c r="AL159" s="4" t="str">
        <f t="shared" si="559"/>
        <v/>
      </c>
      <c r="AM159" s="4" t="str">
        <f t="shared" si="559"/>
        <v/>
      </c>
      <c r="AN159" s="4" t="str">
        <f t="shared" si="559"/>
        <v/>
      </c>
      <c r="AO159" s="4" t="str">
        <f t="shared" si="559"/>
        <v/>
      </c>
      <c r="AP159" s="4" t="str">
        <f t="shared" si="559"/>
        <v/>
      </c>
      <c r="AQ159" s="4" t="str">
        <f t="shared" si="559"/>
        <v/>
      </c>
      <c r="AR159" s="4" t="str">
        <f t="shared" si="559"/>
        <v/>
      </c>
      <c r="AS159" s="4" t="str">
        <f t="shared" ref="AS159:BB160" si="560">IF(OR(($L159+$M159*AS$2)&gt;$W159,($L159+$M159*AS$2)&lt;$V159),"",($L159+$M159*AS$2))</f>
        <v/>
      </c>
      <c r="AT159" s="4" t="str">
        <f t="shared" si="560"/>
        <v/>
      </c>
      <c r="AU159" s="4" t="str">
        <f t="shared" si="560"/>
        <v/>
      </c>
      <c r="AV159" s="4" t="str">
        <f t="shared" si="560"/>
        <v/>
      </c>
      <c r="AW159" s="4" t="str">
        <f t="shared" si="560"/>
        <v/>
      </c>
      <c r="AX159" s="4" t="str">
        <f t="shared" si="560"/>
        <v/>
      </c>
      <c r="AY159" s="4" t="str">
        <f t="shared" si="560"/>
        <v/>
      </c>
      <c r="AZ159" s="4" t="str">
        <f t="shared" si="560"/>
        <v/>
      </c>
      <c r="BA159" s="4" t="str">
        <f t="shared" si="560"/>
        <v/>
      </c>
      <c r="BB159" s="4" t="str">
        <f t="shared" si="560"/>
        <v/>
      </c>
      <c r="BC159" t="s">
        <v>278</v>
      </c>
      <c r="BD159" t="s">
        <v>56</v>
      </c>
      <c r="BE159" t="s">
        <v>57</v>
      </c>
      <c r="BF159" t="s">
        <v>24</v>
      </c>
      <c r="BG159" t="s">
        <v>39</v>
      </c>
      <c r="BH159" t="s">
        <v>30</v>
      </c>
      <c r="BI159" t="s">
        <v>27</v>
      </c>
      <c r="BJ159" t="s">
        <v>33</v>
      </c>
      <c r="BK159">
        <v>1.37134</v>
      </c>
      <c r="BL159">
        <v>0.5091</v>
      </c>
      <c r="BM159">
        <v>-3.7599999999999999E-3</v>
      </c>
      <c r="BP159">
        <v>2.39</v>
      </c>
      <c r="BQ159">
        <v>18.61</v>
      </c>
      <c r="BR159">
        <v>0.11423</v>
      </c>
      <c r="BS159">
        <v>73</v>
      </c>
      <c r="BT159">
        <v>0.95499999999999996</v>
      </c>
      <c r="BU159">
        <v>1.5</v>
      </c>
      <c r="BV159">
        <v>24</v>
      </c>
      <c r="BW159">
        <v>70</v>
      </c>
      <c r="BX159" s="4">
        <f t="shared" ref="BX159:CE159" si="561">IF(OR(($BK159+$BL159*Y159+$BM159*Y159^2)&gt;$BV159,($BK159+$BL159*Y159+$BM159*Y159^2)&lt;$BU159),"",($BK159+$BL159*Y159+$BM159*Y159^2))</f>
        <v>6.1853935553266242</v>
      </c>
      <c r="BY159" s="4">
        <f t="shared" si="561"/>
        <v>9.4783356651325441</v>
      </c>
      <c r="BZ159" s="4">
        <f t="shared" si="561"/>
        <v>12.265003806543262</v>
      </c>
      <c r="CA159" s="4">
        <f t="shared" si="561"/>
        <v>14.545397979558784</v>
      </c>
      <c r="CB159" s="4">
        <f t="shared" si="561"/>
        <v>16.319518184179103</v>
      </c>
      <c r="CC159" s="4">
        <f t="shared" si="561"/>
        <v>17.587364420404228</v>
      </c>
      <c r="CD159" s="4">
        <f t="shared" si="561"/>
        <v>18.348936688234147</v>
      </c>
      <c r="CE159" s="4">
        <f t="shared" si="561"/>
        <v>18.604234987668868</v>
      </c>
      <c r="CF159" s="4"/>
      <c r="CG159" s="4"/>
      <c r="CH159" s="4"/>
      <c r="CI159" s="4"/>
      <c r="CJ159" s="4"/>
      <c r="CK159" s="4"/>
      <c r="CL159" s="4"/>
      <c r="CM159" s="4"/>
      <c r="CN159" s="4"/>
      <c r="CO159" s="4"/>
      <c r="CP159" s="4"/>
      <c r="CQ159" s="4"/>
      <c r="CR159" s="4"/>
      <c r="CS159" s="4"/>
      <c r="CT159" s="4"/>
      <c r="CU159" s="4"/>
      <c r="CV159" s="4"/>
      <c r="CW159" s="4"/>
      <c r="CX159" s="4"/>
      <c r="CY159" s="4"/>
      <c r="CZ159" s="4"/>
      <c r="DA159" s="4"/>
      <c r="DB159" t="s">
        <v>56</v>
      </c>
      <c r="DC159">
        <v>14</v>
      </c>
      <c r="DD159">
        <v>54</v>
      </c>
      <c r="DE159" t="s">
        <v>639</v>
      </c>
      <c r="DF159" s="2" t="s">
        <v>610</v>
      </c>
      <c r="DG159">
        <v>460</v>
      </c>
      <c r="DH159" t="s">
        <v>611</v>
      </c>
      <c r="DI159" s="4">
        <f t="shared" si="547"/>
        <v>13.499970333823264</v>
      </c>
      <c r="DJ159" s="4">
        <f t="shared" si="545"/>
        <v>63.06129708932167</v>
      </c>
      <c r="DK159" s="4">
        <f t="shared" si="545"/>
        <v>164.66370176241827</v>
      </c>
      <c r="DL159" s="4">
        <f t="shared" si="545"/>
        <v>329.18185249486578</v>
      </c>
      <c r="DM159" s="4">
        <f t="shared" si="545"/>
        <v>563.49410623567792</v>
      </c>
      <c r="DN159" s="4">
        <f t="shared" si="545"/>
        <v>870.67497295744761</v>
      </c>
      <c r="DO159" s="4">
        <f t="shared" si="545"/>
        <v>1249.8481004666123</v>
      </c>
      <c r="DP159" s="4">
        <f t="shared" si="545"/>
        <v>1695.7544032580852</v>
      </c>
      <c r="DQ159" s="4" t="str">
        <f t="shared" si="545"/>
        <v/>
      </c>
      <c r="DR159" s="4" t="str">
        <f t="shared" si="545"/>
        <v/>
      </c>
      <c r="DS159" s="4" t="str">
        <f t="shared" si="545"/>
        <v/>
      </c>
      <c r="DT159" s="4" t="str">
        <f t="shared" si="545"/>
        <v/>
      </c>
      <c r="DU159" s="4" t="str">
        <f t="shared" si="545"/>
        <v/>
      </c>
      <c r="DV159" s="4" t="str">
        <f t="shared" si="545"/>
        <v/>
      </c>
      <c r="DW159" s="4" t="str">
        <f t="shared" si="545"/>
        <v/>
      </c>
      <c r="DX159" s="4" t="str">
        <f t="shared" si="545"/>
        <v/>
      </c>
      <c r="DY159" s="4" t="str">
        <f t="shared" si="545"/>
        <v/>
      </c>
      <c r="DZ159" s="4" t="str">
        <f t="shared" si="545"/>
        <v/>
      </c>
      <c r="EA159" s="4" t="str">
        <f t="shared" si="545"/>
        <v/>
      </c>
      <c r="EB159" s="4" t="str">
        <f t="shared" si="545"/>
        <v/>
      </c>
      <c r="EC159" s="4" t="str">
        <f t="shared" si="545"/>
        <v/>
      </c>
      <c r="ED159" s="4" t="str">
        <f t="shared" si="545"/>
        <v/>
      </c>
      <c r="EE159" s="4" t="str">
        <f t="shared" si="545"/>
        <v/>
      </c>
      <c r="EF159" s="4" t="str">
        <f t="shared" si="545"/>
        <v/>
      </c>
      <c r="EG159" s="4" t="str">
        <f t="shared" si="545"/>
        <v/>
      </c>
      <c r="EH159" s="4" t="str">
        <f t="shared" si="545"/>
        <v/>
      </c>
      <c r="EI159" s="4" t="str">
        <f t="shared" si="545"/>
        <v/>
      </c>
      <c r="EJ159" s="4" t="str">
        <f t="shared" si="545"/>
        <v/>
      </c>
      <c r="EK159" s="4" t="str">
        <f t="shared" si="545"/>
        <v/>
      </c>
      <c r="EL159" s="4" t="str">
        <f t="shared" si="545"/>
        <v/>
      </c>
    </row>
    <row r="160" spans="1:142" x14ac:dyDescent="0.25">
      <c r="A160" t="s">
        <v>302</v>
      </c>
      <c r="B160" t="s">
        <v>56</v>
      </c>
      <c r="C160" t="s">
        <v>57</v>
      </c>
      <c r="D160" t="s">
        <v>302</v>
      </c>
      <c r="E160" t="s">
        <v>56</v>
      </c>
      <c r="F160" t="s">
        <v>57</v>
      </c>
      <c r="G160" t="s">
        <v>25</v>
      </c>
      <c r="H160" t="s">
        <v>24</v>
      </c>
      <c r="I160" t="s">
        <v>35</v>
      </c>
      <c r="J160" t="s">
        <v>44</v>
      </c>
      <c r="K160" t="s">
        <v>28</v>
      </c>
      <c r="L160">
        <v>-1.8038799999999999</v>
      </c>
      <c r="M160">
        <v>2.0529500000000001</v>
      </c>
      <c r="Q160">
        <v>2.2999999999999998</v>
      </c>
      <c r="R160">
        <v>121.37</v>
      </c>
      <c r="S160">
        <v>1.14615</v>
      </c>
      <c r="T160">
        <v>43</v>
      </c>
      <c r="U160">
        <v>0.97799999999999998</v>
      </c>
      <c r="V160">
        <v>5.6</v>
      </c>
      <c r="W160">
        <v>114.8</v>
      </c>
      <c r="X160">
        <v>41</v>
      </c>
      <c r="Y160" s="4">
        <f t="shared" si="558"/>
        <v>8.4608699999999999</v>
      </c>
      <c r="Z160" s="4">
        <f t="shared" si="558"/>
        <v>18.725619999999999</v>
      </c>
      <c r="AA160" s="4">
        <f t="shared" si="558"/>
        <v>28.990370000000002</v>
      </c>
      <c r="AB160" s="4">
        <f t="shared" si="558"/>
        <v>39.255119999999998</v>
      </c>
      <c r="AC160" s="4">
        <f t="shared" si="558"/>
        <v>49.519870000000004</v>
      </c>
      <c r="AD160" s="4">
        <f t="shared" si="558"/>
        <v>59.784620000000004</v>
      </c>
      <c r="AE160" s="4">
        <f t="shared" si="558"/>
        <v>70.049369999999996</v>
      </c>
      <c r="AF160" s="4">
        <f t="shared" si="558"/>
        <v>80.314119999999988</v>
      </c>
      <c r="AG160" s="4">
        <f t="shared" si="558"/>
        <v>90.578869999999995</v>
      </c>
      <c r="AH160" s="4">
        <f t="shared" si="558"/>
        <v>100.84362</v>
      </c>
      <c r="AI160" s="4">
        <f t="shared" si="559"/>
        <v>111.10836999999999</v>
      </c>
      <c r="AJ160" s="4" t="str">
        <f t="shared" si="559"/>
        <v/>
      </c>
      <c r="AK160" s="4" t="str">
        <f t="shared" si="559"/>
        <v/>
      </c>
      <c r="AL160" s="4" t="str">
        <f t="shared" si="559"/>
        <v/>
      </c>
      <c r="AM160" s="4" t="str">
        <f t="shared" si="559"/>
        <v/>
      </c>
      <c r="AN160" s="4" t="str">
        <f t="shared" si="559"/>
        <v/>
      </c>
      <c r="AO160" s="4" t="str">
        <f t="shared" si="559"/>
        <v/>
      </c>
      <c r="AP160" s="4" t="str">
        <f t="shared" si="559"/>
        <v/>
      </c>
      <c r="AQ160" s="4" t="str">
        <f t="shared" si="559"/>
        <v/>
      </c>
      <c r="AR160" s="4" t="str">
        <f t="shared" si="559"/>
        <v/>
      </c>
      <c r="AS160" s="4" t="str">
        <f t="shared" si="560"/>
        <v/>
      </c>
      <c r="AT160" s="4" t="str">
        <f t="shared" si="560"/>
        <v/>
      </c>
      <c r="AU160" s="4" t="str">
        <f t="shared" si="560"/>
        <v/>
      </c>
      <c r="AV160" s="4" t="str">
        <f t="shared" si="560"/>
        <v/>
      </c>
      <c r="AW160" s="4" t="str">
        <f t="shared" si="560"/>
        <v/>
      </c>
      <c r="AX160" s="4" t="str">
        <f t="shared" si="560"/>
        <v/>
      </c>
      <c r="AY160" s="4" t="str">
        <f t="shared" si="560"/>
        <v/>
      </c>
      <c r="AZ160" s="4" t="str">
        <f t="shared" si="560"/>
        <v/>
      </c>
      <c r="BA160" s="4" t="str">
        <f t="shared" si="560"/>
        <v/>
      </c>
      <c r="BB160" s="4" t="str">
        <f t="shared" si="560"/>
        <v/>
      </c>
      <c r="BC160" t="s">
        <v>302</v>
      </c>
      <c r="BD160" t="s">
        <v>56</v>
      </c>
      <c r="BE160" t="s">
        <v>57</v>
      </c>
      <c r="BF160" t="s">
        <v>24</v>
      </c>
      <c r="BG160" t="s">
        <v>39</v>
      </c>
      <c r="BH160" t="s">
        <v>30</v>
      </c>
      <c r="BI160">
        <v>1</v>
      </c>
      <c r="BJ160" t="s">
        <v>31</v>
      </c>
      <c r="BK160">
        <v>0.19986999999999999</v>
      </c>
      <c r="BL160">
        <v>2.1282999999999999</v>
      </c>
      <c r="BM160">
        <v>3.236E-2</v>
      </c>
      <c r="BP160">
        <v>1.83</v>
      </c>
      <c r="BQ160">
        <v>34.770000000000003</v>
      </c>
      <c r="BR160">
        <v>0.17988999999999999</v>
      </c>
      <c r="BS160">
        <v>43</v>
      </c>
      <c r="BT160">
        <v>0.89400000000000002</v>
      </c>
      <c r="BU160">
        <v>4.5</v>
      </c>
      <c r="BV160">
        <v>37</v>
      </c>
      <c r="BW160">
        <v>41</v>
      </c>
      <c r="BX160" s="4">
        <f t="shared" ref="BX160:CH160" si="562">EXP($BK160+$BL160*LN(LN(Y160+1)+($BM160/2)))</f>
        <v>6.9473344917996123</v>
      </c>
      <c r="BY160" s="4">
        <f t="shared" si="562"/>
        <v>12.637858800833545</v>
      </c>
      <c r="BZ160" s="4">
        <f t="shared" si="562"/>
        <v>16.694533341397797</v>
      </c>
      <c r="CA160" s="4">
        <f t="shared" si="562"/>
        <v>19.904622423022388</v>
      </c>
      <c r="CB160" s="4">
        <f t="shared" si="562"/>
        <v>22.586869943594721</v>
      </c>
      <c r="CC160" s="4">
        <f t="shared" si="562"/>
        <v>24.904442748199816</v>
      </c>
      <c r="CD160" s="4">
        <f t="shared" si="562"/>
        <v>26.953061470693545</v>
      </c>
      <c r="CE160" s="4">
        <f t="shared" si="562"/>
        <v>28.794113512860353</v>
      </c>
      <c r="CF160" s="4">
        <f t="shared" si="562"/>
        <v>30.469530416491533</v>
      </c>
      <c r="CG160" s="4">
        <f t="shared" si="562"/>
        <v>32.009335345924512</v>
      </c>
      <c r="CH160" s="4">
        <f t="shared" si="562"/>
        <v>33.435825720502628</v>
      </c>
      <c r="CI160" s="4"/>
      <c r="CJ160" s="4"/>
      <c r="CK160" s="4"/>
      <c r="CL160" s="4"/>
      <c r="CM160" s="4"/>
      <c r="CN160" s="4"/>
      <c r="CO160" s="4"/>
      <c r="CP160" s="4"/>
      <c r="CQ160" s="4"/>
      <c r="CR160" s="4"/>
      <c r="CS160" s="4"/>
      <c r="CT160" s="4"/>
      <c r="CU160" s="4"/>
      <c r="CV160" s="4"/>
      <c r="CW160" s="4"/>
      <c r="CX160" s="4"/>
      <c r="CY160" s="4"/>
      <c r="CZ160" s="4"/>
      <c r="DA160" s="4"/>
      <c r="DB160" t="s">
        <v>56</v>
      </c>
      <c r="DC160">
        <v>14</v>
      </c>
      <c r="DD160">
        <v>54</v>
      </c>
      <c r="DE160" t="s">
        <v>639</v>
      </c>
      <c r="DF160" s="2" t="s">
        <v>610</v>
      </c>
      <c r="DG160">
        <v>460</v>
      </c>
      <c r="DH160" t="s">
        <v>611</v>
      </c>
      <c r="DI160" s="4">
        <f t="shared" si="547"/>
        <v>9.1298931626703617</v>
      </c>
      <c r="DJ160" s="4">
        <f t="shared" si="545"/>
        <v>73.705024627421011</v>
      </c>
      <c r="DK160" s="4">
        <f t="shared" si="545"/>
        <v>227.6879489068269</v>
      </c>
      <c r="DL160" s="4">
        <f t="shared" si="545"/>
        <v>494.25638212704126</v>
      </c>
      <c r="DM160" s="4">
        <f t="shared" si="545"/>
        <v>892.0782321446186</v>
      </c>
      <c r="DN160" s="4">
        <f t="shared" si="545"/>
        <v>1437.1260611367043</v>
      </c>
      <c r="DO160" s="4">
        <f t="shared" si="545"/>
        <v>2143.5287730030395</v>
      </c>
      <c r="DP160" s="4">
        <f t="shared" si="545"/>
        <v>3024.0538956524047</v>
      </c>
      <c r="DQ160" s="4">
        <f t="shared" si="545"/>
        <v>4090.4120430485764</v>
      </c>
      <c r="DR160" s="4">
        <f t="shared" si="545"/>
        <v>5353.4635553539247</v>
      </c>
      <c r="DS160" s="4">
        <f t="shared" si="545"/>
        <v>6823.3662511871889</v>
      </c>
      <c r="DT160" s="4" t="str">
        <f t="shared" si="545"/>
        <v/>
      </c>
      <c r="DU160" s="4" t="str">
        <f t="shared" si="545"/>
        <v/>
      </c>
      <c r="DV160" s="4" t="str">
        <f t="shared" si="545"/>
        <v/>
      </c>
      <c r="DW160" s="4" t="str">
        <f t="shared" si="545"/>
        <v/>
      </c>
      <c r="DX160" s="4" t="str">
        <f t="shared" si="545"/>
        <v/>
      </c>
      <c r="DY160" s="4" t="str">
        <f t="shared" si="545"/>
        <v/>
      </c>
      <c r="DZ160" s="4" t="str">
        <f t="shared" si="545"/>
        <v/>
      </c>
      <c r="EA160" s="4" t="str">
        <f t="shared" si="545"/>
        <v/>
      </c>
      <c r="EB160" s="4" t="str">
        <f t="shared" si="545"/>
        <v/>
      </c>
      <c r="EC160" s="4" t="str">
        <f t="shared" si="545"/>
        <v/>
      </c>
      <c r="ED160" s="4" t="str">
        <f t="shared" si="545"/>
        <v/>
      </c>
      <c r="EE160" s="4" t="str">
        <f t="shared" si="545"/>
        <v/>
      </c>
      <c r="EF160" s="4" t="str">
        <f t="shared" si="545"/>
        <v/>
      </c>
      <c r="EG160" s="4" t="str">
        <f t="shared" si="545"/>
        <v/>
      </c>
      <c r="EH160" s="4" t="str">
        <f t="shared" si="545"/>
        <v/>
      </c>
      <c r="EI160" s="4" t="str">
        <f t="shared" si="545"/>
        <v/>
      </c>
      <c r="EJ160" s="4" t="str">
        <f t="shared" si="545"/>
        <v/>
      </c>
      <c r="EK160" s="4" t="str">
        <f t="shared" si="545"/>
        <v/>
      </c>
      <c r="EL160" s="4" t="str">
        <f t="shared" si="545"/>
        <v/>
      </c>
    </row>
    <row r="161" spans="1:142" x14ac:dyDescent="0.25">
      <c r="A161" t="s">
        <v>315</v>
      </c>
      <c r="B161" t="s">
        <v>56</v>
      </c>
      <c r="C161" t="s">
        <v>57</v>
      </c>
      <c r="D161" t="s">
        <v>315</v>
      </c>
      <c r="E161" t="s">
        <v>56</v>
      </c>
      <c r="F161" t="s">
        <v>57</v>
      </c>
      <c r="G161" t="s">
        <v>25</v>
      </c>
      <c r="H161" t="s">
        <v>24</v>
      </c>
      <c r="I161" t="s">
        <v>35</v>
      </c>
      <c r="J161" t="s">
        <v>44</v>
      </c>
      <c r="K161" t="s">
        <v>33</v>
      </c>
      <c r="L161">
        <v>3.71462</v>
      </c>
      <c r="M161">
        <v>1.76501</v>
      </c>
      <c r="N161">
        <v>-9.1999999999999998E-3</v>
      </c>
      <c r="Q161">
        <v>3.71</v>
      </c>
      <c r="R161">
        <v>88.39</v>
      </c>
      <c r="S161">
        <v>3.0285000000000002</v>
      </c>
      <c r="T161">
        <v>42</v>
      </c>
      <c r="U161">
        <v>0.94399999999999995</v>
      </c>
      <c r="V161">
        <v>3.4</v>
      </c>
      <c r="W161">
        <v>120.5</v>
      </c>
      <c r="X161">
        <v>39</v>
      </c>
      <c r="Y161" s="4">
        <f t="shared" ref="Y161:AQ161" si="563">IF(OR(($L161+$M161*Y$2+$N161*Y$2^2)&gt;$W161,($L161+$M161*Y$2+$N161*Y$2^2)&lt;$V161),"",($L161+$M161*Y$2+$N161*Y$2^2))</f>
        <v>12.309669999999999</v>
      </c>
      <c r="Z161" s="4">
        <f t="shared" si="563"/>
        <v>20.444719999999997</v>
      </c>
      <c r="AA161" s="4">
        <f t="shared" si="563"/>
        <v>28.119769999999999</v>
      </c>
      <c r="AB161" s="4">
        <f t="shared" si="563"/>
        <v>35.334820000000001</v>
      </c>
      <c r="AC161" s="4">
        <f t="shared" si="563"/>
        <v>42.089870000000005</v>
      </c>
      <c r="AD161" s="4">
        <f t="shared" si="563"/>
        <v>48.384919999999994</v>
      </c>
      <c r="AE161" s="4">
        <f t="shared" si="563"/>
        <v>54.219970000000004</v>
      </c>
      <c r="AF161" s="4">
        <f t="shared" si="563"/>
        <v>59.595019999999991</v>
      </c>
      <c r="AG161" s="4">
        <f t="shared" si="563"/>
        <v>64.510069999999999</v>
      </c>
      <c r="AH161" s="4">
        <f t="shared" si="563"/>
        <v>68.965119999999999</v>
      </c>
      <c r="AI161" s="4">
        <f t="shared" si="563"/>
        <v>72.960169999999991</v>
      </c>
      <c r="AJ161" s="4">
        <f t="shared" si="563"/>
        <v>76.495219999999989</v>
      </c>
      <c r="AK161" s="4">
        <f t="shared" si="563"/>
        <v>79.570269999999994</v>
      </c>
      <c r="AL161" s="4">
        <f t="shared" si="563"/>
        <v>82.18531999999999</v>
      </c>
      <c r="AM161" s="4">
        <f t="shared" si="563"/>
        <v>84.340370000000007</v>
      </c>
      <c r="AN161" s="4">
        <f t="shared" si="563"/>
        <v>86.035419999999988</v>
      </c>
      <c r="AO161" s="4">
        <f t="shared" si="563"/>
        <v>87.270469999999989</v>
      </c>
      <c r="AP161" s="4">
        <f t="shared" si="563"/>
        <v>88.045519999999996</v>
      </c>
      <c r="AQ161" s="4">
        <f t="shared" si="563"/>
        <v>88.360569999999996</v>
      </c>
      <c r="BC161" t="s">
        <v>315</v>
      </c>
      <c r="BD161" t="s">
        <v>56</v>
      </c>
      <c r="BE161" t="s">
        <v>57</v>
      </c>
      <c r="BF161" t="s">
        <v>24</v>
      </c>
      <c r="BG161" t="s">
        <v>39</v>
      </c>
      <c r="BH161" t="s">
        <v>30</v>
      </c>
      <c r="BI161" t="s">
        <v>27</v>
      </c>
      <c r="BJ161" t="s">
        <v>33</v>
      </c>
      <c r="BK161">
        <v>1.9215199999999999</v>
      </c>
      <c r="BL161">
        <v>0.42496</v>
      </c>
      <c r="BM161">
        <v>-1.42E-3</v>
      </c>
      <c r="BP161">
        <v>3.48</v>
      </c>
      <c r="BQ161">
        <v>28.38</v>
      </c>
      <c r="BR161">
        <v>0.19711999999999999</v>
      </c>
      <c r="BS161">
        <v>44</v>
      </c>
      <c r="BT161">
        <v>0.91600000000000004</v>
      </c>
      <c r="BU161">
        <v>3.5</v>
      </c>
      <c r="BV161">
        <v>34</v>
      </c>
      <c r="BW161">
        <v>41</v>
      </c>
      <c r="BX161" s="4">
        <f t="shared" ref="BX161:CG162" si="564">IF(OR(($BK161+$BL161*Y161+$BM161*Y161^2)&gt;$BV161,($BK161+$BL161*Y161+$BM161*Y161^2)&lt;$BU161),"",($BK161+$BL161*Y161+$BM161*Y161^2))</f>
        <v>6.9374676379773614</v>
      </c>
      <c r="BY161" s="4">
        <f t="shared" si="564"/>
        <v>10.01616727345267</v>
      </c>
      <c r="BZ161" s="4">
        <f t="shared" si="564"/>
        <v>12.748472979108881</v>
      </c>
      <c r="CA161" s="4">
        <f t="shared" si="564"/>
        <v>15.164464810905992</v>
      </c>
      <c r="CB161" s="4">
        <f t="shared" si="564"/>
        <v>17.292419992804003</v>
      </c>
      <c r="CC161" s="4">
        <f t="shared" si="564"/>
        <v>19.158812916762912</v>
      </c>
      <c r="CD161" s="4">
        <f t="shared" si="564"/>
        <v>20.788315142742725</v>
      </c>
      <c r="CE161" s="4">
        <f t="shared" si="564"/>
        <v>22.203795398703434</v>
      </c>
      <c r="CF161" s="4">
        <f t="shared" si="564"/>
        <v>23.426319580605043</v>
      </c>
      <c r="CG161" s="4">
        <f t="shared" si="564"/>
        <v>24.475150752407551</v>
      </c>
      <c r="CH161" s="4">
        <f t="shared" ref="CH161:CQ162" si="565">IF(OR(($BK161+$BL161*AI161+$BM161*AI161^2)&gt;$BV161,($BK161+$BL161*AI161+$BM161*AI161^2)&lt;$BU161),"",($BK161+$BL161*AI161+$BM161*AI161^2))</f>
        <v>25.367749146070956</v>
      </c>
      <c r="CI161" s="4">
        <f t="shared" si="565"/>
        <v>26.119772161555275</v>
      </c>
      <c r="CJ161" s="4">
        <f t="shared" si="565"/>
        <v>26.745074366820482</v>
      </c>
      <c r="CK161" s="4">
        <f t="shared" si="565"/>
        <v>27.255707497826592</v>
      </c>
      <c r="CL161" s="4">
        <f t="shared" si="565"/>
        <v>27.661920458533601</v>
      </c>
      <c r="CM161" s="4">
        <f t="shared" si="565"/>
        <v>27.972159320901511</v>
      </c>
      <c r="CN161" s="4">
        <f t="shared" si="565"/>
        <v>28.193067324890318</v>
      </c>
      <c r="CO161" s="4">
        <f t="shared" si="565"/>
        <v>28.329484878460036</v>
      </c>
      <c r="CP161" s="4">
        <f t="shared" si="565"/>
        <v>28.38444955757064</v>
      </c>
      <c r="CQ161" s="4" t="str">
        <f t="shared" si="565"/>
        <v/>
      </c>
      <c r="CR161" s="4" t="str">
        <f t="shared" ref="CR161:DA162" si="566">IF(OR(($BK161+$BL161*AS161+$BM161*AS161^2)&gt;$BV161,($BK161+$BL161*AS161+$BM161*AS161^2)&lt;$BU161),"",($BK161+$BL161*AS161+$BM161*AS161^2))</f>
        <v/>
      </c>
      <c r="CS161" s="4" t="str">
        <f t="shared" si="566"/>
        <v/>
      </c>
      <c r="CT161" s="4" t="str">
        <f t="shared" si="566"/>
        <v/>
      </c>
      <c r="CU161" s="4" t="str">
        <f t="shared" si="566"/>
        <v/>
      </c>
      <c r="CV161" s="4" t="str">
        <f t="shared" si="566"/>
        <v/>
      </c>
      <c r="CW161" s="4" t="str">
        <f t="shared" si="566"/>
        <v/>
      </c>
      <c r="CX161" s="4" t="str">
        <f t="shared" si="566"/>
        <v/>
      </c>
      <c r="CY161" s="4" t="str">
        <f t="shared" si="566"/>
        <v/>
      </c>
      <c r="CZ161" s="4" t="str">
        <f t="shared" si="566"/>
        <v/>
      </c>
      <c r="DA161" s="4" t="str">
        <f t="shared" si="566"/>
        <v/>
      </c>
      <c r="DB161" t="s">
        <v>56</v>
      </c>
      <c r="DC161">
        <v>14</v>
      </c>
      <c r="DD161">
        <v>54</v>
      </c>
      <c r="DE161" t="s">
        <v>639</v>
      </c>
      <c r="DF161" s="2" t="s">
        <v>610</v>
      </c>
      <c r="DG161">
        <v>460</v>
      </c>
      <c r="DH161" t="s">
        <v>611</v>
      </c>
      <c r="DI161" s="4">
        <f t="shared" si="547"/>
        <v>21.741889715560536</v>
      </c>
      <c r="DJ161" s="4">
        <f t="shared" si="545"/>
        <v>82.008509445541577</v>
      </c>
      <c r="DK161" s="4">
        <f t="shared" si="545"/>
        <v>189.66518958981388</v>
      </c>
      <c r="DL161" s="4">
        <f t="shared" si="545"/>
        <v>345.96169861360647</v>
      </c>
      <c r="DM161" s="4">
        <f t="shared" si="545"/>
        <v>547.87205425714615</v>
      </c>
      <c r="DN161" s="4">
        <f t="shared" si="545"/>
        <v>789.52487159658619</v>
      </c>
      <c r="DO161" s="4">
        <f t="shared" si="545"/>
        <v>1063.2088335992441</v>
      </c>
      <c r="DP161" s="4">
        <f t="shared" si="545"/>
        <v>1360.1199211878356</v>
      </c>
      <c r="DQ161" s="4">
        <f t="shared" si="545"/>
        <v>1670.930762807264</v>
      </c>
      <c r="DR161" s="4">
        <f t="shared" si="545"/>
        <v>1986.2283513683769</v>
      </c>
      <c r="DS161" s="4">
        <f t="shared" si="545"/>
        <v>2296.8502315020369</v>
      </c>
      <c r="DT161" s="4">
        <f t="shared" si="545"/>
        <v>2594.1406175358452</v>
      </c>
      <c r="DU161" s="4">
        <f t="shared" si="545"/>
        <v>2870.1428081552308</v>
      </c>
      <c r="DV161" s="4">
        <f t="shared" si="545"/>
        <v>3117.7409890856488</v>
      </c>
      <c r="DW161" s="4">
        <f t="shared" si="545"/>
        <v>3330.7622178893857</v>
      </c>
      <c r="DX161" s="4">
        <f t="shared" si="545"/>
        <v>3504.0476184788727</v>
      </c>
      <c r="DY161" s="4">
        <f t="shared" si="545"/>
        <v>3633.5003256214791</v>
      </c>
      <c r="DZ161" s="4">
        <f t="shared" si="545"/>
        <v>3716.116365179842</v>
      </c>
      <c r="EA161" s="4">
        <f t="shared" si="545"/>
        <v>3750.0033496262254</v>
      </c>
      <c r="EB161" s="4" t="str">
        <f t="shared" si="545"/>
        <v/>
      </c>
      <c r="EC161" s="4" t="str">
        <f t="shared" si="545"/>
        <v/>
      </c>
      <c r="ED161" s="4" t="str">
        <f t="shared" si="545"/>
        <v/>
      </c>
      <c r="EE161" s="4" t="str">
        <f t="shared" si="545"/>
        <v/>
      </c>
      <c r="EF161" s="4" t="str">
        <f t="shared" si="545"/>
        <v/>
      </c>
      <c r="EG161" s="4" t="str">
        <f t="shared" ref="EG161:EG163" si="567">IF(AW161="","",0.0000631*AW161^2.31582*CV161^0.41571*$DG161)</f>
        <v/>
      </c>
      <c r="EH161" s="4" t="str">
        <f t="shared" ref="EH161:EH163" si="568">IF(AX161="","",0.0000631*AX161^2.31582*CW161^0.41571*$DG161)</f>
        <v/>
      </c>
      <c r="EI161" s="4" t="str">
        <f t="shared" ref="EI161:EI163" si="569">IF(AY161="","",0.0000631*AY161^2.31582*CX161^0.41571*$DG161)</f>
        <v/>
      </c>
      <c r="EJ161" s="4" t="str">
        <f t="shared" ref="EJ161:EJ163" si="570">IF(AZ161="","",0.0000631*AZ161^2.31582*CY161^0.41571*$DG161)</f>
        <v/>
      </c>
      <c r="EK161" s="4" t="str">
        <f t="shared" ref="EK161:EK163" si="571">IF(BA161="","",0.0000631*BA161^2.31582*CZ161^0.41571*$DG161)</f>
        <v/>
      </c>
      <c r="EL161" s="4" t="str">
        <f t="shared" ref="EL161:EL163" si="572">IF(BB161="","",0.0000631*BB161^2.31582*DA161^0.41571*$DG161)</f>
        <v/>
      </c>
    </row>
    <row r="162" spans="1:142" x14ac:dyDescent="0.25">
      <c r="A162" t="s">
        <v>322</v>
      </c>
      <c r="B162" t="s">
        <v>56</v>
      </c>
      <c r="C162" t="s">
        <v>57</v>
      </c>
      <c r="D162" t="s">
        <v>322</v>
      </c>
      <c r="E162" t="s">
        <v>56</v>
      </c>
      <c r="F162" t="s">
        <v>57</v>
      </c>
      <c r="G162" t="s">
        <v>25</v>
      </c>
      <c r="H162" t="s">
        <v>24</v>
      </c>
      <c r="I162" t="s">
        <v>35</v>
      </c>
      <c r="J162">
        <v>1</v>
      </c>
      <c r="K162" t="s">
        <v>31</v>
      </c>
      <c r="L162">
        <v>1.1764600000000001</v>
      </c>
      <c r="M162">
        <v>1.7214499999999999</v>
      </c>
      <c r="N162">
        <v>4.8070000000000002E-2</v>
      </c>
      <c r="Q162">
        <v>1.83</v>
      </c>
      <c r="R162">
        <v>45.52</v>
      </c>
      <c r="S162">
        <v>0.21923999999999999</v>
      </c>
      <c r="T162">
        <v>32</v>
      </c>
      <c r="U162">
        <v>0.89500000000000002</v>
      </c>
      <c r="V162">
        <v>2.2000000000000002</v>
      </c>
      <c r="W162">
        <v>54</v>
      </c>
      <c r="X162">
        <v>30</v>
      </c>
      <c r="Y162" s="4">
        <f t="shared" ref="Y162:BB162" si="573">IF(OR((EXP($L162+$M162*LN(LN(Y$2)+($N162/2))))&gt;$W162,(EXP($L162+$M162*LN(LN(Y$2)+($N162/2))))&lt;$V162),"",(EXP($L162+$M162*LN(LN(Y$2)+($N162/2)))))</f>
        <v>7.5473002949378953</v>
      </c>
      <c r="Z162" s="4">
        <f t="shared" si="573"/>
        <v>13.874893365898492</v>
      </c>
      <c r="AA162" s="4">
        <f t="shared" si="573"/>
        <v>18.295028638728585</v>
      </c>
      <c r="AB162" s="4">
        <f t="shared" si="573"/>
        <v>21.736039934018468</v>
      </c>
      <c r="AC162" s="4">
        <f t="shared" si="573"/>
        <v>24.574186670684103</v>
      </c>
      <c r="AD162" s="4">
        <f t="shared" si="573"/>
        <v>27.000528033161626</v>
      </c>
      <c r="AE162" s="4">
        <f t="shared" si="573"/>
        <v>29.126156263057364</v>
      </c>
      <c r="AF162" s="4">
        <f t="shared" si="573"/>
        <v>31.021720104629104</v>
      </c>
      <c r="AG162" s="4">
        <f t="shared" si="573"/>
        <v>32.735106129890703</v>
      </c>
      <c r="AH162" s="4">
        <f t="shared" si="573"/>
        <v>34.300360780863031</v>
      </c>
      <c r="AI162" s="4">
        <f t="shared" si="573"/>
        <v>35.742607376424182</v>
      </c>
      <c r="AJ162" s="4">
        <f t="shared" si="573"/>
        <v>37.080945197820917</v>
      </c>
      <c r="AK162" s="4">
        <f t="shared" si="573"/>
        <v>38.330252689123398</v>
      </c>
      <c r="AL162" s="4">
        <f t="shared" si="573"/>
        <v>39.502358839580332</v>
      </c>
      <c r="AM162" s="4">
        <f t="shared" si="573"/>
        <v>40.606832056154133</v>
      </c>
      <c r="AN162" s="4">
        <f t="shared" si="573"/>
        <v>41.651527832102488</v>
      </c>
      <c r="AO162" s="4">
        <f t="shared" si="573"/>
        <v>42.642978976773939</v>
      </c>
      <c r="AP162" s="4">
        <f t="shared" si="573"/>
        <v>43.586679992396078</v>
      </c>
      <c r="AQ162" s="4">
        <f t="shared" si="573"/>
        <v>44.487298427243303</v>
      </c>
      <c r="AR162" s="4">
        <f t="shared" si="573"/>
        <v>45.348834704196868</v>
      </c>
      <c r="AS162" s="4">
        <f t="shared" si="573"/>
        <v>46.174744862263488</v>
      </c>
      <c r="AT162" s="4">
        <f t="shared" si="573"/>
        <v>46.968036124999159</v>
      </c>
      <c r="AU162" s="4">
        <f t="shared" si="573"/>
        <v>47.731342240267331</v>
      </c>
      <c r="AV162" s="4">
        <f t="shared" si="573"/>
        <v>48.466983543381929</v>
      </c>
      <c r="AW162" s="4">
        <f t="shared" si="573"/>
        <v>49.177015332373095</v>
      </c>
      <c r="AX162" s="4">
        <f t="shared" si="573"/>
        <v>49.86326719451047</v>
      </c>
      <c r="AY162" s="4">
        <f t="shared" si="573"/>
        <v>50.527375250996606</v>
      </c>
      <c r="AZ162" s="4">
        <f t="shared" si="573"/>
        <v>51.170808803794174</v>
      </c>
      <c r="BA162" s="4">
        <f t="shared" si="573"/>
        <v>51.794892516854922</v>
      </c>
      <c r="BB162" s="4">
        <f t="shared" si="573"/>
        <v>52.400825004685352</v>
      </c>
      <c r="BC162" t="s">
        <v>322</v>
      </c>
      <c r="BD162" t="s">
        <v>56</v>
      </c>
      <c r="BE162" t="s">
        <v>57</v>
      </c>
      <c r="BF162" t="s">
        <v>24</v>
      </c>
      <c r="BG162" t="s">
        <v>39</v>
      </c>
      <c r="BH162" t="s">
        <v>30</v>
      </c>
      <c r="BI162" t="s">
        <v>27</v>
      </c>
      <c r="BJ162" t="s">
        <v>33</v>
      </c>
      <c r="BK162">
        <v>1.9050100000000001</v>
      </c>
      <c r="BL162">
        <v>0.39674999999999999</v>
      </c>
      <c r="BM162">
        <v>-2.4399999999999999E-3</v>
      </c>
      <c r="BP162">
        <v>2.62</v>
      </c>
      <c r="BQ162">
        <v>14.92</v>
      </c>
      <c r="BR162">
        <v>4.8300000000000003E-2</v>
      </c>
      <c r="BS162">
        <v>32</v>
      </c>
      <c r="BT162">
        <v>0.94699999999999995</v>
      </c>
      <c r="BU162">
        <v>3</v>
      </c>
      <c r="BV162">
        <v>17</v>
      </c>
      <c r="BW162">
        <v>29</v>
      </c>
      <c r="BX162" s="4">
        <f t="shared" si="564"/>
        <v>4.7604147421662049</v>
      </c>
      <c r="BY162" s="4">
        <f t="shared" si="564"/>
        <v>6.9401430380874949</v>
      </c>
      <c r="BZ162" s="4">
        <f t="shared" si="564"/>
        <v>8.3468749145593328</v>
      </c>
      <c r="CA162" s="4">
        <f t="shared" si="564"/>
        <v>9.375992589709508</v>
      </c>
      <c r="CB162" s="4">
        <f t="shared" si="564"/>
        <v>10.181325374311387</v>
      </c>
      <c r="CC162" s="4">
        <f t="shared" si="564"/>
        <v>10.838639922827181</v>
      </c>
      <c r="CD162" s="4">
        <f t="shared" si="564"/>
        <v>11.390880029437524</v>
      </c>
      <c r="CE162" s="4">
        <f t="shared" si="564"/>
        <v>11.864750482981719</v>
      </c>
      <c r="CF162" s="4">
        <f t="shared" si="564"/>
        <v>12.277990654096229</v>
      </c>
      <c r="CG162" s="4">
        <f t="shared" si="564"/>
        <v>12.642982150545832</v>
      </c>
      <c r="CH162" s="4">
        <f t="shared" si="565"/>
        <v>12.968706560357175</v>
      </c>
      <c r="CI162" s="4">
        <f t="shared" si="565"/>
        <v>13.261883555131782</v>
      </c>
      <c r="CJ162" s="4">
        <f t="shared" si="565"/>
        <v>13.527669572652302</v>
      </c>
      <c r="CK162" s="4">
        <f t="shared" si="565"/>
        <v>13.770106166109528</v>
      </c>
      <c r="CL162" s="4">
        <f t="shared" si="565"/>
        <v>13.992418482765586</v>
      </c>
      <c r="CM162" s="4">
        <f t="shared" si="565"/>
        <v>14.197220226760546</v>
      </c>
      <c r="CN162" s="4">
        <f t="shared" si="565"/>
        <v>14.386658188361917</v>
      </c>
      <c r="CO162" s="4">
        <f t="shared" si="565"/>
        <v>14.562516525449867</v>
      </c>
      <c r="CP162" s="4">
        <f t="shared" si="565"/>
        <v>14.726293530903547</v>
      </c>
      <c r="CQ162" s="4">
        <f t="shared" si="565"/>
        <v>14.879259154860396</v>
      </c>
      <c r="CR162" s="4">
        <f t="shared" si="566"/>
        <v>15.022498790150925</v>
      </c>
      <c r="CS162" s="4">
        <f t="shared" si="566"/>
        <v>15.156947074041707</v>
      </c>
      <c r="CT162" s="4">
        <f t="shared" si="566"/>
        <v>15.283414315605693</v>
      </c>
      <c r="CU162" s="4">
        <f t="shared" si="566"/>
        <v>15.402607395978309</v>
      </c>
      <c r="CV162" s="4">
        <f t="shared" si="566"/>
        <v>15.515146470837905</v>
      </c>
      <c r="CW162" s="4">
        <f t="shared" si="566"/>
        <v>15.62157844606284</v>
      </c>
      <c r="CX162" s="4">
        <f t="shared" si="566"/>
        <v>15.722387945430647</v>
      </c>
      <c r="CY162" s="4">
        <f t="shared" si="566"/>
        <v>15.818006309237258</v>
      </c>
      <c r="CZ162" s="4">
        <f t="shared" si="566"/>
        <v>15.90881903243076</v>
      </c>
      <c r="DA162" s="4">
        <f t="shared" si="566"/>
        <v>15.99517195535007</v>
      </c>
      <c r="DB162" t="s">
        <v>56</v>
      </c>
      <c r="DC162">
        <v>14</v>
      </c>
      <c r="DD162">
        <v>54</v>
      </c>
      <c r="DE162" t="s">
        <v>639</v>
      </c>
      <c r="DF162" s="2" t="s">
        <v>610</v>
      </c>
      <c r="DG162">
        <v>460</v>
      </c>
      <c r="DH162" t="s">
        <v>611</v>
      </c>
      <c r="DI162" s="4">
        <f t="shared" si="547"/>
        <v>5.9882278985943334</v>
      </c>
      <c r="DJ162" s="4">
        <f t="shared" ref="DJ162:DJ163" si="574">IF(Z162="","",0.0000631*Z162^2.31582*BY162^0.41571*$DG162)</f>
        <v>28.691333586653691</v>
      </c>
      <c r="DK162" s="4">
        <f t="shared" ref="DK162:DK163" si="575">IF(AA162="","",0.0000631*AA162^2.31582*BZ162^0.41571*$DG162)</f>
        <v>58.77736579419696</v>
      </c>
      <c r="DL162" s="4">
        <f t="shared" ref="DL162:DL163" si="576">IF(AB162="","",0.0000631*AB162^2.31582*CA162^0.41571*$DG162)</f>
        <v>91.946171818060847</v>
      </c>
      <c r="DM162" s="4">
        <f t="shared" ref="DM162:DM163" si="577">IF(AC162="","",0.0000631*AC162^2.31582*CB162^0.41571*$DG162)</f>
        <v>126.42732685835519</v>
      </c>
      <c r="DN162" s="4">
        <f t="shared" ref="DN162:DN163" si="578">IF(AD162="","",0.0000631*AD162^2.31582*CC162^0.41571*$DG162)</f>
        <v>161.37529961222347</v>
      </c>
      <c r="DO162" s="4">
        <f t="shared" ref="DO162:DO163" si="579">IF(AE162="","",0.0000631*AE162^2.31582*CD162^0.41571*$DG162)</f>
        <v>196.34727561328538</v>
      </c>
      <c r="DP162" s="4">
        <f t="shared" ref="DP162:DP163" si="580">IF(AF162="","",0.0000631*AF162^2.31582*CE162^0.41571*$DG162)</f>
        <v>231.0983816880574</v>
      </c>
      <c r="DQ162" s="4">
        <f t="shared" ref="DQ162:DQ163" si="581">IF(AG162="","",0.0000631*AG162^2.31582*CF162^0.41571*$DG162)</f>
        <v>265.4895615575457</v>
      </c>
      <c r="DR162" s="4">
        <f t="shared" ref="DR162:DR163" si="582">IF(AH162="","",0.0000631*AH162^2.31582*CG162^0.41571*$DG162)</f>
        <v>299.44182758891822</v>
      </c>
      <c r="DS162" s="4">
        <f t="shared" ref="DS162:DS163" si="583">IF(AI162="","",0.0000631*AI162^2.31582*CH162^0.41571*$DG162)</f>
        <v>332.91180803060172</v>
      </c>
      <c r="DT162" s="4">
        <f t="shared" ref="DT162:DT163" si="584">IF(AJ162="","",0.0000631*AJ162^2.31582*CI162^0.41571*$DG162)</f>
        <v>365.87791783738788</v>
      </c>
      <c r="DU162" s="4">
        <f t="shared" ref="DU162:DU163" si="585">IF(AK162="","",0.0000631*AK162^2.31582*CJ162^0.41571*$DG162)</f>
        <v>398.33218396992754</v>
      </c>
      <c r="DV162" s="4">
        <f t="shared" ref="DV162:DV163" si="586">IF(AL162="","",0.0000631*AL162^2.31582*CK162^0.41571*$DG162)</f>
        <v>430.27524056808829</v>
      </c>
      <c r="DW162" s="4">
        <f t="shared" ref="DW162:DW163" si="587">IF(AM162="","",0.0000631*AM162^2.31582*CL162^0.41571*$DG162)</f>
        <v>461.71317792884594</v>
      </c>
      <c r="DX162" s="4">
        <f t="shared" ref="DX162:DX163" si="588">IF(AN162="","",0.0000631*AN162^2.31582*CM162^0.41571*$DG162)</f>
        <v>492.65551421311892</v>
      </c>
      <c r="DY162" s="4">
        <f t="shared" ref="DY162:DY163" si="589">IF(AO162="","",0.0000631*AO162^2.31582*CN162^0.41571*$DG162)</f>
        <v>523.11386725989701</v>
      </c>
      <c r="DZ162" s="4">
        <f t="shared" ref="DZ162:DZ163" si="590">IF(AP162="","",0.0000631*AP162^2.31582*CO162^0.41571*$DG162)</f>
        <v>553.10107380318721</v>
      </c>
      <c r="EA162" s="4">
        <f t="shared" ref="EA162:EA163" si="591">IF(AQ162="","",0.0000631*AQ162^2.31582*CP162^0.41571*$DG162)</f>
        <v>582.63060055529695</v>
      </c>
      <c r="EB162" s="4">
        <f t="shared" ref="EB162:EB163" si="592">IF(AR162="","",0.0000631*AR162^2.31582*CQ162^0.41571*$DG162)</f>
        <v>611.71614900904251</v>
      </c>
      <c r="EC162" s="4">
        <f t="shared" ref="EC162:EC163" si="593">IF(AS162="","",0.0000631*AS162^2.31582*CR162^0.41571*$DG162)</f>
        <v>640.37139067254668</v>
      </c>
      <c r="ED162" s="4">
        <f t="shared" ref="ED162:ED163" si="594">IF(AT162="","",0.0000631*AT162^2.31582*CS162^0.41571*$DG162)</f>
        <v>668.60979115504085</v>
      </c>
      <c r="EE162" s="4">
        <f t="shared" ref="EE162:EE163" si="595">IF(AU162="","",0.0000631*AU162^2.31582*CT162^0.41571*$DG162)</f>
        <v>696.44449533259274</v>
      </c>
      <c r="EF162" s="4">
        <f t="shared" ref="EF162:EF163" si="596">IF(AV162="","",0.0000631*AV162^2.31582*CU162^0.41571*$DG162)</f>
        <v>723.8882547808347</v>
      </c>
      <c r="EG162" s="4">
        <f t="shared" si="567"/>
        <v>750.95338457279956</v>
      </c>
      <c r="EH162" s="4">
        <f t="shared" si="568"/>
        <v>777.6517405001548</v>
      </c>
      <c r="EI162" s="4">
        <f t="shared" si="569"/>
        <v>803.99471046564543</v>
      </c>
      <c r="EJ162" s="4">
        <f t="shared" si="570"/>
        <v>829.9932156431945</v>
      </c>
      <c r="EK162" s="4">
        <f t="shared" si="571"/>
        <v>855.65771828670154</v>
      </c>
      <c r="EL162" s="4">
        <f t="shared" si="572"/>
        <v>880.9982339694244</v>
      </c>
    </row>
    <row r="163" spans="1:142" x14ac:dyDescent="0.25">
      <c r="A163" t="s">
        <v>368</v>
      </c>
      <c r="B163" t="s">
        <v>56</v>
      </c>
      <c r="C163" t="s">
        <v>57</v>
      </c>
      <c r="D163" t="s">
        <v>368</v>
      </c>
      <c r="E163" t="s">
        <v>56</v>
      </c>
      <c r="F163" t="s">
        <v>57</v>
      </c>
      <c r="G163" t="s">
        <v>25</v>
      </c>
      <c r="H163" t="s">
        <v>24</v>
      </c>
      <c r="I163" t="s">
        <v>35</v>
      </c>
      <c r="J163" t="s">
        <v>44</v>
      </c>
      <c r="K163" t="s">
        <v>33</v>
      </c>
      <c r="L163">
        <v>-8.8489999999999999E-2</v>
      </c>
      <c r="M163">
        <v>1.4597</v>
      </c>
      <c r="N163">
        <v>-7.6299999999999996E-3</v>
      </c>
      <c r="Q163">
        <v>2.8</v>
      </c>
      <c r="R163">
        <v>68.89</v>
      </c>
      <c r="S163">
        <v>0.26024999999999998</v>
      </c>
      <c r="T163">
        <v>33</v>
      </c>
      <c r="U163">
        <v>0.98599999999999999</v>
      </c>
      <c r="V163">
        <v>3.8</v>
      </c>
      <c r="W163">
        <v>73.900000000000006</v>
      </c>
      <c r="X163">
        <v>30</v>
      </c>
      <c r="Y163" s="4">
        <f t="shared" ref="Y163:AQ163" si="597">IF(OR(($L163+$M163*Y$2+$N163*Y$2^2)&gt;$W163,($L163+$M163*Y$2+$N163*Y$2^2)&lt;$V163),"",($L163+$M163*Y$2+$N163*Y$2^2))</f>
        <v>7.0192599999999992</v>
      </c>
      <c r="Z163" s="4">
        <f t="shared" si="597"/>
        <v>13.745509999999999</v>
      </c>
      <c r="AA163" s="4">
        <f t="shared" si="597"/>
        <v>20.090259999999997</v>
      </c>
      <c r="AB163" s="4">
        <f t="shared" si="597"/>
        <v>26.053509999999999</v>
      </c>
      <c r="AC163" s="4">
        <f t="shared" si="597"/>
        <v>31.635259999999999</v>
      </c>
      <c r="AD163" s="4">
        <f t="shared" si="597"/>
        <v>36.835509999999999</v>
      </c>
      <c r="AE163" s="4">
        <f t="shared" si="597"/>
        <v>41.654260000000001</v>
      </c>
      <c r="AF163" s="4">
        <f t="shared" si="597"/>
        <v>46.09151</v>
      </c>
      <c r="AG163" s="4">
        <f t="shared" si="597"/>
        <v>50.147260000000003</v>
      </c>
      <c r="AH163" s="4">
        <f t="shared" si="597"/>
        <v>53.821510000000004</v>
      </c>
      <c r="AI163" s="4">
        <f t="shared" si="597"/>
        <v>57.114260000000016</v>
      </c>
      <c r="AJ163" s="4">
        <f t="shared" si="597"/>
        <v>60.025509999999997</v>
      </c>
      <c r="AK163" s="4">
        <f t="shared" si="597"/>
        <v>62.555260000000004</v>
      </c>
      <c r="AL163" s="4">
        <f t="shared" si="597"/>
        <v>64.703510000000009</v>
      </c>
      <c r="AM163" s="4">
        <f t="shared" si="597"/>
        <v>66.470260000000025</v>
      </c>
      <c r="AN163" s="4">
        <f t="shared" si="597"/>
        <v>67.85551000000001</v>
      </c>
      <c r="AO163" s="4">
        <f t="shared" si="597"/>
        <v>68.859260000000006</v>
      </c>
      <c r="AP163" s="4">
        <f t="shared" si="597"/>
        <v>69.481509999999986</v>
      </c>
      <c r="AQ163" s="4">
        <f t="shared" si="597"/>
        <v>69.722260000000006</v>
      </c>
      <c r="BC163" t="s">
        <v>368</v>
      </c>
      <c r="BD163" t="s">
        <v>56</v>
      </c>
      <c r="BE163" t="s">
        <v>57</v>
      </c>
      <c r="BF163" t="s">
        <v>24</v>
      </c>
      <c r="BG163" t="s">
        <v>39</v>
      </c>
      <c r="BH163" t="s">
        <v>30</v>
      </c>
      <c r="BI163">
        <v>1</v>
      </c>
      <c r="BJ163" t="s">
        <v>31</v>
      </c>
      <c r="BK163">
        <v>-0.23455000000000001</v>
      </c>
      <c r="BL163">
        <v>2.3344999999999998</v>
      </c>
      <c r="BM163">
        <v>2.2360000000000001E-2</v>
      </c>
      <c r="BP163">
        <v>1.58</v>
      </c>
      <c r="BQ163">
        <v>23.28</v>
      </c>
      <c r="BR163">
        <v>0.14954999999999999</v>
      </c>
      <c r="BS163">
        <v>33</v>
      </c>
      <c r="BT163">
        <v>0.93899999999999995</v>
      </c>
      <c r="BU163">
        <v>2.5</v>
      </c>
      <c r="BV163">
        <v>28</v>
      </c>
      <c r="BW163">
        <v>31</v>
      </c>
      <c r="BX163" s="4">
        <f t="shared" ref="BX163:CP163" si="598">EXP($BK163+$BL163*LN(LN(Y163+1)+($BM163/2)))</f>
        <v>4.4359297431957732</v>
      </c>
      <c r="BY163" s="4">
        <f t="shared" si="598"/>
        <v>8.0528605469184775</v>
      </c>
      <c r="BZ163" s="4">
        <f t="shared" si="598"/>
        <v>10.765892136596023</v>
      </c>
      <c r="CA163" s="4">
        <f t="shared" si="598"/>
        <v>12.923118850544764</v>
      </c>
      <c r="CB163" s="4">
        <f t="shared" si="598"/>
        <v>14.698396713944179</v>
      </c>
      <c r="CC163" s="4">
        <f t="shared" si="598"/>
        <v>16.190491260096081</v>
      </c>
      <c r="CD163" s="4">
        <f t="shared" si="598"/>
        <v>17.46115570529647</v>
      </c>
      <c r="CE163" s="4">
        <f t="shared" si="598"/>
        <v>18.551692496053551</v>
      </c>
      <c r="CF163" s="4">
        <f t="shared" si="598"/>
        <v>19.491102028000896</v>
      </c>
      <c r="CG163" s="4">
        <f t="shared" si="598"/>
        <v>20.300487292467967</v>
      </c>
      <c r="CH163" s="4">
        <f t="shared" si="598"/>
        <v>20.995612082547161</v>
      </c>
      <c r="CI163" s="4">
        <f t="shared" si="598"/>
        <v>21.58847213575881</v>
      </c>
      <c r="CJ163" s="4">
        <f t="shared" si="598"/>
        <v>22.088303264034572</v>
      </c>
      <c r="CK163" s="4">
        <f t="shared" si="598"/>
        <v>22.502250598954365</v>
      </c>
      <c r="CL163" s="4">
        <f t="shared" si="598"/>
        <v>22.835824180427377</v>
      </c>
      <c r="CM163" s="4">
        <f t="shared" si="598"/>
        <v>23.093214058488471</v>
      </c>
      <c r="CN163" s="4">
        <f t="shared" si="598"/>
        <v>23.277509166615957</v>
      </c>
      <c r="CO163" s="4">
        <f t="shared" si="598"/>
        <v>23.390847364565765</v>
      </c>
      <c r="CP163" s="4">
        <f t="shared" si="598"/>
        <v>23.434513722723192</v>
      </c>
      <c r="CQ163" s="4"/>
      <c r="CR163" s="4"/>
      <c r="CS163" s="4"/>
      <c r="CT163" s="4"/>
      <c r="CU163" s="4"/>
      <c r="CV163" s="4"/>
      <c r="CW163" s="4"/>
      <c r="CX163" s="4"/>
      <c r="CY163" s="4"/>
      <c r="CZ163" s="4"/>
      <c r="DA163" s="4"/>
      <c r="DB163" t="s">
        <v>56</v>
      </c>
      <c r="DC163">
        <v>14</v>
      </c>
      <c r="DD163">
        <v>54</v>
      </c>
      <c r="DE163" t="s">
        <v>639</v>
      </c>
      <c r="DF163" s="2" t="s">
        <v>610</v>
      </c>
      <c r="DG163">
        <v>460</v>
      </c>
      <c r="DH163" t="s">
        <v>611</v>
      </c>
      <c r="DI163" s="4">
        <f t="shared" si="547"/>
        <v>4.9159060011566176</v>
      </c>
      <c r="DJ163" s="4">
        <f t="shared" si="574"/>
        <v>29.86588703117091</v>
      </c>
      <c r="DK163" s="4">
        <f t="shared" si="575"/>
        <v>81.152278829544187</v>
      </c>
      <c r="DL163" s="4">
        <f t="shared" si="576"/>
        <v>159.83985069962287</v>
      </c>
      <c r="DM163" s="4">
        <f t="shared" si="577"/>
        <v>264.33820613300225</v>
      </c>
      <c r="DN163" s="4">
        <f t="shared" si="578"/>
        <v>391.45369434490482</v>
      </c>
      <c r="DO163" s="4">
        <f t="shared" si="579"/>
        <v>536.99351094094834</v>
      </c>
      <c r="DP163" s="4">
        <f t="shared" si="580"/>
        <v>696.1671840963462</v>
      </c>
      <c r="DQ163" s="4">
        <f t="shared" si="581"/>
        <v>863.87631913511177</v>
      </c>
      <c r="DR163" s="4">
        <f t="shared" si="582"/>
        <v>1034.9346893810953</v>
      </c>
      <c r="DS163" s="4">
        <f t="shared" si="583"/>
        <v>1204.2410295620953</v>
      </c>
      <c r="DT163" s="4">
        <f t="shared" si="584"/>
        <v>1366.917577737994</v>
      </c>
      <c r="DU163" s="4">
        <f t="shared" si="585"/>
        <v>1518.4225156612267</v>
      </c>
      <c r="DV163" s="4">
        <f t="shared" si="586"/>
        <v>1654.6416631610427</v>
      </c>
      <c r="DW163" s="4">
        <f t="shared" si="587"/>
        <v>1771.9630798595319</v>
      </c>
      <c r="DX163" s="4">
        <f t="shared" si="588"/>
        <v>1867.3371322003663</v>
      </c>
      <c r="DY163" s="4">
        <f t="shared" si="589"/>
        <v>1938.3238439395013</v>
      </c>
      <c r="DZ163" s="4">
        <f t="shared" si="590"/>
        <v>1983.128825002643</v>
      </c>
      <c r="EA163" s="4">
        <f t="shared" si="591"/>
        <v>2000.6286857733623</v>
      </c>
      <c r="EB163" s="4" t="str">
        <f t="shared" si="592"/>
        <v/>
      </c>
      <c r="EC163" s="4" t="str">
        <f t="shared" si="593"/>
        <v/>
      </c>
      <c r="ED163" s="4" t="str">
        <f t="shared" si="594"/>
        <v/>
      </c>
      <c r="EE163" s="4" t="str">
        <f t="shared" si="595"/>
        <v/>
      </c>
      <c r="EF163" s="4" t="str">
        <f t="shared" si="596"/>
        <v/>
      </c>
      <c r="EG163" s="4" t="str">
        <f t="shared" si="567"/>
        <v/>
      </c>
      <c r="EH163" s="4" t="str">
        <f t="shared" si="568"/>
        <v/>
      </c>
      <c r="EI163" s="4" t="str">
        <f t="shared" si="569"/>
        <v/>
      </c>
      <c r="EJ163" s="4" t="str">
        <f t="shared" si="570"/>
        <v/>
      </c>
      <c r="EK163" s="4" t="str">
        <f t="shared" si="571"/>
        <v/>
      </c>
      <c r="EL163" s="4" t="str">
        <f t="shared" si="572"/>
        <v/>
      </c>
    </row>
    <row r="164" spans="1:142" x14ac:dyDescent="0.25">
      <c r="A164" t="s">
        <v>115</v>
      </c>
      <c r="B164" t="s">
        <v>128</v>
      </c>
      <c r="C164" t="s">
        <v>129</v>
      </c>
      <c r="D164" t="s">
        <v>115</v>
      </c>
      <c r="E164" t="s">
        <v>128</v>
      </c>
      <c r="F164" t="s">
        <v>129</v>
      </c>
      <c r="G164" t="s">
        <v>25</v>
      </c>
      <c r="H164" t="s">
        <v>24</v>
      </c>
      <c r="I164" t="s">
        <v>35</v>
      </c>
      <c r="J164" t="s">
        <v>44</v>
      </c>
      <c r="K164" t="s">
        <v>43</v>
      </c>
      <c r="L164">
        <v>1.9770399999999999</v>
      </c>
      <c r="M164">
        <v>2.27475</v>
      </c>
      <c r="N164">
        <v>-5.2810000000000003E-2</v>
      </c>
      <c r="O164">
        <v>5.6999999999999998E-4</v>
      </c>
      <c r="Q164">
        <v>1.98</v>
      </c>
      <c r="R164">
        <v>83.06</v>
      </c>
      <c r="S164">
        <v>1.6526000000000001</v>
      </c>
      <c r="T164">
        <v>37</v>
      </c>
      <c r="U164">
        <v>0.96</v>
      </c>
      <c r="V164">
        <v>1.7</v>
      </c>
      <c r="W164">
        <v>79.7</v>
      </c>
      <c r="X164">
        <v>33</v>
      </c>
      <c r="Y164" s="4">
        <f t="shared" ref="Y164:BB164" si="599">IF(OR(($L164+$M164*Y$2+$N164*Y$2^2+$O164*Y$2^3)&gt;$W164,($L164+$M164*Y$2+$N164*Y$2^2+$O164*Y$2^3)&lt;$V164),"",($L164+$M164*Y$2+$N164*Y$2^2+$O164*Y$2^3))</f>
        <v>12.101790000000001</v>
      </c>
      <c r="Z164" s="4">
        <f t="shared" si="599"/>
        <v>20.013539999999999</v>
      </c>
      <c r="AA164" s="4">
        <f t="shared" si="599"/>
        <v>26.139790000000005</v>
      </c>
      <c r="AB164" s="4">
        <f t="shared" si="599"/>
        <v>30.908040000000003</v>
      </c>
      <c r="AC164" s="4">
        <f t="shared" si="599"/>
        <v>34.74579</v>
      </c>
      <c r="AD164" s="4">
        <f t="shared" si="599"/>
        <v>38.080540000000006</v>
      </c>
      <c r="AE164" s="4">
        <f t="shared" si="599"/>
        <v>41.339790000000008</v>
      </c>
      <c r="AF164" s="4">
        <f t="shared" si="599"/>
        <v>44.951039999999999</v>
      </c>
      <c r="AG164" s="4">
        <f t="shared" si="599"/>
        <v>49.341789999999989</v>
      </c>
      <c r="AH164" s="4">
        <f t="shared" si="599"/>
        <v>54.939539999999994</v>
      </c>
      <c r="AI164" s="4">
        <f t="shared" si="599"/>
        <v>62.171789999999973</v>
      </c>
      <c r="AJ164" s="4">
        <f t="shared" si="599"/>
        <v>71.466039999999978</v>
      </c>
      <c r="AK164" s="4" t="str">
        <f t="shared" si="599"/>
        <v/>
      </c>
      <c r="AL164" s="4" t="str">
        <f t="shared" si="599"/>
        <v/>
      </c>
      <c r="AM164" s="4" t="str">
        <f t="shared" si="599"/>
        <v/>
      </c>
      <c r="AN164" s="4" t="str">
        <f t="shared" si="599"/>
        <v/>
      </c>
      <c r="AO164" s="4" t="str">
        <f t="shared" si="599"/>
        <v/>
      </c>
      <c r="AP164" s="4" t="str">
        <f t="shared" si="599"/>
        <v/>
      </c>
      <c r="AQ164" s="4" t="str">
        <f t="shared" si="599"/>
        <v/>
      </c>
      <c r="AR164" s="4" t="str">
        <f t="shared" si="599"/>
        <v/>
      </c>
      <c r="AS164" s="4" t="str">
        <f t="shared" si="599"/>
        <v/>
      </c>
      <c r="AT164" s="4" t="str">
        <f t="shared" si="599"/>
        <v/>
      </c>
      <c r="AU164" s="4" t="str">
        <f t="shared" si="599"/>
        <v/>
      </c>
      <c r="AV164" s="4" t="str">
        <f t="shared" si="599"/>
        <v/>
      </c>
      <c r="AW164" s="4" t="str">
        <f t="shared" si="599"/>
        <v/>
      </c>
      <c r="AX164" s="4" t="str">
        <f t="shared" si="599"/>
        <v/>
      </c>
      <c r="AY164" s="4" t="str">
        <f t="shared" si="599"/>
        <v/>
      </c>
      <c r="AZ164" s="4" t="str">
        <f t="shared" si="599"/>
        <v/>
      </c>
      <c r="BA164" s="4" t="str">
        <f t="shared" si="599"/>
        <v/>
      </c>
      <c r="BB164" s="4" t="str">
        <f t="shared" si="599"/>
        <v/>
      </c>
      <c r="BC164" t="s">
        <v>115</v>
      </c>
      <c r="BD164" t="s">
        <v>128</v>
      </c>
      <c r="BE164" t="s">
        <v>129</v>
      </c>
      <c r="BF164" t="s">
        <v>24</v>
      </c>
      <c r="BG164" t="s">
        <v>39</v>
      </c>
      <c r="BH164" t="s">
        <v>30</v>
      </c>
      <c r="BI164" t="s">
        <v>27</v>
      </c>
      <c r="BJ164" t="s">
        <v>33</v>
      </c>
      <c r="BK164">
        <v>2.78857</v>
      </c>
      <c r="BL164">
        <v>0.37335000000000002</v>
      </c>
      <c r="BM164">
        <v>-1.8699999999999999E-3</v>
      </c>
      <c r="BP164">
        <v>3.52</v>
      </c>
      <c r="BQ164">
        <v>20.9</v>
      </c>
      <c r="BR164">
        <v>0.1726</v>
      </c>
      <c r="BS164">
        <v>37</v>
      </c>
      <c r="BT164">
        <v>0.89</v>
      </c>
      <c r="BU164">
        <v>3.2</v>
      </c>
      <c r="BV164">
        <v>26</v>
      </c>
      <c r="BW164">
        <v>34</v>
      </c>
      <c r="BX164" s="4">
        <f t="shared" ref="BX164:CI166" si="600">IF(OR(($BK164+$BL164*Y164+$BM164*Y164^2)&gt;$BV164,($BK164+$BL164*Y164+$BM164*Y164^2)&lt;$BU164),"",($BK164+$BL164*Y164+$BM164*Y164^2))</f>
        <v>7.0329055858483329</v>
      </c>
      <c r="BY164" s="4">
        <f t="shared" si="600"/>
        <v>9.5116120241699083</v>
      </c>
      <c r="BZ164" s="4">
        <f t="shared" si="600"/>
        <v>11.270110874773534</v>
      </c>
      <c r="CA164" s="4">
        <f t="shared" si="600"/>
        <v>12.541662762480209</v>
      </c>
      <c r="CB164" s="4">
        <f t="shared" si="600"/>
        <v>13.503315941005933</v>
      </c>
      <c r="CC164" s="4">
        <f t="shared" si="600"/>
        <v>14.294201134086709</v>
      </c>
      <c r="CD164" s="4">
        <f t="shared" si="600"/>
        <v>15.026991292853534</v>
      </c>
      <c r="CE164" s="4">
        <f t="shared" si="600"/>
        <v>15.792526269457408</v>
      </c>
      <c r="CF164" s="4">
        <f t="shared" si="600"/>
        <v>16.657602406944331</v>
      </c>
      <c r="CG164" s="4">
        <f t="shared" si="600"/>
        <v>17.655927045380309</v>
      </c>
      <c r="CH164" s="4">
        <f t="shared" si="600"/>
        <v>18.772237944226333</v>
      </c>
      <c r="CI164" s="4">
        <f t="shared" si="600"/>
        <v>19.919587620963405</v>
      </c>
      <c r="CJ164" s="4"/>
      <c r="CK164" s="4"/>
      <c r="CL164" s="4"/>
      <c r="CM164" s="4"/>
      <c r="CN164" s="4"/>
      <c r="CO164" s="4"/>
      <c r="CP164" s="4"/>
      <c r="CQ164" s="4"/>
      <c r="CR164" s="4"/>
      <c r="CS164" s="4"/>
      <c r="CT164" s="4"/>
      <c r="CU164" s="4"/>
      <c r="CV164" s="4"/>
      <c r="CW164" s="4"/>
      <c r="CX164" s="4"/>
      <c r="CY164" s="4"/>
      <c r="CZ164" s="4"/>
      <c r="DA164" s="4"/>
    </row>
    <row r="165" spans="1:142" x14ac:dyDescent="0.25">
      <c r="A165" t="s">
        <v>254</v>
      </c>
      <c r="B165" t="s">
        <v>128</v>
      </c>
      <c r="C165" t="s">
        <v>129</v>
      </c>
      <c r="D165" t="s">
        <v>254</v>
      </c>
      <c r="E165" t="s">
        <v>128</v>
      </c>
      <c r="F165" t="s">
        <v>129</v>
      </c>
      <c r="G165" t="s">
        <v>25</v>
      </c>
      <c r="H165" t="s">
        <v>24</v>
      </c>
      <c r="I165" t="s">
        <v>35</v>
      </c>
      <c r="J165" t="s">
        <v>71</v>
      </c>
      <c r="K165" t="s">
        <v>28</v>
      </c>
      <c r="L165">
        <v>2.8410700000000002</v>
      </c>
      <c r="M165">
        <v>0.89366999999999996</v>
      </c>
      <c r="Q165">
        <v>2.84</v>
      </c>
      <c r="R165">
        <v>84.17</v>
      </c>
      <c r="S165">
        <v>5.246E-2</v>
      </c>
      <c r="T165">
        <v>34</v>
      </c>
      <c r="U165">
        <v>0.93500000000000005</v>
      </c>
      <c r="V165">
        <v>2.9</v>
      </c>
      <c r="W165">
        <v>74.3</v>
      </c>
      <c r="X165">
        <v>32</v>
      </c>
      <c r="Y165" s="4">
        <f t="shared" ref="Y165:BB165" si="601">IF(OR(($L165+$M165*Y$2)&gt;$W165,($L165+$M165*Y$2)&lt;$V165),"",($L165+$M165*Y$2))</f>
        <v>7.3094200000000003</v>
      </c>
      <c r="Z165" s="4">
        <f t="shared" si="601"/>
        <v>11.77777</v>
      </c>
      <c r="AA165" s="4">
        <f t="shared" si="601"/>
        <v>16.246119999999998</v>
      </c>
      <c r="AB165" s="4">
        <f t="shared" si="601"/>
        <v>20.714469999999999</v>
      </c>
      <c r="AC165" s="4">
        <f t="shared" si="601"/>
        <v>25.18282</v>
      </c>
      <c r="AD165" s="4">
        <f t="shared" si="601"/>
        <v>29.65117</v>
      </c>
      <c r="AE165" s="4">
        <f t="shared" si="601"/>
        <v>34.119520000000001</v>
      </c>
      <c r="AF165" s="4">
        <f t="shared" si="601"/>
        <v>38.587870000000002</v>
      </c>
      <c r="AG165" s="4">
        <f t="shared" si="601"/>
        <v>43.056220000000003</v>
      </c>
      <c r="AH165" s="4">
        <f t="shared" si="601"/>
        <v>47.524569999999997</v>
      </c>
      <c r="AI165" s="4">
        <f t="shared" si="601"/>
        <v>51.992919999999998</v>
      </c>
      <c r="AJ165" s="4">
        <f t="shared" si="601"/>
        <v>56.461269999999999</v>
      </c>
      <c r="AK165" s="4">
        <f t="shared" si="601"/>
        <v>60.92962</v>
      </c>
      <c r="AL165" s="4">
        <f t="shared" si="601"/>
        <v>65.397970000000001</v>
      </c>
      <c r="AM165" s="4">
        <f t="shared" si="601"/>
        <v>69.866320000000002</v>
      </c>
      <c r="AN165" s="4" t="str">
        <f t="shared" si="601"/>
        <v/>
      </c>
      <c r="AO165" s="4" t="str">
        <f t="shared" si="601"/>
        <v/>
      </c>
      <c r="AP165" s="4" t="str">
        <f t="shared" si="601"/>
        <v/>
      </c>
      <c r="AQ165" s="4" t="str">
        <f t="shared" si="601"/>
        <v/>
      </c>
      <c r="AR165" s="4" t="str">
        <f t="shared" si="601"/>
        <v/>
      </c>
      <c r="AS165" s="4" t="str">
        <f t="shared" si="601"/>
        <v/>
      </c>
      <c r="AT165" s="4" t="str">
        <f t="shared" si="601"/>
        <v/>
      </c>
      <c r="AU165" s="4" t="str">
        <f t="shared" si="601"/>
        <v/>
      </c>
      <c r="AV165" s="4" t="str">
        <f t="shared" si="601"/>
        <v/>
      </c>
      <c r="AW165" s="4" t="str">
        <f t="shared" si="601"/>
        <v/>
      </c>
      <c r="AX165" s="4" t="str">
        <f t="shared" si="601"/>
        <v/>
      </c>
      <c r="AY165" s="4" t="str">
        <f t="shared" si="601"/>
        <v/>
      </c>
      <c r="AZ165" s="4" t="str">
        <f t="shared" si="601"/>
        <v/>
      </c>
      <c r="BA165" s="4" t="str">
        <f t="shared" si="601"/>
        <v/>
      </c>
      <c r="BB165" s="4" t="str">
        <f t="shared" si="601"/>
        <v/>
      </c>
      <c r="BC165" t="s">
        <v>254</v>
      </c>
      <c r="BD165" t="s">
        <v>128</v>
      </c>
      <c r="BE165" t="s">
        <v>129</v>
      </c>
      <c r="BF165" t="s">
        <v>24</v>
      </c>
      <c r="BG165" t="s">
        <v>39</v>
      </c>
      <c r="BH165" t="s">
        <v>30</v>
      </c>
      <c r="BI165" t="s">
        <v>27</v>
      </c>
      <c r="BJ165" t="s">
        <v>33</v>
      </c>
      <c r="BK165">
        <v>2.9801099999999998</v>
      </c>
      <c r="BL165">
        <v>0.35071000000000002</v>
      </c>
      <c r="BM165">
        <v>-1.9400000000000001E-3</v>
      </c>
      <c r="BP165">
        <v>3.96</v>
      </c>
      <c r="BQ165">
        <v>18.78</v>
      </c>
      <c r="BR165">
        <v>6.8720000000000003E-2</v>
      </c>
      <c r="BS165">
        <v>33</v>
      </c>
      <c r="BT165">
        <v>0.89200000000000002</v>
      </c>
      <c r="BU165">
        <v>4.8</v>
      </c>
      <c r="BV165">
        <v>18.899999999999999</v>
      </c>
      <c r="BW165">
        <v>30</v>
      </c>
      <c r="BX165" s="4">
        <f t="shared" si="600"/>
        <v>5.4399471039713845</v>
      </c>
      <c r="BY165" s="4">
        <f t="shared" si="600"/>
        <v>6.8415829363245741</v>
      </c>
      <c r="BZ165" s="4">
        <f t="shared" si="600"/>
        <v>8.1657500999944634</v>
      </c>
      <c r="CA165" s="4">
        <f t="shared" si="600"/>
        <v>9.4124485949810541</v>
      </c>
      <c r="CB165" s="4">
        <f t="shared" si="600"/>
        <v>10.581678421284344</v>
      </c>
      <c r="CC165" s="4">
        <f t="shared" si="600"/>
        <v>11.673439578904334</v>
      </c>
      <c r="CD165" s="4">
        <f t="shared" si="600"/>
        <v>12.687732067841026</v>
      </c>
      <c r="CE165" s="4">
        <f t="shared" si="600"/>
        <v>13.624555888094413</v>
      </c>
      <c r="CF165" s="4">
        <f t="shared" si="600"/>
        <v>14.483911039664507</v>
      </c>
      <c r="CG165" s="4">
        <f t="shared" si="600"/>
        <v>15.265797522551292</v>
      </c>
      <c r="CH165" s="4">
        <f t="shared" si="600"/>
        <v>15.970215336754784</v>
      </c>
      <c r="CI165" s="4">
        <f t="shared" si="600"/>
        <v>16.597164482274973</v>
      </c>
      <c r="CJ165" s="4">
        <f t="shared" ref="CJ165:CL166" si="602">IF(OR(($BK165+$BL165*AK165+$BM165*AK165^2)&gt;$BV165,($BK165+$BL165*AK165+$BM165*AK165^2)&lt;$BU165),"",($BK165+$BL165*AK165+$BM165*AK165^2))</f>
        <v>17.146644959111867</v>
      </c>
      <c r="CK165" s="4">
        <f t="shared" si="602"/>
        <v>17.618656767265456</v>
      </c>
      <c r="CL165" s="4">
        <f t="shared" si="602"/>
        <v>18.013199906735743</v>
      </c>
      <c r="CM165" s="4"/>
      <c r="CN165" s="4"/>
      <c r="CO165" s="4"/>
      <c r="CP165" s="4"/>
      <c r="CQ165" s="4"/>
      <c r="CR165" s="4"/>
      <c r="CS165" s="4"/>
      <c r="CT165" s="4"/>
      <c r="CU165" s="4"/>
      <c r="CV165" s="4"/>
      <c r="CW165" s="4"/>
      <c r="CX165" s="4"/>
      <c r="CY165" s="4"/>
      <c r="CZ165" s="4"/>
      <c r="DA165" s="4"/>
    </row>
    <row r="166" spans="1:142" x14ac:dyDescent="0.25">
      <c r="A166" t="s">
        <v>315</v>
      </c>
      <c r="B166" t="s">
        <v>128</v>
      </c>
      <c r="C166" t="s">
        <v>129</v>
      </c>
      <c r="D166" t="s">
        <v>315</v>
      </c>
      <c r="E166" t="s">
        <v>128</v>
      </c>
      <c r="F166" t="s">
        <v>129</v>
      </c>
      <c r="G166" t="s">
        <v>25</v>
      </c>
      <c r="H166" t="s">
        <v>24</v>
      </c>
      <c r="I166" t="s">
        <v>35</v>
      </c>
      <c r="J166" t="s">
        <v>44</v>
      </c>
      <c r="K166" t="s">
        <v>43</v>
      </c>
      <c r="L166">
        <v>1.77312</v>
      </c>
      <c r="M166">
        <v>2.3413400000000002</v>
      </c>
      <c r="N166">
        <v>-3.313E-2</v>
      </c>
      <c r="O166">
        <v>2.5999999999999998E-4</v>
      </c>
      <c r="Q166">
        <v>1.77</v>
      </c>
      <c r="R166">
        <v>104.81</v>
      </c>
      <c r="S166">
        <v>3.6737199999999999</v>
      </c>
      <c r="T166">
        <v>56</v>
      </c>
      <c r="U166">
        <v>0.94499999999999995</v>
      </c>
      <c r="V166">
        <v>2.1</v>
      </c>
      <c r="W166">
        <v>140.80000000000001</v>
      </c>
      <c r="X166">
        <v>52</v>
      </c>
      <c r="Y166" s="4">
        <f t="shared" ref="Y166:BB166" si="603">IF(OR(($L166+$M166*Y$2+$N166*Y$2^2+$O166*Y$2^3)&gt;$W166,($L166+$M166*Y$2+$N166*Y$2^2+$O166*Y$2^3)&lt;$V166),"",($L166+$M166*Y$2+$N166*Y$2^2+$O166*Y$2^3))</f>
        <v>12.684070000000002</v>
      </c>
      <c r="Z166" s="4">
        <f t="shared" si="603"/>
        <v>22.133520000000004</v>
      </c>
      <c r="AA166" s="4">
        <f t="shared" si="603"/>
        <v>30.316469999999999</v>
      </c>
      <c r="AB166" s="4">
        <f t="shared" si="603"/>
        <v>37.42792</v>
      </c>
      <c r="AC166" s="4">
        <f t="shared" si="603"/>
        <v>43.662869999999998</v>
      </c>
      <c r="AD166" s="4">
        <f t="shared" si="603"/>
        <v>49.21632000000001</v>
      </c>
      <c r="AE166" s="4">
        <f t="shared" si="603"/>
        <v>54.283270000000023</v>
      </c>
      <c r="AF166" s="4">
        <f t="shared" si="603"/>
        <v>59.058720000000008</v>
      </c>
      <c r="AG166" s="4">
        <f t="shared" si="603"/>
        <v>63.737670000000008</v>
      </c>
      <c r="AH166" s="4">
        <f t="shared" si="603"/>
        <v>68.51512000000001</v>
      </c>
      <c r="AI166" s="4">
        <f t="shared" si="603"/>
        <v>73.586070000000021</v>
      </c>
      <c r="AJ166" s="4">
        <f t="shared" si="603"/>
        <v>79.145520000000005</v>
      </c>
      <c r="AK166" s="4">
        <f t="shared" si="603"/>
        <v>85.388469999999998</v>
      </c>
      <c r="AL166" s="4">
        <f t="shared" si="603"/>
        <v>92.509920000000037</v>
      </c>
      <c r="AM166" s="4">
        <f t="shared" si="603"/>
        <v>100.70487000000001</v>
      </c>
      <c r="AN166" s="4">
        <f t="shared" si="603"/>
        <v>110.16831999999999</v>
      </c>
      <c r="AO166" s="4">
        <f t="shared" si="603"/>
        <v>121.09527</v>
      </c>
      <c r="AP166" s="4">
        <f t="shared" si="603"/>
        <v>133.68072000000001</v>
      </c>
      <c r="AQ166" s="4" t="str">
        <f t="shared" si="603"/>
        <v/>
      </c>
      <c r="AR166" s="4" t="str">
        <f t="shared" si="603"/>
        <v/>
      </c>
      <c r="AS166" s="4" t="str">
        <f t="shared" si="603"/>
        <v/>
      </c>
      <c r="AT166" s="4" t="str">
        <f t="shared" si="603"/>
        <v/>
      </c>
      <c r="AU166" s="4" t="str">
        <f t="shared" si="603"/>
        <v/>
      </c>
      <c r="AV166" s="4" t="str">
        <f t="shared" si="603"/>
        <v/>
      </c>
      <c r="AW166" s="4" t="str">
        <f t="shared" si="603"/>
        <v/>
      </c>
      <c r="AX166" s="4" t="str">
        <f t="shared" si="603"/>
        <v/>
      </c>
      <c r="AY166" s="4" t="str">
        <f t="shared" si="603"/>
        <v/>
      </c>
      <c r="AZ166" s="4" t="str">
        <f t="shared" si="603"/>
        <v/>
      </c>
      <c r="BA166" s="4" t="str">
        <f t="shared" si="603"/>
        <v/>
      </c>
      <c r="BB166" s="4" t="str">
        <f t="shared" si="603"/>
        <v/>
      </c>
      <c r="BC166" t="s">
        <v>315</v>
      </c>
      <c r="BD166" t="s">
        <v>128</v>
      </c>
      <c r="BE166" t="s">
        <v>129</v>
      </c>
      <c r="BF166" t="s">
        <v>24</v>
      </c>
      <c r="BG166" t="s">
        <v>39</v>
      </c>
      <c r="BH166" t="s">
        <v>30</v>
      </c>
      <c r="BI166" t="s">
        <v>27</v>
      </c>
      <c r="BJ166" t="s">
        <v>33</v>
      </c>
      <c r="BK166">
        <v>1.3734299999999999</v>
      </c>
      <c r="BL166">
        <v>0.51365000000000005</v>
      </c>
      <c r="BM166">
        <v>-2.4299999999999999E-3</v>
      </c>
      <c r="BP166">
        <v>2.2799999999999998</v>
      </c>
      <c r="BQ166">
        <v>28.47</v>
      </c>
      <c r="BR166">
        <v>0.22439000000000001</v>
      </c>
      <c r="BS166">
        <v>63</v>
      </c>
      <c r="BT166">
        <v>0.91700000000000004</v>
      </c>
      <c r="BU166">
        <v>3.1</v>
      </c>
      <c r="BV166">
        <v>35.200000000000003</v>
      </c>
      <c r="BW166">
        <v>60</v>
      </c>
      <c r="BX166" s="4">
        <f t="shared" si="600"/>
        <v>7.4976504703112941</v>
      </c>
      <c r="BY166" s="4">
        <f t="shared" si="600"/>
        <v>11.551873268555333</v>
      </c>
      <c r="BZ166" s="4">
        <f t="shared" si="600"/>
        <v>14.712100117076016</v>
      </c>
      <c r="CA166" s="4">
        <f t="shared" si="600"/>
        <v>17.19421756287085</v>
      </c>
      <c r="CB166" s="4">
        <f t="shared" si="600"/>
        <v>19.168198869072334</v>
      </c>
      <c r="CC166" s="4">
        <f t="shared" si="600"/>
        <v>20.767334612947973</v>
      </c>
      <c r="CD166" s="4">
        <f t="shared" si="600"/>
        <v>22.095615268900264</v>
      </c>
      <c r="CE166" s="4">
        <f t="shared" si="600"/>
        <v>23.233265776466695</v>
      </c>
      <c r="CF166" s="4">
        <f t="shared" si="600"/>
        <v>24.240432093319782</v>
      </c>
      <c r="CG166" s="4">
        <f t="shared" si="600"/>
        <v>25.159019733267016</v>
      </c>
      <c r="CH166" s="4">
        <f t="shared" si="600"/>
        <v>26.012684289250902</v>
      </c>
      <c r="CI166" s="4">
        <f t="shared" si="600"/>
        <v>26.804973941348933</v>
      </c>
      <c r="CJ166" s="4">
        <f t="shared" si="602"/>
        <v>27.515623949773616</v>
      </c>
      <c r="CK166" s="4">
        <f t="shared" si="602"/>
        <v>28.095003132872453</v>
      </c>
      <c r="CL166" s="4">
        <f t="shared" si="602"/>
        <v>28.456712330127942</v>
      </c>
      <c r="CM166" s="4">
        <f>IF(OR(($BK166+$BL166*AN166+$BM166*AN166^2)&gt;$BV166,($BK166+$BL166*AN166+$BM166*AN166^2)&lt;$BU166),"",($BK166+$BL166*AN166+$BM166*AN166^2))</f>
        <v>28.468334850157571</v>
      </c>
      <c r="CN166" s="4">
        <f>IF(OR(($BK166+$BL166*AO166+$BM166*AO166^2)&gt;$BV166,($BK166+$BL166*AO166+$BM166*AO166^2)&lt;$BU166),"",($BK166+$BL166*AO166+$BM166*AO166^2))</f>
        <v>27.940338903713858</v>
      </c>
      <c r="CO166" s="4">
        <f>IF(OR(($BK166+$BL166*AP166+$BM166*AP166^2)&gt;$BV166,($BK166+$BL166*AP166+$BM166*AP166^2)&lt;$BU166),"",($BK166+$BL166*AP166+$BM166*AP166^2))</f>
        <v>26.613132021684294</v>
      </c>
      <c r="CP166" s="4"/>
      <c r="CQ166" s="4"/>
      <c r="CR166" s="4"/>
      <c r="CS166" s="4"/>
      <c r="CT166" s="4"/>
      <c r="CU166" s="4"/>
      <c r="CV166" s="4"/>
      <c r="CW166" s="4"/>
      <c r="CX166" s="4"/>
      <c r="CY166" s="4"/>
      <c r="CZ166" s="4"/>
      <c r="DA166" s="4"/>
    </row>
    <row r="167" spans="1:142" x14ac:dyDescent="0.25">
      <c r="A167" t="s">
        <v>21</v>
      </c>
      <c r="B167" t="s">
        <v>58</v>
      </c>
      <c r="C167" t="s">
        <v>59</v>
      </c>
      <c r="D167" t="s">
        <v>21</v>
      </c>
      <c r="E167" t="s">
        <v>58</v>
      </c>
      <c r="F167" t="s">
        <v>59</v>
      </c>
      <c r="G167" t="s">
        <v>25</v>
      </c>
      <c r="H167" t="s">
        <v>24</v>
      </c>
      <c r="I167" t="s">
        <v>35</v>
      </c>
      <c r="J167" t="s">
        <v>44</v>
      </c>
      <c r="K167" t="s">
        <v>33</v>
      </c>
      <c r="L167">
        <v>-1.7432300000000001</v>
      </c>
      <c r="M167">
        <v>2.4188800000000001</v>
      </c>
      <c r="N167">
        <v>-1.2670000000000001E-2</v>
      </c>
      <c r="Q167">
        <v>3.04</v>
      </c>
      <c r="R167">
        <v>105.47</v>
      </c>
      <c r="S167">
        <v>3.3170199999999999</v>
      </c>
      <c r="T167">
        <v>51</v>
      </c>
      <c r="U167">
        <v>0.91300000000000003</v>
      </c>
      <c r="V167">
        <v>6.6</v>
      </c>
      <c r="W167">
        <v>104.9</v>
      </c>
      <c r="X167">
        <v>48</v>
      </c>
      <c r="Y167" s="4">
        <f t="shared" ref="Y167:AQ167" si="604">IF(OR(($L167+$M167*Y$2+$N167*Y$2^2)&gt;$W167,($L167+$M167*Y$2+$N167*Y$2^2)&lt;$V167),"",($L167+$M167*Y$2+$N167*Y$2^2))</f>
        <v>10.034419999999999</v>
      </c>
      <c r="Z167" s="4">
        <f t="shared" si="604"/>
        <v>21.178570000000001</v>
      </c>
      <c r="AA167" s="4">
        <f t="shared" si="604"/>
        <v>31.689220000000002</v>
      </c>
      <c r="AB167" s="4">
        <f t="shared" si="604"/>
        <v>41.566370000000006</v>
      </c>
      <c r="AC167" s="4">
        <f t="shared" si="604"/>
        <v>50.810020000000002</v>
      </c>
      <c r="AD167" s="4">
        <f t="shared" si="604"/>
        <v>59.420170000000006</v>
      </c>
      <c r="AE167" s="4">
        <f t="shared" si="604"/>
        <v>67.396820000000005</v>
      </c>
      <c r="AF167" s="4">
        <f t="shared" si="604"/>
        <v>74.73997</v>
      </c>
      <c r="AG167" s="4">
        <f t="shared" si="604"/>
        <v>81.44962000000001</v>
      </c>
      <c r="AH167" s="4">
        <f t="shared" si="604"/>
        <v>87.525770000000009</v>
      </c>
      <c r="AI167" s="4">
        <f t="shared" si="604"/>
        <v>92.968419999999981</v>
      </c>
      <c r="AJ167" s="4">
        <f t="shared" si="604"/>
        <v>97.777569999999997</v>
      </c>
      <c r="AK167" s="4">
        <f t="shared" si="604"/>
        <v>101.95321999999999</v>
      </c>
      <c r="AL167" s="4" t="str">
        <f t="shared" si="604"/>
        <v/>
      </c>
      <c r="AM167" s="4" t="str">
        <f t="shared" si="604"/>
        <v/>
      </c>
      <c r="AN167" s="4" t="str">
        <f t="shared" si="604"/>
        <v/>
      </c>
      <c r="AO167" s="4" t="str">
        <f t="shared" si="604"/>
        <v/>
      </c>
      <c r="AP167" s="4" t="str">
        <f t="shared" si="604"/>
        <v/>
      </c>
      <c r="AQ167" s="4" t="str">
        <f t="shared" si="604"/>
        <v/>
      </c>
      <c r="BC167" t="s">
        <v>21</v>
      </c>
      <c r="BD167" t="s">
        <v>58</v>
      </c>
      <c r="BE167" t="s">
        <v>59</v>
      </c>
      <c r="BF167" t="s">
        <v>24</v>
      </c>
      <c r="BG167" t="s">
        <v>39</v>
      </c>
      <c r="BH167" t="s">
        <v>30</v>
      </c>
      <c r="BI167" t="s">
        <v>40</v>
      </c>
      <c r="BJ167" t="s">
        <v>60</v>
      </c>
      <c r="BK167">
        <v>-0.70450000000000002</v>
      </c>
      <c r="BL167">
        <v>2.2729499999999998</v>
      </c>
      <c r="BM167">
        <v>9.7800000000000005E-3</v>
      </c>
      <c r="BP167">
        <v>1.07</v>
      </c>
      <c r="BQ167">
        <v>16.510000000000002</v>
      </c>
      <c r="BR167">
        <v>9.8919999999999994E-2</v>
      </c>
      <c r="BS167">
        <v>49</v>
      </c>
      <c r="BT167">
        <v>0.873</v>
      </c>
      <c r="BU167">
        <v>2</v>
      </c>
      <c r="BV167">
        <v>20.399999999999999</v>
      </c>
      <c r="BW167">
        <v>47</v>
      </c>
      <c r="BX167" s="4">
        <f t="shared" ref="BX167:CC167" si="605">EXP($BK167+$BL167*LN(LN(Y107+1))+(SQRT(Y167)*($BM167/2)))</f>
        <v>3.4204444342996125</v>
      </c>
      <c r="BY167" s="4">
        <f t="shared" si="605"/>
        <v>5.1739476905714383</v>
      </c>
      <c r="BZ167" s="4">
        <f t="shared" si="605"/>
        <v>6.4459833575047076</v>
      </c>
      <c r="CA167" s="4">
        <f t="shared" si="605"/>
        <v>7.4240774127505009</v>
      </c>
      <c r="CB167" s="4">
        <f t="shared" si="605"/>
        <v>8.2075457902194184</v>
      </c>
      <c r="CC167" s="4">
        <f t="shared" si="605"/>
        <v>8.8577495644116944</v>
      </c>
      <c r="CD167" s="4"/>
      <c r="CE167" s="4"/>
      <c r="CF167" s="4"/>
      <c r="CG167" s="4"/>
      <c r="CH167" s="4"/>
      <c r="CI167" s="4"/>
      <c r="CJ167" s="4"/>
      <c r="CK167" s="4"/>
      <c r="CL167" s="4"/>
      <c r="CM167" s="4"/>
      <c r="CN167" s="4"/>
      <c r="CO167" s="4"/>
      <c r="CP167" s="4"/>
      <c r="CQ167" s="4"/>
      <c r="CR167" s="4"/>
      <c r="CS167" s="4"/>
      <c r="CT167" s="4"/>
      <c r="CU167" s="4"/>
      <c r="CV167" s="4"/>
      <c r="CW167" s="4"/>
      <c r="CX167" s="4"/>
      <c r="CY167" s="4"/>
      <c r="CZ167" s="4"/>
      <c r="DA167" s="4"/>
      <c r="DB167" t="s">
        <v>58</v>
      </c>
      <c r="DC167">
        <v>15</v>
      </c>
      <c r="DD167">
        <v>74</v>
      </c>
      <c r="DE167" t="s">
        <v>641</v>
      </c>
      <c r="DF167" s="2" t="s">
        <v>610</v>
      </c>
      <c r="DG167">
        <v>460</v>
      </c>
      <c r="DH167" t="s">
        <v>611</v>
      </c>
      <c r="DI167" s="4">
        <f>IF(Y167="","",0.0000504*Y167^2.07041*BX167^0.84563*$DG167)</f>
        <v>7.7682681235735895</v>
      </c>
      <c r="DJ167" s="4">
        <f t="shared" ref="DJ167:EL174" si="606">IF(Z167="","",0.0000504*Z167^2.07041*BY167^0.84563*$DG167)</f>
        <v>51.756791024377051</v>
      </c>
      <c r="DK167" s="4">
        <f t="shared" si="606"/>
        <v>143.56542425440685</v>
      </c>
      <c r="DL167" s="4">
        <f t="shared" si="606"/>
        <v>283.71977572546268</v>
      </c>
      <c r="DM167" s="4">
        <f t="shared" si="606"/>
        <v>468.04671309375379</v>
      </c>
      <c r="DN167" s="4">
        <f t="shared" si="606"/>
        <v>690.30960739236878</v>
      </c>
      <c r="DO167" s="4">
        <f t="shared" si="606"/>
        <v>0</v>
      </c>
      <c r="DP167" s="4">
        <f t="shared" si="606"/>
        <v>0</v>
      </c>
      <c r="DQ167" s="4">
        <f t="shared" si="606"/>
        <v>0</v>
      </c>
      <c r="DR167" s="4">
        <f t="shared" si="606"/>
        <v>0</v>
      </c>
      <c r="DS167" s="4">
        <f t="shared" si="606"/>
        <v>0</v>
      </c>
      <c r="DT167" s="4">
        <f t="shared" si="606"/>
        <v>0</v>
      </c>
      <c r="DU167" s="4">
        <f t="shared" si="606"/>
        <v>0</v>
      </c>
      <c r="DV167" s="4" t="str">
        <f t="shared" si="606"/>
        <v/>
      </c>
      <c r="DW167" s="4" t="str">
        <f t="shared" si="606"/>
        <v/>
      </c>
      <c r="DX167" s="4" t="str">
        <f t="shared" si="606"/>
        <v/>
      </c>
      <c r="DY167" s="4" t="str">
        <f t="shared" si="606"/>
        <v/>
      </c>
      <c r="DZ167" s="4" t="str">
        <f t="shared" si="606"/>
        <v/>
      </c>
      <c r="EA167" s="4" t="str">
        <f t="shared" si="606"/>
        <v/>
      </c>
      <c r="EB167" s="4" t="str">
        <f t="shared" si="606"/>
        <v/>
      </c>
      <c r="EC167" s="4" t="str">
        <f t="shared" si="606"/>
        <v/>
      </c>
      <c r="ED167" s="4" t="str">
        <f t="shared" si="606"/>
        <v/>
      </c>
      <c r="EE167" s="4" t="str">
        <f t="shared" si="606"/>
        <v/>
      </c>
      <c r="EF167" s="4" t="str">
        <f t="shared" si="606"/>
        <v/>
      </c>
      <c r="EG167" s="4" t="str">
        <f t="shared" si="606"/>
        <v/>
      </c>
      <c r="EH167" s="4" t="str">
        <f t="shared" si="606"/>
        <v/>
      </c>
      <c r="EI167" s="4" t="str">
        <f t="shared" si="606"/>
        <v/>
      </c>
      <c r="EJ167" s="4" t="str">
        <f t="shared" si="606"/>
        <v/>
      </c>
      <c r="EK167" s="4" t="str">
        <f t="shared" si="606"/>
        <v/>
      </c>
      <c r="EL167" s="4" t="str">
        <f t="shared" si="606"/>
        <v/>
      </c>
    </row>
    <row r="168" spans="1:142" x14ac:dyDescent="0.25">
      <c r="A168" t="s">
        <v>92</v>
      </c>
      <c r="B168" t="s">
        <v>58</v>
      </c>
      <c r="C168" t="s">
        <v>59</v>
      </c>
      <c r="D168" t="s">
        <v>92</v>
      </c>
      <c r="E168" t="s">
        <v>58</v>
      </c>
      <c r="F168" t="s">
        <v>59</v>
      </c>
      <c r="G168" t="s">
        <v>25</v>
      </c>
      <c r="H168" t="s">
        <v>24</v>
      </c>
      <c r="I168" t="s">
        <v>35</v>
      </c>
      <c r="J168" t="s">
        <v>44</v>
      </c>
      <c r="K168" t="s">
        <v>28</v>
      </c>
      <c r="L168">
        <v>2.5468000000000002</v>
      </c>
      <c r="M168">
        <v>1.2182299999999999</v>
      </c>
      <c r="Q168">
        <v>2.5499999999999998</v>
      </c>
      <c r="R168">
        <v>67.11</v>
      </c>
      <c r="S168">
        <v>4.9470599999999996</v>
      </c>
      <c r="T168">
        <v>40</v>
      </c>
      <c r="U168">
        <v>0.88600000000000001</v>
      </c>
      <c r="V168">
        <v>2.5</v>
      </c>
      <c r="W168">
        <v>92.7</v>
      </c>
      <c r="X168">
        <v>38</v>
      </c>
      <c r="Y168" s="4">
        <f t="shared" ref="Y168:BB168" si="607">IF(OR(($L168+$M168*Y$2)&gt;$W168,($L168+$M168*Y$2)&lt;$V168),"",($L168+$M168*Y$2))</f>
        <v>8.63795</v>
      </c>
      <c r="Z168" s="4">
        <f t="shared" si="607"/>
        <v>14.729099999999999</v>
      </c>
      <c r="AA168" s="4">
        <f t="shared" si="607"/>
        <v>20.820250000000001</v>
      </c>
      <c r="AB168" s="4">
        <f t="shared" si="607"/>
        <v>26.9114</v>
      </c>
      <c r="AC168" s="4">
        <f t="shared" si="607"/>
        <v>33.002549999999999</v>
      </c>
      <c r="AD168" s="4">
        <f t="shared" si="607"/>
        <v>39.093699999999998</v>
      </c>
      <c r="AE168" s="4">
        <f t="shared" si="607"/>
        <v>45.184849999999997</v>
      </c>
      <c r="AF168" s="4">
        <f t="shared" si="607"/>
        <v>51.275999999999996</v>
      </c>
      <c r="AG168" s="4">
        <f t="shared" si="607"/>
        <v>57.367149999999995</v>
      </c>
      <c r="AH168" s="4">
        <f t="shared" si="607"/>
        <v>63.458299999999994</v>
      </c>
      <c r="AI168" s="4">
        <f t="shared" si="607"/>
        <v>69.549450000000007</v>
      </c>
      <c r="AJ168" s="4">
        <f t="shared" si="607"/>
        <v>75.640600000000006</v>
      </c>
      <c r="AK168" s="4">
        <f t="shared" si="607"/>
        <v>81.731750000000005</v>
      </c>
      <c r="AL168" s="4">
        <f t="shared" si="607"/>
        <v>87.822900000000004</v>
      </c>
      <c r="AM168" s="4" t="str">
        <f t="shared" si="607"/>
        <v/>
      </c>
      <c r="AN168" s="4" t="str">
        <f t="shared" si="607"/>
        <v/>
      </c>
      <c r="AO168" s="4" t="str">
        <f t="shared" si="607"/>
        <v/>
      </c>
      <c r="AP168" s="4" t="str">
        <f t="shared" si="607"/>
        <v/>
      </c>
      <c r="AQ168" s="4" t="str">
        <f t="shared" si="607"/>
        <v/>
      </c>
      <c r="AR168" s="4" t="str">
        <f t="shared" si="607"/>
        <v/>
      </c>
      <c r="AS168" s="4" t="str">
        <f t="shared" si="607"/>
        <v/>
      </c>
      <c r="AT168" s="4" t="str">
        <f t="shared" si="607"/>
        <v/>
      </c>
      <c r="AU168" s="4" t="str">
        <f t="shared" si="607"/>
        <v/>
      </c>
      <c r="AV168" s="4" t="str">
        <f t="shared" si="607"/>
        <v/>
      </c>
      <c r="AW168" s="4" t="str">
        <f t="shared" si="607"/>
        <v/>
      </c>
      <c r="AX168" s="4" t="str">
        <f t="shared" si="607"/>
        <v/>
      </c>
      <c r="AY168" s="4" t="str">
        <f t="shared" si="607"/>
        <v/>
      </c>
      <c r="AZ168" s="4" t="str">
        <f t="shared" si="607"/>
        <v/>
      </c>
      <c r="BA168" s="4" t="str">
        <f t="shared" si="607"/>
        <v/>
      </c>
      <c r="BB168" s="4" t="str">
        <f t="shared" si="607"/>
        <v/>
      </c>
      <c r="BC168" t="s">
        <v>92</v>
      </c>
      <c r="BD168" t="s">
        <v>58</v>
      </c>
      <c r="BE168" t="s">
        <v>59</v>
      </c>
      <c r="BF168" t="s">
        <v>24</v>
      </c>
      <c r="BG168" t="s">
        <v>39</v>
      </c>
      <c r="BH168" t="s">
        <v>30</v>
      </c>
      <c r="BI168" t="s">
        <v>27</v>
      </c>
      <c r="BJ168" t="s">
        <v>33</v>
      </c>
      <c r="BK168">
        <v>0.13915</v>
      </c>
      <c r="BL168">
        <v>0.42083999999999999</v>
      </c>
      <c r="BM168">
        <v>-3.14E-3</v>
      </c>
      <c r="BP168">
        <v>1.19</v>
      </c>
      <c r="BQ168">
        <v>14.24</v>
      </c>
      <c r="BR168">
        <v>0.12330000000000001</v>
      </c>
      <c r="BS168">
        <v>39</v>
      </c>
      <c r="BT168">
        <v>0.86299999999999999</v>
      </c>
      <c r="BU168">
        <v>1.2</v>
      </c>
      <c r="BV168">
        <v>18</v>
      </c>
      <c r="BW168">
        <v>36</v>
      </c>
      <c r="BX168" s="4">
        <f t="shared" ref="BX168:CK170" si="608">IF(OR(($BK168+$BL168*Y168+$BM168*Y168^2)&gt;$BV168,($BK168+$BL168*Y168+$BM168*Y168^2)&lt;$BU168),"",($BK168+$BL168*Y168+$BM168*Y168^2))</f>
        <v>3.5400563521641502</v>
      </c>
      <c r="BY168" s="4">
        <f t="shared" si="608"/>
        <v>5.6565327894165991</v>
      </c>
      <c r="BZ168" s="4">
        <f t="shared" si="608"/>
        <v>7.5400079864037508</v>
      </c>
      <c r="CA168" s="4">
        <f t="shared" si="608"/>
        <v>9.1904819431256008</v>
      </c>
      <c r="CB168" s="4">
        <f t="shared" si="608"/>
        <v>10.60795465958215</v>
      </c>
      <c r="CC168" s="4">
        <f t="shared" si="608"/>
        <v>11.7924261357734</v>
      </c>
      <c r="CD168" s="4">
        <f t="shared" si="608"/>
        <v>12.74389637169935</v>
      </c>
      <c r="CE168" s="4">
        <f t="shared" si="608"/>
        <v>13.462365367359999</v>
      </c>
      <c r="CF168" s="4">
        <f t="shared" si="608"/>
        <v>13.94783312275535</v>
      </c>
      <c r="CG168" s="4">
        <f t="shared" si="608"/>
        <v>14.200299637885399</v>
      </c>
      <c r="CH168" s="4">
        <f t="shared" si="608"/>
        <v>14.219764912750151</v>
      </c>
      <c r="CI168" s="4">
        <f t="shared" si="608"/>
        <v>14.006228947349598</v>
      </c>
      <c r="CJ168" s="4">
        <f t="shared" si="608"/>
        <v>13.559691741683746</v>
      </c>
      <c r="CK168" s="4">
        <f t="shared" si="608"/>
        <v>12.880153295752599</v>
      </c>
      <c r="CL168" s="4"/>
      <c r="CM168" s="4"/>
      <c r="CN168" s="4"/>
      <c r="CO168" s="4"/>
      <c r="CP168" s="4"/>
      <c r="CQ168" s="4"/>
      <c r="CR168" s="4"/>
      <c r="CS168" s="4"/>
      <c r="CT168" s="4"/>
      <c r="CU168" s="4"/>
      <c r="CV168" s="4"/>
      <c r="CW168" s="4"/>
      <c r="CX168" s="4"/>
      <c r="CY168" s="4"/>
      <c r="CZ168" s="4"/>
      <c r="DA168" s="4"/>
      <c r="DB168" t="s">
        <v>58</v>
      </c>
      <c r="DC168">
        <v>15</v>
      </c>
      <c r="DD168">
        <v>74</v>
      </c>
      <c r="DE168" t="s">
        <v>641</v>
      </c>
      <c r="DF168" s="2" t="s">
        <v>610</v>
      </c>
      <c r="DG168">
        <v>460</v>
      </c>
      <c r="DH168" t="s">
        <v>611</v>
      </c>
      <c r="DI168" s="4">
        <f t="shared" ref="DI168:DI174" si="609">IF(Y168="","",0.0000504*Y168^2.07041*BX168^0.84563*$DG168)</f>
        <v>5.8641070634862178</v>
      </c>
      <c r="DJ168" s="4">
        <f t="shared" si="606"/>
        <v>26.313050204158124</v>
      </c>
      <c r="DK168" s="4">
        <f t="shared" si="606"/>
        <v>68.695258701795169</v>
      </c>
      <c r="DL168" s="4">
        <f t="shared" si="606"/>
        <v>138.15624479460757</v>
      </c>
      <c r="DM168" s="4">
        <f t="shared" si="606"/>
        <v>237.96286502127214</v>
      </c>
      <c r="DN168" s="4">
        <f t="shared" si="606"/>
        <v>369.55743333783522</v>
      </c>
      <c r="DO168" s="4">
        <f t="shared" si="606"/>
        <v>532.57261354572472</v>
      </c>
      <c r="DP168" s="4">
        <f t="shared" si="606"/>
        <v>724.82073226669854</v>
      </c>
      <c r="DQ168" s="4">
        <f t="shared" si="606"/>
        <v>942.26190975231179</v>
      </c>
      <c r="DR168" s="4">
        <f t="shared" si="606"/>
        <v>1178.951088588062</v>
      </c>
      <c r="DS168" s="4">
        <f t="shared" si="606"/>
        <v>1426.9609273876997</v>
      </c>
      <c r="DT168" s="4">
        <f t="shared" si="606"/>
        <v>1676.2741572870707</v>
      </c>
      <c r="DU168" s="4">
        <f t="shared" si="606"/>
        <v>1914.634201290447</v>
      </c>
      <c r="DV168" s="4">
        <f t="shared" si="606"/>
        <v>2127.3348823754045</v>
      </c>
      <c r="DW168" s="4" t="str">
        <f t="shared" si="606"/>
        <v/>
      </c>
      <c r="DX168" s="4" t="str">
        <f t="shared" si="606"/>
        <v/>
      </c>
      <c r="DY168" s="4" t="str">
        <f t="shared" si="606"/>
        <v/>
      </c>
      <c r="DZ168" s="4" t="str">
        <f t="shared" si="606"/>
        <v/>
      </c>
      <c r="EA168" s="4" t="str">
        <f t="shared" si="606"/>
        <v/>
      </c>
      <c r="EB168" s="4" t="str">
        <f t="shared" si="606"/>
        <v/>
      </c>
      <c r="EC168" s="4" t="str">
        <f t="shared" si="606"/>
        <v/>
      </c>
      <c r="ED168" s="4" t="str">
        <f t="shared" si="606"/>
        <v/>
      </c>
      <c r="EE168" s="4" t="str">
        <f t="shared" si="606"/>
        <v/>
      </c>
      <c r="EF168" s="4" t="str">
        <f t="shared" si="606"/>
        <v/>
      </c>
      <c r="EG168" s="4" t="str">
        <f t="shared" si="606"/>
        <v/>
      </c>
      <c r="EH168" s="4" t="str">
        <f t="shared" si="606"/>
        <v/>
      </c>
      <c r="EI168" s="4" t="str">
        <f t="shared" si="606"/>
        <v/>
      </c>
      <c r="EJ168" s="4" t="str">
        <f t="shared" si="606"/>
        <v/>
      </c>
      <c r="EK168" s="4" t="str">
        <f t="shared" si="606"/>
        <v/>
      </c>
      <c r="EL168" s="4" t="str">
        <f t="shared" si="606"/>
        <v/>
      </c>
    </row>
    <row r="169" spans="1:142" x14ac:dyDescent="0.25">
      <c r="A169" t="s">
        <v>115</v>
      </c>
      <c r="B169" t="s">
        <v>58</v>
      </c>
      <c r="C169" t="s">
        <v>59</v>
      </c>
      <c r="D169" t="s">
        <v>115</v>
      </c>
      <c r="E169" t="s">
        <v>58</v>
      </c>
      <c r="F169" t="s">
        <v>59</v>
      </c>
      <c r="G169" t="s">
        <v>25</v>
      </c>
      <c r="H169" t="s">
        <v>24</v>
      </c>
      <c r="I169" t="s">
        <v>35</v>
      </c>
      <c r="J169" t="s">
        <v>44</v>
      </c>
      <c r="K169" t="s">
        <v>43</v>
      </c>
      <c r="L169">
        <v>2.24478</v>
      </c>
      <c r="M169">
        <v>1.2765500000000001</v>
      </c>
      <c r="N169">
        <v>-1.9040000000000001E-2</v>
      </c>
      <c r="O169">
        <v>2.2000000000000001E-4</v>
      </c>
      <c r="Q169">
        <v>2.2400000000000002</v>
      </c>
      <c r="R169">
        <v>76.34</v>
      </c>
      <c r="S169">
        <v>0.69657000000000002</v>
      </c>
      <c r="T169">
        <v>37</v>
      </c>
      <c r="U169">
        <v>0.96899999999999997</v>
      </c>
      <c r="V169">
        <v>2.2000000000000002</v>
      </c>
      <c r="W169">
        <v>79</v>
      </c>
      <c r="X169">
        <v>33</v>
      </c>
      <c r="Y169" s="4">
        <f t="shared" ref="Y169:BB169" si="610">IF(OR(($L169+$M169*Y$2+$N169*Y$2^2+$O169*Y$2^3)&gt;$W169,($L169+$M169*Y$2+$N169*Y$2^2+$O169*Y$2^3)&lt;$V169),"",($L169+$M169*Y$2+$N169*Y$2^2+$O169*Y$2^3))</f>
        <v>8.1790299999999991</v>
      </c>
      <c r="Z169" s="4">
        <f t="shared" si="610"/>
        <v>13.326280000000002</v>
      </c>
      <c r="AA169" s="4">
        <f t="shared" si="610"/>
        <v>17.851529999999997</v>
      </c>
      <c r="AB169" s="4">
        <f t="shared" si="610"/>
        <v>21.919780000000003</v>
      </c>
      <c r="AC169" s="4">
        <f t="shared" si="610"/>
        <v>25.69603</v>
      </c>
      <c r="AD169" s="4">
        <f t="shared" si="610"/>
        <v>29.345279999999999</v>
      </c>
      <c r="AE169" s="4">
        <f t="shared" si="610"/>
        <v>33.032530000000001</v>
      </c>
      <c r="AF169" s="4">
        <f t="shared" si="610"/>
        <v>36.922780000000003</v>
      </c>
      <c r="AG169" s="4">
        <f t="shared" si="610"/>
        <v>41.18103</v>
      </c>
      <c r="AH169" s="4">
        <f t="shared" si="610"/>
        <v>45.972280000000005</v>
      </c>
      <c r="AI169" s="4">
        <f t="shared" si="610"/>
        <v>51.461530000000003</v>
      </c>
      <c r="AJ169" s="4">
        <f t="shared" si="610"/>
        <v>57.813780000000001</v>
      </c>
      <c r="AK169" s="4">
        <f t="shared" si="610"/>
        <v>65.194030000000012</v>
      </c>
      <c r="AL169" s="4">
        <f t="shared" si="610"/>
        <v>73.767280000000014</v>
      </c>
      <c r="AM169" s="4" t="str">
        <f t="shared" si="610"/>
        <v/>
      </c>
      <c r="AN169" s="4" t="str">
        <f t="shared" si="610"/>
        <v/>
      </c>
      <c r="AO169" s="4" t="str">
        <f t="shared" si="610"/>
        <v/>
      </c>
      <c r="AP169" s="4" t="str">
        <f t="shared" si="610"/>
        <v/>
      </c>
      <c r="AQ169" s="4" t="str">
        <f t="shared" si="610"/>
        <v/>
      </c>
      <c r="AR169" s="4" t="str">
        <f t="shared" si="610"/>
        <v/>
      </c>
      <c r="AS169" s="4" t="str">
        <f t="shared" si="610"/>
        <v/>
      </c>
      <c r="AT169" s="4" t="str">
        <f t="shared" si="610"/>
        <v/>
      </c>
      <c r="AU169" s="4" t="str">
        <f t="shared" si="610"/>
        <v/>
      </c>
      <c r="AV169" s="4" t="str">
        <f t="shared" si="610"/>
        <v/>
      </c>
      <c r="AW169" s="4" t="str">
        <f t="shared" si="610"/>
        <v/>
      </c>
      <c r="AX169" s="4" t="str">
        <f t="shared" si="610"/>
        <v/>
      </c>
      <c r="AY169" s="4" t="str">
        <f t="shared" si="610"/>
        <v/>
      </c>
      <c r="AZ169" s="4" t="str">
        <f t="shared" si="610"/>
        <v/>
      </c>
      <c r="BA169" s="4" t="str">
        <f t="shared" si="610"/>
        <v/>
      </c>
      <c r="BB169" s="4" t="str">
        <f t="shared" si="610"/>
        <v/>
      </c>
      <c r="BC169" t="s">
        <v>115</v>
      </c>
      <c r="BD169" t="s">
        <v>58</v>
      </c>
      <c r="BE169" t="s">
        <v>59</v>
      </c>
      <c r="BF169" t="s">
        <v>24</v>
      </c>
      <c r="BG169" t="s">
        <v>39</v>
      </c>
      <c r="BH169" t="s">
        <v>30</v>
      </c>
      <c r="BI169" t="s">
        <v>27</v>
      </c>
      <c r="BJ169" t="s">
        <v>33</v>
      </c>
      <c r="BK169">
        <v>2.1814499999999999</v>
      </c>
      <c r="BL169">
        <v>0.28431000000000001</v>
      </c>
      <c r="BM169">
        <v>-1.82E-3</v>
      </c>
      <c r="BP169">
        <v>2.81</v>
      </c>
      <c r="BQ169">
        <v>13.27</v>
      </c>
      <c r="BR169">
        <v>8.0820000000000003E-2</v>
      </c>
      <c r="BS169">
        <v>37</v>
      </c>
      <c r="BT169">
        <v>0.871</v>
      </c>
      <c r="BU169">
        <v>2.7</v>
      </c>
      <c r="BV169">
        <v>14</v>
      </c>
      <c r="BW169">
        <v>34</v>
      </c>
      <c r="BX169" s="4">
        <f t="shared" si="608"/>
        <v>4.3850783315315613</v>
      </c>
      <c r="BY169" s="4">
        <f t="shared" si="608"/>
        <v>5.6470313424781127</v>
      </c>
      <c r="BZ169" s="4">
        <f t="shared" si="608"/>
        <v>6.6768261298195615</v>
      </c>
      <c r="CA169" s="4">
        <f t="shared" si="608"/>
        <v>7.5389949572479118</v>
      </c>
      <c r="CB169" s="4">
        <f t="shared" si="608"/>
        <v>8.2853678461751628</v>
      </c>
      <c r="CC169" s="4">
        <f t="shared" si="608"/>
        <v>8.9573218227333129</v>
      </c>
      <c r="CD169" s="4">
        <f t="shared" si="608"/>
        <v>9.5870391747743628</v>
      </c>
      <c r="CE169" s="4">
        <f t="shared" si="608"/>
        <v>10.197774718870313</v>
      </c>
      <c r="CF169" s="4">
        <f t="shared" si="608"/>
        <v>10.803132077313162</v>
      </c>
      <c r="CG169" s="4">
        <f t="shared" si="608"/>
        <v>11.405348965114912</v>
      </c>
      <c r="CH169" s="4">
        <f t="shared" si="608"/>
        <v>11.992591487007561</v>
      </c>
      <c r="CI169" s="4">
        <f t="shared" si="608"/>
        <v>12.53525744444311</v>
      </c>
      <c r="CJ169" s="4">
        <f t="shared" si="608"/>
        <v>12.981288652593562</v>
      </c>
      <c r="CK169" s="4">
        <f t="shared" si="608"/>
        <v>13.250492267350914</v>
      </c>
      <c r="CL169" s="4"/>
      <c r="CM169" s="4"/>
      <c r="CN169" s="4"/>
      <c r="CO169" s="4"/>
      <c r="CP169" s="4"/>
      <c r="CQ169" s="4"/>
      <c r="CR169" s="4"/>
      <c r="CS169" s="4"/>
      <c r="CT169" s="4"/>
      <c r="CU169" s="4"/>
      <c r="CV169" s="4"/>
      <c r="CW169" s="4"/>
      <c r="CX169" s="4"/>
      <c r="CY169" s="4"/>
      <c r="CZ169" s="4"/>
      <c r="DA169" s="4"/>
      <c r="DB169" t="s">
        <v>58</v>
      </c>
      <c r="DC169">
        <v>15</v>
      </c>
      <c r="DD169">
        <v>74</v>
      </c>
      <c r="DE169" t="s">
        <v>641</v>
      </c>
      <c r="DF169" s="2" t="s">
        <v>610</v>
      </c>
      <c r="DG169">
        <v>460</v>
      </c>
      <c r="DH169" t="s">
        <v>611</v>
      </c>
      <c r="DI169" s="4">
        <f t="shared" si="609"/>
        <v>6.2766890712913854</v>
      </c>
      <c r="DJ169" s="4">
        <f t="shared" si="606"/>
        <v>21.357907754458566</v>
      </c>
      <c r="DK169" s="4">
        <f t="shared" si="606"/>
        <v>45.076574993297641</v>
      </c>
      <c r="DL169" s="4">
        <f t="shared" si="606"/>
        <v>76.410246624819152</v>
      </c>
      <c r="DM169" s="4">
        <f t="shared" si="606"/>
        <v>115.01145546886691</v>
      </c>
      <c r="DN169" s="4">
        <f t="shared" si="606"/>
        <v>161.72780228654287</v>
      </c>
      <c r="DO169" s="4">
        <f t="shared" si="606"/>
        <v>218.85808988924339</v>
      </c>
      <c r="DP169" s="4">
        <f t="shared" si="606"/>
        <v>290.37069526818192</v>
      </c>
      <c r="DQ169" s="4">
        <f t="shared" si="606"/>
        <v>382.18551988364953</v>
      </c>
      <c r="DR169" s="4">
        <f t="shared" si="606"/>
        <v>502.52714669113857</v>
      </c>
      <c r="DS169" s="4">
        <f t="shared" si="606"/>
        <v>662.24774309936606</v>
      </c>
      <c r="DT169" s="4">
        <f t="shared" si="606"/>
        <v>874.8430667264596</v>
      </c>
      <c r="DU169" s="4">
        <f t="shared" si="606"/>
        <v>1155.5728628091038</v>
      </c>
      <c r="DV169" s="4">
        <f t="shared" si="606"/>
        <v>1518.5365642965896</v>
      </c>
      <c r="DW169" s="4" t="str">
        <f t="shared" si="606"/>
        <v/>
      </c>
      <c r="DX169" s="4" t="str">
        <f t="shared" si="606"/>
        <v/>
      </c>
      <c r="DY169" s="4" t="str">
        <f t="shared" si="606"/>
        <v/>
      </c>
      <c r="DZ169" s="4" t="str">
        <f t="shared" si="606"/>
        <v/>
      </c>
      <c r="EA169" s="4" t="str">
        <f t="shared" si="606"/>
        <v/>
      </c>
      <c r="EB169" s="4" t="str">
        <f t="shared" si="606"/>
        <v/>
      </c>
      <c r="EC169" s="4" t="str">
        <f t="shared" si="606"/>
        <v/>
      </c>
      <c r="ED169" s="4" t="str">
        <f t="shared" si="606"/>
        <v/>
      </c>
      <c r="EE169" s="4" t="str">
        <f t="shared" si="606"/>
        <v/>
      </c>
      <c r="EF169" s="4" t="str">
        <f t="shared" si="606"/>
        <v/>
      </c>
      <c r="EG169" s="4" t="str">
        <f t="shared" si="606"/>
        <v/>
      </c>
      <c r="EH169" s="4" t="str">
        <f t="shared" si="606"/>
        <v/>
      </c>
      <c r="EI169" s="4" t="str">
        <f t="shared" si="606"/>
        <v/>
      </c>
      <c r="EJ169" s="4" t="str">
        <f t="shared" si="606"/>
        <v/>
      </c>
      <c r="EK169" s="4" t="str">
        <f t="shared" si="606"/>
        <v/>
      </c>
      <c r="EL169" s="4" t="str">
        <f t="shared" si="606"/>
        <v/>
      </c>
    </row>
    <row r="170" spans="1:142" x14ac:dyDescent="0.25">
      <c r="A170" t="s">
        <v>149</v>
      </c>
      <c r="B170" t="s">
        <v>58</v>
      </c>
      <c r="C170" t="s">
        <v>59</v>
      </c>
      <c r="D170" t="s">
        <v>149</v>
      </c>
      <c r="E170" t="s">
        <v>58</v>
      </c>
      <c r="F170" t="s">
        <v>59</v>
      </c>
      <c r="G170" t="s">
        <v>25</v>
      </c>
      <c r="H170" t="s">
        <v>24</v>
      </c>
      <c r="I170" t="s">
        <v>35</v>
      </c>
      <c r="J170" t="s">
        <v>71</v>
      </c>
      <c r="K170" t="s">
        <v>28</v>
      </c>
      <c r="L170">
        <v>2.53226</v>
      </c>
      <c r="M170">
        <v>0.77381999999999995</v>
      </c>
      <c r="Q170">
        <v>2.5299999999999998</v>
      </c>
      <c r="R170">
        <v>55.15</v>
      </c>
      <c r="S170">
        <v>5.679E-2</v>
      </c>
      <c r="T170">
        <v>31</v>
      </c>
      <c r="U170">
        <v>0.90800000000000003</v>
      </c>
      <c r="V170">
        <v>2.5</v>
      </c>
      <c r="W170">
        <v>62.7</v>
      </c>
      <c r="X170">
        <v>29</v>
      </c>
      <c r="Y170" s="4">
        <f t="shared" ref="Y170:BB170" si="611">IF(OR(($L170+$M170*Y$2)&gt;$W170,($L170+$M170*Y$2)&lt;$V170),"",($L170+$M170*Y$2))</f>
        <v>6.4013599999999995</v>
      </c>
      <c r="Z170" s="4">
        <f t="shared" si="611"/>
        <v>10.27046</v>
      </c>
      <c r="AA170" s="4">
        <f t="shared" si="611"/>
        <v>14.139559999999999</v>
      </c>
      <c r="AB170" s="4">
        <f t="shared" si="611"/>
        <v>18.008659999999999</v>
      </c>
      <c r="AC170" s="4">
        <f t="shared" si="611"/>
        <v>21.877759999999999</v>
      </c>
      <c r="AD170" s="4">
        <f t="shared" si="611"/>
        <v>25.746859999999998</v>
      </c>
      <c r="AE170" s="4">
        <f t="shared" si="611"/>
        <v>29.615959999999998</v>
      </c>
      <c r="AF170" s="4">
        <f t="shared" si="611"/>
        <v>33.485059999999997</v>
      </c>
      <c r="AG170" s="4">
        <f t="shared" si="611"/>
        <v>37.35416</v>
      </c>
      <c r="AH170" s="4">
        <f t="shared" si="611"/>
        <v>41.223259999999996</v>
      </c>
      <c r="AI170" s="4">
        <f t="shared" si="611"/>
        <v>45.092359999999999</v>
      </c>
      <c r="AJ170" s="4">
        <f t="shared" si="611"/>
        <v>48.961459999999995</v>
      </c>
      <c r="AK170" s="4">
        <f t="shared" si="611"/>
        <v>52.830559999999998</v>
      </c>
      <c r="AL170" s="4">
        <f t="shared" si="611"/>
        <v>56.699659999999994</v>
      </c>
      <c r="AM170" s="4">
        <f t="shared" si="611"/>
        <v>60.568759999999997</v>
      </c>
      <c r="AN170" s="4" t="str">
        <f t="shared" si="611"/>
        <v/>
      </c>
      <c r="AO170" s="4" t="str">
        <f t="shared" si="611"/>
        <v/>
      </c>
      <c r="AP170" s="4" t="str">
        <f t="shared" si="611"/>
        <v/>
      </c>
      <c r="AQ170" s="4" t="str">
        <f t="shared" si="611"/>
        <v/>
      </c>
      <c r="AR170" s="4" t="str">
        <f t="shared" si="611"/>
        <v/>
      </c>
      <c r="AS170" s="4" t="str">
        <f t="shared" si="611"/>
        <v/>
      </c>
      <c r="AT170" s="4" t="str">
        <f t="shared" si="611"/>
        <v/>
      </c>
      <c r="AU170" s="4" t="str">
        <f t="shared" si="611"/>
        <v/>
      </c>
      <c r="AV170" s="4" t="str">
        <f t="shared" si="611"/>
        <v/>
      </c>
      <c r="AW170" s="4" t="str">
        <f t="shared" si="611"/>
        <v/>
      </c>
      <c r="AX170" s="4" t="str">
        <f t="shared" si="611"/>
        <v/>
      </c>
      <c r="AY170" s="4" t="str">
        <f t="shared" si="611"/>
        <v/>
      </c>
      <c r="AZ170" s="4" t="str">
        <f t="shared" si="611"/>
        <v/>
      </c>
      <c r="BA170" s="4" t="str">
        <f t="shared" si="611"/>
        <v/>
      </c>
      <c r="BB170" s="4" t="str">
        <f t="shared" si="611"/>
        <v/>
      </c>
      <c r="BC170" t="s">
        <v>149</v>
      </c>
      <c r="BD170" t="s">
        <v>58</v>
      </c>
      <c r="BE170" t="s">
        <v>59</v>
      </c>
      <c r="BF170" t="s">
        <v>24</v>
      </c>
      <c r="BG170" t="s">
        <v>39</v>
      </c>
      <c r="BH170" t="s">
        <v>30</v>
      </c>
      <c r="BI170" t="s">
        <v>52</v>
      </c>
      <c r="BJ170" t="s">
        <v>33</v>
      </c>
      <c r="BK170">
        <v>0.90103</v>
      </c>
      <c r="BL170">
        <v>0.36682999999999999</v>
      </c>
      <c r="BM170">
        <v>-2.2499999999999998E-3</v>
      </c>
      <c r="BP170">
        <v>1.82</v>
      </c>
      <c r="BQ170">
        <v>14.28</v>
      </c>
      <c r="BR170">
        <v>3.6700000000000001E-3</v>
      </c>
      <c r="BS170">
        <v>31</v>
      </c>
      <c r="BT170">
        <v>0.92700000000000005</v>
      </c>
      <c r="BU170">
        <v>1.8</v>
      </c>
      <c r="BV170">
        <v>15</v>
      </c>
      <c r="BW170">
        <v>28</v>
      </c>
      <c r="BX170" s="4">
        <f t="shared" si="608"/>
        <v>3.1570417166383997</v>
      </c>
      <c r="BY170" s="4">
        <f t="shared" si="608"/>
        <v>4.4312075574238996</v>
      </c>
      <c r="BZ170" s="4">
        <f t="shared" si="608"/>
        <v>5.6380086915644005</v>
      </c>
      <c r="CA170" s="4">
        <f t="shared" si="608"/>
        <v>6.7774451190599008</v>
      </c>
      <c r="CB170" s="4">
        <f t="shared" si="608"/>
        <v>7.8495168399104003</v>
      </c>
      <c r="CC170" s="4">
        <f t="shared" si="608"/>
        <v>8.8542238541159008</v>
      </c>
      <c r="CD170" s="4">
        <f t="shared" si="608"/>
        <v>9.7915661616763998</v>
      </c>
      <c r="CE170" s="4">
        <f t="shared" si="608"/>
        <v>10.661543762591899</v>
      </c>
      <c r="CF170" s="4">
        <f t="shared" si="608"/>
        <v>11.4641566568624</v>
      </c>
      <c r="CG170" s="4">
        <f t="shared" si="608"/>
        <v>12.1994048444879</v>
      </c>
      <c r="CH170" s="4">
        <f t="shared" si="608"/>
        <v>12.867288325468397</v>
      </c>
      <c r="CI170" s="4">
        <f t="shared" si="608"/>
        <v>13.467807099803899</v>
      </c>
      <c r="CJ170" s="4">
        <f t="shared" si="608"/>
        <v>14.000961167494397</v>
      </c>
      <c r="CK170" s="4">
        <f t="shared" si="608"/>
        <v>14.466750528539899</v>
      </c>
      <c r="CL170" s="4">
        <f>IF(OR(($BK170+$BL170*AM170+$BM170*AM170^2)&gt;$BV170,($BK170+$BL170*AM170+$BM170*AM170^2)&lt;$BU170),"",($BK170+$BL170*AM170+$BM170*AM170^2))</f>
        <v>14.865175182940396</v>
      </c>
      <c r="CM170" s="4"/>
      <c r="CN170" s="4"/>
      <c r="CO170" s="4"/>
      <c r="CP170" s="4"/>
      <c r="CQ170" s="4"/>
      <c r="CR170" s="4"/>
      <c r="CS170" s="4"/>
      <c r="CT170" s="4"/>
      <c r="CU170" s="4"/>
      <c r="CV170" s="4"/>
      <c r="CW170" s="4"/>
      <c r="CX170" s="4"/>
      <c r="CY170" s="4"/>
      <c r="CZ170" s="4"/>
      <c r="DA170" s="4"/>
      <c r="DB170" t="s">
        <v>58</v>
      </c>
      <c r="DC170">
        <v>15</v>
      </c>
      <c r="DD170">
        <v>74</v>
      </c>
      <c r="DE170" t="s">
        <v>641</v>
      </c>
      <c r="DF170" s="2" t="s">
        <v>610</v>
      </c>
      <c r="DG170">
        <v>460</v>
      </c>
      <c r="DH170" t="s">
        <v>611</v>
      </c>
      <c r="DI170" s="4">
        <f t="shared" si="609"/>
        <v>2.8622589261362932</v>
      </c>
      <c r="DJ170" s="4">
        <f t="shared" si="606"/>
        <v>10.146416390808556</v>
      </c>
      <c r="DK170" s="4">
        <f t="shared" si="606"/>
        <v>24.112198496034111</v>
      </c>
      <c r="DL170" s="4">
        <f t="shared" si="606"/>
        <v>46.486190816249469</v>
      </c>
      <c r="DM170" s="4">
        <f t="shared" si="606"/>
        <v>78.749843565046177</v>
      </c>
      <c r="DN170" s="4">
        <f t="shared" si="606"/>
        <v>122.15320955962562</v>
      </c>
      <c r="DO170" s="4">
        <f t="shared" si="606"/>
        <v>177.72333116119606</v>
      </c>
      <c r="DP170" s="4">
        <f t="shared" si="606"/>
        <v>246.26959813691289</v>
      </c>
      <c r="DQ170" s="4">
        <f t="shared" si="606"/>
        <v>328.38716537110361</v>
      </c>
      <c r="DR170" s="4">
        <f t="shared" si="606"/>
        <v>424.45900748469353</v>
      </c>
      <c r="DS170" s="4">
        <f t="shared" si="606"/>
        <v>534.65693999555765</v>
      </c>
      <c r="DT170" s="4">
        <f t="shared" si="606"/>
        <v>658.94180297589753</v>
      </c>
      <c r="DU170" s="4">
        <f t="shared" si="606"/>
        <v>797.06292400111067</v>
      </c>
      <c r="DV170" s="4">
        <f t="shared" si="606"/>
        <v>948.5569261347996</v>
      </c>
      <c r="DW170" s="4">
        <f t="shared" si="606"/>
        <v>1112.7459107469726</v>
      </c>
      <c r="DX170" s="4" t="str">
        <f t="shared" si="606"/>
        <v/>
      </c>
      <c r="DY170" s="4" t="str">
        <f t="shared" si="606"/>
        <v/>
      </c>
      <c r="DZ170" s="4" t="str">
        <f t="shared" si="606"/>
        <v/>
      </c>
      <c r="EA170" s="4" t="str">
        <f t="shared" si="606"/>
        <v/>
      </c>
      <c r="EB170" s="4" t="str">
        <f t="shared" si="606"/>
        <v/>
      </c>
      <c r="EC170" s="4" t="str">
        <f t="shared" si="606"/>
        <v/>
      </c>
      <c r="ED170" s="4" t="str">
        <f t="shared" si="606"/>
        <v/>
      </c>
      <c r="EE170" s="4" t="str">
        <f t="shared" si="606"/>
        <v/>
      </c>
      <c r="EF170" s="4" t="str">
        <f t="shared" si="606"/>
        <v/>
      </c>
      <c r="EG170" s="4" t="str">
        <f t="shared" si="606"/>
        <v/>
      </c>
      <c r="EH170" s="4" t="str">
        <f t="shared" si="606"/>
        <v/>
      </c>
      <c r="EI170" s="4" t="str">
        <f t="shared" si="606"/>
        <v/>
      </c>
      <c r="EJ170" s="4" t="str">
        <f t="shared" si="606"/>
        <v/>
      </c>
      <c r="EK170" s="4" t="str">
        <f t="shared" si="606"/>
        <v/>
      </c>
      <c r="EL170" s="4" t="str">
        <f t="shared" si="606"/>
        <v/>
      </c>
    </row>
    <row r="171" spans="1:142" x14ac:dyDescent="0.25">
      <c r="A171" t="s">
        <v>254</v>
      </c>
      <c r="B171" t="s">
        <v>58</v>
      </c>
      <c r="C171" t="s">
        <v>59</v>
      </c>
      <c r="D171" t="s">
        <v>254</v>
      </c>
      <c r="E171" t="s">
        <v>58</v>
      </c>
      <c r="F171" t="s">
        <v>59</v>
      </c>
      <c r="G171" t="s">
        <v>25</v>
      </c>
      <c r="H171" t="s">
        <v>24</v>
      </c>
      <c r="I171" t="s">
        <v>35</v>
      </c>
      <c r="J171" t="s">
        <v>44</v>
      </c>
      <c r="K171" t="s">
        <v>33</v>
      </c>
      <c r="L171">
        <v>3.0225900000000001</v>
      </c>
      <c r="M171">
        <v>0.37655</v>
      </c>
      <c r="N171">
        <v>8.8900000000000003E-3</v>
      </c>
      <c r="Q171">
        <v>3.02</v>
      </c>
      <c r="R171">
        <v>97.39</v>
      </c>
      <c r="S171">
        <v>0.99456</v>
      </c>
      <c r="T171">
        <v>38</v>
      </c>
      <c r="U171">
        <v>0.97</v>
      </c>
      <c r="V171">
        <v>2.9</v>
      </c>
      <c r="W171">
        <v>110</v>
      </c>
      <c r="X171">
        <v>35</v>
      </c>
      <c r="Y171" s="4">
        <f t="shared" ref="Y171:AH172" si="612">IF(OR(($L171+$M171*Y$2+$N171*Y$2^2)&gt;$W171,($L171+$M171*Y$2+$N171*Y$2^2)&lt;$V171),"",($L171+$M171*Y$2+$N171*Y$2^2))</f>
        <v>5.1275899999999996</v>
      </c>
      <c r="Z171" s="4">
        <f t="shared" si="612"/>
        <v>7.6770900000000006</v>
      </c>
      <c r="AA171" s="4">
        <f t="shared" si="612"/>
        <v>10.67109</v>
      </c>
      <c r="AB171" s="4">
        <f t="shared" si="612"/>
        <v>14.109590000000001</v>
      </c>
      <c r="AC171" s="4">
        <f t="shared" si="612"/>
        <v>17.99259</v>
      </c>
      <c r="AD171" s="4">
        <f t="shared" si="612"/>
        <v>22.32009</v>
      </c>
      <c r="AE171" s="4">
        <f t="shared" si="612"/>
        <v>27.092089999999999</v>
      </c>
      <c r="AF171" s="4">
        <f t="shared" si="612"/>
        <v>32.308589999999995</v>
      </c>
      <c r="AG171" s="4">
        <f t="shared" si="612"/>
        <v>37.969589999999997</v>
      </c>
      <c r="AH171" s="4">
        <f t="shared" si="612"/>
        <v>44.075090000000003</v>
      </c>
      <c r="AI171" s="4">
        <f t="shared" ref="AI171:AR172" si="613">IF(OR(($L171+$M171*AI$2+$N171*AI$2^2)&gt;$W171,($L171+$M171*AI$2+$N171*AI$2^2)&lt;$V171),"",($L171+$M171*AI$2+$N171*AI$2^2))</f>
        <v>50.62509</v>
      </c>
      <c r="AJ171" s="4">
        <f t="shared" si="613"/>
        <v>57.619590000000002</v>
      </c>
      <c r="AK171" s="4">
        <f t="shared" si="613"/>
        <v>65.058590000000009</v>
      </c>
      <c r="AL171" s="4">
        <f t="shared" si="613"/>
        <v>72.942090000000007</v>
      </c>
      <c r="AM171" s="4">
        <f t="shared" si="613"/>
        <v>81.27009000000001</v>
      </c>
      <c r="AN171" s="4">
        <f t="shared" si="613"/>
        <v>90.04258999999999</v>
      </c>
      <c r="AO171" s="4">
        <f t="shared" si="613"/>
        <v>99.259590000000003</v>
      </c>
      <c r="AP171" s="4">
        <f t="shared" si="613"/>
        <v>108.92108999999999</v>
      </c>
      <c r="AQ171" s="4" t="str">
        <f t="shared" si="613"/>
        <v/>
      </c>
      <c r="AR171" s="4" t="str">
        <f t="shared" si="613"/>
        <v/>
      </c>
      <c r="AS171" s="4" t="str">
        <f t="shared" ref="AS171:BB172" si="614">IF(OR(($L171+$M171*AS$2+$N171*AS$2^2)&gt;$W171,($L171+$M171*AS$2+$N171*AS$2^2)&lt;$V171),"",($L171+$M171*AS$2+$N171*AS$2^2))</f>
        <v/>
      </c>
      <c r="AT171" s="4" t="str">
        <f t="shared" si="614"/>
        <v/>
      </c>
      <c r="AU171" s="4" t="str">
        <f t="shared" si="614"/>
        <v/>
      </c>
      <c r="AV171" s="4" t="str">
        <f t="shared" si="614"/>
        <v/>
      </c>
      <c r="AW171" s="4" t="str">
        <f t="shared" si="614"/>
        <v/>
      </c>
      <c r="AX171" s="4" t="str">
        <f t="shared" si="614"/>
        <v/>
      </c>
      <c r="AY171" s="4" t="str">
        <f t="shared" si="614"/>
        <v/>
      </c>
      <c r="AZ171" s="4" t="str">
        <f t="shared" si="614"/>
        <v/>
      </c>
      <c r="BA171" s="4" t="str">
        <f t="shared" si="614"/>
        <v/>
      </c>
      <c r="BB171" s="4" t="str">
        <f t="shared" si="614"/>
        <v/>
      </c>
      <c r="BC171" t="s">
        <v>254</v>
      </c>
      <c r="BD171" t="s">
        <v>58</v>
      </c>
      <c r="BE171" t="s">
        <v>59</v>
      </c>
      <c r="BF171" t="s">
        <v>24</v>
      </c>
      <c r="BG171" t="s">
        <v>39</v>
      </c>
      <c r="BH171" t="s">
        <v>30</v>
      </c>
      <c r="BI171">
        <v>1</v>
      </c>
      <c r="BJ171" t="s">
        <v>31</v>
      </c>
      <c r="BK171">
        <v>4.8590000000000001E-2</v>
      </c>
      <c r="BL171">
        <v>1.73726</v>
      </c>
      <c r="BM171">
        <v>3.1719999999999998E-2</v>
      </c>
      <c r="BP171">
        <v>1.9</v>
      </c>
      <c r="BQ171">
        <v>14.9</v>
      </c>
      <c r="BR171">
        <v>0.17810000000000001</v>
      </c>
      <c r="BS171">
        <v>37</v>
      </c>
      <c r="BT171">
        <v>0.88600000000000001</v>
      </c>
      <c r="BU171">
        <v>1.9</v>
      </c>
      <c r="BV171">
        <v>17.600000000000001</v>
      </c>
      <c r="BW171">
        <v>35</v>
      </c>
      <c r="BX171" s="4">
        <f t="shared" ref="BX171:CO171" si="615">EXP($BK171+$BL171*LN(LN(Y171+1)+($BM171/2)))</f>
        <v>2.9956847802939346</v>
      </c>
      <c r="BY171" s="4">
        <f t="shared" si="615"/>
        <v>4.0540865873456786</v>
      </c>
      <c r="BZ171" s="4">
        <f t="shared" si="615"/>
        <v>5.0608937813614876</v>
      </c>
      <c r="CA171" s="4">
        <f t="shared" si="615"/>
        <v>6.0139386768610814</v>
      </c>
      <c r="CB171" s="4">
        <f t="shared" si="615"/>
        <v>6.9156879141390677</v>
      </c>
      <c r="CC171" s="4">
        <f t="shared" si="615"/>
        <v>7.7700421800441157</v>
      </c>
      <c r="CD171" s="4">
        <f t="shared" si="615"/>
        <v>8.5811452557203509</v>
      </c>
      <c r="CE171" s="4">
        <f t="shared" si="615"/>
        <v>9.3529385747147646</v>
      </c>
      <c r="CF171" s="4">
        <f t="shared" si="615"/>
        <v>10.089011014548584</v>
      </c>
      <c r="CG171" s="4">
        <f t="shared" si="615"/>
        <v>10.79256884227514</v>
      </c>
      <c r="CH171" s="4">
        <f t="shared" si="615"/>
        <v>11.466453616695668</v>
      </c>
      <c r="CI171" s="4">
        <f t="shared" si="615"/>
        <v>12.113177238346209</v>
      </c>
      <c r="CJ171" s="4">
        <f t="shared" si="615"/>
        <v>12.734960898366964</v>
      </c>
      <c r="CK171" s="4">
        <f t="shared" si="615"/>
        <v>13.333772400103255</v>
      </c>
      <c r="CL171" s="4">
        <f t="shared" si="615"/>
        <v>13.911359787274586</v>
      </c>
      <c r="CM171" s="4">
        <f t="shared" si="615"/>
        <v>14.469280758468665</v>
      </c>
      <c r="CN171" s="4">
        <f t="shared" si="615"/>
        <v>15.00892801403651</v>
      </c>
      <c r="CO171" s="4">
        <f t="shared" si="615"/>
        <v>15.531550939763241</v>
      </c>
      <c r="CP171" s="4"/>
      <c r="CQ171" s="4"/>
      <c r="CR171" s="4"/>
      <c r="CS171" s="4"/>
      <c r="CT171" s="4"/>
      <c r="CU171" s="4"/>
      <c r="CV171" s="4"/>
      <c r="CW171" s="4"/>
      <c r="CX171" s="4"/>
      <c r="CY171" s="4"/>
      <c r="CZ171" s="4"/>
      <c r="DA171" s="4"/>
      <c r="DB171" t="s">
        <v>58</v>
      </c>
      <c r="DC171">
        <v>15</v>
      </c>
      <c r="DD171">
        <v>74</v>
      </c>
      <c r="DE171" t="s">
        <v>641</v>
      </c>
      <c r="DF171" s="2" t="s">
        <v>610</v>
      </c>
      <c r="DG171">
        <v>460</v>
      </c>
      <c r="DH171" t="s">
        <v>611</v>
      </c>
      <c r="DI171" s="4">
        <f t="shared" si="609"/>
        <v>1.7295748232601731</v>
      </c>
      <c r="DJ171" s="4">
        <f t="shared" si="606"/>
        <v>5.1518226186941991</v>
      </c>
      <c r="DK171" s="4">
        <f t="shared" si="606"/>
        <v>12.28903497112676</v>
      </c>
      <c r="DL171" s="4">
        <f t="shared" si="606"/>
        <v>25.353311132350857</v>
      </c>
      <c r="DM171" s="4">
        <f t="shared" si="606"/>
        <v>47.199443675698426</v>
      </c>
      <c r="DN171" s="4">
        <f t="shared" si="606"/>
        <v>81.378682047838041</v>
      </c>
      <c r="DO171" s="4">
        <f t="shared" si="606"/>
        <v>132.18850814779717</v>
      </c>
      <c r="DP171" s="4">
        <f t="shared" si="606"/>
        <v>204.71906330906651</v>
      </c>
      <c r="DQ171" s="4">
        <f t="shared" si="606"/>
        <v>304.89672112644269</v>
      </c>
      <c r="DR171" s="4">
        <f t="shared" si="606"/>
        <v>439.5251951132193</v>
      </c>
      <c r="DS171" s="4">
        <f t="shared" si="606"/>
        <v>616.32449263197952</v>
      </c>
      <c r="DT171" s="4">
        <f t="shared" si="606"/>
        <v>843.96796849595682</v>
      </c>
      <c r="DU171" s="4">
        <f t="shared" si="606"/>
        <v>1132.1176873733582</v>
      </c>
      <c r="DV171" s="4">
        <f t="shared" si="606"/>
        <v>1491.4582697817766</v>
      </c>
      <c r="DW171" s="4">
        <f t="shared" si="606"/>
        <v>1933.7293693889683</v>
      </c>
      <c r="DX171" s="4">
        <f t="shared" si="606"/>
        <v>2471.7569076958157</v>
      </c>
      <c r="DY171" s="4">
        <f t="shared" si="606"/>
        <v>3119.4831746578652</v>
      </c>
      <c r="DZ171" s="4">
        <f t="shared" si="606"/>
        <v>3891.995889456532</v>
      </c>
      <c r="EA171" s="4" t="str">
        <f t="shared" si="606"/>
        <v/>
      </c>
      <c r="EB171" s="4" t="str">
        <f t="shared" si="606"/>
        <v/>
      </c>
      <c r="EC171" s="4" t="str">
        <f t="shared" si="606"/>
        <v/>
      </c>
      <c r="ED171" s="4" t="str">
        <f t="shared" si="606"/>
        <v/>
      </c>
      <c r="EE171" s="4" t="str">
        <f t="shared" si="606"/>
        <v/>
      </c>
      <c r="EF171" s="4" t="str">
        <f t="shared" si="606"/>
        <v/>
      </c>
      <c r="EG171" s="4" t="str">
        <f t="shared" si="606"/>
        <v/>
      </c>
      <c r="EH171" s="4" t="str">
        <f t="shared" si="606"/>
        <v/>
      </c>
      <c r="EI171" s="4" t="str">
        <f t="shared" si="606"/>
        <v/>
      </c>
      <c r="EJ171" s="4" t="str">
        <f t="shared" si="606"/>
        <v/>
      </c>
      <c r="EK171" s="4" t="str">
        <f t="shared" si="606"/>
        <v/>
      </c>
      <c r="EL171" s="4" t="str">
        <f t="shared" si="606"/>
        <v/>
      </c>
    </row>
    <row r="172" spans="1:142" x14ac:dyDescent="0.25">
      <c r="A172" t="s">
        <v>302</v>
      </c>
      <c r="B172" t="s">
        <v>58</v>
      </c>
      <c r="C172" t="s">
        <v>59</v>
      </c>
      <c r="D172" t="s">
        <v>302</v>
      </c>
      <c r="E172" t="s">
        <v>58</v>
      </c>
      <c r="F172" t="s">
        <v>59</v>
      </c>
      <c r="G172" t="s">
        <v>25</v>
      </c>
      <c r="H172" t="s">
        <v>24</v>
      </c>
      <c r="I172" t="s">
        <v>35</v>
      </c>
      <c r="J172" t="s">
        <v>36</v>
      </c>
      <c r="K172" t="s">
        <v>33</v>
      </c>
      <c r="L172">
        <v>3.0608</v>
      </c>
      <c r="M172">
        <v>1.05288</v>
      </c>
      <c r="N172">
        <v>9.5600000000000008E-3</v>
      </c>
      <c r="Q172">
        <v>3.06</v>
      </c>
      <c r="R172">
        <v>83.65</v>
      </c>
      <c r="S172">
        <v>11.38738</v>
      </c>
      <c r="T172">
        <v>44</v>
      </c>
      <c r="U172">
        <v>0.96199999999999997</v>
      </c>
      <c r="V172">
        <v>2.5</v>
      </c>
      <c r="W172">
        <v>91.7</v>
      </c>
      <c r="X172">
        <v>41</v>
      </c>
      <c r="Y172" s="4">
        <f t="shared" si="612"/>
        <v>8.5642000000000014</v>
      </c>
      <c r="Z172" s="4">
        <f t="shared" si="612"/>
        <v>14.5456</v>
      </c>
      <c r="AA172" s="4">
        <f t="shared" si="612"/>
        <v>21.004999999999999</v>
      </c>
      <c r="AB172" s="4">
        <f t="shared" si="612"/>
        <v>27.942400000000003</v>
      </c>
      <c r="AC172" s="4">
        <f t="shared" si="612"/>
        <v>35.357800000000005</v>
      </c>
      <c r="AD172" s="4">
        <f t="shared" si="612"/>
        <v>43.251199999999997</v>
      </c>
      <c r="AE172" s="4">
        <f t="shared" si="612"/>
        <v>51.622599999999998</v>
      </c>
      <c r="AF172" s="4">
        <f t="shared" si="612"/>
        <v>60.472000000000001</v>
      </c>
      <c r="AG172" s="4">
        <f t="shared" si="612"/>
        <v>69.799400000000006</v>
      </c>
      <c r="AH172" s="4">
        <f t="shared" si="612"/>
        <v>79.604800000000012</v>
      </c>
      <c r="AI172" s="4">
        <f t="shared" si="613"/>
        <v>89.888200000000012</v>
      </c>
      <c r="AJ172" s="4" t="str">
        <f t="shared" si="613"/>
        <v/>
      </c>
      <c r="AK172" s="4" t="str">
        <f t="shared" si="613"/>
        <v/>
      </c>
      <c r="AL172" s="4" t="str">
        <f t="shared" si="613"/>
        <v/>
      </c>
      <c r="AM172" s="4" t="str">
        <f t="shared" si="613"/>
        <v/>
      </c>
      <c r="AN172" s="4" t="str">
        <f t="shared" si="613"/>
        <v/>
      </c>
      <c r="AO172" s="4" t="str">
        <f t="shared" si="613"/>
        <v/>
      </c>
      <c r="AP172" s="4" t="str">
        <f t="shared" si="613"/>
        <v/>
      </c>
      <c r="AQ172" s="4" t="str">
        <f t="shared" si="613"/>
        <v/>
      </c>
      <c r="AR172" s="4" t="str">
        <f t="shared" si="613"/>
        <v/>
      </c>
      <c r="AS172" s="4" t="str">
        <f t="shared" si="614"/>
        <v/>
      </c>
      <c r="AT172" s="4" t="str">
        <f t="shared" si="614"/>
        <v/>
      </c>
      <c r="AU172" s="4" t="str">
        <f t="shared" si="614"/>
        <v/>
      </c>
      <c r="AV172" s="4" t="str">
        <f t="shared" si="614"/>
        <v/>
      </c>
      <c r="AW172" s="4" t="str">
        <f t="shared" si="614"/>
        <v/>
      </c>
      <c r="AX172" s="4" t="str">
        <f t="shared" si="614"/>
        <v/>
      </c>
      <c r="AY172" s="4" t="str">
        <f t="shared" si="614"/>
        <v/>
      </c>
      <c r="AZ172" s="4" t="str">
        <f t="shared" si="614"/>
        <v/>
      </c>
      <c r="BA172" s="4" t="str">
        <f t="shared" si="614"/>
        <v/>
      </c>
      <c r="BB172" s="4" t="str">
        <f t="shared" si="614"/>
        <v/>
      </c>
      <c r="BC172" t="s">
        <v>302</v>
      </c>
      <c r="BD172" t="s">
        <v>58</v>
      </c>
      <c r="BE172" t="s">
        <v>59</v>
      </c>
      <c r="BF172" t="s">
        <v>24</v>
      </c>
      <c r="BG172" t="s">
        <v>39</v>
      </c>
      <c r="BH172" t="s">
        <v>30</v>
      </c>
      <c r="BI172" t="s">
        <v>27</v>
      </c>
      <c r="BJ172" t="s">
        <v>33</v>
      </c>
      <c r="BK172">
        <v>0.28105999999999998</v>
      </c>
      <c r="BL172">
        <v>0.44067000000000001</v>
      </c>
      <c r="BM172">
        <v>-2.6199999999999999E-3</v>
      </c>
      <c r="BP172">
        <v>1.61</v>
      </c>
      <c r="BQ172">
        <v>18.79</v>
      </c>
      <c r="BR172">
        <v>0.13952999999999999</v>
      </c>
      <c r="BS172">
        <v>40</v>
      </c>
      <c r="BT172">
        <v>0.91500000000000004</v>
      </c>
      <c r="BU172">
        <v>1.6</v>
      </c>
      <c r="BV172">
        <v>23</v>
      </c>
      <c r="BW172">
        <v>37</v>
      </c>
      <c r="BX172" s="4">
        <f t="shared" ref="BX172:CH172" si="616">IF(OR(($BK172+$BL172*Y172+$BM172*Y172^2)&gt;$BV172,($BK172+$BL172*Y172+$BM172*Y172^2)&lt;$BU172),"",($BK172+$BL172*Y172+$BM172*Y172^2))</f>
        <v>3.8628807473032003</v>
      </c>
      <c r="BY172" s="4">
        <f t="shared" si="616"/>
        <v>6.1365444160768003</v>
      </c>
      <c r="BZ172" s="4">
        <f t="shared" si="616"/>
        <v>8.3813630844999985</v>
      </c>
      <c r="CA172" s="4">
        <f t="shared" si="616"/>
        <v>10.5487997874688</v>
      </c>
      <c r="CB172" s="4">
        <f t="shared" si="616"/>
        <v>12.586725791399202</v>
      </c>
      <c r="CC172" s="4">
        <f t="shared" si="616"/>
        <v>14.439420594227201</v>
      </c>
      <c r="CD172" s="4">
        <f t="shared" si="616"/>
        <v>16.047571925408803</v>
      </c>
      <c r="CE172" s="4">
        <f t="shared" si="616"/>
        <v>17.348275745919999</v>
      </c>
      <c r="CF172" s="4">
        <f t="shared" si="616"/>
        <v>18.2750362482568</v>
      </c>
      <c r="CG172" s="4">
        <f t="shared" si="616"/>
        <v>18.757765856435199</v>
      </c>
      <c r="CH172" s="4">
        <f t="shared" si="616"/>
        <v>18.722785225991199</v>
      </c>
      <c r="CI172" s="4"/>
      <c r="CJ172" s="4"/>
      <c r="CK172" s="4"/>
      <c r="CL172" s="4"/>
      <c r="CM172" s="4"/>
      <c r="CN172" s="4"/>
      <c r="CO172" s="4"/>
      <c r="CP172" s="4"/>
      <c r="CQ172" s="4"/>
      <c r="CR172" s="4"/>
      <c r="CS172" s="4"/>
      <c r="CT172" s="4"/>
      <c r="CU172" s="4"/>
      <c r="CV172" s="4"/>
      <c r="CW172" s="4"/>
      <c r="CX172" s="4"/>
      <c r="CY172" s="4"/>
      <c r="CZ172" s="4"/>
      <c r="DA172" s="4"/>
      <c r="DB172" t="s">
        <v>58</v>
      </c>
      <c r="DC172">
        <v>15</v>
      </c>
      <c r="DD172">
        <v>74</v>
      </c>
      <c r="DE172" t="s">
        <v>641</v>
      </c>
      <c r="DF172" s="2" t="s">
        <v>610</v>
      </c>
      <c r="DG172">
        <v>460</v>
      </c>
      <c r="DH172" t="s">
        <v>611</v>
      </c>
      <c r="DI172" s="4">
        <f t="shared" si="609"/>
        <v>6.2021497920425492</v>
      </c>
      <c r="DJ172" s="4">
        <f t="shared" si="606"/>
        <v>27.467027105193328</v>
      </c>
      <c r="DK172" s="4">
        <f t="shared" si="606"/>
        <v>76.510502061299093</v>
      </c>
      <c r="DL172" s="4">
        <f t="shared" si="606"/>
        <v>167.80249008848446</v>
      </c>
      <c r="DM172" s="4">
        <f t="shared" si="606"/>
        <v>317.18082168631679</v>
      </c>
      <c r="DN172" s="4">
        <f t="shared" si="606"/>
        <v>540.66143257566978</v>
      </c>
      <c r="DO172" s="4">
        <f t="shared" si="606"/>
        <v>852.70628613527845</v>
      </c>
      <c r="DP172" s="4">
        <f t="shared" si="606"/>
        <v>1263.829802442445</v>
      </c>
      <c r="DQ172" s="4">
        <f t="shared" si="606"/>
        <v>1777.3891874704102</v>
      </c>
      <c r="DR172" s="4">
        <f t="shared" si="606"/>
        <v>2385.3502364248225</v>
      </c>
      <c r="DS172" s="4">
        <f t="shared" si="606"/>
        <v>3062.7289944113099</v>
      </c>
      <c r="DT172" s="4" t="str">
        <f t="shared" si="606"/>
        <v/>
      </c>
      <c r="DU172" s="4" t="str">
        <f t="shared" si="606"/>
        <v/>
      </c>
      <c r="DV172" s="4" t="str">
        <f t="shared" si="606"/>
        <v/>
      </c>
      <c r="DW172" s="4" t="str">
        <f t="shared" si="606"/>
        <v/>
      </c>
      <c r="DX172" s="4" t="str">
        <f t="shared" si="606"/>
        <v/>
      </c>
      <c r="DY172" s="4" t="str">
        <f t="shared" si="606"/>
        <v/>
      </c>
      <c r="DZ172" s="4" t="str">
        <f t="shared" si="606"/>
        <v/>
      </c>
      <c r="EA172" s="4" t="str">
        <f t="shared" si="606"/>
        <v/>
      </c>
      <c r="EB172" s="4" t="str">
        <f t="shared" si="606"/>
        <v/>
      </c>
      <c r="EC172" s="4" t="str">
        <f t="shared" si="606"/>
        <v/>
      </c>
      <c r="ED172" s="4" t="str">
        <f t="shared" si="606"/>
        <v/>
      </c>
      <c r="EE172" s="4" t="str">
        <f t="shared" si="606"/>
        <v/>
      </c>
      <c r="EF172" s="4" t="str">
        <f t="shared" si="606"/>
        <v/>
      </c>
      <c r="EG172" s="4" t="str">
        <f t="shared" si="606"/>
        <v/>
      </c>
      <c r="EH172" s="4" t="str">
        <f t="shared" si="606"/>
        <v/>
      </c>
      <c r="EI172" s="4" t="str">
        <f t="shared" si="606"/>
        <v/>
      </c>
      <c r="EJ172" s="4" t="str">
        <f t="shared" si="606"/>
        <v/>
      </c>
      <c r="EK172" s="4" t="str">
        <f t="shared" si="606"/>
        <v/>
      </c>
      <c r="EL172" s="4" t="str">
        <f t="shared" si="606"/>
        <v/>
      </c>
    </row>
    <row r="173" spans="1:142" x14ac:dyDescent="0.25">
      <c r="A173" t="s">
        <v>315</v>
      </c>
      <c r="B173" t="s">
        <v>58</v>
      </c>
      <c r="C173" t="s">
        <v>59</v>
      </c>
      <c r="D173" t="s">
        <v>315</v>
      </c>
      <c r="E173" t="s">
        <v>58</v>
      </c>
      <c r="F173" t="s">
        <v>59</v>
      </c>
      <c r="G173" t="s">
        <v>25</v>
      </c>
      <c r="H173" t="s">
        <v>24</v>
      </c>
      <c r="I173" t="s">
        <v>35</v>
      </c>
      <c r="J173">
        <v>1</v>
      </c>
      <c r="K173" t="s">
        <v>31</v>
      </c>
      <c r="L173">
        <v>0.88970000000000005</v>
      </c>
      <c r="M173">
        <v>2.2987899999999999</v>
      </c>
      <c r="N173">
        <v>7.535E-2</v>
      </c>
      <c r="Q173">
        <v>1.18</v>
      </c>
      <c r="R173">
        <v>89.25</v>
      </c>
      <c r="S173">
        <v>0.27449000000000001</v>
      </c>
      <c r="T173">
        <v>54</v>
      </c>
      <c r="U173">
        <v>0.86699999999999999</v>
      </c>
      <c r="V173">
        <v>4.5</v>
      </c>
      <c r="W173">
        <v>130.4</v>
      </c>
      <c r="X173">
        <v>52</v>
      </c>
      <c r="Y173" s="4">
        <f t="shared" ref="Y173:BB173" si="617">IF(OR((EXP($L173+$M173*LN(LN(Y$2)+($N173/2))))&gt;$W173,(EXP($L173+$M173*LN(LN(Y$2)+($N173/2))))&lt;$V173),"",(EXP($L173+$M173*LN(LN(Y$2)+($N173/2)))))</f>
        <v>7.6664325748450377</v>
      </c>
      <c r="Z173" s="4">
        <f t="shared" si="617"/>
        <v>17.18907406494462</v>
      </c>
      <c r="AA173" s="4">
        <f t="shared" si="617"/>
        <v>24.818314637253486</v>
      </c>
      <c r="AB173" s="4">
        <f t="shared" si="617"/>
        <v>31.206806571960811</v>
      </c>
      <c r="AC173" s="4">
        <f t="shared" si="617"/>
        <v>36.737909744679214</v>
      </c>
      <c r="AD173" s="4">
        <f t="shared" si="617"/>
        <v>41.638940783358393</v>
      </c>
      <c r="AE173" s="4">
        <f t="shared" si="617"/>
        <v>46.055097360259865</v>
      </c>
      <c r="AF173" s="4">
        <f t="shared" si="617"/>
        <v>50.085002924470963</v>
      </c>
      <c r="AG173" s="4">
        <f t="shared" si="617"/>
        <v>53.79892927918263</v>
      </c>
      <c r="AH173" s="4">
        <f t="shared" si="617"/>
        <v>57.248868411429569</v>
      </c>
      <c r="AI173" s="4">
        <f t="shared" si="617"/>
        <v>60.474468348356559</v>
      </c>
      <c r="AJ173" s="4">
        <f t="shared" si="617"/>
        <v>63.506721430949156</v>
      </c>
      <c r="AK173" s="4">
        <f t="shared" si="617"/>
        <v>66.370358403463683</v>
      </c>
      <c r="AL173" s="4">
        <f t="shared" si="617"/>
        <v>69.085460229334984</v>
      </c>
      <c r="AM173" s="4">
        <f t="shared" si="617"/>
        <v>71.668577286177268</v>
      </c>
      <c r="AN173" s="4">
        <f t="shared" si="617"/>
        <v>74.133527320643154</v>
      </c>
      <c r="AO173" s="4">
        <f t="shared" si="617"/>
        <v>76.491977529160906</v>
      </c>
      <c r="AP173" s="4">
        <f t="shared" si="617"/>
        <v>78.753877730952539</v>
      </c>
      <c r="AQ173" s="4">
        <f t="shared" si="617"/>
        <v>80.92778844622319</v>
      </c>
      <c r="AR173" s="4">
        <f t="shared" si="617"/>
        <v>83.021133284846073</v>
      </c>
      <c r="AS173" s="4">
        <f t="shared" si="617"/>
        <v>85.040395832561785</v>
      </c>
      <c r="AT173" s="4">
        <f t="shared" si="617"/>
        <v>86.991275175821073</v>
      </c>
      <c r="AU173" s="4">
        <f t="shared" si="617"/>
        <v>88.878810152358554</v>
      </c>
      <c r="AV173" s="4">
        <f t="shared" si="617"/>
        <v>90.707479641449865</v>
      </c>
      <c r="AW173" s="4">
        <f t="shared" si="617"/>
        <v>92.481284276342365</v>
      </c>
      <c r="AX173" s="4">
        <f t="shared" si="617"/>
        <v>94.203813593883226</v>
      </c>
      <c r="AY173" s="4">
        <f t="shared" si="617"/>
        <v>95.878301653612453</v>
      </c>
      <c r="AZ173" s="4">
        <f t="shared" si="617"/>
        <v>97.50767344256073</v>
      </c>
      <c r="BA173" s="4">
        <f t="shared" si="617"/>
        <v>99.094583853682863</v>
      </c>
      <c r="BB173" s="4">
        <f t="shared" si="617"/>
        <v>100.64145063148239</v>
      </c>
      <c r="BC173" t="s">
        <v>315</v>
      </c>
      <c r="BD173" t="s">
        <v>58</v>
      </c>
      <c r="BE173" t="s">
        <v>59</v>
      </c>
      <c r="BF173" t="s">
        <v>24</v>
      </c>
      <c r="BG173" t="s">
        <v>39</v>
      </c>
      <c r="BH173" t="s">
        <v>30</v>
      </c>
      <c r="BI173">
        <v>1</v>
      </c>
      <c r="BJ173" t="s">
        <v>31</v>
      </c>
      <c r="BK173">
        <v>3.5540000000000002E-2</v>
      </c>
      <c r="BL173">
        <v>1.86114</v>
      </c>
      <c r="BM173">
        <v>3.1870000000000002E-2</v>
      </c>
      <c r="BP173">
        <v>0.68</v>
      </c>
      <c r="BQ173">
        <v>17.16</v>
      </c>
      <c r="BR173">
        <v>0.17852999999999999</v>
      </c>
      <c r="BS173">
        <v>66</v>
      </c>
      <c r="BT173">
        <v>0.82199999999999995</v>
      </c>
      <c r="BU173">
        <v>2.6</v>
      </c>
      <c r="BV173">
        <v>22.6</v>
      </c>
      <c r="BW173">
        <v>64</v>
      </c>
      <c r="BX173" s="4">
        <f t="shared" ref="BX173:DA173" si="618">EXP($BK173+$BL173*LN(LN(Y173+1)+($BM173/2)))</f>
        <v>4.4018932633555572</v>
      </c>
      <c r="BY173" s="4">
        <f t="shared" si="618"/>
        <v>7.5976454351681131</v>
      </c>
      <c r="BZ173" s="4">
        <f t="shared" si="618"/>
        <v>9.3830293311021862</v>
      </c>
      <c r="CA173" s="4">
        <f t="shared" si="618"/>
        <v>10.599167398432835</v>
      </c>
      <c r="CB173" s="4">
        <f t="shared" si="618"/>
        <v>11.512968849742993</v>
      </c>
      <c r="CC173" s="4">
        <f t="shared" si="618"/>
        <v>12.240766973389523</v>
      </c>
      <c r="CD173" s="4">
        <f t="shared" si="618"/>
        <v>12.843208222316584</v>
      </c>
      <c r="CE173" s="4">
        <f t="shared" si="618"/>
        <v>13.355743594830431</v>
      </c>
      <c r="CF173" s="4">
        <f t="shared" si="618"/>
        <v>13.800817387295131</v>
      </c>
      <c r="CG173" s="4">
        <f t="shared" si="618"/>
        <v>14.19350178415136</v>
      </c>
      <c r="CH173" s="4">
        <f t="shared" si="618"/>
        <v>14.544388032184029</v>
      </c>
      <c r="CI173" s="4">
        <f t="shared" si="618"/>
        <v>14.861191633027365</v>
      </c>
      <c r="CJ173" s="4">
        <f t="shared" si="618"/>
        <v>15.149700399465448</v>
      </c>
      <c r="CK173" s="4">
        <f t="shared" si="618"/>
        <v>15.41436302926666</v>
      </c>
      <c r="CL173" s="4">
        <f t="shared" si="618"/>
        <v>15.658669843519437</v>
      </c>
      <c r="CM173" s="4">
        <f t="shared" si="618"/>
        <v>15.885407728420617</v>
      </c>
      <c r="CN173" s="4">
        <f t="shared" si="618"/>
        <v>16.096835936245007</v>
      </c>
      <c r="CO173" s="4">
        <f t="shared" si="618"/>
        <v>16.29481042480371</v>
      </c>
      <c r="CP173" s="4">
        <f t="shared" si="618"/>
        <v>16.480873763389187</v>
      </c>
      <c r="CQ173" s="4">
        <f t="shared" si="618"/>
        <v>16.656321415797336</v>
      </c>
      <c r="CR173" s="4">
        <f t="shared" si="618"/>
        <v>16.822251455864347</v>
      </c>
      <c r="CS173" s="4">
        <f t="shared" si="618"/>
        <v>16.979602433941565</v>
      </c>
      <c r="CT173" s="4">
        <f t="shared" si="618"/>
        <v>17.129182619153656</v>
      </c>
      <c r="CU173" s="4">
        <f t="shared" si="618"/>
        <v>17.271692864853478</v>
      </c>
      <c r="CV173" s="4">
        <f t="shared" si="618"/>
        <v>17.407744691271088</v>
      </c>
      <c r="CW173" s="4">
        <f t="shared" si="618"/>
        <v>17.537874734063475</v>
      </c>
      <c r="CX173" s="4">
        <f t="shared" si="618"/>
        <v>17.662556398670304</v>
      </c>
      <c r="CY173" s="4">
        <f t="shared" si="618"/>
        <v>17.782209342794843</v>
      </c>
      <c r="CZ173" s="4">
        <f t="shared" si="618"/>
        <v>17.897207253763181</v>
      </c>
      <c r="DA173" s="4">
        <f t="shared" si="618"/>
        <v>18.00788427478853</v>
      </c>
      <c r="DB173" t="s">
        <v>58</v>
      </c>
      <c r="DC173">
        <v>15</v>
      </c>
      <c r="DD173">
        <v>74</v>
      </c>
      <c r="DE173" t="s">
        <v>641</v>
      </c>
      <c r="DF173" s="2" t="s">
        <v>610</v>
      </c>
      <c r="DG173">
        <v>460</v>
      </c>
      <c r="DH173" t="s">
        <v>611</v>
      </c>
      <c r="DI173" s="4">
        <f t="shared" si="609"/>
        <v>5.5073173359440792</v>
      </c>
      <c r="DJ173" s="4">
        <f t="shared" si="606"/>
        <v>46.493909158796839</v>
      </c>
      <c r="DK173" s="4">
        <f t="shared" si="606"/>
        <v>118.89985652371057</v>
      </c>
      <c r="DL173" s="4">
        <f t="shared" si="606"/>
        <v>211.78620709233527</v>
      </c>
      <c r="DM173" s="4">
        <f t="shared" si="606"/>
        <v>318.4115430108875</v>
      </c>
      <c r="DN173" s="4">
        <f t="shared" si="606"/>
        <v>434.61058450334616</v>
      </c>
      <c r="DO173" s="4">
        <f t="shared" si="606"/>
        <v>557.67702458904671</v>
      </c>
      <c r="DP173" s="4">
        <f t="shared" si="606"/>
        <v>685.77063877672731</v>
      </c>
      <c r="DQ173" s="4">
        <f t="shared" si="606"/>
        <v>817.59289381460746</v>
      </c>
      <c r="DR173" s="4">
        <f t="shared" si="606"/>
        <v>952.19970241153635</v>
      </c>
      <c r="DS173" s="4">
        <f t="shared" si="606"/>
        <v>1088.8877962572603</v>
      </c>
      <c r="DT173" s="4">
        <f t="shared" si="606"/>
        <v>1227.1227361195504</v>
      </c>
      <c r="DU173" s="4">
        <f t="shared" si="606"/>
        <v>1366.4916008744942</v>
      </c>
      <c r="DV173" s="4">
        <f t="shared" si="606"/>
        <v>1506.6709107793915</v>
      </c>
      <c r="DW173" s="4">
        <f t="shared" si="606"/>
        <v>1647.4042903265645</v>
      </c>
      <c r="DX173" s="4">
        <f t="shared" si="606"/>
        <v>1788.4865496826847</v>
      </c>
      <c r="DY173" s="4">
        <f t="shared" si="606"/>
        <v>1929.7521094165211</v>
      </c>
      <c r="DZ173" s="4">
        <f t="shared" si="606"/>
        <v>2071.0664331540379</v>
      </c>
      <c r="EA173" s="4">
        <f t="shared" si="606"/>
        <v>2212.319586454274</v>
      </c>
      <c r="EB173" s="4">
        <f t="shared" si="606"/>
        <v>2353.4213262542148</v>
      </c>
      <c r="EC173" s="4">
        <f t="shared" si="606"/>
        <v>2494.2973101748112</v>
      </c>
      <c r="ED173" s="4">
        <f t="shared" si="606"/>
        <v>2634.8861372623637</v>
      </c>
      <c r="EE173" s="4">
        <f t="shared" si="606"/>
        <v>2775.1370142374835</v>
      </c>
      <c r="EF173" s="4">
        <f t="shared" si="606"/>
        <v>2915.0078980066287</v>
      </c>
      <c r="EG173" s="4">
        <f t="shared" si="606"/>
        <v>3054.464004786596</v>
      </c>
      <c r="EH173" s="4">
        <f t="shared" si="606"/>
        <v>3193.4766042736883</v>
      </c>
      <c r="EI173" s="4">
        <f t="shared" si="606"/>
        <v>3332.0220374814971</v>
      </c>
      <c r="EJ173" s="4">
        <f t="shared" si="606"/>
        <v>3470.0809115768343</v>
      </c>
      <c r="EK173" s="4">
        <f t="shared" si="606"/>
        <v>3607.6374358796784</v>
      </c>
      <c r="EL173" s="4">
        <f t="shared" si="606"/>
        <v>3744.6788712645985</v>
      </c>
    </row>
    <row r="174" spans="1:142" x14ac:dyDescent="0.25">
      <c r="A174" t="s">
        <v>322</v>
      </c>
      <c r="B174" t="s">
        <v>58</v>
      </c>
      <c r="C174" t="s">
        <v>59</v>
      </c>
      <c r="D174" t="s">
        <v>322</v>
      </c>
      <c r="E174" t="s">
        <v>58</v>
      </c>
      <c r="F174" t="s">
        <v>59</v>
      </c>
      <c r="G174" t="s">
        <v>25</v>
      </c>
      <c r="H174" t="s">
        <v>24</v>
      </c>
      <c r="I174" t="s">
        <v>35</v>
      </c>
      <c r="J174" t="s">
        <v>71</v>
      </c>
      <c r="K174" t="s">
        <v>43</v>
      </c>
      <c r="L174">
        <v>2.5372400000000002</v>
      </c>
      <c r="M174">
        <v>0.27511000000000002</v>
      </c>
      <c r="N174">
        <v>3.8730000000000001E-2</v>
      </c>
      <c r="O174">
        <v>-4.8000000000000001E-4</v>
      </c>
      <c r="Q174">
        <v>2.54</v>
      </c>
      <c r="R174">
        <v>55.89</v>
      </c>
      <c r="S174">
        <v>5.5989999999999998E-2</v>
      </c>
      <c r="T174">
        <v>28</v>
      </c>
      <c r="U174">
        <v>0.93100000000000005</v>
      </c>
      <c r="V174">
        <v>2.5</v>
      </c>
      <c r="W174">
        <v>60</v>
      </c>
      <c r="X174">
        <v>24</v>
      </c>
      <c r="Y174" s="4">
        <f t="shared" ref="Y174:AI174" si="619">IF(OR(($L174+$M174*Y$2+$N174*Y$2^2+$O174*Y$2^3)&gt;$W174,($L174+$M174*Y$2+$N174*Y$2^2+$O174*Y$2^3)&lt;$V174),"",($L174+$M174*Y$2+$N174*Y$2^2+$O174*Y$2^3))</f>
        <v>4.8210400000000009</v>
      </c>
      <c r="Z174" s="4">
        <f t="shared" si="619"/>
        <v>8.6813399999999987</v>
      </c>
      <c r="AA174" s="4">
        <f t="shared" si="619"/>
        <v>13.758140000000001</v>
      </c>
      <c r="AB174" s="4">
        <f t="shared" si="619"/>
        <v>19.691440000000004</v>
      </c>
      <c r="AC174" s="4">
        <f t="shared" si="619"/>
        <v>26.12124</v>
      </c>
      <c r="AD174" s="4">
        <f t="shared" si="619"/>
        <v>32.687539999999998</v>
      </c>
      <c r="AE174" s="4">
        <f t="shared" si="619"/>
        <v>39.03034000000001</v>
      </c>
      <c r="AF174" s="4">
        <f t="shared" si="619"/>
        <v>44.789640000000006</v>
      </c>
      <c r="AG174" s="4">
        <f t="shared" si="619"/>
        <v>49.605440000000009</v>
      </c>
      <c r="AH174" s="4">
        <f t="shared" si="619"/>
        <v>53.117739999999998</v>
      </c>
      <c r="AI174" s="4">
        <f t="shared" si="619"/>
        <v>54.966539999999995</v>
      </c>
      <c r="BC174" t="s">
        <v>322</v>
      </c>
      <c r="BD174" t="s">
        <v>58</v>
      </c>
      <c r="BE174" t="s">
        <v>59</v>
      </c>
      <c r="BF174" t="s">
        <v>24</v>
      </c>
      <c r="BG174" t="s">
        <v>39</v>
      </c>
      <c r="BH174" t="s">
        <v>30</v>
      </c>
      <c r="BI174" t="s">
        <v>27</v>
      </c>
      <c r="BJ174" t="s">
        <v>33</v>
      </c>
      <c r="BK174">
        <v>1.66249</v>
      </c>
      <c r="BL174">
        <v>0.29620999999999997</v>
      </c>
      <c r="BM174">
        <v>-2.0400000000000001E-3</v>
      </c>
      <c r="BP174">
        <v>2.4</v>
      </c>
      <c r="BQ174">
        <v>11.85</v>
      </c>
      <c r="BR174">
        <v>3.49E-2</v>
      </c>
      <c r="BS174">
        <v>32</v>
      </c>
      <c r="BT174">
        <v>0.93200000000000005</v>
      </c>
      <c r="BU174">
        <v>1.8</v>
      </c>
      <c r="BV174">
        <v>13</v>
      </c>
      <c r="BW174">
        <v>29</v>
      </c>
      <c r="BX174" s="4">
        <f t="shared" ref="BX174:CL174" si="620">IF(OR(($BK174+$BL174*Y174+$BM174*Y174^2)&gt;$BV174,($BK174+$BL174*Y174+$BM174*Y174^2)&lt;$BU174),"",($BK174+$BL174*Y174+$BM174*Y174^2))</f>
        <v>3.0431157079695361</v>
      </c>
      <c r="BY174" s="4">
        <f t="shared" si="620"/>
        <v>4.0802437664409759</v>
      </c>
      <c r="BZ174" s="4">
        <f t="shared" si="620"/>
        <v>5.3516443602304156</v>
      </c>
      <c r="CA174" s="4">
        <f t="shared" si="620"/>
        <v>6.7042757114818565</v>
      </c>
      <c r="CB174" s="4">
        <f t="shared" si="620"/>
        <v>8.0079313749592949</v>
      </c>
      <c r="CC174" s="4">
        <f t="shared" si="620"/>
        <v>9.1651766700467352</v>
      </c>
      <c r="CD174" s="4">
        <f t="shared" si="620"/>
        <v>10.115997432748177</v>
      </c>
      <c r="CE174" s="4">
        <f t="shared" si="620"/>
        <v>10.837161087687615</v>
      </c>
      <c r="CF174" s="4">
        <f t="shared" si="620"/>
        <v>11.336290040109056</v>
      </c>
      <c r="CG174" s="4">
        <f t="shared" si="620"/>
        <v>11.640647387876495</v>
      </c>
      <c r="CH174" s="4">
        <f t="shared" si="620"/>
        <v>11.780634953473935</v>
      </c>
      <c r="CI174" s="4" t="str">
        <f t="shared" si="620"/>
        <v/>
      </c>
      <c r="CJ174" s="4" t="str">
        <f t="shared" si="620"/>
        <v/>
      </c>
      <c r="CK174" s="4" t="str">
        <f t="shared" si="620"/>
        <v/>
      </c>
      <c r="CL174" s="4" t="str">
        <f t="shared" si="620"/>
        <v/>
      </c>
      <c r="CM174" s="4"/>
      <c r="CN174" s="4"/>
      <c r="CO174" s="4"/>
      <c r="CP174" s="4"/>
      <c r="CQ174" s="4"/>
      <c r="CR174" s="4"/>
      <c r="CS174" s="4"/>
      <c r="CT174" s="4"/>
      <c r="CU174" s="4"/>
      <c r="CV174" s="4"/>
      <c r="CW174" s="4"/>
      <c r="CX174" s="4"/>
      <c r="CY174" s="4"/>
      <c r="CZ174" s="4"/>
      <c r="DA174" s="4"/>
      <c r="DB174" t="s">
        <v>58</v>
      </c>
      <c r="DC174">
        <v>15</v>
      </c>
      <c r="DD174">
        <v>74</v>
      </c>
      <c r="DE174" t="s">
        <v>641</v>
      </c>
      <c r="DF174" s="2" t="s">
        <v>610</v>
      </c>
      <c r="DG174">
        <v>460</v>
      </c>
      <c r="DH174" t="s">
        <v>611</v>
      </c>
      <c r="DI174" s="4">
        <f t="shared" si="609"/>
        <v>1.5426889584535723</v>
      </c>
      <c r="DJ174" s="4">
        <f t="shared" si="606"/>
        <v>6.6813202417432489</v>
      </c>
      <c r="DK174" s="4">
        <f t="shared" si="606"/>
        <v>21.802408682153008</v>
      </c>
      <c r="DL174" s="4">
        <f t="shared" si="606"/>
        <v>55.419337125575971</v>
      </c>
      <c r="DM174" s="4">
        <f t="shared" si="606"/>
        <v>115.60866527568508</v>
      </c>
      <c r="DN174" s="4">
        <f t="shared" si="606"/>
        <v>206.15584668565313</v>
      </c>
      <c r="DO174" s="4">
        <f t="shared" si="606"/>
        <v>323.5260023000323</v>
      </c>
      <c r="DP174" s="4">
        <f t="shared" si="606"/>
        <v>455.99338580620127</v>
      </c>
      <c r="DQ174" s="4">
        <f t="shared" si="606"/>
        <v>585.22310954680802</v>
      </c>
      <c r="DR174" s="4">
        <f t="shared" si="606"/>
        <v>689.54705675590674</v>
      </c>
      <c r="DS174" s="4">
        <f t="shared" si="606"/>
        <v>747.68364935040995</v>
      </c>
      <c r="DT174" s="4" t="str">
        <f t="shared" si="606"/>
        <v/>
      </c>
      <c r="DU174" s="4" t="str">
        <f t="shared" si="606"/>
        <v/>
      </c>
      <c r="DV174" s="4" t="str">
        <f t="shared" si="606"/>
        <v/>
      </c>
      <c r="DW174" s="4" t="str">
        <f t="shared" si="606"/>
        <v/>
      </c>
      <c r="DX174" s="4" t="str">
        <f t="shared" si="606"/>
        <v/>
      </c>
      <c r="DY174" s="4" t="str">
        <f t="shared" si="606"/>
        <v/>
      </c>
      <c r="DZ174" s="4" t="str">
        <f t="shared" si="606"/>
        <v/>
      </c>
      <c r="EA174" s="4" t="str">
        <f t="shared" si="606"/>
        <v/>
      </c>
      <c r="EB174" s="4" t="str">
        <f t="shared" si="606"/>
        <v/>
      </c>
      <c r="EC174" s="4" t="str">
        <f t="shared" si="606"/>
        <v/>
      </c>
      <c r="ED174" s="4" t="str">
        <f t="shared" si="606"/>
        <v/>
      </c>
      <c r="EE174" s="4" t="str">
        <f t="shared" si="606"/>
        <v/>
      </c>
      <c r="EF174" s="4" t="str">
        <f t="shared" si="606"/>
        <v/>
      </c>
      <c r="EG174" s="4" t="str">
        <f t="shared" si="606"/>
        <v/>
      </c>
      <c r="EH174" s="4" t="str">
        <f t="shared" si="606"/>
        <v/>
      </c>
      <c r="EI174" s="4" t="str">
        <f t="shared" si="606"/>
        <v/>
      </c>
      <c r="EJ174" s="4" t="str">
        <f t="shared" si="606"/>
        <v/>
      </c>
      <c r="EK174" s="4" t="str">
        <f t="shared" si="606"/>
        <v/>
      </c>
      <c r="EL174" s="4" t="str">
        <f t="shared" si="606"/>
        <v/>
      </c>
    </row>
    <row r="175" spans="1:142" x14ac:dyDescent="0.25">
      <c r="A175" t="s">
        <v>278</v>
      </c>
      <c r="B175" t="s">
        <v>300</v>
      </c>
      <c r="C175" t="s">
        <v>301</v>
      </c>
      <c r="D175" t="s">
        <v>278</v>
      </c>
      <c r="E175" t="s">
        <v>300</v>
      </c>
      <c r="F175" t="s">
        <v>301</v>
      </c>
      <c r="G175" t="s">
        <v>25</v>
      </c>
      <c r="H175" t="s">
        <v>24</v>
      </c>
      <c r="I175" t="s">
        <v>35</v>
      </c>
      <c r="J175" t="s">
        <v>36</v>
      </c>
      <c r="K175" t="s">
        <v>33</v>
      </c>
      <c r="L175">
        <v>0.78363989000000001</v>
      </c>
      <c r="M175">
        <v>0.88584490800000004</v>
      </c>
      <c r="N175">
        <v>-9.4877729999999997E-3</v>
      </c>
      <c r="Q175">
        <v>0.78</v>
      </c>
      <c r="R175">
        <v>21.46</v>
      </c>
      <c r="S175">
        <v>0.59084000000000003</v>
      </c>
      <c r="T175">
        <v>39</v>
      </c>
      <c r="U175">
        <v>0.96</v>
      </c>
      <c r="V175">
        <v>1.1000000000000001</v>
      </c>
      <c r="W175">
        <v>24.9</v>
      </c>
      <c r="X175">
        <v>36</v>
      </c>
      <c r="Y175" s="4">
        <f t="shared" ref="Y175:AH175" si="621">IF(OR(($L175+$M175*Y$2+$N175*Y$2^2)&gt;$W175,($L175+$M175*Y$2+$N175*Y$2^2)&lt;$V175),"",($L175+$M175*Y$2+$N175*Y$2^2))</f>
        <v>4.9756701049999998</v>
      </c>
      <c r="Z175" s="4">
        <f t="shared" si="621"/>
        <v>8.6933116699999999</v>
      </c>
      <c r="AA175" s="4">
        <f t="shared" si="621"/>
        <v>11.936564585000001</v>
      </c>
      <c r="AB175" s="4">
        <f t="shared" si="621"/>
        <v>14.705428850000001</v>
      </c>
      <c r="AC175" s="4">
        <f t="shared" si="621"/>
        <v>16.999904465</v>
      </c>
      <c r="AD175" s="4">
        <f t="shared" si="621"/>
        <v>18.819991430000002</v>
      </c>
      <c r="AE175" s="4">
        <f t="shared" si="621"/>
        <v>20.165689745000002</v>
      </c>
      <c r="AF175" s="4">
        <f t="shared" si="621"/>
        <v>21.036999410000004</v>
      </c>
      <c r="AG175" s="4">
        <f t="shared" si="621"/>
        <v>21.433920425000004</v>
      </c>
      <c r="AH175" s="4">
        <f t="shared" si="621"/>
        <v>21.356452790000002</v>
      </c>
      <c r="BC175" t="s">
        <v>278</v>
      </c>
      <c r="BD175" t="s">
        <v>300</v>
      </c>
      <c r="BE175" t="s">
        <v>301</v>
      </c>
      <c r="BF175" t="s">
        <v>24</v>
      </c>
      <c r="BG175" t="s">
        <v>39</v>
      </c>
      <c r="BH175" t="s">
        <v>30</v>
      </c>
      <c r="BI175" t="s">
        <v>27</v>
      </c>
      <c r="BJ175" t="s">
        <v>43</v>
      </c>
      <c r="BK175">
        <v>1.6707700000000001</v>
      </c>
      <c r="BL175">
        <v>7.4310000000000001E-2</v>
      </c>
      <c r="BM175">
        <v>3.3739999999999999E-2</v>
      </c>
      <c r="BN175">
        <v>-1.1900000000000001E-3</v>
      </c>
      <c r="BP175">
        <v>1.75</v>
      </c>
      <c r="BQ175">
        <v>7.16</v>
      </c>
      <c r="BR175">
        <v>4.9299999999999997E-2</v>
      </c>
      <c r="BS175">
        <v>39</v>
      </c>
      <c r="BT175">
        <v>0.92100000000000004</v>
      </c>
      <c r="BU175">
        <v>1.5</v>
      </c>
      <c r="BV175">
        <v>8.5</v>
      </c>
      <c r="BW175">
        <v>35</v>
      </c>
      <c r="BX175" s="4">
        <f t="shared" ref="BX175:CG175" si="622">IF(OR(($BK175+$BL175*Y175+$BM175*Y175^2+$BN175*Y175^3)&gt;$BV175,($BK175+$BL175*Y175+$BM175*Y175^2+$BN175*Y175^3)&lt;$BU175),"",($BK175+$BL175*Y175+$BM175*Y175^2+$BN175*Y175^3))</f>
        <v>2.7292340051834318</v>
      </c>
      <c r="BY175" s="4">
        <f t="shared" si="622"/>
        <v>4.0848128581826559</v>
      </c>
      <c r="BZ175" s="4">
        <f t="shared" si="622"/>
        <v>5.3412232157002837</v>
      </c>
      <c r="CA175" s="4">
        <f t="shared" si="622"/>
        <v>6.2755412365986576</v>
      </c>
      <c r="CB175" s="4">
        <f t="shared" si="622"/>
        <v>6.83841187294313</v>
      </c>
      <c r="CC175" s="4">
        <f t="shared" si="622"/>
        <v>7.0873129400481512</v>
      </c>
      <c r="CD175" s="4">
        <f t="shared" si="622"/>
        <v>7.1312530325654233</v>
      </c>
      <c r="CE175" s="4">
        <f t="shared" si="622"/>
        <v>7.0869032866140991</v>
      </c>
      <c r="CF175" s="4">
        <f t="shared" si="622"/>
        <v>7.0461629879529948</v>
      </c>
      <c r="CG175" s="4">
        <f t="shared" si="622"/>
        <v>7.0551590261948771</v>
      </c>
      <c r="CH175" s="4"/>
      <c r="CI175" s="4"/>
      <c r="CJ175" s="4"/>
      <c r="CK175" s="4"/>
      <c r="CL175" s="4"/>
      <c r="CM175" s="4"/>
      <c r="CN175" s="4"/>
      <c r="CO175" s="4"/>
      <c r="CP175" s="4"/>
      <c r="CQ175" s="4"/>
      <c r="CR175" s="4"/>
      <c r="CS175" s="4"/>
      <c r="CT175" s="4"/>
      <c r="CU175" s="4"/>
      <c r="CV175" s="4"/>
      <c r="CW175" s="4"/>
      <c r="CX175" s="4"/>
      <c r="CY175" s="4"/>
      <c r="CZ175" s="4">
        <f>IF(OR(($BK175+$BL175*BA175+$BM175*BA175^2+$BN175*BA175^3)&gt;$BV175,($BK175+$BL175*BA175+$BM175*BA175^2+$BN175*BA175^3)&lt;$BU175),"",($BK175+$BL175*BA175+$BM175*BA175^2+$BN175*BA175^3))</f>
        <v>1.6707700000000001</v>
      </c>
      <c r="DA175" s="4">
        <f>IF(OR(($BK175+$BL175*BB175+$BM175*BB175^2+$BN175*BB175^3)&gt;$BV175,($BK175+$BL175*BB175+$BM175*BB175^2+$BN175*BB175^3)&lt;$BU175),"",($BK175+$BL175*BB175+$BM175*BB175^2+$BN175*BB175^3))</f>
        <v>1.6707700000000001</v>
      </c>
    </row>
    <row r="176" spans="1:142" x14ac:dyDescent="0.25">
      <c r="A176" t="s">
        <v>178</v>
      </c>
      <c r="B176" t="s">
        <v>191</v>
      </c>
      <c r="C176" t="s">
        <v>192</v>
      </c>
      <c r="D176" t="s">
        <v>178</v>
      </c>
      <c r="E176" t="s">
        <v>191</v>
      </c>
      <c r="F176" t="s">
        <v>192</v>
      </c>
      <c r="G176" t="s">
        <v>25</v>
      </c>
      <c r="H176" t="s">
        <v>24</v>
      </c>
      <c r="I176" t="s">
        <v>35</v>
      </c>
      <c r="J176" t="s">
        <v>71</v>
      </c>
      <c r="K176" t="s">
        <v>28</v>
      </c>
      <c r="L176">
        <v>4.2610599999999996</v>
      </c>
      <c r="M176">
        <v>0.71828000000000003</v>
      </c>
      <c r="Q176">
        <v>4.26</v>
      </c>
      <c r="R176">
        <v>45.2</v>
      </c>
      <c r="S176">
        <v>6.4619999999999997E-2</v>
      </c>
      <c r="T176">
        <v>30</v>
      </c>
      <c r="U176">
        <v>0.82299999999999995</v>
      </c>
      <c r="V176">
        <v>6.4</v>
      </c>
      <c r="W176">
        <v>43.7</v>
      </c>
      <c r="X176">
        <v>28</v>
      </c>
      <c r="Y176" s="4">
        <f t="shared" ref="Y176:AH177" si="623">IF(OR(($L176+$M176*Y$2)&gt;$W176,($L176+$M176*Y$2)&lt;$V176),"",($L176+$M176*Y$2))</f>
        <v>7.8524599999999998</v>
      </c>
      <c r="Z176" s="4">
        <f t="shared" si="623"/>
        <v>11.443860000000001</v>
      </c>
      <c r="AA176" s="4">
        <f t="shared" si="623"/>
        <v>15.035260000000001</v>
      </c>
      <c r="AB176" s="4">
        <f t="shared" si="623"/>
        <v>18.626660000000001</v>
      </c>
      <c r="AC176" s="4">
        <f t="shared" si="623"/>
        <v>22.218060000000001</v>
      </c>
      <c r="AD176" s="4">
        <f t="shared" si="623"/>
        <v>25.809460000000001</v>
      </c>
      <c r="AE176" s="4">
        <f t="shared" si="623"/>
        <v>29.400860000000002</v>
      </c>
      <c r="AF176" s="4">
        <f t="shared" si="623"/>
        <v>32.992260000000002</v>
      </c>
      <c r="AG176" s="4">
        <f t="shared" si="623"/>
        <v>36.583660000000002</v>
      </c>
      <c r="AH176" s="4">
        <f t="shared" si="623"/>
        <v>40.175060000000002</v>
      </c>
      <c r="AI176" s="4" t="str">
        <f t="shared" ref="AI176:AR177" si="624">IF(OR(($L176+$M176*AI$2)&gt;$W176,($L176+$M176*AI$2)&lt;$V176),"",($L176+$M176*AI$2))</f>
        <v/>
      </c>
      <c r="AJ176" s="4" t="str">
        <f t="shared" si="624"/>
        <v/>
      </c>
      <c r="AK176" s="4" t="str">
        <f t="shared" si="624"/>
        <v/>
      </c>
      <c r="AL176" s="4" t="str">
        <f t="shared" si="624"/>
        <v/>
      </c>
      <c r="AM176" s="4" t="str">
        <f t="shared" si="624"/>
        <v/>
      </c>
      <c r="AN176" s="4" t="str">
        <f t="shared" si="624"/>
        <v/>
      </c>
      <c r="AO176" s="4" t="str">
        <f t="shared" si="624"/>
        <v/>
      </c>
      <c r="AP176" s="4" t="str">
        <f t="shared" si="624"/>
        <v/>
      </c>
      <c r="AQ176" s="4" t="str">
        <f t="shared" si="624"/>
        <v/>
      </c>
      <c r="AR176" s="4" t="str">
        <f t="shared" si="624"/>
        <v/>
      </c>
      <c r="AS176" s="4" t="str">
        <f t="shared" ref="AS176:BB177" si="625">IF(OR(($L176+$M176*AS$2)&gt;$W176,($L176+$M176*AS$2)&lt;$V176),"",($L176+$M176*AS$2))</f>
        <v/>
      </c>
      <c r="AT176" s="4" t="str">
        <f t="shared" si="625"/>
        <v/>
      </c>
      <c r="AU176" s="4" t="str">
        <f t="shared" si="625"/>
        <v/>
      </c>
      <c r="AV176" s="4" t="str">
        <f t="shared" si="625"/>
        <v/>
      </c>
      <c r="AW176" s="4" t="str">
        <f t="shared" si="625"/>
        <v/>
      </c>
      <c r="AX176" s="4" t="str">
        <f t="shared" si="625"/>
        <v/>
      </c>
      <c r="AY176" s="4" t="str">
        <f t="shared" si="625"/>
        <v/>
      </c>
      <c r="AZ176" s="4" t="str">
        <f t="shared" si="625"/>
        <v/>
      </c>
      <c r="BA176" s="4" t="str">
        <f t="shared" si="625"/>
        <v/>
      </c>
      <c r="BB176" s="4" t="str">
        <f t="shared" si="625"/>
        <v/>
      </c>
      <c r="BC176" t="s">
        <v>178</v>
      </c>
      <c r="BD176" t="s">
        <v>191</v>
      </c>
      <c r="BE176" t="s">
        <v>192</v>
      </c>
      <c r="BF176" t="s">
        <v>24</v>
      </c>
      <c r="BG176" t="s">
        <v>39</v>
      </c>
      <c r="BH176" t="s">
        <v>30</v>
      </c>
      <c r="BI176" t="s">
        <v>27</v>
      </c>
      <c r="BJ176" t="s">
        <v>28</v>
      </c>
      <c r="BK176">
        <v>2.1913399999999998</v>
      </c>
      <c r="BL176">
        <v>0.12475</v>
      </c>
      <c r="BP176">
        <v>2.72</v>
      </c>
      <c r="BQ176">
        <v>7.83</v>
      </c>
      <c r="BR176">
        <v>2.351E-2</v>
      </c>
      <c r="BS176">
        <v>30</v>
      </c>
      <c r="BT176">
        <v>0.77</v>
      </c>
      <c r="BU176">
        <v>2.8</v>
      </c>
      <c r="BV176">
        <v>8</v>
      </c>
      <c r="BW176">
        <v>28</v>
      </c>
      <c r="BX176" s="4">
        <f t="shared" ref="BX176:CG176" si="626">IF(OR(($BK176+$BL176*Y176)&gt;$BV176,($BK176+$BL176*Y176)&lt;$BU176),"",($BK176+$BL176*Y176))</f>
        <v>3.1709343849999998</v>
      </c>
      <c r="BY176" s="4">
        <f t="shared" si="626"/>
        <v>3.618961535</v>
      </c>
      <c r="BZ176" s="4">
        <f t="shared" si="626"/>
        <v>4.0669886850000001</v>
      </c>
      <c r="CA176" s="4">
        <f t="shared" si="626"/>
        <v>4.5150158349999998</v>
      </c>
      <c r="CB176" s="4">
        <f t="shared" si="626"/>
        <v>4.9630429849999995</v>
      </c>
      <c r="CC176" s="4">
        <f t="shared" si="626"/>
        <v>5.4110701350000001</v>
      </c>
      <c r="CD176" s="4">
        <f t="shared" si="626"/>
        <v>5.8590972849999998</v>
      </c>
      <c r="CE176" s="4">
        <f t="shared" si="626"/>
        <v>6.3071244350000004</v>
      </c>
      <c r="CF176" s="4">
        <f t="shared" si="626"/>
        <v>6.7551515850000001</v>
      </c>
      <c r="CG176" s="4">
        <f t="shared" si="626"/>
        <v>7.2031787349999998</v>
      </c>
      <c r="CH176" s="4"/>
      <c r="CI176" s="4"/>
      <c r="CJ176" s="4"/>
      <c r="CK176" s="4"/>
      <c r="CL176" s="4"/>
      <c r="CM176" s="4"/>
      <c r="CN176" s="4"/>
      <c r="CO176" s="4"/>
      <c r="CP176" s="4"/>
      <c r="CQ176" s="4"/>
      <c r="CR176" s="4"/>
      <c r="CS176" s="4"/>
      <c r="CT176" s="4"/>
      <c r="CU176" s="4"/>
      <c r="CV176" s="4"/>
      <c r="CW176" s="4"/>
      <c r="CX176" s="4"/>
      <c r="CY176" s="4"/>
      <c r="CZ176" s="4"/>
      <c r="DA176" s="4"/>
    </row>
    <row r="177" spans="1:105" x14ac:dyDescent="0.25">
      <c r="A177" t="s">
        <v>209</v>
      </c>
      <c r="B177" t="s">
        <v>191</v>
      </c>
      <c r="C177" t="s">
        <v>192</v>
      </c>
      <c r="D177" t="s">
        <v>209</v>
      </c>
      <c r="E177" t="s">
        <v>191</v>
      </c>
      <c r="F177" t="s">
        <v>192</v>
      </c>
      <c r="G177" t="s">
        <v>25</v>
      </c>
      <c r="H177" t="s">
        <v>24</v>
      </c>
      <c r="I177" t="s">
        <v>35</v>
      </c>
      <c r="J177" t="s">
        <v>71</v>
      </c>
      <c r="K177" t="s">
        <v>28</v>
      </c>
      <c r="L177">
        <v>2.48841</v>
      </c>
      <c r="M177">
        <v>1.1559299999999999</v>
      </c>
      <c r="Q177">
        <v>2.4900000000000002</v>
      </c>
      <c r="R177">
        <v>60.28</v>
      </c>
      <c r="S177">
        <v>0.18129999999999999</v>
      </c>
      <c r="T177">
        <v>31</v>
      </c>
      <c r="U177">
        <v>0.873</v>
      </c>
      <c r="V177">
        <v>4.0999999999999996</v>
      </c>
      <c r="W177">
        <v>53.8</v>
      </c>
      <c r="X177">
        <v>29</v>
      </c>
      <c r="Y177" s="4">
        <f t="shared" si="623"/>
        <v>8.2680599999999984</v>
      </c>
      <c r="Z177" s="4">
        <f t="shared" si="623"/>
        <v>14.047709999999999</v>
      </c>
      <c r="AA177" s="4">
        <f t="shared" si="623"/>
        <v>19.827359999999999</v>
      </c>
      <c r="AB177" s="4">
        <f t="shared" si="623"/>
        <v>25.607009999999995</v>
      </c>
      <c r="AC177" s="4">
        <f t="shared" si="623"/>
        <v>31.386659999999999</v>
      </c>
      <c r="AD177" s="4">
        <f t="shared" si="623"/>
        <v>37.166309999999996</v>
      </c>
      <c r="AE177" s="4">
        <f t="shared" si="623"/>
        <v>42.945959999999999</v>
      </c>
      <c r="AF177" s="4">
        <f t="shared" si="623"/>
        <v>48.725609999999996</v>
      </c>
      <c r="AG177" s="4" t="str">
        <f t="shared" si="623"/>
        <v/>
      </c>
      <c r="AH177" s="4" t="str">
        <f t="shared" si="623"/>
        <v/>
      </c>
      <c r="AI177" s="4" t="str">
        <f t="shared" si="624"/>
        <v/>
      </c>
      <c r="AJ177" s="4" t="str">
        <f t="shared" si="624"/>
        <v/>
      </c>
      <c r="AK177" s="4" t="str">
        <f t="shared" si="624"/>
        <v/>
      </c>
      <c r="AL177" s="4" t="str">
        <f t="shared" si="624"/>
        <v/>
      </c>
      <c r="AM177" s="4" t="str">
        <f t="shared" si="624"/>
        <v/>
      </c>
      <c r="AN177" s="4" t="str">
        <f t="shared" si="624"/>
        <v/>
      </c>
      <c r="AO177" s="4" t="str">
        <f t="shared" si="624"/>
        <v/>
      </c>
      <c r="AP177" s="4" t="str">
        <f t="shared" si="624"/>
        <v/>
      </c>
      <c r="AQ177" s="4" t="str">
        <f t="shared" si="624"/>
        <v/>
      </c>
      <c r="AR177" s="4" t="str">
        <f t="shared" si="624"/>
        <v/>
      </c>
      <c r="AS177" s="4" t="str">
        <f t="shared" si="625"/>
        <v/>
      </c>
      <c r="AT177" s="4" t="str">
        <f t="shared" si="625"/>
        <v/>
      </c>
      <c r="AU177" s="4" t="str">
        <f t="shared" si="625"/>
        <v/>
      </c>
      <c r="AV177" s="4" t="str">
        <f t="shared" si="625"/>
        <v/>
      </c>
      <c r="AW177" s="4" t="str">
        <f t="shared" si="625"/>
        <v/>
      </c>
      <c r="AX177" s="4" t="str">
        <f t="shared" si="625"/>
        <v/>
      </c>
      <c r="AY177" s="4" t="str">
        <f t="shared" si="625"/>
        <v/>
      </c>
      <c r="AZ177" s="4" t="str">
        <f t="shared" si="625"/>
        <v/>
      </c>
      <c r="BA177" s="4" t="str">
        <f t="shared" si="625"/>
        <v/>
      </c>
      <c r="BB177" s="4" t="str">
        <f t="shared" si="625"/>
        <v/>
      </c>
      <c r="BC177" t="s">
        <v>209</v>
      </c>
      <c r="BD177" t="s">
        <v>191</v>
      </c>
      <c r="BE177" t="s">
        <v>192</v>
      </c>
      <c r="BF177" t="s">
        <v>24</v>
      </c>
      <c r="BG177" t="s">
        <v>39</v>
      </c>
      <c r="BH177" t="s">
        <v>30</v>
      </c>
      <c r="BI177" t="s">
        <v>27</v>
      </c>
      <c r="BJ177" t="s">
        <v>28</v>
      </c>
      <c r="BK177">
        <v>2.23942</v>
      </c>
      <c r="BL177">
        <v>0.17699999999999999</v>
      </c>
      <c r="BP177">
        <v>2.68</v>
      </c>
      <c r="BQ177">
        <v>12.91</v>
      </c>
      <c r="BR177">
        <v>4.5580000000000002E-2</v>
      </c>
      <c r="BS177">
        <v>30</v>
      </c>
      <c r="BT177">
        <v>0.88</v>
      </c>
      <c r="BU177">
        <v>2.5</v>
      </c>
      <c r="BV177">
        <v>13</v>
      </c>
      <c r="BW177">
        <v>28</v>
      </c>
      <c r="BX177" s="4">
        <f t="shared" ref="BX177:CE177" si="627">IF(OR(($BK177+$BL177*Y177)&gt;$BV177,($BK177+$BL177*Y177)&lt;$BU177),"",($BK177+$BL177*Y177))</f>
        <v>3.7028666199999996</v>
      </c>
      <c r="BY177" s="4">
        <f t="shared" si="627"/>
        <v>4.72586467</v>
      </c>
      <c r="BZ177" s="4">
        <f t="shared" si="627"/>
        <v>5.74886272</v>
      </c>
      <c r="CA177" s="4">
        <f t="shared" si="627"/>
        <v>6.7718607699999991</v>
      </c>
      <c r="CB177" s="4">
        <f t="shared" si="627"/>
        <v>7.7948588199999991</v>
      </c>
      <c r="CC177" s="4">
        <f t="shared" si="627"/>
        <v>8.81785687</v>
      </c>
      <c r="CD177" s="4">
        <f t="shared" si="627"/>
        <v>9.8408549199999982</v>
      </c>
      <c r="CE177" s="4">
        <f t="shared" si="627"/>
        <v>10.86385297</v>
      </c>
      <c r="CF177" s="4"/>
      <c r="CG177" s="4"/>
      <c r="CH177" s="4"/>
      <c r="CI177" s="4"/>
      <c r="CJ177" s="4"/>
      <c r="CK177" s="4"/>
      <c r="CL177" s="4"/>
      <c r="CM177" s="4"/>
      <c r="CN177" s="4"/>
      <c r="CO177" s="4"/>
      <c r="CP177" s="4"/>
      <c r="CQ177" s="4"/>
      <c r="CR177" s="4"/>
      <c r="CS177" s="4"/>
      <c r="CT177" s="4"/>
      <c r="CU177" s="4"/>
      <c r="CV177" s="4"/>
      <c r="CW177" s="4"/>
      <c r="CX177" s="4"/>
      <c r="CY177" s="4"/>
      <c r="CZ177" s="4"/>
      <c r="DA177" s="4"/>
    </row>
    <row r="178" spans="1:105" x14ac:dyDescent="0.25">
      <c r="A178" t="s">
        <v>234</v>
      </c>
      <c r="B178" t="s">
        <v>191</v>
      </c>
      <c r="C178" t="s">
        <v>192</v>
      </c>
      <c r="D178" t="s">
        <v>234</v>
      </c>
      <c r="E178" t="s">
        <v>191</v>
      </c>
      <c r="F178" t="s">
        <v>192</v>
      </c>
      <c r="G178" t="s">
        <v>25</v>
      </c>
      <c r="H178" t="s">
        <v>24</v>
      </c>
      <c r="I178" t="s">
        <v>35</v>
      </c>
      <c r="J178" t="s">
        <v>36</v>
      </c>
      <c r="K178" t="s">
        <v>43</v>
      </c>
      <c r="L178">
        <v>3.23454</v>
      </c>
      <c r="M178">
        <v>1.60114</v>
      </c>
      <c r="N178">
        <v>-7.2300000000000003E-2</v>
      </c>
      <c r="O178">
        <v>1.8500000000000001E-3</v>
      </c>
      <c r="Q178">
        <v>3.23</v>
      </c>
      <c r="R178">
        <v>69.760000000000005</v>
      </c>
      <c r="S178">
        <v>6.1579899999999999</v>
      </c>
      <c r="T178">
        <v>50</v>
      </c>
      <c r="U178">
        <v>0.94399999999999995</v>
      </c>
      <c r="V178">
        <v>1.3</v>
      </c>
      <c r="W178">
        <v>55.9</v>
      </c>
      <c r="X178">
        <v>46</v>
      </c>
      <c r="Y178" s="4">
        <f t="shared" ref="Y178:BB178" si="628">IF(OR(($L178+$M178*Y$2+$N178*Y$2^2+$O178*Y$2^3)&gt;$W178,($L178+$M178*Y$2+$N178*Y$2^2+$O178*Y$2^3)&lt;$V178),"",($L178+$M178*Y$2+$N178*Y$2^2+$O178*Y$2^3))</f>
        <v>9.6639899999999983</v>
      </c>
      <c r="Z178" s="4">
        <f t="shared" si="628"/>
        <v>13.86594</v>
      </c>
      <c r="AA178" s="4">
        <f t="shared" si="628"/>
        <v>17.227889999999995</v>
      </c>
      <c r="AB178" s="4">
        <f t="shared" si="628"/>
        <v>21.137340000000005</v>
      </c>
      <c r="AC178" s="4">
        <f t="shared" si="628"/>
        <v>26.981790000000004</v>
      </c>
      <c r="AD178" s="4">
        <f t="shared" si="628"/>
        <v>36.148739999999997</v>
      </c>
      <c r="AE178" s="4">
        <f t="shared" si="628"/>
        <v>50.025690000000004</v>
      </c>
      <c r="AF178" s="4" t="str">
        <f t="shared" si="628"/>
        <v/>
      </c>
      <c r="AG178" s="4" t="str">
        <f t="shared" si="628"/>
        <v/>
      </c>
      <c r="AH178" s="4" t="str">
        <f t="shared" si="628"/>
        <v/>
      </c>
      <c r="AI178" s="4" t="str">
        <f t="shared" si="628"/>
        <v/>
      </c>
      <c r="AJ178" s="4" t="str">
        <f t="shared" si="628"/>
        <v/>
      </c>
      <c r="AK178" s="4" t="str">
        <f t="shared" si="628"/>
        <v/>
      </c>
      <c r="AL178" s="4" t="str">
        <f t="shared" si="628"/>
        <v/>
      </c>
      <c r="AM178" s="4" t="str">
        <f t="shared" si="628"/>
        <v/>
      </c>
      <c r="AN178" s="4" t="str">
        <f t="shared" si="628"/>
        <v/>
      </c>
      <c r="AO178" s="4" t="str">
        <f t="shared" si="628"/>
        <v/>
      </c>
      <c r="AP178" s="4" t="str">
        <f t="shared" si="628"/>
        <v/>
      </c>
      <c r="AQ178" s="4" t="str">
        <f t="shared" si="628"/>
        <v/>
      </c>
      <c r="AR178" s="4" t="str">
        <f t="shared" si="628"/>
        <v/>
      </c>
      <c r="AS178" s="4" t="str">
        <f t="shared" si="628"/>
        <v/>
      </c>
      <c r="AT178" s="4" t="str">
        <f t="shared" si="628"/>
        <v/>
      </c>
      <c r="AU178" s="4" t="str">
        <f t="shared" si="628"/>
        <v/>
      </c>
      <c r="AV178" s="4" t="str">
        <f t="shared" si="628"/>
        <v/>
      </c>
      <c r="AW178" s="4" t="str">
        <f t="shared" si="628"/>
        <v/>
      </c>
      <c r="AX178" s="4" t="str">
        <f t="shared" si="628"/>
        <v/>
      </c>
      <c r="AY178" s="4" t="str">
        <f t="shared" si="628"/>
        <v/>
      </c>
      <c r="AZ178" s="4" t="str">
        <f t="shared" si="628"/>
        <v/>
      </c>
      <c r="BA178" s="4" t="str">
        <f t="shared" si="628"/>
        <v/>
      </c>
      <c r="BB178" s="4" t="str">
        <f t="shared" si="628"/>
        <v/>
      </c>
      <c r="BC178" t="s">
        <v>234</v>
      </c>
      <c r="BD178" t="s">
        <v>191</v>
      </c>
      <c r="BE178" t="s">
        <v>192</v>
      </c>
      <c r="BF178" t="s">
        <v>24</v>
      </c>
      <c r="BG178" t="s">
        <v>39</v>
      </c>
      <c r="BH178" t="s">
        <v>30</v>
      </c>
      <c r="BI178" t="s">
        <v>27</v>
      </c>
      <c r="BJ178" t="s">
        <v>33</v>
      </c>
      <c r="BK178">
        <v>1.5854600000000001</v>
      </c>
      <c r="BL178">
        <v>0.22434999999999999</v>
      </c>
      <c r="BM178">
        <v>-1.07E-3</v>
      </c>
      <c r="BP178">
        <v>2.2999999999999998</v>
      </c>
      <c r="BQ178">
        <v>12.03</v>
      </c>
      <c r="BR178">
        <v>3.6269999999999997E-2</v>
      </c>
      <c r="BS178">
        <v>50</v>
      </c>
      <c r="BT178">
        <v>0.91600000000000004</v>
      </c>
      <c r="BU178">
        <v>2</v>
      </c>
      <c r="BV178">
        <v>12</v>
      </c>
      <c r="BW178">
        <v>47</v>
      </c>
      <c r="BX178" s="4">
        <f t="shared" ref="BX178:CD178" si="629">IF(OR(($BK178+$BL178*Y178+$BM178*Y178^2)&gt;$BV178,($BK178+$BL178*Y178+$BM178*Y178^2)&lt;$BU178),"",($BK178+$BL178*Y178+$BM178*Y178^2))</f>
        <v>3.6536459645894923</v>
      </c>
      <c r="BY178" s="4">
        <f t="shared" si="629"/>
        <v>4.4905608464705482</v>
      </c>
      <c r="BZ178" s="4">
        <f t="shared" si="629"/>
        <v>5.1329609140782519</v>
      </c>
      <c r="CA178" s="4">
        <f t="shared" si="629"/>
        <v>5.8495599867651089</v>
      </c>
      <c r="CB178" s="4">
        <f t="shared" si="629"/>
        <v>6.8598464054836139</v>
      </c>
      <c r="CC178" s="4">
        <f t="shared" si="629"/>
        <v>8.297227217161268</v>
      </c>
      <c r="CD178" s="4">
        <f t="shared" si="629"/>
        <v>10.130974015325572</v>
      </c>
      <c r="CE178" s="4"/>
      <c r="CF178" s="4"/>
      <c r="CG178" s="4"/>
      <c r="CH178" s="4"/>
      <c r="CI178" s="4"/>
      <c r="CJ178" s="4"/>
      <c r="CK178" s="4"/>
      <c r="CL178" s="4"/>
      <c r="CM178" s="4"/>
      <c r="CN178" s="4"/>
      <c r="CO178" s="4"/>
      <c r="CP178" s="4"/>
      <c r="CQ178" s="4"/>
      <c r="CR178" s="4"/>
      <c r="CS178" s="4"/>
      <c r="CT178" s="4"/>
      <c r="CU178" s="4"/>
      <c r="CV178" s="4"/>
      <c r="CW178" s="4"/>
      <c r="CX178" s="4"/>
      <c r="CY178" s="4"/>
      <c r="CZ178" s="4"/>
      <c r="DA178" s="4"/>
    </row>
    <row r="179" spans="1:105" x14ac:dyDescent="0.25">
      <c r="A179" t="s">
        <v>243</v>
      </c>
      <c r="B179" t="s">
        <v>191</v>
      </c>
      <c r="C179" t="s">
        <v>192</v>
      </c>
      <c r="D179" t="s">
        <v>243</v>
      </c>
      <c r="E179" t="s">
        <v>191</v>
      </c>
      <c r="F179" t="s">
        <v>192</v>
      </c>
      <c r="G179" t="s">
        <v>25</v>
      </c>
      <c r="H179" t="s">
        <v>24</v>
      </c>
      <c r="I179" t="s">
        <v>35</v>
      </c>
      <c r="J179" t="s">
        <v>71</v>
      </c>
      <c r="K179" t="s">
        <v>28</v>
      </c>
      <c r="L179">
        <v>2.48841</v>
      </c>
      <c r="M179">
        <v>1.1559299999999999</v>
      </c>
      <c r="Q179">
        <v>2.4900000000000002</v>
      </c>
      <c r="R179">
        <v>60.28</v>
      </c>
      <c r="S179">
        <v>0.18129999999999999</v>
      </c>
      <c r="T179">
        <v>31</v>
      </c>
      <c r="U179">
        <v>0.873</v>
      </c>
      <c r="V179">
        <v>2.5</v>
      </c>
      <c r="W179">
        <v>64.5</v>
      </c>
      <c r="X179">
        <v>29</v>
      </c>
      <c r="Y179" s="4">
        <f t="shared" ref="Y179:AH180" si="630">IF(OR(($L179+$M179*Y$2)&gt;$W179,($L179+$M179*Y$2)&lt;$V179),"",($L179+$M179*Y$2))</f>
        <v>8.2680599999999984</v>
      </c>
      <c r="Z179" s="4">
        <f t="shared" si="630"/>
        <v>14.047709999999999</v>
      </c>
      <c r="AA179" s="4">
        <f t="shared" si="630"/>
        <v>19.827359999999999</v>
      </c>
      <c r="AB179" s="4">
        <f t="shared" si="630"/>
        <v>25.607009999999995</v>
      </c>
      <c r="AC179" s="4">
        <f t="shared" si="630"/>
        <v>31.386659999999999</v>
      </c>
      <c r="AD179" s="4">
        <f t="shared" si="630"/>
        <v>37.166309999999996</v>
      </c>
      <c r="AE179" s="4">
        <f t="shared" si="630"/>
        <v>42.945959999999999</v>
      </c>
      <c r="AF179" s="4">
        <f t="shared" si="630"/>
        <v>48.725609999999996</v>
      </c>
      <c r="AG179" s="4">
        <f t="shared" si="630"/>
        <v>54.50526</v>
      </c>
      <c r="AH179" s="4">
        <f t="shared" si="630"/>
        <v>60.284909999999996</v>
      </c>
      <c r="AI179" s="4" t="str">
        <f t="shared" ref="AI179:AR180" si="631">IF(OR(($L179+$M179*AI$2)&gt;$W179,($L179+$M179*AI$2)&lt;$V179),"",($L179+$M179*AI$2))</f>
        <v/>
      </c>
      <c r="AJ179" s="4" t="str">
        <f t="shared" si="631"/>
        <v/>
      </c>
      <c r="AK179" s="4" t="str">
        <f t="shared" si="631"/>
        <v/>
      </c>
      <c r="AL179" s="4" t="str">
        <f t="shared" si="631"/>
        <v/>
      </c>
      <c r="AM179" s="4" t="str">
        <f t="shared" si="631"/>
        <v/>
      </c>
      <c r="AN179" s="4" t="str">
        <f t="shared" si="631"/>
        <v/>
      </c>
      <c r="AO179" s="4" t="str">
        <f t="shared" si="631"/>
        <v/>
      </c>
      <c r="AP179" s="4" t="str">
        <f t="shared" si="631"/>
        <v/>
      </c>
      <c r="AQ179" s="4" t="str">
        <f t="shared" si="631"/>
        <v/>
      </c>
      <c r="AR179" s="4" t="str">
        <f t="shared" si="631"/>
        <v/>
      </c>
      <c r="AS179" s="4" t="str">
        <f t="shared" ref="AS179:BB180" si="632">IF(OR(($L179+$M179*AS$2)&gt;$W179,($L179+$M179*AS$2)&lt;$V179),"",($L179+$M179*AS$2))</f>
        <v/>
      </c>
      <c r="AT179" s="4" t="str">
        <f t="shared" si="632"/>
        <v/>
      </c>
      <c r="AU179" s="4" t="str">
        <f t="shared" si="632"/>
        <v/>
      </c>
      <c r="AV179" s="4" t="str">
        <f t="shared" si="632"/>
        <v/>
      </c>
      <c r="AW179" s="4" t="str">
        <f t="shared" si="632"/>
        <v/>
      </c>
      <c r="AX179" s="4" t="str">
        <f t="shared" si="632"/>
        <v/>
      </c>
      <c r="AY179" s="4" t="str">
        <f t="shared" si="632"/>
        <v/>
      </c>
      <c r="AZ179" s="4" t="str">
        <f t="shared" si="632"/>
        <v/>
      </c>
      <c r="BA179" s="4" t="str">
        <f t="shared" si="632"/>
        <v/>
      </c>
      <c r="BB179" s="4" t="str">
        <f t="shared" si="632"/>
        <v/>
      </c>
      <c r="BC179" t="s">
        <v>243</v>
      </c>
      <c r="BD179" t="s">
        <v>191</v>
      </c>
      <c r="BE179" t="s">
        <v>192</v>
      </c>
      <c r="BF179" t="s">
        <v>24</v>
      </c>
      <c r="BG179" t="s">
        <v>39</v>
      </c>
      <c r="BH179" t="s">
        <v>30</v>
      </c>
      <c r="BI179" t="s">
        <v>27</v>
      </c>
      <c r="BJ179" t="s">
        <v>28</v>
      </c>
      <c r="BK179">
        <v>2.23942</v>
      </c>
      <c r="BL179">
        <v>0.17699999999999999</v>
      </c>
      <c r="BP179">
        <v>2.68</v>
      </c>
      <c r="BQ179">
        <v>12.91</v>
      </c>
      <c r="BR179">
        <v>4.5580000000000002E-2</v>
      </c>
      <c r="BS179">
        <v>30</v>
      </c>
      <c r="BT179">
        <v>0.88</v>
      </c>
      <c r="BU179">
        <v>2.5</v>
      </c>
      <c r="BV179">
        <v>13</v>
      </c>
      <c r="BW179">
        <v>28</v>
      </c>
      <c r="BX179" s="4">
        <f t="shared" ref="BX179:CG179" si="633">IF(OR(($BK179+$BL179*Y179)&gt;$BV179,($BK179+$BL179*Y179)&lt;$BU179),"",($BK179+$BL179*Y179))</f>
        <v>3.7028666199999996</v>
      </c>
      <c r="BY179" s="4">
        <f t="shared" si="633"/>
        <v>4.72586467</v>
      </c>
      <c r="BZ179" s="4">
        <f t="shared" si="633"/>
        <v>5.74886272</v>
      </c>
      <c r="CA179" s="4">
        <f t="shared" si="633"/>
        <v>6.7718607699999991</v>
      </c>
      <c r="CB179" s="4">
        <f t="shared" si="633"/>
        <v>7.7948588199999991</v>
      </c>
      <c r="CC179" s="4">
        <f t="shared" si="633"/>
        <v>8.81785687</v>
      </c>
      <c r="CD179" s="4">
        <f t="shared" si="633"/>
        <v>9.8408549199999982</v>
      </c>
      <c r="CE179" s="4">
        <f t="shared" si="633"/>
        <v>10.86385297</v>
      </c>
      <c r="CF179" s="4">
        <f t="shared" si="633"/>
        <v>11.886851019999998</v>
      </c>
      <c r="CG179" s="4">
        <f t="shared" si="633"/>
        <v>12.90984907</v>
      </c>
      <c r="CH179" s="4"/>
      <c r="CI179" s="4"/>
      <c r="CJ179" s="4"/>
      <c r="CK179" s="4"/>
      <c r="CL179" s="4"/>
      <c r="CM179" s="4"/>
      <c r="CN179" s="4"/>
      <c r="CO179" s="4"/>
      <c r="CP179" s="4"/>
      <c r="CQ179" s="4"/>
      <c r="CR179" s="4"/>
      <c r="CS179" s="4"/>
      <c r="CT179" s="4"/>
      <c r="CU179" s="4"/>
      <c r="CV179" s="4"/>
      <c r="CW179" s="4"/>
      <c r="CX179" s="4"/>
      <c r="CY179" s="4"/>
      <c r="CZ179" s="4"/>
      <c r="DA179" s="4"/>
    </row>
    <row r="180" spans="1:105" x14ac:dyDescent="0.25">
      <c r="A180" t="s">
        <v>271</v>
      </c>
      <c r="B180" t="s">
        <v>191</v>
      </c>
      <c r="C180" t="s">
        <v>192</v>
      </c>
      <c r="D180" t="s">
        <v>271</v>
      </c>
      <c r="E180" t="s">
        <v>191</v>
      </c>
      <c r="F180" t="s">
        <v>192</v>
      </c>
      <c r="G180" t="s">
        <v>25</v>
      </c>
      <c r="H180" t="s">
        <v>24</v>
      </c>
      <c r="I180" t="s">
        <v>35</v>
      </c>
      <c r="J180" t="s">
        <v>36</v>
      </c>
      <c r="K180" t="s">
        <v>28</v>
      </c>
      <c r="L180">
        <v>2.8470499999999999</v>
      </c>
      <c r="M180">
        <v>0.74534999999999996</v>
      </c>
      <c r="Q180">
        <v>2.85</v>
      </c>
      <c r="R180">
        <v>46.08</v>
      </c>
      <c r="S180">
        <v>3.9249399999999999</v>
      </c>
      <c r="T180">
        <v>24</v>
      </c>
      <c r="U180">
        <v>0.871</v>
      </c>
      <c r="V180">
        <v>2</v>
      </c>
      <c r="W180">
        <v>45.7</v>
      </c>
      <c r="X180">
        <v>22</v>
      </c>
      <c r="Y180" s="4">
        <f t="shared" si="630"/>
        <v>6.5738000000000003</v>
      </c>
      <c r="Z180" s="4">
        <f t="shared" si="630"/>
        <v>10.300549999999999</v>
      </c>
      <c r="AA180" s="4">
        <f t="shared" si="630"/>
        <v>14.027299999999999</v>
      </c>
      <c r="AB180" s="4">
        <f t="shared" si="630"/>
        <v>17.754049999999999</v>
      </c>
      <c r="AC180" s="4">
        <f t="shared" si="630"/>
        <v>21.480799999999999</v>
      </c>
      <c r="AD180" s="4">
        <f t="shared" si="630"/>
        <v>25.207549999999998</v>
      </c>
      <c r="AE180" s="4">
        <f t="shared" si="630"/>
        <v>28.934299999999997</v>
      </c>
      <c r="AF180" s="4">
        <f t="shared" si="630"/>
        <v>32.661050000000003</v>
      </c>
      <c r="AG180" s="4">
        <f t="shared" si="630"/>
        <v>36.387799999999999</v>
      </c>
      <c r="AH180" s="4">
        <f t="shared" si="630"/>
        <v>40.114550000000001</v>
      </c>
      <c r="AI180" s="4">
        <f t="shared" si="631"/>
        <v>43.841300000000004</v>
      </c>
      <c r="AJ180" s="4" t="str">
        <f t="shared" si="631"/>
        <v/>
      </c>
      <c r="AK180" s="4" t="str">
        <f t="shared" si="631"/>
        <v/>
      </c>
      <c r="AL180" s="4" t="str">
        <f t="shared" si="631"/>
        <v/>
      </c>
      <c r="AM180" s="4" t="str">
        <f t="shared" si="631"/>
        <v/>
      </c>
      <c r="AN180" s="4" t="str">
        <f t="shared" si="631"/>
        <v/>
      </c>
      <c r="AO180" s="4" t="str">
        <f t="shared" si="631"/>
        <v/>
      </c>
      <c r="AP180" s="4" t="str">
        <f t="shared" si="631"/>
        <v/>
      </c>
      <c r="AQ180" s="4" t="str">
        <f t="shared" si="631"/>
        <v/>
      </c>
      <c r="AR180" s="4" t="str">
        <f t="shared" si="631"/>
        <v/>
      </c>
      <c r="AS180" s="4" t="str">
        <f t="shared" si="632"/>
        <v/>
      </c>
      <c r="AT180" s="4" t="str">
        <f t="shared" si="632"/>
        <v/>
      </c>
      <c r="AU180" s="4" t="str">
        <f t="shared" si="632"/>
        <v/>
      </c>
      <c r="AV180" s="4" t="str">
        <f t="shared" si="632"/>
        <v/>
      </c>
      <c r="AW180" s="4" t="str">
        <f t="shared" si="632"/>
        <v/>
      </c>
      <c r="AX180" s="4" t="str">
        <f t="shared" si="632"/>
        <v/>
      </c>
      <c r="AY180" s="4" t="str">
        <f t="shared" si="632"/>
        <v/>
      </c>
      <c r="AZ180" s="4" t="str">
        <f t="shared" si="632"/>
        <v/>
      </c>
      <c r="BA180" s="4" t="str">
        <f t="shared" si="632"/>
        <v/>
      </c>
      <c r="BB180" s="4" t="str">
        <f t="shared" si="632"/>
        <v/>
      </c>
      <c r="BC180" t="s">
        <v>271</v>
      </c>
      <c r="BD180" t="s">
        <v>191</v>
      </c>
      <c r="BE180" t="s">
        <v>192</v>
      </c>
      <c r="BF180" t="s">
        <v>24</v>
      </c>
      <c r="BG180" t="s">
        <v>39</v>
      </c>
      <c r="BH180" t="s">
        <v>30</v>
      </c>
      <c r="BI180">
        <v>1</v>
      </c>
      <c r="BJ180" t="s">
        <v>63</v>
      </c>
      <c r="BK180">
        <v>1.0323</v>
      </c>
      <c r="BL180">
        <v>2.5590000000000002E-2</v>
      </c>
      <c r="BM180">
        <v>7.6700000000000004E-2</v>
      </c>
      <c r="BP180">
        <v>3.14</v>
      </c>
      <c r="BQ180">
        <v>9.48</v>
      </c>
      <c r="BR180">
        <v>0.27694000000000002</v>
      </c>
      <c r="BS180">
        <v>31</v>
      </c>
      <c r="BT180">
        <v>0.57599999999999996</v>
      </c>
      <c r="BU180">
        <v>2</v>
      </c>
      <c r="BV180">
        <v>15</v>
      </c>
      <c r="BW180">
        <v>29</v>
      </c>
      <c r="BX180" s="4">
        <f t="shared" ref="BX180:CH180" si="634">IF(OR((EXP($BK180+$BL180*Y180+$BM180/2))&gt;$BV180,(EXP($BK180+$BL180*Y180+$BM180/2)&lt;$BU180)),"",(EXP($BK180+$BL180*Y180+$BM180/2)))</f>
        <v>3.4517230529345309</v>
      </c>
      <c r="BY180" s="4">
        <f t="shared" si="634"/>
        <v>3.7971131266567189</v>
      </c>
      <c r="BZ180" s="4">
        <f t="shared" si="634"/>
        <v>4.1770639983329589</v>
      </c>
      <c r="CA180" s="4">
        <f t="shared" si="634"/>
        <v>4.5950339281916044</v>
      </c>
      <c r="CB180" s="4">
        <f t="shared" si="634"/>
        <v>5.0548272206646985</v>
      </c>
      <c r="CC180" s="4">
        <f t="shared" si="634"/>
        <v>5.5606288506402004</v>
      </c>
      <c r="CD180" s="4">
        <f t="shared" si="634"/>
        <v>6.1170425545239837</v>
      </c>
      <c r="CE180" s="4">
        <f t="shared" si="634"/>
        <v>6.7291327328112018</v>
      </c>
      <c r="CF180" s="4">
        <f t="shared" si="634"/>
        <v>7.4024705455584074</v>
      </c>
      <c r="CG180" s="4">
        <f t="shared" si="634"/>
        <v>8.1431846203110378</v>
      </c>
      <c r="CH180" s="4">
        <f t="shared" si="634"/>
        <v>8.9580168340228141</v>
      </c>
      <c r="CI180" s="4"/>
      <c r="CJ180" s="4"/>
      <c r="CK180" s="4"/>
      <c r="CL180" s="4"/>
      <c r="CM180" s="4"/>
      <c r="CN180" s="4"/>
      <c r="CO180" s="4"/>
      <c r="CP180" s="4"/>
      <c r="CQ180" s="4"/>
      <c r="CR180" s="4"/>
      <c r="CS180" s="4"/>
      <c r="CT180" s="4"/>
      <c r="CU180" s="4"/>
      <c r="CV180" s="4"/>
      <c r="CW180" s="4"/>
      <c r="CX180" s="4"/>
      <c r="CY180" s="4"/>
      <c r="CZ180" s="4"/>
      <c r="DA180" s="4"/>
    </row>
    <row r="181" spans="1:105" x14ac:dyDescent="0.25">
      <c r="A181" t="s">
        <v>302</v>
      </c>
      <c r="B181" t="s">
        <v>191</v>
      </c>
      <c r="C181" t="s">
        <v>192</v>
      </c>
      <c r="D181" t="s">
        <v>302</v>
      </c>
      <c r="E181" t="s">
        <v>191</v>
      </c>
      <c r="F181" t="s">
        <v>192</v>
      </c>
      <c r="G181" t="s">
        <v>25</v>
      </c>
      <c r="H181" t="s">
        <v>24</v>
      </c>
      <c r="I181" t="s">
        <v>35</v>
      </c>
      <c r="J181" t="s">
        <v>36</v>
      </c>
      <c r="K181" t="s">
        <v>60</v>
      </c>
      <c r="L181">
        <v>0.85023000000000004</v>
      </c>
      <c r="M181">
        <v>2.63523</v>
      </c>
      <c r="N181">
        <v>9.0200000000000002E-3</v>
      </c>
      <c r="Q181">
        <v>3.02</v>
      </c>
      <c r="R181">
        <v>89.12</v>
      </c>
      <c r="S181">
        <v>9.4950000000000007E-2</v>
      </c>
      <c r="T181">
        <v>28</v>
      </c>
      <c r="U181">
        <v>0.96</v>
      </c>
      <c r="V181">
        <v>3.3</v>
      </c>
      <c r="W181">
        <v>53.3</v>
      </c>
      <c r="X181">
        <v>26</v>
      </c>
      <c r="BC181" t="s">
        <v>302</v>
      </c>
      <c r="BD181" t="s">
        <v>191</v>
      </c>
      <c r="BE181" t="s">
        <v>192</v>
      </c>
      <c r="BF181" t="s">
        <v>24</v>
      </c>
      <c r="BG181" t="s">
        <v>39</v>
      </c>
      <c r="BH181" t="s">
        <v>30</v>
      </c>
      <c r="BI181">
        <v>1</v>
      </c>
      <c r="BJ181" t="s">
        <v>31</v>
      </c>
      <c r="BK181">
        <v>0.20133000000000001</v>
      </c>
      <c r="BL181">
        <v>1.36917</v>
      </c>
      <c r="BM181">
        <v>5.4449999999999998E-2</v>
      </c>
      <c r="BP181">
        <v>1.97</v>
      </c>
      <c r="BQ181">
        <v>9.67</v>
      </c>
      <c r="BR181">
        <v>0.23333999999999999</v>
      </c>
      <c r="BS181">
        <v>28</v>
      </c>
      <c r="BT181">
        <v>0.68600000000000005</v>
      </c>
      <c r="BU181">
        <v>2.5</v>
      </c>
      <c r="BV181">
        <v>11.5</v>
      </c>
      <c r="BW181">
        <v>26</v>
      </c>
      <c r="BX181" s="4">
        <f t="shared" ref="BX181:DA181" si="635">EXP($BK181+$BL181*LN(LN(Y181+1)+($BM181/2)))</f>
        <v>8.8032187119872693E-3</v>
      </c>
      <c r="BY181" s="4">
        <f t="shared" si="635"/>
        <v>8.8032187119872693E-3</v>
      </c>
      <c r="BZ181" s="4">
        <f t="shared" si="635"/>
        <v>8.8032187119872693E-3</v>
      </c>
      <c r="CA181" s="4">
        <f t="shared" si="635"/>
        <v>8.8032187119872693E-3</v>
      </c>
      <c r="CB181" s="4">
        <f t="shared" si="635"/>
        <v>8.8032187119872693E-3</v>
      </c>
      <c r="CC181" s="4">
        <f t="shared" si="635"/>
        <v>8.8032187119872693E-3</v>
      </c>
      <c r="CD181" s="4">
        <f t="shared" si="635"/>
        <v>8.8032187119872693E-3</v>
      </c>
      <c r="CE181" s="4">
        <f t="shared" si="635"/>
        <v>8.8032187119872693E-3</v>
      </c>
      <c r="CF181" s="4">
        <f t="shared" si="635"/>
        <v>8.8032187119872693E-3</v>
      </c>
      <c r="CG181" s="4">
        <f t="shared" si="635"/>
        <v>8.8032187119872693E-3</v>
      </c>
      <c r="CH181" s="4">
        <f t="shared" si="635"/>
        <v>8.8032187119872693E-3</v>
      </c>
      <c r="CI181" s="4">
        <f t="shared" si="635"/>
        <v>8.8032187119872693E-3</v>
      </c>
      <c r="CJ181" s="4">
        <f t="shared" si="635"/>
        <v>8.8032187119872693E-3</v>
      </c>
      <c r="CK181" s="4">
        <f t="shared" si="635"/>
        <v>8.8032187119872693E-3</v>
      </c>
      <c r="CL181" s="4">
        <f t="shared" si="635"/>
        <v>8.8032187119872693E-3</v>
      </c>
      <c r="CM181" s="4">
        <f t="shared" si="635"/>
        <v>8.8032187119872693E-3</v>
      </c>
      <c r="CN181" s="4">
        <f t="shared" si="635"/>
        <v>8.8032187119872693E-3</v>
      </c>
      <c r="CO181" s="4">
        <f t="shared" si="635"/>
        <v>8.8032187119872693E-3</v>
      </c>
      <c r="CP181" s="4">
        <f t="shared" si="635"/>
        <v>8.8032187119872693E-3</v>
      </c>
      <c r="CQ181" s="4">
        <f t="shared" si="635"/>
        <v>8.8032187119872693E-3</v>
      </c>
      <c r="CR181" s="4">
        <f t="shared" si="635"/>
        <v>8.8032187119872693E-3</v>
      </c>
      <c r="CS181" s="4">
        <f t="shared" si="635"/>
        <v>8.8032187119872693E-3</v>
      </c>
      <c r="CT181" s="4">
        <f t="shared" si="635"/>
        <v>8.8032187119872693E-3</v>
      </c>
      <c r="CU181" s="4">
        <f t="shared" si="635"/>
        <v>8.8032187119872693E-3</v>
      </c>
      <c r="CV181" s="4">
        <f t="shared" si="635"/>
        <v>8.8032187119872693E-3</v>
      </c>
      <c r="CW181" s="4">
        <f t="shared" si="635"/>
        <v>8.8032187119872693E-3</v>
      </c>
      <c r="CX181" s="4">
        <f t="shared" si="635"/>
        <v>8.8032187119872693E-3</v>
      </c>
      <c r="CY181" s="4">
        <f t="shared" si="635"/>
        <v>8.8032187119872693E-3</v>
      </c>
      <c r="CZ181" s="4">
        <f t="shared" si="635"/>
        <v>8.8032187119872693E-3</v>
      </c>
      <c r="DA181" s="4">
        <f t="shared" si="635"/>
        <v>8.8032187119872693E-3</v>
      </c>
    </row>
    <row r="182" spans="1:105" x14ac:dyDescent="0.25">
      <c r="A182" t="s">
        <v>368</v>
      </c>
      <c r="B182" t="s">
        <v>191</v>
      </c>
      <c r="C182" t="s">
        <v>192</v>
      </c>
      <c r="D182" t="s">
        <v>368</v>
      </c>
      <c r="E182" t="s">
        <v>191</v>
      </c>
      <c r="F182" t="s">
        <v>192</v>
      </c>
      <c r="G182" t="s">
        <v>25</v>
      </c>
      <c r="H182" t="s">
        <v>24</v>
      </c>
      <c r="I182" t="s">
        <v>35</v>
      </c>
      <c r="J182">
        <v>1</v>
      </c>
      <c r="K182" t="s">
        <v>31</v>
      </c>
      <c r="L182">
        <v>-0.67732999999999999</v>
      </c>
      <c r="M182">
        <v>3.46698</v>
      </c>
      <c r="N182">
        <v>2.1780000000000001E-2</v>
      </c>
      <c r="Q182">
        <v>1.62</v>
      </c>
      <c r="R182">
        <v>64.08</v>
      </c>
      <c r="S182">
        <v>0.14757000000000001</v>
      </c>
      <c r="T182">
        <v>30</v>
      </c>
      <c r="U182">
        <v>0.95599999999999996</v>
      </c>
      <c r="V182">
        <v>4.0999999999999996</v>
      </c>
      <c r="W182">
        <v>60.2</v>
      </c>
      <c r="X182">
        <v>28</v>
      </c>
      <c r="Y182" s="4" t="str">
        <f t="shared" ref="Y182:BB182" si="636">IF(OR((EXP($L182+$M182*LN(LN(Y$2)+($N182/2))))&gt;$W182,(EXP($L182+$M182*LN(LN(Y$2)+($N182/2))))&lt;$V182),"",(EXP($L182+$M182*LN(LN(Y$2)+($N182/2)))))</f>
        <v/>
      </c>
      <c r="Z182" s="4">
        <f t="shared" si="636"/>
        <v>9.3054674156435002</v>
      </c>
      <c r="AA182" s="4">
        <f t="shared" si="636"/>
        <v>16.288993054527424</v>
      </c>
      <c r="AB182" s="4">
        <f t="shared" si="636"/>
        <v>23.084963961026922</v>
      </c>
      <c r="AC182" s="4">
        <f t="shared" si="636"/>
        <v>29.588647425670452</v>
      </c>
      <c r="AD182" s="4">
        <f t="shared" si="636"/>
        <v>35.793939505541132</v>
      </c>
      <c r="AE182" s="4">
        <f t="shared" si="636"/>
        <v>41.719730205866782</v>
      </c>
      <c r="AF182" s="4">
        <f t="shared" si="636"/>
        <v>47.390305660832567</v>
      </c>
      <c r="AG182" s="4">
        <f t="shared" si="636"/>
        <v>52.82948016324562</v>
      </c>
      <c r="AH182" s="4">
        <f t="shared" si="636"/>
        <v>58.058890286876206</v>
      </c>
      <c r="AI182" s="4" t="str">
        <f t="shared" si="636"/>
        <v/>
      </c>
      <c r="AJ182" s="4" t="str">
        <f t="shared" si="636"/>
        <v/>
      </c>
      <c r="AK182" s="4" t="str">
        <f t="shared" si="636"/>
        <v/>
      </c>
      <c r="AL182" s="4" t="str">
        <f t="shared" si="636"/>
        <v/>
      </c>
      <c r="AM182" s="4" t="str">
        <f t="shared" si="636"/>
        <v/>
      </c>
      <c r="AN182" s="4" t="str">
        <f t="shared" si="636"/>
        <v/>
      </c>
      <c r="AO182" s="4" t="str">
        <f t="shared" si="636"/>
        <v/>
      </c>
      <c r="AP182" s="4" t="str">
        <f t="shared" si="636"/>
        <v/>
      </c>
      <c r="AQ182" s="4" t="str">
        <f t="shared" si="636"/>
        <v/>
      </c>
      <c r="AR182" s="4" t="str">
        <f t="shared" si="636"/>
        <v/>
      </c>
      <c r="AS182" s="4" t="str">
        <f t="shared" si="636"/>
        <v/>
      </c>
      <c r="AT182" s="4" t="str">
        <f t="shared" si="636"/>
        <v/>
      </c>
      <c r="AU182" s="4" t="str">
        <f t="shared" si="636"/>
        <v/>
      </c>
      <c r="AV182" s="4" t="str">
        <f t="shared" si="636"/>
        <v/>
      </c>
      <c r="AW182" s="4" t="str">
        <f t="shared" si="636"/>
        <v/>
      </c>
      <c r="AX182" s="4" t="str">
        <f t="shared" si="636"/>
        <v/>
      </c>
      <c r="AY182" s="4" t="str">
        <f t="shared" si="636"/>
        <v/>
      </c>
      <c r="AZ182" s="4" t="str">
        <f t="shared" si="636"/>
        <v/>
      </c>
      <c r="BA182" s="4" t="str">
        <f t="shared" si="636"/>
        <v/>
      </c>
      <c r="BB182" s="4" t="str">
        <f t="shared" si="636"/>
        <v/>
      </c>
      <c r="BC182" t="s">
        <v>368</v>
      </c>
      <c r="BD182" t="s">
        <v>191</v>
      </c>
      <c r="BE182" t="s">
        <v>192</v>
      </c>
      <c r="BF182" t="s">
        <v>24</v>
      </c>
      <c r="BG182" t="s">
        <v>39</v>
      </c>
      <c r="BH182" t="s">
        <v>30</v>
      </c>
      <c r="BI182" t="s">
        <v>40</v>
      </c>
      <c r="BJ182" t="s">
        <v>60</v>
      </c>
      <c r="BK182">
        <v>-5.8000000000000003E-2</v>
      </c>
      <c r="BL182">
        <v>1.6017999999999999</v>
      </c>
      <c r="BM182">
        <v>3.5000000000000001E-3</v>
      </c>
      <c r="BP182">
        <v>0.89</v>
      </c>
      <c r="BQ182">
        <v>9.44</v>
      </c>
      <c r="BR182">
        <v>5.917E-2</v>
      </c>
      <c r="BS182">
        <v>30</v>
      </c>
      <c r="BT182">
        <v>0.92200000000000004</v>
      </c>
      <c r="BU182">
        <v>2</v>
      </c>
      <c r="BV182">
        <v>10</v>
      </c>
      <c r="BW182">
        <v>28</v>
      </c>
      <c r="BX182" s="4"/>
      <c r="BY182" s="4">
        <f t="shared" ref="BY182:CG182" si="637">EXP($BK182+$BL182*LN(LN(Z122+1))+(SQRT(Z182)*($BM182/2)))</f>
        <v>4.4027200030697351</v>
      </c>
      <c r="BZ182" s="4">
        <f t="shared" si="637"/>
        <v>5.3052554604307574</v>
      </c>
      <c r="CA182" s="4">
        <f t="shared" si="637"/>
        <v>6.0117024454419861</v>
      </c>
      <c r="CB182" s="4">
        <f t="shared" si="637"/>
        <v>6.591385103315047</v>
      </c>
      <c r="CC182" s="4">
        <f t="shared" si="637"/>
        <v>7.0816529063699925</v>
      </c>
      <c r="CD182" s="4">
        <f t="shared" si="637"/>
        <v>7.5050637425563691</v>
      </c>
      <c r="CE182" s="4">
        <f t="shared" si="637"/>
        <v>7.8763424920029825</v>
      </c>
      <c r="CF182" s="4">
        <f t="shared" si="637"/>
        <v>8.2056586806105543</v>
      </c>
      <c r="CG182" s="4">
        <f t="shared" si="637"/>
        <v>8.5003431761159156</v>
      </c>
      <c r="CH182" s="4"/>
      <c r="CI182" s="4"/>
      <c r="CJ182" s="4"/>
      <c r="CK182" s="4"/>
      <c r="CL182" s="4"/>
      <c r="CM182" s="4"/>
      <c r="CN182" s="4"/>
      <c r="CO182" s="4"/>
      <c r="CP182" s="4"/>
      <c r="CQ182" s="4"/>
      <c r="CR182" s="4"/>
      <c r="CS182" s="4"/>
      <c r="CT182" s="4"/>
      <c r="CU182" s="4"/>
      <c r="CV182" s="4"/>
      <c r="CW182" s="4"/>
      <c r="CX182" s="4"/>
      <c r="CY182" s="4"/>
      <c r="CZ182" s="4"/>
      <c r="DA182" s="4"/>
    </row>
    <row r="183" spans="1:105" x14ac:dyDescent="0.25">
      <c r="A183" t="s">
        <v>322</v>
      </c>
      <c r="B183" t="s">
        <v>335</v>
      </c>
      <c r="C183" t="s">
        <v>336</v>
      </c>
      <c r="D183" t="s">
        <v>322</v>
      </c>
      <c r="E183" t="s">
        <v>335</v>
      </c>
      <c r="F183" t="s">
        <v>336</v>
      </c>
      <c r="G183" t="s">
        <v>25</v>
      </c>
      <c r="H183" t="s">
        <v>24</v>
      </c>
      <c r="I183" t="s">
        <v>35</v>
      </c>
      <c r="J183" t="s">
        <v>71</v>
      </c>
      <c r="K183" t="s">
        <v>33</v>
      </c>
      <c r="L183">
        <v>2.5299299999999998</v>
      </c>
      <c r="M183">
        <v>1.00644</v>
      </c>
      <c r="N183">
        <v>1.677E-2</v>
      </c>
      <c r="Q183">
        <v>2.5299999999999998</v>
      </c>
      <c r="R183">
        <v>81.790000000000006</v>
      </c>
      <c r="S183">
        <v>7.0540000000000005E-2</v>
      </c>
      <c r="T183">
        <v>30</v>
      </c>
      <c r="U183">
        <v>0.96299999999999997</v>
      </c>
      <c r="V183">
        <v>2.5</v>
      </c>
      <c r="W183">
        <v>80</v>
      </c>
      <c r="X183">
        <v>27</v>
      </c>
      <c r="Y183" s="4">
        <f t="shared" ref="Y183:BB183" si="638">IF(OR(($L183+$M183*Y$2+$N183*Y$2^2)&gt;$W183,($L183+$M183*Y$2+$N183*Y$2^2)&lt;$V183),"",($L183+$M183*Y$2+$N183*Y$2^2))</f>
        <v>7.9813799999999997</v>
      </c>
      <c r="Z183" s="4">
        <f t="shared" si="638"/>
        <v>14.271329999999999</v>
      </c>
      <c r="AA183" s="4">
        <f t="shared" si="638"/>
        <v>21.39978</v>
      </c>
      <c r="AB183" s="4">
        <f t="shared" si="638"/>
        <v>29.366729999999997</v>
      </c>
      <c r="AC183" s="4">
        <f t="shared" si="638"/>
        <v>38.172179999999997</v>
      </c>
      <c r="AD183" s="4">
        <f t="shared" si="638"/>
        <v>47.816130000000001</v>
      </c>
      <c r="AE183" s="4">
        <f t="shared" si="638"/>
        <v>58.298580000000001</v>
      </c>
      <c r="AF183" s="4">
        <f t="shared" si="638"/>
        <v>69.619529999999997</v>
      </c>
      <c r="AG183" s="4" t="str">
        <f t="shared" si="638"/>
        <v/>
      </c>
      <c r="AH183" s="4" t="str">
        <f t="shared" si="638"/>
        <v/>
      </c>
      <c r="AI183" s="4" t="str">
        <f t="shared" si="638"/>
        <v/>
      </c>
      <c r="AJ183" s="4" t="str">
        <f t="shared" si="638"/>
        <v/>
      </c>
      <c r="AK183" s="4" t="str">
        <f t="shared" si="638"/>
        <v/>
      </c>
      <c r="AL183" s="4" t="str">
        <f t="shared" si="638"/>
        <v/>
      </c>
      <c r="AM183" s="4" t="str">
        <f t="shared" si="638"/>
        <v/>
      </c>
      <c r="AN183" s="4" t="str">
        <f t="shared" si="638"/>
        <v/>
      </c>
      <c r="AO183" s="4" t="str">
        <f t="shared" si="638"/>
        <v/>
      </c>
      <c r="AP183" s="4" t="str">
        <f t="shared" si="638"/>
        <v/>
      </c>
      <c r="AQ183" s="4" t="str">
        <f t="shared" si="638"/>
        <v/>
      </c>
      <c r="AR183" s="4" t="str">
        <f t="shared" si="638"/>
        <v/>
      </c>
      <c r="AS183" s="4" t="str">
        <f t="shared" si="638"/>
        <v/>
      </c>
      <c r="AT183" s="4" t="str">
        <f t="shared" si="638"/>
        <v/>
      </c>
      <c r="AU183" s="4" t="str">
        <f t="shared" si="638"/>
        <v/>
      </c>
      <c r="AV183" s="4" t="str">
        <f t="shared" si="638"/>
        <v/>
      </c>
      <c r="AW183" s="4" t="str">
        <f t="shared" si="638"/>
        <v/>
      </c>
      <c r="AX183" s="4" t="str">
        <f t="shared" si="638"/>
        <v/>
      </c>
      <c r="AY183" s="4" t="str">
        <f t="shared" si="638"/>
        <v/>
      </c>
      <c r="AZ183" s="4" t="str">
        <f t="shared" si="638"/>
        <v/>
      </c>
      <c r="BA183" s="4" t="str">
        <f t="shared" si="638"/>
        <v/>
      </c>
      <c r="BB183" s="4" t="str">
        <f t="shared" si="638"/>
        <v/>
      </c>
      <c r="BC183" t="s">
        <v>322</v>
      </c>
      <c r="BD183" t="s">
        <v>335</v>
      </c>
      <c r="BE183" t="s">
        <v>336</v>
      </c>
      <c r="BF183" t="s">
        <v>24</v>
      </c>
      <c r="BG183" t="s">
        <v>39</v>
      </c>
      <c r="BH183" t="s">
        <v>30</v>
      </c>
      <c r="BI183" t="s">
        <v>40</v>
      </c>
      <c r="BJ183" t="s">
        <v>60</v>
      </c>
      <c r="BK183">
        <v>-3.0899999999999999E-3</v>
      </c>
      <c r="BL183">
        <v>1.7373700000000001</v>
      </c>
      <c r="BM183">
        <v>2.0400000000000001E-3</v>
      </c>
      <c r="BP183">
        <v>1.49</v>
      </c>
      <c r="BQ183">
        <v>13.29</v>
      </c>
      <c r="BR183">
        <v>4.5220000000000003E-2</v>
      </c>
      <c r="BS183">
        <v>29</v>
      </c>
      <c r="BT183">
        <v>0.96899999999999997</v>
      </c>
      <c r="BU183">
        <v>1.5</v>
      </c>
      <c r="BV183">
        <v>13</v>
      </c>
      <c r="BW183">
        <v>27</v>
      </c>
      <c r="BX183" s="4">
        <f t="shared" ref="BX183:CE185" si="639">EXP($BK183+$BL183*LN(LN(Y123+1))+(SQRT(Y183)*($BM183/2)))</f>
        <v>4.1384670886845525</v>
      </c>
      <c r="BY183" s="4">
        <f t="shared" si="639"/>
        <v>6.0788818627325982</v>
      </c>
      <c r="BZ183" s="4">
        <f t="shared" si="639"/>
        <v>7.3320762252139069</v>
      </c>
      <c r="CA183" s="4">
        <f t="shared" si="639"/>
        <v>8.2357613884729357</v>
      </c>
      <c r="CB183" s="4">
        <f t="shared" si="639"/>
        <v>8.9269484355869579</v>
      </c>
      <c r="CC183" s="4">
        <f t="shared" si="639"/>
        <v>9.4768294466154561</v>
      </c>
      <c r="CD183" s="4">
        <f t="shared" si="639"/>
        <v>9.9282921256367924</v>
      </c>
      <c r="CE183" s="4">
        <f t="shared" si="639"/>
        <v>10.3099772430218</v>
      </c>
      <c r="CF183" s="4"/>
      <c r="CG183" s="4"/>
      <c r="CH183" s="4"/>
      <c r="CI183" s="4"/>
      <c r="CJ183" s="4"/>
      <c r="CK183" s="4"/>
      <c r="CL183" s="4"/>
      <c r="CM183" s="4"/>
      <c r="CN183" s="4"/>
      <c r="CO183" s="4"/>
      <c r="CP183" s="4"/>
      <c r="CQ183" s="4"/>
      <c r="CR183" s="4"/>
      <c r="CS183" s="4"/>
      <c r="CT183" s="4"/>
      <c r="CU183" s="4"/>
      <c r="CV183" s="4"/>
      <c r="CW183" s="4"/>
      <c r="CX183" s="4"/>
      <c r="CY183" s="4"/>
      <c r="CZ183" s="4"/>
      <c r="DA183" s="4"/>
    </row>
    <row r="184" spans="1:105" x14ac:dyDescent="0.25">
      <c r="A184" t="s">
        <v>371</v>
      </c>
      <c r="B184" t="s">
        <v>335</v>
      </c>
      <c r="C184" t="s">
        <v>336</v>
      </c>
      <c r="D184" t="s">
        <v>371</v>
      </c>
      <c r="E184" t="s">
        <v>335</v>
      </c>
      <c r="F184" t="s">
        <v>336</v>
      </c>
      <c r="G184" t="s">
        <v>25</v>
      </c>
      <c r="H184" t="s">
        <v>24</v>
      </c>
      <c r="I184" t="s">
        <v>35</v>
      </c>
      <c r="J184" t="s">
        <v>71</v>
      </c>
      <c r="K184" t="s">
        <v>28</v>
      </c>
      <c r="L184">
        <v>2.3563399999999999</v>
      </c>
      <c r="M184">
        <v>1.43309</v>
      </c>
      <c r="Q184">
        <v>2.36</v>
      </c>
      <c r="R184">
        <v>81.180000000000007</v>
      </c>
      <c r="S184">
        <v>0.30258000000000002</v>
      </c>
      <c r="T184">
        <v>59</v>
      </c>
      <c r="U184">
        <v>0.86599999999999999</v>
      </c>
      <c r="V184">
        <v>2.5</v>
      </c>
      <c r="W184">
        <v>85.1</v>
      </c>
      <c r="X184">
        <v>57</v>
      </c>
      <c r="Y184" s="4">
        <f t="shared" ref="Y184:BB184" si="640">IF(OR(($L184+$M184*Y$2)&gt;$W184,($L184+$M184*Y$2)&lt;$V184),"",($L184+$M184*Y$2))</f>
        <v>9.5217899999999993</v>
      </c>
      <c r="Z184" s="4">
        <f t="shared" si="640"/>
        <v>16.687239999999999</v>
      </c>
      <c r="AA184" s="4">
        <f t="shared" si="640"/>
        <v>23.852689999999999</v>
      </c>
      <c r="AB184" s="4">
        <f t="shared" si="640"/>
        <v>31.018139999999999</v>
      </c>
      <c r="AC184" s="4">
        <f t="shared" si="640"/>
        <v>38.183590000000002</v>
      </c>
      <c r="AD184" s="4">
        <f t="shared" si="640"/>
        <v>45.349040000000002</v>
      </c>
      <c r="AE184" s="4">
        <f t="shared" si="640"/>
        <v>52.514490000000002</v>
      </c>
      <c r="AF184" s="4">
        <f t="shared" si="640"/>
        <v>59.679940000000002</v>
      </c>
      <c r="AG184" s="4">
        <f t="shared" si="640"/>
        <v>66.845389999999995</v>
      </c>
      <c r="AH184" s="4">
        <f t="shared" si="640"/>
        <v>74.010840000000002</v>
      </c>
      <c r="AI184" s="4">
        <f t="shared" si="640"/>
        <v>81.176290000000009</v>
      </c>
      <c r="AJ184" s="4" t="str">
        <f t="shared" si="640"/>
        <v/>
      </c>
      <c r="AK184" s="4" t="str">
        <f t="shared" si="640"/>
        <v/>
      </c>
      <c r="AL184" s="4" t="str">
        <f t="shared" si="640"/>
        <v/>
      </c>
      <c r="AM184" s="4" t="str">
        <f t="shared" si="640"/>
        <v/>
      </c>
      <c r="AN184" s="4" t="str">
        <f t="shared" si="640"/>
        <v/>
      </c>
      <c r="AO184" s="4" t="str">
        <f t="shared" si="640"/>
        <v/>
      </c>
      <c r="AP184" s="4" t="str">
        <f t="shared" si="640"/>
        <v/>
      </c>
      <c r="AQ184" s="4" t="str">
        <f t="shared" si="640"/>
        <v/>
      </c>
      <c r="AR184" s="4" t="str">
        <f t="shared" si="640"/>
        <v/>
      </c>
      <c r="AS184" s="4" t="str">
        <f t="shared" si="640"/>
        <v/>
      </c>
      <c r="AT184" s="4" t="str">
        <f t="shared" si="640"/>
        <v/>
      </c>
      <c r="AU184" s="4" t="str">
        <f t="shared" si="640"/>
        <v/>
      </c>
      <c r="AV184" s="4" t="str">
        <f t="shared" si="640"/>
        <v/>
      </c>
      <c r="AW184" s="4" t="str">
        <f t="shared" si="640"/>
        <v/>
      </c>
      <c r="AX184" s="4" t="str">
        <f t="shared" si="640"/>
        <v/>
      </c>
      <c r="AY184" s="4" t="str">
        <f t="shared" si="640"/>
        <v/>
      </c>
      <c r="AZ184" s="4" t="str">
        <f t="shared" si="640"/>
        <v/>
      </c>
      <c r="BA184" s="4" t="str">
        <f t="shared" si="640"/>
        <v/>
      </c>
      <c r="BB184" s="4" t="str">
        <f t="shared" si="640"/>
        <v/>
      </c>
      <c r="BC184" t="s">
        <v>371</v>
      </c>
      <c r="BD184" t="s">
        <v>335</v>
      </c>
      <c r="BE184" t="s">
        <v>336</v>
      </c>
      <c r="BF184" t="s">
        <v>24</v>
      </c>
      <c r="BG184" t="s">
        <v>39</v>
      </c>
      <c r="BH184" t="s">
        <v>30</v>
      </c>
      <c r="BI184" t="s">
        <v>40</v>
      </c>
      <c r="BJ184" t="s">
        <v>60</v>
      </c>
      <c r="BK184">
        <v>0.43468000000000001</v>
      </c>
      <c r="BL184">
        <v>1.2827599999999999</v>
      </c>
      <c r="BM184">
        <v>8.8000000000000005E-3</v>
      </c>
      <c r="BP184">
        <v>1.99</v>
      </c>
      <c r="BQ184">
        <v>10.78</v>
      </c>
      <c r="BR184">
        <v>9.3820000000000001E-2</v>
      </c>
      <c r="BS184">
        <v>52</v>
      </c>
      <c r="BT184">
        <v>0.79500000000000004</v>
      </c>
      <c r="BU184">
        <v>2</v>
      </c>
      <c r="BV184">
        <v>15</v>
      </c>
      <c r="BW184">
        <v>50</v>
      </c>
      <c r="BX184" s="4">
        <f t="shared" si="639"/>
        <v>4.5667687338605125</v>
      </c>
      <c r="BY184" s="4">
        <f t="shared" si="639"/>
        <v>5.7772090440677211</v>
      </c>
      <c r="BZ184" s="4">
        <f t="shared" si="639"/>
        <v>6.5532235224555331</v>
      </c>
      <c r="CA184" s="4">
        <f t="shared" si="639"/>
        <v>7.0984628271728383</v>
      </c>
      <c r="CB184" s="4">
        <f t="shared" si="639"/>
        <v>7.4952254221526609</v>
      </c>
      <c r="CC184" s="4">
        <f t="shared" si="639"/>
        <v>7.784497547968714</v>
      </c>
      <c r="CD184" s="4">
        <f t="shared" si="639"/>
        <v>7.9889377552412943</v>
      </c>
      <c r="CE184" s="4">
        <f t="shared" si="639"/>
        <v>8.1215224264346944</v>
      </c>
      <c r="CF184" s="4">
        <f>EXP($BK184+$BL184*LN(LN(AG124+1))+(SQRT(AG184)*($BM184/2)))</f>
        <v>8.1893025923917921</v>
      </c>
      <c r="CG184" s="4">
        <f>EXP($BK184+$BL184*LN(LN(AH124+1))+(SQRT(AH184)*($BM184/2)))</f>
        <v>8.1951000208187708</v>
      </c>
      <c r="CH184" s="4">
        <f>EXP($BK184+$BL184*LN(LN(AI124+1))+(SQRT(AI184)*($BM184/2)))</f>
        <v>8.1381260042383126</v>
      </c>
      <c r="CI184" s="4"/>
      <c r="CJ184" s="4"/>
      <c r="CK184" s="4"/>
      <c r="CL184" s="4"/>
      <c r="CM184" s="4"/>
      <c r="CN184" s="4"/>
      <c r="CO184" s="4"/>
      <c r="CP184" s="4"/>
      <c r="CQ184" s="4"/>
      <c r="CR184" s="4"/>
      <c r="CS184" s="4"/>
      <c r="CT184" s="4"/>
      <c r="CU184" s="4"/>
      <c r="CV184" s="4"/>
      <c r="CW184" s="4"/>
      <c r="CX184" s="4"/>
      <c r="CY184" s="4"/>
      <c r="CZ184" s="4"/>
      <c r="DA184" s="4"/>
    </row>
    <row r="185" spans="1:105" x14ac:dyDescent="0.25">
      <c r="A185" t="s">
        <v>322</v>
      </c>
      <c r="B185" t="s">
        <v>333</v>
      </c>
      <c r="C185" t="s">
        <v>334</v>
      </c>
      <c r="D185" t="s">
        <v>322</v>
      </c>
      <c r="E185" t="s">
        <v>333</v>
      </c>
      <c r="F185" t="s">
        <v>334</v>
      </c>
      <c r="G185" t="s">
        <v>25</v>
      </c>
      <c r="H185" t="s">
        <v>24</v>
      </c>
      <c r="I185" t="s">
        <v>35</v>
      </c>
      <c r="J185" t="s">
        <v>71</v>
      </c>
      <c r="K185" t="s">
        <v>43</v>
      </c>
      <c r="L185">
        <v>2.5227300000000001</v>
      </c>
      <c r="M185">
        <v>1.7278899999999999</v>
      </c>
      <c r="N185">
        <v>-4.419E-2</v>
      </c>
      <c r="O185">
        <v>7.2999999999999996E-4</v>
      </c>
      <c r="Q185">
        <v>2.52</v>
      </c>
      <c r="R185">
        <v>85.16</v>
      </c>
      <c r="S185">
        <v>8.2650000000000001E-2</v>
      </c>
      <c r="T185">
        <v>28</v>
      </c>
      <c r="U185">
        <v>0.93799999999999994</v>
      </c>
      <c r="V185">
        <v>2.5</v>
      </c>
      <c r="W185">
        <v>85</v>
      </c>
      <c r="X185">
        <v>24</v>
      </c>
      <c r="Y185" s="4">
        <f t="shared" ref="Y185:AH186" si="641">IF(OR(($L185+$M185*Y$2+$N185*Y$2^2+$O185*Y$2^3)&gt;$W185,($L185+$M185*Y$2+$N185*Y$2^2+$O185*Y$2^3)&lt;$V185),"",($L185+$M185*Y$2+$N185*Y$2^2+$O185*Y$2^3))</f>
        <v>10.148680000000001</v>
      </c>
      <c r="Z185" s="4">
        <f t="shared" si="641"/>
        <v>16.112629999999999</v>
      </c>
      <c r="AA185" s="4">
        <f t="shared" si="641"/>
        <v>20.96208</v>
      </c>
      <c r="AB185" s="4">
        <f t="shared" si="641"/>
        <v>25.244530000000005</v>
      </c>
      <c r="AC185" s="4">
        <f t="shared" si="641"/>
        <v>29.507480000000001</v>
      </c>
      <c r="AD185" s="4">
        <f t="shared" si="641"/>
        <v>34.298429999999996</v>
      </c>
      <c r="AE185" s="4">
        <f t="shared" si="641"/>
        <v>40.164879999999997</v>
      </c>
      <c r="AF185" s="4">
        <f t="shared" si="641"/>
        <v>47.654330000000002</v>
      </c>
      <c r="AG185" s="4">
        <f t="shared" si="641"/>
        <v>57.314279999999982</v>
      </c>
      <c r="AH185" s="4">
        <f t="shared" si="641"/>
        <v>69.692229999999995</v>
      </c>
      <c r="AI185" s="4" t="str">
        <f t="shared" ref="AI185:AR186" si="642">IF(OR(($L185+$M185*AI$2+$N185*AI$2^2+$O185*AI$2^3)&gt;$W185,($L185+$M185*AI$2+$N185*AI$2^2+$O185*AI$2^3)&lt;$V185),"",($L185+$M185*AI$2+$N185*AI$2^2+$O185*AI$2^3))</f>
        <v/>
      </c>
      <c r="AJ185" s="4" t="str">
        <f t="shared" si="642"/>
        <v/>
      </c>
      <c r="AK185" s="4" t="str">
        <f t="shared" si="642"/>
        <v/>
      </c>
      <c r="AL185" s="4" t="str">
        <f t="shared" si="642"/>
        <v/>
      </c>
      <c r="AM185" s="4" t="str">
        <f t="shared" si="642"/>
        <v/>
      </c>
      <c r="AN185" s="4" t="str">
        <f t="shared" si="642"/>
        <v/>
      </c>
      <c r="AO185" s="4" t="str">
        <f t="shared" si="642"/>
        <v/>
      </c>
      <c r="AP185" s="4" t="str">
        <f t="shared" si="642"/>
        <v/>
      </c>
      <c r="AQ185" s="4" t="str">
        <f t="shared" si="642"/>
        <v/>
      </c>
      <c r="AR185" s="4" t="str">
        <f t="shared" si="642"/>
        <v/>
      </c>
      <c r="AS185" s="4" t="str">
        <f t="shared" ref="AS185:BB186" si="643">IF(OR(($L185+$M185*AS$2+$N185*AS$2^2+$O185*AS$2^3)&gt;$W185,($L185+$M185*AS$2+$N185*AS$2^2+$O185*AS$2^3)&lt;$V185),"",($L185+$M185*AS$2+$N185*AS$2^2+$O185*AS$2^3))</f>
        <v/>
      </c>
      <c r="AT185" s="4" t="str">
        <f t="shared" si="643"/>
        <v/>
      </c>
      <c r="AU185" s="4" t="str">
        <f t="shared" si="643"/>
        <v/>
      </c>
      <c r="AV185" s="4" t="str">
        <f t="shared" si="643"/>
        <v/>
      </c>
      <c r="AW185" s="4" t="str">
        <f t="shared" si="643"/>
        <v/>
      </c>
      <c r="AX185" s="4" t="str">
        <f t="shared" si="643"/>
        <v/>
      </c>
      <c r="AY185" s="4" t="str">
        <f t="shared" si="643"/>
        <v/>
      </c>
      <c r="AZ185" s="4" t="str">
        <f t="shared" si="643"/>
        <v/>
      </c>
      <c r="BA185" s="4" t="str">
        <f t="shared" si="643"/>
        <v/>
      </c>
      <c r="BB185" s="4" t="str">
        <f t="shared" si="643"/>
        <v/>
      </c>
      <c r="BC185" t="s">
        <v>322</v>
      </c>
      <c r="BD185" t="s">
        <v>333</v>
      </c>
      <c r="BE185" t="s">
        <v>334</v>
      </c>
      <c r="BF185" t="s">
        <v>24</v>
      </c>
      <c r="BG185" t="s">
        <v>39</v>
      </c>
      <c r="BH185" t="s">
        <v>30</v>
      </c>
      <c r="BI185" t="s">
        <v>40</v>
      </c>
      <c r="BJ185" t="s">
        <v>60</v>
      </c>
      <c r="BK185">
        <v>-0.21955</v>
      </c>
      <c r="BL185">
        <v>1.88185</v>
      </c>
      <c r="BM185">
        <v>4.0099999999999997E-3</v>
      </c>
      <c r="BP185">
        <v>1.24</v>
      </c>
      <c r="BQ185">
        <v>13.61</v>
      </c>
      <c r="BR185">
        <v>6.3310000000000005E-2</v>
      </c>
      <c r="BS185">
        <v>26</v>
      </c>
      <c r="BT185">
        <v>0.95099999999999996</v>
      </c>
      <c r="BU185">
        <v>1.3</v>
      </c>
      <c r="BV185">
        <v>16</v>
      </c>
      <c r="BW185">
        <v>24</v>
      </c>
      <c r="BX185" s="4">
        <f t="shared" si="639"/>
        <v>3.9851465805581889</v>
      </c>
      <c r="BY185" s="4">
        <f t="shared" si="639"/>
        <v>5.7738290116227757</v>
      </c>
      <c r="BZ185" s="4">
        <f t="shared" si="639"/>
        <v>7.1268724900569085</v>
      </c>
      <c r="CA185" s="4">
        <f t="shared" si="639"/>
        <v>8.2274133163441778</v>
      </c>
      <c r="CB185" s="4">
        <f t="shared" si="639"/>
        <v>9.1617851800010133</v>
      </c>
      <c r="CC185" s="4">
        <f t="shared" si="639"/>
        <v>9.9783134793163004</v>
      </c>
      <c r="CD185" s="4">
        <f t="shared" si="639"/>
        <v>10.707136206654118</v>
      </c>
      <c r="CE185" s="4">
        <f t="shared" si="639"/>
        <v>11.368453671560035</v>
      </c>
      <c r="CF185" s="4">
        <f>EXP($BK185+$BL185*LN(LN(AG125+1))+(SQRT(AG185)*($BM185/2)))</f>
        <v>11.976486663071762</v>
      </c>
      <c r="CG185" s="4">
        <f>EXP($BK185+$BL185*LN(LN(AH125+1))+(SQRT(AH185)*($BM185/2)))</f>
        <v>12.541597530538221</v>
      </c>
      <c r="CH185" s="4"/>
      <c r="CI185" s="4"/>
      <c r="CJ185" s="4"/>
      <c r="CK185" s="4"/>
      <c r="CL185" s="4"/>
      <c r="CM185" s="4"/>
      <c r="CN185" s="4"/>
      <c r="CO185" s="4"/>
      <c r="CP185" s="4"/>
      <c r="CQ185" s="4"/>
      <c r="CR185" s="4"/>
      <c r="CS185" s="4"/>
      <c r="CT185" s="4"/>
      <c r="CU185" s="4"/>
      <c r="CV185" s="4"/>
      <c r="CW185" s="4"/>
      <c r="CX185" s="4"/>
      <c r="CY185" s="4"/>
      <c r="CZ185" s="4"/>
      <c r="DA185" s="4"/>
    </row>
    <row r="186" spans="1:105" x14ac:dyDescent="0.25">
      <c r="A186" t="s">
        <v>278</v>
      </c>
      <c r="B186" t="s">
        <v>291</v>
      </c>
      <c r="C186" t="s">
        <v>292</v>
      </c>
      <c r="D186" t="s">
        <v>278</v>
      </c>
      <c r="E186" t="s">
        <v>291</v>
      </c>
      <c r="F186" t="s">
        <v>292</v>
      </c>
      <c r="G186" t="s">
        <v>25</v>
      </c>
      <c r="H186" t="s">
        <v>24</v>
      </c>
      <c r="I186" t="s">
        <v>35</v>
      </c>
      <c r="J186" t="s">
        <v>36</v>
      </c>
      <c r="K186" t="s">
        <v>43</v>
      </c>
      <c r="L186">
        <v>-4.5025599999999999</v>
      </c>
      <c r="M186">
        <v>4.4926700000000004</v>
      </c>
      <c r="N186">
        <v>-0.14463999999999999</v>
      </c>
      <c r="O186">
        <v>1.8799999999999999E-3</v>
      </c>
      <c r="Q186">
        <v>3.92</v>
      </c>
      <c r="R186">
        <v>68.25</v>
      </c>
      <c r="S186">
        <v>3.67605</v>
      </c>
      <c r="T186">
        <v>38</v>
      </c>
      <c r="U186">
        <v>0.97099999999999997</v>
      </c>
      <c r="V186">
        <v>1.1000000000000001</v>
      </c>
      <c r="W186">
        <v>61.5</v>
      </c>
      <c r="X186">
        <v>34</v>
      </c>
      <c r="Y186" s="4">
        <f t="shared" si="641"/>
        <v>14.579790000000003</v>
      </c>
      <c r="Z186" s="4">
        <f t="shared" si="641"/>
        <v>27.840140000000002</v>
      </c>
      <c r="AA186" s="4">
        <f t="shared" si="641"/>
        <v>36.688490000000002</v>
      </c>
      <c r="AB186" s="4">
        <f t="shared" si="641"/>
        <v>42.53484000000001</v>
      </c>
      <c r="AC186" s="4">
        <f t="shared" si="641"/>
        <v>46.789190000000019</v>
      </c>
      <c r="AD186" s="4">
        <f t="shared" si="641"/>
        <v>50.861540000000026</v>
      </c>
      <c r="AE186" s="4">
        <f t="shared" si="641"/>
        <v>56.161890000000042</v>
      </c>
      <c r="AF186" s="4" t="str">
        <f t="shared" si="641"/>
        <v/>
      </c>
      <c r="AG186" s="4" t="str">
        <f t="shared" si="641"/>
        <v/>
      </c>
      <c r="AH186" s="4" t="str">
        <f t="shared" si="641"/>
        <v/>
      </c>
      <c r="AI186" s="4" t="str">
        <f t="shared" si="642"/>
        <v/>
      </c>
      <c r="AJ186" s="4" t="str">
        <f t="shared" si="642"/>
        <v/>
      </c>
      <c r="AK186" s="4" t="str">
        <f t="shared" si="642"/>
        <v/>
      </c>
      <c r="AL186" s="4" t="str">
        <f t="shared" si="642"/>
        <v/>
      </c>
      <c r="AM186" s="4" t="str">
        <f t="shared" si="642"/>
        <v/>
      </c>
      <c r="AN186" s="4" t="str">
        <f t="shared" si="642"/>
        <v/>
      </c>
      <c r="AO186" s="4" t="str">
        <f t="shared" si="642"/>
        <v/>
      </c>
      <c r="AP186" s="4" t="str">
        <f t="shared" si="642"/>
        <v/>
      </c>
      <c r="AQ186" s="4" t="str">
        <f t="shared" si="642"/>
        <v/>
      </c>
      <c r="AR186" s="4" t="str">
        <f t="shared" si="642"/>
        <v/>
      </c>
      <c r="AS186" s="4" t="str">
        <f t="shared" si="643"/>
        <v/>
      </c>
      <c r="AT186" s="4" t="str">
        <f t="shared" si="643"/>
        <v/>
      </c>
      <c r="AU186" s="4" t="str">
        <f t="shared" si="643"/>
        <v/>
      </c>
      <c r="AV186" s="4" t="str">
        <f t="shared" si="643"/>
        <v/>
      </c>
      <c r="AW186" s="4" t="str">
        <f t="shared" si="643"/>
        <v/>
      </c>
      <c r="AX186" s="4" t="str">
        <f t="shared" si="643"/>
        <v/>
      </c>
      <c r="AY186" s="4" t="str">
        <f t="shared" si="643"/>
        <v/>
      </c>
      <c r="AZ186" s="4" t="str">
        <f t="shared" si="643"/>
        <v/>
      </c>
      <c r="BA186" s="4" t="str">
        <f t="shared" si="643"/>
        <v/>
      </c>
      <c r="BB186" s="4" t="str">
        <f t="shared" si="643"/>
        <v/>
      </c>
      <c r="BC186" t="s">
        <v>278</v>
      </c>
      <c r="BD186" t="s">
        <v>291</v>
      </c>
      <c r="BE186" t="s">
        <v>292</v>
      </c>
      <c r="BF186" t="s">
        <v>24</v>
      </c>
      <c r="BG186" t="s">
        <v>39</v>
      </c>
      <c r="BH186" t="s">
        <v>30</v>
      </c>
      <c r="BI186" t="s">
        <v>27</v>
      </c>
      <c r="BJ186" t="s">
        <v>33</v>
      </c>
      <c r="BK186">
        <v>1.5055099999999999</v>
      </c>
      <c r="BL186">
        <v>0.42181999999999997</v>
      </c>
      <c r="BM186">
        <v>-3.0400000000000002E-3</v>
      </c>
      <c r="BP186">
        <v>3.11</v>
      </c>
      <c r="BQ186">
        <v>16.11</v>
      </c>
      <c r="BR186">
        <v>3.0769999999999999E-2</v>
      </c>
      <c r="BS186">
        <v>38</v>
      </c>
      <c r="BT186">
        <v>0.98599999999999999</v>
      </c>
      <c r="BU186">
        <v>2</v>
      </c>
      <c r="BV186">
        <v>17</v>
      </c>
      <c r="BW186">
        <v>35</v>
      </c>
      <c r="BX186" s="4">
        <f t="shared" ref="BX186:CD186" si="644">IF(OR(($BK186+$BL186*Y186+$BM186*Y186^2)&gt;$BV186,($BK186+$BL186*Y186+$BM186*Y186^2)&lt;$BU186),"",($BK186+$BL186*Y186+$BM186*Y186^2))</f>
        <v>7.0093433774099365</v>
      </c>
      <c r="BY186" s="4">
        <f t="shared" si="644"/>
        <v>10.892814733332415</v>
      </c>
      <c r="BZ186" s="4">
        <f t="shared" si="644"/>
        <v>12.889471144420494</v>
      </c>
      <c r="CA186" s="4">
        <f t="shared" si="644"/>
        <v>13.947549862770177</v>
      </c>
      <c r="CB186" s="4">
        <f t="shared" si="644"/>
        <v>14.58687209119746</v>
      </c>
      <c r="CC186" s="4">
        <f t="shared" si="644"/>
        <v>15.095760199238338</v>
      </c>
      <c r="CD186" s="4">
        <f t="shared" si="644"/>
        <v>15.607078459148818</v>
      </c>
      <c r="CE186" s="4"/>
      <c r="CF186" s="4"/>
      <c r="CG186" s="4"/>
      <c r="CH186" s="4"/>
      <c r="CI186" s="4"/>
      <c r="CJ186" s="4"/>
      <c r="CK186" s="4"/>
      <c r="CL186" s="4"/>
      <c r="CM186" s="4"/>
      <c r="CN186" s="4"/>
      <c r="CO186" s="4"/>
      <c r="CP186" s="4"/>
      <c r="CQ186" s="4"/>
      <c r="CR186" s="4"/>
      <c r="CS186" s="4"/>
      <c r="CT186" s="4"/>
      <c r="CU186" s="4"/>
      <c r="CV186" s="4"/>
      <c r="CW186" s="4"/>
      <c r="CX186" s="4"/>
      <c r="CY186" s="4"/>
      <c r="CZ186" s="4"/>
      <c r="DA186" s="4"/>
    </row>
    <row r="187" spans="1:105" x14ac:dyDescent="0.25">
      <c r="A187" t="s">
        <v>343</v>
      </c>
      <c r="B187" t="s">
        <v>291</v>
      </c>
      <c r="C187" t="s">
        <v>292</v>
      </c>
      <c r="D187" t="s">
        <v>343</v>
      </c>
      <c r="E187" t="s">
        <v>291</v>
      </c>
      <c r="F187" t="s">
        <v>292</v>
      </c>
      <c r="G187" t="s">
        <v>25</v>
      </c>
      <c r="H187" t="s">
        <v>24</v>
      </c>
      <c r="I187" t="s">
        <v>35</v>
      </c>
      <c r="J187" t="s">
        <v>71</v>
      </c>
      <c r="K187" t="s">
        <v>43</v>
      </c>
      <c r="L187">
        <v>0.58767000000000003</v>
      </c>
      <c r="M187">
        <v>1.3122</v>
      </c>
      <c r="N187">
        <v>9.9100000000000004E-3</v>
      </c>
      <c r="O187">
        <v>-1.3999999999999999E-4</v>
      </c>
      <c r="Q187">
        <v>1.91</v>
      </c>
      <c r="R187">
        <v>97.24</v>
      </c>
      <c r="S187">
        <v>7.1620000000000003E-2</v>
      </c>
      <c r="T187">
        <v>39</v>
      </c>
      <c r="U187">
        <v>0.95</v>
      </c>
      <c r="V187">
        <v>3</v>
      </c>
      <c r="W187">
        <v>111</v>
      </c>
      <c r="X187">
        <v>35</v>
      </c>
      <c r="Y187" s="4">
        <f t="shared" ref="Y187:AO187" si="645">IF(OR(($L187+$M187*Y$2+$N187*Y$2^2+$O187*Y$2^3)&gt;$W187,($L187+$M187*Y$2+$N187*Y$2^2+$O187*Y$2^3)&lt;$V187),"",($L187+$M187*Y$2+$N187*Y$2^2+$O187*Y$2^3))</f>
        <v>7.3789199999999999</v>
      </c>
      <c r="Z187" s="4">
        <f t="shared" si="645"/>
        <v>14.560669999999998</v>
      </c>
      <c r="AA187" s="4">
        <f t="shared" si="645"/>
        <v>22.027919999999998</v>
      </c>
      <c r="AB187" s="4">
        <f t="shared" si="645"/>
        <v>29.675669999999997</v>
      </c>
      <c r="AC187" s="4">
        <f t="shared" si="645"/>
        <v>37.398920000000004</v>
      </c>
      <c r="AD187" s="4">
        <f t="shared" si="645"/>
        <v>45.092669999999998</v>
      </c>
      <c r="AE187" s="4">
        <f t="shared" si="645"/>
        <v>52.651920000000004</v>
      </c>
      <c r="AF187" s="4">
        <f t="shared" si="645"/>
        <v>59.971669999999996</v>
      </c>
      <c r="AG187" s="4">
        <f t="shared" si="645"/>
        <v>66.946920000000006</v>
      </c>
      <c r="AH187" s="4">
        <f t="shared" si="645"/>
        <v>73.472670000000008</v>
      </c>
      <c r="AI187" s="4">
        <f t="shared" si="645"/>
        <v>79.44392000000002</v>
      </c>
      <c r="AJ187" s="4">
        <f t="shared" si="645"/>
        <v>84.755670000000009</v>
      </c>
      <c r="AK187" s="4">
        <f t="shared" si="645"/>
        <v>89.302920000000029</v>
      </c>
      <c r="AL187" s="4">
        <f t="shared" si="645"/>
        <v>92.980670000000018</v>
      </c>
      <c r="AM187" s="4">
        <f t="shared" si="645"/>
        <v>95.683920000000001</v>
      </c>
      <c r="AN187" s="4">
        <f t="shared" si="645"/>
        <v>97.307670000000016</v>
      </c>
      <c r="AO187" s="4">
        <f t="shared" si="645"/>
        <v>97.746920000000017</v>
      </c>
      <c r="BC187" t="s">
        <v>343</v>
      </c>
      <c r="BD187" t="s">
        <v>291</v>
      </c>
      <c r="BE187" t="s">
        <v>292</v>
      </c>
      <c r="BF187" t="s">
        <v>24</v>
      </c>
      <c r="BG187" t="s">
        <v>39</v>
      </c>
      <c r="BH187" t="s">
        <v>30</v>
      </c>
      <c r="BI187" t="s">
        <v>27</v>
      </c>
      <c r="BJ187" t="s">
        <v>43</v>
      </c>
      <c r="BK187">
        <v>3.2198899999999999</v>
      </c>
      <c r="BL187">
        <v>0.23089999999999999</v>
      </c>
      <c r="BM187">
        <v>-2.31E-3</v>
      </c>
      <c r="BN187">
        <v>1.0000000000000001E-5</v>
      </c>
      <c r="BP187">
        <v>3.65</v>
      </c>
      <c r="BQ187">
        <v>14.97</v>
      </c>
      <c r="BR187">
        <v>3.5470000000000002E-2</v>
      </c>
      <c r="BS187">
        <v>39</v>
      </c>
      <c r="BT187">
        <v>0.91800000000000004</v>
      </c>
      <c r="BU187">
        <v>3.7</v>
      </c>
      <c r="BV187">
        <v>17.600000000000001</v>
      </c>
      <c r="BW187">
        <v>35</v>
      </c>
      <c r="BX187" s="4">
        <f t="shared" ref="BX187:DA187" si="646">IF(OR(($BK187+$BL187*Y187+$BM187*Y187^2+$BN187*Y187^3)&gt;$BV187,($BK187+$BL187*Y187+$BM187*Y187^2+$BN187*Y187^3)&lt;$BU187),"",($BK187+$BL187*Y187+$BM187*Y187^2+$BN187*Y187^3))</f>
        <v>4.8019243928852839</v>
      </c>
      <c r="BY187" s="4">
        <f t="shared" si="646"/>
        <v>6.1230689463664829</v>
      </c>
      <c r="BZ187" s="4">
        <f t="shared" si="646"/>
        <v>7.2921430515990844</v>
      </c>
      <c r="CA187" s="4">
        <f t="shared" si="646"/>
        <v>8.2990487720094883</v>
      </c>
      <c r="CB187" s="4">
        <f t="shared" si="646"/>
        <v>9.1474425578303027</v>
      </c>
      <c r="CC187" s="4">
        <f t="shared" si="646"/>
        <v>9.851642876238504</v>
      </c>
      <c r="CD187" s="4">
        <f t="shared" si="646"/>
        <v>10.433008838493155</v>
      </c>
      <c r="CE187" s="4">
        <f t="shared" si="646"/>
        <v>10.916141629452287</v>
      </c>
      <c r="CF187" s="4">
        <f t="shared" si="646"/>
        <v>11.325255080858557</v>
      </c>
      <c r="CG187" s="4">
        <f t="shared" si="646"/>
        <v>11.681036817693329</v>
      </c>
      <c r="CH187" s="4">
        <f t="shared" si="646"/>
        <v>11.998277046708782</v>
      </c>
      <c r="CI187" s="4">
        <f t="shared" si="646"/>
        <v>12.28447824795769</v>
      </c>
      <c r="CJ187" s="4">
        <f t="shared" si="646"/>
        <v>12.539575773750492</v>
      </c>
      <c r="CK187" s="4">
        <f t="shared" si="646"/>
        <v>12.756796654979249</v>
      </c>
      <c r="CL187" s="4">
        <f t="shared" si="646"/>
        <v>12.924561762158172</v>
      </c>
      <c r="CM187" s="4">
        <f t="shared" si="646"/>
        <v>13.02919486784031</v>
      </c>
      <c r="CN187" s="4">
        <f t="shared" si="646"/>
        <v>13.058041108279992</v>
      </c>
      <c r="CO187" s="4" t="str">
        <f t="shared" si="646"/>
        <v/>
      </c>
      <c r="CP187" s="4" t="str">
        <f t="shared" si="646"/>
        <v/>
      </c>
      <c r="CQ187" s="4" t="str">
        <f t="shared" si="646"/>
        <v/>
      </c>
      <c r="CR187" s="4" t="str">
        <f t="shared" si="646"/>
        <v/>
      </c>
      <c r="CS187" s="4" t="str">
        <f t="shared" si="646"/>
        <v/>
      </c>
      <c r="CT187" s="4" t="str">
        <f t="shared" si="646"/>
        <v/>
      </c>
      <c r="CU187" s="4" t="str">
        <f t="shared" si="646"/>
        <v/>
      </c>
      <c r="CV187" s="4" t="str">
        <f t="shared" si="646"/>
        <v/>
      </c>
      <c r="CW187" s="4" t="str">
        <f t="shared" si="646"/>
        <v/>
      </c>
      <c r="CX187" s="4" t="str">
        <f t="shared" si="646"/>
        <v/>
      </c>
      <c r="CY187" s="4" t="str">
        <f t="shared" si="646"/>
        <v/>
      </c>
      <c r="CZ187" s="4" t="str">
        <f t="shared" si="646"/>
        <v/>
      </c>
      <c r="DA187" s="4" t="str">
        <f t="shared" si="646"/>
        <v/>
      </c>
    </row>
    <row r="188" spans="1:105" x14ac:dyDescent="0.25">
      <c r="A188" t="s">
        <v>209</v>
      </c>
      <c r="B188" t="s">
        <v>222</v>
      </c>
      <c r="C188" t="s">
        <v>223</v>
      </c>
      <c r="D188" t="s">
        <v>209</v>
      </c>
      <c r="E188" t="s">
        <v>222</v>
      </c>
      <c r="F188" t="s">
        <v>223</v>
      </c>
      <c r="G188" t="s">
        <v>25</v>
      </c>
      <c r="H188" t="s">
        <v>24</v>
      </c>
      <c r="I188" t="s">
        <v>35</v>
      </c>
      <c r="J188">
        <v>1</v>
      </c>
      <c r="K188" t="s">
        <v>31</v>
      </c>
      <c r="L188">
        <v>-6.3880000000000006E-2</v>
      </c>
      <c r="M188">
        <v>2.93553</v>
      </c>
      <c r="N188">
        <v>8.5569999999999993E-2</v>
      </c>
      <c r="Q188">
        <v>1.38</v>
      </c>
      <c r="R188">
        <v>96</v>
      </c>
      <c r="S188">
        <v>0.29252</v>
      </c>
      <c r="T188">
        <v>15</v>
      </c>
      <c r="U188">
        <v>0.93500000000000005</v>
      </c>
      <c r="V188">
        <v>4.5999999999999996</v>
      </c>
      <c r="W188">
        <v>152.1</v>
      </c>
      <c r="X188">
        <v>13</v>
      </c>
      <c r="Y188" s="4" t="str">
        <f t="shared" ref="Y188:BB188" si="647">IF(OR((EXP($L188+$M188*LN(LN(Y$2)+($N188/2))))&gt;$W188,(EXP($L188+$M188*LN(LN(Y$2)+($N188/2))))&lt;$V188),"",(EXP($L188+$M188*LN(LN(Y$2)+($N188/2)))))</f>
        <v/>
      </c>
      <c r="Z188" s="4">
        <f t="shared" si="647"/>
        <v>11.455759550047825</v>
      </c>
      <c r="AA188" s="4">
        <f t="shared" si="647"/>
        <v>18.294422596118586</v>
      </c>
      <c r="AB188" s="4">
        <f t="shared" si="647"/>
        <v>24.497693508275514</v>
      </c>
      <c r="AC188" s="4">
        <f t="shared" si="647"/>
        <v>30.16284216308879</v>
      </c>
      <c r="AD188" s="4">
        <f t="shared" si="647"/>
        <v>35.384715987928416</v>
      </c>
      <c r="AE188" s="4">
        <f t="shared" si="647"/>
        <v>40.238207845512008</v>
      </c>
      <c r="AF188" s="4">
        <f t="shared" si="647"/>
        <v>44.781069945943884</v>
      </c>
      <c r="AG188" s="4">
        <f t="shared" si="647"/>
        <v>49.058225264512394</v>
      </c>
      <c r="AH188" s="4">
        <f t="shared" si="647"/>
        <v>53.105170490274297</v>
      </c>
      <c r="AI188" s="4">
        <f t="shared" si="647"/>
        <v>56.95041791028131</v>
      </c>
      <c r="AJ188" s="4">
        <f t="shared" si="647"/>
        <v>60.617223724396368</v>
      </c>
      <c r="AK188" s="4">
        <f t="shared" si="647"/>
        <v>64.124821469271623</v>
      </c>
      <c r="AL188" s="4">
        <f t="shared" si="647"/>
        <v>67.489315548324342</v>
      </c>
      <c r="AM188" s="4">
        <f t="shared" si="647"/>
        <v>70.724339382707981</v>
      </c>
      <c r="AN188" s="4">
        <f t="shared" si="647"/>
        <v>73.841548201358989</v>
      </c>
      <c r="AO188" s="4">
        <f t="shared" si="647"/>
        <v>76.850993770107493</v>
      </c>
      <c r="AP188" s="4">
        <f t="shared" si="647"/>
        <v>79.761413456510397</v>
      </c>
      <c r="AQ188" s="4">
        <f t="shared" si="647"/>
        <v>82.58045616754805</v>
      </c>
      <c r="AR188" s="4">
        <f t="shared" si="647"/>
        <v>85.31486108752182</v>
      </c>
      <c r="AS188" s="4">
        <f t="shared" si="647"/>
        <v>87.970600645406833</v>
      </c>
      <c r="AT188" s="4">
        <f t="shared" si="647"/>
        <v>90.552996032725758</v>
      </c>
      <c r="AU188" s="4">
        <f t="shared" si="647"/>
        <v>93.066811412922291</v>
      </c>
      <c r="AV188" s="4">
        <f t="shared" si="647"/>
        <v>95.516331412097486</v>
      </c>
      <c r="AW188" s="4">
        <f t="shared" si="647"/>
        <v>97.905425362360361</v>
      </c>
      <c r="AX188" s="4">
        <f t="shared" si="647"/>
        <v>100.23760095202614</v>
      </c>
      <c r="AY188" s="4">
        <f t="shared" si="647"/>
        <v>102.51604933302144</v>
      </c>
      <c r="AZ188" s="4">
        <f t="shared" si="647"/>
        <v>104.74368328451892</v>
      </c>
      <c r="BA188" s="4">
        <f t="shared" si="647"/>
        <v>106.92316969095404</v>
      </c>
      <c r="BB188" s="4">
        <f t="shared" si="647"/>
        <v>109.05695733262279</v>
      </c>
      <c r="BC188" t="s">
        <v>209</v>
      </c>
      <c r="BD188" t="s">
        <v>222</v>
      </c>
      <c r="BE188" t="s">
        <v>223</v>
      </c>
      <c r="BF188" t="s">
        <v>24</v>
      </c>
      <c r="BG188" t="s">
        <v>39</v>
      </c>
      <c r="BH188" t="s">
        <v>30</v>
      </c>
      <c r="BI188">
        <v>1</v>
      </c>
      <c r="BJ188" t="s">
        <v>31</v>
      </c>
      <c r="BK188">
        <v>0.16248000000000001</v>
      </c>
      <c r="BL188">
        <v>1.7149099999999999</v>
      </c>
      <c r="BM188">
        <v>6.2579999999999997E-2</v>
      </c>
      <c r="BP188">
        <v>0.98</v>
      </c>
      <c r="BQ188">
        <v>16.149999999999999</v>
      </c>
      <c r="BR188">
        <v>0.25015999999999999</v>
      </c>
      <c r="BS188">
        <v>48</v>
      </c>
      <c r="BT188">
        <v>0.77400000000000002</v>
      </c>
      <c r="BU188">
        <v>2</v>
      </c>
      <c r="BV188">
        <v>21</v>
      </c>
      <c r="BW188">
        <v>46</v>
      </c>
      <c r="BX188" s="4"/>
      <c r="BY188" s="4">
        <f t="shared" ref="BY188:DA188" si="648">EXP($BK188+$BL188*LN(LN(Z188+1)+($BM188/2)))</f>
        <v>5.8716166291936194</v>
      </c>
      <c r="BZ188" s="4">
        <f t="shared" si="648"/>
        <v>7.7014571558398446</v>
      </c>
      <c r="CA188" s="4">
        <f t="shared" si="648"/>
        <v>8.9730371555206467</v>
      </c>
      <c r="CB188" s="4">
        <f t="shared" si="648"/>
        <v>9.9378267523813886</v>
      </c>
      <c r="CC188" s="4">
        <f t="shared" si="648"/>
        <v>10.7106842361458</v>
      </c>
      <c r="CD188" s="4">
        <f t="shared" si="648"/>
        <v>11.352885164420817</v>
      </c>
      <c r="CE188" s="4">
        <f t="shared" si="648"/>
        <v>11.900748695739621</v>
      </c>
      <c r="CF188" s="4">
        <f t="shared" si="648"/>
        <v>12.377483783287499</v>
      </c>
      <c r="CG188" s="4">
        <f t="shared" si="648"/>
        <v>12.798780862317594</v>
      </c>
      <c r="CH188" s="4">
        <f t="shared" si="648"/>
        <v>13.17572159600792</v>
      </c>
      <c r="CI188" s="4">
        <f t="shared" si="648"/>
        <v>13.516410847108496</v>
      </c>
      <c r="CJ188" s="4">
        <f t="shared" si="648"/>
        <v>13.826947989084813</v>
      </c>
      <c r="CK188" s="4">
        <f t="shared" si="648"/>
        <v>14.112033570093971</v>
      </c>
      <c r="CL188" s="4">
        <f t="shared" si="648"/>
        <v>14.375363672281186</v>
      </c>
      <c r="CM188" s="4">
        <f t="shared" si="648"/>
        <v>14.619895039335107</v>
      </c>
      <c r="CN188" s="4">
        <f t="shared" si="648"/>
        <v>14.848028520728205</v>
      </c>
      <c r="CO188" s="4">
        <f t="shared" si="648"/>
        <v>15.061739191811711</v>
      </c>
      <c r="CP188" s="4">
        <f t="shared" si="648"/>
        <v>15.262670674135444</v>
      </c>
      <c r="CQ188" s="4">
        <f t="shared" si="648"/>
        <v>15.452204824225973</v>
      </c>
      <c r="CR188" s="4">
        <f t="shared" si="648"/>
        <v>15.631514103733455</v>
      </c>
      <c r="CS188" s="4">
        <f t="shared" si="648"/>
        <v>15.801601535651967</v>
      </c>
      <c r="CT188" s="4">
        <f t="shared" si="648"/>
        <v>15.963331607286317</v>
      </c>
      <c r="CU188" s="4">
        <f t="shared" si="648"/>
        <v>16.117454467319622</v>
      </c>
      <c r="CV188" s="4">
        <f t="shared" si="648"/>
        <v>16.264625085221336</v>
      </c>
      <c r="CW188" s="4">
        <f t="shared" si="648"/>
        <v>16.40541857738744</v>
      </c>
      <c r="CX188" s="4">
        <f t="shared" si="648"/>
        <v>16.540342582080509</v>
      </c>
      <c r="CY188" s="4">
        <f t="shared" si="648"/>
        <v>16.669847337706113</v>
      </c>
      <c r="CZ188" s="4">
        <f t="shared" si="648"/>
        <v>16.794333956012288</v>
      </c>
      <c r="DA188" s="4">
        <f t="shared" si="648"/>
        <v>16.914161263543004</v>
      </c>
    </row>
    <row r="189" spans="1:105" x14ac:dyDescent="0.25">
      <c r="A189" t="s">
        <v>343</v>
      </c>
      <c r="B189" t="s">
        <v>352</v>
      </c>
      <c r="C189" t="s">
        <v>353</v>
      </c>
      <c r="D189" t="s">
        <v>343</v>
      </c>
      <c r="E189" t="s">
        <v>352</v>
      </c>
      <c r="F189" t="s">
        <v>353</v>
      </c>
      <c r="G189" t="s">
        <v>25</v>
      </c>
      <c r="H189" t="s">
        <v>24</v>
      </c>
      <c r="I189" t="s">
        <v>35</v>
      </c>
      <c r="J189" t="s">
        <v>71</v>
      </c>
      <c r="K189" t="s">
        <v>33</v>
      </c>
      <c r="L189">
        <v>2.52528</v>
      </c>
      <c r="M189">
        <v>1.47098</v>
      </c>
      <c r="N189">
        <v>-8.2100000000000003E-3</v>
      </c>
      <c r="Q189">
        <v>2.5299999999999998</v>
      </c>
      <c r="R189">
        <v>68.39</v>
      </c>
      <c r="S189">
        <v>0.14255000000000001</v>
      </c>
      <c r="T189">
        <v>36</v>
      </c>
      <c r="U189">
        <v>0.90700000000000003</v>
      </c>
      <c r="V189">
        <v>2.5</v>
      </c>
      <c r="W189">
        <v>72</v>
      </c>
      <c r="X189">
        <v>33</v>
      </c>
      <c r="Y189" s="4">
        <f t="shared" ref="Y189:AK190" si="649">IF(OR(($L189+$M189*Y$2+$N189*Y$2^2)&gt;$W189,($L189+$M189*Y$2+$N189*Y$2^2)&lt;$V189),"",($L189+$M189*Y$2+$N189*Y$2^2))</f>
        <v>9.6749299999999998</v>
      </c>
      <c r="Z189" s="4">
        <f t="shared" si="649"/>
        <v>16.414079999999998</v>
      </c>
      <c r="AA189" s="4">
        <f t="shared" si="649"/>
        <v>22.742729999999998</v>
      </c>
      <c r="AB189" s="4">
        <f t="shared" si="649"/>
        <v>28.660879999999999</v>
      </c>
      <c r="AC189" s="4">
        <f t="shared" si="649"/>
        <v>34.168529999999997</v>
      </c>
      <c r="AD189" s="4">
        <f t="shared" si="649"/>
        <v>39.265679999999996</v>
      </c>
      <c r="AE189" s="4">
        <f t="shared" si="649"/>
        <v>43.952330000000003</v>
      </c>
      <c r="AF189" s="4">
        <f t="shared" si="649"/>
        <v>48.228479999999998</v>
      </c>
      <c r="AG189" s="4">
        <f t="shared" si="649"/>
        <v>52.094129999999986</v>
      </c>
      <c r="AH189" s="4">
        <f t="shared" si="649"/>
        <v>55.549279999999982</v>
      </c>
      <c r="AI189" s="4">
        <f t="shared" si="649"/>
        <v>58.593929999999986</v>
      </c>
      <c r="AJ189" s="4">
        <f t="shared" si="649"/>
        <v>61.228079999999991</v>
      </c>
      <c r="AK189" s="4">
        <f t="shared" si="649"/>
        <v>63.451729999999991</v>
      </c>
      <c r="BC189" t="s">
        <v>343</v>
      </c>
      <c r="BD189" t="s">
        <v>352</v>
      </c>
      <c r="BE189" t="s">
        <v>353</v>
      </c>
      <c r="BF189" t="s">
        <v>24</v>
      </c>
      <c r="BG189" t="s">
        <v>39</v>
      </c>
      <c r="BH189" t="s">
        <v>30</v>
      </c>
      <c r="BI189">
        <v>1</v>
      </c>
      <c r="BJ189" t="s">
        <v>31</v>
      </c>
      <c r="BK189">
        <v>-0.38735999999999998</v>
      </c>
      <c r="BL189">
        <v>1.87646</v>
      </c>
      <c r="BM189">
        <v>3.2050000000000002E-2</v>
      </c>
      <c r="BP189">
        <v>1.07</v>
      </c>
      <c r="BQ189">
        <v>10.28</v>
      </c>
      <c r="BR189">
        <v>0.17904</v>
      </c>
      <c r="BS189">
        <v>36</v>
      </c>
      <c r="BT189">
        <v>0.86299999999999999</v>
      </c>
      <c r="BU189">
        <v>1.2</v>
      </c>
      <c r="BV189">
        <v>12.1</v>
      </c>
      <c r="BW189">
        <v>34</v>
      </c>
      <c r="BX189" s="4">
        <f t="shared" ref="BX189:CJ189" si="650">EXP($BK189+$BL189*LN(LN(Y189+1)+($BM189/2)))</f>
        <v>3.46533684479654</v>
      </c>
      <c r="BY189" s="4">
        <f t="shared" si="650"/>
        <v>4.9193350791204953</v>
      </c>
      <c r="BZ189" s="4">
        <f t="shared" si="650"/>
        <v>5.9621333589765069</v>
      </c>
      <c r="CA189" s="4">
        <f t="shared" si="650"/>
        <v>6.7681899924442943</v>
      </c>
      <c r="CB189" s="4">
        <f t="shared" si="650"/>
        <v>7.4172042224955561</v>
      </c>
      <c r="CC189" s="4">
        <f t="shared" si="650"/>
        <v>7.9526863850908915</v>
      </c>
      <c r="CD189" s="4">
        <f t="shared" si="650"/>
        <v>8.401125162289393</v>
      </c>
      <c r="CE189" s="4">
        <f t="shared" si="650"/>
        <v>8.779868704671923</v>
      </c>
      <c r="CF189" s="4">
        <f t="shared" si="650"/>
        <v>9.1008796183995653</v>
      </c>
      <c r="CG189" s="4">
        <f t="shared" si="650"/>
        <v>9.3727188676042275</v>
      </c>
      <c r="CH189" s="4">
        <f t="shared" si="650"/>
        <v>9.6016771649581756</v>
      </c>
      <c r="CI189" s="4">
        <f t="shared" si="650"/>
        <v>9.7924588225697473</v>
      </c>
      <c r="CJ189" s="4">
        <f t="shared" si="650"/>
        <v>9.948613927701496</v>
      </c>
      <c r="CK189" s="4"/>
      <c r="CL189" s="4"/>
      <c r="CM189" s="4"/>
      <c r="CN189" s="4"/>
      <c r="CO189" s="4"/>
      <c r="CP189" s="4"/>
      <c r="CQ189" s="4"/>
      <c r="CR189" s="4"/>
      <c r="CS189" s="4"/>
      <c r="CT189" s="4"/>
      <c r="CU189" s="4"/>
      <c r="CV189" s="4"/>
      <c r="CW189" s="4"/>
      <c r="CX189" s="4"/>
      <c r="CY189" s="4"/>
      <c r="CZ189" s="4"/>
      <c r="DA189" s="4"/>
    </row>
    <row r="190" spans="1:105" x14ac:dyDescent="0.25">
      <c r="A190" t="s">
        <v>343</v>
      </c>
      <c r="B190" t="s">
        <v>354</v>
      </c>
      <c r="C190" t="s">
        <v>355</v>
      </c>
      <c r="D190" t="s">
        <v>343</v>
      </c>
      <c r="E190" t="s">
        <v>354</v>
      </c>
      <c r="F190" t="s">
        <v>355</v>
      </c>
      <c r="G190" t="s">
        <v>25</v>
      </c>
      <c r="H190" t="s">
        <v>24</v>
      </c>
      <c r="I190" t="s">
        <v>35</v>
      </c>
      <c r="J190" t="s">
        <v>71</v>
      </c>
      <c r="K190" t="s">
        <v>33</v>
      </c>
      <c r="L190">
        <v>2.5333299999999999</v>
      </c>
      <c r="M190">
        <v>0.66515000000000002</v>
      </c>
      <c r="N190">
        <v>1.8849999999999999E-2</v>
      </c>
      <c r="Q190">
        <v>2.5299999999999998</v>
      </c>
      <c r="R190">
        <v>70.64</v>
      </c>
      <c r="S190">
        <v>0.15669</v>
      </c>
      <c r="T190">
        <v>34</v>
      </c>
      <c r="U190">
        <v>0.873</v>
      </c>
      <c r="V190">
        <v>2.5</v>
      </c>
      <c r="W190">
        <v>66</v>
      </c>
      <c r="X190">
        <v>31</v>
      </c>
      <c r="Y190" s="4">
        <f t="shared" si="649"/>
        <v>6.33033</v>
      </c>
      <c r="Z190" s="4">
        <f t="shared" si="649"/>
        <v>11.06983</v>
      </c>
      <c r="AA190" s="4">
        <f t="shared" si="649"/>
        <v>16.751829999999998</v>
      </c>
      <c r="AB190" s="4">
        <f t="shared" si="649"/>
        <v>23.376329999999999</v>
      </c>
      <c r="AC190" s="4">
        <f t="shared" si="649"/>
        <v>30.94333</v>
      </c>
      <c r="AD190" s="4">
        <f t="shared" si="649"/>
        <v>39.452829999999999</v>
      </c>
      <c r="AE190" s="4">
        <f t="shared" si="649"/>
        <v>48.904830000000004</v>
      </c>
      <c r="AF190" s="4">
        <f t="shared" si="649"/>
        <v>59.299329999999998</v>
      </c>
      <c r="AG190" s="4" t="str">
        <f t="shared" si="649"/>
        <v/>
      </c>
      <c r="AH190" s="4" t="str">
        <f t="shared" si="649"/>
        <v/>
      </c>
      <c r="AI190" s="4" t="str">
        <f t="shared" si="649"/>
        <v/>
      </c>
      <c r="AJ190" s="4" t="str">
        <f t="shared" si="649"/>
        <v/>
      </c>
      <c r="AK190" s="4" t="str">
        <f t="shared" si="649"/>
        <v/>
      </c>
      <c r="AL190" s="4" t="str">
        <f t="shared" ref="AL190:BB190" si="651">IF(OR(($L190+$M190*AL$2+$N190*AL$2^2)&gt;$W190,($L190+$M190*AL$2+$N190*AL$2^2)&lt;$V190),"",($L190+$M190*AL$2+$N190*AL$2^2))</f>
        <v/>
      </c>
      <c r="AM190" s="4" t="str">
        <f t="shared" si="651"/>
        <v/>
      </c>
      <c r="AN190" s="4" t="str">
        <f t="shared" si="651"/>
        <v/>
      </c>
      <c r="AO190" s="4" t="str">
        <f t="shared" si="651"/>
        <v/>
      </c>
      <c r="AP190" s="4" t="str">
        <f t="shared" si="651"/>
        <v/>
      </c>
      <c r="AQ190" s="4" t="str">
        <f t="shared" si="651"/>
        <v/>
      </c>
      <c r="AR190" s="4" t="str">
        <f t="shared" si="651"/>
        <v/>
      </c>
      <c r="AS190" s="4" t="str">
        <f t="shared" si="651"/>
        <v/>
      </c>
      <c r="AT190" s="4" t="str">
        <f t="shared" si="651"/>
        <v/>
      </c>
      <c r="AU190" s="4" t="str">
        <f t="shared" si="651"/>
        <v/>
      </c>
      <c r="AV190" s="4" t="str">
        <f t="shared" si="651"/>
        <v/>
      </c>
      <c r="AW190" s="4" t="str">
        <f t="shared" si="651"/>
        <v/>
      </c>
      <c r="AX190" s="4" t="str">
        <f t="shared" si="651"/>
        <v/>
      </c>
      <c r="AY190" s="4" t="str">
        <f t="shared" si="651"/>
        <v/>
      </c>
      <c r="AZ190" s="4" t="str">
        <f t="shared" si="651"/>
        <v/>
      </c>
      <c r="BA190" s="4" t="str">
        <f t="shared" si="651"/>
        <v/>
      </c>
      <c r="BB190" s="4" t="str">
        <f t="shared" si="651"/>
        <v/>
      </c>
      <c r="BC190" t="s">
        <v>343</v>
      </c>
      <c r="BD190" t="s">
        <v>354</v>
      </c>
      <c r="BE190" t="s">
        <v>355</v>
      </c>
      <c r="BF190" t="s">
        <v>24</v>
      </c>
      <c r="BG190" t="s">
        <v>39</v>
      </c>
      <c r="BH190" t="s">
        <v>30</v>
      </c>
      <c r="BI190">
        <v>1</v>
      </c>
      <c r="BJ190" t="s">
        <v>31</v>
      </c>
      <c r="BK190">
        <v>0.34288999999999997</v>
      </c>
      <c r="BL190">
        <v>1.39639</v>
      </c>
      <c r="BM190">
        <v>3.372E-2</v>
      </c>
      <c r="BP190">
        <v>1.99</v>
      </c>
      <c r="BQ190">
        <v>10.76</v>
      </c>
      <c r="BR190">
        <v>0.18362999999999999</v>
      </c>
      <c r="BS190">
        <v>34</v>
      </c>
      <c r="BT190">
        <v>0.82199999999999995</v>
      </c>
      <c r="BU190">
        <v>2</v>
      </c>
      <c r="BV190">
        <v>11.3</v>
      </c>
      <c r="BW190">
        <v>32</v>
      </c>
      <c r="BX190" s="4">
        <f t="shared" ref="BX190:CE190" si="652">EXP($BK190+$BL190*LN(LN(Y190+1)+($BM190/2)))</f>
        <v>3.7321348353854038</v>
      </c>
      <c r="BY190" s="4">
        <f t="shared" si="652"/>
        <v>5.0866044758051627</v>
      </c>
      <c r="BZ190" s="4">
        <f t="shared" si="652"/>
        <v>6.2117024885505199</v>
      </c>
      <c r="CA190" s="4">
        <f t="shared" si="652"/>
        <v>7.1826230005290697</v>
      </c>
      <c r="CB190" s="4">
        <f t="shared" si="652"/>
        <v>8.0410830552440959</v>
      </c>
      <c r="CC190" s="4">
        <f t="shared" si="652"/>
        <v>8.8130426368505752</v>
      </c>
      <c r="CD190" s="4">
        <f t="shared" si="652"/>
        <v>9.5159577949710172</v>
      </c>
      <c r="CE190" s="4">
        <f t="shared" si="652"/>
        <v>10.162233226970104</v>
      </c>
      <c r="CF190" s="4"/>
      <c r="CG190" s="4"/>
      <c r="CH190" s="4"/>
      <c r="CI190" s="4"/>
      <c r="CJ190" s="4"/>
      <c r="CK190" s="4"/>
      <c r="CL190" s="4"/>
      <c r="CM190" s="4"/>
      <c r="CN190" s="4"/>
      <c r="CO190" s="4"/>
      <c r="CP190" s="4"/>
      <c r="CQ190" s="4"/>
      <c r="CR190" s="4"/>
      <c r="CS190" s="4"/>
      <c r="CT190" s="4"/>
      <c r="CU190" s="4"/>
      <c r="CV190" s="4"/>
      <c r="CW190" s="4"/>
      <c r="CX190" s="4"/>
      <c r="CY190" s="4"/>
      <c r="CZ190" s="4"/>
      <c r="DA190" s="4"/>
    </row>
    <row r="191" spans="1:105" x14ac:dyDescent="0.25">
      <c r="A191" t="s">
        <v>343</v>
      </c>
      <c r="B191" t="s">
        <v>348</v>
      </c>
      <c r="C191" t="s">
        <v>349</v>
      </c>
      <c r="D191" t="s">
        <v>343</v>
      </c>
      <c r="E191" t="s">
        <v>348</v>
      </c>
      <c r="F191" t="s">
        <v>349</v>
      </c>
      <c r="G191" t="s">
        <v>25</v>
      </c>
      <c r="H191" t="s">
        <v>24</v>
      </c>
      <c r="I191" t="s">
        <v>35</v>
      </c>
      <c r="J191" t="s">
        <v>71</v>
      </c>
      <c r="K191" t="s">
        <v>28</v>
      </c>
      <c r="L191">
        <v>2.5287600000000001</v>
      </c>
      <c r="M191">
        <v>1.1194299999999999</v>
      </c>
      <c r="Q191">
        <v>2.5299999999999998</v>
      </c>
      <c r="R191">
        <v>41.71</v>
      </c>
      <c r="S191">
        <v>0.33440999999999999</v>
      </c>
      <c r="T191">
        <v>32</v>
      </c>
      <c r="U191">
        <v>0.77600000000000002</v>
      </c>
      <c r="V191">
        <v>2.5</v>
      </c>
      <c r="W191">
        <v>45</v>
      </c>
      <c r="X191">
        <v>30</v>
      </c>
      <c r="Y191" s="4">
        <f t="shared" ref="Y191:BB191" si="653">IF(OR(($L191+$M191*Y$2)&gt;$W191,($L191+$M191*Y$2)&lt;$V191),"",($L191+$M191*Y$2))</f>
        <v>8.1259099999999993</v>
      </c>
      <c r="Z191" s="4">
        <f t="shared" si="653"/>
        <v>13.723059999999998</v>
      </c>
      <c r="AA191" s="4">
        <f t="shared" si="653"/>
        <v>19.320209999999996</v>
      </c>
      <c r="AB191" s="4">
        <f t="shared" si="653"/>
        <v>24.917359999999995</v>
      </c>
      <c r="AC191" s="4">
        <f t="shared" si="653"/>
        <v>30.514510000000001</v>
      </c>
      <c r="AD191" s="4">
        <f t="shared" si="653"/>
        <v>36.111659999999993</v>
      </c>
      <c r="AE191" s="4">
        <f t="shared" si="653"/>
        <v>41.708809999999993</v>
      </c>
      <c r="AF191" s="4" t="str">
        <f t="shared" si="653"/>
        <v/>
      </c>
      <c r="AG191" s="4" t="str">
        <f t="shared" si="653"/>
        <v/>
      </c>
      <c r="AH191" s="4" t="str">
        <f t="shared" si="653"/>
        <v/>
      </c>
      <c r="AI191" s="4" t="str">
        <f t="shared" si="653"/>
        <v/>
      </c>
      <c r="AJ191" s="4" t="str">
        <f t="shared" si="653"/>
        <v/>
      </c>
      <c r="AK191" s="4" t="str">
        <f t="shared" si="653"/>
        <v/>
      </c>
      <c r="AL191" s="4" t="str">
        <f t="shared" si="653"/>
        <v/>
      </c>
      <c r="AM191" s="4" t="str">
        <f t="shared" si="653"/>
        <v/>
      </c>
      <c r="AN191" s="4" t="str">
        <f t="shared" si="653"/>
        <v/>
      </c>
      <c r="AO191" s="4" t="str">
        <f t="shared" si="653"/>
        <v/>
      </c>
      <c r="AP191" s="4" t="str">
        <f t="shared" si="653"/>
        <v/>
      </c>
      <c r="AQ191" s="4" t="str">
        <f t="shared" si="653"/>
        <v/>
      </c>
      <c r="AR191" s="4" t="str">
        <f t="shared" si="653"/>
        <v/>
      </c>
      <c r="AS191" s="4" t="str">
        <f t="shared" si="653"/>
        <v/>
      </c>
      <c r="AT191" s="4" t="str">
        <f t="shared" si="653"/>
        <v/>
      </c>
      <c r="AU191" s="4" t="str">
        <f t="shared" si="653"/>
        <v/>
      </c>
      <c r="AV191" s="4" t="str">
        <f t="shared" si="653"/>
        <v/>
      </c>
      <c r="AW191" s="4" t="str">
        <f t="shared" si="653"/>
        <v/>
      </c>
      <c r="AX191" s="4" t="str">
        <f t="shared" si="653"/>
        <v/>
      </c>
      <c r="AY191" s="4" t="str">
        <f t="shared" si="653"/>
        <v/>
      </c>
      <c r="AZ191" s="4" t="str">
        <f t="shared" si="653"/>
        <v/>
      </c>
      <c r="BA191" s="4" t="str">
        <f t="shared" si="653"/>
        <v/>
      </c>
      <c r="BB191" s="4" t="str">
        <f t="shared" si="653"/>
        <v/>
      </c>
      <c r="BC191" t="s">
        <v>343</v>
      </c>
      <c r="BD191" t="s">
        <v>348</v>
      </c>
      <c r="BE191" t="s">
        <v>349</v>
      </c>
      <c r="BF191" t="s">
        <v>24</v>
      </c>
      <c r="BG191" t="s">
        <v>39</v>
      </c>
      <c r="BH191" t="s">
        <v>30</v>
      </c>
      <c r="BI191" t="s">
        <v>27</v>
      </c>
      <c r="BJ191" t="s">
        <v>43</v>
      </c>
      <c r="BK191">
        <v>0.58591000000000004</v>
      </c>
      <c r="BL191">
        <v>0.32691999999999999</v>
      </c>
      <c r="BM191">
        <v>3.6099999999999999E-3</v>
      </c>
      <c r="BN191">
        <v>-1.3999999999999999E-4</v>
      </c>
      <c r="BP191">
        <v>1.43</v>
      </c>
      <c r="BQ191">
        <v>10.38</v>
      </c>
      <c r="BR191">
        <v>1.7250000000000001E-2</v>
      </c>
      <c r="BS191">
        <v>32</v>
      </c>
      <c r="BT191">
        <v>0.97299999999999998</v>
      </c>
      <c r="BU191">
        <v>1.5</v>
      </c>
      <c r="BV191">
        <v>11.2</v>
      </c>
      <c r="BW191">
        <v>28</v>
      </c>
      <c r="BX191" s="4">
        <f t="shared" ref="BX191:CD191" si="654">IF(OR(($BK191+$BL191*Y191+$BM191*Y191^2+$BN191*Y191^3)&gt;$BV191,($BK191+$BL191*Y191+$BM191*Y191^2+$BN191*Y191^3)&lt;$BU191),"",($BK191+$BL191*Y191+$BM191*Y191^2+$BN191*Y191^3))</f>
        <v>3.4056842818790689</v>
      </c>
      <c r="BY191" s="4">
        <f t="shared" si="654"/>
        <v>5.3902862550340949</v>
      </c>
      <c r="BZ191" s="4">
        <f t="shared" si="654"/>
        <v>7.2399465487216732</v>
      </c>
      <c r="CA191" s="4">
        <f t="shared" si="654"/>
        <v>8.8073728358565297</v>
      </c>
      <c r="CB191" s="4">
        <f t="shared" si="654"/>
        <v>9.945272789353389</v>
      </c>
      <c r="CC191" s="4">
        <f t="shared" si="654"/>
        <v>10.506354082126975</v>
      </c>
      <c r="CD191" s="4">
        <f t="shared" si="654"/>
        <v>10.343324387092016</v>
      </c>
      <c r="CE191" s="4"/>
      <c r="CF191" s="4"/>
      <c r="CG191" s="4"/>
      <c r="CH191" s="4"/>
      <c r="CI191" s="4"/>
      <c r="CJ191" s="4"/>
      <c r="CK191" s="4"/>
      <c r="CL191" s="4"/>
      <c r="CM191" s="4"/>
      <c r="CN191" s="4"/>
      <c r="CO191" s="4"/>
      <c r="CP191" s="4"/>
      <c r="CQ191" s="4"/>
      <c r="CR191" s="4"/>
      <c r="CS191" s="4"/>
      <c r="CT191" s="4"/>
      <c r="CU191" s="4"/>
      <c r="CV191" s="4"/>
      <c r="CW191" s="4"/>
      <c r="CX191" s="4"/>
      <c r="CY191" s="4"/>
      <c r="CZ191" s="4"/>
      <c r="DA191" s="4"/>
    </row>
    <row r="192" spans="1:105" x14ac:dyDescent="0.25">
      <c r="D192" t="s">
        <v>322</v>
      </c>
      <c r="E192" t="s">
        <v>337</v>
      </c>
      <c r="F192" t="s">
        <v>338</v>
      </c>
      <c r="BC192" t="s">
        <v>322</v>
      </c>
      <c r="BD192" t="s">
        <v>337</v>
      </c>
      <c r="BE192" t="s">
        <v>338</v>
      </c>
      <c r="BF192" t="s">
        <v>24</v>
      </c>
      <c r="BG192" t="s">
        <v>39</v>
      </c>
      <c r="BH192" t="s">
        <v>30</v>
      </c>
      <c r="BI192" t="s">
        <v>44</v>
      </c>
      <c r="BJ192" t="s">
        <v>33</v>
      </c>
      <c r="BK192">
        <v>-0.36499999999999999</v>
      </c>
      <c r="BL192">
        <v>0.45300000000000001</v>
      </c>
      <c r="BM192">
        <v>-2.3500000000000001E-3</v>
      </c>
      <c r="BP192">
        <v>0.09</v>
      </c>
      <c r="BQ192">
        <v>21.47</v>
      </c>
      <c r="BU192">
        <v>7.5</v>
      </c>
      <c r="BV192">
        <v>22</v>
      </c>
      <c r="BX192" s="4" t="str">
        <f t="shared" ref="BX192:CL193" si="655">IF(OR(($BK192+$BL192*Y192+$BM192*Y192^2)&gt;$BV192,($BK192+$BL192*Y192+$BM192*Y192^2)&lt;$BU192),"",($BK192+$BL192*Y192+$BM192*Y192^2))</f>
        <v/>
      </c>
      <c r="BY192" s="4" t="str">
        <f t="shared" si="655"/>
        <v/>
      </c>
      <c r="BZ192" s="4" t="str">
        <f t="shared" si="655"/>
        <v/>
      </c>
      <c r="CA192" s="4" t="str">
        <f t="shared" si="655"/>
        <v/>
      </c>
      <c r="CB192" s="4" t="str">
        <f t="shared" si="655"/>
        <v/>
      </c>
      <c r="CC192" s="4" t="str">
        <f t="shared" si="655"/>
        <v/>
      </c>
      <c r="CD192" s="4" t="str">
        <f t="shared" si="655"/>
        <v/>
      </c>
      <c r="CE192" s="4" t="str">
        <f t="shared" si="655"/>
        <v/>
      </c>
      <c r="CF192" s="4" t="str">
        <f t="shared" si="655"/>
        <v/>
      </c>
      <c r="CG192" s="4" t="str">
        <f t="shared" si="655"/>
        <v/>
      </c>
      <c r="CH192" s="4" t="str">
        <f t="shared" si="655"/>
        <v/>
      </c>
      <c r="CI192" s="4" t="str">
        <f t="shared" si="655"/>
        <v/>
      </c>
      <c r="CJ192" s="4" t="str">
        <f t="shared" si="655"/>
        <v/>
      </c>
      <c r="CK192" s="4" t="str">
        <f t="shared" si="655"/>
        <v/>
      </c>
      <c r="CL192" s="4" t="str">
        <f t="shared" si="655"/>
        <v/>
      </c>
      <c r="CM192" s="4"/>
      <c r="CN192" s="4"/>
      <c r="CO192" s="4"/>
      <c r="CP192" s="4"/>
      <c r="CQ192" s="4"/>
      <c r="CR192" s="4"/>
      <c r="CS192" s="4"/>
      <c r="CT192" s="4"/>
      <c r="CU192" s="4"/>
      <c r="CV192" s="4"/>
      <c r="CW192" s="4"/>
      <c r="CX192" s="4"/>
      <c r="CY192" s="4"/>
      <c r="CZ192" s="4"/>
      <c r="DA192" s="4"/>
    </row>
    <row r="193" spans="1:105" x14ac:dyDescent="0.25">
      <c r="D193" t="s">
        <v>343</v>
      </c>
      <c r="E193" t="s">
        <v>337</v>
      </c>
      <c r="F193" t="s">
        <v>338</v>
      </c>
      <c r="BC193" t="s">
        <v>343</v>
      </c>
      <c r="BD193" t="s">
        <v>337</v>
      </c>
      <c r="BE193" t="s">
        <v>338</v>
      </c>
      <c r="BF193" t="s">
        <v>24</v>
      </c>
      <c r="BG193" t="s">
        <v>39</v>
      </c>
      <c r="BH193" t="s">
        <v>30</v>
      </c>
      <c r="BI193" t="s">
        <v>44</v>
      </c>
      <c r="BJ193" t="s">
        <v>33</v>
      </c>
      <c r="BK193">
        <v>-0.36499999999999999</v>
      </c>
      <c r="BL193">
        <v>0.45300000000000001</v>
      </c>
      <c r="BM193">
        <v>-2.3500000000000001E-3</v>
      </c>
      <c r="BP193">
        <v>0.09</v>
      </c>
      <c r="BQ193">
        <v>21.47</v>
      </c>
      <c r="BU193">
        <v>7.5</v>
      </c>
      <c r="BV193">
        <v>22</v>
      </c>
      <c r="BX193" s="4" t="str">
        <f t="shared" si="655"/>
        <v/>
      </c>
      <c r="BY193" s="4" t="str">
        <f t="shared" si="655"/>
        <v/>
      </c>
      <c r="BZ193" s="4" t="str">
        <f t="shared" si="655"/>
        <v/>
      </c>
      <c r="CA193" s="4" t="str">
        <f t="shared" si="655"/>
        <v/>
      </c>
      <c r="CB193" s="4" t="str">
        <f t="shared" si="655"/>
        <v/>
      </c>
      <c r="CC193" s="4" t="str">
        <f t="shared" si="655"/>
        <v/>
      </c>
      <c r="CD193" s="4" t="str">
        <f t="shared" si="655"/>
        <v/>
      </c>
      <c r="CE193" s="4" t="str">
        <f t="shared" si="655"/>
        <v/>
      </c>
      <c r="CF193" s="4" t="str">
        <f t="shared" si="655"/>
        <v/>
      </c>
      <c r="CG193" s="4" t="str">
        <f t="shared" si="655"/>
        <v/>
      </c>
      <c r="CH193" s="4" t="str">
        <f t="shared" si="655"/>
        <v/>
      </c>
      <c r="CI193" s="4" t="str">
        <f t="shared" si="655"/>
        <v/>
      </c>
      <c r="CJ193" s="4" t="str">
        <f t="shared" si="655"/>
        <v/>
      </c>
      <c r="CK193" s="4" t="str">
        <f t="shared" si="655"/>
        <v/>
      </c>
      <c r="CL193" s="4" t="str">
        <f t="shared" si="655"/>
        <v/>
      </c>
      <c r="CM193" s="4"/>
      <c r="CN193" s="4"/>
      <c r="CO193" s="4"/>
      <c r="CP193" s="4"/>
      <c r="CQ193" s="4"/>
      <c r="CR193" s="4"/>
      <c r="CS193" s="4"/>
      <c r="CT193" s="4"/>
      <c r="CU193" s="4"/>
      <c r="CV193" s="4"/>
      <c r="CW193" s="4"/>
      <c r="CX193" s="4"/>
      <c r="CY193" s="4"/>
      <c r="CZ193" s="4"/>
      <c r="DA193" s="4"/>
    </row>
    <row r="194" spans="1:105" x14ac:dyDescent="0.25">
      <c r="D194" t="s">
        <v>343</v>
      </c>
      <c r="E194" t="s">
        <v>356</v>
      </c>
      <c r="F194" t="s">
        <v>357</v>
      </c>
      <c r="BC194" t="s">
        <v>343</v>
      </c>
      <c r="BD194" t="s">
        <v>356</v>
      </c>
      <c r="BE194" t="s">
        <v>357</v>
      </c>
      <c r="BF194" t="s">
        <v>24</v>
      </c>
      <c r="BG194" t="s">
        <v>39</v>
      </c>
      <c r="BH194" t="s">
        <v>30</v>
      </c>
      <c r="BI194" t="s">
        <v>36</v>
      </c>
      <c r="BJ194" t="s">
        <v>43</v>
      </c>
      <c r="BK194">
        <v>0</v>
      </c>
      <c r="BL194">
        <v>0.25900000000000001</v>
      </c>
      <c r="BM194">
        <v>6.62E-3</v>
      </c>
      <c r="BN194">
        <v>-9.0000000000000006E-5</v>
      </c>
      <c r="BP194">
        <v>0.27</v>
      </c>
      <c r="BQ194">
        <v>20.55</v>
      </c>
      <c r="BU194">
        <v>1</v>
      </c>
      <c r="BV194">
        <v>26.3</v>
      </c>
      <c r="BX194" s="4" t="str">
        <f t="shared" ref="BX194:DA194" si="656">IF(OR(($BK194+$BL194*Y194+$BM194*Y194^2+$BN194*Y194^3)&gt;$BV194,($BK194+$BL194*Y194+$BM194*Y194^2+$BN194*Y194^3)&lt;$BU194),"",($BK194+$BL194*Y194+$BM194*Y194^2+$BN194*Y194^3))</f>
        <v/>
      </c>
      <c r="BY194" s="4" t="str">
        <f t="shared" si="656"/>
        <v/>
      </c>
      <c r="BZ194" s="4" t="str">
        <f t="shared" si="656"/>
        <v/>
      </c>
      <c r="CA194" s="4" t="str">
        <f t="shared" si="656"/>
        <v/>
      </c>
      <c r="CB194" s="4" t="str">
        <f t="shared" si="656"/>
        <v/>
      </c>
      <c r="CC194" s="4" t="str">
        <f t="shared" si="656"/>
        <v/>
      </c>
      <c r="CD194" s="4" t="str">
        <f t="shared" si="656"/>
        <v/>
      </c>
      <c r="CE194" s="4" t="str">
        <f t="shared" si="656"/>
        <v/>
      </c>
      <c r="CF194" s="4" t="str">
        <f t="shared" si="656"/>
        <v/>
      </c>
      <c r="CG194" s="4" t="str">
        <f t="shared" si="656"/>
        <v/>
      </c>
      <c r="CH194" s="4" t="str">
        <f t="shared" si="656"/>
        <v/>
      </c>
      <c r="CI194" s="4" t="str">
        <f t="shared" si="656"/>
        <v/>
      </c>
      <c r="CJ194" s="4" t="str">
        <f t="shared" si="656"/>
        <v/>
      </c>
      <c r="CK194" s="4" t="str">
        <f t="shared" si="656"/>
        <v/>
      </c>
      <c r="CL194" s="4" t="str">
        <f t="shared" si="656"/>
        <v/>
      </c>
      <c r="CM194" s="4" t="str">
        <f t="shared" si="656"/>
        <v/>
      </c>
      <c r="CN194" s="4" t="str">
        <f t="shared" si="656"/>
        <v/>
      </c>
      <c r="CO194" s="4" t="str">
        <f t="shared" si="656"/>
        <v/>
      </c>
      <c r="CP194" s="4" t="str">
        <f t="shared" si="656"/>
        <v/>
      </c>
      <c r="CQ194" s="4" t="str">
        <f t="shared" si="656"/>
        <v/>
      </c>
      <c r="CR194" s="4" t="str">
        <f t="shared" si="656"/>
        <v/>
      </c>
      <c r="CS194" s="4" t="str">
        <f t="shared" si="656"/>
        <v/>
      </c>
      <c r="CT194" s="4" t="str">
        <f t="shared" si="656"/>
        <v/>
      </c>
      <c r="CU194" s="4" t="str">
        <f t="shared" si="656"/>
        <v/>
      </c>
      <c r="CV194" s="4" t="str">
        <f t="shared" si="656"/>
        <v/>
      </c>
      <c r="CW194" s="4" t="str">
        <f t="shared" si="656"/>
        <v/>
      </c>
      <c r="CX194" s="4" t="str">
        <f t="shared" si="656"/>
        <v/>
      </c>
      <c r="CY194" s="4" t="str">
        <f t="shared" si="656"/>
        <v/>
      </c>
      <c r="CZ194" s="4" t="str">
        <f t="shared" si="656"/>
        <v/>
      </c>
      <c r="DA194" s="4" t="str">
        <f t="shared" si="656"/>
        <v/>
      </c>
    </row>
    <row r="195" spans="1:105" x14ac:dyDescent="0.25">
      <c r="A195" t="s">
        <v>209</v>
      </c>
      <c r="B195" t="s">
        <v>224</v>
      </c>
      <c r="C195" t="s">
        <v>225</v>
      </c>
      <c r="D195" t="s">
        <v>209</v>
      </c>
      <c r="E195" t="s">
        <v>224</v>
      </c>
      <c r="F195" t="s">
        <v>225</v>
      </c>
      <c r="G195" t="s">
        <v>25</v>
      </c>
      <c r="H195" t="s">
        <v>24</v>
      </c>
      <c r="I195" t="s">
        <v>35</v>
      </c>
      <c r="J195" t="s">
        <v>36</v>
      </c>
      <c r="K195" t="s">
        <v>33</v>
      </c>
      <c r="L195">
        <v>2.1216699999999999</v>
      </c>
      <c r="M195">
        <v>1.60521</v>
      </c>
      <c r="N195">
        <v>-9.2399999999999999E-3</v>
      </c>
      <c r="Q195">
        <v>2.12</v>
      </c>
      <c r="R195">
        <v>53.25</v>
      </c>
      <c r="S195">
        <v>21.128740000000001</v>
      </c>
      <c r="T195">
        <v>34</v>
      </c>
      <c r="U195">
        <v>0.89400000000000002</v>
      </c>
      <c r="V195">
        <v>2.5</v>
      </c>
      <c r="W195">
        <v>53.3</v>
      </c>
      <c r="X195">
        <v>31</v>
      </c>
      <c r="Y195" s="4">
        <f t="shared" ref="Y195:AP195" si="657">IF(OR(($L195+$M195*Y$2+$N195*Y$2^2)&gt;$W195,($L195+$M195*Y$2+$N195*Y$2^2)&lt;$V195),"",($L195+$M195*Y$2+$N195*Y$2^2))</f>
        <v>9.9167199999999998</v>
      </c>
      <c r="Z195" s="4">
        <f t="shared" si="657"/>
        <v>17.249769999999998</v>
      </c>
      <c r="AA195" s="4">
        <f t="shared" si="657"/>
        <v>24.120820000000002</v>
      </c>
      <c r="AB195" s="4">
        <f t="shared" si="657"/>
        <v>30.529869999999999</v>
      </c>
      <c r="AC195" s="4">
        <f t="shared" si="657"/>
        <v>36.476920000000007</v>
      </c>
      <c r="AD195" s="4">
        <f t="shared" si="657"/>
        <v>41.961970000000001</v>
      </c>
      <c r="AE195" s="4">
        <f t="shared" si="657"/>
        <v>46.985020000000006</v>
      </c>
      <c r="AF195" s="4">
        <f t="shared" si="657"/>
        <v>51.546069999999993</v>
      </c>
      <c r="AG195" s="4" t="str">
        <f t="shared" si="657"/>
        <v/>
      </c>
      <c r="AH195" s="4" t="str">
        <f t="shared" si="657"/>
        <v/>
      </c>
      <c r="AI195" s="4" t="str">
        <f t="shared" si="657"/>
        <v/>
      </c>
      <c r="AJ195" s="4" t="str">
        <f t="shared" si="657"/>
        <v/>
      </c>
      <c r="AK195" s="4" t="str">
        <f t="shared" si="657"/>
        <v/>
      </c>
      <c r="AL195" s="4" t="str">
        <f t="shared" si="657"/>
        <v/>
      </c>
      <c r="AM195" s="4" t="str">
        <f t="shared" si="657"/>
        <v/>
      </c>
      <c r="AN195" s="4" t="str">
        <f t="shared" si="657"/>
        <v/>
      </c>
      <c r="AO195" s="4" t="str">
        <f t="shared" si="657"/>
        <v/>
      </c>
      <c r="AP195" s="4" t="str">
        <f t="shared" si="657"/>
        <v/>
      </c>
      <c r="BC195" t="s">
        <v>209</v>
      </c>
      <c r="BD195" t="s">
        <v>224</v>
      </c>
      <c r="BE195" t="s">
        <v>225</v>
      </c>
      <c r="BF195" t="s">
        <v>24</v>
      </c>
      <c r="BG195" t="s">
        <v>39</v>
      </c>
      <c r="BH195" t="s">
        <v>30</v>
      </c>
      <c r="BI195" t="s">
        <v>52</v>
      </c>
      <c r="BJ195" t="s">
        <v>28</v>
      </c>
      <c r="BK195">
        <v>1.17767</v>
      </c>
      <c r="BL195">
        <v>0.27639000000000002</v>
      </c>
      <c r="BP195">
        <v>1.76</v>
      </c>
      <c r="BQ195">
        <v>15.9</v>
      </c>
      <c r="BR195">
        <v>4.7000000000000002E-3</v>
      </c>
      <c r="BS195">
        <v>35</v>
      </c>
      <c r="BT195">
        <v>0.89700000000000002</v>
      </c>
      <c r="BU195">
        <v>2</v>
      </c>
      <c r="BV195">
        <v>15</v>
      </c>
      <c r="BW195">
        <v>33</v>
      </c>
      <c r="BX195" s="4">
        <f t="shared" ref="BX195:CE195" si="658">IF(OR(($BK195+$BL195*Y195)&gt;$BV195,($BK195+$BL195*Y195)&lt;$BU195),"",($BK195+$BL195*Y195))</f>
        <v>3.9185522408</v>
      </c>
      <c r="BY195" s="4">
        <f t="shared" si="658"/>
        <v>5.9453339302999995</v>
      </c>
      <c r="BZ195" s="4">
        <f t="shared" si="658"/>
        <v>7.8444234398000008</v>
      </c>
      <c r="CA195" s="4">
        <f t="shared" si="658"/>
        <v>9.6158207693000008</v>
      </c>
      <c r="CB195" s="4">
        <f t="shared" si="658"/>
        <v>11.259525918800001</v>
      </c>
      <c r="CC195" s="4">
        <f t="shared" si="658"/>
        <v>12.775538888300002</v>
      </c>
      <c r="CD195" s="4">
        <f t="shared" si="658"/>
        <v>14.163859677800001</v>
      </c>
      <c r="CE195" s="4" t="str">
        <f t="shared" si="658"/>
        <v/>
      </c>
      <c r="CF195" s="4"/>
      <c r="CG195" s="4"/>
      <c r="CH195" s="4"/>
      <c r="CI195" s="4"/>
      <c r="CJ195" s="4"/>
      <c r="CK195" s="4"/>
      <c r="CL195" s="4"/>
      <c r="CM195" s="4"/>
      <c r="CN195" s="4"/>
      <c r="CO195" s="4"/>
      <c r="CP195" s="4"/>
      <c r="CQ195" s="4"/>
      <c r="CR195" s="4"/>
      <c r="CS195" s="4"/>
      <c r="CT195" s="4"/>
      <c r="CU195" s="4"/>
      <c r="CV195" s="4"/>
      <c r="CW195" s="4"/>
      <c r="CX195" s="4"/>
      <c r="CY195" s="4"/>
      <c r="CZ195" s="4"/>
      <c r="DA195" s="4"/>
    </row>
    <row r="196" spans="1:105" x14ac:dyDescent="0.25">
      <c r="A196" t="s">
        <v>243</v>
      </c>
      <c r="B196" t="s">
        <v>224</v>
      </c>
      <c r="C196" t="s">
        <v>225</v>
      </c>
      <c r="D196" t="s">
        <v>243</v>
      </c>
      <c r="E196" t="s">
        <v>224</v>
      </c>
      <c r="F196" t="s">
        <v>225</v>
      </c>
      <c r="G196" t="s">
        <v>25</v>
      </c>
      <c r="H196" t="s">
        <v>24</v>
      </c>
      <c r="I196" t="s">
        <v>35</v>
      </c>
      <c r="J196" t="s">
        <v>36</v>
      </c>
      <c r="K196" t="s">
        <v>33</v>
      </c>
      <c r="L196">
        <v>2.1216699999999999</v>
      </c>
      <c r="M196">
        <v>1.60521</v>
      </c>
      <c r="N196">
        <v>-9.2399999999999999E-3</v>
      </c>
      <c r="Q196">
        <v>6.85</v>
      </c>
      <c r="R196">
        <v>71.87</v>
      </c>
      <c r="S196">
        <v>21.128740000000001</v>
      </c>
      <c r="T196">
        <v>34</v>
      </c>
      <c r="U196">
        <v>0.89400000000000002</v>
      </c>
      <c r="V196">
        <v>2.9</v>
      </c>
      <c r="W196">
        <v>82.6</v>
      </c>
      <c r="X196">
        <v>31</v>
      </c>
      <c r="Y196" s="4">
        <f t="shared" ref="Y196:AH197" si="659">IF(OR(($L196+$M196*Y$2+$N196*Y$2^2)&gt;$W196,($L196+$M196*Y$2+$N196*Y$2^2)&lt;$V196),"",($L196+$M196*Y$2+$N196*Y$2^2))</f>
        <v>9.9167199999999998</v>
      </c>
      <c r="Z196" s="4">
        <f t="shared" si="659"/>
        <v>17.249769999999998</v>
      </c>
      <c r="AA196" s="4">
        <f t="shared" si="659"/>
        <v>24.120820000000002</v>
      </c>
      <c r="AB196" s="4">
        <f t="shared" si="659"/>
        <v>30.529869999999999</v>
      </c>
      <c r="AC196" s="4">
        <f t="shared" si="659"/>
        <v>36.476920000000007</v>
      </c>
      <c r="AD196" s="4">
        <f t="shared" si="659"/>
        <v>41.961970000000001</v>
      </c>
      <c r="AE196" s="4">
        <f t="shared" si="659"/>
        <v>46.985020000000006</v>
      </c>
      <c r="AF196" s="4">
        <f t="shared" si="659"/>
        <v>51.546069999999993</v>
      </c>
      <c r="AG196" s="4">
        <f t="shared" si="659"/>
        <v>55.645119999999991</v>
      </c>
      <c r="AH196" s="4">
        <f t="shared" si="659"/>
        <v>59.282170000000001</v>
      </c>
      <c r="AI196" s="4">
        <f t="shared" ref="AI196:AO197" si="660">IF(OR(($L196+$M196*AI$2+$N196*AI$2^2)&gt;$W196,($L196+$M196*AI$2+$N196*AI$2^2)&lt;$V196),"",($L196+$M196*AI$2+$N196*AI$2^2))</f>
        <v>62.45722</v>
      </c>
      <c r="AJ196" s="4">
        <f t="shared" si="660"/>
        <v>65.170269999999988</v>
      </c>
      <c r="AK196" s="4">
        <f t="shared" si="660"/>
        <v>67.421319999999994</v>
      </c>
      <c r="AL196" s="4">
        <f t="shared" si="660"/>
        <v>69.210369999999998</v>
      </c>
      <c r="AM196" s="4">
        <f t="shared" si="660"/>
        <v>70.537419999999997</v>
      </c>
      <c r="AN196" s="4">
        <f t="shared" si="660"/>
        <v>71.402469999999994</v>
      </c>
      <c r="AO196" s="4">
        <f t="shared" si="660"/>
        <v>71.805519999999987</v>
      </c>
      <c r="BC196" t="s">
        <v>243</v>
      </c>
      <c r="BD196" t="s">
        <v>224</v>
      </c>
      <c r="BE196" t="s">
        <v>225</v>
      </c>
      <c r="BF196" t="s">
        <v>24</v>
      </c>
      <c r="BG196" t="s">
        <v>39</v>
      </c>
      <c r="BH196" t="s">
        <v>30</v>
      </c>
      <c r="BI196" t="s">
        <v>52</v>
      </c>
      <c r="BJ196" t="s">
        <v>43</v>
      </c>
      <c r="BK196">
        <v>-3.0790000000000001E-2</v>
      </c>
      <c r="BL196">
        <v>0.55449999999999999</v>
      </c>
      <c r="BM196">
        <v>-1.1469999999999999E-2</v>
      </c>
      <c r="BN196">
        <v>1.1E-4</v>
      </c>
      <c r="BP196">
        <v>3.27</v>
      </c>
      <c r="BQ196">
        <v>22.98</v>
      </c>
      <c r="BR196">
        <v>4.5900000000000003E-3</v>
      </c>
      <c r="BS196">
        <v>33</v>
      </c>
      <c r="BT196">
        <v>0.90800000000000003</v>
      </c>
      <c r="BU196">
        <v>1.7</v>
      </c>
      <c r="BV196">
        <v>26</v>
      </c>
      <c r="BW196">
        <v>29</v>
      </c>
      <c r="BX196" s="4">
        <f t="shared" ref="BX196:DA196" si="661">IF(OR(($BK196+$BL196*Y196+$BM196*Y196^2+$BN196*Y196^3)&gt;$BV196,($BK196+$BL196*Y196+$BM196*Y196^2+$BN196*Y196^3)&lt;$BU196),"",($BK196+$BL196*Y196+$BM196*Y196^2+$BN196*Y196^3))</f>
        <v>4.4473307049526092</v>
      </c>
      <c r="BY196" s="4">
        <f t="shared" si="661"/>
        <v>6.685858862900619</v>
      </c>
      <c r="BZ196" s="4">
        <f t="shared" si="661"/>
        <v>8.2145198693763088</v>
      </c>
      <c r="CA196" s="4">
        <f t="shared" si="661"/>
        <v>9.3373133387418115</v>
      </c>
      <c r="CB196" s="4">
        <f t="shared" si="661"/>
        <v>10.272916860842297</v>
      </c>
      <c r="CC196" s="4">
        <f t="shared" si="661"/>
        <v>11.168228936361126</v>
      </c>
      <c r="CD196" s="4">
        <f t="shared" si="661"/>
        <v>12.110935662007854</v>
      </c>
      <c r="CE196" s="4">
        <f t="shared" si="661"/>
        <v>13.141101165538988</v>
      </c>
      <c r="CF196" s="4">
        <f t="shared" si="661"/>
        <v>14.261781790611597</v>
      </c>
      <c r="CG196" s="4">
        <f t="shared" si="661"/>
        <v>15.448664031469669</v>
      </c>
      <c r="CH196" s="4">
        <f t="shared" si="661"/>
        <v>16.658726217463283</v>
      </c>
      <c r="CI196" s="4">
        <f t="shared" si="661"/>
        <v>17.837923947400622</v>
      </c>
      <c r="CJ196" s="4">
        <f t="shared" si="661"/>
        <v>18.927899273732727</v>
      </c>
      <c r="CK196" s="4">
        <f t="shared" si="661"/>
        <v>19.87171363657108</v>
      </c>
      <c r="CL196" s="4">
        <f t="shared" si="661"/>
        <v>20.61860454753797</v>
      </c>
      <c r="CM196" s="4">
        <f t="shared" si="661"/>
        <v>21.127766023449745</v>
      </c>
      <c r="CN196" s="4">
        <f t="shared" si="661"/>
        <v>21.371152769832669</v>
      </c>
      <c r="CO196" s="4" t="str">
        <f t="shared" si="661"/>
        <v/>
      </c>
      <c r="CP196" s="4" t="str">
        <f t="shared" si="661"/>
        <v/>
      </c>
      <c r="CQ196" s="4" t="str">
        <f t="shared" si="661"/>
        <v/>
      </c>
      <c r="CR196" s="4" t="str">
        <f t="shared" si="661"/>
        <v/>
      </c>
      <c r="CS196" s="4" t="str">
        <f t="shared" si="661"/>
        <v/>
      </c>
      <c r="CT196" s="4" t="str">
        <f t="shared" si="661"/>
        <v/>
      </c>
      <c r="CU196" s="4" t="str">
        <f t="shared" si="661"/>
        <v/>
      </c>
      <c r="CV196" s="4" t="str">
        <f t="shared" si="661"/>
        <v/>
      </c>
      <c r="CW196" s="4" t="str">
        <f t="shared" si="661"/>
        <v/>
      </c>
      <c r="CX196" s="4" t="str">
        <f t="shared" si="661"/>
        <v/>
      </c>
      <c r="CY196" s="4" t="str">
        <f t="shared" si="661"/>
        <v/>
      </c>
      <c r="CZ196" s="4" t="str">
        <f t="shared" si="661"/>
        <v/>
      </c>
      <c r="DA196" s="4" t="str">
        <f t="shared" si="661"/>
        <v/>
      </c>
    </row>
    <row r="197" spans="1:105" x14ac:dyDescent="0.25">
      <c r="A197" t="s">
        <v>368</v>
      </c>
      <c r="B197" t="s">
        <v>224</v>
      </c>
      <c r="C197" t="s">
        <v>225</v>
      </c>
      <c r="D197" t="s">
        <v>368</v>
      </c>
      <c r="E197" t="s">
        <v>224</v>
      </c>
      <c r="F197" t="s">
        <v>225</v>
      </c>
      <c r="G197" t="s">
        <v>25</v>
      </c>
      <c r="H197" t="s">
        <v>24</v>
      </c>
      <c r="I197" t="s">
        <v>35</v>
      </c>
      <c r="J197" t="s">
        <v>44</v>
      </c>
      <c r="K197" t="s">
        <v>33</v>
      </c>
      <c r="L197">
        <v>1.20424</v>
      </c>
      <c r="M197">
        <v>1.3291500000000001</v>
      </c>
      <c r="N197">
        <v>-5.0800000000000003E-3</v>
      </c>
      <c r="Q197">
        <v>1.2</v>
      </c>
      <c r="R197">
        <v>86.89</v>
      </c>
      <c r="S197">
        <v>0.44035000000000002</v>
      </c>
      <c r="T197">
        <v>29</v>
      </c>
      <c r="U197">
        <v>0.97799999999999998</v>
      </c>
      <c r="V197">
        <v>5.6</v>
      </c>
      <c r="W197">
        <v>71.599999999999994</v>
      </c>
      <c r="X197">
        <v>26</v>
      </c>
      <c r="Y197" s="4">
        <f t="shared" si="659"/>
        <v>7.7229900000000002</v>
      </c>
      <c r="Z197" s="4">
        <f t="shared" si="659"/>
        <v>13.987740000000002</v>
      </c>
      <c r="AA197" s="4">
        <f t="shared" si="659"/>
        <v>19.99849</v>
      </c>
      <c r="AB197" s="4">
        <f t="shared" si="659"/>
        <v>25.755240000000001</v>
      </c>
      <c r="AC197" s="4">
        <f t="shared" si="659"/>
        <v>31.257989999999996</v>
      </c>
      <c r="AD197" s="4">
        <f t="shared" si="659"/>
        <v>36.506740000000001</v>
      </c>
      <c r="AE197" s="4">
        <f t="shared" si="659"/>
        <v>41.501490000000004</v>
      </c>
      <c r="AF197" s="4">
        <f t="shared" si="659"/>
        <v>46.242240000000002</v>
      </c>
      <c r="AG197" s="4">
        <f t="shared" si="659"/>
        <v>50.728990000000003</v>
      </c>
      <c r="AH197" s="4">
        <f t="shared" si="659"/>
        <v>54.961739999999992</v>
      </c>
      <c r="AI197" s="4">
        <f t="shared" si="660"/>
        <v>58.940489999999997</v>
      </c>
      <c r="AJ197" s="4">
        <f t="shared" si="660"/>
        <v>62.665240000000011</v>
      </c>
      <c r="AK197" s="4">
        <f t="shared" si="660"/>
        <v>66.135989999999993</v>
      </c>
      <c r="AL197" s="4">
        <f t="shared" si="660"/>
        <v>69.352740000000011</v>
      </c>
      <c r="AM197" s="4" t="str">
        <f t="shared" si="660"/>
        <v/>
      </c>
      <c r="AN197" s="4" t="str">
        <f t="shared" si="660"/>
        <v/>
      </c>
      <c r="AO197" s="4" t="str">
        <f t="shared" si="660"/>
        <v/>
      </c>
      <c r="AP197" s="4" t="str">
        <f t="shared" ref="AP197:BB197" si="662">IF(OR(($L197+$M197*AP$2+$N197*AP$2^2)&gt;$W197,($L197+$M197*AP$2+$N197*AP$2^2)&lt;$V197),"",($L197+$M197*AP$2+$N197*AP$2^2))</f>
        <v/>
      </c>
      <c r="AQ197" s="4" t="str">
        <f t="shared" si="662"/>
        <v/>
      </c>
      <c r="AR197" s="4" t="str">
        <f t="shared" si="662"/>
        <v/>
      </c>
      <c r="AS197" s="4" t="str">
        <f t="shared" si="662"/>
        <v/>
      </c>
      <c r="AT197" s="4" t="str">
        <f t="shared" si="662"/>
        <v/>
      </c>
      <c r="AU197" s="4" t="str">
        <f t="shared" si="662"/>
        <v/>
      </c>
      <c r="AV197" s="4" t="str">
        <f t="shared" si="662"/>
        <v/>
      </c>
      <c r="AW197" s="4" t="str">
        <f t="shared" si="662"/>
        <v/>
      </c>
      <c r="AX197" s="4" t="str">
        <f t="shared" si="662"/>
        <v/>
      </c>
      <c r="AY197" s="4" t="str">
        <f t="shared" si="662"/>
        <v/>
      </c>
      <c r="AZ197" s="4" t="str">
        <f t="shared" si="662"/>
        <v/>
      </c>
      <c r="BA197" s="4" t="str">
        <f t="shared" si="662"/>
        <v/>
      </c>
      <c r="BB197" s="4" t="str">
        <f t="shared" si="662"/>
        <v/>
      </c>
      <c r="BC197" t="s">
        <v>368</v>
      </c>
      <c r="BD197" t="s">
        <v>224</v>
      </c>
      <c r="BE197" t="s">
        <v>225</v>
      </c>
      <c r="BF197" t="s">
        <v>24</v>
      </c>
      <c r="BG197" t="s">
        <v>39</v>
      </c>
      <c r="BH197" t="s">
        <v>30</v>
      </c>
      <c r="BI197" t="s">
        <v>27</v>
      </c>
      <c r="BJ197" t="s">
        <v>28</v>
      </c>
      <c r="BK197">
        <v>1.7073</v>
      </c>
      <c r="BL197">
        <v>0.22767000000000001</v>
      </c>
      <c r="BP197">
        <v>1.98</v>
      </c>
      <c r="BQ197">
        <v>21.49</v>
      </c>
      <c r="BR197">
        <v>0.12263</v>
      </c>
      <c r="BS197">
        <v>29</v>
      </c>
      <c r="BT197">
        <v>0.878</v>
      </c>
      <c r="BU197">
        <v>2</v>
      </c>
      <c r="BV197">
        <v>22</v>
      </c>
      <c r="BW197">
        <v>27</v>
      </c>
      <c r="BX197" s="4">
        <f t="shared" ref="BX197:CK197" si="663">IF(OR(($BK197+$BL197*Y197)&gt;$BV197,($BK197+$BL197*Y197)&lt;$BU197),"",($BK197+$BL197*Y197))</f>
        <v>3.4655931333000001</v>
      </c>
      <c r="BY197" s="4">
        <f t="shared" si="663"/>
        <v>4.891888765800001</v>
      </c>
      <c r="BZ197" s="4">
        <f t="shared" si="663"/>
        <v>6.2603562183000001</v>
      </c>
      <c r="CA197" s="4">
        <f t="shared" si="663"/>
        <v>7.5709954908000006</v>
      </c>
      <c r="CB197" s="4">
        <f t="shared" si="663"/>
        <v>8.8238065832999997</v>
      </c>
      <c r="CC197" s="4">
        <f t="shared" si="663"/>
        <v>10.0187894958</v>
      </c>
      <c r="CD197" s="4">
        <f t="shared" si="663"/>
        <v>11.155944228300001</v>
      </c>
      <c r="CE197" s="4">
        <f t="shared" si="663"/>
        <v>12.235270780800001</v>
      </c>
      <c r="CF197" s="4">
        <f t="shared" si="663"/>
        <v>13.2567691533</v>
      </c>
      <c r="CG197" s="4">
        <f t="shared" si="663"/>
        <v>14.220439345799999</v>
      </c>
      <c r="CH197" s="4">
        <f t="shared" si="663"/>
        <v>15.1262813583</v>
      </c>
      <c r="CI197" s="4">
        <f t="shared" si="663"/>
        <v>15.974295190800003</v>
      </c>
      <c r="CJ197" s="4">
        <f t="shared" si="663"/>
        <v>16.764480843299999</v>
      </c>
      <c r="CK197" s="4">
        <f t="shared" si="663"/>
        <v>17.496838315800005</v>
      </c>
      <c r="CL197" s="4"/>
      <c r="CM197" s="4"/>
      <c r="CN197" s="4"/>
      <c r="CO197" s="4"/>
      <c r="CP197" s="4"/>
      <c r="CQ197" s="4"/>
      <c r="CR197" s="4"/>
      <c r="CS197" s="4"/>
      <c r="CT197" s="4"/>
      <c r="CU197" s="4"/>
      <c r="CV197" s="4"/>
      <c r="CW197" s="4"/>
      <c r="CX197" s="4"/>
      <c r="CY197" s="4"/>
      <c r="CZ197" s="4"/>
      <c r="DA197" s="4"/>
    </row>
    <row r="198" spans="1:105" x14ac:dyDescent="0.25">
      <c r="A198" t="s">
        <v>115</v>
      </c>
      <c r="B198" t="s">
        <v>130</v>
      </c>
      <c r="C198" t="s">
        <v>131</v>
      </c>
      <c r="D198" t="s">
        <v>115</v>
      </c>
      <c r="E198" t="s">
        <v>130</v>
      </c>
      <c r="F198" t="s">
        <v>131</v>
      </c>
      <c r="G198" t="s">
        <v>25</v>
      </c>
      <c r="H198" t="s">
        <v>24</v>
      </c>
      <c r="I198" t="s">
        <v>35</v>
      </c>
      <c r="J198" t="s">
        <v>71</v>
      </c>
      <c r="K198" t="s">
        <v>43</v>
      </c>
      <c r="L198">
        <v>5.2842099999999999</v>
      </c>
      <c r="M198">
        <v>-1.3733599999999999</v>
      </c>
      <c r="N198">
        <v>0.41881000000000002</v>
      </c>
      <c r="O198">
        <v>-1.1469999999999999E-2</v>
      </c>
      <c r="Q198">
        <v>4.12</v>
      </c>
      <c r="R198">
        <v>55.74</v>
      </c>
      <c r="S198">
        <v>0.17426</v>
      </c>
      <c r="T198">
        <v>37</v>
      </c>
      <c r="U198">
        <v>0.95599999999999996</v>
      </c>
      <c r="V198">
        <v>3.8</v>
      </c>
      <c r="W198">
        <v>77.3</v>
      </c>
      <c r="X198">
        <v>33</v>
      </c>
      <c r="Y198" s="4">
        <f t="shared" ref="Y198:AB199" si="664">IF(OR(($L198+$M198*Y$2+$N198*Y$2^2+$O198*Y$2^3)&gt;$W198,($L198+$M198*Y$2+$N198*Y$2^2+$O198*Y$2^3)&lt;$V198),"",($L198+$M198*Y$2+$N198*Y$2^2+$O198*Y$2^3))</f>
        <v>7.4539100000000005</v>
      </c>
      <c r="Z198" s="4">
        <f t="shared" si="664"/>
        <v>21.96161</v>
      </c>
      <c r="AA198" s="4">
        <f t="shared" si="664"/>
        <v>40.204810000000002</v>
      </c>
      <c r="AB198" s="4">
        <f t="shared" si="664"/>
        <v>53.58101000000002</v>
      </c>
      <c r="BC198" t="s">
        <v>115</v>
      </c>
      <c r="BD198" t="s">
        <v>130</v>
      </c>
      <c r="BE198" t="s">
        <v>131</v>
      </c>
      <c r="BF198" t="s">
        <v>24</v>
      </c>
      <c r="BG198" t="s">
        <v>39</v>
      </c>
      <c r="BH198" t="s">
        <v>30</v>
      </c>
      <c r="BI198" t="s">
        <v>27</v>
      </c>
      <c r="BJ198" t="s">
        <v>33</v>
      </c>
      <c r="BK198">
        <v>1.8040400000000001</v>
      </c>
      <c r="BL198">
        <v>0.32833000000000001</v>
      </c>
      <c r="BM198">
        <v>-2.6199999999999999E-3</v>
      </c>
      <c r="BP198">
        <v>3.11</v>
      </c>
      <c r="BQ198">
        <v>11.96</v>
      </c>
      <c r="BR198">
        <v>4.326E-2</v>
      </c>
      <c r="BS198">
        <v>37</v>
      </c>
      <c r="BT198">
        <v>0.93200000000000005</v>
      </c>
      <c r="BU198">
        <v>3</v>
      </c>
      <c r="BV198">
        <v>14</v>
      </c>
      <c r="BW198">
        <v>34</v>
      </c>
      <c r="BX198" s="4">
        <f t="shared" ref="BX198:CL198" si="665">IF(OR(($BK198+$BL198*Y198+$BM198*Y198^2)&gt;$BV198,($BK198+$BL198*Y198+$BM198*Y198^2)&lt;$BU198),"",($BK198+$BL198*Y198+$BM198*Y198^2))</f>
        <v>4.1058130416651784</v>
      </c>
      <c r="BY198" s="4">
        <f t="shared" si="665"/>
        <v>7.7510371491646985</v>
      </c>
      <c r="BZ198" s="4">
        <f t="shared" si="665"/>
        <v>10.769447189803419</v>
      </c>
      <c r="CA198" s="4">
        <f t="shared" si="665"/>
        <v>11.874470475835338</v>
      </c>
      <c r="CB198" s="4" t="str">
        <f t="shared" si="665"/>
        <v/>
      </c>
      <c r="CC198" s="4" t="str">
        <f t="shared" si="665"/>
        <v/>
      </c>
      <c r="CD198" s="4" t="str">
        <f t="shared" si="665"/>
        <v/>
      </c>
      <c r="CE198" s="4" t="str">
        <f t="shared" si="665"/>
        <v/>
      </c>
      <c r="CF198" s="4" t="str">
        <f t="shared" si="665"/>
        <v/>
      </c>
      <c r="CG198" s="4" t="str">
        <f t="shared" si="665"/>
        <v/>
      </c>
      <c r="CH198" s="4" t="str">
        <f t="shared" si="665"/>
        <v/>
      </c>
      <c r="CI198" s="4" t="str">
        <f t="shared" si="665"/>
        <v/>
      </c>
      <c r="CJ198" s="4" t="str">
        <f t="shared" si="665"/>
        <v/>
      </c>
      <c r="CK198" s="4" t="str">
        <f t="shared" si="665"/>
        <v/>
      </c>
      <c r="CL198" s="4" t="str">
        <f t="shared" si="665"/>
        <v/>
      </c>
      <c r="CM198" s="4"/>
      <c r="CN198" s="4"/>
      <c r="CO198" s="4"/>
      <c r="CP198" s="4"/>
      <c r="CQ198" s="4"/>
      <c r="CR198" s="4"/>
      <c r="CS198" s="4"/>
      <c r="CT198" s="4"/>
      <c r="CU198" s="4"/>
      <c r="CV198" s="4"/>
      <c r="CW198" s="4"/>
      <c r="CX198" s="4"/>
      <c r="CY198" s="4"/>
      <c r="CZ198" s="4"/>
      <c r="DA198" s="4"/>
    </row>
    <row r="199" spans="1:105" x14ac:dyDescent="0.25">
      <c r="A199" t="s">
        <v>115</v>
      </c>
      <c r="B199" t="s">
        <v>132</v>
      </c>
      <c r="C199" t="s">
        <v>133</v>
      </c>
      <c r="D199" t="s">
        <v>115</v>
      </c>
      <c r="E199" t="s">
        <v>132</v>
      </c>
      <c r="F199" t="s">
        <v>133</v>
      </c>
      <c r="G199" t="s">
        <v>25</v>
      </c>
      <c r="H199" t="s">
        <v>24</v>
      </c>
      <c r="I199" t="s">
        <v>35</v>
      </c>
      <c r="J199" t="s">
        <v>71</v>
      </c>
      <c r="K199" t="s">
        <v>43</v>
      </c>
      <c r="L199">
        <v>0.97362000000000004</v>
      </c>
      <c r="M199">
        <v>2.6379299999999999</v>
      </c>
      <c r="N199">
        <v>-5.8279999999999998E-2</v>
      </c>
      <c r="O199">
        <v>1.1100000000000001E-3</v>
      </c>
      <c r="Q199">
        <v>0.97</v>
      </c>
      <c r="R199">
        <v>84.36</v>
      </c>
      <c r="S199">
        <v>0.12279</v>
      </c>
      <c r="T199">
        <v>39</v>
      </c>
      <c r="U199">
        <v>0.96599999999999997</v>
      </c>
      <c r="V199">
        <v>1</v>
      </c>
      <c r="W199">
        <v>73.7</v>
      </c>
      <c r="X199">
        <v>35</v>
      </c>
      <c r="Y199" s="4">
        <f t="shared" si="664"/>
        <v>12.84502</v>
      </c>
      <c r="Z199" s="4">
        <f t="shared" si="664"/>
        <v>22.634920000000001</v>
      </c>
      <c r="AA199" s="4">
        <f t="shared" si="664"/>
        <v>31.175819999999998</v>
      </c>
      <c r="AB199" s="4">
        <f t="shared" si="664"/>
        <v>39.300220000000003</v>
      </c>
      <c r="AC199" s="4">
        <f t="shared" ref="AC199:BB199" si="666">IF(OR(($L199+$M199*AC$2+$N199*AC$2^2+$O199*AC$2^3)&gt;$W199,($L199+$M199*AC$2+$N199*AC$2^2+$O199*AC$2^3)&lt;$V199),"",($L199+$M199*AC$2+$N199*AC$2^2+$O199*AC$2^3))</f>
        <v>47.840620000000001</v>
      </c>
      <c r="AD199" s="4">
        <f t="shared" si="666"/>
        <v>57.629519999999999</v>
      </c>
      <c r="AE199" s="4">
        <f t="shared" si="666"/>
        <v>69.499420000000001</v>
      </c>
      <c r="AF199" s="4" t="str">
        <f t="shared" si="666"/>
        <v/>
      </c>
      <c r="AG199" s="4" t="str">
        <f t="shared" si="666"/>
        <v/>
      </c>
      <c r="AH199" s="4" t="str">
        <f t="shared" si="666"/>
        <v/>
      </c>
      <c r="AI199" s="4" t="str">
        <f t="shared" si="666"/>
        <v/>
      </c>
      <c r="AJ199" s="4" t="str">
        <f t="shared" si="666"/>
        <v/>
      </c>
      <c r="AK199" s="4" t="str">
        <f t="shared" si="666"/>
        <v/>
      </c>
      <c r="AL199" s="4" t="str">
        <f t="shared" si="666"/>
        <v/>
      </c>
      <c r="AM199" s="4" t="str">
        <f t="shared" si="666"/>
        <v/>
      </c>
      <c r="AN199" s="4" t="str">
        <f t="shared" si="666"/>
        <v/>
      </c>
      <c r="AO199" s="4" t="str">
        <f t="shared" si="666"/>
        <v/>
      </c>
      <c r="AP199" s="4" t="str">
        <f t="shared" si="666"/>
        <v/>
      </c>
      <c r="AQ199" s="4" t="str">
        <f t="shared" si="666"/>
        <v/>
      </c>
      <c r="AR199" s="4" t="str">
        <f t="shared" si="666"/>
        <v/>
      </c>
      <c r="AS199" s="4" t="str">
        <f t="shared" si="666"/>
        <v/>
      </c>
      <c r="AT199" s="4" t="str">
        <f t="shared" si="666"/>
        <v/>
      </c>
      <c r="AU199" s="4" t="str">
        <f t="shared" si="666"/>
        <v/>
      </c>
      <c r="AV199" s="4" t="str">
        <f t="shared" si="666"/>
        <v/>
      </c>
      <c r="AW199" s="4" t="str">
        <f t="shared" si="666"/>
        <v/>
      </c>
      <c r="AX199" s="4" t="str">
        <f t="shared" si="666"/>
        <v/>
      </c>
      <c r="AY199" s="4" t="str">
        <f t="shared" si="666"/>
        <v/>
      </c>
      <c r="AZ199" s="4" t="str">
        <f t="shared" si="666"/>
        <v/>
      </c>
      <c r="BA199" s="4" t="str">
        <f t="shared" si="666"/>
        <v/>
      </c>
      <c r="BB199" s="4" t="str">
        <f t="shared" si="666"/>
        <v/>
      </c>
      <c r="BC199" t="s">
        <v>115</v>
      </c>
      <c r="BD199" t="s">
        <v>132</v>
      </c>
      <c r="BE199" t="s">
        <v>133</v>
      </c>
      <c r="BF199" t="s">
        <v>24</v>
      </c>
      <c r="BG199" t="s">
        <v>39</v>
      </c>
      <c r="BH199" t="s">
        <v>30</v>
      </c>
      <c r="BI199" t="s">
        <v>52</v>
      </c>
      <c r="BJ199" t="s">
        <v>43</v>
      </c>
      <c r="BK199">
        <v>1.4987200000000001</v>
      </c>
      <c r="BL199">
        <v>0.34622999999999998</v>
      </c>
      <c r="BM199">
        <v>3.0999999999999999E-3</v>
      </c>
      <c r="BN199">
        <v>-5.0000000000000002E-5</v>
      </c>
      <c r="BP199">
        <v>1.84</v>
      </c>
      <c r="BQ199">
        <v>22.7</v>
      </c>
      <c r="BR199">
        <v>2.1900000000000001E-3</v>
      </c>
      <c r="BS199">
        <v>39</v>
      </c>
      <c r="BT199">
        <v>0.97899999999999998</v>
      </c>
      <c r="BU199">
        <v>1.8</v>
      </c>
      <c r="BV199">
        <v>28.5</v>
      </c>
      <c r="BW199">
        <v>35</v>
      </c>
      <c r="BX199" s="4">
        <f t="shared" ref="BX199:CD199" si="667">IF(OR(($BK199+$BL199*Y199+$BM199*Y199^2+$BN199*Y199^3)&gt;$BV199,($BK199+$BL199*Y199+$BM199*Y199^2+$BN199*Y199^3)&lt;$BU199),"",($BK199+$BL199*Y199+$BM199*Y199^2+$BN199*Y199^3))</f>
        <v>6.3515664373421439</v>
      </c>
      <c r="BY199" s="4">
        <f t="shared" si="667"/>
        <v>10.34402282536306</v>
      </c>
      <c r="BZ199" s="4">
        <f t="shared" si="667"/>
        <v>13.790674123204475</v>
      </c>
      <c r="CA199" s="4">
        <f t="shared" si="667"/>
        <v>16.858633957494721</v>
      </c>
      <c r="CB199" s="4">
        <f t="shared" si="667"/>
        <v>19.682924156892373</v>
      </c>
      <c r="CC199" s="4">
        <f t="shared" si="667"/>
        <v>22.177542221709352</v>
      </c>
      <c r="CD199" s="4">
        <f t="shared" si="667"/>
        <v>23.750330743885876</v>
      </c>
      <c r="CE199" s="4"/>
      <c r="CF199" s="4"/>
      <c r="CG199" s="4"/>
      <c r="CH199" s="4"/>
      <c r="CI199" s="4"/>
      <c r="CJ199" s="4"/>
      <c r="CK199" s="4"/>
      <c r="CL199" s="4"/>
      <c r="CM199" s="4"/>
      <c r="CN199" s="4"/>
      <c r="CO199" s="4"/>
      <c r="CP199" s="4"/>
      <c r="CQ199" s="4"/>
      <c r="CR199" s="4"/>
      <c r="CS199" s="4"/>
      <c r="CT199" s="4"/>
      <c r="CU199" s="4"/>
      <c r="CV199" s="4"/>
      <c r="CW199" s="4"/>
      <c r="CX199" s="4"/>
      <c r="CY199" s="4"/>
      <c r="CZ199" s="4"/>
      <c r="DA199" s="4"/>
    </row>
    <row r="200" spans="1:105" x14ac:dyDescent="0.25">
      <c r="A200" t="s">
        <v>322</v>
      </c>
      <c r="B200" t="s">
        <v>132</v>
      </c>
      <c r="C200" t="s">
        <v>133</v>
      </c>
      <c r="D200" t="s">
        <v>322</v>
      </c>
      <c r="E200" t="s">
        <v>132</v>
      </c>
      <c r="F200" t="s">
        <v>133</v>
      </c>
      <c r="G200" t="s">
        <v>25</v>
      </c>
      <c r="H200" t="s">
        <v>24</v>
      </c>
      <c r="I200" t="s">
        <v>35</v>
      </c>
      <c r="J200" t="s">
        <v>44</v>
      </c>
      <c r="K200" t="s">
        <v>64</v>
      </c>
      <c r="L200">
        <v>1.7152099999999999</v>
      </c>
      <c r="M200">
        <v>1.8228</v>
      </c>
      <c r="N200">
        <v>1.56E-3</v>
      </c>
      <c r="Q200">
        <v>2.85</v>
      </c>
      <c r="R200">
        <v>90.44</v>
      </c>
      <c r="S200">
        <v>3.9530000000000003E-2</v>
      </c>
      <c r="T200">
        <v>27</v>
      </c>
      <c r="U200">
        <v>0.99099999999999999</v>
      </c>
      <c r="V200">
        <v>2.8</v>
      </c>
      <c r="W200">
        <v>81.400000000000006</v>
      </c>
      <c r="X200">
        <v>25</v>
      </c>
      <c r="BC200" t="s">
        <v>322</v>
      </c>
      <c r="BD200" t="s">
        <v>132</v>
      </c>
      <c r="BE200" t="s">
        <v>133</v>
      </c>
      <c r="BF200" t="s">
        <v>24</v>
      </c>
      <c r="BG200" t="s">
        <v>39</v>
      </c>
      <c r="BH200" t="s">
        <v>30</v>
      </c>
      <c r="BI200" t="s">
        <v>27</v>
      </c>
      <c r="BJ200" t="s">
        <v>64</v>
      </c>
      <c r="BK200">
        <v>0.59694999999999998</v>
      </c>
      <c r="BL200">
        <v>1.6787000000000001</v>
      </c>
      <c r="BM200">
        <v>6.8999999999999997E-4</v>
      </c>
      <c r="BP200">
        <v>3</v>
      </c>
      <c r="BQ200">
        <v>23.54</v>
      </c>
      <c r="BR200">
        <v>2.6190000000000001E-2</v>
      </c>
      <c r="BS200">
        <v>27</v>
      </c>
      <c r="BT200">
        <v>0.98</v>
      </c>
      <c r="BU200">
        <v>3</v>
      </c>
      <c r="BV200">
        <v>27</v>
      </c>
      <c r="BW200">
        <v>25</v>
      </c>
      <c r="BX200" s="4">
        <f t="shared" ref="BX200:CE200" si="668">EXP($BK200+$BL200*LN(LN(Y140+1))+(Y200)*($BM200/2))</f>
        <v>6.0399122710408992</v>
      </c>
      <c r="BY200" s="4">
        <f t="shared" si="668"/>
        <v>8.642175608487296</v>
      </c>
      <c r="BZ200" s="4">
        <f t="shared" si="668"/>
        <v>10.817455800742138</v>
      </c>
      <c r="CA200" s="4">
        <f t="shared" si="668"/>
        <v>12.71447800816126</v>
      </c>
      <c r="CB200" s="4">
        <f t="shared" si="668"/>
        <v>14.412306147737146</v>
      </c>
      <c r="CC200" s="4">
        <f t="shared" si="668"/>
        <v>15.958417737900046</v>
      </c>
      <c r="CD200" s="4">
        <f t="shared" si="668"/>
        <v>17.383871155504504</v>
      </c>
      <c r="CE200" s="4">
        <f t="shared" si="668"/>
        <v>18.710291121384159</v>
      </c>
      <c r="CF200" s="4"/>
      <c r="CG200" s="4"/>
      <c r="CH200" s="4"/>
      <c r="CI200" s="4"/>
      <c r="CJ200" s="4"/>
      <c r="CK200" s="4"/>
      <c r="CL200" s="4"/>
      <c r="CM200" s="4"/>
      <c r="CN200" s="4"/>
      <c r="CO200" s="4"/>
      <c r="CP200" s="4"/>
      <c r="CQ200" s="4"/>
      <c r="CR200" s="4"/>
      <c r="CS200" s="4"/>
      <c r="CT200" s="4"/>
      <c r="CU200" s="4"/>
      <c r="CV200" s="4"/>
      <c r="CW200" s="4"/>
      <c r="CX200" s="4"/>
      <c r="CY200" s="4"/>
      <c r="CZ200" s="4"/>
      <c r="DA200" s="4"/>
    </row>
    <row r="201" spans="1:105" x14ac:dyDescent="0.25">
      <c r="A201" t="s">
        <v>278</v>
      </c>
      <c r="B201" t="s">
        <v>293</v>
      </c>
      <c r="C201" t="s">
        <v>294</v>
      </c>
      <c r="D201" t="s">
        <v>278</v>
      </c>
      <c r="E201" t="s">
        <v>293</v>
      </c>
      <c r="F201" t="s">
        <v>294</v>
      </c>
      <c r="G201" t="s">
        <v>25</v>
      </c>
      <c r="H201" t="s">
        <v>24</v>
      </c>
      <c r="I201" t="s">
        <v>35</v>
      </c>
      <c r="J201" t="s">
        <v>36</v>
      </c>
      <c r="K201" t="s">
        <v>60</v>
      </c>
      <c r="L201">
        <v>1.57707</v>
      </c>
      <c r="M201">
        <v>1.6895</v>
      </c>
      <c r="N201">
        <v>4.2700000000000004E-3</v>
      </c>
      <c r="Q201">
        <v>2.61</v>
      </c>
      <c r="R201">
        <v>43.46</v>
      </c>
      <c r="S201">
        <v>6.5320000000000003E-2</v>
      </c>
      <c r="T201">
        <v>39</v>
      </c>
      <c r="U201">
        <v>0.98299999999999998</v>
      </c>
      <c r="V201">
        <v>2.4</v>
      </c>
      <c r="W201">
        <v>56.5</v>
      </c>
      <c r="X201">
        <v>37</v>
      </c>
      <c r="BC201" t="s">
        <v>278</v>
      </c>
      <c r="BD201" t="s">
        <v>293</v>
      </c>
      <c r="BE201" t="s">
        <v>294</v>
      </c>
      <c r="BF201" t="s">
        <v>24</v>
      </c>
      <c r="BG201" t="s">
        <v>39</v>
      </c>
      <c r="BH201" t="s">
        <v>30</v>
      </c>
      <c r="BI201" t="s">
        <v>27</v>
      </c>
      <c r="BJ201" t="s">
        <v>28</v>
      </c>
      <c r="BK201">
        <v>1.5568599999999999</v>
      </c>
      <c r="BL201">
        <v>0.23113</v>
      </c>
      <c r="BP201">
        <v>2.16</v>
      </c>
      <c r="BQ201">
        <v>11.6</v>
      </c>
      <c r="BR201">
        <v>0.10506</v>
      </c>
      <c r="BS201">
        <v>38</v>
      </c>
      <c r="BT201">
        <v>0.83899999999999997</v>
      </c>
      <c r="BU201">
        <v>2</v>
      </c>
      <c r="BV201">
        <v>12.5</v>
      </c>
      <c r="BW201">
        <v>36</v>
      </c>
      <c r="BX201" s="4" t="str">
        <f t="shared" ref="BX201:CO201" si="669">IF(OR(($BK201+$BL201*Y201)&gt;$BV201,($BK201+$BL201*Y201)&lt;$BU201),"",($BK201+$BL201*Y201))</f>
        <v/>
      </c>
      <c r="BY201" s="4" t="str">
        <f t="shared" si="669"/>
        <v/>
      </c>
      <c r="BZ201" s="4" t="str">
        <f t="shared" si="669"/>
        <v/>
      </c>
      <c r="CA201" s="4" t="str">
        <f t="shared" si="669"/>
        <v/>
      </c>
      <c r="CB201" s="4" t="str">
        <f t="shared" si="669"/>
        <v/>
      </c>
      <c r="CC201" s="4" t="str">
        <f t="shared" si="669"/>
        <v/>
      </c>
      <c r="CD201" s="4" t="str">
        <f t="shared" si="669"/>
        <v/>
      </c>
      <c r="CE201" s="4" t="str">
        <f t="shared" si="669"/>
        <v/>
      </c>
      <c r="CF201" s="4" t="str">
        <f t="shared" si="669"/>
        <v/>
      </c>
      <c r="CG201" s="4" t="str">
        <f t="shared" si="669"/>
        <v/>
      </c>
      <c r="CH201" s="4" t="str">
        <f t="shared" si="669"/>
        <v/>
      </c>
      <c r="CI201" s="4" t="str">
        <f t="shared" si="669"/>
        <v/>
      </c>
      <c r="CJ201" s="4" t="str">
        <f t="shared" si="669"/>
        <v/>
      </c>
      <c r="CK201" s="4" t="str">
        <f t="shared" si="669"/>
        <v/>
      </c>
      <c r="CL201" s="4" t="str">
        <f t="shared" si="669"/>
        <v/>
      </c>
      <c r="CM201" s="4" t="str">
        <f t="shared" si="669"/>
        <v/>
      </c>
      <c r="CN201" s="4" t="str">
        <f t="shared" si="669"/>
        <v/>
      </c>
      <c r="CO201" s="4" t="str">
        <f t="shared" si="669"/>
        <v/>
      </c>
      <c r="CP201" s="4"/>
      <c r="CQ201" s="4"/>
      <c r="CR201" s="4"/>
      <c r="CS201" s="4"/>
      <c r="CT201" s="4"/>
      <c r="CU201" s="4"/>
      <c r="CV201" s="4"/>
      <c r="CW201" s="4"/>
      <c r="CX201" s="4"/>
      <c r="CY201" s="4"/>
      <c r="CZ201" s="4"/>
      <c r="DA201" s="4"/>
    </row>
    <row r="202" spans="1:105" x14ac:dyDescent="0.25">
      <c r="A202" t="s">
        <v>302</v>
      </c>
      <c r="B202" t="s">
        <v>307</v>
      </c>
      <c r="C202" t="s">
        <v>308</v>
      </c>
      <c r="D202" t="s">
        <v>302</v>
      </c>
      <c r="E202" t="s">
        <v>307</v>
      </c>
      <c r="F202" t="s">
        <v>308</v>
      </c>
      <c r="G202" t="s">
        <v>25</v>
      </c>
      <c r="H202" t="s">
        <v>24</v>
      </c>
      <c r="I202" t="s">
        <v>35</v>
      </c>
      <c r="J202" t="s">
        <v>71</v>
      </c>
      <c r="K202" t="s">
        <v>33</v>
      </c>
      <c r="L202">
        <v>-3.1065900000000002</v>
      </c>
      <c r="M202">
        <v>1.9719800000000001</v>
      </c>
      <c r="N202">
        <v>-4.0400000000000002E-3</v>
      </c>
      <c r="Q202">
        <v>2.77</v>
      </c>
      <c r="R202">
        <v>69.3</v>
      </c>
      <c r="S202">
        <v>4.7699999999999999E-3</v>
      </c>
      <c r="T202">
        <v>36</v>
      </c>
      <c r="U202">
        <v>0.997</v>
      </c>
      <c r="V202">
        <v>2.8</v>
      </c>
      <c r="W202">
        <v>81.5</v>
      </c>
      <c r="X202">
        <v>33</v>
      </c>
      <c r="Y202" s="4">
        <f t="shared" ref="Y202:BB202" si="670">IF(OR(($L202+$M202*Y$2+$N202*Y$2^2)&gt;$W202,($L202+$M202*Y$2+$N202*Y$2^2)&lt;$V202),"",($L202+$M202*Y$2+$N202*Y$2^2))</f>
        <v>6.6523099999999991</v>
      </c>
      <c r="Z202" s="4">
        <f t="shared" si="670"/>
        <v>16.209209999999999</v>
      </c>
      <c r="AA202" s="4">
        <f t="shared" si="670"/>
        <v>25.564110000000003</v>
      </c>
      <c r="AB202" s="4">
        <f t="shared" si="670"/>
        <v>34.717010000000002</v>
      </c>
      <c r="AC202" s="4">
        <f t="shared" si="670"/>
        <v>43.667910000000006</v>
      </c>
      <c r="AD202" s="4">
        <f t="shared" si="670"/>
        <v>52.416810000000005</v>
      </c>
      <c r="AE202" s="4">
        <f t="shared" si="670"/>
        <v>60.963710000000006</v>
      </c>
      <c r="AF202" s="4">
        <f t="shared" si="670"/>
        <v>69.308610000000002</v>
      </c>
      <c r="AG202" s="4">
        <f t="shared" si="670"/>
        <v>77.451510000000013</v>
      </c>
      <c r="AH202" s="4" t="str">
        <f t="shared" si="670"/>
        <v/>
      </c>
      <c r="AI202" s="4" t="str">
        <f t="shared" si="670"/>
        <v/>
      </c>
      <c r="AJ202" s="4" t="str">
        <f t="shared" si="670"/>
        <v/>
      </c>
      <c r="AK202" s="4" t="str">
        <f t="shared" si="670"/>
        <v/>
      </c>
      <c r="AL202" s="4" t="str">
        <f t="shared" si="670"/>
        <v/>
      </c>
      <c r="AM202" s="4" t="str">
        <f t="shared" si="670"/>
        <v/>
      </c>
      <c r="AN202" s="4" t="str">
        <f t="shared" si="670"/>
        <v/>
      </c>
      <c r="AO202" s="4" t="str">
        <f t="shared" si="670"/>
        <v/>
      </c>
      <c r="AP202" s="4" t="str">
        <f t="shared" si="670"/>
        <v/>
      </c>
      <c r="AQ202" s="4" t="str">
        <f t="shared" si="670"/>
        <v/>
      </c>
      <c r="AR202" s="4" t="str">
        <f t="shared" si="670"/>
        <v/>
      </c>
      <c r="AS202" s="4" t="str">
        <f t="shared" si="670"/>
        <v/>
      </c>
      <c r="AT202" s="4" t="str">
        <f t="shared" si="670"/>
        <v/>
      </c>
      <c r="AU202" s="4" t="str">
        <f t="shared" si="670"/>
        <v/>
      </c>
      <c r="AV202" s="4" t="str">
        <f t="shared" si="670"/>
        <v/>
      </c>
      <c r="AW202" s="4" t="str">
        <f t="shared" si="670"/>
        <v/>
      </c>
      <c r="AX202" s="4" t="str">
        <f t="shared" si="670"/>
        <v/>
      </c>
      <c r="AY202" s="4" t="str">
        <f t="shared" si="670"/>
        <v/>
      </c>
      <c r="AZ202" s="4" t="str">
        <f t="shared" si="670"/>
        <v/>
      </c>
      <c r="BA202" s="4" t="str">
        <f t="shared" si="670"/>
        <v/>
      </c>
      <c r="BB202" s="4" t="str">
        <f t="shared" si="670"/>
        <v/>
      </c>
      <c r="BC202" t="s">
        <v>302</v>
      </c>
      <c r="BD202" t="s">
        <v>307</v>
      </c>
      <c r="BE202" t="s">
        <v>308</v>
      </c>
      <c r="BF202" t="s">
        <v>24</v>
      </c>
      <c r="BG202" t="s">
        <v>39</v>
      </c>
      <c r="BH202" t="s">
        <v>30</v>
      </c>
      <c r="BI202" t="s">
        <v>27</v>
      </c>
      <c r="BJ202" t="s">
        <v>33</v>
      </c>
      <c r="BK202">
        <v>0.23535</v>
      </c>
      <c r="BL202">
        <v>0.81450999999999996</v>
      </c>
      <c r="BM202">
        <v>-6.1799999999999997E-3</v>
      </c>
      <c r="BP202">
        <v>2.4500000000000002</v>
      </c>
      <c r="BQ202">
        <v>27.08</v>
      </c>
      <c r="BR202">
        <v>0.24024000000000001</v>
      </c>
      <c r="BS202">
        <v>34</v>
      </c>
      <c r="BT202">
        <v>0.93500000000000005</v>
      </c>
      <c r="BU202">
        <v>2</v>
      </c>
      <c r="BV202">
        <v>33</v>
      </c>
      <c r="BW202">
        <v>31</v>
      </c>
      <c r="BX202" s="4">
        <f t="shared" ref="BX202:CF202" si="671">IF(OR(($BK202+$BL202*Y202+$BM202*Y202^2)&gt;$BV202,($BK202+$BL202*Y202+$BM202*Y202^2)&lt;$BU202),"",($BK202+$BL202*Y202+$BM202*Y202^2))</f>
        <v>5.3802380669829013</v>
      </c>
      <c r="BY202" s="4">
        <f t="shared" si="671"/>
        <v>11.814189776167062</v>
      </c>
      <c r="BZ202" s="4">
        <f t="shared" si="671"/>
        <v>17.018796645930824</v>
      </c>
      <c r="CA202" s="4">
        <f t="shared" si="671"/>
        <v>21.064128374058185</v>
      </c>
      <c r="CB202" s="4">
        <f t="shared" si="671"/>
        <v>24.01874164601314</v>
      </c>
      <c r="CC202" s="4">
        <f t="shared" si="671"/>
        <v>25.949680134939697</v>
      </c>
      <c r="CD202" s="4">
        <f t="shared" si="671"/>
        <v>26.92247450166186</v>
      </c>
      <c r="CE202" s="4">
        <f t="shared" si="671"/>
        <v>27.001142394683622</v>
      </c>
      <c r="CF202" s="4">
        <f t="shared" si="671"/>
        <v>26.248188450188977</v>
      </c>
      <c r="CG202" s="4"/>
      <c r="CH202" s="4"/>
      <c r="CI202" s="4"/>
      <c r="CJ202" s="4"/>
      <c r="CK202" s="4"/>
      <c r="CL202" s="4"/>
      <c r="CM202" s="4"/>
      <c r="CN202" s="4"/>
      <c r="CO202" s="4"/>
      <c r="CP202" s="4"/>
      <c r="CQ202" s="4"/>
      <c r="CR202" s="4"/>
      <c r="CS202" s="4"/>
      <c r="CT202" s="4"/>
      <c r="CU202" s="4"/>
      <c r="CV202" s="4"/>
      <c r="CW202" s="4"/>
      <c r="CX202" s="4"/>
      <c r="CY202" s="4"/>
      <c r="CZ202" s="4"/>
      <c r="DA202" s="4"/>
    </row>
    <row r="203" spans="1:105" x14ac:dyDescent="0.25">
      <c r="A203" t="s">
        <v>178</v>
      </c>
      <c r="B203" t="s">
        <v>193</v>
      </c>
      <c r="C203" t="s">
        <v>194</v>
      </c>
      <c r="D203" t="s">
        <v>178</v>
      </c>
      <c r="E203" t="s">
        <v>193</v>
      </c>
      <c r="F203" t="s">
        <v>194</v>
      </c>
      <c r="G203" t="s">
        <v>25</v>
      </c>
      <c r="H203" t="s">
        <v>24</v>
      </c>
      <c r="I203" t="s">
        <v>35</v>
      </c>
      <c r="J203" t="s">
        <v>36</v>
      </c>
      <c r="K203" t="s">
        <v>28</v>
      </c>
      <c r="L203">
        <v>5.0137600000000004</v>
      </c>
      <c r="M203">
        <v>0.55730999999999997</v>
      </c>
      <c r="Q203">
        <v>5.01</v>
      </c>
      <c r="R203">
        <v>36.78</v>
      </c>
      <c r="S203">
        <v>4.9157999999999999</v>
      </c>
      <c r="T203">
        <v>29</v>
      </c>
      <c r="U203">
        <v>0.75800000000000001</v>
      </c>
      <c r="V203">
        <v>5.0999999999999996</v>
      </c>
      <c r="W203">
        <v>37.799999999999997</v>
      </c>
      <c r="X203">
        <v>27</v>
      </c>
      <c r="Y203" s="4">
        <f t="shared" ref="Y203:AH204" si="672">IF(OR(($L203+$M203*Y$2)&gt;$W203,($L203+$M203*Y$2)&lt;$V203),"",($L203+$M203*Y$2))</f>
        <v>7.8003100000000005</v>
      </c>
      <c r="Z203" s="4">
        <f t="shared" si="672"/>
        <v>10.586860000000001</v>
      </c>
      <c r="AA203" s="4">
        <f t="shared" si="672"/>
        <v>13.37341</v>
      </c>
      <c r="AB203" s="4">
        <f t="shared" si="672"/>
        <v>16.159960000000002</v>
      </c>
      <c r="AC203" s="4">
        <f t="shared" si="672"/>
        <v>18.94651</v>
      </c>
      <c r="AD203" s="4">
        <f t="shared" si="672"/>
        <v>21.733060000000002</v>
      </c>
      <c r="AE203" s="4">
        <f t="shared" si="672"/>
        <v>24.51961</v>
      </c>
      <c r="AF203" s="4">
        <f t="shared" si="672"/>
        <v>27.306160000000002</v>
      </c>
      <c r="AG203" s="4">
        <f t="shared" si="672"/>
        <v>30.09271</v>
      </c>
      <c r="AH203" s="4">
        <f t="shared" si="672"/>
        <v>32.879259999999995</v>
      </c>
      <c r="AI203" s="4">
        <f t="shared" ref="AI203:AR204" si="673">IF(OR(($L203+$M203*AI$2)&gt;$W203,($L203+$M203*AI$2)&lt;$V203),"",($L203+$M203*AI$2))</f>
        <v>35.66581</v>
      </c>
      <c r="AJ203" s="4" t="str">
        <f t="shared" si="673"/>
        <v/>
      </c>
      <c r="AK203" s="4" t="str">
        <f t="shared" si="673"/>
        <v/>
      </c>
      <c r="AL203" s="4" t="str">
        <f t="shared" si="673"/>
        <v/>
      </c>
      <c r="AM203" s="4" t="str">
        <f t="shared" si="673"/>
        <v/>
      </c>
      <c r="AN203" s="4" t="str">
        <f t="shared" si="673"/>
        <v/>
      </c>
      <c r="AO203" s="4" t="str">
        <f t="shared" si="673"/>
        <v/>
      </c>
      <c r="AP203" s="4" t="str">
        <f t="shared" si="673"/>
        <v/>
      </c>
      <c r="AQ203" s="4" t="str">
        <f t="shared" si="673"/>
        <v/>
      </c>
      <c r="AR203" s="4" t="str">
        <f t="shared" si="673"/>
        <v/>
      </c>
      <c r="AS203" s="4" t="str">
        <f t="shared" ref="AS203:BB204" si="674">IF(OR(($L203+$M203*AS$2)&gt;$W203,($L203+$M203*AS$2)&lt;$V203),"",($L203+$M203*AS$2))</f>
        <v/>
      </c>
      <c r="AT203" s="4" t="str">
        <f t="shared" si="674"/>
        <v/>
      </c>
      <c r="AU203" s="4" t="str">
        <f t="shared" si="674"/>
        <v/>
      </c>
      <c r="AV203" s="4" t="str">
        <f t="shared" si="674"/>
        <v/>
      </c>
      <c r="AW203" s="4" t="str">
        <f t="shared" si="674"/>
        <v/>
      </c>
      <c r="AX203" s="4" t="str">
        <f t="shared" si="674"/>
        <v/>
      </c>
      <c r="AY203" s="4" t="str">
        <f t="shared" si="674"/>
        <v/>
      </c>
      <c r="AZ203" s="4" t="str">
        <f t="shared" si="674"/>
        <v/>
      </c>
      <c r="BA203" s="4" t="str">
        <f t="shared" si="674"/>
        <v/>
      </c>
      <c r="BB203" s="4" t="str">
        <f t="shared" si="674"/>
        <v/>
      </c>
      <c r="BC203" t="s">
        <v>178</v>
      </c>
      <c r="BD203" t="s">
        <v>193</v>
      </c>
      <c r="BE203" t="s">
        <v>194</v>
      </c>
      <c r="BF203" t="s">
        <v>24</v>
      </c>
      <c r="BG203" t="s">
        <v>39</v>
      </c>
      <c r="BH203" t="s">
        <v>30</v>
      </c>
      <c r="BI203">
        <v>1</v>
      </c>
      <c r="BJ203" t="s">
        <v>31</v>
      </c>
      <c r="BK203">
        <v>-0.49939</v>
      </c>
      <c r="BL203">
        <v>1.87286</v>
      </c>
      <c r="BM203">
        <v>6.5339999999999995E-2</v>
      </c>
      <c r="BP203">
        <v>1.88</v>
      </c>
      <c r="BQ203">
        <v>6.91</v>
      </c>
      <c r="BR203">
        <v>0.25561</v>
      </c>
      <c r="BS203">
        <v>29</v>
      </c>
      <c r="BT203">
        <v>0.65300000000000002</v>
      </c>
      <c r="BU203">
        <v>1.9</v>
      </c>
      <c r="BV203">
        <v>11</v>
      </c>
      <c r="BW203">
        <v>27</v>
      </c>
      <c r="BX203" s="4">
        <f t="shared" ref="BX203:CH203" si="675">EXP($BK203+$BL203*LN(LN(Y203+1)+($BM203/2)))</f>
        <v>2.6741126818942051</v>
      </c>
      <c r="BY203" s="4">
        <f t="shared" si="675"/>
        <v>3.3319895801361223</v>
      </c>
      <c r="BZ203" s="4">
        <f t="shared" si="675"/>
        <v>3.8941615238636369</v>
      </c>
      <c r="CA203" s="4">
        <f t="shared" si="675"/>
        <v>4.386847483808439</v>
      </c>
      <c r="CB203" s="4">
        <f t="shared" si="675"/>
        <v>4.8266267071004005</v>
      </c>
      <c r="CC203" s="4">
        <f t="shared" si="675"/>
        <v>5.2246563443830318</v>
      </c>
      <c r="CD203" s="4">
        <f t="shared" si="675"/>
        <v>5.5888188640724676</v>
      </c>
      <c r="CE203" s="4">
        <f t="shared" si="675"/>
        <v>5.9249010483910896</v>
      </c>
      <c r="CF203" s="4">
        <f t="shared" si="675"/>
        <v>6.2372843560209361</v>
      </c>
      <c r="CG203" s="4">
        <f t="shared" si="675"/>
        <v>6.5293712328311528</v>
      </c>
      <c r="CH203" s="4">
        <f t="shared" si="675"/>
        <v>6.8038602078458492</v>
      </c>
      <c r="CI203" s="4"/>
      <c r="CJ203" s="4"/>
      <c r="CK203" s="4"/>
      <c r="CL203" s="4"/>
      <c r="CM203" s="4"/>
      <c r="CN203" s="4"/>
      <c r="CO203" s="4"/>
      <c r="CP203" s="4"/>
      <c r="CQ203" s="4"/>
      <c r="CR203" s="4"/>
      <c r="CS203" s="4"/>
      <c r="CT203" s="4"/>
      <c r="CU203" s="4"/>
      <c r="CV203" s="4"/>
      <c r="CW203" s="4"/>
      <c r="CX203" s="4"/>
      <c r="CY203" s="4"/>
      <c r="CZ203" s="4"/>
      <c r="DA203" s="4"/>
    </row>
    <row r="204" spans="1:105" x14ac:dyDescent="0.25">
      <c r="A204" t="s">
        <v>343</v>
      </c>
      <c r="B204" t="s">
        <v>358</v>
      </c>
      <c r="C204" t="s">
        <v>359</v>
      </c>
      <c r="D204" t="s">
        <v>343</v>
      </c>
      <c r="E204" t="s">
        <v>358</v>
      </c>
      <c r="F204" t="s">
        <v>359</v>
      </c>
      <c r="G204" t="s">
        <v>25</v>
      </c>
      <c r="H204" t="s">
        <v>24</v>
      </c>
      <c r="I204" t="s">
        <v>35</v>
      </c>
      <c r="J204" t="s">
        <v>71</v>
      </c>
      <c r="K204" t="s">
        <v>28</v>
      </c>
      <c r="L204">
        <v>2.5304600000000002</v>
      </c>
      <c r="M204">
        <v>0.95333999999999997</v>
      </c>
      <c r="Q204">
        <v>2.5299999999999998</v>
      </c>
      <c r="R204">
        <v>50.2</v>
      </c>
      <c r="S204">
        <v>0.18842999999999999</v>
      </c>
      <c r="T204">
        <v>30</v>
      </c>
      <c r="U204">
        <v>0.81699999999999995</v>
      </c>
      <c r="V204">
        <v>2.5</v>
      </c>
      <c r="W204">
        <v>46.2</v>
      </c>
      <c r="X204">
        <v>28</v>
      </c>
      <c r="Y204" s="4">
        <f t="shared" si="672"/>
        <v>7.2971599999999999</v>
      </c>
      <c r="Z204" s="4">
        <f t="shared" si="672"/>
        <v>12.06386</v>
      </c>
      <c r="AA204" s="4">
        <f t="shared" si="672"/>
        <v>16.830559999999998</v>
      </c>
      <c r="AB204" s="4">
        <f t="shared" si="672"/>
        <v>21.597260000000002</v>
      </c>
      <c r="AC204" s="4">
        <f t="shared" si="672"/>
        <v>26.363960000000002</v>
      </c>
      <c r="AD204" s="4">
        <f t="shared" si="672"/>
        <v>31.130659999999999</v>
      </c>
      <c r="AE204" s="4">
        <f t="shared" si="672"/>
        <v>35.897359999999999</v>
      </c>
      <c r="AF204" s="4">
        <f t="shared" si="672"/>
        <v>40.664059999999999</v>
      </c>
      <c r="AG204" s="4">
        <f t="shared" si="672"/>
        <v>45.430759999999999</v>
      </c>
      <c r="AH204" s="4" t="str">
        <f t="shared" si="672"/>
        <v/>
      </c>
      <c r="AI204" s="4" t="str">
        <f t="shared" si="673"/>
        <v/>
      </c>
      <c r="AJ204" s="4" t="str">
        <f t="shared" si="673"/>
        <v/>
      </c>
      <c r="AK204" s="4" t="str">
        <f t="shared" si="673"/>
        <v/>
      </c>
      <c r="AL204" s="4" t="str">
        <f t="shared" si="673"/>
        <v/>
      </c>
      <c r="AM204" s="4" t="str">
        <f t="shared" si="673"/>
        <v/>
      </c>
      <c r="AN204" s="4" t="str">
        <f t="shared" si="673"/>
        <v/>
      </c>
      <c r="AO204" s="4" t="str">
        <f t="shared" si="673"/>
        <v/>
      </c>
      <c r="AP204" s="4" t="str">
        <f t="shared" si="673"/>
        <v/>
      </c>
      <c r="AQ204" s="4" t="str">
        <f t="shared" si="673"/>
        <v/>
      </c>
      <c r="AR204" s="4" t="str">
        <f t="shared" si="673"/>
        <v/>
      </c>
      <c r="AS204" s="4" t="str">
        <f t="shared" si="674"/>
        <v/>
      </c>
      <c r="AT204" s="4" t="str">
        <f t="shared" si="674"/>
        <v/>
      </c>
      <c r="AU204" s="4" t="str">
        <f t="shared" si="674"/>
        <v/>
      </c>
      <c r="AV204" s="4" t="str">
        <f t="shared" si="674"/>
        <v/>
      </c>
      <c r="AW204" s="4" t="str">
        <f t="shared" si="674"/>
        <v/>
      </c>
      <c r="AX204" s="4" t="str">
        <f t="shared" si="674"/>
        <v/>
      </c>
      <c r="AY204" s="4" t="str">
        <f t="shared" si="674"/>
        <v/>
      </c>
      <c r="AZ204" s="4" t="str">
        <f t="shared" si="674"/>
        <v/>
      </c>
      <c r="BA204" s="4" t="str">
        <f t="shared" si="674"/>
        <v/>
      </c>
      <c r="BB204" s="4" t="str">
        <f t="shared" si="674"/>
        <v/>
      </c>
      <c r="BC204" t="s">
        <v>343</v>
      </c>
      <c r="BD204" t="s">
        <v>358</v>
      </c>
      <c r="BE204" t="s">
        <v>359</v>
      </c>
      <c r="BF204" t="s">
        <v>24</v>
      </c>
      <c r="BG204" t="s">
        <v>39</v>
      </c>
      <c r="BH204" t="s">
        <v>30</v>
      </c>
      <c r="BI204" t="s">
        <v>52</v>
      </c>
      <c r="BJ204" t="s">
        <v>43</v>
      </c>
      <c r="BK204">
        <v>1.6970400000000001</v>
      </c>
      <c r="BL204">
        <v>0.46446999999999999</v>
      </c>
      <c r="BM204">
        <v>-1.257E-2</v>
      </c>
      <c r="BN204">
        <v>1.7000000000000001E-4</v>
      </c>
      <c r="BP204">
        <v>2.79</v>
      </c>
      <c r="BQ204">
        <v>14.29</v>
      </c>
      <c r="BR204">
        <v>2.5200000000000001E-3</v>
      </c>
      <c r="BS204">
        <v>30</v>
      </c>
      <c r="BT204">
        <v>0.91600000000000004</v>
      </c>
      <c r="BU204">
        <v>2.8</v>
      </c>
      <c r="BV204">
        <v>13</v>
      </c>
      <c r="BW204">
        <v>26</v>
      </c>
      <c r="BX204" s="4">
        <f t="shared" ref="BX204:CF204" si="676">IF(OR(($BK204+$BL204*Y204+$BM204*Y204^2+$BN204*Y204^3)&gt;$BV204,($BK204+$BL204*Y204+$BM204*Y204^2+$BN204*Y204^3)&lt;$BU204),"",($BK204+$BL204*Y204+$BM204*Y204^2+$BN204*Y204^3))</f>
        <v>4.4830734410837421</v>
      </c>
      <c r="BY204" s="4">
        <f t="shared" si="676"/>
        <v>5.7694193883302454</v>
      </c>
      <c r="BZ204" s="4">
        <f t="shared" si="676"/>
        <v>6.7641389131536389</v>
      </c>
      <c r="CA204" s="4">
        <f t="shared" si="676"/>
        <v>7.5777043753456912</v>
      </c>
      <c r="CB204" s="4">
        <f t="shared" si="676"/>
        <v>8.3205881346981627</v>
      </c>
      <c r="CC204" s="4">
        <f t="shared" si="676"/>
        <v>9.103262551002814</v>
      </c>
      <c r="CD204" s="4">
        <f t="shared" si="676"/>
        <v>10.036199984051411</v>
      </c>
      <c r="CE204" s="4">
        <f t="shared" si="676"/>
        <v>11.22987279363571</v>
      </c>
      <c r="CF204" s="4">
        <f t="shared" si="676"/>
        <v>12.794753339547473</v>
      </c>
      <c r="CG204" s="4"/>
      <c r="CH204" s="4"/>
      <c r="CI204" s="4"/>
      <c r="CJ204" s="4"/>
      <c r="CK204" s="4"/>
      <c r="CL204" s="4"/>
      <c r="CM204" s="4"/>
      <c r="CN204" s="4"/>
      <c r="CO204" s="4"/>
      <c r="CP204" s="4"/>
      <c r="CQ204" s="4"/>
      <c r="CR204" s="4"/>
      <c r="CS204" s="4"/>
      <c r="CT204" s="4"/>
      <c r="CU204" s="4"/>
      <c r="CV204" s="4"/>
      <c r="CW204" s="4"/>
      <c r="CX204" s="4"/>
      <c r="CY204" s="4"/>
      <c r="CZ204" s="4"/>
      <c r="DA204" s="4"/>
    </row>
    <row r="205" spans="1:105" x14ac:dyDescent="0.25">
      <c r="A205" t="s">
        <v>21</v>
      </c>
      <c r="B205" t="s">
        <v>61</v>
      </c>
      <c r="C205" t="s">
        <v>62</v>
      </c>
      <c r="D205" t="s">
        <v>21</v>
      </c>
      <c r="E205" t="s">
        <v>61</v>
      </c>
      <c r="F205" t="s">
        <v>62</v>
      </c>
      <c r="G205" t="s">
        <v>25</v>
      </c>
      <c r="H205" t="s">
        <v>24</v>
      </c>
      <c r="I205" t="s">
        <v>35</v>
      </c>
      <c r="J205">
        <v>1</v>
      </c>
      <c r="K205" t="s">
        <v>31</v>
      </c>
      <c r="L205">
        <v>0.23241000000000001</v>
      </c>
      <c r="M205">
        <v>3.06738</v>
      </c>
      <c r="N205">
        <v>0.12536</v>
      </c>
      <c r="Q205">
        <v>2</v>
      </c>
      <c r="R205">
        <v>88.28</v>
      </c>
      <c r="S205">
        <v>0.35405999999999999</v>
      </c>
      <c r="T205">
        <v>34</v>
      </c>
      <c r="U205">
        <v>0.749</v>
      </c>
      <c r="V205">
        <v>5.3</v>
      </c>
      <c r="W205">
        <v>64.8</v>
      </c>
      <c r="X205">
        <v>32</v>
      </c>
      <c r="Y205" s="4">
        <f t="shared" ref="Y205:BB205" si="677">IF(OR((EXP($L205+$M205*LN(LN(Y$2)+($N205/2))))&gt;$W205,(EXP($L205+$M205*LN(LN(Y$2)+($N205/2))))&lt;$V205),"",(EXP($L205+$M205*LN(LN(Y$2)+($N205/2)))))</f>
        <v>6.1063093466867073</v>
      </c>
      <c r="Z205" s="4">
        <f t="shared" si="677"/>
        <v>17.691549434499091</v>
      </c>
      <c r="AA205" s="4">
        <f t="shared" si="677"/>
        <v>28.743463361943665</v>
      </c>
      <c r="AB205" s="4">
        <f t="shared" si="677"/>
        <v>38.9166265178023</v>
      </c>
      <c r="AC205" s="4">
        <f t="shared" si="677"/>
        <v>48.300010758035569</v>
      </c>
      <c r="AD205" s="4">
        <f t="shared" si="677"/>
        <v>57.013490761172527</v>
      </c>
      <c r="AE205" s="4" t="str">
        <f t="shared" si="677"/>
        <v/>
      </c>
      <c r="AF205" s="4" t="str">
        <f t="shared" si="677"/>
        <v/>
      </c>
      <c r="AG205" s="4" t="str">
        <f t="shared" si="677"/>
        <v/>
      </c>
      <c r="AH205" s="4" t="str">
        <f t="shared" si="677"/>
        <v/>
      </c>
      <c r="AI205" s="4" t="str">
        <f t="shared" si="677"/>
        <v/>
      </c>
      <c r="AJ205" s="4" t="str">
        <f t="shared" si="677"/>
        <v/>
      </c>
      <c r="AK205" s="4" t="str">
        <f t="shared" si="677"/>
        <v/>
      </c>
      <c r="AL205" s="4" t="str">
        <f t="shared" si="677"/>
        <v/>
      </c>
      <c r="AM205" s="4" t="str">
        <f t="shared" si="677"/>
        <v/>
      </c>
      <c r="AN205" s="4" t="str">
        <f t="shared" si="677"/>
        <v/>
      </c>
      <c r="AO205" s="4" t="str">
        <f t="shared" si="677"/>
        <v/>
      </c>
      <c r="AP205" s="4" t="str">
        <f t="shared" si="677"/>
        <v/>
      </c>
      <c r="AQ205" s="4" t="str">
        <f t="shared" si="677"/>
        <v/>
      </c>
      <c r="AR205" s="4" t="str">
        <f t="shared" si="677"/>
        <v/>
      </c>
      <c r="AS205" s="4" t="str">
        <f t="shared" si="677"/>
        <v/>
      </c>
      <c r="AT205" s="4" t="str">
        <f t="shared" si="677"/>
        <v/>
      </c>
      <c r="AU205" s="4" t="str">
        <f t="shared" si="677"/>
        <v/>
      </c>
      <c r="AV205" s="4" t="str">
        <f t="shared" si="677"/>
        <v/>
      </c>
      <c r="AW205" s="4" t="str">
        <f t="shared" si="677"/>
        <v/>
      </c>
      <c r="AX205" s="4" t="str">
        <f t="shared" si="677"/>
        <v/>
      </c>
      <c r="AY205" s="4" t="str">
        <f t="shared" si="677"/>
        <v/>
      </c>
      <c r="AZ205" s="4" t="str">
        <f t="shared" si="677"/>
        <v/>
      </c>
      <c r="BA205" s="4" t="str">
        <f t="shared" si="677"/>
        <v/>
      </c>
      <c r="BB205" s="4" t="str">
        <f t="shared" si="677"/>
        <v/>
      </c>
      <c r="BC205" t="s">
        <v>21</v>
      </c>
      <c r="BD205" t="s">
        <v>61</v>
      </c>
      <c r="BE205" t="s">
        <v>62</v>
      </c>
      <c r="BF205" t="s">
        <v>24</v>
      </c>
      <c r="BG205" t="s">
        <v>39</v>
      </c>
      <c r="BH205" t="s">
        <v>30</v>
      </c>
      <c r="BI205" t="s">
        <v>40</v>
      </c>
      <c r="BJ205" t="s">
        <v>60</v>
      </c>
      <c r="BK205">
        <v>1.055E-2</v>
      </c>
      <c r="BL205">
        <v>1.98831</v>
      </c>
      <c r="BM205">
        <v>1.017E-2</v>
      </c>
      <c r="BP205">
        <v>1.22</v>
      </c>
      <c r="BQ205">
        <v>20.25</v>
      </c>
      <c r="BR205">
        <v>0.10083</v>
      </c>
      <c r="BS205">
        <v>37</v>
      </c>
      <c r="BT205">
        <v>0.82599999999999996</v>
      </c>
      <c r="BU205">
        <v>3.5</v>
      </c>
      <c r="BV205">
        <v>27.5</v>
      </c>
      <c r="BW205">
        <v>35</v>
      </c>
      <c r="BX205" s="4">
        <f t="shared" ref="BX205:CC205" si="678">EXP($BK205+$BL205*LN(LN(Y145+1))+(SQRT(Y205)*($BM205/2)))</f>
        <v>5.6806788129399113</v>
      </c>
      <c r="BY205" s="4">
        <f t="shared" si="678"/>
        <v>7.1839269384598525</v>
      </c>
      <c r="BZ205" s="4">
        <f t="shared" si="678"/>
        <v>8.4754685298775279</v>
      </c>
      <c r="CA205" s="4">
        <f t="shared" si="678"/>
        <v>9.613877764966265</v>
      </c>
      <c r="CB205" s="4">
        <f t="shared" si="678"/>
        <v>10.635551332427577</v>
      </c>
      <c r="CC205" s="4">
        <f t="shared" si="678"/>
        <v>11.564870755564602</v>
      </c>
      <c r="CD205" s="4"/>
      <c r="CE205" s="4"/>
      <c r="CF205" s="4"/>
      <c r="CG205" s="4"/>
      <c r="CH205" s="4"/>
      <c r="CI205" s="4"/>
      <c r="CJ205" s="4"/>
      <c r="CK205" s="4"/>
      <c r="CL205" s="4"/>
      <c r="CM205" s="4"/>
      <c r="CN205" s="4"/>
      <c r="CO205" s="4"/>
      <c r="CP205" s="4"/>
      <c r="CQ205" s="4"/>
      <c r="CR205" s="4"/>
      <c r="CS205" s="4"/>
      <c r="CT205" s="4"/>
      <c r="CU205" s="4"/>
      <c r="CV205" s="4"/>
      <c r="CW205" s="4"/>
      <c r="CX205" s="4"/>
      <c r="CY205" s="4"/>
      <c r="CZ205" s="4"/>
      <c r="DA205" s="4"/>
    </row>
    <row r="206" spans="1:105" x14ac:dyDescent="0.25">
      <c r="A206" t="s">
        <v>343</v>
      </c>
      <c r="B206" t="s">
        <v>360</v>
      </c>
      <c r="C206" t="s">
        <v>361</v>
      </c>
      <c r="D206" t="s">
        <v>343</v>
      </c>
      <c r="E206" t="s">
        <v>360</v>
      </c>
      <c r="F206" t="s">
        <v>361</v>
      </c>
      <c r="G206" t="s">
        <v>25</v>
      </c>
      <c r="H206" t="s">
        <v>24</v>
      </c>
      <c r="I206" t="s">
        <v>35</v>
      </c>
      <c r="J206" t="s">
        <v>71</v>
      </c>
      <c r="K206" t="s">
        <v>28</v>
      </c>
      <c r="L206">
        <v>2.5241400000000001</v>
      </c>
      <c r="M206">
        <v>1.58514</v>
      </c>
      <c r="Q206">
        <v>2.52</v>
      </c>
      <c r="R206">
        <v>99.22</v>
      </c>
      <c r="S206">
        <v>0.16116</v>
      </c>
      <c r="T206">
        <v>34</v>
      </c>
      <c r="U206">
        <v>0.93600000000000005</v>
      </c>
      <c r="V206">
        <v>2.5</v>
      </c>
      <c r="W206">
        <v>89</v>
      </c>
      <c r="X206">
        <v>32</v>
      </c>
      <c r="Y206" s="4">
        <f t="shared" ref="Y206:BB206" si="679">IF(OR(($L206+$M206*Y$2)&gt;$W206,($L206+$M206*Y$2)&lt;$V206),"",($L206+$M206*Y$2))</f>
        <v>10.44984</v>
      </c>
      <c r="Z206" s="4">
        <f t="shared" si="679"/>
        <v>18.375540000000001</v>
      </c>
      <c r="AA206" s="4">
        <f t="shared" si="679"/>
        <v>26.30124</v>
      </c>
      <c r="AB206" s="4">
        <f t="shared" si="679"/>
        <v>34.226939999999999</v>
      </c>
      <c r="AC206" s="4">
        <f t="shared" si="679"/>
        <v>42.152640000000005</v>
      </c>
      <c r="AD206" s="4">
        <f t="shared" si="679"/>
        <v>50.078340000000004</v>
      </c>
      <c r="AE206" s="4">
        <f t="shared" si="679"/>
        <v>58.004040000000003</v>
      </c>
      <c r="AF206" s="4">
        <f t="shared" si="679"/>
        <v>65.929739999999995</v>
      </c>
      <c r="AG206" s="4">
        <f t="shared" si="679"/>
        <v>73.855440000000002</v>
      </c>
      <c r="AH206" s="4">
        <f t="shared" si="679"/>
        <v>81.781140000000008</v>
      </c>
      <c r="AI206" s="4" t="str">
        <f t="shared" si="679"/>
        <v/>
      </c>
      <c r="AJ206" s="4" t="str">
        <f t="shared" si="679"/>
        <v/>
      </c>
      <c r="AK206" s="4" t="str">
        <f t="shared" si="679"/>
        <v/>
      </c>
      <c r="AL206" s="4" t="str">
        <f t="shared" si="679"/>
        <v/>
      </c>
      <c r="AM206" s="4" t="str">
        <f t="shared" si="679"/>
        <v/>
      </c>
      <c r="AN206" s="4" t="str">
        <f t="shared" si="679"/>
        <v/>
      </c>
      <c r="AO206" s="4" t="str">
        <f t="shared" si="679"/>
        <v/>
      </c>
      <c r="AP206" s="4" t="str">
        <f t="shared" si="679"/>
        <v/>
      </c>
      <c r="AQ206" s="4" t="str">
        <f t="shared" si="679"/>
        <v/>
      </c>
      <c r="AR206" s="4" t="str">
        <f t="shared" si="679"/>
        <v/>
      </c>
      <c r="AS206" s="4" t="str">
        <f t="shared" si="679"/>
        <v/>
      </c>
      <c r="AT206" s="4" t="str">
        <f t="shared" si="679"/>
        <v/>
      </c>
      <c r="AU206" s="4" t="str">
        <f t="shared" si="679"/>
        <v/>
      </c>
      <c r="AV206" s="4" t="str">
        <f t="shared" si="679"/>
        <v/>
      </c>
      <c r="AW206" s="4" t="str">
        <f t="shared" si="679"/>
        <v/>
      </c>
      <c r="AX206" s="4" t="str">
        <f t="shared" si="679"/>
        <v/>
      </c>
      <c r="AY206" s="4" t="str">
        <f t="shared" si="679"/>
        <v/>
      </c>
      <c r="AZ206" s="4" t="str">
        <f t="shared" si="679"/>
        <v/>
      </c>
      <c r="BA206" s="4" t="str">
        <f t="shared" si="679"/>
        <v/>
      </c>
      <c r="BB206" s="4" t="str">
        <f t="shared" si="679"/>
        <v/>
      </c>
      <c r="BC206" t="s">
        <v>343</v>
      </c>
      <c r="BD206" t="s">
        <v>360</v>
      </c>
      <c r="BE206" t="s">
        <v>361</v>
      </c>
      <c r="BF206" t="s">
        <v>24</v>
      </c>
      <c r="BG206" t="s">
        <v>39</v>
      </c>
      <c r="BH206" t="s">
        <v>30</v>
      </c>
      <c r="BI206" t="s">
        <v>52</v>
      </c>
      <c r="BJ206" t="s">
        <v>28</v>
      </c>
      <c r="BK206">
        <v>0.92110000000000003</v>
      </c>
      <c r="BL206">
        <v>0.24385000000000001</v>
      </c>
      <c r="BP206">
        <v>1.54</v>
      </c>
      <c r="BQ206">
        <v>25.12</v>
      </c>
      <c r="BR206">
        <v>3.47E-3</v>
      </c>
      <c r="BS206">
        <v>34</v>
      </c>
      <c r="BT206">
        <v>0.92500000000000004</v>
      </c>
      <c r="BU206">
        <v>1.5</v>
      </c>
      <c r="BV206">
        <v>24.1</v>
      </c>
      <c r="BW206">
        <v>32</v>
      </c>
      <c r="BX206" s="4">
        <f t="shared" ref="BX206:CG206" si="680">IF(OR(($BK206+$BL206*Y206)&gt;$BV206,($BK206+$BL206*Y206)&lt;$BU206),"",($BK206+$BL206*Y206))</f>
        <v>3.469293484</v>
      </c>
      <c r="BY206" s="4">
        <f t="shared" si="680"/>
        <v>5.4019754290000002</v>
      </c>
      <c r="BZ206" s="4">
        <f t="shared" si="680"/>
        <v>7.3346573740000007</v>
      </c>
      <c r="CA206" s="4">
        <f t="shared" si="680"/>
        <v>9.2673393190000013</v>
      </c>
      <c r="CB206" s="4">
        <f t="shared" si="680"/>
        <v>11.200021264</v>
      </c>
      <c r="CC206" s="4">
        <f t="shared" si="680"/>
        <v>13.132703209000002</v>
      </c>
      <c r="CD206" s="4">
        <f t="shared" si="680"/>
        <v>15.065385154000001</v>
      </c>
      <c r="CE206" s="4">
        <f t="shared" si="680"/>
        <v>16.998067099</v>
      </c>
      <c r="CF206" s="4">
        <f t="shared" si="680"/>
        <v>18.930749043999999</v>
      </c>
      <c r="CG206" s="4">
        <f t="shared" si="680"/>
        <v>20.863430989000001</v>
      </c>
      <c r="CH206" s="4"/>
      <c r="CI206" s="4"/>
      <c r="CJ206" s="4"/>
      <c r="CK206" s="4"/>
      <c r="CL206" s="4"/>
      <c r="CM206" s="4"/>
      <c r="CN206" s="4"/>
      <c r="CO206" s="4"/>
      <c r="CP206" s="4"/>
      <c r="CQ206" s="4"/>
      <c r="CR206" s="4"/>
      <c r="CS206" s="4"/>
      <c r="CT206" s="4"/>
      <c r="CU206" s="4"/>
      <c r="CV206" s="4"/>
      <c r="CW206" s="4"/>
      <c r="CX206" s="4"/>
      <c r="CY206" s="4"/>
      <c r="CZ206" s="4"/>
      <c r="DA206" s="4"/>
    </row>
    <row r="207" spans="1:105" x14ac:dyDescent="0.25">
      <c r="A207" t="s">
        <v>178</v>
      </c>
      <c r="B207" t="s">
        <v>197</v>
      </c>
      <c r="C207" t="s">
        <v>198</v>
      </c>
      <c r="D207" t="s">
        <v>178</v>
      </c>
      <c r="E207" t="s">
        <v>197</v>
      </c>
      <c r="F207" t="s">
        <v>198</v>
      </c>
      <c r="G207" t="s">
        <v>25</v>
      </c>
      <c r="H207" t="s">
        <v>24</v>
      </c>
      <c r="I207" t="s">
        <v>35</v>
      </c>
      <c r="J207">
        <v>1</v>
      </c>
      <c r="K207" t="s">
        <v>31</v>
      </c>
      <c r="L207">
        <v>0.60677999999999999</v>
      </c>
      <c r="M207">
        <v>2.7168999999999999</v>
      </c>
      <c r="N207">
        <v>8.5699999999999998E-2</v>
      </c>
      <c r="Q207">
        <v>0.8</v>
      </c>
      <c r="R207">
        <v>77.94</v>
      </c>
      <c r="S207">
        <v>0.29274</v>
      </c>
      <c r="T207">
        <v>28</v>
      </c>
      <c r="U207">
        <v>0.80300000000000005</v>
      </c>
      <c r="V207">
        <v>4.0999999999999996</v>
      </c>
      <c r="W207">
        <v>74.2</v>
      </c>
      <c r="X207">
        <v>26</v>
      </c>
      <c r="Y207" s="4">
        <f t="shared" ref="Y207:BB207" si="681">IF(OR((EXP($L207+$M207*LN(LN(Y$2)+($N207/2))))&gt;$W207,(EXP($L207+$M207*LN(LN(Y$2)+($N207/2))))&lt;$V207),"",(EXP($L207+$M207*LN(LN(Y$2)+($N207/2)))))</f>
        <v>7.1785761868857731</v>
      </c>
      <c r="Z207" s="4">
        <f t="shared" si="681"/>
        <v>18.594359038973497</v>
      </c>
      <c r="AA207" s="4">
        <f t="shared" si="681"/>
        <v>28.676780037085461</v>
      </c>
      <c r="AB207" s="4">
        <f t="shared" si="681"/>
        <v>37.574226191611515</v>
      </c>
      <c r="AC207" s="4">
        <f t="shared" si="681"/>
        <v>45.551909666901345</v>
      </c>
      <c r="AD207" s="4">
        <f t="shared" si="681"/>
        <v>52.806124034634877</v>
      </c>
      <c r="AE207" s="4">
        <f t="shared" si="681"/>
        <v>59.4769540895118</v>
      </c>
      <c r="AF207" s="4">
        <f t="shared" si="681"/>
        <v>65.66650365185636</v>
      </c>
      <c r="AG207" s="4">
        <f t="shared" si="681"/>
        <v>71.45128469578286</v>
      </c>
      <c r="AH207" s="4" t="str">
        <f t="shared" si="681"/>
        <v/>
      </c>
      <c r="AI207" s="4" t="str">
        <f t="shared" si="681"/>
        <v/>
      </c>
      <c r="AJ207" s="4" t="str">
        <f t="shared" si="681"/>
        <v/>
      </c>
      <c r="AK207" s="4" t="str">
        <f t="shared" si="681"/>
        <v/>
      </c>
      <c r="AL207" s="4" t="str">
        <f t="shared" si="681"/>
        <v/>
      </c>
      <c r="AM207" s="4" t="str">
        <f t="shared" si="681"/>
        <v/>
      </c>
      <c r="AN207" s="4" t="str">
        <f t="shared" si="681"/>
        <v/>
      </c>
      <c r="AO207" s="4" t="str">
        <f t="shared" si="681"/>
        <v/>
      </c>
      <c r="AP207" s="4" t="str">
        <f t="shared" si="681"/>
        <v/>
      </c>
      <c r="AQ207" s="4" t="str">
        <f t="shared" si="681"/>
        <v/>
      </c>
      <c r="AR207" s="4" t="str">
        <f t="shared" si="681"/>
        <v/>
      </c>
      <c r="AS207" s="4" t="str">
        <f t="shared" si="681"/>
        <v/>
      </c>
      <c r="AT207" s="4" t="str">
        <f t="shared" si="681"/>
        <v/>
      </c>
      <c r="AU207" s="4" t="str">
        <f t="shared" si="681"/>
        <v/>
      </c>
      <c r="AV207" s="4" t="str">
        <f t="shared" si="681"/>
        <v/>
      </c>
      <c r="AW207" s="4" t="str">
        <f t="shared" si="681"/>
        <v/>
      </c>
      <c r="AX207" s="4" t="str">
        <f t="shared" si="681"/>
        <v/>
      </c>
      <c r="AY207" s="4" t="str">
        <f t="shared" si="681"/>
        <v/>
      </c>
      <c r="AZ207" s="4" t="str">
        <f t="shared" si="681"/>
        <v/>
      </c>
      <c r="BA207" s="4" t="str">
        <f t="shared" si="681"/>
        <v/>
      </c>
      <c r="BB207" s="4" t="str">
        <f t="shared" si="681"/>
        <v/>
      </c>
      <c r="BC207" t="s">
        <v>178</v>
      </c>
      <c r="BD207" t="s">
        <v>197</v>
      </c>
      <c r="BE207" t="s">
        <v>198</v>
      </c>
      <c r="BF207" t="s">
        <v>24</v>
      </c>
      <c r="BG207" t="s">
        <v>39</v>
      </c>
      <c r="BH207" t="s">
        <v>30</v>
      </c>
      <c r="BI207" t="s">
        <v>27</v>
      </c>
      <c r="BJ207" t="s">
        <v>28</v>
      </c>
      <c r="BK207">
        <v>1.98994</v>
      </c>
      <c r="BL207">
        <v>0.17510999999999999</v>
      </c>
      <c r="BP207">
        <v>2.13</v>
      </c>
      <c r="BQ207">
        <v>15.64</v>
      </c>
      <c r="BR207">
        <v>6.4460000000000003E-2</v>
      </c>
      <c r="BS207">
        <v>28</v>
      </c>
      <c r="BT207">
        <v>0.84299999999999997</v>
      </c>
      <c r="BU207">
        <v>2.5</v>
      </c>
      <c r="BV207">
        <v>15.5</v>
      </c>
      <c r="BW207">
        <v>26</v>
      </c>
      <c r="BX207" s="4">
        <f t="shared" ref="BX207:CF208" si="682">IF(OR(($BK207+$BL207*Y207)&gt;$BV207,($BK207+$BL207*Y207)&lt;$BU207),"",($BK207+$BL207*Y207))</f>
        <v>3.2469804760855676</v>
      </c>
      <c r="BY207" s="4">
        <f t="shared" si="682"/>
        <v>5.2459982113146486</v>
      </c>
      <c r="BZ207" s="4">
        <f t="shared" si="682"/>
        <v>7.0115309522940343</v>
      </c>
      <c r="CA207" s="4">
        <f t="shared" si="682"/>
        <v>8.5695627484130927</v>
      </c>
      <c r="CB207" s="4">
        <f t="shared" si="682"/>
        <v>9.9665349017710945</v>
      </c>
      <c r="CC207" s="4">
        <f t="shared" si="682"/>
        <v>11.236820379704913</v>
      </c>
      <c r="CD207" s="4">
        <f t="shared" si="682"/>
        <v>12.404949430614412</v>
      </c>
      <c r="CE207" s="4">
        <f t="shared" si="682"/>
        <v>13.488801454476567</v>
      </c>
      <c r="CF207" s="4">
        <f t="shared" si="682"/>
        <v>14.501774463078537</v>
      </c>
      <c r="CG207" s="4"/>
      <c r="CH207" s="4"/>
      <c r="CI207" s="4"/>
      <c r="CJ207" s="4"/>
      <c r="CK207" s="4"/>
      <c r="CL207" s="4"/>
      <c r="CM207" s="4"/>
      <c r="CN207" s="4"/>
      <c r="CO207" s="4"/>
      <c r="CP207" s="4"/>
      <c r="CQ207" s="4"/>
      <c r="CR207" s="4"/>
      <c r="CS207" s="4"/>
      <c r="CT207" s="4"/>
      <c r="CU207" s="4"/>
      <c r="CV207" s="4"/>
      <c r="CW207" s="4"/>
      <c r="CX207" s="4"/>
      <c r="CY207" s="4"/>
      <c r="CZ207" s="4"/>
      <c r="DA207" s="4"/>
    </row>
    <row r="208" spans="1:105" x14ac:dyDescent="0.25">
      <c r="A208" t="s">
        <v>243</v>
      </c>
      <c r="B208" t="s">
        <v>197</v>
      </c>
      <c r="C208" t="s">
        <v>198</v>
      </c>
      <c r="D208" t="s">
        <v>243</v>
      </c>
      <c r="E208" t="s">
        <v>197</v>
      </c>
      <c r="F208" t="s">
        <v>198</v>
      </c>
      <c r="G208" t="s">
        <v>25</v>
      </c>
      <c r="H208" t="s">
        <v>24</v>
      </c>
      <c r="I208" t="s">
        <v>35</v>
      </c>
      <c r="J208" t="s">
        <v>44</v>
      </c>
      <c r="K208" t="s">
        <v>43</v>
      </c>
      <c r="L208">
        <v>3.16683</v>
      </c>
      <c r="M208">
        <v>0.67259999999999998</v>
      </c>
      <c r="N208">
        <v>6.0060000000000002E-2</v>
      </c>
      <c r="O208">
        <v>-1.2099999999999999E-3</v>
      </c>
      <c r="Q208">
        <v>3.17</v>
      </c>
      <c r="R208">
        <v>49.22</v>
      </c>
      <c r="S208">
        <v>2.39479</v>
      </c>
      <c r="T208">
        <v>33</v>
      </c>
      <c r="U208">
        <v>0.93200000000000005</v>
      </c>
      <c r="V208">
        <v>2.9</v>
      </c>
      <c r="W208">
        <v>56</v>
      </c>
      <c r="X208">
        <v>29</v>
      </c>
      <c r="Y208" s="4">
        <f t="shared" ref="Y208:AF208" si="683">IF(OR(($L208+$M208*Y$2+$N208*Y$2^2+$O208*Y$2^3)&gt;$W208,($L208+$M208*Y$2+$N208*Y$2^2+$O208*Y$2^3)&lt;$V208),"",($L208+$M208*Y$2+$N208*Y$2^2+$O208*Y$2^3))</f>
        <v>7.8800800000000004</v>
      </c>
      <c r="Z208" s="4">
        <f t="shared" si="683"/>
        <v>14.688829999999999</v>
      </c>
      <c r="AA208" s="4">
        <f t="shared" si="683"/>
        <v>22.685580000000002</v>
      </c>
      <c r="AB208" s="4">
        <f t="shared" si="683"/>
        <v>30.962830000000004</v>
      </c>
      <c r="AC208" s="4">
        <f t="shared" si="683"/>
        <v>38.613079999999997</v>
      </c>
      <c r="AD208" s="4">
        <f t="shared" si="683"/>
        <v>44.728830000000009</v>
      </c>
      <c r="AE208" s="4">
        <f t="shared" si="683"/>
        <v>48.40258</v>
      </c>
      <c r="AF208" s="4">
        <f t="shared" si="683"/>
        <v>48.726830000000007</v>
      </c>
      <c r="BC208" t="s">
        <v>243</v>
      </c>
      <c r="BD208" t="s">
        <v>197</v>
      </c>
      <c r="BE208" t="s">
        <v>198</v>
      </c>
      <c r="BF208" t="s">
        <v>24</v>
      </c>
      <c r="BG208" t="s">
        <v>39</v>
      </c>
      <c r="BH208" t="s">
        <v>30</v>
      </c>
      <c r="BI208" t="s">
        <v>27</v>
      </c>
      <c r="BJ208" t="s">
        <v>28</v>
      </c>
      <c r="BK208">
        <v>1.6803600000000001</v>
      </c>
      <c r="BL208">
        <v>0.22392000000000001</v>
      </c>
      <c r="BP208">
        <v>2.39</v>
      </c>
      <c r="BQ208">
        <v>12.7</v>
      </c>
      <c r="BR208">
        <v>0.27733999999999998</v>
      </c>
      <c r="BS208">
        <v>33</v>
      </c>
      <c r="BT208">
        <v>0.90300000000000002</v>
      </c>
      <c r="BU208">
        <v>2</v>
      </c>
      <c r="BV208">
        <v>15.5</v>
      </c>
      <c r="BW208">
        <v>31</v>
      </c>
      <c r="BX208" s="4">
        <f t="shared" si="682"/>
        <v>3.4448675136000002</v>
      </c>
      <c r="BY208" s="4">
        <f t="shared" si="682"/>
        <v>4.9694828136</v>
      </c>
      <c r="BZ208" s="4">
        <f t="shared" si="682"/>
        <v>6.7601150736000006</v>
      </c>
      <c r="CA208" s="4">
        <f t="shared" si="682"/>
        <v>8.6135568936000002</v>
      </c>
      <c r="CB208" s="4">
        <f t="shared" si="682"/>
        <v>10.3266008736</v>
      </c>
      <c r="CC208" s="4">
        <f t="shared" si="682"/>
        <v>11.696039613600004</v>
      </c>
      <c r="CD208" s="4">
        <f t="shared" si="682"/>
        <v>12.518665713600001</v>
      </c>
      <c r="CE208" s="4">
        <f t="shared" si="682"/>
        <v>12.591271773600003</v>
      </c>
      <c r="CF208" s="4" t="str">
        <f t="shared" si="682"/>
        <v/>
      </c>
      <c r="CG208" s="4" t="str">
        <f>IF(OR(($BK208+$BL208*AH208)&gt;$BV208,($BK208+$BL208*AH208)&lt;$BU208),"",($BK208+$BL208*AH208))</f>
        <v/>
      </c>
      <c r="CH208" s="4"/>
      <c r="CI208" s="4"/>
      <c r="CJ208" s="4"/>
      <c r="CK208" s="4"/>
      <c r="CL208" s="4"/>
      <c r="CM208" s="4"/>
      <c r="CN208" s="4"/>
      <c r="CO208" s="4"/>
      <c r="CP208" s="4"/>
      <c r="CQ208" s="4"/>
      <c r="CR208" s="4"/>
      <c r="CS208" s="4"/>
      <c r="CT208" s="4"/>
      <c r="CU208" s="4"/>
      <c r="CV208" s="4"/>
      <c r="CW208" s="4"/>
      <c r="CX208" s="4"/>
      <c r="CY208" s="4"/>
      <c r="CZ208" s="4"/>
      <c r="DA208" s="4"/>
    </row>
    <row r="209" spans="1:142" x14ac:dyDescent="0.25">
      <c r="A209" t="s">
        <v>178</v>
      </c>
      <c r="B209" t="s">
        <v>199</v>
      </c>
      <c r="C209" t="s">
        <v>200</v>
      </c>
      <c r="D209" t="s">
        <v>178</v>
      </c>
      <c r="E209" t="s">
        <v>199</v>
      </c>
      <c r="F209" t="s">
        <v>200</v>
      </c>
      <c r="G209" t="s">
        <v>25</v>
      </c>
      <c r="H209" t="s">
        <v>24</v>
      </c>
      <c r="I209" t="s">
        <v>35</v>
      </c>
      <c r="J209" t="s">
        <v>36</v>
      </c>
      <c r="K209" t="s">
        <v>28</v>
      </c>
      <c r="L209">
        <v>0.13106000000000001</v>
      </c>
      <c r="M209">
        <v>1.4535400000000001</v>
      </c>
      <c r="Q209">
        <v>1.58</v>
      </c>
      <c r="R209">
        <v>61.18</v>
      </c>
      <c r="S209">
        <v>13.33671</v>
      </c>
      <c r="T209">
        <v>30</v>
      </c>
      <c r="U209">
        <v>0.76600000000000001</v>
      </c>
      <c r="V209">
        <v>7.6</v>
      </c>
      <c r="W209">
        <v>66</v>
      </c>
      <c r="X209">
        <v>28</v>
      </c>
      <c r="Y209" s="4" t="str">
        <f t="shared" ref="Y209:BB209" si="684">IF(OR(($L209+$M209*Y$2)&gt;$W209,($L209+$M209*Y$2)&lt;$V209),"",($L209+$M209*Y$2))</f>
        <v/>
      </c>
      <c r="Z209" s="4">
        <f t="shared" si="684"/>
        <v>14.666460000000001</v>
      </c>
      <c r="AA209" s="4">
        <f t="shared" si="684"/>
        <v>21.934160000000002</v>
      </c>
      <c r="AB209" s="4">
        <f t="shared" si="684"/>
        <v>29.201860000000003</v>
      </c>
      <c r="AC209" s="4">
        <f t="shared" si="684"/>
        <v>36.469560000000001</v>
      </c>
      <c r="AD209" s="4">
        <f t="shared" si="684"/>
        <v>43.737259999999999</v>
      </c>
      <c r="AE209" s="4">
        <f t="shared" si="684"/>
        <v>51.004959999999997</v>
      </c>
      <c r="AF209" s="4">
        <f t="shared" si="684"/>
        <v>58.272660000000002</v>
      </c>
      <c r="AG209" s="4">
        <f t="shared" si="684"/>
        <v>65.540360000000007</v>
      </c>
      <c r="AH209" s="4" t="str">
        <f t="shared" si="684"/>
        <v/>
      </c>
      <c r="AI209" s="4" t="str">
        <f t="shared" si="684"/>
        <v/>
      </c>
      <c r="AJ209" s="4" t="str">
        <f t="shared" si="684"/>
        <v/>
      </c>
      <c r="AK209" s="4" t="str">
        <f t="shared" si="684"/>
        <v/>
      </c>
      <c r="AL209" s="4" t="str">
        <f t="shared" si="684"/>
        <v/>
      </c>
      <c r="AM209" s="4" t="str">
        <f t="shared" si="684"/>
        <v/>
      </c>
      <c r="AN209" s="4" t="str">
        <f t="shared" si="684"/>
        <v/>
      </c>
      <c r="AO209" s="4" t="str">
        <f t="shared" si="684"/>
        <v/>
      </c>
      <c r="AP209" s="4" t="str">
        <f t="shared" si="684"/>
        <v/>
      </c>
      <c r="AQ209" s="4" t="str">
        <f t="shared" si="684"/>
        <v/>
      </c>
      <c r="AR209" s="4" t="str">
        <f t="shared" si="684"/>
        <v/>
      </c>
      <c r="AS209" s="4" t="str">
        <f t="shared" si="684"/>
        <v/>
      </c>
      <c r="AT209" s="4" t="str">
        <f t="shared" si="684"/>
        <v/>
      </c>
      <c r="AU209" s="4" t="str">
        <f t="shared" si="684"/>
        <v/>
      </c>
      <c r="AV209" s="4" t="str">
        <f t="shared" si="684"/>
        <v/>
      </c>
      <c r="AW209" s="4" t="str">
        <f t="shared" si="684"/>
        <v/>
      </c>
      <c r="AX209" s="4" t="str">
        <f t="shared" si="684"/>
        <v/>
      </c>
      <c r="AY209" s="4" t="str">
        <f t="shared" si="684"/>
        <v/>
      </c>
      <c r="AZ209" s="4" t="str">
        <f t="shared" si="684"/>
        <v/>
      </c>
      <c r="BA209" s="4" t="str">
        <f t="shared" si="684"/>
        <v/>
      </c>
      <c r="BB209" s="4" t="str">
        <f t="shared" si="684"/>
        <v/>
      </c>
      <c r="BC209" t="s">
        <v>178</v>
      </c>
      <c r="BD209" t="s">
        <v>199</v>
      </c>
      <c r="BE209" t="s">
        <v>200</v>
      </c>
      <c r="BF209" t="s">
        <v>24</v>
      </c>
      <c r="BG209" t="s">
        <v>39</v>
      </c>
      <c r="BH209" t="s">
        <v>30</v>
      </c>
      <c r="BI209" t="s">
        <v>52</v>
      </c>
      <c r="BJ209" t="s">
        <v>28</v>
      </c>
      <c r="BK209">
        <v>0.84099000000000002</v>
      </c>
      <c r="BL209">
        <v>0.21217</v>
      </c>
      <c r="BP209">
        <v>1.18</v>
      </c>
      <c r="BQ209">
        <v>13.82</v>
      </c>
      <c r="BR209">
        <v>1.75E-3</v>
      </c>
      <c r="BS209">
        <v>30</v>
      </c>
      <c r="BT209">
        <v>0.90100000000000002</v>
      </c>
      <c r="BU209">
        <v>2.5</v>
      </c>
      <c r="BV209">
        <v>17</v>
      </c>
      <c r="BW209">
        <v>28</v>
      </c>
      <c r="BX209" s="4"/>
      <c r="BY209" s="4">
        <f t="shared" ref="BY209:CF209" si="685">IF(OR(($BK209+$BL209*Z209)&gt;$BV209,($BK209+$BL209*Z209)&lt;$BU209),"",($BK209+$BL209*Z209))</f>
        <v>3.9527728182000001</v>
      </c>
      <c r="BZ209" s="4">
        <f t="shared" si="685"/>
        <v>5.4947607272000001</v>
      </c>
      <c r="CA209" s="4">
        <f t="shared" si="685"/>
        <v>7.0367486362000005</v>
      </c>
      <c r="CB209" s="4">
        <f t="shared" si="685"/>
        <v>8.5787365452</v>
      </c>
      <c r="CC209" s="4">
        <f t="shared" si="685"/>
        <v>10.120724454199999</v>
      </c>
      <c r="CD209" s="4">
        <f t="shared" si="685"/>
        <v>11.662712363199999</v>
      </c>
      <c r="CE209" s="4">
        <f t="shared" si="685"/>
        <v>13.2047002722</v>
      </c>
      <c r="CF209" s="4">
        <f t="shared" si="685"/>
        <v>14.746688181200001</v>
      </c>
      <c r="CG209" s="4"/>
      <c r="CH209" s="4"/>
      <c r="CI209" s="4"/>
      <c r="CJ209" s="4"/>
      <c r="CK209" s="4"/>
      <c r="CL209" s="4"/>
      <c r="CM209" s="4"/>
      <c r="CN209" s="4"/>
      <c r="CO209" s="4"/>
      <c r="CP209" s="4"/>
      <c r="CQ209" s="4"/>
      <c r="CR209" s="4"/>
      <c r="CS209" s="4"/>
      <c r="CT209" s="4"/>
      <c r="CU209" s="4"/>
      <c r="CV209" s="4"/>
      <c r="CW209" s="4"/>
      <c r="CX209" s="4"/>
      <c r="CY209" s="4"/>
      <c r="CZ209" s="4"/>
      <c r="DA209" s="4"/>
    </row>
    <row r="210" spans="1:142" x14ac:dyDescent="0.25">
      <c r="A210" t="s">
        <v>243</v>
      </c>
      <c r="B210" t="s">
        <v>199</v>
      </c>
      <c r="C210" t="s">
        <v>200</v>
      </c>
      <c r="D210" t="s">
        <v>243</v>
      </c>
      <c r="E210" t="s">
        <v>199</v>
      </c>
      <c r="F210" t="s">
        <v>200</v>
      </c>
      <c r="G210" t="s">
        <v>25</v>
      </c>
      <c r="H210" t="s">
        <v>24</v>
      </c>
      <c r="I210" t="s">
        <v>35</v>
      </c>
      <c r="J210" t="s">
        <v>44</v>
      </c>
      <c r="K210" t="s">
        <v>33</v>
      </c>
      <c r="L210">
        <v>2.8412600000000001</v>
      </c>
      <c r="M210">
        <v>1.40282</v>
      </c>
      <c r="N210">
        <v>-7.4099999999999999E-3</v>
      </c>
      <c r="Q210">
        <v>2.84</v>
      </c>
      <c r="R210">
        <v>68.7</v>
      </c>
      <c r="S210">
        <v>2.0496599999999998</v>
      </c>
      <c r="T210">
        <v>31</v>
      </c>
      <c r="U210">
        <v>0.92600000000000005</v>
      </c>
      <c r="V210">
        <v>2.9</v>
      </c>
      <c r="W210">
        <v>65.7</v>
      </c>
      <c r="X210">
        <v>28</v>
      </c>
      <c r="Y210" s="4">
        <f t="shared" ref="Y210:AN210" si="686">IF(OR(($L210+$M210*Y$2+$N210*Y$2^2)&gt;$W210,($L210+$M210*Y$2+$N210*Y$2^2)&lt;$V210),"",($L210+$M210*Y$2+$N210*Y$2^2))</f>
        <v>9.6701100000000011</v>
      </c>
      <c r="Z210" s="4">
        <f t="shared" si="686"/>
        <v>16.12846</v>
      </c>
      <c r="AA210" s="4">
        <f t="shared" si="686"/>
        <v>22.216310000000004</v>
      </c>
      <c r="AB210" s="4">
        <f t="shared" si="686"/>
        <v>27.933660000000003</v>
      </c>
      <c r="AC210" s="4">
        <f t="shared" si="686"/>
        <v>33.280509999999992</v>
      </c>
      <c r="AD210" s="4">
        <f t="shared" si="686"/>
        <v>38.256860000000003</v>
      </c>
      <c r="AE210" s="4">
        <f t="shared" si="686"/>
        <v>42.86271</v>
      </c>
      <c r="AF210" s="4">
        <f t="shared" si="686"/>
        <v>47.098059999999997</v>
      </c>
      <c r="AG210" s="4">
        <f t="shared" si="686"/>
        <v>50.962909999999994</v>
      </c>
      <c r="AH210" s="4">
        <f t="shared" si="686"/>
        <v>54.457259999999998</v>
      </c>
      <c r="AI210" s="4">
        <f t="shared" si="686"/>
        <v>57.58111000000001</v>
      </c>
      <c r="AJ210" s="4">
        <f t="shared" si="686"/>
        <v>60.334460000000007</v>
      </c>
      <c r="AK210" s="4">
        <f t="shared" si="686"/>
        <v>62.717310000000012</v>
      </c>
      <c r="AL210" s="4">
        <f t="shared" si="686"/>
        <v>64.72966000000001</v>
      </c>
      <c r="AM210" s="4" t="str">
        <f t="shared" si="686"/>
        <v/>
      </c>
      <c r="AN210" s="4" t="str">
        <f t="shared" si="686"/>
        <v/>
      </c>
      <c r="BC210" t="s">
        <v>243</v>
      </c>
      <c r="BD210" t="s">
        <v>199</v>
      </c>
      <c r="BE210" t="s">
        <v>200</v>
      </c>
      <c r="BF210" t="s">
        <v>24</v>
      </c>
      <c r="BG210" t="s">
        <v>39</v>
      </c>
      <c r="BH210" t="s">
        <v>30</v>
      </c>
      <c r="BI210" t="s">
        <v>52</v>
      </c>
      <c r="BJ210" t="s">
        <v>43</v>
      </c>
      <c r="BK210">
        <v>0.28603000000000001</v>
      </c>
      <c r="BL210">
        <v>0.45280999999999999</v>
      </c>
      <c r="BM210">
        <v>-1.1299999999999999E-2</v>
      </c>
      <c r="BN210">
        <v>1.6000000000000001E-4</v>
      </c>
      <c r="BP210">
        <v>1.49</v>
      </c>
      <c r="BQ210">
        <v>30.3</v>
      </c>
      <c r="BR210">
        <v>3.31E-3</v>
      </c>
      <c r="BS210">
        <v>30</v>
      </c>
      <c r="BT210">
        <v>0.91200000000000003</v>
      </c>
      <c r="BU210">
        <v>1.5</v>
      </c>
      <c r="BV210">
        <v>24</v>
      </c>
      <c r="BW210">
        <v>26</v>
      </c>
      <c r="BX210" s="4">
        <f t="shared" ref="BX210:CK210" si="687">IF(OR(($BK210+$BL210*Y210+$BM210*Y210^2+$BN210*Y210^3)&gt;$BV210,($BK210+$BL210*Y210+$BM210*Y210^2+$BN210*Y210^3)&lt;$BU210),"",($BK210+$BL210*Y210+$BM210*Y210^2+$BN210*Y210^3))</f>
        <v>3.7527598067493537</v>
      </c>
      <c r="BY210" s="4">
        <f t="shared" si="687"/>
        <v>5.3209926034377322</v>
      </c>
      <c r="BZ210" s="4">
        <f t="shared" si="687"/>
        <v>6.5229481330718286</v>
      </c>
      <c r="CA210" s="4">
        <f t="shared" si="687"/>
        <v>7.6048148392166564</v>
      </c>
      <c r="CB210" s="4">
        <f t="shared" si="687"/>
        <v>8.7377823276521518</v>
      </c>
      <c r="CC210" s="4">
        <f t="shared" si="687"/>
        <v>10.029342804092435</v>
      </c>
      <c r="CD210" s="4">
        <f t="shared" si="687"/>
        <v>11.533860147667241</v>
      </c>
      <c r="CE210" s="4">
        <f t="shared" si="687"/>
        <v>13.262406620165621</v>
      </c>
      <c r="CF210" s="4">
        <f t="shared" si="687"/>
        <v>15.191867211041792</v>
      </c>
      <c r="CG210" s="4">
        <f t="shared" si="687"/>
        <v>17.273311618183183</v>
      </c>
      <c r="CH210" s="4">
        <f t="shared" si="687"/>
        <v>19.439633864440697</v>
      </c>
      <c r="CI210" s="4">
        <f t="shared" si="687"/>
        <v>21.612459549921148</v>
      </c>
      <c r="CJ210" s="4">
        <f t="shared" si="687"/>
        <v>23.708320740042023</v>
      </c>
      <c r="CK210" s="4" t="str">
        <f t="shared" si="687"/>
        <v/>
      </c>
      <c r="CL210" s="4"/>
      <c r="CM210" s="4"/>
      <c r="CN210" s="4" t="str">
        <f t="shared" ref="CN210:DA210" si="688">IF(OR(($BK210+$BL210*AO210+$BM210*AO210^2+$BN210*AO210^3)&gt;$BV210,($BK210+$BL210*AO210+$BM210*AO210^2+$BN210*AO210^3)&lt;$BU210),"",($BK210+$BL210*AO210+$BM210*AO210^2+$BN210*AO210^3))</f>
        <v/>
      </c>
      <c r="CO210" s="4" t="str">
        <f t="shared" si="688"/>
        <v/>
      </c>
      <c r="CP210" s="4" t="str">
        <f t="shared" si="688"/>
        <v/>
      </c>
      <c r="CQ210" s="4" t="str">
        <f t="shared" si="688"/>
        <v/>
      </c>
      <c r="CR210" s="4" t="str">
        <f t="shared" si="688"/>
        <v/>
      </c>
      <c r="CS210" s="4" t="str">
        <f t="shared" si="688"/>
        <v/>
      </c>
      <c r="CT210" s="4" t="str">
        <f t="shared" si="688"/>
        <v/>
      </c>
      <c r="CU210" s="4" t="str">
        <f t="shared" si="688"/>
        <v/>
      </c>
      <c r="CV210" s="4" t="str">
        <f t="shared" si="688"/>
        <v/>
      </c>
      <c r="CW210" s="4" t="str">
        <f t="shared" si="688"/>
        <v/>
      </c>
      <c r="CX210" s="4" t="str">
        <f t="shared" si="688"/>
        <v/>
      </c>
      <c r="CY210" s="4" t="str">
        <f t="shared" si="688"/>
        <v/>
      </c>
      <c r="CZ210" s="4" t="str">
        <f t="shared" si="688"/>
        <v/>
      </c>
      <c r="DA210" s="4" t="str">
        <f t="shared" si="688"/>
        <v/>
      </c>
    </row>
    <row r="211" spans="1:142" x14ac:dyDescent="0.25">
      <c r="A211" t="s">
        <v>254</v>
      </c>
      <c r="B211" t="s">
        <v>261</v>
      </c>
      <c r="C211" t="s">
        <v>262</v>
      </c>
      <c r="D211" t="s">
        <v>254</v>
      </c>
      <c r="E211" t="s">
        <v>261</v>
      </c>
      <c r="F211" t="s">
        <v>262</v>
      </c>
      <c r="G211" t="s">
        <v>25</v>
      </c>
      <c r="H211" t="s">
        <v>24</v>
      </c>
      <c r="I211" t="s">
        <v>35</v>
      </c>
      <c r="J211" t="s">
        <v>44</v>
      </c>
      <c r="K211" t="s">
        <v>28</v>
      </c>
      <c r="L211">
        <v>2.8055099999999999</v>
      </c>
      <c r="M211">
        <v>1.60318</v>
      </c>
      <c r="Q211">
        <v>2.81</v>
      </c>
      <c r="R211">
        <v>115.03</v>
      </c>
      <c r="S211">
        <v>3.3231999999999999</v>
      </c>
      <c r="T211">
        <v>35</v>
      </c>
      <c r="U211">
        <v>0.96499999999999997</v>
      </c>
      <c r="V211">
        <v>2.5</v>
      </c>
      <c r="W211">
        <v>127.2</v>
      </c>
      <c r="X211">
        <v>33</v>
      </c>
      <c r="Y211" s="4">
        <f t="shared" ref="Y211:BB211" si="689">IF(OR(($L211+$M211*Y$2)&gt;$W211,($L211+$M211*Y$2)&lt;$V211),"",($L211+$M211*Y$2))</f>
        <v>10.82141</v>
      </c>
      <c r="Z211" s="4">
        <f t="shared" si="689"/>
        <v>18.837310000000002</v>
      </c>
      <c r="AA211" s="4">
        <f t="shared" si="689"/>
        <v>26.853209999999997</v>
      </c>
      <c r="AB211" s="4">
        <f t="shared" si="689"/>
        <v>34.869109999999999</v>
      </c>
      <c r="AC211" s="4">
        <f t="shared" si="689"/>
        <v>42.885010000000001</v>
      </c>
      <c r="AD211" s="4">
        <f t="shared" si="689"/>
        <v>50.900909999999996</v>
      </c>
      <c r="AE211" s="4">
        <f t="shared" si="689"/>
        <v>58.916809999999998</v>
      </c>
      <c r="AF211" s="4">
        <f t="shared" si="689"/>
        <v>66.93271</v>
      </c>
      <c r="AG211" s="4">
        <f t="shared" si="689"/>
        <v>74.948610000000002</v>
      </c>
      <c r="AH211" s="4">
        <f t="shared" si="689"/>
        <v>82.964510000000004</v>
      </c>
      <c r="AI211" s="4">
        <f t="shared" si="689"/>
        <v>90.980410000000006</v>
      </c>
      <c r="AJ211" s="4">
        <f t="shared" si="689"/>
        <v>98.996309999999994</v>
      </c>
      <c r="AK211" s="4">
        <f t="shared" si="689"/>
        <v>107.01221</v>
      </c>
      <c r="AL211" s="4">
        <f t="shared" si="689"/>
        <v>115.02811</v>
      </c>
      <c r="AM211" s="4">
        <f t="shared" si="689"/>
        <v>123.04401</v>
      </c>
      <c r="AN211" s="4" t="str">
        <f t="shared" si="689"/>
        <v/>
      </c>
      <c r="AO211" s="4" t="str">
        <f t="shared" si="689"/>
        <v/>
      </c>
      <c r="AP211" s="4" t="str">
        <f t="shared" si="689"/>
        <v/>
      </c>
      <c r="AQ211" s="4" t="str">
        <f t="shared" si="689"/>
        <v/>
      </c>
      <c r="AR211" s="4" t="str">
        <f t="shared" si="689"/>
        <v/>
      </c>
      <c r="AS211" s="4" t="str">
        <f t="shared" si="689"/>
        <v/>
      </c>
      <c r="AT211" s="4" t="str">
        <f t="shared" si="689"/>
        <v/>
      </c>
      <c r="AU211" s="4" t="str">
        <f t="shared" si="689"/>
        <v/>
      </c>
      <c r="AV211" s="4" t="str">
        <f t="shared" si="689"/>
        <v/>
      </c>
      <c r="AW211" s="4" t="str">
        <f t="shared" si="689"/>
        <v/>
      </c>
      <c r="AX211" s="4" t="str">
        <f t="shared" si="689"/>
        <v/>
      </c>
      <c r="AY211" s="4" t="str">
        <f t="shared" si="689"/>
        <v/>
      </c>
      <c r="AZ211" s="4" t="str">
        <f t="shared" si="689"/>
        <v/>
      </c>
      <c r="BA211" s="4" t="str">
        <f t="shared" si="689"/>
        <v/>
      </c>
      <c r="BB211" s="4" t="str">
        <f t="shared" si="689"/>
        <v/>
      </c>
      <c r="BC211" t="s">
        <v>254</v>
      </c>
      <c r="BD211" t="s">
        <v>261</v>
      </c>
      <c r="BE211" t="s">
        <v>262</v>
      </c>
      <c r="BF211" t="s">
        <v>24</v>
      </c>
      <c r="BG211" t="s">
        <v>39</v>
      </c>
      <c r="BH211" t="s">
        <v>30</v>
      </c>
      <c r="BI211" t="s">
        <v>27</v>
      </c>
      <c r="BJ211" t="s">
        <v>33</v>
      </c>
      <c r="BK211">
        <v>0.34860999999999998</v>
      </c>
      <c r="BL211">
        <v>0.39871000000000001</v>
      </c>
      <c r="BM211">
        <v>-1.7700000000000001E-3</v>
      </c>
      <c r="BP211">
        <v>1.45</v>
      </c>
      <c r="BQ211">
        <v>22.75</v>
      </c>
      <c r="BR211">
        <v>0.40148</v>
      </c>
      <c r="BS211">
        <v>34</v>
      </c>
      <c r="BT211">
        <v>0.81499999999999995</v>
      </c>
      <c r="BU211">
        <v>1.8</v>
      </c>
      <c r="BV211">
        <v>31.6</v>
      </c>
      <c r="BW211">
        <v>31</v>
      </c>
      <c r="BX211" s="4">
        <f t="shared" ref="BX211:CL211" si="690">IF(OR(($BK211+$BL211*Y211+$BM211*Y211^2)&gt;$BV211,($BK211+$BL211*Y211+$BM211*Y211^2)&lt;$BU211),"",($BK211+$BL211*Y211+$BM211*Y211^2))</f>
        <v>4.4559422226330634</v>
      </c>
      <c r="BY211" s="4">
        <f t="shared" si="690"/>
        <v>7.2311595510761038</v>
      </c>
      <c r="BZ211" s="4">
        <f t="shared" si="690"/>
        <v>9.7789154085717431</v>
      </c>
      <c r="CA211" s="4">
        <f t="shared" si="690"/>
        <v>12.099209795119984</v>
      </c>
      <c r="CB211" s="4">
        <f t="shared" si="690"/>
        <v>14.192042710720825</v>
      </c>
      <c r="CC211" s="4">
        <f t="shared" si="690"/>
        <v>16.057414155374264</v>
      </c>
      <c r="CD211" s="4">
        <f t="shared" si="690"/>
        <v>17.695324129080305</v>
      </c>
      <c r="CE211" s="4">
        <f t="shared" si="690"/>
        <v>19.105772631838946</v>
      </c>
      <c r="CF211" s="4">
        <f t="shared" si="690"/>
        <v>20.288759663650183</v>
      </c>
      <c r="CG211" s="4">
        <f t="shared" si="690"/>
        <v>21.244285224514023</v>
      </c>
      <c r="CH211" s="4">
        <f t="shared" si="690"/>
        <v>21.97234931443046</v>
      </c>
      <c r="CI211" s="4">
        <f t="shared" si="690"/>
        <v>22.472951933399507</v>
      </c>
      <c r="CJ211" s="4">
        <f t="shared" si="690"/>
        <v>22.74609308142114</v>
      </c>
      <c r="CK211" s="4">
        <f t="shared" si="690"/>
        <v>22.79177275849538</v>
      </c>
      <c r="CL211" s="4">
        <f t="shared" si="690"/>
        <v>22.60999096462222</v>
      </c>
      <c r="CM211" s="4"/>
      <c r="CN211" s="4"/>
      <c r="CO211" s="4"/>
      <c r="CP211" s="4"/>
      <c r="CQ211" s="4"/>
      <c r="CR211" s="4"/>
      <c r="CS211" s="4"/>
      <c r="CT211" s="4"/>
      <c r="CU211" s="4"/>
      <c r="CV211" s="4"/>
      <c r="CW211" s="4"/>
      <c r="CX211" s="4"/>
      <c r="CY211" s="4"/>
      <c r="CZ211" s="4"/>
      <c r="DA211" s="4"/>
      <c r="DB211" t="s">
        <v>261</v>
      </c>
      <c r="DC211">
        <v>17</v>
      </c>
      <c r="DD211">
        <v>105</v>
      </c>
      <c r="DE211" t="s">
        <v>643</v>
      </c>
      <c r="DF211" s="2" t="s">
        <v>610</v>
      </c>
      <c r="DG211">
        <v>400</v>
      </c>
      <c r="DH211" t="s">
        <v>611</v>
      </c>
      <c r="DI211" s="4">
        <f>IF(Y211="","",0.0000419*Y211^2.226808*BX211^0.668993*$DG211)</f>
        <v>9.1529604728826577</v>
      </c>
      <c r="DJ211" s="4">
        <f t="shared" ref="DJ211:EL211" si="691">IF(Z211="","",0.0000419*Z211^2.226808*BY211^0.668993*$DG211)</f>
        <v>43.48108447853479</v>
      </c>
      <c r="DK211" s="4">
        <f t="shared" si="691"/>
        <v>117.1849237429448</v>
      </c>
      <c r="DL211" s="4">
        <f t="shared" si="691"/>
        <v>241.74111737379911</v>
      </c>
      <c r="DM211" s="4">
        <f t="shared" si="691"/>
        <v>426.39781955390379</v>
      </c>
      <c r="DN211" s="4">
        <f t="shared" si="691"/>
        <v>678.28569520105634</v>
      </c>
      <c r="DO211" s="4">
        <f t="shared" si="691"/>
        <v>1002.4564099578637</v>
      </c>
      <c r="DP211" s="4">
        <f t="shared" si="691"/>
        <v>1401.8785213153967</v>
      </c>
      <c r="DQ211" s="4">
        <f t="shared" si="691"/>
        <v>1877.4022574188173</v>
      </c>
      <c r="DR211" s="4">
        <f t="shared" si="691"/>
        <v>2427.6973599401695</v>
      </c>
      <c r="DS211" s="4">
        <f t="shared" si="691"/>
        <v>3049.1643142255211</v>
      </c>
      <c r="DT211" s="4">
        <f t="shared" si="691"/>
        <v>3735.8165740667387</v>
      </c>
      <c r="DU211" s="4">
        <f t="shared" si="691"/>
        <v>4479.1288398834058</v>
      </c>
      <c r="DV211" s="4">
        <f t="shared" si="691"/>
        <v>5267.8434612287956</v>
      </c>
      <c r="DW211" s="4">
        <f t="shared" si="691"/>
        <v>6087.7230037888403</v>
      </c>
      <c r="DX211" s="4" t="str">
        <f t="shared" si="691"/>
        <v/>
      </c>
      <c r="DY211" s="4" t="str">
        <f t="shared" si="691"/>
        <v/>
      </c>
      <c r="DZ211" s="4" t="str">
        <f t="shared" si="691"/>
        <v/>
      </c>
      <c r="EA211" s="4" t="str">
        <f t="shared" si="691"/>
        <v/>
      </c>
      <c r="EB211" s="4" t="str">
        <f t="shared" si="691"/>
        <v/>
      </c>
      <c r="EC211" s="4" t="str">
        <f t="shared" si="691"/>
        <v/>
      </c>
      <c r="ED211" s="4" t="str">
        <f t="shared" si="691"/>
        <v/>
      </c>
      <c r="EE211" s="4" t="str">
        <f t="shared" si="691"/>
        <v/>
      </c>
      <c r="EF211" s="4" t="str">
        <f t="shared" si="691"/>
        <v/>
      </c>
      <c r="EG211" s="4" t="str">
        <f t="shared" si="691"/>
        <v/>
      </c>
      <c r="EH211" s="4" t="str">
        <f t="shared" si="691"/>
        <v/>
      </c>
      <c r="EI211" s="4" t="str">
        <f t="shared" si="691"/>
        <v/>
      </c>
      <c r="EJ211" s="4" t="str">
        <f t="shared" si="691"/>
        <v/>
      </c>
      <c r="EK211" s="4" t="str">
        <f t="shared" si="691"/>
        <v/>
      </c>
      <c r="EL211" s="4" t="str">
        <f t="shared" si="691"/>
        <v/>
      </c>
    </row>
    <row r="212" spans="1:142" x14ac:dyDescent="0.25">
      <c r="A212" t="s">
        <v>209</v>
      </c>
      <c r="B212" t="s">
        <v>226</v>
      </c>
      <c r="C212" t="s">
        <v>227</v>
      </c>
      <c r="D212" t="s">
        <v>209</v>
      </c>
      <c r="E212" t="s">
        <v>226</v>
      </c>
      <c r="F212" t="s">
        <v>227</v>
      </c>
      <c r="G212" t="s">
        <v>25</v>
      </c>
      <c r="H212" t="s">
        <v>24</v>
      </c>
      <c r="I212" t="s">
        <v>35</v>
      </c>
      <c r="J212">
        <v>1</v>
      </c>
      <c r="K212" t="s">
        <v>43</v>
      </c>
      <c r="L212">
        <v>1.87523</v>
      </c>
      <c r="M212">
        <v>1.11975</v>
      </c>
      <c r="N212">
        <v>-1.146E-2</v>
      </c>
      <c r="O212">
        <v>6.0000000000000002E-5</v>
      </c>
      <c r="Q212">
        <v>1.88</v>
      </c>
      <c r="R212">
        <v>67.36</v>
      </c>
      <c r="S212">
        <v>5.6203099999999999</v>
      </c>
      <c r="T212">
        <v>43</v>
      </c>
      <c r="U212">
        <v>0.97199999999999998</v>
      </c>
      <c r="V212">
        <v>3.6</v>
      </c>
      <c r="W212">
        <v>66</v>
      </c>
      <c r="X212">
        <v>39</v>
      </c>
      <c r="Y212" s="4">
        <f t="shared" ref="Y212:AH213" si="692">IF(OR(($L212+$M212*Y$2+$N212*Y$2^2+$O212*Y$2^3)&gt;$W212,($L212+$M212*Y$2+$N212*Y$2^2+$O212*Y$2^3)&lt;$V212),"",($L212+$M212*Y$2+$N212*Y$2^2+$O212*Y$2^3))</f>
        <v>7.1949800000000002</v>
      </c>
      <c r="Z212" s="4">
        <f t="shared" si="692"/>
        <v>11.98673</v>
      </c>
      <c r="AA212" s="4">
        <f t="shared" si="692"/>
        <v>16.295479999999998</v>
      </c>
      <c r="AB212" s="4">
        <f t="shared" si="692"/>
        <v>20.166229999999999</v>
      </c>
      <c r="AC212" s="4">
        <f t="shared" si="692"/>
        <v>23.643979999999999</v>
      </c>
      <c r="AD212" s="4">
        <f t="shared" si="692"/>
        <v>26.773730000000004</v>
      </c>
      <c r="AE212" s="4">
        <f t="shared" si="692"/>
        <v>29.600480000000008</v>
      </c>
      <c r="AF212" s="4">
        <f t="shared" si="692"/>
        <v>32.169230000000006</v>
      </c>
      <c r="AG212" s="4">
        <f t="shared" si="692"/>
        <v>34.524980000000006</v>
      </c>
      <c r="AH212" s="4">
        <f t="shared" si="692"/>
        <v>36.712730000000008</v>
      </c>
      <c r="AI212" s="4">
        <f t="shared" ref="AI212:AR213" si="693">IF(OR(($L212+$M212*AI$2+$N212*AI$2^2+$O212*AI$2^3)&gt;$W212,($L212+$M212*AI$2+$N212*AI$2^2+$O212*AI$2^3)&lt;$V212),"",($L212+$M212*AI$2+$N212*AI$2^2+$O212*AI$2^3))</f>
        <v>38.777480000000004</v>
      </c>
      <c r="AJ212" s="4">
        <f t="shared" si="693"/>
        <v>40.764230000000005</v>
      </c>
      <c r="AK212" s="4">
        <f t="shared" si="693"/>
        <v>42.717979999999997</v>
      </c>
      <c r="AL212" s="4">
        <f t="shared" si="693"/>
        <v>44.683730000000011</v>
      </c>
      <c r="AM212" s="4">
        <f t="shared" si="693"/>
        <v>46.706480000000013</v>
      </c>
      <c r="AN212" s="4">
        <f t="shared" si="693"/>
        <v>48.831230000000005</v>
      </c>
      <c r="AO212" s="4">
        <f t="shared" si="693"/>
        <v>51.102980000000009</v>
      </c>
      <c r="AP212" s="4">
        <f t="shared" si="693"/>
        <v>53.566730000000014</v>
      </c>
      <c r="AQ212" s="4">
        <f t="shared" si="693"/>
        <v>56.267479999999999</v>
      </c>
      <c r="AR212" s="4">
        <f t="shared" si="693"/>
        <v>59.250230000000016</v>
      </c>
      <c r="AS212" s="4">
        <f t="shared" ref="AS212:BB213" si="694">IF(OR(($L212+$M212*AS$2+$N212*AS$2^2+$O212*AS$2^3)&gt;$W212,($L212+$M212*AS$2+$N212*AS$2^2+$O212*AS$2^3)&lt;$V212),"",($L212+$M212*AS$2+$N212*AS$2^2+$O212*AS$2^3))</f>
        <v>62.55998000000001</v>
      </c>
      <c r="AT212" s="4" t="str">
        <f t="shared" si="694"/>
        <v/>
      </c>
      <c r="AU212" s="4" t="str">
        <f t="shared" si="694"/>
        <v/>
      </c>
      <c r="AV212" s="4" t="str">
        <f t="shared" si="694"/>
        <v/>
      </c>
      <c r="AW212" s="4" t="str">
        <f t="shared" si="694"/>
        <v/>
      </c>
      <c r="AX212" s="4" t="str">
        <f t="shared" si="694"/>
        <v/>
      </c>
      <c r="AY212" s="4" t="str">
        <f t="shared" si="694"/>
        <v/>
      </c>
      <c r="AZ212" s="4" t="str">
        <f t="shared" si="694"/>
        <v/>
      </c>
      <c r="BA212" s="4" t="str">
        <f t="shared" si="694"/>
        <v/>
      </c>
      <c r="BB212" s="4" t="str">
        <f t="shared" si="694"/>
        <v/>
      </c>
      <c r="BC212" t="s">
        <v>209</v>
      </c>
      <c r="BD212" t="s">
        <v>226</v>
      </c>
      <c r="BE212" t="s">
        <v>227</v>
      </c>
      <c r="BF212" t="s">
        <v>24</v>
      </c>
      <c r="BG212" t="s">
        <v>39</v>
      </c>
      <c r="BH212" t="s">
        <v>30</v>
      </c>
      <c r="BI212">
        <v>1</v>
      </c>
      <c r="BJ212" t="s">
        <v>31</v>
      </c>
      <c r="BK212">
        <v>-0.12576999999999999</v>
      </c>
      <c r="BL212">
        <v>2.1959499999999998</v>
      </c>
      <c r="BM212">
        <v>4.3639999999999998E-2</v>
      </c>
      <c r="BP212">
        <v>1.04</v>
      </c>
      <c r="BQ212">
        <v>21.11</v>
      </c>
      <c r="BR212">
        <v>0.2089</v>
      </c>
      <c r="BS212">
        <v>39</v>
      </c>
      <c r="BT212">
        <v>0.88500000000000001</v>
      </c>
      <c r="BU212">
        <v>2.5</v>
      </c>
      <c r="BV212">
        <v>26</v>
      </c>
      <c r="BW212">
        <v>37</v>
      </c>
      <c r="BX212" s="4">
        <f t="shared" ref="BX212:CG213" si="695">EXP($BK212+$BL212*LN(LN(Y212+1)+($BM212/2)))</f>
        <v>4.6173841519426553</v>
      </c>
      <c r="BY212" s="4">
        <f t="shared" si="695"/>
        <v>7.1022747348624868</v>
      </c>
      <c r="BZ212" s="4">
        <f t="shared" si="695"/>
        <v>8.9457540202348884</v>
      </c>
      <c r="CA212" s="4">
        <f t="shared" si="695"/>
        <v>10.385382584471531</v>
      </c>
      <c r="CB212" s="4">
        <f t="shared" si="695"/>
        <v>11.547408729699589</v>
      </c>
      <c r="CC212" s="4">
        <f t="shared" si="695"/>
        <v>12.507947074401001</v>
      </c>
      <c r="CD212" s="4">
        <f t="shared" si="695"/>
        <v>13.317420887617923</v>
      </c>
      <c r="CE212" s="4">
        <f t="shared" si="695"/>
        <v>14.011718972365673</v>
      </c>
      <c r="CF212" s="4">
        <f t="shared" si="695"/>
        <v>14.61788328658135</v>
      </c>
      <c r="CG212" s="4">
        <f t="shared" si="695"/>
        <v>15.157257141686753</v>
      </c>
      <c r="CH212" s="4">
        <f t="shared" ref="CH212:CQ213" si="696">EXP($BK212+$BL212*LN(LN(AI212+1)+($BM212/2)))</f>
        <v>15.647335107687612</v>
      </c>
      <c r="CI212" s="4">
        <f t="shared" si="696"/>
        <v>16.102895076769808</v>
      </c>
      <c r="CJ212" s="4">
        <f t="shared" si="696"/>
        <v>16.536706661895305</v>
      </c>
      <c r="CK212" s="4">
        <f t="shared" si="696"/>
        <v>16.95997566673276</v>
      </c>
      <c r="CL212" s="4">
        <f t="shared" si="696"/>
        <v>17.382617210076322</v>
      </c>
      <c r="CM212" s="4">
        <f t="shared" si="696"/>
        <v>17.813414976042839</v>
      </c>
      <c r="CN212" s="4">
        <f t="shared" si="696"/>
        <v>18.260105046593004</v>
      </c>
      <c r="CO212" s="4">
        <f t="shared" si="696"/>
        <v>18.72941207170409</v>
      </c>
      <c r="CP212" s="4">
        <f t="shared" si="696"/>
        <v>19.227059066087062</v>
      </c>
      <c r="CQ212" s="4">
        <f t="shared" si="696"/>
        <v>19.75776763814082</v>
      </c>
      <c r="CR212" s="4">
        <f t="shared" ref="CR212:DA213" si="697">EXP($BK212+$BL212*LN(LN(AS212+1)+($BM212/2)))</f>
        <v>20.325261714825768</v>
      </c>
      <c r="CS212" s="4"/>
      <c r="CT212" s="4"/>
      <c r="CU212" s="4"/>
      <c r="CV212" s="4"/>
      <c r="CW212" s="4"/>
      <c r="CX212" s="4"/>
      <c r="CY212" s="4"/>
      <c r="CZ212" s="4"/>
      <c r="DA212" s="4"/>
    </row>
    <row r="213" spans="1:142" x14ac:dyDescent="0.25">
      <c r="A213" t="s">
        <v>271</v>
      </c>
      <c r="B213" t="s">
        <v>226</v>
      </c>
      <c r="C213" t="s">
        <v>227</v>
      </c>
      <c r="D213" t="s">
        <v>271</v>
      </c>
      <c r="E213" t="s">
        <v>226</v>
      </c>
      <c r="F213" t="s">
        <v>227</v>
      </c>
      <c r="G213" t="s">
        <v>25</v>
      </c>
      <c r="H213" t="s">
        <v>24</v>
      </c>
      <c r="I213" t="s">
        <v>35</v>
      </c>
      <c r="J213">
        <v>1</v>
      </c>
      <c r="K213" t="s">
        <v>43</v>
      </c>
      <c r="L213">
        <v>1.87523</v>
      </c>
      <c r="M213">
        <v>1.11975</v>
      </c>
      <c r="N213">
        <v>-1.146E-2</v>
      </c>
      <c r="O213">
        <v>6.0000000000000002E-5</v>
      </c>
      <c r="Q213">
        <v>2.98</v>
      </c>
      <c r="R213">
        <v>96.1</v>
      </c>
      <c r="S213">
        <v>5.6203099999999999</v>
      </c>
      <c r="T213">
        <v>43</v>
      </c>
      <c r="U213">
        <v>0.97199999999999998</v>
      </c>
      <c r="V213">
        <v>2.2000000000000002</v>
      </c>
      <c r="W213">
        <v>95.4</v>
      </c>
      <c r="X213">
        <v>39</v>
      </c>
      <c r="Y213" s="4">
        <f t="shared" si="692"/>
        <v>7.1949800000000002</v>
      </c>
      <c r="Z213" s="4">
        <f t="shared" si="692"/>
        <v>11.98673</v>
      </c>
      <c r="AA213" s="4">
        <f t="shared" si="692"/>
        <v>16.295479999999998</v>
      </c>
      <c r="AB213" s="4">
        <f t="shared" si="692"/>
        <v>20.166229999999999</v>
      </c>
      <c r="AC213" s="4">
        <f t="shared" si="692"/>
        <v>23.643979999999999</v>
      </c>
      <c r="AD213" s="4">
        <f t="shared" si="692"/>
        <v>26.773730000000004</v>
      </c>
      <c r="AE213" s="4">
        <f t="shared" si="692"/>
        <v>29.600480000000008</v>
      </c>
      <c r="AF213" s="4">
        <f t="shared" si="692"/>
        <v>32.169230000000006</v>
      </c>
      <c r="AG213" s="4">
        <f t="shared" si="692"/>
        <v>34.524980000000006</v>
      </c>
      <c r="AH213" s="4">
        <f t="shared" si="692"/>
        <v>36.712730000000008</v>
      </c>
      <c r="AI213" s="4">
        <f t="shared" si="693"/>
        <v>38.777480000000004</v>
      </c>
      <c r="AJ213" s="4">
        <f t="shared" si="693"/>
        <v>40.764230000000005</v>
      </c>
      <c r="AK213" s="4">
        <f t="shared" si="693"/>
        <v>42.717979999999997</v>
      </c>
      <c r="AL213" s="4">
        <f t="shared" si="693"/>
        <v>44.683730000000011</v>
      </c>
      <c r="AM213" s="4">
        <f t="shared" si="693"/>
        <v>46.706480000000013</v>
      </c>
      <c r="AN213" s="4">
        <f t="shared" si="693"/>
        <v>48.831230000000005</v>
      </c>
      <c r="AO213" s="4">
        <f t="shared" si="693"/>
        <v>51.102980000000009</v>
      </c>
      <c r="AP213" s="4">
        <f t="shared" si="693"/>
        <v>53.566730000000014</v>
      </c>
      <c r="AQ213" s="4">
        <f t="shared" si="693"/>
        <v>56.267479999999999</v>
      </c>
      <c r="AR213" s="4">
        <f t="shared" si="693"/>
        <v>59.250230000000016</v>
      </c>
      <c r="AS213" s="4">
        <f t="shared" si="694"/>
        <v>62.55998000000001</v>
      </c>
      <c r="AT213" s="4">
        <f t="shared" si="694"/>
        <v>66.241730000000004</v>
      </c>
      <c r="AU213" s="4">
        <f t="shared" si="694"/>
        <v>70.340479999999985</v>
      </c>
      <c r="AV213" s="4">
        <f t="shared" si="694"/>
        <v>74.901229999999998</v>
      </c>
      <c r="AW213" s="4">
        <f t="shared" si="694"/>
        <v>79.968979999999988</v>
      </c>
      <c r="AX213" s="4">
        <f t="shared" si="694"/>
        <v>85.58872999999997</v>
      </c>
      <c r="AY213" s="4">
        <f t="shared" si="694"/>
        <v>91.805479999999989</v>
      </c>
      <c r="AZ213" s="4" t="str">
        <f t="shared" si="694"/>
        <v/>
      </c>
      <c r="BA213" s="4" t="str">
        <f t="shared" si="694"/>
        <v/>
      </c>
      <c r="BB213" s="4" t="str">
        <f t="shared" si="694"/>
        <v/>
      </c>
      <c r="BC213" t="s">
        <v>271</v>
      </c>
      <c r="BD213" t="s">
        <v>226</v>
      </c>
      <c r="BE213" t="s">
        <v>227</v>
      </c>
      <c r="BF213" t="s">
        <v>24</v>
      </c>
      <c r="BG213" t="s">
        <v>39</v>
      </c>
      <c r="BH213" t="s">
        <v>30</v>
      </c>
      <c r="BI213">
        <v>1</v>
      </c>
      <c r="BJ213" t="s">
        <v>31</v>
      </c>
      <c r="BK213">
        <v>-0.28182000000000001</v>
      </c>
      <c r="BL213">
        <v>2.25935</v>
      </c>
      <c r="BM213">
        <v>4.9930000000000002E-2</v>
      </c>
      <c r="BP213">
        <v>1.63</v>
      </c>
      <c r="BQ213">
        <v>23.72</v>
      </c>
      <c r="BR213">
        <v>0.22345000000000001</v>
      </c>
      <c r="BS213">
        <v>32</v>
      </c>
      <c r="BT213">
        <v>0.88400000000000001</v>
      </c>
      <c r="BU213">
        <v>2.5</v>
      </c>
      <c r="BV213">
        <v>27</v>
      </c>
      <c r="BW213">
        <v>30</v>
      </c>
      <c r="BX213" s="4">
        <f t="shared" si="695"/>
        <v>4.157518996348271</v>
      </c>
      <c r="BY213" s="4">
        <f t="shared" si="695"/>
        <v>6.4710759797600454</v>
      </c>
      <c r="BZ213" s="4">
        <f t="shared" si="695"/>
        <v>8.202959003903894</v>
      </c>
      <c r="CA213" s="4">
        <f t="shared" si="695"/>
        <v>9.5626135110445301</v>
      </c>
      <c r="CB213" s="4">
        <f t="shared" si="695"/>
        <v>10.664026865755025</v>
      </c>
      <c r="CC213" s="4">
        <f t="shared" si="695"/>
        <v>11.576851452541202</v>
      </c>
      <c r="CD213" s="4">
        <f t="shared" si="695"/>
        <v>12.347666597561586</v>
      </c>
      <c r="CE213" s="4">
        <f t="shared" si="695"/>
        <v>13.009869117468826</v>
      </c>
      <c r="CF213" s="4">
        <f t="shared" si="695"/>
        <v>13.588775283723733</v>
      </c>
      <c r="CG213" s="4">
        <f t="shared" si="695"/>
        <v>14.104468371295729</v>
      </c>
      <c r="CH213" s="4">
        <f t="shared" si="696"/>
        <v>14.573482196749071</v>
      </c>
      <c r="CI213" s="4">
        <f t="shared" si="696"/>
        <v>15.009836083466334</v>
      </c>
      <c r="CJ213" s="4">
        <f t="shared" si="696"/>
        <v>15.425684578354877</v>
      </c>
      <c r="CK213" s="4">
        <f t="shared" si="696"/>
        <v>15.831725824483456</v>
      </c>
      <c r="CL213" s="4">
        <f t="shared" si="696"/>
        <v>16.237452459965859</v>
      </c>
      <c r="CM213" s="4">
        <f t="shared" si="696"/>
        <v>16.65129737687926</v>
      </c>
      <c r="CN213" s="4">
        <f t="shared" si="696"/>
        <v>17.080709542891434</v>
      </c>
      <c r="CO213" s="4">
        <f t="shared" si="696"/>
        <v>17.532185431997704</v>
      </c>
      <c r="CP213" s="4">
        <f t="shared" si="696"/>
        <v>18.011275771883131</v>
      </c>
      <c r="CQ213" s="4">
        <f t="shared" si="696"/>
        <v>18.522583260494354</v>
      </c>
      <c r="CR213" s="4">
        <f t="shared" si="697"/>
        <v>19.069763503418933</v>
      </c>
      <c r="CS213" s="4">
        <f t="shared" ref="CS213:CX213" si="698">EXP($BK213+$BL213*LN(LN(AT213+1)+($BM213/2)))</f>
        <v>19.655538121468087</v>
      </c>
      <c r="CT213" s="4">
        <f t="shared" si="698"/>
        <v>20.281725618660825</v>
      </c>
      <c r="CU213" s="4">
        <f t="shared" si="698"/>
        <v>20.949292297403165</v>
      </c>
      <c r="CV213" s="4">
        <f t="shared" si="698"/>
        <v>21.6584225154864</v>
      </c>
      <c r="CW213" s="4">
        <f t="shared" si="698"/>
        <v>22.408605175664295</v>
      </c>
      <c r="CX213" s="4">
        <f t="shared" si="698"/>
        <v>23.198731724088333</v>
      </c>
      <c r="CY213" s="4"/>
      <c r="CZ213" s="4"/>
      <c r="DA213" s="4"/>
    </row>
    <row r="214" spans="1:142" x14ac:dyDescent="0.25">
      <c r="A214" t="s">
        <v>178</v>
      </c>
      <c r="B214" t="s">
        <v>201</v>
      </c>
      <c r="C214" t="s">
        <v>202</v>
      </c>
      <c r="D214" t="s">
        <v>178</v>
      </c>
      <c r="E214" t="s">
        <v>201</v>
      </c>
      <c r="F214" t="s">
        <v>202</v>
      </c>
      <c r="G214" t="s">
        <v>25</v>
      </c>
      <c r="H214" t="s">
        <v>24</v>
      </c>
      <c r="I214" t="s">
        <v>35</v>
      </c>
      <c r="J214">
        <v>1</v>
      </c>
      <c r="K214" t="s">
        <v>28</v>
      </c>
      <c r="L214">
        <v>6.79183</v>
      </c>
      <c r="M214">
        <v>0.88851999999999998</v>
      </c>
      <c r="Q214">
        <v>6.79</v>
      </c>
      <c r="R214">
        <v>56.55</v>
      </c>
      <c r="S214">
        <v>54.828319999999998</v>
      </c>
      <c r="T214">
        <v>30</v>
      </c>
      <c r="U214">
        <v>0.749</v>
      </c>
      <c r="V214">
        <v>7.6</v>
      </c>
      <c r="W214">
        <v>60.2</v>
      </c>
      <c r="X214">
        <v>28</v>
      </c>
      <c r="Y214" s="4">
        <f t="shared" ref="Y214:BB214" si="699">IF(OR(($L214+$M214*Y$2)&gt;$W214,($L214+$M214*Y$2)&lt;$V214),"",($L214+$M214*Y$2))</f>
        <v>11.23443</v>
      </c>
      <c r="Z214" s="4">
        <f t="shared" si="699"/>
        <v>15.677029999999998</v>
      </c>
      <c r="AA214" s="4">
        <f t="shared" si="699"/>
        <v>20.119630000000001</v>
      </c>
      <c r="AB214" s="4">
        <f t="shared" si="699"/>
        <v>24.56223</v>
      </c>
      <c r="AC214" s="4">
        <f t="shared" si="699"/>
        <v>29.004830000000002</v>
      </c>
      <c r="AD214" s="4">
        <f t="shared" si="699"/>
        <v>33.447429999999997</v>
      </c>
      <c r="AE214" s="4">
        <f t="shared" si="699"/>
        <v>37.890029999999996</v>
      </c>
      <c r="AF214" s="4">
        <f t="shared" si="699"/>
        <v>42.332629999999995</v>
      </c>
      <c r="AG214" s="4">
        <f t="shared" si="699"/>
        <v>46.775229999999993</v>
      </c>
      <c r="AH214" s="4">
        <f t="shared" si="699"/>
        <v>51.217829999999999</v>
      </c>
      <c r="AI214" s="4">
        <f t="shared" si="699"/>
        <v>55.660429999999998</v>
      </c>
      <c r="AJ214" s="4">
        <f t="shared" si="699"/>
        <v>60.103029999999997</v>
      </c>
      <c r="AK214" s="4" t="str">
        <f t="shared" si="699"/>
        <v/>
      </c>
      <c r="AL214" s="4" t="str">
        <f t="shared" si="699"/>
        <v/>
      </c>
      <c r="AM214" s="4" t="str">
        <f t="shared" si="699"/>
        <v/>
      </c>
      <c r="AN214" s="4" t="str">
        <f t="shared" si="699"/>
        <v/>
      </c>
      <c r="AO214" s="4" t="str">
        <f t="shared" si="699"/>
        <v/>
      </c>
      <c r="AP214" s="4" t="str">
        <f t="shared" si="699"/>
        <v/>
      </c>
      <c r="AQ214" s="4" t="str">
        <f t="shared" si="699"/>
        <v/>
      </c>
      <c r="AR214" s="4" t="str">
        <f t="shared" si="699"/>
        <v/>
      </c>
      <c r="AS214" s="4" t="str">
        <f t="shared" si="699"/>
        <v/>
      </c>
      <c r="AT214" s="4" t="str">
        <f t="shared" si="699"/>
        <v/>
      </c>
      <c r="AU214" s="4" t="str">
        <f t="shared" si="699"/>
        <v/>
      </c>
      <c r="AV214" s="4" t="str">
        <f t="shared" si="699"/>
        <v/>
      </c>
      <c r="AW214" s="4" t="str">
        <f t="shared" si="699"/>
        <v/>
      </c>
      <c r="AX214" s="4" t="str">
        <f t="shared" si="699"/>
        <v/>
      </c>
      <c r="AY214" s="4" t="str">
        <f t="shared" si="699"/>
        <v/>
      </c>
      <c r="AZ214" s="4" t="str">
        <f t="shared" si="699"/>
        <v/>
      </c>
      <c r="BA214" s="4" t="str">
        <f t="shared" si="699"/>
        <v/>
      </c>
      <c r="BB214" s="4" t="str">
        <f t="shared" si="699"/>
        <v/>
      </c>
      <c r="BC214" t="s">
        <v>178</v>
      </c>
      <c r="BD214" t="s">
        <v>201</v>
      </c>
      <c r="BE214" t="s">
        <v>202</v>
      </c>
      <c r="BF214" t="s">
        <v>24</v>
      </c>
      <c r="BG214" t="s">
        <v>39</v>
      </c>
      <c r="BH214" t="s">
        <v>30</v>
      </c>
      <c r="BI214">
        <v>1</v>
      </c>
      <c r="BJ214" t="s">
        <v>31</v>
      </c>
      <c r="BK214">
        <v>0.21342</v>
      </c>
      <c r="BL214">
        <v>1.38995</v>
      </c>
      <c r="BM214">
        <v>3.4720000000000001E-2</v>
      </c>
      <c r="BP214">
        <v>3.4</v>
      </c>
      <c r="BQ214">
        <v>8.7100000000000009</v>
      </c>
      <c r="BR214">
        <v>0.18634000000000001</v>
      </c>
      <c r="BS214">
        <v>30</v>
      </c>
      <c r="BT214">
        <v>0.65700000000000003</v>
      </c>
      <c r="BU214">
        <v>2.5</v>
      </c>
      <c r="BV214">
        <v>10</v>
      </c>
      <c r="BW214">
        <v>28</v>
      </c>
      <c r="BX214" s="4">
        <f t="shared" ref="BX214:CI214" si="700">EXP($BK214+$BL214*LN(LN(Y214+1)+($BM214/2)))</f>
        <v>4.477136485417831</v>
      </c>
      <c r="BY214" s="4">
        <f t="shared" si="700"/>
        <v>5.2595016803450934</v>
      </c>
      <c r="BZ214" s="4">
        <f t="shared" si="700"/>
        <v>5.8790307129058332</v>
      </c>
      <c r="CA214" s="4">
        <f t="shared" si="700"/>
        <v>6.3936910333196941</v>
      </c>
      <c r="CB214" s="4">
        <f t="shared" si="700"/>
        <v>6.8348731297289307</v>
      </c>
      <c r="CC214" s="4">
        <f t="shared" si="700"/>
        <v>7.2215638082050919</v>
      </c>
      <c r="CD214" s="4">
        <f t="shared" si="700"/>
        <v>7.5661546879993331</v>
      </c>
      <c r="CE214" s="4">
        <f t="shared" si="700"/>
        <v>7.8771962550198351</v>
      </c>
      <c r="CF214" s="4">
        <f t="shared" si="700"/>
        <v>8.1608455407542451</v>
      </c>
      <c r="CG214" s="4">
        <f t="shared" si="700"/>
        <v>8.4216882246381175</v>
      </c>
      <c r="CH214" s="4">
        <f t="shared" si="700"/>
        <v>8.6632344735212286</v>
      </c>
      <c r="CI214" s="4">
        <f t="shared" si="700"/>
        <v>8.8882328260361891</v>
      </c>
      <c r="CJ214" s="4"/>
      <c r="CK214" s="4"/>
      <c r="CL214" s="4"/>
      <c r="CM214" s="4"/>
      <c r="CN214" s="4"/>
      <c r="CO214" s="4"/>
      <c r="CP214" s="4"/>
      <c r="CQ214" s="4"/>
      <c r="CR214" s="4"/>
      <c r="CS214" s="4"/>
      <c r="CT214" s="4"/>
      <c r="CU214" s="4"/>
      <c r="CV214" s="4"/>
      <c r="CW214" s="4"/>
      <c r="CX214" s="4"/>
      <c r="CY214" s="4"/>
      <c r="CZ214" s="4"/>
      <c r="DA214" s="4"/>
    </row>
    <row r="215" spans="1:142" x14ac:dyDescent="0.25">
      <c r="A215" t="s">
        <v>368</v>
      </c>
      <c r="B215" t="s">
        <v>201</v>
      </c>
      <c r="C215" t="s">
        <v>202</v>
      </c>
      <c r="D215" t="s">
        <v>368</v>
      </c>
      <c r="E215" t="s">
        <v>201</v>
      </c>
      <c r="F215" t="s">
        <v>202</v>
      </c>
      <c r="G215" t="s">
        <v>25</v>
      </c>
      <c r="H215" t="s">
        <v>24</v>
      </c>
      <c r="I215" t="s">
        <v>35</v>
      </c>
      <c r="J215">
        <v>1</v>
      </c>
      <c r="K215" t="s">
        <v>31</v>
      </c>
      <c r="L215">
        <v>-1.8371999999999999</v>
      </c>
      <c r="M215">
        <v>4.4245999999999999</v>
      </c>
      <c r="N215">
        <v>4.2160000000000003E-2</v>
      </c>
      <c r="Q215">
        <v>1.39</v>
      </c>
      <c r="R215">
        <v>80.31</v>
      </c>
      <c r="S215">
        <v>0.20533999999999999</v>
      </c>
      <c r="T215">
        <v>29</v>
      </c>
      <c r="U215">
        <v>0.92600000000000005</v>
      </c>
      <c r="V215">
        <v>5.3</v>
      </c>
      <c r="W215">
        <v>72.599999999999994</v>
      </c>
      <c r="X215">
        <v>27</v>
      </c>
      <c r="Y215" s="4" t="str">
        <f t="shared" ref="Y215:BB215" si="701">IF(OR((EXP($L215+$M215*LN(LN(Y$2)+($N215/2))))&gt;$W215,(EXP($L215+$M215*LN(LN(Y$2)+($N215/2))))&lt;$V215),"",(EXP($L215+$M215*LN(LN(Y$2)+($N215/2)))))</f>
        <v/>
      </c>
      <c r="Z215" s="4">
        <f t="shared" si="701"/>
        <v>6.6417969731585735</v>
      </c>
      <c r="AA215" s="4">
        <f t="shared" si="701"/>
        <v>13.531536037408468</v>
      </c>
      <c r="AB215" s="4">
        <f t="shared" si="701"/>
        <v>21.082568754078956</v>
      </c>
      <c r="AC215" s="4">
        <f t="shared" si="701"/>
        <v>28.909822848412372</v>
      </c>
      <c r="AD215" s="4">
        <f t="shared" si="701"/>
        <v>36.83369118270349</v>
      </c>
      <c r="AE215" s="4">
        <f t="shared" si="701"/>
        <v>44.761724314565996</v>
      </c>
      <c r="AF215" s="4">
        <f t="shared" si="701"/>
        <v>52.643526913648373</v>
      </c>
      <c r="AG215" s="4">
        <f t="shared" si="701"/>
        <v>60.45086310889657</v>
      </c>
      <c r="AH215" s="4">
        <f t="shared" si="701"/>
        <v>68.167925351053356</v>
      </c>
      <c r="AI215" s="4" t="str">
        <f t="shared" si="701"/>
        <v/>
      </c>
      <c r="AJ215" s="4" t="str">
        <f t="shared" si="701"/>
        <v/>
      </c>
      <c r="AK215" s="4" t="str">
        <f t="shared" si="701"/>
        <v/>
      </c>
      <c r="AL215" s="4" t="str">
        <f t="shared" si="701"/>
        <v/>
      </c>
      <c r="AM215" s="4" t="str">
        <f t="shared" si="701"/>
        <v/>
      </c>
      <c r="AN215" s="4" t="str">
        <f t="shared" si="701"/>
        <v/>
      </c>
      <c r="AO215" s="4" t="str">
        <f t="shared" si="701"/>
        <v/>
      </c>
      <c r="AP215" s="4" t="str">
        <f t="shared" si="701"/>
        <v/>
      </c>
      <c r="AQ215" s="4" t="str">
        <f t="shared" si="701"/>
        <v/>
      </c>
      <c r="AR215" s="4" t="str">
        <f t="shared" si="701"/>
        <v/>
      </c>
      <c r="AS215" s="4" t="str">
        <f t="shared" si="701"/>
        <v/>
      </c>
      <c r="AT215" s="4" t="str">
        <f t="shared" si="701"/>
        <v/>
      </c>
      <c r="AU215" s="4" t="str">
        <f t="shared" si="701"/>
        <v/>
      </c>
      <c r="AV215" s="4" t="str">
        <f t="shared" si="701"/>
        <v/>
      </c>
      <c r="AW215" s="4" t="str">
        <f t="shared" si="701"/>
        <v/>
      </c>
      <c r="AX215" s="4" t="str">
        <f t="shared" si="701"/>
        <v/>
      </c>
      <c r="AY215" s="4" t="str">
        <f t="shared" si="701"/>
        <v/>
      </c>
      <c r="AZ215" s="4" t="str">
        <f t="shared" si="701"/>
        <v/>
      </c>
      <c r="BA215" s="4" t="str">
        <f t="shared" si="701"/>
        <v/>
      </c>
      <c r="BB215" s="4" t="str">
        <f t="shared" si="701"/>
        <v/>
      </c>
      <c r="BC215" t="s">
        <v>368</v>
      </c>
      <c r="BD215" t="s">
        <v>201</v>
      </c>
      <c r="BE215" t="s">
        <v>202</v>
      </c>
      <c r="BF215" t="s">
        <v>24</v>
      </c>
      <c r="BG215" t="s">
        <v>39</v>
      </c>
      <c r="BH215" t="s">
        <v>30</v>
      </c>
      <c r="BI215">
        <v>1</v>
      </c>
      <c r="BJ215" t="s">
        <v>31</v>
      </c>
      <c r="BK215">
        <v>-0.67718999999999996</v>
      </c>
      <c r="BL215">
        <v>2.3286799999999999</v>
      </c>
      <c r="BM215">
        <v>4.3299999999999998E-2</v>
      </c>
      <c r="BP215">
        <v>0.39</v>
      </c>
      <c r="BQ215">
        <v>16.18</v>
      </c>
      <c r="BR215">
        <v>0.20807999999999999</v>
      </c>
      <c r="BS215">
        <v>29</v>
      </c>
      <c r="BT215">
        <v>0.874</v>
      </c>
      <c r="BU215">
        <v>2</v>
      </c>
      <c r="BV215">
        <v>19</v>
      </c>
      <c r="BW215">
        <v>27</v>
      </c>
      <c r="BX215" s="4"/>
      <c r="BY215" s="4">
        <f t="shared" ref="BY215:CG216" si="702">EXP($BK215+$BL215*LN(LN(Z215+1)+($BM215/2)))</f>
        <v>2.7194302219608062</v>
      </c>
      <c r="BZ215" s="4">
        <f t="shared" si="702"/>
        <v>5.1244596346509681</v>
      </c>
      <c r="CA215" s="4">
        <f t="shared" si="702"/>
        <v>7.1692372837668428</v>
      </c>
      <c r="CB215" s="4">
        <f t="shared" si="702"/>
        <v>8.9007748509693076</v>
      </c>
      <c r="CC215" s="4">
        <f t="shared" si="702"/>
        <v>10.390661649029363</v>
      </c>
      <c r="CD215" s="4">
        <f t="shared" si="702"/>
        <v>11.69397933428859</v>
      </c>
      <c r="CE215" s="4">
        <f t="shared" si="702"/>
        <v>12.850461884029256</v>
      </c>
      <c r="CF215" s="4">
        <f t="shared" si="702"/>
        <v>13.888939468283469</v>
      </c>
      <c r="CG215" s="4">
        <f t="shared" si="702"/>
        <v>14.830753701487801</v>
      </c>
      <c r="CH215" s="4"/>
      <c r="CI215" s="4"/>
      <c r="CJ215" s="4"/>
      <c r="CK215" s="4"/>
      <c r="CL215" s="4"/>
      <c r="CM215" s="4"/>
      <c r="CN215" s="4"/>
      <c r="CO215" s="4"/>
      <c r="CP215" s="4"/>
      <c r="CQ215" s="4"/>
      <c r="CR215" s="4"/>
      <c r="CS215" s="4"/>
      <c r="CT215" s="4"/>
      <c r="CU215" s="4"/>
      <c r="CV215" s="4"/>
      <c r="CW215" s="4"/>
      <c r="CX215" s="4"/>
      <c r="CY215" s="4"/>
      <c r="CZ215" s="4"/>
      <c r="DA215" s="4"/>
    </row>
    <row r="216" spans="1:142" x14ac:dyDescent="0.25">
      <c r="A216" t="s">
        <v>92</v>
      </c>
      <c r="B216" t="s">
        <v>107</v>
      </c>
      <c r="C216" t="s">
        <v>108</v>
      </c>
      <c r="D216" t="s">
        <v>92</v>
      </c>
      <c r="E216" t="s">
        <v>107</v>
      </c>
      <c r="F216" t="s">
        <v>108</v>
      </c>
      <c r="G216" t="s">
        <v>25</v>
      </c>
      <c r="H216" t="s">
        <v>24</v>
      </c>
      <c r="I216" t="s">
        <v>35</v>
      </c>
      <c r="J216" t="s">
        <v>44</v>
      </c>
      <c r="K216" t="s">
        <v>33</v>
      </c>
      <c r="L216">
        <v>2.5088900000000001</v>
      </c>
      <c r="M216">
        <v>1.77264</v>
      </c>
      <c r="N216">
        <v>-6.9800000000000001E-3</v>
      </c>
      <c r="Q216">
        <v>2.5099999999999998</v>
      </c>
      <c r="R216">
        <v>114.35</v>
      </c>
      <c r="S216">
        <v>9.1916200000000003</v>
      </c>
      <c r="T216">
        <v>47</v>
      </c>
      <c r="U216">
        <v>0.86699999999999999</v>
      </c>
      <c r="V216">
        <v>2.5</v>
      </c>
      <c r="W216">
        <v>100.3</v>
      </c>
      <c r="X216">
        <v>44</v>
      </c>
      <c r="Y216" s="4">
        <f t="shared" ref="Y216:AN216" si="703">IF(OR(($L216+$M216*Y$2+$N216*Y$2^2)&gt;$W216,($L216+$M216*Y$2+$N216*Y$2^2)&lt;$V216),"",($L216+$M216*Y$2+$N216*Y$2^2))</f>
        <v>11.19759</v>
      </c>
      <c r="Z216" s="4">
        <f t="shared" si="703"/>
        <v>19.537289999999999</v>
      </c>
      <c r="AA216" s="4">
        <f t="shared" si="703"/>
        <v>27.527990000000003</v>
      </c>
      <c r="AB216" s="4">
        <f t="shared" si="703"/>
        <v>35.169689999999996</v>
      </c>
      <c r="AC216" s="4">
        <f t="shared" si="703"/>
        <v>42.462390000000006</v>
      </c>
      <c r="AD216" s="4">
        <f t="shared" si="703"/>
        <v>49.406090000000006</v>
      </c>
      <c r="AE216" s="4">
        <f t="shared" si="703"/>
        <v>56.000789999999995</v>
      </c>
      <c r="AF216" s="4">
        <f t="shared" si="703"/>
        <v>62.246489999999987</v>
      </c>
      <c r="AG216" s="4">
        <f t="shared" si="703"/>
        <v>68.14318999999999</v>
      </c>
      <c r="AH216" s="4">
        <f t="shared" si="703"/>
        <v>73.690889999999996</v>
      </c>
      <c r="AI216" s="4">
        <f t="shared" si="703"/>
        <v>78.889589999999998</v>
      </c>
      <c r="AJ216" s="4">
        <f t="shared" si="703"/>
        <v>83.739289999999997</v>
      </c>
      <c r="AK216" s="4">
        <f t="shared" si="703"/>
        <v>88.239989999999992</v>
      </c>
      <c r="AL216" s="4">
        <f t="shared" si="703"/>
        <v>92.391689999999997</v>
      </c>
      <c r="AM216" s="4">
        <f t="shared" si="703"/>
        <v>96.194390000000013</v>
      </c>
      <c r="AN216" s="4">
        <f t="shared" si="703"/>
        <v>99.648089999999996</v>
      </c>
      <c r="BC216" t="s">
        <v>92</v>
      </c>
      <c r="BD216" t="s">
        <v>107</v>
      </c>
      <c r="BE216" t="s">
        <v>108</v>
      </c>
      <c r="BF216" t="s">
        <v>24</v>
      </c>
      <c r="BG216" t="s">
        <v>39</v>
      </c>
      <c r="BH216" t="s">
        <v>30</v>
      </c>
      <c r="BI216">
        <v>1</v>
      </c>
      <c r="BJ216" t="s">
        <v>31</v>
      </c>
      <c r="BK216">
        <v>-9.7780000000000006E-2</v>
      </c>
      <c r="BL216">
        <v>2.24377</v>
      </c>
      <c r="BM216">
        <v>4.2700000000000002E-2</v>
      </c>
      <c r="BP216">
        <v>1.57</v>
      </c>
      <c r="BQ216">
        <v>30.19</v>
      </c>
      <c r="BR216">
        <v>0.20663000000000001</v>
      </c>
      <c r="BS216">
        <v>47</v>
      </c>
      <c r="BT216">
        <v>0.88</v>
      </c>
      <c r="BU216">
        <v>1.6</v>
      </c>
      <c r="BV216">
        <v>31</v>
      </c>
      <c r="BW216">
        <v>45</v>
      </c>
      <c r="BX216" s="4">
        <f>EXP($BK216+$BL216*LN(LN(Y216+1)+($BM216/2)))</f>
        <v>7.2307869635074953</v>
      </c>
      <c r="BY216" s="4">
        <f t="shared" si="702"/>
        <v>11.019014307955711</v>
      </c>
      <c r="BZ216" s="4">
        <f t="shared" si="702"/>
        <v>13.869508907790381</v>
      </c>
      <c r="CA216" s="4">
        <f t="shared" si="702"/>
        <v>16.156115165806142</v>
      </c>
      <c r="CB216" s="4">
        <f t="shared" si="702"/>
        <v>18.059353850423225</v>
      </c>
      <c r="CC216" s="4">
        <f t="shared" si="702"/>
        <v>19.68125390885535</v>
      </c>
      <c r="CD216" s="4">
        <f t="shared" si="702"/>
        <v>21.085614422688238</v>
      </c>
      <c r="CE216" s="4">
        <f t="shared" si="702"/>
        <v>22.315209773890707</v>
      </c>
      <c r="CF216" s="4">
        <f t="shared" si="702"/>
        <v>23.400212312501047</v>
      </c>
      <c r="CG216" s="4">
        <f t="shared" si="702"/>
        <v>24.362738934507949</v>
      </c>
      <c r="CH216" s="4">
        <f t="shared" ref="CH216:CM216" si="704">EXP($BK216+$BL216*LN(LN(AI216+1)+($BM216/2)))</f>
        <v>25.219492806187045</v>
      </c>
      <c r="CI216" s="4">
        <f t="shared" si="704"/>
        <v>25.983389038562912</v>
      </c>
      <c r="CJ216" s="4">
        <f t="shared" si="704"/>
        <v>26.664602205250436</v>
      </c>
      <c r="CK216" s="4">
        <f t="shared" si="704"/>
        <v>27.27126716293099</v>
      </c>
      <c r="CL216" s="4">
        <f t="shared" si="704"/>
        <v>27.80996272170821</v>
      </c>
      <c r="CM216" s="4">
        <f t="shared" si="704"/>
        <v>28.286054196071902</v>
      </c>
      <c r="CN216" s="4"/>
      <c r="CO216" s="4"/>
      <c r="CP216" s="4"/>
      <c r="CQ216" s="4"/>
      <c r="CR216" s="4"/>
      <c r="CS216" s="4"/>
      <c r="CT216" s="4"/>
      <c r="CU216" s="4"/>
      <c r="CV216" s="4"/>
      <c r="CW216" s="4"/>
      <c r="CX216" s="4"/>
      <c r="CY216" s="4"/>
      <c r="CZ216" s="4"/>
      <c r="DA216" s="4"/>
    </row>
    <row r="217" spans="1:142" x14ac:dyDescent="0.25">
      <c r="A217" t="s">
        <v>302</v>
      </c>
      <c r="B217" t="s">
        <v>107</v>
      </c>
      <c r="C217" t="s">
        <v>108</v>
      </c>
      <c r="D217" t="s">
        <v>302</v>
      </c>
      <c r="E217" t="s">
        <v>107</v>
      </c>
      <c r="F217" t="s">
        <v>108</v>
      </c>
      <c r="G217" t="s">
        <v>25</v>
      </c>
      <c r="H217" t="s">
        <v>24</v>
      </c>
      <c r="I217" t="s">
        <v>35</v>
      </c>
      <c r="J217">
        <v>1</v>
      </c>
      <c r="K217" t="s">
        <v>31</v>
      </c>
      <c r="L217">
        <v>-2.3550000000000001E-2</v>
      </c>
      <c r="M217">
        <v>3.2614100000000001</v>
      </c>
      <c r="N217">
        <v>6.4999999999999997E-3</v>
      </c>
      <c r="Q217">
        <v>1.34</v>
      </c>
      <c r="R217">
        <v>70.69</v>
      </c>
      <c r="S217">
        <v>8.0600000000000005E-2</v>
      </c>
      <c r="T217">
        <v>37</v>
      </c>
      <c r="U217">
        <v>0.99</v>
      </c>
      <c r="V217">
        <v>5.0999999999999996</v>
      </c>
      <c r="W217">
        <v>84.8</v>
      </c>
      <c r="X217">
        <v>35</v>
      </c>
      <c r="Y217" s="4" t="str">
        <f t="shared" ref="Y217:BB217" si="705">IF(OR((EXP($L217+$M217*LN(LN(Y$2)+($N217/2))))&gt;$W217,(EXP($L217+$M217*LN(LN(Y$2)+($N217/2))))&lt;$V217),"",(EXP($L217+$M217*LN(LN(Y$2)+($N217/2)))))</f>
        <v/>
      </c>
      <c r="Z217" s="4">
        <f t="shared" si="705"/>
        <v>14.897178785840714</v>
      </c>
      <c r="AA217" s="4">
        <f t="shared" si="705"/>
        <v>25.2663287054345</v>
      </c>
      <c r="AB217" s="4">
        <f t="shared" si="705"/>
        <v>35.105875475808617</v>
      </c>
      <c r="AC217" s="4">
        <f t="shared" si="705"/>
        <v>44.364274311979059</v>
      </c>
      <c r="AD217" s="4">
        <f t="shared" si="705"/>
        <v>53.08777847826628</v>
      </c>
      <c r="AE217" s="4">
        <f t="shared" si="705"/>
        <v>61.336502130672294</v>
      </c>
      <c r="AF217" s="4">
        <f t="shared" si="705"/>
        <v>69.166370130927845</v>
      </c>
      <c r="AG217" s="4">
        <f t="shared" si="705"/>
        <v>76.625682634235062</v>
      </c>
      <c r="AH217" s="4">
        <f t="shared" si="705"/>
        <v>83.755327798219497</v>
      </c>
      <c r="AI217" s="4" t="str">
        <f t="shared" si="705"/>
        <v/>
      </c>
      <c r="AJ217" s="4" t="str">
        <f t="shared" si="705"/>
        <v/>
      </c>
      <c r="AK217" s="4" t="str">
        <f t="shared" si="705"/>
        <v/>
      </c>
      <c r="AL217" s="4" t="str">
        <f t="shared" si="705"/>
        <v/>
      </c>
      <c r="AM217" s="4" t="str">
        <f t="shared" si="705"/>
        <v/>
      </c>
      <c r="AN217" s="4" t="str">
        <f t="shared" si="705"/>
        <v/>
      </c>
      <c r="AO217" s="4" t="str">
        <f t="shared" si="705"/>
        <v/>
      </c>
      <c r="AP217" s="4" t="str">
        <f t="shared" si="705"/>
        <v/>
      </c>
      <c r="AQ217" s="4" t="str">
        <f t="shared" si="705"/>
        <v/>
      </c>
      <c r="AR217" s="4" t="str">
        <f t="shared" si="705"/>
        <v/>
      </c>
      <c r="AS217" s="4" t="str">
        <f t="shared" si="705"/>
        <v/>
      </c>
      <c r="AT217" s="4" t="str">
        <f t="shared" si="705"/>
        <v/>
      </c>
      <c r="AU217" s="4" t="str">
        <f t="shared" si="705"/>
        <v/>
      </c>
      <c r="AV217" s="4" t="str">
        <f t="shared" si="705"/>
        <v/>
      </c>
      <c r="AW217" s="4" t="str">
        <f t="shared" si="705"/>
        <v/>
      </c>
      <c r="AX217" s="4" t="str">
        <f t="shared" si="705"/>
        <v/>
      </c>
      <c r="AY217" s="4" t="str">
        <f t="shared" si="705"/>
        <v/>
      </c>
      <c r="AZ217" s="4" t="str">
        <f t="shared" si="705"/>
        <v/>
      </c>
      <c r="BA217" s="4" t="str">
        <f t="shared" si="705"/>
        <v/>
      </c>
      <c r="BB217" s="4" t="str">
        <f t="shared" si="705"/>
        <v/>
      </c>
      <c r="BC217" t="s">
        <v>302</v>
      </c>
      <c r="BD217" t="s">
        <v>107</v>
      </c>
      <c r="BE217" t="s">
        <v>108</v>
      </c>
      <c r="BF217" t="s">
        <v>24</v>
      </c>
      <c r="BG217" t="s">
        <v>39</v>
      </c>
      <c r="BH217" t="s">
        <v>30</v>
      </c>
      <c r="BI217" t="s">
        <v>27</v>
      </c>
      <c r="BJ217" t="s">
        <v>43</v>
      </c>
      <c r="BK217">
        <v>4.1101900000000002</v>
      </c>
      <c r="BL217">
        <v>0.14837</v>
      </c>
      <c r="BM217">
        <v>8.5800000000000008E-3</v>
      </c>
      <c r="BN217">
        <v>-9.0000000000000006E-5</v>
      </c>
      <c r="BP217">
        <v>4.32</v>
      </c>
      <c r="BQ217">
        <v>24.93</v>
      </c>
      <c r="BR217">
        <v>0.24016999999999999</v>
      </c>
      <c r="BS217">
        <v>37</v>
      </c>
      <c r="BT217">
        <v>0.88800000000000001</v>
      </c>
      <c r="BU217">
        <v>4.5</v>
      </c>
      <c r="BV217">
        <v>33</v>
      </c>
      <c r="BW217">
        <v>33</v>
      </c>
      <c r="BX217" s="4"/>
      <c r="BY217" s="4">
        <f t="shared" ref="BY217:CG217" si="706">IF(OR(($BK217+$BL217*Z217+$BM217*Z217^2+$BN217*Z217^3)&gt;$BV217,($BK217+$BL217*Z217+$BM217*Z217^2+$BN217*Z217^3)&lt;$BU217),"",($BK217+$BL217*Z217+$BM217*Z217^2+$BN217*Z217^3))</f>
        <v>7.9270626146003913</v>
      </c>
      <c r="BZ217" s="4">
        <f t="shared" si="706"/>
        <v>11.884645339120805</v>
      </c>
      <c r="CA217" s="4">
        <f t="shared" si="706"/>
        <v>15.999159382312323</v>
      </c>
      <c r="CB217" s="4">
        <f t="shared" si="706"/>
        <v>19.721023341382324</v>
      </c>
      <c r="CC217" s="4">
        <f t="shared" si="706"/>
        <v>22.702328421091078</v>
      </c>
      <c r="CD217" s="4">
        <f t="shared" si="706"/>
        <v>24.721843352737675</v>
      </c>
      <c r="CE217" s="4">
        <f t="shared" si="706"/>
        <v>25.638820825343476</v>
      </c>
      <c r="CF217" s="4">
        <f t="shared" si="706"/>
        <v>25.36491191385182</v>
      </c>
      <c r="CG217" s="4">
        <f t="shared" si="706"/>
        <v>23.846694820932058</v>
      </c>
      <c r="CH217" s="4"/>
      <c r="CI217" s="4"/>
      <c r="CJ217" s="4"/>
      <c r="CK217" s="4"/>
      <c r="CL217" s="4"/>
      <c r="CM217" s="4"/>
      <c r="CN217" s="4"/>
      <c r="CO217" s="4"/>
      <c r="CP217" s="4"/>
      <c r="CQ217" s="4"/>
      <c r="CR217" s="4"/>
      <c r="CS217" s="4"/>
      <c r="CT217" s="4"/>
      <c r="CU217" s="4"/>
      <c r="CV217" s="4"/>
      <c r="CW217" s="4"/>
      <c r="CX217" s="4"/>
      <c r="CY217" s="4"/>
      <c r="CZ217" s="4"/>
      <c r="DA217" s="4"/>
    </row>
    <row r="218" spans="1:142" x14ac:dyDescent="0.25">
      <c r="A218" t="s">
        <v>149</v>
      </c>
      <c r="B218" t="s">
        <v>169</v>
      </c>
      <c r="C218" t="s">
        <v>170</v>
      </c>
      <c r="D218" t="s">
        <v>149</v>
      </c>
      <c r="E218" t="s">
        <v>169</v>
      </c>
      <c r="F218" t="s">
        <v>170</v>
      </c>
      <c r="G218" t="s">
        <v>25</v>
      </c>
      <c r="H218" t="s">
        <v>24</v>
      </c>
      <c r="I218" t="s">
        <v>35</v>
      </c>
      <c r="J218" t="s">
        <v>71</v>
      </c>
      <c r="K218" t="s">
        <v>43</v>
      </c>
      <c r="L218">
        <v>2.5116700000000001</v>
      </c>
      <c r="M218">
        <v>2.8338100000000002</v>
      </c>
      <c r="N218">
        <v>-7.8719999999999998E-2</v>
      </c>
      <c r="O218">
        <v>7.3999999999999999E-4</v>
      </c>
      <c r="Q218">
        <v>2.5099999999999998</v>
      </c>
      <c r="R218">
        <v>40.32</v>
      </c>
      <c r="S218">
        <v>2.2890000000000001E-2</v>
      </c>
      <c r="T218">
        <v>28</v>
      </c>
      <c r="U218">
        <v>0.98299999999999998</v>
      </c>
      <c r="V218">
        <v>2.5</v>
      </c>
      <c r="W218">
        <v>50</v>
      </c>
      <c r="X218">
        <v>24</v>
      </c>
      <c r="Y218" s="4">
        <f t="shared" ref="Y218:AH219" si="707">IF(OR(($L218+$M218*Y$2+$N218*Y$2^2+$O218*Y$2^3)&gt;$W218,($L218+$M218*Y$2+$N218*Y$2^2+$O218*Y$2^3)&lt;$V218),"",($L218+$M218*Y$2+$N218*Y$2^2+$O218*Y$2^3))</f>
        <v>14.80522</v>
      </c>
      <c r="Z218" s="4">
        <f t="shared" si="707"/>
        <v>23.717769999999998</v>
      </c>
      <c r="AA218" s="4">
        <f t="shared" si="707"/>
        <v>29.804320000000004</v>
      </c>
      <c r="AB218" s="4">
        <f t="shared" si="707"/>
        <v>33.619870000000006</v>
      </c>
      <c r="AC218" s="4">
        <f t="shared" si="707"/>
        <v>35.719420000000007</v>
      </c>
      <c r="AD218" s="4">
        <f t="shared" si="707"/>
        <v>36.657970000000006</v>
      </c>
      <c r="AE218" s="4">
        <f t="shared" si="707"/>
        <v>36.990519999999997</v>
      </c>
      <c r="AF218" s="4">
        <f t="shared" si="707"/>
        <v>37.272069999999999</v>
      </c>
      <c r="AG218" s="4">
        <f t="shared" si="707"/>
        <v>38.057620000000014</v>
      </c>
      <c r="AH218" s="4">
        <f t="shared" si="707"/>
        <v>39.902170000000041</v>
      </c>
      <c r="AI218" s="4">
        <f t="shared" ref="AI218:AR219" si="708">IF(OR(($L218+$M218*AI$2+$N218*AI$2^2+$O218*AI$2^3)&gt;$W218,($L218+$M218*AI$2+$N218*AI$2^2+$O218*AI$2^3)&lt;$V218),"",($L218+$M218*AI$2+$N218*AI$2^2+$O218*AI$2^3))</f>
        <v>43.360720000000029</v>
      </c>
      <c r="AJ218" s="4">
        <f t="shared" si="708"/>
        <v>48.988270000000028</v>
      </c>
      <c r="AK218" s="4" t="str">
        <f t="shared" si="708"/>
        <v/>
      </c>
      <c r="AL218" s="4" t="str">
        <f t="shared" si="708"/>
        <v/>
      </c>
      <c r="AM218" s="4" t="str">
        <f t="shared" si="708"/>
        <v/>
      </c>
      <c r="AN218" s="4" t="str">
        <f t="shared" si="708"/>
        <v/>
      </c>
      <c r="AO218" s="4" t="str">
        <f t="shared" si="708"/>
        <v/>
      </c>
      <c r="AP218" s="4" t="str">
        <f t="shared" si="708"/>
        <v/>
      </c>
      <c r="AQ218" s="4" t="str">
        <f t="shared" si="708"/>
        <v/>
      </c>
      <c r="AR218" s="4" t="str">
        <f t="shared" si="708"/>
        <v/>
      </c>
      <c r="AS218" s="4" t="str">
        <f t="shared" ref="AS218:BB219" si="709">IF(OR(($L218+$M218*AS$2+$N218*AS$2^2+$O218*AS$2^3)&gt;$W218,($L218+$M218*AS$2+$N218*AS$2^2+$O218*AS$2^3)&lt;$V218),"",($L218+$M218*AS$2+$N218*AS$2^2+$O218*AS$2^3))</f>
        <v/>
      </c>
      <c r="AT218" s="4" t="str">
        <f t="shared" si="709"/>
        <v/>
      </c>
      <c r="AU218" s="4" t="str">
        <f t="shared" si="709"/>
        <v/>
      </c>
      <c r="AV218" s="4" t="str">
        <f t="shared" si="709"/>
        <v/>
      </c>
      <c r="AW218" s="4" t="str">
        <f t="shared" si="709"/>
        <v/>
      </c>
      <c r="AX218" s="4" t="str">
        <f t="shared" si="709"/>
        <v/>
      </c>
      <c r="AY218" s="4" t="str">
        <f t="shared" si="709"/>
        <v/>
      </c>
      <c r="AZ218" s="4" t="str">
        <f t="shared" si="709"/>
        <v/>
      </c>
      <c r="BA218" s="4" t="str">
        <f t="shared" si="709"/>
        <v/>
      </c>
      <c r="BB218" s="4" t="str">
        <f t="shared" si="709"/>
        <v/>
      </c>
      <c r="BC218" t="s">
        <v>149</v>
      </c>
      <c r="BD218" t="s">
        <v>169</v>
      </c>
      <c r="BE218" t="s">
        <v>170</v>
      </c>
      <c r="BF218" t="s">
        <v>24</v>
      </c>
      <c r="BG218" t="s">
        <v>39</v>
      </c>
      <c r="BH218" t="s">
        <v>30</v>
      </c>
      <c r="BI218" t="s">
        <v>52</v>
      </c>
      <c r="BJ218" t="s">
        <v>171</v>
      </c>
      <c r="BK218">
        <v>0.26305000000000001</v>
      </c>
      <c r="BL218">
        <v>5.7540000000000001E-2</v>
      </c>
      <c r="BM218">
        <v>6.9999999999999994E-5</v>
      </c>
      <c r="BP218">
        <v>1.5</v>
      </c>
      <c r="BQ218">
        <v>14</v>
      </c>
      <c r="BR218">
        <v>8.5800000000000008E-3</v>
      </c>
      <c r="BS218">
        <v>28</v>
      </c>
      <c r="BT218">
        <v>0.96899999999999997</v>
      </c>
      <c r="BU218">
        <v>1.5</v>
      </c>
      <c r="BV218">
        <v>19</v>
      </c>
      <c r="BW218">
        <v>26</v>
      </c>
    </row>
    <row r="219" spans="1:142" x14ac:dyDescent="0.25">
      <c r="A219" t="s">
        <v>115</v>
      </c>
      <c r="B219" t="s">
        <v>134</v>
      </c>
      <c r="C219" t="s">
        <v>135</v>
      </c>
      <c r="D219" t="s">
        <v>115</v>
      </c>
      <c r="E219" t="s">
        <v>134</v>
      </c>
      <c r="F219" t="s">
        <v>135</v>
      </c>
      <c r="G219" t="s">
        <v>25</v>
      </c>
      <c r="H219" t="s">
        <v>24</v>
      </c>
      <c r="I219" t="s">
        <v>35</v>
      </c>
      <c r="J219" t="s">
        <v>36</v>
      </c>
      <c r="K219" t="s">
        <v>43</v>
      </c>
      <c r="L219">
        <v>2.6179899999999998</v>
      </c>
      <c r="M219">
        <v>2.0505100000000001</v>
      </c>
      <c r="N219">
        <v>-9.0999999999999998E-2</v>
      </c>
      <c r="O219">
        <v>1.9499999999999999E-3</v>
      </c>
      <c r="Q219">
        <v>2.62</v>
      </c>
      <c r="R219">
        <v>38.97</v>
      </c>
      <c r="S219">
        <v>1.1920200000000001</v>
      </c>
      <c r="T219">
        <v>40</v>
      </c>
      <c r="U219">
        <v>0.97699999999999998</v>
      </c>
      <c r="V219">
        <v>2.2999999999999998</v>
      </c>
      <c r="W219">
        <v>36.1</v>
      </c>
      <c r="X219">
        <v>36</v>
      </c>
      <c r="Y219" s="4">
        <f t="shared" si="707"/>
        <v>10.839289999999998</v>
      </c>
      <c r="Z219" s="4">
        <f t="shared" si="707"/>
        <v>15.973089999999997</v>
      </c>
      <c r="AA219" s="4">
        <f t="shared" si="707"/>
        <v>19.481890000000007</v>
      </c>
      <c r="AB219" s="4">
        <f t="shared" si="707"/>
        <v>22.828189999999999</v>
      </c>
      <c r="AC219" s="4">
        <f t="shared" si="707"/>
        <v>27.474490000000003</v>
      </c>
      <c r="AD219" s="4">
        <f t="shared" si="707"/>
        <v>34.883290000000009</v>
      </c>
      <c r="AE219" s="4" t="str">
        <f t="shared" si="707"/>
        <v/>
      </c>
      <c r="AF219" s="4" t="str">
        <f t="shared" si="707"/>
        <v/>
      </c>
      <c r="AG219" s="4" t="str">
        <f t="shared" si="707"/>
        <v/>
      </c>
      <c r="AH219" s="4" t="str">
        <f t="shared" si="707"/>
        <v/>
      </c>
      <c r="AI219" s="4" t="str">
        <f t="shared" si="708"/>
        <v/>
      </c>
      <c r="AJ219" s="4" t="str">
        <f t="shared" si="708"/>
        <v/>
      </c>
      <c r="AK219" s="4" t="str">
        <f t="shared" si="708"/>
        <v/>
      </c>
      <c r="AL219" s="4" t="str">
        <f t="shared" si="708"/>
        <v/>
      </c>
      <c r="AM219" s="4" t="str">
        <f t="shared" si="708"/>
        <v/>
      </c>
      <c r="AN219" s="4" t="str">
        <f t="shared" si="708"/>
        <v/>
      </c>
      <c r="AO219" s="4" t="str">
        <f t="shared" si="708"/>
        <v/>
      </c>
      <c r="AP219" s="4" t="str">
        <f t="shared" si="708"/>
        <v/>
      </c>
      <c r="AQ219" s="4" t="str">
        <f t="shared" si="708"/>
        <v/>
      </c>
      <c r="AR219" s="4" t="str">
        <f t="shared" si="708"/>
        <v/>
      </c>
      <c r="AS219" s="4" t="str">
        <f t="shared" si="709"/>
        <v/>
      </c>
      <c r="AT219" s="4" t="str">
        <f t="shared" si="709"/>
        <v/>
      </c>
      <c r="AU219" s="4" t="str">
        <f t="shared" si="709"/>
        <v/>
      </c>
      <c r="AV219" s="4" t="str">
        <f t="shared" si="709"/>
        <v/>
      </c>
      <c r="AW219" s="4" t="str">
        <f t="shared" si="709"/>
        <v/>
      </c>
      <c r="AX219" s="4" t="str">
        <f t="shared" si="709"/>
        <v/>
      </c>
      <c r="AY219" s="4" t="str">
        <f t="shared" si="709"/>
        <v/>
      </c>
      <c r="AZ219" s="4" t="str">
        <f t="shared" si="709"/>
        <v/>
      </c>
      <c r="BA219" s="4" t="str">
        <f t="shared" si="709"/>
        <v/>
      </c>
      <c r="BB219" s="4" t="str">
        <f t="shared" si="709"/>
        <v/>
      </c>
      <c r="BC219" t="s">
        <v>115</v>
      </c>
      <c r="BD219" t="s">
        <v>134</v>
      </c>
      <c r="BE219" t="s">
        <v>135</v>
      </c>
      <c r="BF219" t="s">
        <v>24</v>
      </c>
      <c r="BG219" t="s">
        <v>39</v>
      </c>
      <c r="BH219" t="s">
        <v>30</v>
      </c>
      <c r="BI219" t="s">
        <v>27</v>
      </c>
      <c r="BJ219" t="s">
        <v>33</v>
      </c>
      <c r="BK219">
        <v>2.2020300000000002</v>
      </c>
      <c r="BL219">
        <v>0.34960000000000002</v>
      </c>
      <c r="BM219">
        <v>-4.2100000000000002E-3</v>
      </c>
      <c r="BP219">
        <v>3.09</v>
      </c>
      <c r="BQ219">
        <v>9.43</v>
      </c>
      <c r="BR219">
        <v>4.3560000000000001E-2</v>
      </c>
      <c r="BS219">
        <v>40</v>
      </c>
      <c r="BT219">
        <v>0.88500000000000001</v>
      </c>
      <c r="BU219">
        <v>3</v>
      </c>
      <c r="BV219">
        <v>10.5</v>
      </c>
      <c r="BW219">
        <v>37</v>
      </c>
      <c r="BX219" s="4">
        <f t="shared" ref="BX219:CC219" si="710">IF(OR(($BK219+$BL219*Y219+$BM219*Y219^2)&gt;$BV219,($BK219+$BL219*Y219+$BM219*Y219^2)&lt;$BU219),"",($BK219+$BL219*Y219+$BM219*Y219^2))</f>
        <v>5.4968120095657387</v>
      </c>
      <c r="BY219" s="4">
        <f t="shared" si="710"/>
        <v>6.7120845305364982</v>
      </c>
      <c r="BZ219" s="4">
        <f t="shared" si="710"/>
        <v>7.4150183441374606</v>
      </c>
      <c r="CA219" s="4">
        <f t="shared" si="710"/>
        <v>7.9888236749736201</v>
      </c>
      <c r="CB219" s="4">
        <f t="shared" si="710"/>
        <v>8.6292033047999794</v>
      </c>
      <c r="CC219" s="4">
        <f t="shared" si="710"/>
        <v>9.2743152756465399</v>
      </c>
      <c r="CD219" s="4"/>
      <c r="CE219" s="4"/>
      <c r="CF219" s="4"/>
      <c r="CG219" s="4"/>
      <c r="CH219" s="4"/>
      <c r="CI219" s="4"/>
      <c r="CJ219" s="4"/>
      <c r="CK219" s="4"/>
      <c r="CL219" s="4"/>
      <c r="CM219" s="4"/>
      <c r="CN219" s="4"/>
      <c r="CO219" s="4"/>
      <c r="CP219" s="4"/>
      <c r="CQ219" s="4"/>
      <c r="CR219" s="4"/>
      <c r="CS219" s="4"/>
      <c r="CT219" s="4"/>
      <c r="CU219" s="4"/>
      <c r="CV219" s="4"/>
      <c r="CW219" s="4"/>
      <c r="CX219" s="4"/>
      <c r="CY219" s="4"/>
      <c r="CZ219" s="4"/>
      <c r="DA219" s="4"/>
      <c r="DB219" t="s">
        <v>134</v>
      </c>
      <c r="DC219">
        <v>13</v>
      </c>
      <c r="DD219">
        <v>51</v>
      </c>
      <c r="DE219" t="s">
        <v>645</v>
      </c>
      <c r="DF219" s="2" t="s">
        <v>610</v>
      </c>
      <c r="DG219">
        <v>685</v>
      </c>
      <c r="DH219" t="s">
        <v>611</v>
      </c>
      <c r="DI219" s="4">
        <f>IF(Y219="","",0.0000329*Y219^2.19157*BX129^0.94367*$DG219)</f>
        <v>25.006390519309207</v>
      </c>
      <c r="DJ219" s="4">
        <f t="shared" ref="DJ219:DN224" si="711">IF(Z219="","",0.0000329*Z219^2.19157*BY129^0.94367*$DG219)</f>
        <v>83.368849198727474</v>
      </c>
      <c r="DK219" s="4">
        <f t="shared" si="711"/>
        <v>159.77796807177816</v>
      </c>
      <c r="DL219" s="4">
        <f t="shared" si="711"/>
        <v>261.79347741984083</v>
      </c>
      <c r="DM219" s="4">
        <f t="shared" si="711"/>
        <v>436.97135735193717</v>
      </c>
      <c r="DN219" s="4">
        <f t="shared" si="711"/>
        <v>799.55949079054028</v>
      </c>
      <c r="DO219" s="4" t="str">
        <f t="shared" ref="DO219:DO224" si="712">IF(AE219="","",0.0000329*AE219^2.19157*CD129^0.94367*$DG219)</f>
        <v/>
      </c>
      <c r="DP219" s="4" t="str">
        <f t="shared" ref="DP219:DP224" si="713">IF(AF219="","",0.0000329*AF219^2.19157*CE129^0.94367*$DG219)</f>
        <v/>
      </c>
      <c r="DQ219" s="4" t="str">
        <f t="shared" ref="DQ219:DQ224" si="714">IF(AG219="","",0.0000329*AG219^2.19157*CF129^0.94367*$DG219)</f>
        <v/>
      </c>
      <c r="DR219" s="4" t="str">
        <f t="shared" ref="DR219:DR224" si="715">IF(AH219="","",0.0000329*AH219^2.19157*CG129^0.94367*$DG219)</f>
        <v/>
      </c>
      <c r="DS219" s="4" t="str">
        <f t="shared" ref="DS219:DS224" si="716">IF(AI219="","",0.0000329*AI219^2.19157*CH129^0.94367*$DG219)</f>
        <v/>
      </c>
      <c r="DT219" s="4" t="str">
        <f t="shared" ref="DT219:DT224" si="717">IF(AJ219="","",0.0000329*AJ219^2.19157*CI129^0.94367*$DG219)</f>
        <v/>
      </c>
      <c r="DU219" s="4" t="str">
        <f t="shared" ref="DU219:DU224" si="718">IF(AK219="","",0.0000329*AK219^2.19157*CJ129^0.94367*$DG219)</f>
        <v/>
      </c>
      <c r="DV219" s="4" t="str">
        <f t="shared" ref="DV219:DV224" si="719">IF(AL219="","",0.0000329*AL219^2.19157*CK129^0.94367*$DG219)</f>
        <v/>
      </c>
      <c r="DW219" s="4" t="str">
        <f t="shared" ref="DW219:DW224" si="720">IF(AM219="","",0.0000329*AM219^2.19157*CL129^0.94367*$DG219)</f>
        <v/>
      </c>
      <c r="DX219" s="4" t="str">
        <f t="shared" ref="DX219:DX224" si="721">IF(AN219="","",0.0000329*AN219^2.19157*CM129^0.94367*$DG219)</f>
        <v/>
      </c>
      <c r="DY219" s="4" t="str">
        <f t="shared" ref="DY219:DY224" si="722">IF(AO219="","",0.0000329*AO219^2.19157*CN129^0.94367*$DG219)</f>
        <v/>
      </c>
    </row>
    <row r="220" spans="1:142" x14ac:dyDescent="0.25">
      <c r="A220" t="s">
        <v>149</v>
      </c>
      <c r="B220" t="s">
        <v>134</v>
      </c>
      <c r="C220" t="s">
        <v>135</v>
      </c>
      <c r="D220" t="s">
        <v>149</v>
      </c>
      <c r="E220" t="s">
        <v>134</v>
      </c>
      <c r="F220" t="s">
        <v>135</v>
      </c>
      <c r="G220" t="s">
        <v>25</v>
      </c>
      <c r="H220" t="s">
        <v>24</v>
      </c>
      <c r="I220" t="s">
        <v>35</v>
      </c>
      <c r="J220" t="s">
        <v>71</v>
      </c>
      <c r="K220" t="s">
        <v>33</v>
      </c>
      <c r="L220">
        <v>2.5266700000000002</v>
      </c>
      <c r="M220">
        <v>1.3340000000000001</v>
      </c>
      <c r="N220">
        <v>-8.7500000000000008E-3</v>
      </c>
      <c r="Q220">
        <v>2.5299999999999998</v>
      </c>
      <c r="R220">
        <v>53.36</v>
      </c>
      <c r="S220">
        <v>0.10888</v>
      </c>
      <c r="T220">
        <v>32</v>
      </c>
      <c r="U220">
        <v>0.91</v>
      </c>
      <c r="V220">
        <v>2.5</v>
      </c>
      <c r="W220">
        <v>65</v>
      </c>
      <c r="X220">
        <v>29</v>
      </c>
      <c r="Y220" s="4">
        <f t="shared" ref="Y220:AM220" si="723">IF(OR(($L220+$M220*Y$2+$N220*Y$2^2)&gt;$W220,($L220+$M220*Y$2+$N220*Y$2^2)&lt;$V220),"",($L220+$M220*Y$2+$N220*Y$2^2))</f>
        <v>8.977920000000001</v>
      </c>
      <c r="Z220" s="4">
        <f t="shared" si="723"/>
        <v>14.991669999999999</v>
      </c>
      <c r="AA220" s="4">
        <f t="shared" si="723"/>
        <v>20.567920000000001</v>
      </c>
      <c r="AB220" s="4">
        <f t="shared" si="723"/>
        <v>25.706669999999999</v>
      </c>
      <c r="AC220" s="4">
        <f t="shared" si="723"/>
        <v>30.407920000000004</v>
      </c>
      <c r="AD220" s="4">
        <f t="shared" si="723"/>
        <v>34.671670000000006</v>
      </c>
      <c r="AE220" s="4">
        <f t="shared" si="723"/>
        <v>38.497920000000008</v>
      </c>
      <c r="AF220" s="4">
        <f t="shared" si="723"/>
        <v>41.886670000000002</v>
      </c>
      <c r="AG220" s="4">
        <f t="shared" si="723"/>
        <v>44.837920000000004</v>
      </c>
      <c r="AH220" s="4">
        <f t="shared" si="723"/>
        <v>47.351669999999999</v>
      </c>
      <c r="AI220" s="4">
        <f t="shared" si="723"/>
        <v>49.42792</v>
      </c>
      <c r="AJ220" s="4">
        <f t="shared" si="723"/>
        <v>51.066670000000002</v>
      </c>
      <c r="AK220" s="4">
        <f t="shared" si="723"/>
        <v>52.267920000000004</v>
      </c>
      <c r="AL220" s="4">
        <f t="shared" si="723"/>
        <v>53.031669999999998</v>
      </c>
      <c r="AM220" s="4">
        <f t="shared" si="723"/>
        <v>53.35792</v>
      </c>
      <c r="BC220" t="s">
        <v>149</v>
      </c>
      <c r="BD220" t="s">
        <v>134</v>
      </c>
      <c r="BE220" t="s">
        <v>135</v>
      </c>
      <c r="BF220" t="s">
        <v>24</v>
      </c>
      <c r="BG220" t="s">
        <v>39</v>
      </c>
      <c r="BH220" t="s">
        <v>30</v>
      </c>
      <c r="BI220" t="s">
        <v>27</v>
      </c>
      <c r="BJ220" t="s">
        <v>64</v>
      </c>
      <c r="BK220">
        <v>0.18697</v>
      </c>
      <c r="BL220">
        <v>1.74546</v>
      </c>
      <c r="BM220">
        <v>1.4499999999999999E-3</v>
      </c>
      <c r="BP220">
        <v>1.81</v>
      </c>
      <c r="BQ220">
        <v>14.06</v>
      </c>
      <c r="BR220">
        <v>3.8089999999999999E-2</v>
      </c>
      <c r="BS220">
        <v>32</v>
      </c>
      <c r="BT220">
        <v>0.94599999999999995</v>
      </c>
      <c r="BU220">
        <v>1.8</v>
      </c>
      <c r="BV220">
        <v>16.5</v>
      </c>
      <c r="BW220">
        <v>30</v>
      </c>
      <c r="BX220" s="4">
        <f t="shared" ref="BX220:CH220" si="724">EXP($BK220+$BL220*LN(LN(Y160+1))+(Y220)*($BM220/2))</f>
        <v>4.9864491941504996</v>
      </c>
      <c r="BY220" s="4">
        <f t="shared" si="724"/>
        <v>8.2060413943668493</v>
      </c>
      <c r="BZ220" s="4">
        <f t="shared" si="724"/>
        <v>10.364459843538471</v>
      </c>
      <c r="CA220" s="4">
        <f t="shared" si="724"/>
        <v>12.02516648190349</v>
      </c>
      <c r="CB220" s="4">
        <f t="shared" si="724"/>
        <v>13.39026023196427</v>
      </c>
      <c r="CC220" s="4">
        <f t="shared" si="724"/>
        <v>14.556664469277138</v>
      </c>
      <c r="CD220" s="4">
        <f t="shared" si="724"/>
        <v>15.578700593156739</v>
      </c>
      <c r="CE220" s="4">
        <f t="shared" si="724"/>
        <v>16.489974576538465</v>
      </c>
      <c r="CF220" s="4">
        <f t="shared" si="724"/>
        <v>17.312754130993806</v>
      </c>
      <c r="CG220" s="4">
        <f t="shared" si="724"/>
        <v>18.062560268161977</v>
      </c>
      <c r="CH220" s="4">
        <f t="shared" si="724"/>
        <v>18.750641062775859</v>
      </c>
      <c r="CI220" s="4"/>
      <c r="CJ220" s="4"/>
      <c r="CK220" s="4"/>
      <c r="CL220" s="4"/>
      <c r="CM220" s="4"/>
      <c r="CN220" s="4"/>
      <c r="CO220" s="4"/>
      <c r="CP220" s="4"/>
      <c r="CQ220" s="4"/>
      <c r="CR220" s="4"/>
      <c r="CS220" s="4"/>
      <c r="CT220" s="4"/>
      <c r="CU220" s="4"/>
      <c r="CV220" s="4"/>
      <c r="CW220" s="4"/>
      <c r="CX220" s="4"/>
      <c r="CY220" s="4"/>
      <c r="CZ220" s="4"/>
      <c r="DA220" s="4"/>
      <c r="DB220" t="s">
        <v>134</v>
      </c>
      <c r="DC220">
        <v>13</v>
      </c>
      <c r="DD220">
        <v>51</v>
      </c>
      <c r="DE220" t="s">
        <v>645</v>
      </c>
      <c r="DF220" s="2" t="s">
        <v>610</v>
      </c>
      <c r="DG220">
        <v>685</v>
      </c>
      <c r="DH220" t="s">
        <v>611</v>
      </c>
      <c r="DI220" s="4">
        <f t="shared" ref="DI220:DI223" si="725">IF(Y220="","",0.0000329*Y220^2.19157*BX130^0.94367*$DG220)</f>
        <v>17.79825397401509</v>
      </c>
      <c r="DJ220" s="4">
        <f t="shared" si="711"/>
        <v>75.65448434398715</v>
      </c>
      <c r="DK220" s="4">
        <f t="shared" si="711"/>
        <v>176.24626717524251</v>
      </c>
      <c r="DL220" s="4">
        <f t="shared" si="711"/>
        <v>315.62676168670276</v>
      </c>
      <c r="DM220" s="4">
        <f t="shared" si="711"/>
        <v>486.82940867841251</v>
      </c>
      <c r="DN220" s="4">
        <f t="shared" si="711"/>
        <v>681.41874727933259</v>
      </c>
      <c r="DO220" s="4">
        <f t="shared" si="712"/>
        <v>890.35831812905246</v>
      </c>
      <c r="DP220" s="4">
        <f t="shared" si="713"/>
        <v>1104.5608838108869</v>
      </c>
      <c r="DQ220" s="4">
        <f t="shared" si="714"/>
        <v>1315.2645225123483</v>
      </c>
      <c r="DR220" s="4">
        <f t="shared" si="715"/>
        <v>1514.3023228918291</v>
      </c>
      <c r="DS220" s="4">
        <f t="shared" si="716"/>
        <v>1694.3017567671347</v>
      </c>
      <c r="DT220" s="4">
        <f t="shared" si="717"/>
        <v>1848.834662045507</v>
      </c>
      <c r="DU220" s="4">
        <f t="shared" si="718"/>
        <v>1972.5307605236917</v>
      </c>
      <c r="DV220" s="4">
        <f t="shared" si="719"/>
        <v>2061.1630565612581</v>
      </c>
      <c r="DW220" s="4">
        <f t="shared" si="720"/>
        <v>2111.710667191664</v>
      </c>
      <c r="DX220" s="4" t="str">
        <f t="shared" si="721"/>
        <v/>
      </c>
      <c r="DY220" s="4" t="str">
        <f t="shared" si="722"/>
        <v/>
      </c>
    </row>
    <row r="221" spans="1:142" x14ac:dyDescent="0.25">
      <c r="A221" t="s">
        <v>178</v>
      </c>
      <c r="B221" t="s">
        <v>134</v>
      </c>
      <c r="C221" t="s">
        <v>135</v>
      </c>
      <c r="D221" t="s">
        <v>178</v>
      </c>
      <c r="E221" t="s">
        <v>134</v>
      </c>
      <c r="F221" t="s">
        <v>135</v>
      </c>
      <c r="G221" t="s">
        <v>25</v>
      </c>
      <c r="H221" t="s">
        <v>24</v>
      </c>
      <c r="I221" t="s">
        <v>35</v>
      </c>
      <c r="J221" t="s">
        <v>36</v>
      </c>
      <c r="K221" t="s">
        <v>28</v>
      </c>
      <c r="L221">
        <v>5.9157999999999999</v>
      </c>
      <c r="M221">
        <v>0.59831000000000001</v>
      </c>
      <c r="Q221">
        <v>5.92</v>
      </c>
      <c r="R221">
        <v>33.44</v>
      </c>
      <c r="S221">
        <v>4.2208600000000001</v>
      </c>
      <c r="T221">
        <v>30</v>
      </c>
      <c r="U221">
        <v>0.69199999999999995</v>
      </c>
      <c r="V221">
        <v>4.8</v>
      </c>
      <c r="W221">
        <v>37.6</v>
      </c>
      <c r="X221">
        <v>28</v>
      </c>
      <c r="Y221" s="4">
        <f t="shared" ref="Y221:AH222" si="726">IF(OR(($L221+$M221*Y$2)&gt;$W221,($L221+$M221*Y$2)&lt;$V221),"",($L221+$M221*Y$2))</f>
        <v>8.907350000000001</v>
      </c>
      <c r="Z221" s="4">
        <f t="shared" si="726"/>
        <v>11.898900000000001</v>
      </c>
      <c r="AA221" s="4">
        <f t="shared" si="726"/>
        <v>14.890450000000001</v>
      </c>
      <c r="AB221" s="4">
        <f t="shared" si="726"/>
        <v>17.882000000000001</v>
      </c>
      <c r="AC221" s="4">
        <f t="shared" si="726"/>
        <v>20.873550000000002</v>
      </c>
      <c r="AD221" s="4">
        <f t="shared" si="726"/>
        <v>23.865100000000002</v>
      </c>
      <c r="AE221" s="4">
        <f t="shared" si="726"/>
        <v>26.856650000000002</v>
      </c>
      <c r="AF221" s="4">
        <f t="shared" si="726"/>
        <v>29.848200000000002</v>
      </c>
      <c r="AG221" s="4">
        <f t="shared" si="726"/>
        <v>32.839750000000002</v>
      </c>
      <c r="AH221" s="4">
        <f t="shared" si="726"/>
        <v>35.831299999999999</v>
      </c>
      <c r="AI221" s="4" t="str">
        <f t="shared" ref="AI221:AR222" si="727">IF(OR(($L221+$M221*AI$2)&gt;$W221,($L221+$M221*AI$2)&lt;$V221),"",($L221+$M221*AI$2))</f>
        <v/>
      </c>
      <c r="AJ221" s="4" t="str">
        <f t="shared" si="727"/>
        <v/>
      </c>
      <c r="AK221" s="4" t="str">
        <f t="shared" si="727"/>
        <v/>
      </c>
      <c r="AL221" s="4" t="str">
        <f t="shared" si="727"/>
        <v/>
      </c>
      <c r="AM221" s="4" t="str">
        <f t="shared" si="727"/>
        <v/>
      </c>
      <c r="AN221" s="4" t="str">
        <f t="shared" si="727"/>
        <v/>
      </c>
      <c r="AO221" s="4" t="str">
        <f t="shared" si="727"/>
        <v/>
      </c>
      <c r="AP221" s="4" t="str">
        <f t="shared" si="727"/>
        <v/>
      </c>
      <c r="AQ221" s="4" t="str">
        <f t="shared" si="727"/>
        <v/>
      </c>
      <c r="AR221" s="4" t="str">
        <f t="shared" si="727"/>
        <v/>
      </c>
      <c r="AS221" s="4" t="str">
        <f t="shared" ref="AS221:BB222" si="728">IF(OR(($L221+$M221*AS$2)&gt;$W221,($L221+$M221*AS$2)&lt;$V221),"",($L221+$M221*AS$2))</f>
        <v/>
      </c>
      <c r="AT221" s="4" t="str">
        <f t="shared" si="728"/>
        <v/>
      </c>
      <c r="AU221" s="4" t="str">
        <f t="shared" si="728"/>
        <v/>
      </c>
      <c r="AV221" s="4" t="str">
        <f t="shared" si="728"/>
        <v/>
      </c>
      <c r="AW221" s="4" t="str">
        <f t="shared" si="728"/>
        <v/>
      </c>
      <c r="AX221" s="4" t="str">
        <f t="shared" si="728"/>
        <v/>
      </c>
      <c r="AY221" s="4" t="str">
        <f t="shared" si="728"/>
        <v/>
      </c>
      <c r="AZ221" s="4" t="str">
        <f t="shared" si="728"/>
        <v/>
      </c>
      <c r="BA221" s="4" t="str">
        <f t="shared" si="728"/>
        <v/>
      </c>
      <c r="BB221" s="4" t="str">
        <f t="shared" si="728"/>
        <v/>
      </c>
      <c r="BC221" t="s">
        <v>178</v>
      </c>
      <c r="BD221" t="s">
        <v>134</v>
      </c>
      <c r="BE221" t="s">
        <v>135</v>
      </c>
      <c r="BF221" t="s">
        <v>24</v>
      </c>
      <c r="BG221" t="s">
        <v>39</v>
      </c>
      <c r="BH221" t="s">
        <v>30</v>
      </c>
      <c r="BI221" t="s">
        <v>27</v>
      </c>
      <c r="BJ221" t="s">
        <v>43</v>
      </c>
      <c r="BK221">
        <v>5.1225800000000001</v>
      </c>
      <c r="BL221">
        <v>-0.30206</v>
      </c>
      <c r="BM221">
        <v>2.8969999999999999E-2</v>
      </c>
      <c r="BN221">
        <v>-4.8000000000000001E-4</v>
      </c>
      <c r="BP221">
        <v>4.25</v>
      </c>
      <c r="BQ221">
        <v>9.44</v>
      </c>
      <c r="BR221">
        <v>2.8299999999999999E-2</v>
      </c>
      <c r="BS221">
        <v>30</v>
      </c>
      <c r="BT221">
        <v>0.752</v>
      </c>
      <c r="BU221">
        <v>3.6</v>
      </c>
      <c r="BV221">
        <v>10</v>
      </c>
      <c r="BW221">
        <v>26</v>
      </c>
      <c r="BX221" s="4">
        <f t="shared" ref="BX221:CG221" si="729">IF(OR(($BK221+$BL221*Y221+$BM221*Y221^2+$BN221*Y221^3)&gt;$BV221,($BK221+$BL221*Y221+$BM221*Y221^2+$BN221*Y221^3)&lt;$BU221),"",($BK221+$BL221*Y221+$BM221*Y221^2+$BN221*Y221^3))</f>
        <v>4.3913070979488742</v>
      </c>
      <c r="BY221" s="4">
        <f t="shared" si="729"/>
        <v>4.821429535959779</v>
      </c>
      <c r="BZ221" s="4">
        <f t="shared" si="729"/>
        <v>5.4633940479336571</v>
      </c>
      <c r="CA221" s="4">
        <f t="shared" si="729"/>
        <v>6.2400958568553619</v>
      </c>
      <c r="CB221" s="4">
        <f t="shared" si="729"/>
        <v>7.0744301857097387</v>
      </c>
      <c r="CC221" s="4">
        <f t="shared" si="729"/>
        <v>7.8892922574816451</v>
      </c>
      <c r="CD221" s="4">
        <f t="shared" si="729"/>
        <v>8.6075772951559273</v>
      </c>
      <c r="CE221" s="4">
        <f t="shared" si="729"/>
        <v>9.1521805217174386</v>
      </c>
      <c r="CF221" s="4">
        <f t="shared" si="729"/>
        <v>9.445997160151034</v>
      </c>
      <c r="CG221" s="4">
        <f t="shared" si="729"/>
        <v>9.411922433441557</v>
      </c>
      <c r="CH221" s="4"/>
      <c r="CI221" s="4"/>
      <c r="CJ221" s="4"/>
      <c r="CK221" s="4"/>
      <c r="CL221" s="4"/>
      <c r="CM221" s="4"/>
      <c r="CN221" s="4"/>
      <c r="CO221" s="4"/>
      <c r="CP221" s="4"/>
      <c r="CQ221" s="4"/>
      <c r="CR221" s="4"/>
      <c r="CS221" s="4"/>
      <c r="CT221" s="4"/>
      <c r="CU221" s="4"/>
      <c r="CV221" s="4"/>
      <c r="CW221" s="4"/>
      <c r="CX221" s="4"/>
      <c r="CY221" s="4"/>
      <c r="CZ221" s="4"/>
      <c r="DA221" s="4"/>
      <c r="DB221" t="s">
        <v>134</v>
      </c>
      <c r="DC221">
        <v>13</v>
      </c>
      <c r="DD221">
        <v>51</v>
      </c>
      <c r="DE221" t="s">
        <v>645</v>
      </c>
      <c r="DF221" s="2" t="s">
        <v>610</v>
      </c>
      <c r="DG221">
        <v>685</v>
      </c>
      <c r="DH221" t="s">
        <v>611</v>
      </c>
      <c r="DI221" s="4">
        <f t="shared" si="725"/>
        <v>13.879446579888279</v>
      </c>
      <c r="DJ221" s="4">
        <f t="shared" si="711"/>
        <v>33.246440038667068</v>
      </c>
      <c r="DK221" s="4">
        <f t="shared" si="711"/>
        <v>65.914745691555368</v>
      </c>
      <c r="DL221" s="4">
        <f t="shared" si="711"/>
        <v>115.62224495918655</v>
      </c>
      <c r="DM221" s="4">
        <f t="shared" si="711"/>
        <v>186.05357028452764</v>
      </c>
      <c r="DN221" s="4">
        <f t="shared" si="711"/>
        <v>280.71904307949319</v>
      </c>
      <c r="DO221" s="4">
        <f t="shared" si="712"/>
        <v>402.83264783365485</v>
      </c>
      <c r="DP221" s="4">
        <f t="shared" si="713"/>
        <v>555.18834746075322</v>
      </c>
      <c r="DQ221" s="4">
        <f t="shared" si="714"/>
        <v>740.03433018351643</v>
      </c>
      <c r="DR221" s="4">
        <f t="shared" si="715"/>
        <v>958.94488565126858</v>
      </c>
      <c r="DS221" s="4" t="str">
        <f t="shared" si="716"/>
        <v/>
      </c>
      <c r="DT221" s="4" t="str">
        <f t="shared" si="717"/>
        <v/>
      </c>
      <c r="DU221" s="4" t="str">
        <f t="shared" si="718"/>
        <v/>
      </c>
      <c r="DV221" s="4" t="str">
        <f t="shared" si="719"/>
        <v/>
      </c>
      <c r="DW221" s="4" t="str">
        <f t="shared" si="720"/>
        <v/>
      </c>
      <c r="DX221" s="4" t="str">
        <f t="shared" si="721"/>
        <v/>
      </c>
      <c r="DY221" s="4" t="str">
        <f t="shared" si="722"/>
        <v/>
      </c>
    </row>
    <row r="222" spans="1:142" x14ac:dyDescent="0.25">
      <c r="A222" t="s">
        <v>254</v>
      </c>
      <c r="B222" t="s">
        <v>134</v>
      </c>
      <c r="C222" t="s">
        <v>135</v>
      </c>
      <c r="D222" t="s">
        <v>254</v>
      </c>
      <c r="E222" t="s">
        <v>134</v>
      </c>
      <c r="F222" t="s">
        <v>135</v>
      </c>
      <c r="G222" t="s">
        <v>25</v>
      </c>
      <c r="H222" t="s">
        <v>24</v>
      </c>
      <c r="I222" t="s">
        <v>35</v>
      </c>
      <c r="J222" t="s">
        <v>44</v>
      </c>
      <c r="K222" t="s">
        <v>28</v>
      </c>
      <c r="L222">
        <v>2.81535</v>
      </c>
      <c r="M222">
        <v>0.75851000000000002</v>
      </c>
      <c r="Q222">
        <v>2.82</v>
      </c>
      <c r="R222">
        <v>36.950000000000003</v>
      </c>
      <c r="S222">
        <v>0.57138</v>
      </c>
      <c r="T222">
        <v>37</v>
      </c>
      <c r="U222">
        <v>0.92200000000000004</v>
      </c>
      <c r="V222">
        <v>2.2999999999999998</v>
      </c>
      <c r="W222">
        <v>30.7</v>
      </c>
      <c r="X222">
        <v>35</v>
      </c>
      <c r="Y222" s="4">
        <f t="shared" si="726"/>
        <v>6.6079000000000008</v>
      </c>
      <c r="Z222" s="4">
        <f t="shared" si="726"/>
        <v>10.400450000000001</v>
      </c>
      <c r="AA222" s="4">
        <f t="shared" si="726"/>
        <v>14.193000000000001</v>
      </c>
      <c r="AB222" s="4">
        <f t="shared" si="726"/>
        <v>17.98555</v>
      </c>
      <c r="AC222" s="4">
        <f t="shared" si="726"/>
        <v>21.778099999999998</v>
      </c>
      <c r="AD222" s="4">
        <f t="shared" si="726"/>
        <v>25.570650000000001</v>
      </c>
      <c r="AE222" s="4">
        <f t="shared" si="726"/>
        <v>29.363199999999999</v>
      </c>
      <c r="AF222" s="4" t="str">
        <f t="shared" si="726"/>
        <v/>
      </c>
      <c r="AG222" s="4" t="str">
        <f t="shared" si="726"/>
        <v/>
      </c>
      <c r="AH222" s="4" t="str">
        <f t="shared" si="726"/>
        <v/>
      </c>
      <c r="AI222" s="4" t="str">
        <f t="shared" si="727"/>
        <v/>
      </c>
      <c r="AJ222" s="4" t="str">
        <f t="shared" si="727"/>
        <v/>
      </c>
      <c r="AK222" s="4" t="str">
        <f t="shared" si="727"/>
        <v/>
      </c>
      <c r="AL222" s="4" t="str">
        <f t="shared" si="727"/>
        <v/>
      </c>
      <c r="AM222" s="4" t="str">
        <f t="shared" si="727"/>
        <v/>
      </c>
      <c r="AN222" s="4" t="str">
        <f t="shared" si="727"/>
        <v/>
      </c>
      <c r="AO222" s="4" t="str">
        <f t="shared" si="727"/>
        <v/>
      </c>
      <c r="AP222" s="4" t="str">
        <f t="shared" si="727"/>
        <v/>
      </c>
      <c r="AQ222" s="4" t="str">
        <f t="shared" si="727"/>
        <v/>
      </c>
      <c r="AR222" s="4" t="str">
        <f t="shared" si="727"/>
        <v/>
      </c>
      <c r="AS222" s="4" t="str">
        <f t="shared" si="728"/>
        <v/>
      </c>
      <c r="AT222" s="4" t="str">
        <f t="shared" si="728"/>
        <v/>
      </c>
      <c r="AU222" s="4" t="str">
        <f t="shared" si="728"/>
        <v/>
      </c>
      <c r="AV222" s="4" t="str">
        <f t="shared" si="728"/>
        <v/>
      </c>
      <c r="AW222" s="4" t="str">
        <f t="shared" si="728"/>
        <v/>
      </c>
      <c r="AX222" s="4" t="str">
        <f t="shared" si="728"/>
        <v/>
      </c>
      <c r="AY222" s="4" t="str">
        <f t="shared" si="728"/>
        <v/>
      </c>
      <c r="AZ222" s="4" t="str">
        <f t="shared" si="728"/>
        <v/>
      </c>
      <c r="BA222" s="4" t="str">
        <f t="shared" si="728"/>
        <v/>
      </c>
      <c r="BB222" s="4" t="str">
        <f t="shared" si="728"/>
        <v/>
      </c>
      <c r="BC222" t="s">
        <v>254</v>
      </c>
      <c r="BD222" t="s">
        <v>134</v>
      </c>
      <c r="BE222" t="s">
        <v>135</v>
      </c>
      <c r="BF222" t="s">
        <v>24</v>
      </c>
      <c r="BG222" t="s">
        <v>39</v>
      </c>
      <c r="BH222" t="s">
        <v>30</v>
      </c>
      <c r="BI222" t="s">
        <v>40</v>
      </c>
      <c r="BJ222" t="s">
        <v>28</v>
      </c>
      <c r="BK222">
        <v>2.7341700000000002</v>
      </c>
      <c r="BL222">
        <v>0.22614000000000001</v>
      </c>
      <c r="BP222">
        <v>3.37</v>
      </c>
      <c r="BQ222">
        <v>11.09</v>
      </c>
      <c r="BR222">
        <v>0.14047999999999999</v>
      </c>
      <c r="BS222">
        <v>36</v>
      </c>
      <c r="BT222">
        <v>0.83499999999999996</v>
      </c>
      <c r="BU222">
        <v>2.5</v>
      </c>
      <c r="BV222">
        <v>10.6</v>
      </c>
      <c r="BW222">
        <v>34</v>
      </c>
      <c r="BX222" s="4">
        <f t="shared" ref="BX222:CD222" si="730">IF(OR(($BK222+$BL222*Y222)&gt;$BV222,($BK222+$BL222*Y222)&lt;$BU222),"",($BK222+$BL222*Y222))</f>
        <v>4.2284805060000004</v>
      </c>
      <c r="BY222" s="4">
        <f t="shared" si="730"/>
        <v>5.0861277630000004</v>
      </c>
      <c r="BZ222" s="4">
        <f t="shared" si="730"/>
        <v>5.9437750200000004</v>
      </c>
      <c r="CA222" s="4">
        <f t="shared" si="730"/>
        <v>6.8014222770000003</v>
      </c>
      <c r="CB222" s="4">
        <f t="shared" si="730"/>
        <v>7.6590695340000003</v>
      </c>
      <c r="CC222" s="4">
        <f t="shared" si="730"/>
        <v>8.5167167910000003</v>
      </c>
      <c r="CD222" s="4">
        <f t="shared" si="730"/>
        <v>9.3743640480000003</v>
      </c>
      <c r="CE222" s="4"/>
      <c r="CF222" s="4"/>
      <c r="CG222" s="4"/>
      <c r="CH222" s="4"/>
      <c r="CI222" s="4"/>
      <c r="CJ222" s="4"/>
      <c r="CK222" s="4"/>
      <c r="CL222" s="4"/>
      <c r="CM222" s="4"/>
      <c r="CN222" s="4"/>
      <c r="CO222" s="4"/>
      <c r="CP222" s="4"/>
      <c r="CQ222" s="4"/>
      <c r="CR222" s="4"/>
      <c r="CS222" s="4"/>
      <c r="CT222" s="4"/>
      <c r="CU222" s="4"/>
      <c r="CV222" s="4"/>
      <c r="CW222" s="4"/>
      <c r="CX222" s="4"/>
      <c r="CY222" s="4"/>
      <c r="CZ222" s="4"/>
      <c r="DA222" s="4"/>
      <c r="DB222" t="s">
        <v>134</v>
      </c>
      <c r="DC222">
        <v>13</v>
      </c>
      <c r="DD222">
        <v>51</v>
      </c>
      <c r="DE222" t="s">
        <v>645</v>
      </c>
      <c r="DF222" s="2" t="s">
        <v>610</v>
      </c>
      <c r="DG222">
        <v>685</v>
      </c>
      <c r="DH222" t="s">
        <v>611</v>
      </c>
      <c r="DI222" s="4">
        <f t="shared" si="725"/>
        <v>5.8744966161358967</v>
      </c>
      <c r="DJ222" s="4">
        <f t="shared" si="711"/>
        <v>24.117917684631166</v>
      </c>
      <c r="DK222" s="4">
        <f t="shared" si="711"/>
        <v>60.664116390727457</v>
      </c>
      <c r="DL222" s="4">
        <f t="shared" si="711"/>
        <v>119.14631652231681</v>
      </c>
      <c r="DM222" s="4">
        <f t="shared" si="711"/>
        <v>201.49300404582758</v>
      </c>
      <c r="DN222" s="4">
        <f t="shared" si="711"/>
        <v>308.36406456109563</v>
      </c>
      <c r="DO222" s="4">
        <f t="shared" si="712"/>
        <v>439.68063514700083</v>
      </c>
      <c r="DP222" s="4" t="str">
        <f t="shared" si="713"/>
        <v/>
      </c>
      <c r="DQ222" s="4" t="str">
        <f t="shared" si="714"/>
        <v/>
      </c>
      <c r="DR222" s="4" t="str">
        <f t="shared" si="715"/>
        <v/>
      </c>
      <c r="DS222" s="4" t="str">
        <f t="shared" si="716"/>
        <v/>
      </c>
      <c r="DT222" s="4" t="str">
        <f t="shared" si="717"/>
        <v/>
      </c>
      <c r="DU222" s="4" t="str">
        <f t="shared" si="718"/>
        <v/>
      </c>
      <c r="DV222" s="4" t="str">
        <f t="shared" si="719"/>
        <v/>
      </c>
      <c r="DW222" s="4" t="str">
        <f t="shared" si="720"/>
        <v/>
      </c>
      <c r="DX222" s="4" t="str">
        <f t="shared" si="721"/>
        <v/>
      </c>
      <c r="DY222" s="4" t="str">
        <f t="shared" si="722"/>
        <v/>
      </c>
    </row>
    <row r="223" spans="1:142" x14ac:dyDescent="0.25">
      <c r="A223" t="s">
        <v>315</v>
      </c>
      <c r="B223" t="s">
        <v>134</v>
      </c>
      <c r="C223" t="s">
        <v>135</v>
      </c>
      <c r="D223" t="s">
        <v>315</v>
      </c>
      <c r="E223" t="s">
        <v>134</v>
      </c>
      <c r="F223" t="s">
        <v>135</v>
      </c>
      <c r="G223" t="s">
        <v>25</v>
      </c>
      <c r="H223" t="s">
        <v>24</v>
      </c>
      <c r="I223" t="s">
        <v>35</v>
      </c>
      <c r="J223">
        <v>1</v>
      </c>
      <c r="K223" t="s">
        <v>31</v>
      </c>
      <c r="L223">
        <v>1.08846</v>
      </c>
      <c r="M223">
        <v>2.1136499999999998</v>
      </c>
      <c r="N223">
        <v>4.5749999999999999E-2</v>
      </c>
      <c r="Q223">
        <v>1.47</v>
      </c>
      <c r="R223">
        <v>76.05</v>
      </c>
      <c r="S223">
        <v>0.21389</v>
      </c>
      <c r="T223">
        <v>38</v>
      </c>
      <c r="U223">
        <v>0.91900000000000004</v>
      </c>
      <c r="V223">
        <v>4</v>
      </c>
      <c r="W223">
        <v>82</v>
      </c>
      <c r="X223">
        <v>36</v>
      </c>
      <c r="Y223" s="4">
        <f t="shared" ref="Y223:BB223" si="731">IF(OR((EXP($L223+$M223*LN(LN(Y$2)+($N223/2))))&gt;$W223,(EXP($L223+$M223*LN(LN(Y$2)+($N223/2))))&lt;$V223),"",(EXP($L223+$M223*LN(LN(Y$2)+($N223/2)))))</f>
        <v>8.3657351712656975</v>
      </c>
      <c r="Z223" s="4">
        <f t="shared" si="731"/>
        <v>17.675987643130235</v>
      </c>
      <c r="AA223" s="4">
        <f t="shared" si="731"/>
        <v>24.826665420018298</v>
      </c>
      <c r="AB223" s="4">
        <f t="shared" si="731"/>
        <v>30.680004701036385</v>
      </c>
      <c r="AC223" s="4">
        <f t="shared" si="731"/>
        <v>35.671513536449773</v>
      </c>
      <c r="AD223" s="4">
        <f t="shared" si="731"/>
        <v>40.045050887514719</v>
      </c>
      <c r="AE223" s="4">
        <f t="shared" si="731"/>
        <v>43.951256332188102</v>
      </c>
      <c r="AF223" s="4">
        <f t="shared" si="731"/>
        <v>47.490126774255813</v>
      </c>
      <c r="AG223" s="4">
        <f t="shared" si="731"/>
        <v>50.731698479852483</v>
      </c>
      <c r="AH223" s="4">
        <f t="shared" si="731"/>
        <v>53.727090306021239</v>
      </c>
      <c r="AI223" s="4">
        <f t="shared" si="731"/>
        <v>56.51485288291061</v>
      </c>
      <c r="AJ223" s="4">
        <f t="shared" si="731"/>
        <v>59.124839480049047</v>
      </c>
      <c r="AK223" s="4">
        <f t="shared" si="731"/>
        <v>61.58068061488936</v>
      </c>
      <c r="AL223" s="4">
        <f t="shared" si="731"/>
        <v>63.901429176087632</v>
      </c>
      <c r="AM223" s="4">
        <f t="shared" si="731"/>
        <v>66.102690574702862</v>
      </c>
      <c r="AN223" s="4">
        <f t="shared" si="731"/>
        <v>68.197421084215051</v>
      </c>
      <c r="AO223" s="4">
        <f t="shared" si="731"/>
        <v>70.196505490924395</v>
      </c>
      <c r="AP223" s="4">
        <f t="shared" si="731"/>
        <v>72.10918388049609</v>
      </c>
      <c r="AQ223" s="4">
        <f t="shared" si="731"/>
        <v>73.943372794586338</v>
      </c>
      <c r="AR223" s="4">
        <f t="shared" si="731"/>
        <v>75.705910852990726</v>
      </c>
      <c r="AS223" s="4">
        <f t="shared" si="731"/>
        <v>77.402749342086693</v>
      </c>
      <c r="AT223" s="4">
        <f t="shared" si="731"/>
        <v>79.039102030364802</v>
      </c>
      <c r="AU223" s="4">
        <f t="shared" si="731"/>
        <v>80.619564319146619</v>
      </c>
      <c r="AV223" s="4" t="str">
        <f t="shared" si="731"/>
        <v/>
      </c>
      <c r="AW223" s="4" t="str">
        <f t="shared" si="731"/>
        <v/>
      </c>
      <c r="AX223" s="4" t="str">
        <f t="shared" si="731"/>
        <v/>
      </c>
      <c r="AY223" s="4" t="str">
        <f t="shared" si="731"/>
        <v/>
      </c>
      <c r="AZ223" s="4" t="str">
        <f t="shared" si="731"/>
        <v/>
      </c>
      <c r="BA223" s="4" t="str">
        <f t="shared" si="731"/>
        <v/>
      </c>
      <c r="BB223" s="4" t="str">
        <f t="shared" si="731"/>
        <v/>
      </c>
      <c r="BC223" t="s">
        <v>315</v>
      </c>
      <c r="BD223" t="s">
        <v>134</v>
      </c>
      <c r="BE223" t="s">
        <v>135</v>
      </c>
      <c r="BF223" t="s">
        <v>24</v>
      </c>
      <c r="BG223" t="s">
        <v>39</v>
      </c>
      <c r="BH223" t="s">
        <v>30</v>
      </c>
      <c r="BI223" t="s">
        <v>40</v>
      </c>
      <c r="BJ223" t="s">
        <v>33</v>
      </c>
      <c r="BK223">
        <v>2.6286200000000002</v>
      </c>
      <c r="BL223">
        <v>0.32163000000000003</v>
      </c>
      <c r="BM223">
        <v>-1.7700000000000001E-3</v>
      </c>
      <c r="BP223">
        <v>3.1</v>
      </c>
      <c r="BQ223">
        <v>16.87</v>
      </c>
      <c r="BR223">
        <v>0.36620999999999998</v>
      </c>
      <c r="BS223">
        <v>37</v>
      </c>
      <c r="BT223">
        <v>0.90100000000000002</v>
      </c>
      <c r="BU223">
        <v>3.5</v>
      </c>
      <c r="BV223">
        <v>19</v>
      </c>
      <c r="BW223">
        <v>34</v>
      </c>
      <c r="BX223" s="4">
        <f t="shared" ref="BX223:CT223" si="732">IF(OR(($BK223+$BL223*Y223+$BM223*Y223^2)&gt;$BV223,($BK223+$BL223*Y223+$BM223*Y223^2)&lt;$BU223),"",($BK223+$BL223*Y223+$BM223*Y223^2))</f>
        <v>5.1954170239625066</v>
      </c>
      <c r="BY223" s="4">
        <f t="shared" si="732"/>
        <v>7.7607281513466138</v>
      </c>
      <c r="BZ223" s="4">
        <f t="shared" si="732"/>
        <v>9.5226573299372532</v>
      </c>
      <c r="CA223" s="4">
        <f t="shared" si="732"/>
        <v>10.830194953427895</v>
      </c>
      <c r="CB223" s="4">
        <f t="shared" si="732"/>
        <v>11.849400224701759</v>
      </c>
      <c r="CC223" s="4">
        <f t="shared" si="732"/>
        <v>12.669926918918311</v>
      </c>
      <c r="CD223" s="4">
        <f t="shared" si="732"/>
        <v>13.345530682397124</v>
      </c>
      <c r="CE223" s="4">
        <f t="shared" si="732"/>
        <v>13.910966984772147</v>
      </c>
      <c r="CF223" s="4">
        <f t="shared" si="732"/>
        <v>14.389997923823277</v>
      </c>
      <c r="CG223" s="4">
        <f t="shared" si="732"/>
        <v>14.799581643155705</v>
      </c>
      <c r="CH223" s="4">
        <f t="shared" si="732"/>
        <v>15.1522385171432</v>
      </c>
      <c r="CI223" s="4">
        <f t="shared" si="732"/>
        <v>15.457470562899605</v>
      </c>
      <c r="CJ223" s="4">
        <f t="shared" si="732"/>
        <v>15.722655307929239</v>
      </c>
      <c r="CK223" s="4">
        <f t="shared" si="732"/>
        <v>15.953631674083685</v>
      </c>
      <c r="CL223" s="4">
        <f t="shared" si="732"/>
        <v>16.155097078391293</v>
      </c>
      <c r="CM223" s="4">
        <f t="shared" si="732"/>
        <v>16.330884354024292</v>
      </c>
      <c r="CN223" s="4">
        <f t="shared" si="732"/>
        <v>16.484159652892856</v>
      </c>
      <c r="CO223" s="4">
        <f t="shared" si="732"/>
        <v>16.617566923641142</v>
      </c>
      <c r="CP223" s="4">
        <f t="shared" si="732"/>
        <v>16.733335378899472</v>
      </c>
      <c r="CQ223" s="4">
        <f t="shared" si="732"/>
        <v>16.833360767244073</v>
      </c>
      <c r="CR223" s="4">
        <f t="shared" si="732"/>
        <v>16.919267748781742</v>
      </c>
      <c r="CS223" s="4">
        <f t="shared" si="732"/>
        <v>16.992458405939676</v>
      </c>
      <c r="CT223" s="4">
        <f t="shared" si="732"/>
        <v>17.054150424681168</v>
      </c>
      <c r="CU223" s="4"/>
      <c r="CV223" s="4"/>
      <c r="CW223" s="4"/>
      <c r="CX223" s="4"/>
      <c r="CY223" s="4"/>
      <c r="CZ223" s="4"/>
      <c r="DA223" s="4"/>
      <c r="DB223" t="s">
        <v>134</v>
      </c>
      <c r="DC223">
        <v>13</v>
      </c>
      <c r="DD223">
        <v>51</v>
      </c>
      <c r="DE223" t="s">
        <v>645</v>
      </c>
      <c r="DF223" s="2" t="s">
        <v>610</v>
      </c>
      <c r="DG223">
        <v>685</v>
      </c>
      <c r="DH223" t="s">
        <v>611</v>
      </c>
      <c r="DI223" s="4">
        <f t="shared" si="725"/>
        <v>6.3929358606381257</v>
      </c>
      <c r="DJ223" s="4">
        <f t="shared" si="711"/>
        <v>57.442249508548116</v>
      </c>
      <c r="DK223" s="4">
        <f t="shared" si="711"/>
        <v>167.99330693911222</v>
      </c>
      <c r="DL223" s="4">
        <f t="shared" si="711"/>
        <v>326.56557131481344</v>
      </c>
      <c r="DM223" s="4">
        <f t="shared" si="711"/>
        <v>514.61998811913975</v>
      </c>
      <c r="DN223" s="4">
        <f t="shared" si="711"/>
        <v>711.46595714154148</v>
      </c>
    </row>
    <row r="224" spans="1:142" x14ac:dyDescent="0.25">
      <c r="A224" t="s">
        <v>343</v>
      </c>
      <c r="B224" t="s">
        <v>134</v>
      </c>
      <c r="C224" t="s">
        <v>135</v>
      </c>
      <c r="D224" t="s">
        <v>343</v>
      </c>
      <c r="E224" t="s">
        <v>134</v>
      </c>
      <c r="F224" t="s">
        <v>135</v>
      </c>
      <c r="G224" t="s">
        <v>25</v>
      </c>
      <c r="H224" t="s">
        <v>24</v>
      </c>
      <c r="I224" t="s">
        <v>35</v>
      </c>
      <c r="J224" t="s">
        <v>44</v>
      </c>
      <c r="K224" t="s">
        <v>28</v>
      </c>
      <c r="L224">
        <v>2.54739</v>
      </c>
      <c r="M224">
        <v>1.0196700000000001</v>
      </c>
      <c r="Q224">
        <v>2.5499999999999998</v>
      </c>
      <c r="R224">
        <v>63.73</v>
      </c>
      <c r="S224">
        <v>1.82342</v>
      </c>
      <c r="T224">
        <v>33</v>
      </c>
      <c r="U224">
        <v>0.91</v>
      </c>
      <c r="V224">
        <v>2.5</v>
      </c>
      <c r="W224">
        <v>56.3</v>
      </c>
      <c r="X224">
        <v>31</v>
      </c>
      <c r="Y224" s="4">
        <f t="shared" ref="Y224:BB224" si="733">IF(OR(($L224+$M224*Y$2)&gt;$W224,($L224+$M224*Y$2)&lt;$V224),"",($L224+$M224*Y$2))</f>
        <v>7.64574</v>
      </c>
      <c r="Z224" s="4">
        <f t="shared" si="733"/>
        <v>12.74409</v>
      </c>
      <c r="AA224" s="4">
        <f t="shared" si="733"/>
        <v>17.842440000000003</v>
      </c>
      <c r="AB224" s="4">
        <f t="shared" si="733"/>
        <v>22.94079</v>
      </c>
      <c r="AC224" s="4">
        <f t="shared" si="733"/>
        <v>28.039140000000003</v>
      </c>
      <c r="AD224" s="4">
        <f t="shared" si="733"/>
        <v>33.13749</v>
      </c>
      <c r="AE224" s="4">
        <f t="shared" si="733"/>
        <v>38.235840000000003</v>
      </c>
      <c r="AF224" s="4">
        <f t="shared" si="733"/>
        <v>43.33419</v>
      </c>
      <c r="AG224" s="4">
        <f t="shared" si="733"/>
        <v>48.432540000000003</v>
      </c>
      <c r="AH224" s="4">
        <f t="shared" si="733"/>
        <v>53.530890000000007</v>
      </c>
      <c r="AI224" s="4" t="str">
        <f t="shared" si="733"/>
        <v/>
      </c>
      <c r="AJ224" s="4" t="str">
        <f t="shared" si="733"/>
        <v/>
      </c>
      <c r="AK224" s="4" t="str">
        <f t="shared" si="733"/>
        <v/>
      </c>
      <c r="AL224" s="4" t="str">
        <f t="shared" si="733"/>
        <v/>
      </c>
      <c r="AM224" s="4" t="str">
        <f t="shared" si="733"/>
        <v/>
      </c>
      <c r="AN224" s="4" t="str">
        <f t="shared" si="733"/>
        <v/>
      </c>
      <c r="AO224" s="4" t="str">
        <f t="shared" si="733"/>
        <v/>
      </c>
      <c r="AP224" s="4" t="str">
        <f t="shared" si="733"/>
        <v/>
      </c>
      <c r="AQ224" s="4" t="str">
        <f t="shared" si="733"/>
        <v/>
      </c>
      <c r="AR224" s="4" t="str">
        <f t="shared" si="733"/>
        <v/>
      </c>
      <c r="AS224" s="4" t="str">
        <f t="shared" si="733"/>
        <v/>
      </c>
      <c r="AT224" s="4" t="str">
        <f t="shared" si="733"/>
        <v/>
      </c>
      <c r="AU224" s="4" t="str">
        <f t="shared" si="733"/>
        <v/>
      </c>
      <c r="AV224" s="4" t="str">
        <f t="shared" si="733"/>
        <v/>
      </c>
      <c r="AW224" s="4" t="str">
        <f t="shared" si="733"/>
        <v/>
      </c>
      <c r="AX224" s="4" t="str">
        <f t="shared" si="733"/>
        <v/>
      </c>
      <c r="AY224" s="4" t="str">
        <f t="shared" si="733"/>
        <v/>
      </c>
      <c r="AZ224" s="4" t="str">
        <f t="shared" si="733"/>
        <v/>
      </c>
      <c r="BA224" s="4" t="str">
        <f t="shared" si="733"/>
        <v/>
      </c>
      <c r="BB224" s="4" t="str">
        <f t="shared" si="733"/>
        <v/>
      </c>
      <c r="BC224" t="s">
        <v>343</v>
      </c>
      <c r="BD224" t="s">
        <v>134</v>
      </c>
      <c r="BE224" t="s">
        <v>135</v>
      </c>
      <c r="BF224" t="s">
        <v>24</v>
      </c>
      <c r="BG224" t="s">
        <v>39</v>
      </c>
      <c r="BH224" t="s">
        <v>30</v>
      </c>
      <c r="BI224" t="s">
        <v>27</v>
      </c>
      <c r="BJ224" t="s">
        <v>33</v>
      </c>
      <c r="BK224">
        <v>1.99834</v>
      </c>
      <c r="BL224">
        <v>0.26935999999999999</v>
      </c>
      <c r="BM224">
        <v>-1.4300000000000001E-3</v>
      </c>
      <c r="BP224">
        <v>2.68</v>
      </c>
      <c r="BQ224">
        <v>13.35</v>
      </c>
      <c r="BR224">
        <v>2.785E-2</v>
      </c>
      <c r="BS224">
        <v>33</v>
      </c>
      <c r="BT224">
        <v>0.92800000000000005</v>
      </c>
      <c r="BU224">
        <v>2.2000000000000002</v>
      </c>
      <c r="BV224">
        <v>13.2</v>
      </c>
      <c r="BW224">
        <v>30</v>
      </c>
      <c r="BX224" s="4">
        <f t="shared" ref="BX224:CG225" si="734">IF(OR(($BK224+$BL224*Y224+$BM224*Y224^2)&gt;$BV224,($BK224+$BL224*Y224+$BM224*Y224^2)&lt;$BU224),"",($BK224+$BL224*Y224+$BM224*Y224^2))</f>
        <v>3.9742025299889319</v>
      </c>
      <c r="BY224" s="4">
        <f t="shared" si="734"/>
        <v>5.1988391656028163</v>
      </c>
      <c r="BZ224" s="4">
        <f t="shared" si="734"/>
        <v>6.3491353272303526</v>
      </c>
      <c r="CA224" s="4">
        <f t="shared" si="734"/>
        <v>7.425091014871537</v>
      </c>
      <c r="CB224" s="4">
        <f t="shared" si="734"/>
        <v>8.4267062285263723</v>
      </c>
      <c r="CC224" s="4">
        <f t="shared" si="734"/>
        <v>9.3539809681948576</v>
      </c>
      <c r="CD224" s="4">
        <f t="shared" si="734"/>
        <v>10.206915233876993</v>
      </c>
      <c r="CE224" s="4">
        <f t="shared" si="734"/>
        <v>10.985509025572776</v>
      </c>
      <c r="CF224" s="4">
        <f t="shared" si="734"/>
        <v>11.689762343282213</v>
      </c>
      <c r="CG224" s="4">
        <f t="shared" si="734"/>
        <v>12.319675187005297</v>
      </c>
      <c r="CH224" s="4"/>
      <c r="CI224" s="4"/>
      <c r="CJ224" s="4"/>
      <c r="CK224" s="4"/>
      <c r="CL224" s="4"/>
      <c r="CM224" s="4"/>
      <c r="CN224" s="4"/>
      <c r="CO224" s="4"/>
      <c r="CP224" s="4"/>
      <c r="CQ224" s="4"/>
      <c r="CR224" s="4"/>
      <c r="CS224" s="4"/>
      <c r="CT224" s="4"/>
      <c r="CU224" s="4"/>
      <c r="CV224" s="4"/>
      <c r="CW224" s="4"/>
      <c r="CX224" s="4"/>
      <c r="CY224" s="4"/>
      <c r="CZ224" s="4"/>
      <c r="DA224" s="4"/>
      <c r="DB224" t="s">
        <v>134</v>
      </c>
      <c r="DC224">
        <v>13</v>
      </c>
      <c r="DD224">
        <v>51</v>
      </c>
      <c r="DE224" t="s">
        <v>645</v>
      </c>
      <c r="DF224" s="2" t="s">
        <v>610</v>
      </c>
      <c r="DG224">
        <v>685</v>
      </c>
      <c r="DH224" t="s">
        <v>611</v>
      </c>
      <c r="DJ224" s="4">
        <f t="shared" si="711"/>
        <v>21.86344339954535</v>
      </c>
      <c r="DK224" s="4">
        <f t="shared" si="711"/>
        <v>53.251712544238082</v>
      </c>
      <c r="DL224" s="4">
        <f t="shared" si="711"/>
        <v>107.61668062124537</v>
      </c>
      <c r="DM224" s="4">
        <f t="shared" si="711"/>
        <v>194.63273112656069</v>
      </c>
      <c r="DN224" s="4">
        <f t="shared" si="711"/>
        <v>327.00332836396723</v>
      </c>
      <c r="DO224" s="4">
        <f t="shared" si="712"/>
        <v>521.29985716043518</v>
      </c>
      <c r="DP224" s="4">
        <f t="shared" si="713"/>
        <v>799.00328396556222</v>
      </c>
      <c r="DQ224" s="4">
        <f t="shared" si="714"/>
        <v>1187.7988124719416</v>
      </c>
      <c r="DR224" s="4">
        <f t="shared" si="715"/>
        <v>1723.1831807281874</v>
      </c>
      <c r="DS224" s="4" t="str">
        <f t="shared" si="716"/>
        <v/>
      </c>
      <c r="DT224" s="4" t="str">
        <f t="shared" si="717"/>
        <v/>
      </c>
      <c r="DU224" s="4" t="str">
        <f t="shared" si="718"/>
        <v/>
      </c>
      <c r="DV224" s="4" t="str">
        <f t="shared" si="719"/>
        <v/>
      </c>
      <c r="DW224" s="4" t="str">
        <f t="shared" si="720"/>
        <v/>
      </c>
      <c r="DX224" s="4" t="str">
        <f t="shared" si="721"/>
        <v/>
      </c>
      <c r="DY224" s="4" t="str">
        <f t="shared" si="722"/>
        <v/>
      </c>
    </row>
    <row r="225" spans="1:105" x14ac:dyDescent="0.25">
      <c r="A225" t="s">
        <v>254</v>
      </c>
      <c r="B225" t="s">
        <v>263</v>
      </c>
      <c r="C225" t="s">
        <v>264</v>
      </c>
      <c r="D225" t="s">
        <v>254</v>
      </c>
      <c r="E225" t="s">
        <v>263</v>
      </c>
      <c r="F225" t="s">
        <v>264</v>
      </c>
      <c r="G225" t="s">
        <v>25</v>
      </c>
      <c r="H225" t="s">
        <v>24</v>
      </c>
      <c r="I225" t="s">
        <v>35</v>
      </c>
      <c r="J225">
        <v>1</v>
      </c>
      <c r="K225" t="s">
        <v>31</v>
      </c>
      <c r="L225">
        <v>1.0807199999999999</v>
      </c>
      <c r="M225">
        <v>1.9016999999999999</v>
      </c>
      <c r="N225">
        <v>0.10108</v>
      </c>
      <c r="Q225">
        <v>1.68</v>
      </c>
      <c r="R225">
        <v>52.08</v>
      </c>
      <c r="S225">
        <v>0.31791999999999998</v>
      </c>
      <c r="T225">
        <v>31</v>
      </c>
      <c r="U225">
        <v>0.82799999999999996</v>
      </c>
      <c r="V225">
        <v>2.5</v>
      </c>
      <c r="W225">
        <v>53.3</v>
      </c>
      <c r="X225">
        <v>29</v>
      </c>
      <c r="Y225" s="4">
        <f t="shared" ref="Y225:BB225" si="735">IF(OR((EXP($L225+$M225*LN(LN(Y$2)+($N225/2))))&gt;$W225,(EXP($L225+$M225*LN(LN(Y$2)+($N225/2))))&lt;$V225),"",(EXP($L225+$M225*LN(LN(Y$2)+($N225/2)))))</f>
        <v>7.7253700974175592</v>
      </c>
      <c r="Z225" s="4">
        <f t="shared" si="735"/>
        <v>15.000580212088817</v>
      </c>
      <c r="AA225" s="4">
        <f t="shared" si="735"/>
        <v>20.29577128731864</v>
      </c>
      <c r="AB225" s="4">
        <f t="shared" si="735"/>
        <v>24.509457742388371</v>
      </c>
      <c r="AC225" s="4">
        <f t="shared" si="735"/>
        <v>28.036166888675435</v>
      </c>
      <c r="AD225" s="4">
        <f t="shared" si="735"/>
        <v>31.084015285846281</v>
      </c>
      <c r="AE225" s="4">
        <f t="shared" si="735"/>
        <v>33.77698730191802</v>
      </c>
      <c r="AF225" s="4">
        <f t="shared" si="735"/>
        <v>36.19532224474456</v>
      </c>
      <c r="AG225" s="4">
        <f t="shared" si="735"/>
        <v>38.394147467121563</v>
      </c>
      <c r="AH225" s="4">
        <f t="shared" si="735"/>
        <v>40.413087875478645</v>
      </c>
      <c r="AI225" s="4">
        <f t="shared" si="735"/>
        <v>42.281650683967769</v>
      </c>
      <c r="AJ225" s="4">
        <f t="shared" si="735"/>
        <v>44.022442917720085</v>
      </c>
      <c r="AK225" s="4">
        <f t="shared" si="735"/>
        <v>45.653194911736243</v>
      </c>
      <c r="AL225" s="4">
        <f t="shared" si="735"/>
        <v>47.18808720368731</v>
      </c>
      <c r="AM225" s="4">
        <f t="shared" si="735"/>
        <v>48.638651429169087</v>
      </c>
      <c r="AN225" s="4">
        <f t="shared" si="735"/>
        <v>50.014400244565529</v>
      </c>
      <c r="AO225" s="4">
        <f t="shared" si="735"/>
        <v>51.323279025999497</v>
      </c>
      <c r="AP225" s="4">
        <f t="shared" si="735"/>
        <v>52.571996925494048</v>
      </c>
      <c r="AQ225" s="4" t="str">
        <f t="shared" si="735"/>
        <v/>
      </c>
      <c r="AR225" s="4" t="str">
        <f t="shared" si="735"/>
        <v/>
      </c>
      <c r="AS225" s="4" t="str">
        <f t="shared" si="735"/>
        <v/>
      </c>
      <c r="AT225" s="4" t="str">
        <f t="shared" si="735"/>
        <v/>
      </c>
      <c r="AU225" s="4" t="str">
        <f t="shared" si="735"/>
        <v/>
      </c>
      <c r="AV225" s="4" t="str">
        <f t="shared" si="735"/>
        <v/>
      </c>
      <c r="AW225" s="4" t="str">
        <f t="shared" si="735"/>
        <v/>
      </c>
      <c r="AX225" s="4" t="str">
        <f t="shared" si="735"/>
        <v/>
      </c>
      <c r="AY225" s="4" t="str">
        <f t="shared" si="735"/>
        <v/>
      </c>
      <c r="AZ225" s="4" t="str">
        <f t="shared" si="735"/>
        <v/>
      </c>
      <c r="BA225" s="4" t="str">
        <f t="shared" si="735"/>
        <v/>
      </c>
      <c r="BB225" s="4" t="str">
        <f t="shared" si="735"/>
        <v/>
      </c>
      <c r="BC225" t="s">
        <v>254</v>
      </c>
      <c r="BD225" t="s">
        <v>263</v>
      </c>
      <c r="BE225" t="s">
        <v>264</v>
      </c>
      <c r="BF225" t="s">
        <v>24</v>
      </c>
      <c r="BG225" t="s">
        <v>39</v>
      </c>
      <c r="BH225" t="s">
        <v>30</v>
      </c>
      <c r="BI225">
        <v>1</v>
      </c>
      <c r="BJ225" t="s">
        <v>33</v>
      </c>
      <c r="BK225">
        <v>2.2889400000000002</v>
      </c>
      <c r="BL225">
        <v>0.29577999999999999</v>
      </c>
      <c r="BM225">
        <v>-2.3500000000000001E-3</v>
      </c>
      <c r="BP225">
        <v>2.78</v>
      </c>
      <c r="BQ225">
        <v>11.32</v>
      </c>
      <c r="BR225">
        <v>1.2861</v>
      </c>
      <c r="BS225">
        <v>31</v>
      </c>
      <c r="BT225">
        <v>0.81499999999999995</v>
      </c>
      <c r="BU225">
        <v>2</v>
      </c>
      <c r="BV225">
        <v>12</v>
      </c>
      <c r="BW225">
        <v>28</v>
      </c>
      <c r="BX225" s="4">
        <f t="shared" si="734"/>
        <v>4.4336988110302933</v>
      </c>
      <c r="BY225" s="4">
        <f t="shared" si="734"/>
        <v>6.1970207093882506</v>
      </c>
      <c r="BZ225" s="4">
        <f t="shared" si="734"/>
        <v>7.3240151508173099</v>
      </c>
      <c r="CA225" s="4">
        <f t="shared" si="734"/>
        <v>8.1266706418027166</v>
      </c>
      <c r="CB225" s="4">
        <f t="shared" si="734"/>
        <v>8.734314805879718</v>
      </c>
      <c r="CC225" s="4">
        <f t="shared" si="734"/>
        <v>9.2123624264644093</v>
      </c>
      <c r="CD225" s="4">
        <f t="shared" si="734"/>
        <v>9.5984178568555745</v>
      </c>
      <c r="CE225" s="4">
        <f t="shared" si="734"/>
        <v>9.9160542354084296</v>
      </c>
      <c r="CF225" s="4">
        <f t="shared" si="734"/>
        <v>10.181001122466585</v>
      </c>
      <c r="CG225" s="4">
        <f t="shared" si="734"/>
        <v>10.404261603475849</v>
      </c>
      <c r="CH225" s="4">
        <f t="shared" ref="CH225:CO225" si="736">IF(OR(($BK225+$BL225*AI225+$BM225*AI225^2)&gt;$BV225,($BK225+$BL225*AI225+$BM225*AI225^2)&lt;$BU225),"",($BK225+$BL225*AI225+$BM225*AI225^2))</f>
        <v>10.593822375585468</v>
      </c>
      <c r="CI225" s="4">
        <f t="shared" si="736"/>
        <v>10.755655787160025</v>
      </c>
      <c r="CJ225" s="4">
        <f t="shared" si="736"/>
        <v>10.894338607718241</v>
      </c>
      <c r="CK225" s="4">
        <f t="shared" si="736"/>
        <v>11.013450834341057</v>
      </c>
      <c r="CL225" s="4">
        <f t="shared" si="736"/>
        <v>11.115842049526334</v>
      </c>
      <c r="CM225" s="4">
        <f t="shared" si="736"/>
        <v>11.203814759552142</v>
      </c>
      <c r="CN225" s="4">
        <f t="shared" si="736"/>
        <v>11.27925389085572</v>
      </c>
      <c r="CO225" s="4">
        <f t="shared" si="736"/>
        <v>11.343720327897362</v>
      </c>
      <c r="CP225" s="4"/>
      <c r="CQ225" s="4"/>
      <c r="CR225" s="4"/>
      <c r="CS225" s="4"/>
      <c r="CT225" s="4"/>
      <c r="CU225" s="4"/>
      <c r="CV225" s="4"/>
      <c r="CW225" s="4"/>
      <c r="CX225" s="4"/>
      <c r="CY225" s="4"/>
      <c r="CZ225" s="4"/>
      <c r="DA225" s="4"/>
    </row>
    <row r="226" spans="1:105" x14ac:dyDescent="0.25">
      <c r="A226" t="s">
        <v>322</v>
      </c>
      <c r="B226" t="s">
        <v>263</v>
      </c>
      <c r="C226" t="s">
        <v>264</v>
      </c>
      <c r="D226" t="s">
        <v>322</v>
      </c>
      <c r="E226" t="s">
        <v>263</v>
      </c>
      <c r="F226" t="s">
        <v>264</v>
      </c>
      <c r="G226" t="s">
        <v>25</v>
      </c>
      <c r="H226" t="s">
        <v>24</v>
      </c>
      <c r="I226" t="s">
        <v>35</v>
      </c>
      <c r="J226" t="s">
        <v>71</v>
      </c>
      <c r="K226" t="s">
        <v>33</v>
      </c>
      <c r="L226">
        <v>2.5381300000000002</v>
      </c>
      <c r="M226">
        <v>0.18654000000000001</v>
      </c>
      <c r="N226">
        <v>2.801E-2</v>
      </c>
      <c r="Q226">
        <v>2.54</v>
      </c>
      <c r="R226">
        <v>81.89</v>
      </c>
      <c r="S226">
        <v>6.0769999999999998E-2</v>
      </c>
      <c r="T226">
        <v>34</v>
      </c>
      <c r="U226">
        <v>0.95799999999999996</v>
      </c>
      <c r="V226">
        <v>2.5</v>
      </c>
      <c r="W226">
        <v>81</v>
      </c>
      <c r="X226">
        <v>31</v>
      </c>
      <c r="Y226" s="4">
        <f t="shared" ref="Y226:AN226" si="737">IF(OR(($L226+$M226*Y$2+$N226*Y$2^2)&gt;$W226,($L226+$M226*Y$2+$N226*Y$2^2)&lt;$V226),"",($L226+$M226*Y$2+$N226*Y$2^2))</f>
        <v>4.1710799999999999</v>
      </c>
      <c r="Z226" s="4">
        <f t="shared" si="737"/>
        <v>7.2045300000000001</v>
      </c>
      <c r="AA226" s="4">
        <f t="shared" si="737"/>
        <v>11.638480000000001</v>
      </c>
      <c r="AB226" s="4">
        <f t="shared" si="737"/>
        <v>17.472930000000002</v>
      </c>
      <c r="AC226" s="4">
        <f t="shared" si="737"/>
        <v>24.707880000000003</v>
      </c>
      <c r="AD226" s="4">
        <f t="shared" si="737"/>
        <v>33.343330000000002</v>
      </c>
      <c r="AE226" s="4">
        <f t="shared" si="737"/>
        <v>43.379280000000001</v>
      </c>
      <c r="AF226" s="4">
        <f t="shared" si="737"/>
        <v>54.815730000000002</v>
      </c>
      <c r="AG226" s="4">
        <f t="shared" si="737"/>
        <v>67.652680000000004</v>
      </c>
      <c r="AH226" s="4" t="str">
        <f t="shared" si="737"/>
        <v/>
      </c>
      <c r="AI226" s="4" t="str">
        <f t="shared" si="737"/>
        <v/>
      </c>
      <c r="AJ226" s="4" t="str">
        <f t="shared" si="737"/>
        <v/>
      </c>
      <c r="AK226" s="4" t="str">
        <f t="shared" si="737"/>
        <v/>
      </c>
      <c r="AL226" s="4" t="str">
        <f t="shared" si="737"/>
        <v/>
      </c>
      <c r="AM226" s="4" t="str">
        <f t="shared" si="737"/>
        <v/>
      </c>
      <c r="AN226" s="4" t="str">
        <f t="shared" si="737"/>
        <v/>
      </c>
      <c r="BC226" t="s">
        <v>322</v>
      </c>
      <c r="BD226" t="s">
        <v>263</v>
      </c>
      <c r="BE226" t="s">
        <v>264</v>
      </c>
      <c r="BF226" t="s">
        <v>24</v>
      </c>
      <c r="BG226" t="s">
        <v>39</v>
      </c>
      <c r="BH226" t="s">
        <v>30</v>
      </c>
      <c r="BI226" t="s">
        <v>40</v>
      </c>
      <c r="BJ226" t="s">
        <v>60</v>
      </c>
      <c r="BK226">
        <v>3.4380000000000001E-2</v>
      </c>
      <c r="BL226">
        <v>1.65428</v>
      </c>
      <c r="BM226">
        <v>3.65E-3</v>
      </c>
      <c r="BP226">
        <v>1.53</v>
      </c>
      <c r="BQ226">
        <v>12.29</v>
      </c>
      <c r="BR226">
        <v>6.0440000000000001E-2</v>
      </c>
      <c r="BS226">
        <v>34</v>
      </c>
      <c r="BT226">
        <v>0.93799999999999994</v>
      </c>
      <c r="BU226">
        <v>1.5</v>
      </c>
      <c r="BV226">
        <v>15</v>
      </c>
      <c r="BW226">
        <v>32</v>
      </c>
      <c r="BX226" s="4">
        <f t="shared" ref="BX226:CF226" si="738">EXP($BK226+$BL226*LN(LN(Y166+1))+(SQRT(Y226)*($BM226/2)))</f>
        <v>5.0992151995093824</v>
      </c>
      <c r="BY226" s="4">
        <f t="shared" si="738"/>
        <v>6.9089594190366377</v>
      </c>
      <c r="BZ226" s="4">
        <f t="shared" si="738"/>
        <v>8.0559703843099637</v>
      </c>
      <c r="CA226" s="4">
        <f t="shared" si="738"/>
        <v>8.8755365026560469</v>
      </c>
      <c r="CB226" s="4">
        <f t="shared" si="738"/>
        <v>9.5023938967569652</v>
      </c>
      <c r="CC226" s="4">
        <f t="shared" si="738"/>
        <v>10.006862178418782</v>
      </c>
      <c r="CD226" s="4">
        <f t="shared" si="738"/>
        <v>10.431899341260785</v>
      </c>
      <c r="CE226" s="4">
        <f t="shared" si="738"/>
        <v>10.80675210378026</v>
      </c>
      <c r="CF226" s="4">
        <f t="shared" si="738"/>
        <v>11.152904539736618</v>
      </c>
      <c r="CG226" s="4"/>
      <c r="CH226" s="4"/>
      <c r="CI226" s="4"/>
      <c r="CJ226" s="4"/>
      <c r="CK226" s="4"/>
      <c r="CL226" s="4"/>
      <c r="CM226" s="4"/>
      <c r="CN226" s="4"/>
      <c r="CO226" s="4"/>
      <c r="CP226" s="4"/>
      <c r="CQ226" s="4"/>
      <c r="CR226" s="4"/>
      <c r="CS226" s="4"/>
      <c r="CT226" s="4"/>
      <c r="CU226" s="4"/>
      <c r="CV226" s="4"/>
      <c r="CW226" s="4"/>
      <c r="CX226" s="4"/>
      <c r="CY226" s="4"/>
      <c r="CZ226" s="4"/>
      <c r="DA226" s="4"/>
    </row>
    <row r="227" spans="1:105" x14ac:dyDescent="0.25">
      <c r="A227" t="s">
        <v>21</v>
      </c>
      <c r="B227" t="s">
        <v>65</v>
      </c>
      <c r="C227" t="s">
        <v>66</v>
      </c>
      <c r="D227" t="s">
        <v>21</v>
      </c>
      <c r="E227" t="s">
        <v>65</v>
      </c>
      <c r="F227" t="s">
        <v>66</v>
      </c>
      <c r="G227" t="s">
        <v>25</v>
      </c>
      <c r="H227" t="s">
        <v>24</v>
      </c>
      <c r="I227" t="s">
        <v>35</v>
      </c>
      <c r="J227" t="s">
        <v>44</v>
      </c>
      <c r="K227" t="s">
        <v>28</v>
      </c>
      <c r="L227">
        <v>-1.10175</v>
      </c>
      <c r="M227">
        <v>1.9148700000000001</v>
      </c>
      <c r="Q227">
        <v>2.73</v>
      </c>
      <c r="R227">
        <v>94.64</v>
      </c>
      <c r="S227">
        <v>3.87399</v>
      </c>
      <c r="T227">
        <v>40</v>
      </c>
      <c r="U227">
        <v>0.84099999999999997</v>
      </c>
      <c r="V227">
        <v>6.4</v>
      </c>
      <c r="W227">
        <v>79.5</v>
      </c>
      <c r="X227">
        <v>38</v>
      </c>
      <c r="Y227" s="4">
        <f t="shared" ref="Y227:AH228" si="739">IF(OR(($L227+$M227*Y$2)&gt;$W227,($L227+$M227*Y$2)&lt;$V227),"",($L227+$M227*Y$2))</f>
        <v>8.4725999999999999</v>
      </c>
      <c r="Z227" s="4">
        <f t="shared" si="739"/>
        <v>18.046950000000002</v>
      </c>
      <c r="AA227" s="4">
        <f t="shared" si="739"/>
        <v>27.621300000000002</v>
      </c>
      <c r="AB227" s="4">
        <f t="shared" si="739"/>
        <v>37.195650000000001</v>
      </c>
      <c r="AC227" s="4">
        <f t="shared" si="739"/>
        <v>46.769999999999996</v>
      </c>
      <c r="AD227" s="4">
        <f t="shared" si="739"/>
        <v>56.344349999999999</v>
      </c>
      <c r="AE227" s="4">
        <f t="shared" si="739"/>
        <v>65.918700000000001</v>
      </c>
      <c r="AF227" s="4">
        <f t="shared" si="739"/>
        <v>75.493050000000011</v>
      </c>
      <c r="AG227" s="4" t="str">
        <f t="shared" si="739"/>
        <v/>
      </c>
      <c r="AH227" s="4" t="str">
        <f t="shared" si="739"/>
        <v/>
      </c>
      <c r="AI227" s="4" t="str">
        <f t="shared" ref="AI227:AR228" si="740">IF(OR(($L227+$M227*AI$2)&gt;$W227,($L227+$M227*AI$2)&lt;$V227),"",($L227+$M227*AI$2))</f>
        <v/>
      </c>
      <c r="AJ227" s="4" t="str">
        <f t="shared" si="740"/>
        <v/>
      </c>
      <c r="AK227" s="4" t="str">
        <f t="shared" si="740"/>
        <v/>
      </c>
      <c r="AL227" s="4" t="str">
        <f t="shared" si="740"/>
        <v/>
      </c>
      <c r="AM227" s="4" t="str">
        <f t="shared" si="740"/>
        <v/>
      </c>
      <c r="AN227" s="4" t="str">
        <f t="shared" si="740"/>
        <v/>
      </c>
      <c r="AO227" s="4" t="str">
        <f t="shared" si="740"/>
        <v/>
      </c>
      <c r="AP227" s="4" t="str">
        <f t="shared" si="740"/>
        <v/>
      </c>
      <c r="AQ227" s="4" t="str">
        <f t="shared" si="740"/>
        <v/>
      </c>
      <c r="AR227" s="4" t="str">
        <f t="shared" si="740"/>
        <v/>
      </c>
      <c r="AS227" s="4" t="str">
        <f t="shared" ref="AS227:BB228" si="741">IF(OR(($L227+$M227*AS$2)&gt;$W227,($L227+$M227*AS$2)&lt;$V227),"",($L227+$M227*AS$2))</f>
        <v/>
      </c>
      <c r="AT227" s="4" t="str">
        <f t="shared" si="741"/>
        <v/>
      </c>
      <c r="AU227" s="4" t="str">
        <f t="shared" si="741"/>
        <v/>
      </c>
      <c r="AV227" s="4" t="str">
        <f t="shared" si="741"/>
        <v/>
      </c>
      <c r="AW227" s="4" t="str">
        <f t="shared" si="741"/>
        <v/>
      </c>
      <c r="AX227" s="4" t="str">
        <f t="shared" si="741"/>
        <v/>
      </c>
      <c r="AY227" s="4" t="str">
        <f t="shared" si="741"/>
        <v/>
      </c>
      <c r="AZ227" s="4" t="str">
        <f t="shared" si="741"/>
        <v/>
      </c>
      <c r="BA227" s="4" t="str">
        <f t="shared" si="741"/>
        <v/>
      </c>
      <c r="BB227" s="4" t="str">
        <f t="shared" si="741"/>
        <v/>
      </c>
      <c r="BC227" t="s">
        <v>21</v>
      </c>
      <c r="BD227" t="s">
        <v>65</v>
      </c>
      <c r="BE227" t="s">
        <v>66</v>
      </c>
      <c r="BF227" t="s">
        <v>24</v>
      </c>
      <c r="BG227" t="s">
        <v>39</v>
      </c>
      <c r="BH227" t="s">
        <v>30</v>
      </c>
      <c r="BI227" t="s">
        <v>27</v>
      </c>
      <c r="BJ227" t="s">
        <v>33</v>
      </c>
      <c r="BK227">
        <v>2.6842899999999998</v>
      </c>
      <c r="BL227">
        <v>0.39024999999999999</v>
      </c>
      <c r="BM227">
        <v>-2E-3</v>
      </c>
      <c r="BP227">
        <v>3.73</v>
      </c>
      <c r="BQ227">
        <v>21.69</v>
      </c>
      <c r="BR227">
        <v>0.12038</v>
      </c>
      <c r="BS227">
        <v>44</v>
      </c>
      <c r="BT227">
        <v>0.86799999999999999</v>
      </c>
      <c r="BU227">
        <v>5.5</v>
      </c>
      <c r="BV227">
        <v>24.2</v>
      </c>
      <c r="BW227">
        <v>41</v>
      </c>
      <c r="BX227" s="4">
        <f t="shared" ref="BX227:CE227" si="742">IF(OR(($BK227+$BL227*Y227+$BM227*Y227^2)&gt;$BV227,($BK227+$BL227*Y227+$BM227*Y227^2)&lt;$BU227),"",($BK227+$BL227*Y227+$BM227*Y227^2))</f>
        <v>5.8471522484799996</v>
      </c>
      <c r="BY227" s="4">
        <f t="shared" si="742"/>
        <v>9.0757274288950018</v>
      </c>
      <c r="BZ227" s="4">
        <f t="shared" si="742"/>
        <v>11.937629897620001</v>
      </c>
      <c r="CA227" s="4">
        <f t="shared" si="742"/>
        <v>14.432859654654999</v>
      </c>
      <c r="CB227" s="4">
        <f t="shared" si="742"/>
        <v>16.561416699999999</v>
      </c>
      <c r="CC227" s="4">
        <f t="shared" si="742"/>
        <v>18.323301033655</v>
      </c>
      <c r="CD227" s="4">
        <f t="shared" si="742"/>
        <v>19.718512655620003</v>
      </c>
      <c r="CE227" s="4">
        <f t="shared" si="742"/>
        <v>20.747051565894996</v>
      </c>
      <c r="CF227" s="4"/>
      <c r="CG227" s="4"/>
      <c r="CH227" s="4"/>
      <c r="CI227" s="4"/>
      <c r="CJ227" s="4"/>
      <c r="CK227" s="4"/>
      <c r="CL227" s="4"/>
      <c r="CM227" s="4"/>
      <c r="CN227" s="4"/>
      <c r="CO227" s="4"/>
      <c r="CP227" s="4"/>
      <c r="CQ227" s="4"/>
      <c r="CR227" s="4"/>
      <c r="CS227" s="4"/>
      <c r="CT227" s="4"/>
      <c r="CU227" s="4"/>
      <c r="CV227" s="4"/>
      <c r="CW227" s="4"/>
      <c r="CX227" s="4"/>
      <c r="CY227" s="4"/>
      <c r="CZ227" s="4"/>
      <c r="DA227" s="4"/>
    </row>
    <row r="228" spans="1:105" x14ac:dyDescent="0.25">
      <c r="A228" t="s">
        <v>92</v>
      </c>
      <c r="B228" t="s">
        <v>65</v>
      </c>
      <c r="C228" t="s">
        <v>66</v>
      </c>
      <c r="D228" t="s">
        <v>92</v>
      </c>
      <c r="E228" t="s">
        <v>65</v>
      </c>
      <c r="F228" t="s">
        <v>66</v>
      </c>
      <c r="G228" t="s">
        <v>25</v>
      </c>
      <c r="H228" t="s">
        <v>24</v>
      </c>
      <c r="I228" t="s">
        <v>35</v>
      </c>
      <c r="J228" t="s">
        <v>71</v>
      </c>
      <c r="K228" t="s">
        <v>28</v>
      </c>
      <c r="L228">
        <v>2.5251600000000001</v>
      </c>
      <c r="M228">
        <v>1.48428</v>
      </c>
      <c r="Q228">
        <v>2.5299999999999998</v>
      </c>
      <c r="R228">
        <v>115.33</v>
      </c>
      <c r="S228">
        <v>0.15310000000000001</v>
      </c>
      <c r="T228">
        <v>56</v>
      </c>
      <c r="U228">
        <v>0.93300000000000005</v>
      </c>
      <c r="V228">
        <v>2.5</v>
      </c>
      <c r="W228">
        <v>104.1</v>
      </c>
      <c r="X228">
        <v>54</v>
      </c>
      <c r="Y228" s="4">
        <f t="shared" si="739"/>
        <v>9.9465599999999998</v>
      </c>
      <c r="Z228" s="4">
        <f t="shared" si="739"/>
        <v>17.36796</v>
      </c>
      <c r="AA228" s="4">
        <f t="shared" si="739"/>
        <v>24.789360000000002</v>
      </c>
      <c r="AB228" s="4">
        <f t="shared" si="739"/>
        <v>32.210760000000001</v>
      </c>
      <c r="AC228" s="4">
        <f t="shared" si="739"/>
        <v>39.632159999999999</v>
      </c>
      <c r="AD228" s="4">
        <f t="shared" si="739"/>
        <v>47.053560000000004</v>
      </c>
      <c r="AE228" s="4">
        <f t="shared" si="739"/>
        <v>54.474960000000003</v>
      </c>
      <c r="AF228" s="4">
        <f t="shared" si="739"/>
        <v>61.896360000000001</v>
      </c>
      <c r="AG228" s="4">
        <f t="shared" si="739"/>
        <v>69.317760000000007</v>
      </c>
      <c r="AH228" s="4">
        <f t="shared" si="739"/>
        <v>76.739159999999998</v>
      </c>
      <c r="AI228" s="4">
        <f t="shared" si="740"/>
        <v>84.160560000000004</v>
      </c>
      <c r="AJ228" s="4">
        <f t="shared" si="740"/>
        <v>91.581960000000009</v>
      </c>
      <c r="AK228" s="4">
        <f t="shared" si="740"/>
        <v>99.003360000000001</v>
      </c>
      <c r="AL228" s="4" t="str">
        <f t="shared" si="740"/>
        <v/>
      </c>
      <c r="AM228" s="4" t="str">
        <f t="shared" si="740"/>
        <v/>
      </c>
      <c r="AN228" s="4" t="str">
        <f t="shared" si="740"/>
        <v/>
      </c>
      <c r="AO228" s="4" t="str">
        <f t="shared" si="740"/>
        <v/>
      </c>
      <c r="AP228" s="4" t="str">
        <f t="shared" si="740"/>
        <v/>
      </c>
      <c r="AQ228" s="4" t="str">
        <f t="shared" si="740"/>
        <v/>
      </c>
      <c r="AR228" s="4" t="str">
        <f t="shared" si="740"/>
        <v/>
      </c>
      <c r="AS228" s="4" t="str">
        <f t="shared" si="741"/>
        <v/>
      </c>
      <c r="AT228" s="4" t="str">
        <f t="shared" si="741"/>
        <v/>
      </c>
      <c r="AU228" s="4" t="str">
        <f t="shared" si="741"/>
        <v/>
      </c>
      <c r="AV228" s="4" t="str">
        <f t="shared" si="741"/>
        <v/>
      </c>
      <c r="AW228" s="4" t="str">
        <f t="shared" si="741"/>
        <v/>
      </c>
      <c r="AX228" s="4" t="str">
        <f t="shared" si="741"/>
        <v/>
      </c>
      <c r="AY228" s="4" t="str">
        <f t="shared" si="741"/>
        <v/>
      </c>
      <c r="AZ228" s="4" t="str">
        <f t="shared" si="741"/>
        <v/>
      </c>
      <c r="BA228" s="4" t="str">
        <f t="shared" si="741"/>
        <v/>
      </c>
      <c r="BB228" s="4" t="str">
        <f t="shared" si="741"/>
        <v/>
      </c>
      <c r="BC228" t="s">
        <v>92</v>
      </c>
      <c r="BD228" t="s">
        <v>65</v>
      </c>
      <c r="BE228" t="s">
        <v>66</v>
      </c>
      <c r="BF228" t="s">
        <v>24</v>
      </c>
      <c r="BG228" t="s">
        <v>39</v>
      </c>
      <c r="BH228" t="s">
        <v>30</v>
      </c>
      <c r="BI228">
        <v>1</v>
      </c>
      <c r="BJ228" t="s">
        <v>31</v>
      </c>
      <c r="BK228">
        <v>0.22073000000000001</v>
      </c>
      <c r="BL228">
        <v>1.95818</v>
      </c>
      <c r="BM228">
        <v>1.6539999999999999E-2</v>
      </c>
      <c r="BP228">
        <v>1.99</v>
      </c>
      <c r="BQ228">
        <v>26.52</v>
      </c>
      <c r="BR228">
        <v>0.12859000000000001</v>
      </c>
      <c r="BS228">
        <v>55</v>
      </c>
      <c r="BT228">
        <v>0.94599999999999995</v>
      </c>
      <c r="BU228">
        <v>1.8</v>
      </c>
      <c r="BV228">
        <v>26.5</v>
      </c>
      <c r="BW228">
        <v>53</v>
      </c>
      <c r="BX228" s="4">
        <f t="shared" ref="BX228:CJ229" si="743">EXP($BK228+$BL228*LN(LN(Y228+1)+($BM228/2)))</f>
        <v>6.931747137773411</v>
      </c>
      <c r="BY228" s="4">
        <f t="shared" si="743"/>
        <v>10.158704574057873</v>
      </c>
      <c r="BZ228" s="4">
        <f t="shared" si="743"/>
        <v>12.600069015334308</v>
      </c>
      <c r="CA228" s="4">
        <f t="shared" si="743"/>
        <v>14.58641017319016</v>
      </c>
      <c r="CB228" s="4">
        <f t="shared" si="743"/>
        <v>16.272221782143085</v>
      </c>
      <c r="CC228" s="4">
        <f t="shared" si="743"/>
        <v>17.743071765612466</v>
      </c>
      <c r="CD228" s="4">
        <f t="shared" si="743"/>
        <v>19.05169431950992</v>
      </c>
      <c r="CE228" s="4">
        <f t="shared" si="743"/>
        <v>20.233066565685721</v>
      </c>
      <c r="CF228" s="4">
        <f t="shared" si="743"/>
        <v>21.311669482960223</v>
      </c>
      <c r="CG228" s="4">
        <f t="shared" si="743"/>
        <v>22.305356988701504</v>
      </c>
      <c r="CH228" s="4">
        <f t="shared" si="743"/>
        <v>23.227580095470596</v>
      </c>
      <c r="CI228" s="4">
        <f t="shared" si="743"/>
        <v>24.088743364272361</v>
      </c>
      <c r="CJ228" s="4">
        <f t="shared" si="743"/>
        <v>24.897072391079451</v>
      </c>
      <c r="CK228" s="4"/>
      <c r="CL228" s="4"/>
      <c r="CM228" s="4"/>
      <c r="CN228" s="4"/>
      <c r="CO228" s="4"/>
      <c r="CP228" s="4"/>
      <c r="CQ228" s="4"/>
      <c r="CR228" s="4"/>
      <c r="CS228" s="4"/>
      <c r="CT228" s="4"/>
      <c r="CU228" s="4"/>
      <c r="CV228" s="4"/>
      <c r="CW228" s="4"/>
      <c r="CX228" s="4"/>
      <c r="CY228" s="4"/>
      <c r="CZ228" s="4"/>
      <c r="DA228" s="4"/>
    </row>
    <row r="229" spans="1:105" x14ac:dyDescent="0.25">
      <c r="A229" t="s">
        <v>368</v>
      </c>
      <c r="B229" t="s">
        <v>65</v>
      </c>
      <c r="C229" t="s">
        <v>66</v>
      </c>
      <c r="D229" t="s">
        <v>368</v>
      </c>
      <c r="E229" t="s">
        <v>65</v>
      </c>
      <c r="F229" t="s">
        <v>66</v>
      </c>
      <c r="G229" t="s">
        <v>25</v>
      </c>
      <c r="H229" t="s">
        <v>24</v>
      </c>
      <c r="I229" t="s">
        <v>35</v>
      </c>
      <c r="J229">
        <v>1</v>
      </c>
      <c r="K229" t="s">
        <v>31</v>
      </c>
      <c r="L229">
        <v>0.57189000000000001</v>
      </c>
      <c r="M229">
        <v>2.61632</v>
      </c>
      <c r="N229">
        <v>5.3240000000000003E-2</v>
      </c>
      <c r="Q229">
        <v>2.41</v>
      </c>
      <c r="R229">
        <v>113.39</v>
      </c>
      <c r="S229">
        <v>0.23072999999999999</v>
      </c>
      <c r="T229">
        <v>48</v>
      </c>
      <c r="U229">
        <v>0.89900000000000002</v>
      </c>
      <c r="V229">
        <v>4.5999999999999996</v>
      </c>
      <c r="W229">
        <v>122.7</v>
      </c>
      <c r="X229">
        <v>46</v>
      </c>
      <c r="Y229" s="4">
        <f t="shared" ref="Y229:BB229" si="744">IF(OR((EXP($L229+$M229*LN(LN(Y$2)+($N229/2))))&gt;$W229,(EXP($L229+$M229*LN(LN(Y$2)+($N229/2))))&lt;$V229),"",(EXP($L229+$M229*LN(LN(Y$2)+($N229/2)))))</f>
        <v>6.4229481223181226</v>
      </c>
      <c r="Z229" s="4">
        <f t="shared" si="744"/>
        <v>16.18458627951512</v>
      </c>
      <c r="AA229" s="4">
        <f t="shared" si="744"/>
        <v>24.629287691821787</v>
      </c>
      <c r="AB229" s="4">
        <f t="shared" si="744"/>
        <v>31.996694726358925</v>
      </c>
      <c r="AC229" s="4">
        <f t="shared" si="744"/>
        <v>38.551698823888067</v>
      </c>
      <c r="AD229" s="4">
        <f t="shared" si="744"/>
        <v>44.47808895089733</v>
      </c>
      <c r="AE229" s="4">
        <f t="shared" si="744"/>
        <v>49.903198400253913</v>
      </c>
      <c r="AF229" s="4">
        <f t="shared" si="744"/>
        <v>54.918172484350947</v>
      </c>
      <c r="AG229" s="4">
        <f t="shared" si="744"/>
        <v>59.590453829620699</v>
      </c>
      <c r="AH229" s="4">
        <f t="shared" si="744"/>
        <v>63.971411950815884</v>
      </c>
      <c r="AI229" s="4">
        <f t="shared" si="744"/>
        <v>68.10114576919274</v>
      </c>
      <c r="AJ229" s="4">
        <f t="shared" si="744"/>
        <v>72.011613295546837</v>
      </c>
      <c r="AK229" s="4">
        <f t="shared" si="744"/>
        <v>75.728739018455386</v>
      </c>
      <c r="AL229" s="4">
        <f t="shared" si="744"/>
        <v>79.273875100487302</v>
      </c>
      <c r="AM229" s="4">
        <f t="shared" si="744"/>
        <v>82.66484103106788</v>
      </c>
      <c r="AN229" s="4">
        <f t="shared" si="744"/>
        <v>85.916680347821313</v>
      </c>
      <c r="AO229" s="4">
        <f t="shared" si="744"/>
        <v>89.042222573932108</v>
      </c>
      <c r="AP229" s="4">
        <f t="shared" si="744"/>
        <v>92.052507986446017</v>
      </c>
      <c r="AQ229" s="4">
        <f t="shared" si="744"/>
        <v>94.957113816679268</v>
      </c>
      <c r="AR229" s="4">
        <f t="shared" si="744"/>
        <v>97.764408327165128</v>
      </c>
      <c r="AS229" s="4">
        <f t="shared" si="744"/>
        <v>100.4817512485906</v>
      </c>
      <c r="AT229" s="4">
        <f t="shared" si="744"/>
        <v>103.11565373229782</v>
      </c>
      <c r="AU229" s="4">
        <f t="shared" si="744"/>
        <v>105.67190733711509</v>
      </c>
      <c r="AV229" s="4">
        <f t="shared" si="744"/>
        <v>108.15568904175119</v>
      </c>
      <c r="AW229" s="4">
        <f t="shared" si="744"/>
        <v>110.57164748828195</v>
      </c>
      <c r="AX229" s="4">
        <f t="shared" si="744"/>
        <v>112.92397438153296</v>
      </c>
      <c r="AY229" s="4">
        <f t="shared" si="744"/>
        <v>115.21646403783151</v>
      </c>
      <c r="AZ229" s="4">
        <f t="shared" si="744"/>
        <v>117.45256339065135</v>
      </c>
      <c r="BA229" s="4">
        <f t="shared" si="744"/>
        <v>119.63541424948414</v>
      </c>
      <c r="BB229" s="4">
        <f t="shared" si="744"/>
        <v>121.76788922313209</v>
      </c>
      <c r="BC229" t="s">
        <v>368</v>
      </c>
      <c r="BD229" t="s">
        <v>65</v>
      </c>
      <c r="BE229" t="s">
        <v>66</v>
      </c>
      <c r="BF229" t="s">
        <v>24</v>
      </c>
      <c r="BG229" t="s">
        <v>39</v>
      </c>
      <c r="BH229" t="s">
        <v>30</v>
      </c>
      <c r="BI229">
        <v>1</v>
      </c>
      <c r="BJ229" t="s">
        <v>31</v>
      </c>
      <c r="BK229">
        <v>0.12526000000000001</v>
      </c>
      <c r="BL229">
        <v>2.0745800000000001</v>
      </c>
      <c r="BM229">
        <v>1.6029999999999999E-2</v>
      </c>
      <c r="BP229">
        <v>1.76</v>
      </c>
      <c r="BQ229">
        <v>28.69</v>
      </c>
      <c r="BR229">
        <v>0.12662999999999999</v>
      </c>
      <c r="BS229">
        <v>47</v>
      </c>
      <c r="BT229">
        <v>0.92400000000000004</v>
      </c>
      <c r="BU229">
        <v>3</v>
      </c>
      <c r="BV229">
        <v>33</v>
      </c>
      <c r="BW229">
        <v>45</v>
      </c>
      <c r="BX229" s="4">
        <f t="shared" si="743"/>
        <v>4.836876519915605</v>
      </c>
      <c r="BY229" s="4">
        <f t="shared" si="743"/>
        <v>9.9690233666802133</v>
      </c>
      <c r="BZ229" s="4">
        <f t="shared" si="743"/>
        <v>13.086633168145845</v>
      </c>
      <c r="CA229" s="4">
        <f t="shared" si="743"/>
        <v>15.284460569917727</v>
      </c>
      <c r="CB229" s="4">
        <f t="shared" si="743"/>
        <v>16.969618837158841</v>
      </c>
      <c r="CC229" s="4">
        <f t="shared" si="743"/>
        <v>18.330449681001209</v>
      </c>
      <c r="CD229" s="4">
        <f t="shared" si="743"/>
        <v>19.468534405031068</v>
      </c>
      <c r="CE229" s="4">
        <f t="shared" si="743"/>
        <v>20.444624351536703</v>
      </c>
      <c r="CF229" s="4">
        <f t="shared" si="743"/>
        <v>21.297832190616489</v>
      </c>
      <c r="CG229" s="4">
        <f t="shared" si="743"/>
        <v>22.054768051387853</v>
      </c>
      <c r="CH229" s="4">
        <f t="shared" si="743"/>
        <v>22.734328795463441</v>
      </c>
      <c r="CI229" s="4">
        <f t="shared" si="743"/>
        <v>23.350401384909507</v>
      </c>
      <c r="CJ229" s="4">
        <f t="shared" si="743"/>
        <v>23.913480925165068</v>
      </c>
      <c r="CK229" s="4">
        <f t="shared" ref="CK229:DA229" si="745">EXP($BK229+$BL229*LN(LN(AL229+1)+($BM229/2)))</f>
        <v>24.431686312871985</v>
      </c>
      <c r="CL229" s="4">
        <f t="shared" si="745"/>
        <v>24.91142340374363</v>
      </c>
      <c r="CM229" s="4">
        <f t="shared" si="745"/>
        <v>25.35783265782305</v>
      </c>
      <c r="CN229" s="4">
        <f t="shared" si="745"/>
        <v>25.775100004650874</v>
      </c>
      <c r="CO229" s="4">
        <f t="shared" si="745"/>
        <v>26.166678084475713</v>
      </c>
      <c r="CP229" s="4">
        <f t="shared" si="745"/>
        <v>26.535447114312152</v>
      </c>
      <c r="CQ229" s="4">
        <f t="shared" si="745"/>
        <v>26.883834083146073</v>
      </c>
      <c r="CR229" s="4">
        <f t="shared" si="745"/>
        <v>27.213902562716633</v>
      </c>
      <c r="CS229" s="4">
        <f t="shared" si="745"/>
        <v>27.527421398597294</v>
      </c>
      <c r="CT229" s="4">
        <f t="shared" si="745"/>
        <v>27.825917960087153</v>
      </c>
      <c r="CU229" s="4">
        <f t="shared" si="745"/>
        <v>28.110719925431116</v>
      </c>
      <c r="CV229" s="4">
        <f t="shared" si="745"/>
        <v>28.38298843526012</v>
      </c>
      <c r="CW229" s="4">
        <f t="shared" si="745"/>
        <v>28.643744664115744</v>
      </c>
      <c r="CX229" s="4">
        <f t="shared" si="745"/>
        <v>28.893891314550689</v>
      </c>
      <c r="CY229" s="4">
        <f t="shared" si="745"/>
        <v>29.134230152474153</v>
      </c>
      <c r="CZ229" s="4">
        <f t="shared" si="745"/>
        <v>29.365476425530954</v>
      </c>
      <c r="DA229" s="4">
        <f t="shared" si="745"/>
        <v>29.588270804971309</v>
      </c>
    </row>
    <row r="230" spans="1:105" x14ac:dyDescent="0.25">
      <c r="A230" t="s">
        <v>115</v>
      </c>
      <c r="B230" t="s">
        <v>138</v>
      </c>
      <c r="C230" t="s">
        <v>139</v>
      </c>
      <c r="D230" t="s">
        <v>115</v>
      </c>
      <c r="E230" t="s">
        <v>138</v>
      </c>
      <c r="F230" t="s">
        <v>139</v>
      </c>
      <c r="G230" t="s">
        <v>25</v>
      </c>
      <c r="H230" t="s">
        <v>24</v>
      </c>
      <c r="I230" t="s">
        <v>35</v>
      </c>
      <c r="J230" t="s">
        <v>44</v>
      </c>
      <c r="K230" t="s">
        <v>33</v>
      </c>
      <c r="L230">
        <v>2.8464800000000001</v>
      </c>
      <c r="M230">
        <v>1.9562299999999999</v>
      </c>
      <c r="N230">
        <v>-8.7600000000000004E-3</v>
      </c>
      <c r="Q230">
        <v>2.85</v>
      </c>
      <c r="R230">
        <v>90.47</v>
      </c>
      <c r="S230">
        <v>2.1035699999999999</v>
      </c>
      <c r="T230">
        <v>37</v>
      </c>
      <c r="U230">
        <v>0.96799999999999997</v>
      </c>
      <c r="V230">
        <v>2.8</v>
      </c>
      <c r="W230">
        <v>82.5</v>
      </c>
      <c r="X230">
        <v>34</v>
      </c>
      <c r="Y230" s="4">
        <f t="shared" ref="Y230:AN230" si="746">IF(OR(($L230+$M230*Y$2+$N230*Y$2^2)&gt;$W230,($L230+$M230*Y$2+$N230*Y$2^2)&lt;$V230),"",($L230+$M230*Y$2+$N230*Y$2^2))</f>
        <v>12.40863</v>
      </c>
      <c r="Z230" s="4">
        <f t="shared" si="746"/>
        <v>21.532779999999999</v>
      </c>
      <c r="AA230" s="4">
        <f t="shared" si="746"/>
        <v>30.218929999999997</v>
      </c>
      <c r="AB230" s="4">
        <f t="shared" si="746"/>
        <v>38.467080000000003</v>
      </c>
      <c r="AC230" s="4">
        <f t="shared" si="746"/>
        <v>46.277229999999996</v>
      </c>
      <c r="AD230" s="4">
        <f t="shared" si="746"/>
        <v>53.649379999999994</v>
      </c>
      <c r="AE230" s="4">
        <f t="shared" si="746"/>
        <v>60.583529999999989</v>
      </c>
      <c r="AF230" s="4">
        <f t="shared" si="746"/>
        <v>67.079679999999996</v>
      </c>
      <c r="AG230" s="4">
        <f t="shared" si="746"/>
        <v>73.137829999999994</v>
      </c>
      <c r="AH230" s="4">
        <f t="shared" si="746"/>
        <v>78.757979999999989</v>
      </c>
      <c r="AI230" s="4" t="str">
        <f t="shared" si="746"/>
        <v/>
      </c>
      <c r="AJ230" s="4" t="str">
        <f t="shared" si="746"/>
        <v/>
      </c>
      <c r="AK230" s="4" t="str">
        <f t="shared" si="746"/>
        <v/>
      </c>
      <c r="AL230" s="4" t="str">
        <f t="shared" si="746"/>
        <v/>
      </c>
      <c r="AM230" s="4" t="str">
        <f t="shared" si="746"/>
        <v/>
      </c>
      <c r="AN230" s="4" t="str">
        <f t="shared" si="746"/>
        <v/>
      </c>
      <c r="BC230" t="s">
        <v>115</v>
      </c>
      <c r="BD230" t="s">
        <v>138</v>
      </c>
      <c r="BE230" t="s">
        <v>139</v>
      </c>
      <c r="BF230" t="s">
        <v>24</v>
      </c>
      <c r="BG230" t="s">
        <v>39</v>
      </c>
      <c r="BH230" t="s">
        <v>30</v>
      </c>
      <c r="BI230" t="s">
        <v>27</v>
      </c>
      <c r="BJ230" t="s">
        <v>33</v>
      </c>
      <c r="BK230">
        <v>1.7083999999999999</v>
      </c>
      <c r="BL230">
        <v>0.47756999999999999</v>
      </c>
      <c r="BM230">
        <v>-2.64E-3</v>
      </c>
      <c r="BP230">
        <v>3.05</v>
      </c>
      <c r="BQ230">
        <v>23.29</v>
      </c>
      <c r="BR230">
        <v>0.19508</v>
      </c>
      <c r="BS230">
        <v>37</v>
      </c>
      <c r="BT230">
        <v>0.91</v>
      </c>
      <c r="BU230">
        <v>3</v>
      </c>
      <c r="BV230">
        <v>29</v>
      </c>
      <c r="BW230">
        <v>34</v>
      </c>
      <c r="BX230" s="4">
        <f t="shared" ref="BX230:CG232" si="747">IF(OR(($BK230+$BL230*Y230+$BM230*Y230^2)&gt;$BV230,($BK230+$BL230*Y230+$BM230*Y230^2)&lt;$BU230),"",($BK230+$BL230*Y230+$BM230*Y230^2))</f>
        <v>7.227897809120984</v>
      </c>
      <c r="BY230" s="4">
        <f t="shared" si="747"/>
        <v>10.767745722245024</v>
      </c>
      <c r="BZ230" s="4">
        <f t="shared" si="747"/>
        <v>13.729249351989463</v>
      </c>
      <c r="CA230" s="4">
        <f t="shared" si="747"/>
        <v>16.172672512162308</v>
      </c>
      <c r="CB230" s="4">
        <f t="shared" si="747"/>
        <v>18.155240207611541</v>
      </c>
      <c r="CC230" s="4">
        <f t="shared" si="747"/>
        <v>19.731138634225182</v>
      </c>
      <c r="CD230" s="4">
        <f t="shared" si="747"/>
        <v>20.951515178931224</v>
      </c>
      <c r="CE230" s="4">
        <f t="shared" si="747"/>
        <v>21.864478419697658</v>
      </c>
      <c r="CF230" s="4">
        <f t="shared" si="747"/>
        <v>22.515098125532504</v>
      </c>
      <c r="CG230" s="4">
        <f t="shared" si="747"/>
        <v>22.945405256483742</v>
      </c>
      <c r="CH230" s="4"/>
      <c r="CI230" s="4"/>
      <c r="CJ230" s="4"/>
      <c r="CK230" s="4"/>
      <c r="CL230" s="4"/>
      <c r="CM230" s="4"/>
      <c r="CN230" s="4"/>
      <c r="CO230" s="4"/>
      <c r="CP230" s="4"/>
      <c r="CQ230" s="4"/>
      <c r="CR230" s="4"/>
      <c r="CS230" s="4"/>
      <c r="CT230" s="4"/>
      <c r="CU230" s="4"/>
      <c r="CV230" s="4"/>
      <c r="CW230" s="4"/>
      <c r="CX230" s="4"/>
      <c r="CY230" s="4"/>
      <c r="CZ230" s="4"/>
      <c r="DA230" s="4"/>
    </row>
    <row r="231" spans="1:105" x14ac:dyDescent="0.25">
      <c r="A231" t="s">
        <v>115</v>
      </c>
      <c r="B231" t="s">
        <v>136</v>
      </c>
      <c r="C231" t="s">
        <v>137</v>
      </c>
      <c r="D231" t="s">
        <v>115</v>
      </c>
      <c r="E231" t="s">
        <v>136</v>
      </c>
      <c r="F231" t="s">
        <v>137</v>
      </c>
      <c r="G231" t="s">
        <v>25</v>
      </c>
      <c r="H231" t="s">
        <v>24</v>
      </c>
      <c r="I231" t="s">
        <v>35</v>
      </c>
      <c r="J231" t="s">
        <v>44</v>
      </c>
      <c r="K231" t="s">
        <v>33</v>
      </c>
      <c r="L231">
        <v>3.0110999999999999</v>
      </c>
      <c r="M231">
        <v>1.97885</v>
      </c>
      <c r="N231">
        <v>-1.805E-2</v>
      </c>
      <c r="Q231">
        <v>3.01</v>
      </c>
      <c r="R231">
        <v>57.25</v>
      </c>
      <c r="S231">
        <v>5.1779700000000002</v>
      </c>
      <c r="T231">
        <v>38</v>
      </c>
      <c r="U231">
        <v>0.877</v>
      </c>
      <c r="V231">
        <v>2.5</v>
      </c>
      <c r="W231">
        <v>71.8</v>
      </c>
      <c r="X231">
        <v>35</v>
      </c>
      <c r="Y231" s="4">
        <f t="shared" ref="Y231:AI231" si="748">IF(OR(($L231+$M231*Y$2+$N231*Y$2^2)&gt;$W231,($L231+$M231*Y$2+$N231*Y$2^2)&lt;$V231),"",($L231+$M231*Y$2+$N231*Y$2^2))</f>
        <v>12.454099999999999</v>
      </c>
      <c r="Z231" s="4">
        <f t="shared" si="748"/>
        <v>20.994599999999998</v>
      </c>
      <c r="AA231" s="4">
        <f t="shared" si="748"/>
        <v>28.632599999999996</v>
      </c>
      <c r="AB231" s="4">
        <f t="shared" si="748"/>
        <v>35.368099999999998</v>
      </c>
      <c r="AC231" s="4">
        <f t="shared" si="748"/>
        <v>41.201099999999997</v>
      </c>
      <c r="AD231" s="4">
        <f t="shared" si="748"/>
        <v>46.131599999999992</v>
      </c>
      <c r="AE231" s="4">
        <f t="shared" si="748"/>
        <v>50.159599999999998</v>
      </c>
      <c r="AF231" s="4">
        <f t="shared" si="748"/>
        <v>53.2851</v>
      </c>
      <c r="AG231" s="4">
        <f t="shared" si="748"/>
        <v>55.508099999999992</v>
      </c>
      <c r="AH231" s="4">
        <f t="shared" si="748"/>
        <v>56.828599999999994</v>
      </c>
      <c r="AI231" s="4">
        <f t="shared" si="748"/>
        <v>57.246599999999994</v>
      </c>
      <c r="BC231" t="s">
        <v>115</v>
      </c>
      <c r="BD231" t="s">
        <v>136</v>
      </c>
      <c r="BE231" t="s">
        <v>137</v>
      </c>
      <c r="BF231" t="s">
        <v>24</v>
      </c>
      <c r="BG231" t="s">
        <v>39</v>
      </c>
      <c r="BH231" t="s">
        <v>30</v>
      </c>
      <c r="BI231" t="s">
        <v>27</v>
      </c>
      <c r="BJ231" t="s">
        <v>33</v>
      </c>
      <c r="BK231">
        <v>2.7162000000000002</v>
      </c>
      <c r="BL231">
        <v>0.40272000000000002</v>
      </c>
      <c r="BM231">
        <v>-2.9499999999999999E-3</v>
      </c>
      <c r="BP231">
        <v>3.9</v>
      </c>
      <c r="BQ231">
        <v>16.09</v>
      </c>
      <c r="BR231">
        <v>0.12242</v>
      </c>
      <c r="BS231">
        <v>38</v>
      </c>
      <c r="BT231">
        <v>0.879</v>
      </c>
      <c r="BU231">
        <v>3.5</v>
      </c>
      <c r="BV231">
        <v>20</v>
      </c>
      <c r="BW231">
        <v>35</v>
      </c>
      <c r="BX231" s="4">
        <f t="shared" si="747"/>
        <v>7.2741565619105</v>
      </c>
      <c r="BY231" s="4">
        <f t="shared" si="747"/>
        <v>9.8708642859780014</v>
      </c>
      <c r="BZ231" s="4">
        <f t="shared" si="747"/>
        <v>11.828634612858</v>
      </c>
      <c r="CA231" s="4">
        <f t="shared" si="747"/>
        <v>13.2694788640505</v>
      </c>
      <c r="CB231" s="4">
        <f t="shared" si="747"/>
        <v>14.300991600430503</v>
      </c>
      <c r="CC231" s="4">
        <f t="shared" si="747"/>
        <v>15.016350622247998</v>
      </c>
      <c r="CD231" s="4">
        <f t="shared" si="747"/>
        <v>15.494316969128</v>
      </c>
      <c r="CE231" s="4">
        <f t="shared" si="747"/>
        <v>15.799234920070504</v>
      </c>
      <c r="CF231" s="4">
        <f t="shared" si="747"/>
        <v>15.981031993450502</v>
      </c>
      <c r="CG231" s="4">
        <f t="shared" si="747"/>
        <v>16.075218947018001</v>
      </c>
      <c r="CH231" s="4">
        <f t="shared" ref="CH231:CO232" si="749">IF(OR(($BK231+$BL231*AI231+$BM231*AI231^2)&gt;$BV231,($BK231+$BL231*AI231+$BM231*AI231^2)&lt;$BU231),"",($BK231+$BL231*AI231+$BM231*AI231^2))</f>
        <v>16.102889777898</v>
      </c>
      <c r="CI231" s="4" t="str">
        <f t="shared" si="749"/>
        <v/>
      </c>
      <c r="CJ231" s="4" t="str">
        <f t="shared" si="749"/>
        <v/>
      </c>
      <c r="CK231" s="4" t="str">
        <f t="shared" si="749"/>
        <v/>
      </c>
      <c r="CL231" s="4" t="str">
        <f t="shared" si="749"/>
        <v/>
      </c>
      <c r="CM231" s="4" t="str">
        <f t="shared" si="749"/>
        <v/>
      </c>
      <c r="CN231" s="4" t="str">
        <f t="shared" si="749"/>
        <v/>
      </c>
      <c r="CO231" s="4" t="str">
        <f t="shared" si="749"/>
        <v/>
      </c>
      <c r="CP231" s="4"/>
      <c r="CQ231" s="4"/>
      <c r="CR231" s="4"/>
      <c r="CS231" s="4"/>
      <c r="CT231" s="4"/>
      <c r="CU231" s="4"/>
      <c r="CV231" s="4"/>
      <c r="CW231" s="4"/>
      <c r="CX231" s="4"/>
      <c r="CY231" s="4"/>
      <c r="CZ231" s="4"/>
      <c r="DA231" s="4"/>
    </row>
    <row r="232" spans="1:105" x14ac:dyDescent="0.25">
      <c r="A232" t="s">
        <v>149</v>
      </c>
      <c r="B232" t="s">
        <v>136</v>
      </c>
      <c r="C232" t="s">
        <v>137</v>
      </c>
      <c r="D232" t="s">
        <v>149</v>
      </c>
      <c r="E232" t="s">
        <v>136</v>
      </c>
      <c r="F232" t="s">
        <v>137</v>
      </c>
      <c r="G232" t="s">
        <v>25</v>
      </c>
      <c r="H232" t="s">
        <v>24</v>
      </c>
      <c r="I232" t="s">
        <v>35</v>
      </c>
      <c r="J232" t="s">
        <v>36</v>
      </c>
      <c r="K232" t="s">
        <v>43</v>
      </c>
      <c r="L232">
        <v>2.7434599999999998</v>
      </c>
      <c r="M232">
        <v>2.7631299999999999</v>
      </c>
      <c r="N232">
        <v>-4.9480000000000003E-2</v>
      </c>
      <c r="O232">
        <v>2.9999999999999997E-4</v>
      </c>
      <c r="Q232">
        <v>2.74</v>
      </c>
      <c r="R232">
        <v>55.57</v>
      </c>
      <c r="S232">
        <v>16.9542</v>
      </c>
      <c r="T232">
        <v>29</v>
      </c>
      <c r="U232">
        <v>0.89900000000000002</v>
      </c>
      <c r="V232">
        <v>2.5</v>
      </c>
      <c r="W232">
        <v>70</v>
      </c>
      <c r="X232">
        <v>25</v>
      </c>
      <c r="Y232" s="4">
        <f t="shared" ref="Y232:BB232" si="750">IF(OR(($L232+$M232*Y$2+$N232*Y$2^2+$O232*Y$2^3)&gt;$W232,($L232+$M232*Y$2+$N232*Y$2^2+$O232*Y$2^3)&lt;$V232),"",($L232+$M232*Y$2+$N232*Y$2^2+$O232*Y$2^3))</f>
        <v>15.35961</v>
      </c>
      <c r="Z232" s="4">
        <f t="shared" si="750"/>
        <v>25.726759999999999</v>
      </c>
      <c r="AA232" s="4">
        <f t="shared" si="750"/>
        <v>34.06991</v>
      </c>
      <c r="AB232" s="4">
        <f t="shared" si="750"/>
        <v>40.614059999999995</v>
      </c>
      <c r="AC232" s="4">
        <f t="shared" si="750"/>
        <v>45.584209999999999</v>
      </c>
      <c r="AD232" s="4">
        <f t="shared" si="750"/>
        <v>49.205359999999999</v>
      </c>
      <c r="AE232" s="4">
        <f t="shared" si="750"/>
        <v>51.702509999999982</v>
      </c>
      <c r="AF232" s="4">
        <f t="shared" si="750"/>
        <v>53.300659999999993</v>
      </c>
      <c r="AG232" s="4">
        <f t="shared" si="750"/>
        <v>54.224809999999984</v>
      </c>
      <c r="AH232" s="4">
        <f t="shared" si="750"/>
        <v>54.69995999999999</v>
      </c>
      <c r="AI232" s="4">
        <f t="shared" si="750"/>
        <v>54.951109999999971</v>
      </c>
      <c r="AJ232" s="4">
        <f t="shared" si="750"/>
        <v>55.203259999999986</v>
      </c>
      <c r="AK232" s="4">
        <f t="shared" si="750"/>
        <v>55.681409999999943</v>
      </c>
      <c r="AL232" s="4">
        <f t="shared" si="750"/>
        <v>56.61055999999995</v>
      </c>
      <c r="AM232" s="4">
        <f t="shared" si="750"/>
        <v>58.21570999999993</v>
      </c>
      <c r="AN232" s="4">
        <f t="shared" si="750"/>
        <v>60.721859999999964</v>
      </c>
      <c r="AO232" s="4">
        <f t="shared" si="750"/>
        <v>64.354009999999988</v>
      </c>
      <c r="AP232" s="4">
        <f t="shared" si="750"/>
        <v>69.337159999999955</v>
      </c>
      <c r="AQ232" s="4" t="str">
        <f t="shared" si="750"/>
        <v/>
      </c>
      <c r="AR232" s="4" t="str">
        <f t="shared" si="750"/>
        <v/>
      </c>
      <c r="AS232" s="4" t="str">
        <f t="shared" si="750"/>
        <v/>
      </c>
      <c r="AT232" s="4" t="str">
        <f t="shared" si="750"/>
        <v/>
      </c>
      <c r="AU232" s="4" t="str">
        <f t="shared" si="750"/>
        <v/>
      </c>
      <c r="AV232" s="4" t="str">
        <f t="shared" si="750"/>
        <v/>
      </c>
      <c r="AW232" s="4" t="str">
        <f t="shared" si="750"/>
        <v/>
      </c>
      <c r="AX232" s="4" t="str">
        <f t="shared" si="750"/>
        <v/>
      </c>
      <c r="AY232" s="4" t="str">
        <f t="shared" si="750"/>
        <v/>
      </c>
      <c r="AZ232" s="4" t="str">
        <f t="shared" si="750"/>
        <v/>
      </c>
      <c r="BA232" s="4" t="str">
        <f t="shared" si="750"/>
        <v/>
      </c>
      <c r="BB232" s="4" t="str">
        <f t="shared" si="750"/>
        <v/>
      </c>
      <c r="BC232" t="s">
        <v>149</v>
      </c>
      <c r="BD232" t="s">
        <v>136</v>
      </c>
      <c r="BE232" t="s">
        <v>137</v>
      </c>
      <c r="BF232" t="s">
        <v>24</v>
      </c>
      <c r="BG232" t="s">
        <v>39</v>
      </c>
      <c r="BH232" t="s">
        <v>30</v>
      </c>
      <c r="BI232" t="s">
        <v>52</v>
      </c>
      <c r="BJ232" t="s">
        <v>33</v>
      </c>
      <c r="BK232">
        <v>0.90076999999999996</v>
      </c>
      <c r="BL232">
        <v>0.47286</v>
      </c>
      <c r="BM232">
        <v>-3.0699999999999998E-3</v>
      </c>
      <c r="BP232">
        <v>2.17</v>
      </c>
      <c r="BQ232">
        <v>17.7</v>
      </c>
      <c r="BR232">
        <v>6.1700000000000001E-3</v>
      </c>
      <c r="BS232">
        <v>29</v>
      </c>
      <c r="BT232">
        <v>0.92100000000000004</v>
      </c>
      <c r="BU232">
        <v>2.1</v>
      </c>
      <c r="BV232">
        <v>25.5</v>
      </c>
      <c r="BW232">
        <v>26</v>
      </c>
      <c r="BX232" s="4">
        <f t="shared" si="747"/>
        <v>7.4394480931890543</v>
      </c>
      <c r="BY232" s="4">
        <f t="shared" si="747"/>
        <v>11.033996560700366</v>
      </c>
      <c r="BZ232" s="4">
        <f t="shared" si="747"/>
        <v>13.447538226657134</v>
      </c>
      <c r="CA232" s="4">
        <f t="shared" si="747"/>
        <v>15.041563671671351</v>
      </c>
      <c r="CB232" s="4">
        <f t="shared" si="747"/>
        <v>16.076504522535014</v>
      </c>
      <c r="CC232" s="4">
        <f t="shared" si="747"/>
        <v>16.73503244972013</v>
      </c>
      <c r="CD232" s="4">
        <f t="shared" si="747"/>
        <v>17.14224978987869</v>
      </c>
      <c r="CE232" s="4">
        <f t="shared" si="747"/>
        <v>17.382771793342709</v>
      </c>
      <c r="CF232" s="4">
        <f t="shared" si="747"/>
        <v>17.514700496624172</v>
      </c>
      <c r="CG232" s="4">
        <f t="shared" si="747"/>
        <v>17.580490219915092</v>
      </c>
      <c r="CH232" s="4">
        <f t="shared" si="749"/>
        <v>17.614704689587452</v>
      </c>
      <c r="CI232" s="4">
        <f t="shared" si="749"/>
        <v>17.648665785693268</v>
      </c>
      <c r="CJ232" s="4">
        <f t="shared" si="749"/>
        <v>17.711993914464529</v>
      </c>
      <c r="CK232" s="4">
        <f t="shared" si="749"/>
        <v>17.831040005813243</v>
      </c>
      <c r="CL232" s="4">
        <f t="shared" si="749"/>
        <v>18.024209135831406</v>
      </c>
      <c r="CM232" s="4">
        <f t="shared" si="749"/>
        <v>18.294175774291027</v>
      </c>
      <c r="CN232" s="4">
        <f t="shared" si="749"/>
        <v>18.616990657144093</v>
      </c>
      <c r="CO232" s="4">
        <f t="shared" si="749"/>
        <v>18.928079284022608</v>
      </c>
      <c r="CP232" s="4"/>
      <c r="CQ232" s="4"/>
      <c r="CR232" s="4"/>
      <c r="CS232" s="4"/>
      <c r="CT232" s="4"/>
      <c r="CU232" s="4"/>
      <c r="CV232" s="4"/>
      <c r="CW232" s="4"/>
      <c r="CX232" s="4"/>
      <c r="CY232" s="4"/>
      <c r="CZ232" s="4"/>
      <c r="DA232" s="4"/>
    </row>
    <row r="233" spans="1:105" x14ac:dyDescent="0.25">
      <c r="A233" t="s">
        <v>178</v>
      </c>
      <c r="B233" t="s">
        <v>136</v>
      </c>
      <c r="C233" t="s">
        <v>137</v>
      </c>
      <c r="D233" t="s">
        <v>178</v>
      </c>
      <c r="E233" t="s">
        <v>136</v>
      </c>
      <c r="F233" t="s">
        <v>137</v>
      </c>
      <c r="G233" t="s">
        <v>25</v>
      </c>
      <c r="H233" t="s">
        <v>24</v>
      </c>
      <c r="I233" t="s">
        <v>35</v>
      </c>
      <c r="J233" t="s">
        <v>44</v>
      </c>
      <c r="K233" t="s">
        <v>33</v>
      </c>
      <c r="L233">
        <v>0.97694999999999999</v>
      </c>
      <c r="M233">
        <v>1.71132</v>
      </c>
      <c r="N233">
        <v>-9.5200000000000007E-3</v>
      </c>
      <c r="Q233">
        <v>2.68</v>
      </c>
      <c r="R233">
        <v>69.39</v>
      </c>
      <c r="S233">
        <v>3.1065800000000001</v>
      </c>
      <c r="T233">
        <v>70</v>
      </c>
      <c r="U233">
        <v>0.86599999999999999</v>
      </c>
      <c r="V233">
        <v>4.5999999999999996</v>
      </c>
      <c r="W233">
        <v>78</v>
      </c>
      <c r="X233">
        <v>67</v>
      </c>
      <c r="Y233" s="4">
        <f t="shared" ref="Y233:AH236" si="751">IF(OR(($L233+$M233*Y$2+$N233*Y$2^2)&gt;$W233,($L233+$M233*Y$2+$N233*Y$2^2)&lt;$V233),"",($L233+$M233*Y$2+$N233*Y$2^2))</f>
        <v>9.2955500000000004</v>
      </c>
      <c r="Z233" s="4">
        <f t="shared" si="751"/>
        <v>17.138149999999996</v>
      </c>
      <c r="AA233" s="4">
        <f t="shared" si="751"/>
        <v>24.504749999999998</v>
      </c>
      <c r="AB233" s="4">
        <f t="shared" si="751"/>
        <v>31.395350000000001</v>
      </c>
      <c r="AC233" s="4">
        <f t="shared" si="751"/>
        <v>37.809950000000001</v>
      </c>
      <c r="AD233" s="4">
        <f t="shared" si="751"/>
        <v>43.748549999999994</v>
      </c>
      <c r="AE233" s="4">
        <f t="shared" si="751"/>
        <v>49.211150000000004</v>
      </c>
      <c r="AF233" s="4">
        <f t="shared" si="751"/>
        <v>54.197749999999999</v>
      </c>
      <c r="AG233" s="4">
        <f t="shared" si="751"/>
        <v>58.708349999999996</v>
      </c>
      <c r="AH233" s="4">
        <f t="shared" si="751"/>
        <v>62.742950000000008</v>
      </c>
      <c r="AI233" s="4">
        <f t="shared" ref="AI233:AP236" si="752">IF(OR(($L233+$M233*AI$2+$N233*AI$2^2)&gt;$W233,($L233+$M233*AI$2+$N233*AI$2^2)&lt;$V233),"",($L233+$M233*AI$2+$N233*AI$2^2))</f>
        <v>66.301549999999992</v>
      </c>
      <c r="AJ233" s="4">
        <f t="shared" si="752"/>
        <v>69.384149999999991</v>
      </c>
      <c r="AK233" s="4">
        <f t="shared" si="752"/>
        <v>71.990749999999991</v>
      </c>
      <c r="AL233" s="4">
        <f t="shared" si="752"/>
        <v>74.121350000000007</v>
      </c>
      <c r="AM233" s="4">
        <f t="shared" si="752"/>
        <v>75.775949999999966</v>
      </c>
      <c r="AN233" s="4">
        <f t="shared" si="752"/>
        <v>76.954549999999983</v>
      </c>
      <c r="AO233" s="4">
        <f t="shared" si="752"/>
        <v>77.657149999999973</v>
      </c>
      <c r="AP233" s="4">
        <f t="shared" si="752"/>
        <v>77.883749999999978</v>
      </c>
      <c r="BC233" t="s">
        <v>178</v>
      </c>
      <c r="BD233" t="s">
        <v>136</v>
      </c>
      <c r="BE233" t="s">
        <v>137</v>
      </c>
      <c r="BF233" t="s">
        <v>24</v>
      </c>
      <c r="BG233" t="s">
        <v>39</v>
      </c>
      <c r="BH233" t="s">
        <v>30</v>
      </c>
      <c r="BI233" t="s">
        <v>27</v>
      </c>
      <c r="BJ233" t="s">
        <v>43</v>
      </c>
      <c r="BK233">
        <v>3.66425</v>
      </c>
      <c r="BL233">
        <v>0.14989</v>
      </c>
      <c r="BM233">
        <v>5.2300000000000003E-3</v>
      </c>
      <c r="BN233">
        <v>-6.0000000000000002E-5</v>
      </c>
      <c r="BP233">
        <v>4.0999999999999996</v>
      </c>
      <c r="BQ233">
        <v>18.8</v>
      </c>
      <c r="BR233">
        <v>0.10222000000000001</v>
      </c>
      <c r="BS233">
        <v>70</v>
      </c>
      <c r="BT233">
        <v>0.90200000000000002</v>
      </c>
      <c r="BU233">
        <v>3.5</v>
      </c>
      <c r="BV233">
        <v>23</v>
      </c>
      <c r="BW233">
        <v>66</v>
      </c>
      <c r="BX233" s="4">
        <f t="shared" ref="BX233:CO233" si="753">IF(OR(($BK233+$BL233*Y233+$BM233*Y233^2+$BN233*Y233^3)&gt;$BV233,($BK233+$BL233*Y233+$BM233*Y233^2+$BN233*Y233^3)&lt;$BU233),"",($BK233+$BL233*Y233+$BM233*Y233^2+$BN233*Y233^3))</f>
        <v>5.4612777313129772</v>
      </c>
      <c r="BY233" s="4">
        <f t="shared" si="753"/>
        <v>7.4671978306677573</v>
      </c>
      <c r="BZ233" s="4">
        <f t="shared" si="753"/>
        <v>9.594911064744819</v>
      </c>
      <c r="CA233" s="4">
        <f t="shared" si="753"/>
        <v>11.668419146301336</v>
      </c>
      <c r="CB233" s="4">
        <f t="shared" si="753"/>
        <v>13.565182387770962</v>
      </c>
      <c r="CC233" s="4">
        <f t="shared" si="753"/>
        <v>15.207688980501567</v>
      </c>
      <c r="CD233" s="4">
        <f t="shared" si="753"/>
        <v>16.555606664943443</v>
      </c>
      <c r="CE233" s="4">
        <f t="shared" si="753"/>
        <v>17.598516791787809</v>
      </c>
      <c r="CF233" s="4">
        <f t="shared" si="753"/>
        <v>18.349230774055808</v>
      </c>
      <c r="CG233" s="4">
        <f t="shared" si="753"/>
        <v>18.837688930137865</v>
      </c>
      <c r="CH233" s="4">
        <f t="shared" si="753"/>
        <v>19.105441717783421</v>
      </c>
      <c r="CI233" s="4">
        <f t="shared" si="753"/>
        <v>19.200713359041121</v>
      </c>
      <c r="CJ233" s="4">
        <f t="shared" si="753"/>
        <v>19.174047856149368</v>
      </c>
      <c r="CK233" s="4">
        <f t="shared" si="753"/>
        <v>19.074537398377267</v>
      </c>
      <c r="CL233" s="4">
        <f t="shared" si="753"/>
        <v>18.946633159816002</v>
      </c>
      <c r="CM233" s="4">
        <f t="shared" si="753"/>
        <v>18.827538488120595</v>
      </c>
      <c r="CN233" s="4">
        <f t="shared" si="753"/>
        <v>18.745184484202063</v>
      </c>
      <c r="CO233" s="4">
        <f t="shared" si="753"/>
        <v>18.716787972869962</v>
      </c>
      <c r="CP233" s="4"/>
      <c r="CQ233" s="4"/>
      <c r="CR233" s="4"/>
      <c r="CS233" s="4"/>
      <c r="CT233" s="4"/>
      <c r="CU233" s="4"/>
      <c r="CV233" s="4"/>
      <c r="CW233" s="4"/>
      <c r="CX233" s="4"/>
      <c r="CY233" s="4"/>
      <c r="CZ233" s="4"/>
      <c r="DA233" s="4"/>
    </row>
    <row r="234" spans="1:105" x14ac:dyDescent="0.25">
      <c r="A234" t="s">
        <v>254</v>
      </c>
      <c r="B234" t="s">
        <v>136</v>
      </c>
      <c r="C234" t="s">
        <v>137</v>
      </c>
      <c r="D234" t="s">
        <v>254</v>
      </c>
      <c r="E234" t="s">
        <v>136</v>
      </c>
      <c r="F234" t="s">
        <v>137</v>
      </c>
      <c r="G234" t="s">
        <v>25</v>
      </c>
      <c r="H234" t="s">
        <v>24</v>
      </c>
      <c r="I234" t="s">
        <v>35</v>
      </c>
      <c r="J234" t="s">
        <v>44</v>
      </c>
      <c r="K234" t="s">
        <v>33</v>
      </c>
      <c r="L234">
        <v>2.83419</v>
      </c>
      <c r="M234">
        <v>1.1265000000000001</v>
      </c>
      <c r="N234">
        <v>2.3800000000000002E-3</v>
      </c>
      <c r="Q234">
        <v>2.83</v>
      </c>
      <c r="R234">
        <v>102.17</v>
      </c>
      <c r="S234">
        <v>1.1865699999999999</v>
      </c>
      <c r="T234">
        <v>70</v>
      </c>
      <c r="U234">
        <v>0.98099999999999998</v>
      </c>
      <c r="V234">
        <v>2.9</v>
      </c>
      <c r="W234">
        <v>114.1</v>
      </c>
      <c r="X234">
        <v>67</v>
      </c>
      <c r="Y234" s="4">
        <f t="shared" si="751"/>
        <v>8.5261899999999997</v>
      </c>
      <c r="Z234" s="4">
        <f t="shared" si="751"/>
        <v>14.33719</v>
      </c>
      <c r="AA234" s="4">
        <f t="shared" si="751"/>
        <v>20.267189999999999</v>
      </c>
      <c r="AB234" s="4">
        <f t="shared" si="751"/>
        <v>26.316190000000002</v>
      </c>
      <c r="AC234" s="4">
        <f t="shared" si="751"/>
        <v>32.484189999999998</v>
      </c>
      <c r="AD234" s="4">
        <f t="shared" si="751"/>
        <v>38.771190000000004</v>
      </c>
      <c r="AE234" s="4">
        <f t="shared" si="751"/>
        <v>45.177190000000003</v>
      </c>
      <c r="AF234" s="4">
        <f t="shared" si="751"/>
        <v>51.702190000000002</v>
      </c>
      <c r="AG234" s="4">
        <f t="shared" si="751"/>
        <v>58.34619</v>
      </c>
      <c r="AH234" s="4">
        <f t="shared" si="751"/>
        <v>65.109189999999998</v>
      </c>
      <c r="AI234" s="4">
        <f t="shared" si="752"/>
        <v>71.991190000000003</v>
      </c>
      <c r="AJ234" s="4">
        <f t="shared" si="752"/>
        <v>78.992190000000008</v>
      </c>
      <c r="AK234" s="4">
        <f t="shared" si="752"/>
        <v>86.112189999999998</v>
      </c>
      <c r="AL234" s="4">
        <f t="shared" si="752"/>
        <v>93.351190000000017</v>
      </c>
      <c r="AM234" s="4">
        <f t="shared" si="752"/>
        <v>100.70919000000002</v>
      </c>
      <c r="AN234" s="4">
        <f t="shared" si="752"/>
        <v>108.18619000000001</v>
      </c>
      <c r="AO234" s="4" t="str">
        <f t="shared" si="752"/>
        <v/>
      </c>
      <c r="AP234" s="4" t="str">
        <f t="shared" si="752"/>
        <v/>
      </c>
      <c r="BC234" t="s">
        <v>254</v>
      </c>
      <c r="BD234" t="s">
        <v>136</v>
      </c>
      <c r="BE234" t="s">
        <v>137</v>
      </c>
      <c r="BF234" t="s">
        <v>24</v>
      </c>
      <c r="BG234" t="s">
        <v>39</v>
      </c>
      <c r="BH234" t="s">
        <v>30</v>
      </c>
      <c r="BI234" t="s">
        <v>27</v>
      </c>
      <c r="BJ234" t="s">
        <v>64</v>
      </c>
      <c r="BK234">
        <v>0.66566999999999998</v>
      </c>
      <c r="BL234">
        <v>1.5120199999999999</v>
      </c>
      <c r="BM234">
        <v>8.8000000000000003E-4</v>
      </c>
      <c r="BP234">
        <v>3.05</v>
      </c>
      <c r="BQ234">
        <v>20.7</v>
      </c>
      <c r="BR234">
        <v>2.971E-2</v>
      </c>
      <c r="BS234">
        <v>69</v>
      </c>
      <c r="BT234">
        <v>0.83599999999999997</v>
      </c>
      <c r="BU234">
        <v>4.9000000000000004</v>
      </c>
      <c r="BV234">
        <v>28.7</v>
      </c>
      <c r="BW234">
        <v>67</v>
      </c>
      <c r="BX234" s="4">
        <f t="shared" ref="BX234:CH234" si="754">EXP($BK234+$BL234*LN(LN(Y174+1))+(Y234)*($BM234/2))</f>
        <v>4.5972455758436235</v>
      </c>
      <c r="BY234" s="4">
        <f t="shared" si="754"/>
        <v>6.7641410933227704</v>
      </c>
      <c r="BZ234" s="4">
        <f t="shared" si="754"/>
        <v>8.7740819050181056</v>
      </c>
      <c r="CA234" s="4">
        <f t="shared" si="754"/>
        <v>10.520000854090986</v>
      </c>
      <c r="CB234" s="4">
        <f t="shared" si="754"/>
        <v>12.005237556404087</v>
      </c>
      <c r="CC234" s="4">
        <f t="shared" si="754"/>
        <v>13.254184981059304</v>
      </c>
      <c r="CD234" s="4">
        <f t="shared" si="754"/>
        <v>14.289611477160939</v>
      </c>
      <c r="CE234" s="4">
        <f t="shared" si="754"/>
        <v>15.127431115908641</v>
      </c>
      <c r="CF234" s="4">
        <f t="shared" si="754"/>
        <v>15.775610086443647</v>
      </c>
      <c r="CG234" s="4">
        <f t="shared" si="754"/>
        <v>16.233521870303356</v>
      </c>
      <c r="CH234" s="4">
        <f t="shared" si="754"/>
        <v>16.490413786292699</v>
      </c>
      <c r="CI234" s="4"/>
      <c r="CJ234" s="4"/>
      <c r="CK234" s="4"/>
      <c r="CL234" s="4"/>
      <c r="CM234" s="4"/>
      <c r="CN234" s="4"/>
      <c r="CO234" s="4"/>
      <c r="CP234" s="4"/>
      <c r="CQ234" s="4"/>
      <c r="CR234" s="4"/>
      <c r="CS234" s="4"/>
      <c r="CT234" s="4"/>
      <c r="CU234" s="4"/>
      <c r="CV234" s="4"/>
      <c r="CW234" s="4"/>
      <c r="CX234" s="4"/>
      <c r="CY234" s="4"/>
      <c r="CZ234" s="4"/>
      <c r="DA234" s="4"/>
    </row>
    <row r="235" spans="1:105" x14ac:dyDescent="0.25">
      <c r="A235" t="s">
        <v>271</v>
      </c>
      <c r="B235" t="s">
        <v>136</v>
      </c>
      <c r="C235" t="s">
        <v>137</v>
      </c>
      <c r="D235" t="s">
        <v>271</v>
      </c>
      <c r="E235" t="s">
        <v>136</v>
      </c>
      <c r="F235" t="s">
        <v>137</v>
      </c>
      <c r="G235" t="s">
        <v>25</v>
      </c>
      <c r="H235" t="s">
        <v>24</v>
      </c>
      <c r="I235" t="s">
        <v>35</v>
      </c>
      <c r="J235" t="s">
        <v>44</v>
      </c>
      <c r="K235" t="s">
        <v>33</v>
      </c>
      <c r="L235">
        <v>2.4032200000000001</v>
      </c>
      <c r="M235">
        <v>1.2942</v>
      </c>
      <c r="N235">
        <v>-7.0499999999999998E-3</v>
      </c>
      <c r="Q235">
        <v>2.4</v>
      </c>
      <c r="R235">
        <v>61.76</v>
      </c>
      <c r="S235">
        <v>1.9293</v>
      </c>
      <c r="T235">
        <v>49</v>
      </c>
      <c r="U235">
        <v>0.88900000000000001</v>
      </c>
      <c r="V235">
        <v>2.8</v>
      </c>
      <c r="W235">
        <v>164.6</v>
      </c>
      <c r="X235">
        <v>46</v>
      </c>
      <c r="Y235" s="4">
        <f t="shared" si="751"/>
        <v>8.6979700000000015</v>
      </c>
      <c r="Z235" s="4">
        <f t="shared" si="751"/>
        <v>14.640220000000001</v>
      </c>
      <c r="AA235" s="4">
        <f t="shared" si="751"/>
        <v>20.229970000000002</v>
      </c>
      <c r="AB235" s="4">
        <f t="shared" si="751"/>
        <v>25.467220000000001</v>
      </c>
      <c r="AC235" s="4">
        <f t="shared" si="751"/>
        <v>30.351970000000001</v>
      </c>
      <c r="AD235" s="4">
        <f t="shared" si="751"/>
        <v>34.884219999999999</v>
      </c>
      <c r="AE235" s="4">
        <f t="shared" si="751"/>
        <v>39.063969999999998</v>
      </c>
      <c r="AF235" s="4">
        <f t="shared" si="751"/>
        <v>42.891219999999997</v>
      </c>
      <c r="AG235" s="4">
        <f t="shared" si="751"/>
        <v>46.365970000000004</v>
      </c>
      <c r="AH235" s="4">
        <f t="shared" si="751"/>
        <v>49.488220000000013</v>
      </c>
      <c r="AI235" s="4">
        <f t="shared" si="752"/>
        <v>52.25797</v>
      </c>
      <c r="AJ235" s="4">
        <f t="shared" si="752"/>
        <v>54.67522000000001</v>
      </c>
      <c r="AK235" s="4">
        <f t="shared" si="752"/>
        <v>56.739970000000014</v>
      </c>
      <c r="AL235" s="4">
        <f t="shared" si="752"/>
        <v>58.452219999999997</v>
      </c>
      <c r="AM235" s="4">
        <f t="shared" si="752"/>
        <v>59.811970000000002</v>
      </c>
      <c r="AN235" s="4">
        <f t="shared" si="752"/>
        <v>60.819220000000008</v>
      </c>
      <c r="AO235" s="4">
        <f t="shared" si="752"/>
        <v>61.473970000000008</v>
      </c>
      <c r="AP235" s="4">
        <f t="shared" si="752"/>
        <v>61.776220000000016</v>
      </c>
      <c r="BC235" t="s">
        <v>271</v>
      </c>
      <c r="BD235" t="s">
        <v>136</v>
      </c>
      <c r="BE235" t="s">
        <v>137</v>
      </c>
      <c r="BF235" t="s">
        <v>24</v>
      </c>
      <c r="BG235" t="s">
        <v>39</v>
      </c>
      <c r="BH235" t="s">
        <v>30</v>
      </c>
      <c r="BI235" t="s">
        <v>27</v>
      </c>
      <c r="BJ235" t="s">
        <v>33</v>
      </c>
      <c r="BK235">
        <v>3.29515</v>
      </c>
      <c r="BL235">
        <v>0.30020999999999998</v>
      </c>
      <c r="BM235">
        <v>-1.09E-3</v>
      </c>
      <c r="BP235">
        <v>4.01</v>
      </c>
      <c r="BQ235">
        <v>17.690000000000001</v>
      </c>
      <c r="BR235">
        <v>0.12837000000000001</v>
      </c>
      <c r="BS235">
        <v>53</v>
      </c>
      <c r="BT235">
        <v>0.89200000000000002</v>
      </c>
      <c r="BU235">
        <v>5.5</v>
      </c>
      <c r="BV235">
        <v>33</v>
      </c>
      <c r="BW235">
        <v>50</v>
      </c>
      <c r="BX235" s="4">
        <f t="shared" ref="BX235:CO235" si="755">IF(OR(($BK235+$BL235*Y235+$BM235*Y235^2)&gt;$BV235,($BK235+$BL235*Y235+$BM235*Y235^2)&lt;$BU235),"",($BK235+$BL235*Y235+$BM235*Y235^2))</f>
        <v>5.82390397018822</v>
      </c>
      <c r="BY235" s="4">
        <f t="shared" si="755"/>
        <v>7.4566641608032445</v>
      </c>
      <c r="BZ235" s="4">
        <f t="shared" si="755"/>
        <v>8.9223049557410192</v>
      </c>
      <c r="CA235" s="4">
        <f t="shared" si="755"/>
        <v>10.233712685164043</v>
      </c>
      <c r="CB235" s="4">
        <f t="shared" si="755"/>
        <v>11.402961043359818</v>
      </c>
      <c r="CC235" s="4">
        <f t="shared" si="755"/>
        <v>12.441311088740843</v>
      </c>
      <c r="CD235" s="4">
        <f t="shared" si="755"/>
        <v>13.359211243844618</v>
      </c>
      <c r="CE235" s="4">
        <f t="shared" si="755"/>
        <v>14.166297295333644</v>
      </c>
      <c r="CF235" s="4">
        <f t="shared" si="755"/>
        <v>14.871392393995418</v>
      </c>
      <c r="CG235" s="4">
        <f t="shared" si="755"/>
        <v>15.482507054742445</v>
      </c>
      <c r="CH235" s="4">
        <f t="shared" si="755"/>
        <v>16.006839156612216</v>
      </c>
      <c r="CI235" s="4">
        <f t="shared" si="755"/>
        <v>16.450773942767245</v>
      </c>
      <c r="CJ235" s="4">
        <f t="shared" si="755"/>
        <v>16.819884020495021</v>
      </c>
      <c r="CK235" s="4">
        <f t="shared" si="755"/>
        <v>17.118929361208043</v>
      </c>
      <c r="CL235" s="4">
        <f t="shared" si="755"/>
        <v>17.351857300443818</v>
      </c>
      <c r="CM235" s="4">
        <f t="shared" si="755"/>
        <v>17.521802537864843</v>
      </c>
      <c r="CN235" s="4">
        <f t="shared" si="755"/>
        <v>17.631087137258618</v>
      </c>
      <c r="CO235" s="4">
        <f t="shared" si="755"/>
        <v>17.681220526537647</v>
      </c>
      <c r="CP235" s="4"/>
      <c r="CQ235" s="4"/>
      <c r="CR235" s="4"/>
      <c r="CS235" s="4"/>
      <c r="CT235" s="4"/>
      <c r="CU235" s="4"/>
      <c r="CV235" s="4"/>
      <c r="CW235" s="4"/>
      <c r="CX235" s="4"/>
      <c r="CY235" s="4"/>
      <c r="CZ235" s="4"/>
      <c r="DA235" s="4"/>
    </row>
    <row r="236" spans="1:105" x14ac:dyDescent="0.25">
      <c r="A236" t="s">
        <v>315</v>
      </c>
      <c r="B236" t="s">
        <v>136</v>
      </c>
      <c r="C236" t="s">
        <v>137</v>
      </c>
      <c r="D236" t="s">
        <v>315</v>
      </c>
      <c r="E236" t="s">
        <v>136</v>
      </c>
      <c r="F236" t="s">
        <v>137</v>
      </c>
      <c r="G236" t="s">
        <v>25</v>
      </c>
      <c r="H236" t="s">
        <v>24</v>
      </c>
      <c r="I236" t="s">
        <v>35</v>
      </c>
      <c r="J236" t="s">
        <v>44</v>
      </c>
      <c r="K236" t="s">
        <v>33</v>
      </c>
      <c r="L236">
        <v>3.5266899999999999</v>
      </c>
      <c r="M236">
        <v>1.43849</v>
      </c>
      <c r="N236">
        <v>-3.4299999999999999E-3</v>
      </c>
      <c r="Q236">
        <v>3.53</v>
      </c>
      <c r="R236">
        <v>126.7</v>
      </c>
      <c r="S236">
        <v>4.0042200000000001</v>
      </c>
      <c r="T236">
        <v>50</v>
      </c>
      <c r="U236">
        <v>0.93700000000000006</v>
      </c>
      <c r="V236">
        <v>3.5</v>
      </c>
      <c r="W236">
        <v>133.9</v>
      </c>
      <c r="X236">
        <v>47</v>
      </c>
      <c r="Y236" s="4">
        <f t="shared" si="751"/>
        <v>10.633389999999999</v>
      </c>
      <c r="Z236" s="4">
        <f t="shared" si="751"/>
        <v>17.56859</v>
      </c>
      <c r="AA236" s="4">
        <f t="shared" si="751"/>
        <v>24.332289999999997</v>
      </c>
      <c r="AB236" s="4">
        <f t="shared" si="751"/>
        <v>30.924489999999999</v>
      </c>
      <c r="AC236" s="4">
        <f t="shared" si="751"/>
        <v>37.345190000000009</v>
      </c>
      <c r="AD236" s="4">
        <f t="shared" si="751"/>
        <v>43.594390000000004</v>
      </c>
      <c r="AE236" s="4">
        <f t="shared" si="751"/>
        <v>49.672090000000004</v>
      </c>
      <c r="AF236" s="4">
        <f t="shared" si="751"/>
        <v>55.578290000000003</v>
      </c>
      <c r="AG236" s="4">
        <f t="shared" si="751"/>
        <v>61.312990000000006</v>
      </c>
      <c r="AH236" s="4">
        <f t="shared" si="751"/>
        <v>66.876190000000008</v>
      </c>
      <c r="AI236" s="4">
        <f t="shared" si="752"/>
        <v>72.267890000000008</v>
      </c>
      <c r="AJ236" s="4">
        <f t="shared" si="752"/>
        <v>77.48809</v>
      </c>
      <c r="AK236" s="4">
        <f t="shared" si="752"/>
        <v>82.536790000000011</v>
      </c>
      <c r="AL236" s="4">
        <f t="shared" si="752"/>
        <v>87.413989999999998</v>
      </c>
      <c r="AM236" s="4">
        <f t="shared" si="752"/>
        <v>92.119690000000006</v>
      </c>
      <c r="AN236" s="4">
        <f t="shared" si="752"/>
        <v>96.653890000000004</v>
      </c>
      <c r="AO236" s="4">
        <f t="shared" si="752"/>
        <v>101.01659000000001</v>
      </c>
      <c r="AP236" s="4">
        <f t="shared" si="752"/>
        <v>105.20779</v>
      </c>
      <c r="AQ236" s="4">
        <f>IF(OR(($L236+$M236*AQ$2+$N236*AQ$2^2)&gt;$W236,($L236+$M236*AQ$2+$N236*AQ$2^2)&lt;$V236),"",($L236+$M236*AQ$2+$N236*AQ$2^2))</f>
        <v>109.22749000000002</v>
      </c>
      <c r="AR236" s="4">
        <f>IF(OR(($L236+$M236*AR$2+$N236*AR$2^2)&gt;$W236,($L236+$M236*AR$2+$N236*AR$2^2)&lt;$V236),"",($L236+$M236*AR$2+$N236*AR$2^2))</f>
        <v>113.07569000000002</v>
      </c>
      <c r="BC236" t="s">
        <v>315</v>
      </c>
      <c r="BD236" t="s">
        <v>136</v>
      </c>
      <c r="BE236" t="s">
        <v>137</v>
      </c>
      <c r="BF236" t="s">
        <v>24</v>
      </c>
      <c r="BG236" t="s">
        <v>39</v>
      </c>
      <c r="BH236" t="s">
        <v>30</v>
      </c>
      <c r="BI236" t="s">
        <v>52</v>
      </c>
      <c r="BJ236" t="s">
        <v>43</v>
      </c>
      <c r="BK236">
        <v>2.5263100000000001</v>
      </c>
      <c r="BL236">
        <v>0.43966</v>
      </c>
      <c r="BM236">
        <v>-4.4400000000000004E-3</v>
      </c>
      <c r="BN236">
        <v>2.0000000000000002E-5</v>
      </c>
      <c r="BP236">
        <v>4.0199999999999996</v>
      </c>
      <c r="BQ236">
        <v>35.56</v>
      </c>
      <c r="BR236">
        <v>4.6699999999999997E-3</v>
      </c>
      <c r="BS236">
        <v>52</v>
      </c>
      <c r="BT236">
        <v>0.90100000000000002</v>
      </c>
      <c r="BU236">
        <v>4.0999999999999996</v>
      </c>
      <c r="BV236">
        <v>36.5</v>
      </c>
      <c r="BW236">
        <v>48</v>
      </c>
      <c r="BX236" s="4">
        <f t="shared" ref="BX236:DA236" si="756">IF(OR(($BK236+$BL236*Y236+$BM236*Y236^2+$BN236*Y236^3)&gt;$BV236,($BK236+$BL236*Y236+$BM236*Y236^2+$BN236*Y236^3)&lt;$BU236),"",($BK236+$BL236*Y236+$BM236*Y236^2+$BN236*Y236^3))</f>
        <v>6.7234060951989747</v>
      </c>
      <c r="BY236" s="4">
        <f t="shared" si="756"/>
        <v>8.9885392925500938</v>
      </c>
      <c r="BZ236" s="4">
        <f t="shared" si="756"/>
        <v>10.883620402874634</v>
      </c>
      <c r="CA236" s="4">
        <f t="shared" si="756"/>
        <v>12.467969040448143</v>
      </c>
      <c r="CB236" s="4">
        <f t="shared" si="756"/>
        <v>13.794870811607991</v>
      </c>
      <c r="CC236" s="4">
        <f t="shared" si="756"/>
        <v>14.911926319335356</v>
      </c>
      <c r="CD236" s="4">
        <f t="shared" si="756"/>
        <v>15.86139108827569</v>
      </c>
      <c r="CE236" s="4">
        <f t="shared" si="756"/>
        <v>16.680506410197545</v>
      </c>
      <c r="CF236" s="4">
        <f t="shared" si="756"/>
        <v>17.40182110988988</v>
      </c>
      <c r="CG236" s="4">
        <f t="shared" si="756"/>
        <v>18.053504231497772</v>
      </c>
      <c r="CH236" s="4">
        <f t="shared" si="756"/>
        <v>18.659648645296546</v>
      </c>
      <c r="CI236" s="4">
        <f t="shared" si="756"/>
        <v>19.240565574904316</v>
      </c>
      <c r="CJ236" s="4">
        <f t="shared" si="756"/>
        <v>19.813070044932999</v>
      </c>
      <c r="CK236" s="4">
        <f t="shared" si="756"/>
        <v>20.390757249077723</v>
      </c>
      <c r="CL236" s="4">
        <f t="shared" si="756"/>
        <v>20.984269838644643</v>
      </c>
      <c r="CM236" s="4">
        <f t="shared" si="756"/>
        <v>21.601556131517203</v>
      </c>
      <c r="CN236" s="4">
        <f t="shared" si="756"/>
        <v>22.248119241560847</v>
      </c>
      <c r="CO236" s="4">
        <f t="shared" si="756"/>
        <v>22.927257128466088</v>
      </c>
      <c r="CP236" s="4">
        <f t="shared" si="756"/>
        <v>23.640293568030103</v>
      </c>
      <c r="CQ236" s="4">
        <f t="shared" si="756"/>
        <v>24.386800042876597</v>
      </c>
      <c r="CR236" s="4" t="str">
        <f t="shared" si="756"/>
        <v/>
      </c>
      <c r="CS236" s="4" t="str">
        <f t="shared" si="756"/>
        <v/>
      </c>
      <c r="CT236" s="4" t="str">
        <f t="shared" si="756"/>
        <v/>
      </c>
      <c r="CU236" s="4" t="str">
        <f t="shared" si="756"/>
        <v/>
      </c>
      <c r="CV236" s="4" t="str">
        <f t="shared" si="756"/>
        <v/>
      </c>
      <c r="CW236" s="4" t="str">
        <f t="shared" si="756"/>
        <v/>
      </c>
      <c r="CX236" s="4" t="str">
        <f t="shared" si="756"/>
        <v/>
      </c>
      <c r="CY236" s="4" t="str">
        <f t="shared" si="756"/>
        <v/>
      </c>
      <c r="CZ236" s="4" t="str">
        <f t="shared" si="756"/>
        <v/>
      </c>
      <c r="DA236" s="4" t="str">
        <f t="shared" si="756"/>
        <v/>
      </c>
    </row>
    <row r="237" spans="1:105" x14ac:dyDescent="0.25">
      <c r="A237" t="s">
        <v>368</v>
      </c>
      <c r="B237" t="s">
        <v>136</v>
      </c>
      <c r="C237" t="s">
        <v>137</v>
      </c>
      <c r="D237" t="s">
        <v>368</v>
      </c>
      <c r="E237" t="s">
        <v>136</v>
      </c>
      <c r="F237" t="s">
        <v>137</v>
      </c>
      <c r="G237" t="s">
        <v>25</v>
      </c>
      <c r="H237" t="s">
        <v>24</v>
      </c>
      <c r="I237" t="s">
        <v>35</v>
      </c>
      <c r="J237" t="s">
        <v>44</v>
      </c>
      <c r="K237" t="s">
        <v>43</v>
      </c>
      <c r="L237">
        <v>3.1675499999999999</v>
      </c>
      <c r="M237">
        <v>1.9672000000000001</v>
      </c>
      <c r="N237">
        <v>-2.1909999999999999E-2</v>
      </c>
      <c r="O237">
        <v>1.2999999999999999E-4</v>
      </c>
      <c r="Q237">
        <v>3.17</v>
      </c>
      <c r="R237">
        <v>122.97</v>
      </c>
      <c r="S237">
        <v>3.0525600000000002</v>
      </c>
      <c r="T237">
        <v>64</v>
      </c>
      <c r="U237">
        <v>0.91200000000000003</v>
      </c>
      <c r="V237">
        <v>4.5999999999999996</v>
      </c>
      <c r="W237">
        <v>120.1</v>
      </c>
      <c r="X237">
        <v>60</v>
      </c>
      <c r="Y237" s="4">
        <f t="shared" ref="Y237:AH238" si="757">IF(OR(($L237+$M237*Y$2+$N237*Y$2^2+$O237*Y$2^3)&gt;$W237,($L237+$M237*Y$2+$N237*Y$2^2+$O237*Y$2^3)&lt;$V237),"",($L237+$M237*Y$2+$N237*Y$2^2+$O237*Y$2^3))</f>
        <v>12.472049999999999</v>
      </c>
      <c r="Z237" s="4">
        <f t="shared" si="757"/>
        <v>20.778549999999999</v>
      </c>
      <c r="AA237" s="4">
        <f t="shared" si="757"/>
        <v>28.184550000000002</v>
      </c>
      <c r="AB237" s="4">
        <f t="shared" si="757"/>
        <v>34.787550000000003</v>
      </c>
      <c r="AC237" s="4">
        <f t="shared" si="757"/>
        <v>40.685049999999997</v>
      </c>
      <c r="AD237" s="4">
        <f t="shared" si="757"/>
        <v>45.974550000000001</v>
      </c>
      <c r="AE237" s="4">
        <f t="shared" si="757"/>
        <v>50.753550000000011</v>
      </c>
      <c r="AF237" s="4">
        <f t="shared" si="757"/>
        <v>55.119550000000011</v>
      </c>
      <c r="AG237" s="4">
        <f t="shared" si="757"/>
        <v>59.170050000000003</v>
      </c>
      <c r="AH237" s="4">
        <f t="shared" si="757"/>
        <v>63.002550000000006</v>
      </c>
      <c r="AI237" s="4">
        <f t="shared" ref="AI237:AR238" si="758">IF(OR(($L237+$M237*AI$2+$N237*AI$2^2+$O237*AI$2^3)&gt;$W237,($L237+$M237*AI$2+$N237*AI$2^2+$O237*AI$2^3)&lt;$V237),"",($L237+$M237*AI$2+$N237*AI$2^2+$O237*AI$2^3))</f>
        <v>66.714550000000003</v>
      </c>
      <c r="AJ237" s="4">
        <f t="shared" si="758"/>
        <v>70.403550000000024</v>
      </c>
      <c r="AK237" s="4">
        <f t="shared" si="758"/>
        <v>74.167049999999989</v>
      </c>
      <c r="AL237" s="4">
        <f t="shared" si="758"/>
        <v>78.102550000000008</v>
      </c>
      <c r="AM237" s="4">
        <f t="shared" si="758"/>
        <v>82.307549999999992</v>
      </c>
      <c r="AN237" s="4">
        <f t="shared" si="758"/>
        <v>86.879550000000009</v>
      </c>
      <c r="AO237" s="4">
        <f t="shared" si="758"/>
        <v>91.916050000000027</v>
      </c>
      <c r="AP237" s="4">
        <f t="shared" si="758"/>
        <v>97.51455</v>
      </c>
      <c r="AQ237" s="4">
        <f t="shared" si="758"/>
        <v>103.77255000000004</v>
      </c>
      <c r="AR237" s="4">
        <f t="shared" si="758"/>
        <v>110.78755000000001</v>
      </c>
      <c r="AS237" s="4">
        <f t="shared" ref="AS237:BB238" si="759">IF(OR(($L237+$M237*AS$2+$N237*AS$2^2+$O237*AS$2^3)&gt;$W237,($L237+$M237*AS$2+$N237*AS$2^2+$O237*AS$2^3)&lt;$V237),"",($L237+$M237*AS$2+$N237*AS$2^2+$O237*AS$2^3))</f>
        <v>118.65705</v>
      </c>
      <c r="AT237" s="4" t="str">
        <f t="shared" si="759"/>
        <v/>
      </c>
      <c r="AU237" s="4" t="str">
        <f t="shared" si="759"/>
        <v/>
      </c>
      <c r="AV237" s="4" t="str">
        <f t="shared" si="759"/>
        <v/>
      </c>
      <c r="AW237" s="4" t="str">
        <f t="shared" si="759"/>
        <v/>
      </c>
      <c r="AX237" s="4" t="str">
        <f t="shared" si="759"/>
        <v/>
      </c>
      <c r="AY237" s="4" t="str">
        <f t="shared" si="759"/>
        <v/>
      </c>
      <c r="AZ237" s="4" t="str">
        <f t="shared" si="759"/>
        <v/>
      </c>
      <c r="BA237" s="4" t="str">
        <f t="shared" si="759"/>
        <v/>
      </c>
      <c r="BB237" s="4" t="str">
        <f t="shared" si="759"/>
        <v/>
      </c>
      <c r="BC237" t="s">
        <v>368</v>
      </c>
      <c r="BD237" t="s">
        <v>136</v>
      </c>
      <c r="BE237" t="s">
        <v>137</v>
      </c>
      <c r="BF237" t="s">
        <v>24</v>
      </c>
      <c r="BG237" t="s">
        <v>39</v>
      </c>
      <c r="BH237" t="s">
        <v>30</v>
      </c>
      <c r="BI237" t="s">
        <v>27</v>
      </c>
      <c r="BJ237" t="s">
        <v>43</v>
      </c>
      <c r="BK237">
        <v>2.4342100000000002</v>
      </c>
      <c r="BL237">
        <v>0.52649000000000001</v>
      </c>
      <c r="BM237">
        <v>-5.8300000000000001E-3</v>
      </c>
      <c r="BN237">
        <v>3.0000000000000001E-5</v>
      </c>
      <c r="BP237">
        <v>4.04</v>
      </c>
      <c r="BQ237">
        <v>30.17</v>
      </c>
      <c r="BR237">
        <v>7.5520000000000004E-2</v>
      </c>
      <c r="BS237">
        <v>64</v>
      </c>
      <c r="BT237">
        <v>0.93700000000000006</v>
      </c>
      <c r="BU237">
        <v>4.5</v>
      </c>
      <c r="BV237">
        <v>31.5</v>
      </c>
      <c r="BW237">
        <v>60</v>
      </c>
      <c r="BX237" s="4">
        <f t="shared" ref="BX237:CQ237" si="760">IF(OR(($BK237+$BL237*Y237+$BM237*Y237^2+$BN237*Y237^3)&gt;$BV237,($BK237+$BL237*Y237+$BM237*Y237^2+$BN237*Y237^3)&lt;$BU237),"",($BK237+$BL237*Y237+$BM237*Y237^2+$BN237*Y237^3))</f>
        <v>8.1519528439121967</v>
      </c>
      <c r="BY237" s="4">
        <f t="shared" si="760"/>
        <v>11.125950142198228</v>
      </c>
      <c r="BZ237" s="4">
        <f t="shared" si="760"/>
        <v>13.313591147760732</v>
      </c>
      <c r="CA237" s="4">
        <f t="shared" si="760"/>
        <v>14.957164182525361</v>
      </c>
      <c r="CB237" s="4">
        <f t="shared" si="760"/>
        <v>16.224584974674844</v>
      </c>
      <c r="CC237" s="4">
        <f t="shared" si="760"/>
        <v>17.231953398388253</v>
      </c>
      <c r="CD237" s="4">
        <f t="shared" si="760"/>
        <v>18.059933252309435</v>
      </c>
      <c r="CE237" s="4">
        <f t="shared" si="760"/>
        <v>18.765469426120788</v>
      </c>
      <c r="CF237" s="4">
        <f t="shared" si="760"/>
        <v>19.390065502678787</v>
      </c>
      <c r="CG237" s="4">
        <f t="shared" si="760"/>
        <v>19.965600254960101</v>
      </c>
      <c r="CH237" s="4">
        <f t="shared" si="760"/>
        <v>20.518463622571939</v>
      </c>
      <c r="CI237" s="4">
        <f t="shared" si="760"/>
        <v>21.07264159179821</v>
      </c>
      <c r="CJ237" s="4">
        <f t="shared" si="760"/>
        <v>21.652274956082508</v>
      </c>
      <c r="CK237" s="4">
        <f t="shared" si="760"/>
        <v>22.284159200491999</v>
      </c>
      <c r="CL237" s="4">
        <f t="shared" si="760"/>
        <v>23.000641734060853</v>
      </c>
      <c r="CM237" s="4">
        <f t="shared" si="760"/>
        <v>23.843408387979608</v>
      </c>
      <c r="CN237" s="4">
        <f t="shared" si="760"/>
        <v>24.868733505376749</v>
      </c>
      <c r="CO237" s="4">
        <f t="shared" si="760"/>
        <v>26.154897069931277</v>
      </c>
      <c r="CP237" s="4">
        <f t="shared" si="760"/>
        <v>27.812648155760279</v>
      </c>
      <c r="CQ237" s="4">
        <f t="shared" si="760"/>
        <v>29.999816529942464</v>
      </c>
      <c r="CR237" s="4"/>
      <c r="CS237" s="4"/>
      <c r="CT237" s="4"/>
      <c r="CU237" s="4"/>
      <c r="CV237" s="4"/>
      <c r="CW237" s="4"/>
      <c r="CX237" s="4"/>
      <c r="CY237" s="4"/>
      <c r="CZ237" s="4"/>
      <c r="DA237" s="4"/>
    </row>
    <row r="238" spans="1:105" x14ac:dyDescent="0.25">
      <c r="A238" t="s">
        <v>21</v>
      </c>
      <c r="B238" t="s">
        <v>83</v>
      </c>
      <c r="C238" t="s">
        <v>84</v>
      </c>
      <c r="D238" t="s">
        <v>21</v>
      </c>
      <c r="E238" t="s">
        <v>83</v>
      </c>
      <c r="F238" t="s">
        <v>84</v>
      </c>
      <c r="G238" t="s">
        <v>25</v>
      </c>
      <c r="H238" t="s">
        <v>24</v>
      </c>
      <c r="I238" t="s">
        <v>35</v>
      </c>
      <c r="J238">
        <v>1</v>
      </c>
      <c r="K238" t="s">
        <v>43</v>
      </c>
      <c r="L238">
        <v>-9.7409700000000008</v>
      </c>
      <c r="M238">
        <v>7.5086700000000004</v>
      </c>
      <c r="N238">
        <v>-0.40910000000000002</v>
      </c>
      <c r="O238">
        <v>7.6699999999999997E-3</v>
      </c>
      <c r="Q238">
        <v>3.7</v>
      </c>
      <c r="R238">
        <v>54.3</v>
      </c>
      <c r="S238">
        <v>68.263959999999997</v>
      </c>
      <c r="T238">
        <v>34</v>
      </c>
      <c r="U238">
        <v>0.51700000000000002</v>
      </c>
      <c r="V238">
        <v>4.3</v>
      </c>
      <c r="W238">
        <v>53.1</v>
      </c>
      <c r="X238">
        <v>30</v>
      </c>
      <c r="Y238" s="4">
        <f t="shared" si="757"/>
        <v>18.533629999999999</v>
      </c>
      <c r="Z238" s="4">
        <f t="shared" si="757"/>
        <v>32.105730000000001</v>
      </c>
      <c r="AA238" s="4">
        <f t="shared" si="757"/>
        <v>36.727830000000012</v>
      </c>
      <c r="AB238" s="4">
        <f t="shared" si="757"/>
        <v>38.152429999999995</v>
      </c>
      <c r="AC238" s="4">
        <f t="shared" si="757"/>
        <v>42.132030000000015</v>
      </c>
      <c r="AD238" s="4" t="str">
        <f t="shared" si="757"/>
        <v/>
      </c>
      <c r="AE238" s="4" t="str">
        <f t="shared" si="757"/>
        <v/>
      </c>
      <c r="AF238" s="4" t="str">
        <f t="shared" si="757"/>
        <v/>
      </c>
      <c r="AG238" s="4" t="str">
        <f t="shared" si="757"/>
        <v/>
      </c>
      <c r="AH238" s="4" t="str">
        <f t="shared" si="757"/>
        <v/>
      </c>
      <c r="AI238" s="4" t="str">
        <f t="shared" si="758"/>
        <v/>
      </c>
      <c r="AJ238" s="4" t="str">
        <f t="shared" si="758"/>
        <v/>
      </c>
      <c r="AK238" s="4" t="str">
        <f t="shared" si="758"/>
        <v/>
      </c>
      <c r="AL238" s="4" t="str">
        <f t="shared" si="758"/>
        <v/>
      </c>
      <c r="AM238" s="4" t="str">
        <f t="shared" si="758"/>
        <v/>
      </c>
      <c r="AN238" s="4" t="str">
        <f t="shared" si="758"/>
        <v/>
      </c>
      <c r="AO238" s="4" t="str">
        <f t="shared" si="758"/>
        <v/>
      </c>
      <c r="AP238" s="4" t="str">
        <f t="shared" si="758"/>
        <v/>
      </c>
      <c r="AQ238" s="4" t="str">
        <f t="shared" si="758"/>
        <v/>
      </c>
      <c r="AR238" s="4" t="str">
        <f t="shared" si="758"/>
        <v/>
      </c>
      <c r="AS238" s="4" t="str">
        <f t="shared" si="759"/>
        <v/>
      </c>
      <c r="AT238" s="4" t="str">
        <f t="shared" si="759"/>
        <v/>
      </c>
      <c r="AU238" s="4" t="str">
        <f t="shared" si="759"/>
        <v/>
      </c>
      <c r="AV238" s="4" t="str">
        <f t="shared" si="759"/>
        <v/>
      </c>
      <c r="AW238" s="4" t="str">
        <f t="shared" si="759"/>
        <v/>
      </c>
      <c r="AX238" s="4" t="str">
        <f t="shared" si="759"/>
        <v/>
      </c>
      <c r="AY238" s="4" t="str">
        <f t="shared" si="759"/>
        <v/>
      </c>
      <c r="AZ238" s="4" t="str">
        <f t="shared" si="759"/>
        <v/>
      </c>
      <c r="BA238" s="4" t="str">
        <f t="shared" si="759"/>
        <v/>
      </c>
      <c r="BB238" s="4" t="str">
        <f t="shared" si="759"/>
        <v/>
      </c>
      <c r="BC238" t="s">
        <v>21</v>
      </c>
      <c r="BD238" t="s">
        <v>83</v>
      </c>
      <c r="BE238" t="s">
        <v>84</v>
      </c>
      <c r="BF238" t="s">
        <v>24</v>
      </c>
      <c r="BG238" t="s">
        <v>39</v>
      </c>
      <c r="BH238" t="s">
        <v>30</v>
      </c>
      <c r="BI238">
        <v>1</v>
      </c>
      <c r="BJ238" t="s">
        <v>31</v>
      </c>
      <c r="BK238">
        <v>-0.60296000000000005</v>
      </c>
      <c r="BL238">
        <v>1.67832</v>
      </c>
      <c r="BM238">
        <v>6.9169999999999995E-2</v>
      </c>
      <c r="BP238">
        <v>1.18</v>
      </c>
      <c r="BQ238">
        <v>5.72</v>
      </c>
      <c r="BR238">
        <v>0.26301000000000002</v>
      </c>
      <c r="BS238">
        <v>36</v>
      </c>
      <c r="BT238">
        <v>0.65400000000000003</v>
      </c>
      <c r="BU238">
        <v>1.5</v>
      </c>
      <c r="BV238">
        <v>8.4</v>
      </c>
      <c r="BW238">
        <v>34</v>
      </c>
      <c r="BX238" s="4">
        <f t="shared" ref="BX238:CB239" si="761">EXP($BK238+$BL238*LN(LN(Y238+1)+($BM238/2)))</f>
        <v>3.4716141461924077</v>
      </c>
      <c r="BY238" s="4">
        <f t="shared" si="761"/>
        <v>4.5537019489843065</v>
      </c>
      <c r="BZ238" s="4">
        <f t="shared" si="761"/>
        <v>4.8398406437260677</v>
      </c>
      <c r="CA238" s="4">
        <f t="shared" si="761"/>
        <v>4.9222690943567882</v>
      </c>
      <c r="CB238" s="4">
        <f t="shared" si="761"/>
        <v>5.1401969100258418</v>
      </c>
      <c r="CC238" s="4"/>
      <c r="CD238" s="4"/>
      <c r="CE238" s="4"/>
      <c r="CF238" s="4"/>
      <c r="CG238" s="4"/>
      <c r="CH238" s="4"/>
      <c r="CI238" s="4"/>
      <c r="CJ238" s="4"/>
      <c r="CK238" s="4"/>
      <c r="CL238" s="4"/>
      <c r="CM238" s="4"/>
      <c r="CN238" s="4"/>
      <c r="CO238" s="4"/>
      <c r="CP238" s="4"/>
      <c r="CQ238" s="4"/>
      <c r="CR238" s="4"/>
      <c r="CS238" s="4"/>
      <c r="CT238" s="4"/>
      <c r="CU238" s="4"/>
      <c r="CV238" s="4"/>
      <c r="CW238" s="4"/>
      <c r="CX238" s="4"/>
      <c r="CY238" s="4"/>
      <c r="CZ238" s="4"/>
      <c r="DA238" s="4"/>
    </row>
    <row r="239" spans="1:105" x14ac:dyDescent="0.25">
      <c r="A239" t="s">
        <v>322</v>
      </c>
      <c r="B239" t="s">
        <v>339</v>
      </c>
      <c r="C239" t="s">
        <v>340</v>
      </c>
      <c r="D239" t="s">
        <v>322</v>
      </c>
      <c r="E239" t="s">
        <v>339</v>
      </c>
      <c r="F239" t="s">
        <v>340</v>
      </c>
      <c r="G239" t="s">
        <v>25</v>
      </c>
      <c r="H239" t="s">
        <v>24</v>
      </c>
      <c r="I239" t="s">
        <v>35</v>
      </c>
      <c r="J239" t="s">
        <v>44</v>
      </c>
      <c r="K239" t="s">
        <v>28</v>
      </c>
      <c r="L239">
        <v>2.5399400000000001</v>
      </c>
      <c r="M239">
        <v>0.57160999999999995</v>
      </c>
      <c r="Q239">
        <v>2.54</v>
      </c>
      <c r="R239">
        <v>36.840000000000003</v>
      </c>
      <c r="S239">
        <v>0.40155000000000002</v>
      </c>
      <c r="T239">
        <v>30</v>
      </c>
      <c r="U239">
        <v>0.96299999999999997</v>
      </c>
      <c r="V239">
        <v>2.5</v>
      </c>
      <c r="W239">
        <v>33</v>
      </c>
      <c r="X239">
        <v>28</v>
      </c>
      <c r="Y239" s="4">
        <f t="shared" ref="Y239:BB239" si="762">IF(OR(($L239+$M239*Y$2)&gt;$W239,($L239+$M239*Y$2)&lt;$V239),"",($L239+$M239*Y$2))</f>
        <v>5.3979900000000001</v>
      </c>
      <c r="Z239" s="4">
        <f t="shared" si="762"/>
        <v>8.2560399999999987</v>
      </c>
      <c r="AA239" s="4">
        <f t="shared" si="762"/>
        <v>11.114089999999999</v>
      </c>
      <c r="AB239" s="4">
        <f t="shared" si="762"/>
        <v>13.972139999999998</v>
      </c>
      <c r="AC239" s="4">
        <f t="shared" si="762"/>
        <v>16.830189999999998</v>
      </c>
      <c r="AD239" s="4">
        <f t="shared" si="762"/>
        <v>19.68824</v>
      </c>
      <c r="AE239" s="4">
        <f t="shared" si="762"/>
        <v>22.546289999999999</v>
      </c>
      <c r="AF239" s="4">
        <f t="shared" si="762"/>
        <v>25.404339999999998</v>
      </c>
      <c r="AG239" s="4">
        <f t="shared" si="762"/>
        <v>28.26239</v>
      </c>
      <c r="AH239" s="4">
        <f t="shared" si="762"/>
        <v>31.120439999999999</v>
      </c>
      <c r="AI239" s="4" t="str">
        <f t="shared" si="762"/>
        <v/>
      </c>
      <c r="AJ239" s="4" t="str">
        <f t="shared" si="762"/>
        <v/>
      </c>
      <c r="AK239" s="4" t="str">
        <f t="shared" si="762"/>
        <v/>
      </c>
      <c r="AL239" s="4" t="str">
        <f t="shared" si="762"/>
        <v/>
      </c>
      <c r="AM239" s="4" t="str">
        <f t="shared" si="762"/>
        <v/>
      </c>
      <c r="AN239" s="4" t="str">
        <f t="shared" si="762"/>
        <v/>
      </c>
      <c r="AO239" s="4" t="str">
        <f t="shared" si="762"/>
        <v/>
      </c>
      <c r="AP239" s="4" t="str">
        <f t="shared" si="762"/>
        <v/>
      </c>
      <c r="AQ239" s="4" t="str">
        <f t="shared" si="762"/>
        <v/>
      </c>
      <c r="AR239" s="4" t="str">
        <f t="shared" si="762"/>
        <v/>
      </c>
      <c r="AS239" s="4" t="str">
        <f t="shared" si="762"/>
        <v/>
      </c>
      <c r="AT239" s="4" t="str">
        <f t="shared" si="762"/>
        <v/>
      </c>
      <c r="AU239" s="4" t="str">
        <f t="shared" si="762"/>
        <v/>
      </c>
      <c r="AV239" s="4" t="str">
        <f t="shared" si="762"/>
        <v/>
      </c>
      <c r="AW239" s="4" t="str">
        <f t="shared" si="762"/>
        <v/>
      </c>
      <c r="AX239" s="4" t="str">
        <f t="shared" si="762"/>
        <v/>
      </c>
      <c r="AY239" s="4" t="str">
        <f t="shared" si="762"/>
        <v/>
      </c>
      <c r="AZ239" s="4" t="str">
        <f t="shared" si="762"/>
        <v/>
      </c>
      <c r="BA239" s="4" t="str">
        <f t="shared" si="762"/>
        <v/>
      </c>
      <c r="BB239" s="4" t="str">
        <f t="shared" si="762"/>
        <v/>
      </c>
      <c r="BC239" t="s">
        <v>322</v>
      </c>
      <c r="BD239" t="s">
        <v>339</v>
      </c>
      <c r="BE239" t="s">
        <v>340</v>
      </c>
      <c r="BF239" t="s">
        <v>24</v>
      </c>
      <c r="BG239" t="s">
        <v>39</v>
      </c>
      <c r="BH239" t="s">
        <v>30</v>
      </c>
      <c r="BI239">
        <v>1</v>
      </c>
      <c r="BJ239" t="s">
        <v>31</v>
      </c>
      <c r="BK239">
        <v>0.11955</v>
      </c>
      <c r="BL239">
        <v>1.57212</v>
      </c>
      <c r="BM239">
        <v>2.2020000000000001E-2</v>
      </c>
      <c r="BP239">
        <v>1.65</v>
      </c>
      <c r="BQ239">
        <v>8.61</v>
      </c>
      <c r="BR239">
        <v>0.14838000000000001</v>
      </c>
      <c r="BS239">
        <v>30</v>
      </c>
      <c r="BT239">
        <v>0.85799999999999998</v>
      </c>
      <c r="BU239">
        <v>1.8</v>
      </c>
      <c r="BV239">
        <v>9.5</v>
      </c>
      <c r="BW239">
        <v>28</v>
      </c>
      <c r="BX239" s="4">
        <f t="shared" si="761"/>
        <v>3.0073852947463133</v>
      </c>
      <c r="BY239" s="4">
        <f t="shared" si="761"/>
        <v>3.9940999619990314</v>
      </c>
      <c r="BZ239" s="4">
        <f t="shared" si="761"/>
        <v>4.7752583364282506</v>
      </c>
      <c r="CA239" s="4">
        <f t="shared" si="761"/>
        <v>5.4251462594610897</v>
      </c>
      <c r="CB239" s="4">
        <f t="shared" si="761"/>
        <v>5.9835107937454195</v>
      </c>
      <c r="CC239" s="4">
        <f>EXP($BK239+$BL239*LN(LN(AD239+1)+($BM239/2)))</f>
        <v>6.4741737023046859</v>
      </c>
      <c r="CD239" s="4">
        <f>EXP($BK239+$BL239*LN(LN(AE239+1)+($BM239/2)))</f>
        <v>6.9125854445779646</v>
      </c>
      <c r="CE239" s="4">
        <f>EXP($BK239+$BL239*LN(LN(AF239+1)+($BM239/2)))</f>
        <v>7.3093633024006701</v>
      </c>
      <c r="CF239" s="4">
        <f>EXP($BK239+$BL239*LN(LN(AG239+1)+($BM239/2)))</f>
        <v>7.6721322384714163</v>
      </c>
      <c r="CG239" s="4">
        <f>EXP($BK239+$BL239*LN(LN(AH239+1)+($BM239/2)))</f>
        <v>8.00656188905063</v>
      </c>
      <c r="CH239" s="4"/>
      <c r="CI239" s="4"/>
      <c r="CJ239" s="4"/>
      <c r="CK239" s="4"/>
      <c r="CL239" s="4"/>
      <c r="CM239" s="4"/>
      <c r="CN239" s="4"/>
      <c r="CO239" s="4"/>
      <c r="CP239" s="4"/>
      <c r="CQ239" s="4"/>
      <c r="CR239" s="4"/>
      <c r="CS239" s="4"/>
      <c r="CT239" s="4"/>
      <c r="CU239" s="4"/>
      <c r="CV239" s="4"/>
      <c r="CW239" s="4"/>
      <c r="CX239" s="4"/>
      <c r="CY239" s="4"/>
      <c r="CZ239" s="4"/>
      <c r="DA239" s="4"/>
    </row>
    <row r="240" spans="1:105" x14ac:dyDescent="0.25">
      <c r="A240" t="s">
        <v>178</v>
      </c>
      <c r="B240" t="s">
        <v>203</v>
      </c>
      <c r="C240" t="s">
        <v>204</v>
      </c>
      <c r="D240" t="s">
        <v>178</v>
      </c>
      <c r="E240" t="s">
        <v>203</v>
      </c>
      <c r="F240" t="s">
        <v>204</v>
      </c>
      <c r="G240" t="s">
        <v>25</v>
      </c>
      <c r="H240" t="s">
        <v>24</v>
      </c>
      <c r="I240" t="s">
        <v>35</v>
      </c>
      <c r="J240" t="s">
        <v>44</v>
      </c>
      <c r="K240" t="s">
        <v>33</v>
      </c>
      <c r="L240">
        <v>0.30296000000000001</v>
      </c>
      <c r="M240">
        <v>2.68255</v>
      </c>
      <c r="N240">
        <v>-1.7600000000000001E-2</v>
      </c>
      <c r="Q240">
        <v>2.97</v>
      </c>
      <c r="R240">
        <v>96.03</v>
      </c>
      <c r="S240">
        <v>11.368029999999999</v>
      </c>
      <c r="T240">
        <v>69</v>
      </c>
      <c r="U240">
        <v>0.81299999999999994</v>
      </c>
      <c r="V240">
        <v>4.5999999999999996</v>
      </c>
      <c r="W240">
        <v>111</v>
      </c>
      <c r="X240">
        <v>66</v>
      </c>
      <c r="Y240" s="4">
        <f t="shared" ref="Y240:AM240" si="763">IF(OR(($L240+$M240*Y$2+$N240*Y$2^2)&gt;$W240,($L240+$M240*Y$2+$N240*Y$2^2)&lt;$V240),"",($L240+$M240*Y$2+$N240*Y$2^2))</f>
        <v>13.27571</v>
      </c>
      <c r="Z240" s="4">
        <f t="shared" si="763"/>
        <v>25.368459999999995</v>
      </c>
      <c r="AA240" s="4">
        <f t="shared" si="763"/>
        <v>36.581209999999999</v>
      </c>
      <c r="AB240" s="4">
        <f t="shared" si="763"/>
        <v>46.913959999999996</v>
      </c>
      <c r="AC240" s="4">
        <f t="shared" si="763"/>
        <v>56.366709999999998</v>
      </c>
      <c r="AD240" s="4">
        <f t="shared" si="763"/>
        <v>64.939459999999997</v>
      </c>
      <c r="AE240" s="4">
        <f t="shared" si="763"/>
        <v>72.632210000000001</v>
      </c>
      <c r="AF240" s="4">
        <f t="shared" si="763"/>
        <v>79.444959999999995</v>
      </c>
      <c r="AG240" s="4">
        <f t="shared" si="763"/>
        <v>85.377709999999993</v>
      </c>
      <c r="AH240" s="4">
        <f t="shared" si="763"/>
        <v>90.430460000000011</v>
      </c>
      <c r="AI240" s="4">
        <f t="shared" si="763"/>
        <v>94.60320999999999</v>
      </c>
      <c r="AJ240" s="4">
        <f t="shared" si="763"/>
        <v>97.895960000000002</v>
      </c>
      <c r="AK240" s="4">
        <f t="shared" si="763"/>
        <v>100.30871</v>
      </c>
      <c r="AL240" s="4">
        <f t="shared" si="763"/>
        <v>101.84146000000001</v>
      </c>
      <c r="AM240" s="4">
        <f t="shared" si="763"/>
        <v>102.49421000000001</v>
      </c>
      <c r="BC240" t="s">
        <v>178</v>
      </c>
      <c r="BD240" t="s">
        <v>203</v>
      </c>
      <c r="BE240" t="s">
        <v>204</v>
      </c>
      <c r="BF240" t="s">
        <v>24</v>
      </c>
      <c r="BG240" t="s">
        <v>39</v>
      </c>
      <c r="BH240" t="s">
        <v>30</v>
      </c>
      <c r="BI240" t="s">
        <v>40</v>
      </c>
      <c r="BJ240" t="s">
        <v>33</v>
      </c>
      <c r="BK240">
        <v>2.4273099999999999</v>
      </c>
      <c r="BL240">
        <v>0.29776999999999998</v>
      </c>
      <c r="BM240">
        <v>-1.33E-3</v>
      </c>
      <c r="BP240">
        <v>3.3</v>
      </c>
      <c r="BQ240">
        <v>18.71</v>
      </c>
      <c r="BR240">
        <v>0.60085</v>
      </c>
      <c r="BS240">
        <v>66</v>
      </c>
      <c r="BT240">
        <v>0.88200000000000001</v>
      </c>
      <c r="BU240">
        <v>2.5</v>
      </c>
      <c r="BV240">
        <v>24</v>
      </c>
      <c r="BW240">
        <v>63</v>
      </c>
      <c r="BX240" s="4">
        <f t="shared" ref="BX240:CG241" si="764">IF(OR(($BK240+$BL240*Y240+$BM240*Y240^2)&gt;$BV240,($BK240+$BL240*Y240+$BM240*Y240^2)&lt;$BU240),"",($BK240+$BL240*Y240+$BM240*Y240^2))</f>
        <v>6.1460130136145468</v>
      </c>
      <c r="BY240" s="4">
        <f t="shared" si="764"/>
        <v>9.1253431797137701</v>
      </c>
      <c r="BZ240" s="4">
        <f t="shared" si="764"/>
        <v>11.540310951364747</v>
      </c>
      <c r="CA240" s="4">
        <f t="shared" si="764"/>
        <v>13.469656744167469</v>
      </c>
      <c r="CB240" s="4">
        <f t="shared" si="764"/>
        <v>14.985941261721946</v>
      </c>
      <c r="CC240" s="4">
        <f t="shared" si="764"/>
        <v>16.155545495628168</v>
      </c>
      <c r="CD240" s="4">
        <f t="shared" si="764"/>
        <v>17.038670725486142</v>
      </c>
      <c r="CE240" s="4">
        <f t="shared" si="764"/>
        <v>17.689338518895866</v>
      </c>
      <c r="CF240" s="4">
        <f t="shared" si="764"/>
        <v>18.155390731457345</v>
      </c>
      <c r="CG240" s="4">
        <f t="shared" si="764"/>
        <v>18.478489506770565</v>
      </c>
      <c r="CH240" s="4">
        <f t="shared" ref="CH240:CQ241" si="765">IF(OR(($BK240+$BL240*AI240+$BM240*AI240^2)&gt;$BV240,($BK240+$BL240*AI240+$BM240*AI240^2)&lt;$BU240),"",($BK240+$BL240*AI240+$BM240*AI240^2))</f>
        <v>18.694117276435541</v>
      </c>
      <c r="CI240" s="4">
        <f t="shared" si="765"/>
        <v>18.831576760052272</v>
      </c>
      <c r="CJ240" s="4">
        <f t="shared" si="765"/>
        <v>18.913990965220748</v>
      </c>
      <c r="CK240" s="4">
        <f t="shared" si="765"/>
        <v>18.95830318754097</v>
      </c>
      <c r="CL240" s="4">
        <f t="shared" si="765"/>
        <v>18.975277010612942</v>
      </c>
      <c r="CM240" s="4" t="str">
        <f t="shared" si="765"/>
        <v/>
      </c>
      <c r="CN240" s="4" t="str">
        <f t="shared" si="765"/>
        <v/>
      </c>
      <c r="CO240" s="4" t="str">
        <f t="shared" si="765"/>
        <v/>
      </c>
      <c r="CP240" s="4"/>
      <c r="CQ240" s="4"/>
      <c r="CR240" s="4"/>
      <c r="CS240" s="4"/>
      <c r="CT240" s="4"/>
      <c r="CU240" s="4"/>
      <c r="CV240" s="4"/>
      <c r="CW240" s="4"/>
      <c r="CX240" s="4"/>
      <c r="CY240" s="4"/>
      <c r="CZ240" s="4"/>
      <c r="DA240" s="4"/>
    </row>
    <row r="241" spans="1:142" x14ac:dyDescent="0.25">
      <c r="A241" t="s">
        <v>278</v>
      </c>
      <c r="B241" t="s">
        <v>295</v>
      </c>
      <c r="C241" t="s">
        <v>296</v>
      </c>
      <c r="D241" t="s">
        <v>278</v>
      </c>
      <c r="E241" t="s">
        <v>295</v>
      </c>
      <c r="F241" t="s">
        <v>296</v>
      </c>
      <c r="G241" t="s">
        <v>25</v>
      </c>
      <c r="H241" t="s">
        <v>24</v>
      </c>
      <c r="I241" t="s">
        <v>35</v>
      </c>
      <c r="J241" t="s">
        <v>44</v>
      </c>
      <c r="K241" t="s">
        <v>43</v>
      </c>
      <c r="L241">
        <v>-0.52236000000000005</v>
      </c>
      <c r="M241">
        <v>1.1951099999999999</v>
      </c>
      <c r="N241">
        <v>1.779E-2</v>
      </c>
      <c r="O241">
        <v>-1.1E-4</v>
      </c>
      <c r="Q241">
        <v>1.94</v>
      </c>
      <c r="R241">
        <v>134.01</v>
      </c>
      <c r="S241">
        <v>0.42886000000000002</v>
      </c>
      <c r="T241">
        <v>36</v>
      </c>
      <c r="U241">
        <v>0.995</v>
      </c>
      <c r="V241">
        <v>1</v>
      </c>
      <c r="W241">
        <v>204.5</v>
      </c>
      <c r="X241">
        <v>32</v>
      </c>
      <c r="Y241" s="4">
        <f t="shared" ref="Y241:AH243" si="766">IF(OR(($L241+$M241*Y$2+$N241*Y$2^2+$O241*Y$2^3)&gt;$W241,($L241+$M241*Y$2+$N241*Y$2^2+$O241*Y$2^3)&lt;$V241),"",($L241+$M241*Y$2+$N241*Y$2^2+$O241*Y$2^3))</f>
        <v>5.8841899999999994</v>
      </c>
      <c r="Z241" s="4">
        <f t="shared" si="766"/>
        <v>13.097739999999998</v>
      </c>
      <c r="AA241" s="4">
        <f t="shared" si="766"/>
        <v>21.035789999999999</v>
      </c>
      <c r="AB241" s="4">
        <f t="shared" si="766"/>
        <v>29.615839999999999</v>
      </c>
      <c r="AC241" s="4">
        <f t="shared" si="766"/>
        <v>38.755389999999998</v>
      </c>
      <c r="AD241" s="4">
        <f t="shared" si="766"/>
        <v>48.371939999999995</v>
      </c>
      <c r="AE241" s="4">
        <f t="shared" si="766"/>
        <v>58.382989999999992</v>
      </c>
      <c r="AF241" s="4">
        <f t="shared" si="766"/>
        <v>68.706039999999987</v>
      </c>
      <c r="AG241" s="4">
        <f t="shared" si="766"/>
        <v>79.258589999999998</v>
      </c>
      <c r="AH241" s="4">
        <f t="shared" si="766"/>
        <v>89.95814</v>
      </c>
      <c r="AI241" s="4">
        <f t="shared" ref="AI241:AR243" si="767">IF(OR(($L241+$M241*AI$2+$N241*AI$2^2+$O241*AI$2^3)&gt;$W241,($L241+$M241*AI$2+$N241*AI$2^2+$O241*AI$2^3)&lt;$V241),"",($L241+$M241*AI$2+$N241*AI$2^2+$O241*AI$2^3))</f>
        <v>100.72219</v>
      </c>
      <c r="AJ241" s="4">
        <f t="shared" si="767"/>
        <v>111.46823999999997</v>
      </c>
      <c r="AK241" s="4">
        <f t="shared" si="767"/>
        <v>122.11378999999999</v>
      </c>
      <c r="AL241" s="4">
        <f t="shared" si="767"/>
        <v>132.57633999999996</v>
      </c>
      <c r="AM241" s="4">
        <f t="shared" si="767"/>
        <v>142.77339000000001</v>
      </c>
      <c r="AN241" s="4">
        <f t="shared" si="767"/>
        <v>152.62243999999998</v>
      </c>
      <c r="AO241" s="4">
        <f t="shared" si="767"/>
        <v>162.04098999999997</v>
      </c>
      <c r="AP241" s="4">
        <f t="shared" si="767"/>
        <v>170.94653999999997</v>
      </c>
      <c r="AQ241" s="4">
        <f t="shared" si="767"/>
        <v>179.25658999999999</v>
      </c>
      <c r="AR241" s="4">
        <f t="shared" si="767"/>
        <v>186.88864000000001</v>
      </c>
      <c r="AS241" s="4">
        <f t="shared" ref="AS241:BB243" si="768">IF(OR(($L241+$M241*AS$2+$N241*AS$2^2+$O241*AS$2^3)&gt;$W241,($L241+$M241*AS$2+$N241*AS$2^2+$O241*AS$2^3)&lt;$V241),"",($L241+$M241*AS$2+$N241*AS$2^2+$O241*AS$2^3))</f>
        <v>193.76018999999997</v>
      </c>
      <c r="AT241" s="4">
        <f t="shared" si="768"/>
        <v>199.78874000000005</v>
      </c>
      <c r="AU241" s="4" t="str">
        <f t="shared" si="768"/>
        <v/>
      </c>
      <c r="AV241" s="4" t="str">
        <f t="shared" si="768"/>
        <v/>
      </c>
      <c r="AW241" s="4" t="str">
        <f t="shared" si="768"/>
        <v/>
      </c>
      <c r="AX241" s="4" t="str">
        <f t="shared" si="768"/>
        <v/>
      </c>
      <c r="AY241" s="4" t="str">
        <f t="shared" si="768"/>
        <v/>
      </c>
      <c r="AZ241" s="4" t="str">
        <f t="shared" si="768"/>
        <v/>
      </c>
      <c r="BA241" s="4" t="str">
        <f t="shared" si="768"/>
        <v/>
      </c>
      <c r="BB241" s="4" t="str">
        <f t="shared" si="768"/>
        <v/>
      </c>
      <c r="BC241" t="s">
        <v>278</v>
      </c>
      <c r="BD241" t="s">
        <v>295</v>
      </c>
      <c r="BE241" t="s">
        <v>296</v>
      </c>
      <c r="BF241" t="s">
        <v>24</v>
      </c>
      <c r="BG241" t="s">
        <v>39</v>
      </c>
      <c r="BH241" t="s">
        <v>30</v>
      </c>
      <c r="BI241" t="s">
        <v>27</v>
      </c>
      <c r="BJ241" t="s">
        <v>33</v>
      </c>
      <c r="BK241">
        <v>1.60968</v>
      </c>
      <c r="BL241">
        <v>0.53395000000000004</v>
      </c>
      <c r="BM241">
        <v>-1.8699999999999999E-3</v>
      </c>
      <c r="BP241">
        <v>2.64</v>
      </c>
      <c r="BQ241">
        <v>39.61</v>
      </c>
      <c r="BR241">
        <v>0.29552</v>
      </c>
      <c r="BS241">
        <v>36</v>
      </c>
      <c r="BT241">
        <v>0.95799999999999996</v>
      </c>
      <c r="BU241">
        <v>2</v>
      </c>
      <c r="BV241">
        <v>49.5</v>
      </c>
      <c r="BW241">
        <v>33</v>
      </c>
      <c r="BX241" s="4">
        <f t="shared" si="764"/>
        <v>4.686796946542092</v>
      </c>
      <c r="BY241" s="4">
        <f t="shared" si="764"/>
        <v>8.2824182898887884</v>
      </c>
      <c r="BZ241" s="4">
        <f t="shared" si="764"/>
        <v>12.014256728571931</v>
      </c>
      <c r="CA241" s="4">
        <f t="shared" si="764"/>
        <v>15.782884547446528</v>
      </c>
      <c r="CB241" s="4">
        <f t="shared" si="764"/>
        <v>19.494417415422575</v>
      </c>
      <c r="CC241" s="4">
        <f t="shared" si="764"/>
        <v>23.062367999590066</v>
      </c>
      <c r="CD241" s="4">
        <f t="shared" si="764"/>
        <v>26.409245025594014</v>
      </c>
      <c r="CE241" s="4">
        <f t="shared" si="764"/>
        <v>29.467897784259407</v>
      </c>
      <c r="CF241" s="4">
        <f t="shared" si="764"/>
        <v>32.182606084466258</v>
      </c>
      <c r="CG241" s="4">
        <f t="shared" si="764"/>
        <v>34.509915652274543</v>
      </c>
      <c r="CH241" s="4">
        <f t="shared" si="765"/>
        <v>36.419218976299291</v>
      </c>
      <c r="CI241" s="4">
        <f t="shared" si="765"/>
        <v>37.893081599335488</v>
      </c>
      <c r="CJ241" s="4">
        <f t="shared" si="765"/>
        <v>38.927313856233141</v>
      </c>
      <c r="CK241" s="4">
        <f t="shared" si="765"/>
        <v>39.530788058022239</v>
      </c>
      <c r="CL241" s="4">
        <f t="shared" si="765"/>
        <v>39.725001122287779</v>
      </c>
      <c r="CM241" s="4">
        <f t="shared" si="765"/>
        <v>39.543382649794765</v>
      </c>
      <c r="CN241" s="4">
        <f t="shared" si="765"/>
        <v>39.030348447363217</v>
      </c>
      <c r="CO241" s="4">
        <f t="shared" si="765"/>
        <v>38.240099496993118</v>
      </c>
      <c r="CP241" s="4">
        <f>IF(OR(($BK241+$BL241*AQ241+$BM241*AQ241^2)&gt;$BV241,($BK241+$BL241*AQ241+$BM241*AQ241^2)&lt;$BU241),"",($BK241+$BL241*AQ241+$BM241*AQ241^2))</f>
        <v>37.235166371239465</v>
      </c>
      <c r="CQ241" s="4">
        <f>IF(OR(($BK241+$BL241*AR241+$BM241*AR241^2)&gt;$BV241,($BK241+$BL241*AR241+$BM241*AR241^2)&lt;$BU241),"",($BK241+$BL241*AR241+$BM241*AR241^2))</f>
        <v>36.084699094837248</v>
      </c>
      <c r="CR241" s="4">
        <f>IF(OR(($BK241+$BL241*AS241+$BM241*AS241^2)&gt;$BV241,($BK241+$BL241*AS241+$BM241*AS241^2)&lt;$BU241),"",($BK241+$BL241*AS241+$BM241*AS241^2))</f>
        <v>34.862502452576521</v>
      </c>
      <c r="CS241" s="4">
        <f>IF(OR(($BK241+$BL241*AT241+$BM241*AT241^2)&gt;$BV241,($BK241+$BL241*AT241+$BM241*AT241^2)&lt;$BU241),"",($BK241+$BL241*AT241+$BM241*AT241^2))</f>
        <v>33.644816743427185</v>
      </c>
      <c r="CT241" s="4"/>
      <c r="CU241" s="4"/>
      <c r="CV241" s="4"/>
      <c r="CW241" s="4"/>
      <c r="CX241" s="4"/>
      <c r="CY241" s="4"/>
      <c r="CZ241" s="4"/>
      <c r="DA241" s="4"/>
    </row>
    <row r="242" spans="1:142" x14ac:dyDescent="0.25">
      <c r="A242" t="s">
        <v>209</v>
      </c>
      <c r="B242" t="s">
        <v>228</v>
      </c>
      <c r="C242" t="s">
        <v>229</v>
      </c>
      <c r="D242" t="s">
        <v>209</v>
      </c>
      <c r="E242" t="s">
        <v>228</v>
      </c>
      <c r="F242" t="s">
        <v>229</v>
      </c>
      <c r="G242" t="s">
        <v>25</v>
      </c>
      <c r="H242" t="s">
        <v>24</v>
      </c>
      <c r="I242" t="s">
        <v>35</v>
      </c>
      <c r="J242">
        <v>1</v>
      </c>
      <c r="K242" t="s">
        <v>43</v>
      </c>
      <c r="L242">
        <v>-23.631399999999999</v>
      </c>
      <c r="M242">
        <v>6.1354100000000003</v>
      </c>
      <c r="N242">
        <v>-0.13833999999999999</v>
      </c>
      <c r="O242">
        <v>1.0200000000000001E-3</v>
      </c>
      <c r="Q242">
        <v>3.71</v>
      </c>
      <c r="R242">
        <v>153.12</v>
      </c>
      <c r="S242">
        <v>51.368259999999999</v>
      </c>
      <c r="T242">
        <v>16</v>
      </c>
      <c r="U242">
        <v>0.91100000000000003</v>
      </c>
      <c r="V242">
        <v>4.5999999999999996</v>
      </c>
      <c r="W242">
        <v>145.80000000000001</v>
      </c>
      <c r="X242">
        <v>12</v>
      </c>
      <c r="Y242" s="4" t="str">
        <f t="shared" si="766"/>
        <v/>
      </c>
      <c r="Z242" s="4">
        <f t="shared" si="766"/>
        <v>24.908700000000003</v>
      </c>
      <c r="AA242" s="4">
        <f t="shared" si="766"/>
        <v>40.715750000000007</v>
      </c>
      <c r="AB242" s="4">
        <f t="shared" si="766"/>
        <v>51.900800000000004</v>
      </c>
      <c r="AC242" s="4">
        <f t="shared" si="766"/>
        <v>59.228850000000008</v>
      </c>
      <c r="AD242" s="4">
        <f t="shared" si="766"/>
        <v>63.464900000000029</v>
      </c>
      <c r="AE242" s="4">
        <f t="shared" si="766"/>
        <v>65.373950000000022</v>
      </c>
      <c r="AF242" s="4">
        <f t="shared" si="766"/>
        <v>65.721000000000032</v>
      </c>
      <c r="AG242" s="4">
        <f t="shared" si="766"/>
        <v>65.271050000000074</v>
      </c>
      <c r="AH242" s="4">
        <f t="shared" si="766"/>
        <v>64.78910000000009</v>
      </c>
      <c r="AI242" s="4">
        <f t="shared" si="767"/>
        <v>65.040150000000068</v>
      </c>
      <c r="AJ242" s="4">
        <f t="shared" si="767"/>
        <v>66.789200000000079</v>
      </c>
      <c r="AK242" s="4">
        <f t="shared" si="767"/>
        <v>70.801250000000039</v>
      </c>
      <c r="AL242" s="4">
        <f t="shared" si="767"/>
        <v>77.841300000000047</v>
      </c>
      <c r="AM242" s="4">
        <f t="shared" si="767"/>
        <v>88.674350000000175</v>
      </c>
      <c r="AN242" s="4">
        <f t="shared" si="767"/>
        <v>104.06540000000007</v>
      </c>
      <c r="AO242" s="4">
        <f t="shared" si="767"/>
        <v>124.77945000000011</v>
      </c>
      <c r="AP242" s="4" t="str">
        <f t="shared" si="767"/>
        <v/>
      </c>
      <c r="AQ242" s="4" t="str">
        <f t="shared" si="767"/>
        <v/>
      </c>
      <c r="AR242" s="4" t="str">
        <f t="shared" si="767"/>
        <v/>
      </c>
      <c r="AS242" s="4" t="str">
        <f t="shared" si="768"/>
        <v/>
      </c>
      <c r="AT242" s="4" t="str">
        <f t="shared" si="768"/>
        <v/>
      </c>
      <c r="AU242" s="4" t="str">
        <f t="shared" si="768"/>
        <v/>
      </c>
      <c r="AV242" s="4" t="str">
        <f t="shared" si="768"/>
        <v/>
      </c>
      <c r="AW242" s="4" t="str">
        <f t="shared" si="768"/>
        <v/>
      </c>
      <c r="AX242" s="4" t="str">
        <f t="shared" si="768"/>
        <v/>
      </c>
      <c r="AY242" s="4" t="str">
        <f t="shared" si="768"/>
        <v/>
      </c>
      <c r="AZ242" s="4" t="str">
        <f t="shared" si="768"/>
        <v/>
      </c>
      <c r="BA242" s="4" t="str">
        <f t="shared" si="768"/>
        <v/>
      </c>
      <c r="BB242" s="4" t="str">
        <f t="shared" si="768"/>
        <v/>
      </c>
      <c r="BC242" t="s">
        <v>209</v>
      </c>
      <c r="BD242" t="s">
        <v>228</v>
      </c>
      <c r="BE242" t="s">
        <v>229</v>
      </c>
      <c r="BF242" t="s">
        <v>24</v>
      </c>
      <c r="BG242" t="s">
        <v>39</v>
      </c>
      <c r="BH242" t="s">
        <v>30</v>
      </c>
      <c r="BI242" t="s">
        <v>40</v>
      </c>
      <c r="BJ242" t="s">
        <v>43</v>
      </c>
      <c r="BK242">
        <v>3.0542400000000001</v>
      </c>
      <c r="BL242">
        <v>0.60607</v>
      </c>
      <c r="BM242">
        <v>-5.1799999999999997E-3</v>
      </c>
      <c r="BN242">
        <v>2.0000000000000002E-5</v>
      </c>
      <c r="BP242">
        <v>5.24</v>
      </c>
      <c r="BQ242">
        <v>32.729999999999997</v>
      </c>
      <c r="BR242">
        <v>2.1729799999999999</v>
      </c>
      <c r="BS242">
        <v>59</v>
      </c>
      <c r="BT242">
        <v>0.77100000000000002</v>
      </c>
      <c r="BU242">
        <v>5.5</v>
      </c>
      <c r="BV242">
        <v>36</v>
      </c>
      <c r="BW242">
        <v>55</v>
      </c>
      <c r="BX242" s="4"/>
      <c r="BY242" s="4">
        <f t="shared" ref="BY242:CN242" si="769">IF(OR(($BK242+$BL242*Z242+$BM242*Z242^2+$BN242*Z242^3)&gt;$BV242,($BK242+$BL242*Z242+$BM242*Z242^2+$BN242*Z242^3)&lt;$BU242),"",($BK242+$BL242*Z242+$BM242*Z242^2+$BN242*Z242^3))</f>
        <v>15.245848068439829</v>
      </c>
      <c r="BZ242" s="4">
        <f t="shared" si="769"/>
        <v>20.493522947433014</v>
      </c>
      <c r="CA242" s="4">
        <f t="shared" si="769"/>
        <v>23.352524380757774</v>
      </c>
      <c r="CB242" s="4">
        <f t="shared" si="769"/>
        <v>24.934898805599225</v>
      </c>
      <c r="CC242" s="4">
        <f t="shared" si="769"/>
        <v>25.766911721781437</v>
      </c>
      <c r="CD242" s="4">
        <f t="shared" si="769"/>
        <v>26.125230323941715</v>
      </c>
      <c r="CE242" s="4">
        <f t="shared" si="769"/>
        <v>26.189360669627227</v>
      </c>
      <c r="CF242" s="4">
        <f t="shared" si="769"/>
        <v>26.106157737599396</v>
      </c>
      <c r="CG242" s="4">
        <f t="shared" si="769"/>
        <v>26.016469626511601</v>
      </c>
      <c r="CH242" s="4">
        <f t="shared" si="769"/>
        <v>26.063262663405666</v>
      </c>
      <c r="CI242" s="4">
        <f t="shared" si="769"/>
        <v>26.384902334152741</v>
      </c>
      <c r="CJ242" s="4">
        <f t="shared" si="769"/>
        <v>27.096635714043792</v>
      </c>
      <c r="CK242" s="4">
        <f t="shared" si="769"/>
        <v>28.277734466215634</v>
      </c>
      <c r="CL242" s="4">
        <f t="shared" si="769"/>
        <v>30.011213488477509</v>
      </c>
      <c r="CM242" s="4">
        <f t="shared" si="769"/>
        <v>32.567538925384135</v>
      </c>
      <c r="CN242" s="4" t="str">
        <f t="shared" si="769"/>
        <v/>
      </c>
      <c r="CO242" s="4"/>
      <c r="CP242" s="4"/>
      <c r="CQ242" s="4"/>
      <c r="CR242" s="4"/>
      <c r="CS242" s="4"/>
      <c r="CT242" s="4"/>
      <c r="CU242" s="4"/>
      <c r="CV242" s="4"/>
      <c r="CW242" s="4"/>
      <c r="CX242" s="4"/>
      <c r="CY242" s="4"/>
      <c r="CZ242" s="4"/>
      <c r="DA242" s="4"/>
    </row>
    <row r="243" spans="1:142" x14ac:dyDescent="0.25">
      <c r="A243" t="s">
        <v>178</v>
      </c>
      <c r="B243" t="s">
        <v>205</v>
      </c>
      <c r="C243" t="s">
        <v>206</v>
      </c>
      <c r="D243" t="s">
        <v>178</v>
      </c>
      <c r="E243" t="s">
        <v>205</v>
      </c>
      <c r="F243" t="s">
        <v>206</v>
      </c>
      <c r="G243" t="s">
        <v>25</v>
      </c>
      <c r="H243" t="s">
        <v>24</v>
      </c>
      <c r="I243" t="s">
        <v>35</v>
      </c>
      <c r="J243" t="s">
        <v>36</v>
      </c>
      <c r="K243" t="s">
        <v>43</v>
      </c>
      <c r="L243">
        <v>-6.4258199999999999</v>
      </c>
      <c r="M243">
        <v>4.0861900000000002</v>
      </c>
      <c r="N243">
        <v>-7.2470000000000007E-2</v>
      </c>
      <c r="O243">
        <v>5.1999999999999995E-4</v>
      </c>
      <c r="Q243">
        <v>1.46</v>
      </c>
      <c r="R243">
        <v>120.92</v>
      </c>
      <c r="S243">
        <v>19.564219999999999</v>
      </c>
      <c r="T243">
        <v>69</v>
      </c>
      <c r="U243">
        <v>0.91300000000000003</v>
      </c>
      <c r="V243">
        <v>4.5999999999999996</v>
      </c>
      <c r="W243">
        <v>135.1</v>
      </c>
      <c r="X243">
        <v>65</v>
      </c>
      <c r="Y243" s="4">
        <f t="shared" si="766"/>
        <v>12.258380000000002</v>
      </c>
      <c r="Z243" s="4">
        <f t="shared" si="766"/>
        <v>27.709080000000004</v>
      </c>
      <c r="AA243" s="4">
        <f t="shared" si="766"/>
        <v>40.316279999999999</v>
      </c>
      <c r="AB243" s="4">
        <f t="shared" si="766"/>
        <v>50.469980000000007</v>
      </c>
      <c r="AC243" s="4">
        <f t="shared" si="766"/>
        <v>58.560180000000003</v>
      </c>
      <c r="AD243" s="4">
        <f t="shared" si="766"/>
        <v>64.976879999999994</v>
      </c>
      <c r="AE243" s="4">
        <f t="shared" si="766"/>
        <v>70.110080000000011</v>
      </c>
      <c r="AF243" s="4">
        <f t="shared" si="766"/>
        <v>74.34978000000001</v>
      </c>
      <c r="AG243" s="4">
        <f t="shared" si="766"/>
        <v>78.085980000000006</v>
      </c>
      <c r="AH243" s="4">
        <f t="shared" si="766"/>
        <v>81.708680000000015</v>
      </c>
      <c r="AI243" s="4">
        <f t="shared" si="767"/>
        <v>85.607879999999994</v>
      </c>
      <c r="AJ243" s="4">
        <f t="shared" si="767"/>
        <v>90.173580000000015</v>
      </c>
      <c r="AK243" s="4">
        <f t="shared" si="767"/>
        <v>95.795779999999951</v>
      </c>
      <c r="AL243" s="4">
        <f t="shared" si="767"/>
        <v>102.86447999999999</v>
      </c>
      <c r="AM243" s="4">
        <f t="shared" si="767"/>
        <v>111.76967999999997</v>
      </c>
      <c r="AN243" s="4">
        <f t="shared" si="767"/>
        <v>122.90137999999996</v>
      </c>
      <c r="AO243" s="4" t="str">
        <f t="shared" si="767"/>
        <v/>
      </c>
      <c r="AP243" s="4" t="str">
        <f t="shared" si="767"/>
        <v/>
      </c>
      <c r="AQ243" s="4" t="str">
        <f t="shared" si="767"/>
        <v/>
      </c>
      <c r="AR243" s="4" t="str">
        <f t="shared" si="767"/>
        <v/>
      </c>
      <c r="AS243" s="4" t="str">
        <f t="shared" si="768"/>
        <v/>
      </c>
      <c r="AT243" s="4" t="str">
        <f t="shared" si="768"/>
        <v/>
      </c>
      <c r="AU243" s="4" t="str">
        <f t="shared" si="768"/>
        <v/>
      </c>
      <c r="AV243" s="4" t="str">
        <f t="shared" si="768"/>
        <v/>
      </c>
      <c r="AW243" s="4" t="str">
        <f t="shared" si="768"/>
        <v/>
      </c>
      <c r="AX243" s="4" t="str">
        <f t="shared" si="768"/>
        <v/>
      </c>
      <c r="AY243" s="4" t="str">
        <f t="shared" si="768"/>
        <v/>
      </c>
      <c r="AZ243" s="4" t="str">
        <f t="shared" si="768"/>
        <v/>
      </c>
      <c r="BA243" s="4" t="str">
        <f t="shared" si="768"/>
        <v/>
      </c>
      <c r="BB243" s="4" t="str">
        <f t="shared" si="768"/>
        <v/>
      </c>
      <c r="BC243" t="s">
        <v>178</v>
      </c>
      <c r="BD243" t="s">
        <v>205</v>
      </c>
      <c r="BE243" t="s">
        <v>206</v>
      </c>
      <c r="BF243" t="s">
        <v>24</v>
      </c>
      <c r="BG243" t="s">
        <v>39</v>
      </c>
      <c r="BH243" t="s">
        <v>30</v>
      </c>
      <c r="BI243">
        <v>1</v>
      </c>
      <c r="BJ243" t="s">
        <v>31</v>
      </c>
      <c r="BK243">
        <v>0.13464000000000001</v>
      </c>
      <c r="BL243">
        <v>1.8340000000000001</v>
      </c>
      <c r="BM243">
        <v>3.048E-2</v>
      </c>
      <c r="BP243">
        <v>0.97</v>
      </c>
      <c r="BQ243">
        <v>20.46</v>
      </c>
      <c r="BR243">
        <v>0.17459</v>
      </c>
      <c r="BS243">
        <v>68</v>
      </c>
      <c r="BT243">
        <v>0.84299999999999997</v>
      </c>
      <c r="BU243">
        <v>3</v>
      </c>
      <c r="BV243">
        <v>23</v>
      </c>
      <c r="BW243">
        <v>66</v>
      </c>
      <c r="BX243" s="4">
        <f t="shared" ref="BX243:CM243" si="770">EXP($BK243+$BL243*LN(LN(Y243+1)+($BM243/2)))</f>
        <v>6.5992509527007632</v>
      </c>
      <c r="BY243" s="4">
        <f t="shared" si="770"/>
        <v>10.634726037117815</v>
      </c>
      <c r="BZ243" s="4">
        <f t="shared" si="770"/>
        <v>12.834337986821815</v>
      </c>
      <c r="CA243" s="4">
        <f t="shared" si="770"/>
        <v>14.252448982248879</v>
      </c>
      <c r="CB243" s="4">
        <f t="shared" si="770"/>
        <v>15.231811721827405</v>
      </c>
      <c r="CC243" s="4">
        <f t="shared" si="770"/>
        <v>15.935802777263252</v>
      </c>
      <c r="CD243" s="4">
        <f t="shared" si="770"/>
        <v>16.460479266846257</v>
      </c>
      <c r="CE243" s="4">
        <f t="shared" si="770"/>
        <v>16.871308949682142</v>
      </c>
      <c r="CF243" s="4">
        <f t="shared" si="770"/>
        <v>17.218151401969454</v>
      </c>
      <c r="CG243" s="4">
        <f t="shared" si="770"/>
        <v>17.54200946619488</v>
      </c>
      <c r="CH243" s="4">
        <f t="shared" si="770"/>
        <v>17.87796383594895</v>
      </c>
      <c r="CI243" s="4">
        <f t="shared" si="770"/>
        <v>18.256044598291197</v>
      </c>
      <c r="CJ243" s="4">
        <f t="shared" si="770"/>
        <v>18.700945062092806</v>
      </c>
      <c r="CK243" s="4">
        <f t="shared" si="770"/>
        <v>19.231234867418056</v>
      </c>
      <c r="CL243" s="4">
        <f t="shared" si="770"/>
        <v>19.858644659115832</v>
      </c>
      <c r="CM243" s="4">
        <f t="shared" si="770"/>
        <v>20.587869160378911</v>
      </c>
      <c r="CN243" s="4"/>
      <c r="CO243" s="4"/>
      <c r="CP243" s="4"/>
      <c r="CQ243" s="4"/>
      <c r="CR243" s="4"/>
      <c r="CS243" s="4"/>
      <c r="CT243" s="4"/>
      <c r="CU243" s="4"/>
      <c r="CV243" s="4"/>
      <c r="CW243" s="4"/>
      <c r="CX243" s="4"/>
      <c r="CY243" s="4"/>
      <c r="CZ243" s="4"/>
      <c r="DA243" s="4"/>
    </row>
    <row r="244" spans="1:142" x14ac:dyDescent="0.25">
      <c r="A244" t="s">
        <v>243</v>
      </c>
      <c r="B244" t="s">
        <v>246</v>
      </c>
      <c r="C244" t="s">
        <v>247</v>
      </c>
      <c r="D244" t="s">
        <v>243</v>
      </c>
      <c r="E244" t="s">
        <v>246</v>
      </c>
      <c r="F244" t="s">
        <v>247</v>
      </c>
      <c r="G244" t="s">
        <v>25</v>
      </c>
      <c r="H244" t="s">
        <v>24</v>
      </c>
      <c r="I244" t="s">
        <v>35</v>
      </c>
      <c r="J244" t="s">
        <v>71</v>
      </c>
      <c r="K244" t="s">
        <v>33</v>
      </c>
      <c r="L244">
        <v>2.8330000000000002</v>
      </c>
      <c r="M244">
        <v>1.7002699999999999</v>
      </c>
      <c r="N244">
        <v>-5.1500000000000001E-3</v>
      </c>
      <c r="Q244">
        <v>2.83</v>
      </c>
      <c r="R244">
        <v>136.15</v>
      </c>
      <c r="S244">
        <v>0.12636</v>
      </c>
      <c r="T244">
        <v>54</v>
      </c>
      <c r="U244">
        <v>0.93799999999999994</v>
      </c>
      <c r="V244">
        <v>2.9</v>
      </c>
      <c r="W244">
        <v>162.6</v>
      </c>
      <c r="X244">
        <v>51</v>
      </c>
      <c r="Y244" s="4">
        <f t="shared" ref="Y244:BB244" si="771">IF(OR(($L244+$M244*Y$2+$N244*Y$2^2)&gt;$W244,($L244+$M244*Y$2+$N244*Y$2^2)&lt;$V244),"",($L244+$M244*Y$2+$N244*Y$2^2))</f>
        <v>11.2056</v>
      </c>
      <c r="Z244" s="4">
        <f t="shared" si="771"/>
        <v>19.320700000000002</v>
      </c>
      <c r="AA244" s="4">
        <f t="shared" si="771"/>
        <v>27.178299999999997</v>
      </c>
      <c r="AB244" s="4">
        <f t="shared" si="771"/>
        <v>34.778399999999998</v>
      </c>
      <c r="AC244" s="4">
        <f t="shared" si="771"/>
        <v>42.120999999999995</v>
      </c>
      <c r="AD244" s="4">
        <f t="shared" si="771"/>
        <v>49.206099999999999</v>
      </c>
      <c r="AE244" s="4">
        <f t="shared" si="771"/>
        <v>56.033699999999996</v>
      </c>
      <c r="AF244" s="4">
        <f t="shared" si="771"/>
        <v>62.6038</v>
      </c>
      <c r="AG244" s="4">
        <f t="shared" si="771"/>
        <v>68.916399999999982</v>
      </c>
      <c r="AH244" s="4">
        <f t="shared" si="771"/>
        <v>74.971499999999992</v>
      </c>
      <c r="AI244" s="4">
        <f t="shared" si="771"/>
        <v>80.769099999999995</v>
      </c>
      <c r="AJ244" s="4">
        <f t="shared" si="771"/>
        <v>86.309200000000004</v>
      </c>
      <c r="AK244" s="4">
        <f t="shared" si="771"/>
        <v>91.591800000000006</v>
      </c>
      <c r="AL244" s="4">
        <f t="shared" si="771"/>
        <v>96.616900000000001</v>
      </c>
      <c r="AM244" s="4">
        <f t="shared" si="771"/>
        <v>101.3845</v>
      </c>
      <c r="AN244" s="4">
        <f t="shared" si="771"/>
        <v>105.8946</v>
      </c>
      <c r="AO244" s="4">
        <f t="shared" si="771"/>
        <v>110.1472</v>
      </c>
      <c r="AP244" s="4">
        <f t="shared" si="771"/>
        <v>114.14229999999998</v>
      </c>
      <c r="AQ244" s="4">
        <f t="shared" si="771"/>
        <v>117.87989999999999</v>
      </c>
      <c r="AR244" s="4">
        <f t="shared" si="771"/>
        <v>121.35999999999999</v>
      </c>
      <c r="AS244" s="4">
        <f t="shared" si="771"/>
        <v>124.58259999999999</v>
      </c>
      <c r="AT244" s="4">
        <f t="shared" si="771"/>
        <v>127.54769999999999</v>
      </c>
      <c r="AU244" s="4">
        <f t="shared" si="771"/>
        <v>130.25529999999998</v>
      </c>
      <c r="AV244" s="4">
        <f t="shared" si="771"/>
        <v>132.7054</v>
      </c>
      <c r="AW244" s="4">
        <f t="shared" si="771"/>
        <v>134.898</v>
      </c>
      <c r="AX244" s="4">
        <f t="shared" si="771"/>
        <v>136.8331</v>
      </c>
      <c r="AY244" s="4">
        <f t="shared" si="771"/>
        <v>138.51069999999999</v>
      </c>
      <c r="AZ244" s="4">
        <f t="shared" si="771"/>
        <v>139.9308</v>
      </c>
      <c r="BA244" s="4">
        <f t="shared" si="771"/>
        <v>141.0934</v>
      </c>
      <c r="BB244" s="4">
        <f t="shared" si="771"/>
        <v>141.99849999999998</v>
      </c>
      <c r="BC244" t="s">
        <v>243</v>
      </c>
      <c r="BD244" t="s">
        <v>246</v>
      </c>
      <c r="BE244" t="s">
        <v>247</v>
      </c>
      <c r="BF244" t="s">
        <v>24</v>
      </c>
      <c r="BG244" t="s">
        <v>39</v>
      </c>
      <c r="BH244" t="s">
        <v>30</v>
      </c>
      <c r="BI244" t="s">
        <v>40</v>
      </c>
      <c r="BJ244" t="s">
        <v>33</v>
      </c>
      <c r="BK244">
        <v>2.5792600000000001</v>
      </c>
      <c r="BL244">
        <v>0.31059999999999999</v>
      </c>
      <c r="BM244">
        <v>-1.06E-3</v>
      </c>
      <c r="BP244">
        <v>3.45</v>
      </c>
      <c r="BQ244">
        <v>25.28</v>
      </c>
      <c r="BR244">
        <v>1.67462</v>
      </c>
      <c r="BS244">
        <v>53</v>
      </c>
      <c r="BT244">
        <v>0.70499999999999996</v>
      </c>
      <c r="BU244">
        <v>4.5</v>
      </c>
      <c r="BV244">
        <v>31</v>
      </c>
      <c r="BW244">
        <v>50</v>
      </c>
      <c r="BX244" s="4">
        <f t="shared" ref="BX244:DA244" si="772">IF(OR(($BK244+$BL244*Y244+$BM244*Y244^2)&gt;$BV244,($BK244+$BL244*Y244+$BM244*Y244^2)&lt;$BU244),"",($BK244+$BL244*Y244+$BM244*Y244^2))</f>
        <v>5.9266199603583996</v>
      </c>
      <c r="BY244" s="4">
        <f t="shared" si="772"/>
        <v>8.1845826046005996</v>
      </c>
      <c r="BZ244" s="4">
        <f t="shared" si="772"/>
        <v>10.237860389656598</v>
      </c>
      <c r="CA244" s="4">
        <f t="shared" si="772"/>
        <v>12.0993217070464</v>
      </c>
      <c r="CB244" s="4">
        <f t="shared" si="772"/>
        <v>13.781413240539997</v>
      </c>
      <c r="CC244" s="4">
        <f t="shared" si="772"/>
        <v>15.296159966157401</v>
      </c>
      <c r="CD244" s="4">
        <f t="shared" si="772"/>
        <v>16.6551651521686</v>
      </c>
      <c r="CE244" s="4">
        <f t="shared" si="772"/>
        <v>17.869610359093599</v>
      </c>
      <c r="CF244" s="4">
        <f t="shared" si="772"/>
        <v>18.950255439702399</v>
      </c>
      <c r="CG244" s="4">
        <f t="shared" si="772"/>
        <v>19.907438539014997</v>
      </c>
      <c r="CH244" s="4">
        <f t="shared" si="772"/>
        <v>20.7510760943014</v>
      </c>
      <c r="CI244" s="4">
        <f t="shared" si="772"/>
        <v>21.490662835081601</v>
      </c>
      <c r="CJ244" s="4">
        <f t="shared" si="772"/>
        <v>22.135271783125603</v>
      </c>
      <c r="CK244" s="4">
        <f t="shared" si="772"/>
        <v>22.693554252453403</v>
      </c>
      <c r="CL244" s="4">
        <f t="shared" si="772"/>
        <v>23.173739849335</v>
      </c>
      <c r="CM244" s="4">
        <f t="shared" si="772"/>
        <v>23.583636472290397</v>
      </c>
      <c r="CN244" s="4">
        <f t="shared" si="772"/>
        <v>23.930630312089598</v>
      </c>
      <c r="CO244" s="4">
        <f t="shared" si="772"/>
        <v>24.221685851752596</v>
      </c>
      <c r="CP244" s="4">
        <f t="shared" si="772"/>
        <v>24.463345866549396</v>
      </c>
      <c r="CQ244" s="4">
        <f t="shared" si="772"/>
        <v>24.661731423999999</v>
      </c>
      <c r="CR244" s="4">
        <f t="shared" si="772"/>
        <v>24.822541883874397</v>
      </c>
      <c r="CS244" s="4">
        <f t="shared" si="772"/>
        <v>24.951054898192595</v>
      </c>
      <c r="CT244" s="4">
        <f t="shared" si="772"/>
        <v>25.052126411224599</v>
      </c>
      <c r="CU244" s="4">
        <f t="shared" si="772"/>
        <v>25.130190659490399</v>
      </c>
      <c r="CV244" s="4">
        <f t="shared" si="772"/>
        <v>25.189260171759994</v>
      </c>
      <c r="CW244" s="4">
        <f t="shared" si="772"/>
        <v>25.232925769053399</v>
      </c>
      <c r="CX244" s="4">
        <f t="shared" si="772"/>
        <v>25.264356564640593</v>
      </c>
      <c r="CY244" s="4">
        <f t="shared" si="772"/>
        <v>25.286299964041596</v>
      </c>
      <c r="CZ244" s="4">
        <f t="shared" si="772"/>
        <v>25.301081665026395</v>
      </c>
      <c r="DA244" s="4">
        <f t="shared" si="772"/>
        <v>25.310605657615003</v>
      </c>
      <c r="DB244" t="s">
        <v>246</v>
      </c>
      <c r="DC244">
        <v>6</v>
      </c>
      <c r="DD244">
        <v>137</v>
      </c>
      <c r="DE244" t="s">
        <v>649</v>
      </c>
      <c r="DF244" s="2" t="s">
        <v>610</v>
      </c>
      <c r="DG244">
        <v>370</v>
      </c>
      <c r="DH244" t="s">
        <v>614</v>
      </c>
      <c r="DI244" s="4">
        <f>IF(Y244="","",0.0019055*Y244^1.806*BX244^0.134*$DG244)</f>
        <v>70.314783622375984</v>
      </c>
      <c r="DJ244" s="4">
        <f t="shared" ref="DJ244:EL244" si="773">IF(Z244="","",0.0019055*Z244^1.806*BY244^0.134*$DG244)</f>
        <v>196.38553354653047</v>
      </c>
      <c r="DK244" s="4">
        <f t="shared" si="773"/>
        <v>374.78669314305478</v>
      </c>
      <c r="DL244" s="4">
        <f t="shared" si="773"/>
        <v>598.28179600294493</v>
      </c>
      <c r="DM244" s="4">
        <f t="shared" si="773"/>
        <v>860.44010448099448</v>
      </c>
      <c r="DN244" s="4">
        <f t="shared" si="773"/>
        <v>1155.3962016845057</v>
      </c>
      <c r="DO244" s="4">
        <f t="shared" si="773"/>
        <v>1477.7387865975218</v>
      </c>
      <c r="DP244" s="4">
        <f t="shared" si="773"/>
        <v>1822.4471970090494</v>
      </c>
      <c r="DQ244" s="4">
        <f t="shared" si="773"/>
        <v>2184.8502781764691</v>
      </c>
      <c r="DR244" s="4">
        <f t="shared" si="773"/>
        <v>2560.5972574544103</v>
      </c>
      <c r="DS244" s="4">
        <f t="shared" si="773"/>
        <v>2945.6356725304422</v>
      </c>
      <c r="DT244" s="4">
        <f t="shared" si="773"/>
        <v>3336.1937038949959</v>
      </c>
      <c r="DU244" s="4">
        <f t="shared" si="773"/>
        <v>3728.7653746221235</v>
      </c>
      <c r="DV244" s="4">
        <f t="shared" si="773"/>
        <v>4120.0976693118209</v>
      </c>
      <c r="DW244" s="4">
        <f t="shared" si="773"/>
        <v>4507.1789592376044</v>
      </c>
      <c r="DX244" s="4">
        <f t="shared" si="773"/>
        <v>4887.2283238122845</v>
      </c>
      <c r="DY244" s="4">
        <f t="shared" si="773"/>
        <v>5257.6854886871561</v>
      </c>
      <c r="DZ244" s="4">
        <f t="shared" si="773"/>
        <v>5616.2011889917876</v>
      </c>
      <c r="EA244" s="4">
        <f t="shared" si="773"/>
        <v>5960.6278293230071</v>
      </c>
      <c r="EB244" s="4">
        <f t="shared" si="773"/>
        <v>6289.0103597538418</v>
      </c>
      <c r="EC244" s="4">
        <f t="shared" si="773"/>
        <v>6599.5773249950562</v>
      </c>
      <c r="ED244" s="4">
        <f t="shared" si="773"/>
        <v>6890.7320752063342</v>
      </c>
      <c r="EE244" s="4">
        <f t="shared" si="773"/>
        <v>7161.0441537070983</v>
      </c>
      <c r="EF244" s="4">
        <f t="shared" si="773"/>
        <v>7409.2408999421659</v>
      </c>
      <c r="EG244" s="4">
        <f t="shared" si="773"/>
        <v>7634.1993258921138</v>
      </c>
      <c r="EH244" s="4">
        <f t="shared" si="773"/>
        <v>7834.9383406561146</v>
      </c>
      <c r="EI244" s="4">
        <f t="shared" si="773"/>
        <v>8010.611410915486</v>
      </c>
      <c r="EJ244" s="4">
        <f t="shared" si="773"/>
        <v>8160.4997540191316</v>
      </c>
      <c r="EK244" s="4">
        <f t="shared" si="773"/>
        <v>8284.0061651230717</v>
      </c>
      <c r="EL244" s="4">
        <f t="shared" si="773"/>
        <v>8380.6495798395972</v>
      </c>
    </row>
    <row r="245" spans="1:142" x14ac:dyDescent="0.25">
      <c r="A245" t="s">
        <v>343</v>
      </c>
      <c r="B245" t="s">
        <v>362</v>
      </c>
      <c r="C245" t="s">
        <v>363</v>
      </c>
      <c r="D245" t="s">
        <v>343</v>
      </c>
      <c r="E245" t="s">
        <v>362</v>
      </c>
      <c r="F245" t="s">
        <v>363</v>
      </c>
      <c r="G245" t="s">
        <v>25</v>
      </c>
      <c r="H245" t="s">
        <v>24</v>
      </c>
      <c r="I245" t="s">
        <v>35</v>
      </c>
      <c r="J245" t="s">
        <v>71</v>
      </c>
      <c r="K245" t="s">
        <v>28</v>
      </c>
      <c r="L245">
        <v>2.5229200000000001</v>
      </c>
      <c r="M245">
        <v>1.7092000000000001</v>
      </c>
      <c r="Q245">
        <v>2.52</v>
      </c>
      <c r="R245">
        <v>70.89</v>
      </c>
      <c r="S245">
        <v>0.53742000000000001</v>
      </c>
      <c r="T245">
        <v>31</v>
      </c>
      <c r="U245">
        <v>0.83499999999999996</v>
      </c>
      <c r="V245">
        <v>2.5</v>
      </c>
      <c r="W245">
        <v>75.3</v>
      </c>
      <c r="X245">
        <v>29</v>
      </c>
      <c r="Y245" s="4">
        <f t="shared" ref="Y245:BB245" si="774">IF(OR(($L245+$M245*Y$2)&gt;$W245,($L245+$M245*Y$2)&lt;$V245),"",($L245+$M245*Y$2))</f>
        <v>11.068919999999999</v>
      </c>
      <c r="Z245" s="4">
        <f t="shared" si="774"/>
        <v>19.614919999999998</v>
      </c>
      <c r="AA245" s="4">
        <f t="shared" si="774"/>
        <v>28.160920000000001</v>
      </c>
      <c r="AB245" s="4">
        <f t="shared" si="774"/>
        <v>36.706919999999997</v>
      </c>
      <c r="AC245" s="4">
        <f t="shared" si="774"/>
        <v>45.252920000000003</v>
      </c>
      <c r="AD245" s="4">
        <f t="shared" si="774"/>
        <v>53.798920000000003</v>
      </c>
      <c r="AE245" s="4">
        <f t="shared" si="774"/>
        <v>62.344920000000002</v>
      </c>
      <c r="AF245" s="4">
        <f t="shared" si="774"/>
        <v>70.890919999999994</v>
      </c>
      <c r="AG245" s="4" t="str">
        <f t="shared" si="774"/>
        <v/>
      </c>
      <c r="AH245" s="4" t="str">
        <f t="shared" si="774"/>
        <v/>
      </c>
      <c r="AI245" s="4" t="str">
        <f t="shared" si="774"/>
        <v/>
      </c>
      <c r="AJ245" s="4" t="str">
        <f t="shared" si="774"/>
        <v/>
      </c>
      <c r="AK245" s="4" t="str">
        <f t="shared" si="774"/>
        <v/>
      </c>
      <c r="AL245" s="4" t="str">
        <f t="shared" si="774"/>
        <v/>
      </c>
      <c r="AM245" s="4" t="str">
        <f t="shared" si="774"/>
        <v/>
      </c>
      <c r="AN245" s="4" t="str">
        <f t="shared" si="774"/>
        <v/>
      </c>
      <c r="AO245" s="4" t="str">
        <f t="shared" si="774"/>
        <v/>
      </c>
      <c r="AP245" s="4" t="str">
        <f t="shared" si="774"/>
        <v/>
      </c>
      <c r="AQ245" s="4" t="str">
        <f t="shared" si="774"/>
        <v/>
      </c>
      <c r="AR245" s="4" t="str">
        <f t="shared" si="774"/>
        <v/>
      </c>
      <c r="AS245" s="4" t="str">
        <f t="shared" si="774"/>
        <v/>
      </c>
      <c r="AT245" s="4" t="str">
        <f t="shared" si="774"/>
        <v/>
      </c>
      <c r="AU245" s="4" t="str">
        <f t="shared" si="774"/>
        <v/>
      </c>
      <c r="AV245" s="4" t="str">
        <f t="shared" si="774"/>
        <v/>
      </c>
      <c r="AW245" s="4" t="str">
        <f t="shared" si="774"/>
        <v/>
      </c>
      <c r="AX245" s="4" t="str">
        <f t="shared" si="774"/>
        <v/>
      </c>
      <c r="AY245" s="4" t="str">
        <f t="shared" si="774"/>
        <v/>
      </c>
      <c r="AZ245" s="4" t="str">
        <f t="shared" si="774"/>
        <v/>
      </c>
      <c r="BA245" s="4" t="str">
        <f t="shared" si="774"/>
        <v/>
      </c>
      <c r="BB245" s="4" t="str">
        <f t="shared" si="774"/>
        <v/>
      </c>
      <c r="BC245" t="s">
        <v>343</v>
      </c>
      <c r="BD245" t="s">
        <v>362</v>
      </c>
      <c r="BE245" t="s">
        <v>363</v>
      </c>
      <c r="BF245" t="s">
        <v>24</v>
      </c>
      <c r="BG245" t="s">
        <v>39</v>
      </c>
      <c r="BH245" t="s">
        <v>30</v>
      </c>
      <c r="BI245" t="s">
        <v>52</v>
      </c>
      <c r="BJ245" t="s">
        <v>33</v>
      </c>
      <c r="BK245">
        <v>0.70262999999999998</v>
      </c>
      <c r="BL245">
        <v>0.33434000000000003</v>
      </c>
      <c r="BM245">
        <v>-2.0799999999999998E-3</v>
      </c>
      <c r="BP245">
        <v>1.53</v>
      </c>
      <c r="BQ245">
        <v>13.94</v>
      </c>
      <c r="BR245">
        <v>2.2499999999999998E-3</v>
      </c>
      <c r="BS245">
        <v>31</v>
      </c>
      <c r="BT245">
        <v>0.94099999999999995</v>
      </c>
      <c r="BU245">
        <v>1.5</v>
      </c>
      <c r="BV245">
        <v>17</v>
      </c>
      <c r="BW245">
        <v>28</v>
      </c>
      <c r="BX245" s="4">
        <f t="shared" ref="BX245:CE245" si="775">IF(OR(($BK245+$BL245*Y245+$BM245*Y245^2)&gt;$BV245,($BK245+$BL245*Y245+$BM245*Y245^2)&lt;$BU245),"",($BK245+$BL245*Y245+$BM245*Y245^2))</f>
        <v>4.1485690536698883</v>
      </c>
      <c r="BY245" s="4">
        <f t="shared" si="775"/>
        <v>6.4604125726586883</v>
      </c>
      <c r="BZ245" s="4">
        <f t="shared" si="775"/>
        <v>8.4684341690874874</v>
      </c>
      <c r="CA245" s="4">
        <f t="shared" si="775"/>
        <v>10.172633842956287</v>
      </c>
      <c r="CB245" s="4">
        <f t="shared" si="775"/>
        <v>11.57301159426509</v>
      </c>
      <c r="CC245" s="4">
        <f t="shared" si="775"/>
        <v>12.669567423013888</v>
      </c>
      <c r="CD245" s="4">
        <f t="shared" si="775"/>
        <v>13.46230132920269</v>
      </c>
      <c r="CE245" s="4">
        <f t="shared" si="775"/>
        <v>13.951213312831488</v>
      </c>
      <c r="CF245" s="4"/>
      <c r="CG245" s="4"/>
      <c r="CH245" s="4"/>
      <c r="CI245" s="4"/>
      <c r="CJ245" s="4"/>
      <c r="CK245" s="4"/>
      <c r="CL245" s="4"/>
      <c r="CM245" s="4"/>
      <c r="CN245" s="4"/>
      <c r="CO245" s="4"/>
      <c r="CP245" s="4"/>
      <c r="CQ245" s="4"/>
      <c r="CR245" s="4"/>
      <c r="CS245" s="4"/>
      <c r="CT245" s="4"/>
      <c r="CU245" s="4"/>
      <c r="CV245" s="4"/>
      <c r="CW245" s="4"/>
      <c r="CX245" s="4"/>
      <c r="CY245" s="4"/>
      <c r="CZ245" s="4"/>
      <c r="DA245" s="4"/>
    </row>
    <row r="246" spans="1:142" x14ac:dyDescent="0.25">
      <c r="A246" t="s">
        <v>21</v>
      </c>
      <c r="B246" t="s">
        <v>67</v>
      </c>
      <c r="C246" t="s">
        <v>68</v>
      </c>
      <c r="D246" t="s">
        <v>21</v>
      </c>
      <c r="E246" t="s">
        <v>67</v>
      </c>
      <c r="F246" t="s">
        <v>68</v>
      </c>
      <c r="G246" t="s">
        <v>25</v>
      </c>
      <c r="H246" t="s">
        <v>24</v>
      </c>
      <c r="I246" t="s">
        <v>35</v>
      </c>
      <c r="J246" t="s">
        <v>44</v>
      </c>
      <c r="K246" t="s">
        <v>33</v>
      </c>
      <c r="L246">
        <v>-2.7663199999999999</v>
      </c>
      <c r="M246">
        <v>3.70913</v>
      </c>
      <c r="N246">
        <v>-4.5969999999999997E-2</v>
      </c>
      <c r="Q246">
        <v>0.9</v>
      </c>
      <c r="R246">
        <v>72.040000000000006</v>
      </c>
      <c r="S246">
        <v>6.0218499999999997</v>
      </c>
      <c r="T246">
        <v>38</v>
      </c>
      <c r="U246">
        <v>0.81</v>
      </c>
      <c r="V246">
        <v>4.4000000000000004</v>
      </c>
      <c r="W246">
        <v>78.5</v>
      </c>
      <c r="X246">
        <v>35</v>
      </c>
      <c r="Y246" s="4">
        <f t="shared" ref="Y246:AF247" si="776">IF(OR(($L246+$M246*Y$2+$N246*Y$2^2)&gt;$W246,($L246+$M246*Y$2+$N246*Y$2^2)&lt;$V246),"",($L246+$M246*Y$2+$N246*Y$2^2))</f>
        <v>14.630080000000001</v>
      </c>
      <c r="Z246" s="4">
        <f t="shared" si="776"/>
        <v>29.727980000000002</v>
      </c>
      <c r="AA246" s="4">
        <f t="shared" si="776"/>
        <v>42.527380000000001</v>
      </c>
      <c r="AB246" s="4">
        <f t="shared" si="776"/>
        <v>53.028280000000017</v>
      </c>
      <c r="AC246" s="4">
        <f t="shared" si="776"/>
        <v>61.230680000000007</v>
      </c>
      <c r="AD246" s="4">
        <f t="shared" si="776"/>
        <v>67.13458</v>
      </c>
      <c r="AE246" s="4">
        <f t="shared" si="776"/>
        <v>70.739980000000003</v>
      </c>
      <c r="AF246" s="4">
        <f t="shared" si="776"/>
        <v>72.046880000000016</v>
      </c>
      <c r="BC246" t="s">
        <v>21</v>
      </c>
      <c r="BD246" t="s">
        <v>67</v>
      </c>
      <c r="BE246" t="s">
        <v>68</v>
      </c>
      <c r="BF246" t="s">
        <v>24</v>
      </c>
      <c r="BG246" t="s">
        <v>39</v>
      </c>
      <c r="BH246" t="s">
        <v>30</v>
      </c>
      <c r="BI246">
        <v>1</v>
      </c>
      <c r="BJ246" t="s">
        <v>31</v>
      </c>
      <c r="BK246">
        <v>0.67059000000000002</v>
      </c>
      <c r="BL246">
        <v>1.2379899999999999</v>
      </c>
      <c r="BM246">
        <v>4.7219999999999998E-2</v>
      </c>
      <c r="BP246">
        <v>1.18</v>
      </c>
      <c r="BQ246">
        <v>11.95</v>
      </c>
      <c r="BR246">
        <v>0.21729000000000001</v>
      </c>
      <c r="BS246">
        <v>38</v>
      </c>
      <c r="BT246">
        <v>0.65</v>
      </c>
      <c r="BU246">
        <v>2.5</v>
      </c>
      <c r="BV246">
        <v>17</v>
      </c>
      <c r="BW246">
        <v>36</v>
      </c>
      <c r="BX246" s="4">
        <f t="shared" ref="BX246:CM246" si="777">EXP($BK246+$BL246*LN(LN(Y246+1)+($BM246/2)))</f>
        <v>6.911362541673661</v>
      </c>
      <c r="BY246" s="4">
        <f t="shared" si="777"/>
        <v>9.054377673515301</v>
      </c>
      <c r="BZ246" s="4">
        <f t="shared" si="777"/>
        <v>10.199414105411172</v>
      </c>
      <c r="CA246" s="4">
        <f t="shared" si="777"/>
        <v>10.922903051079548</v>
      </c>
      <c r="CB246" s="4">
        <f t="shared" si="777"/>
        <v>11.401136918731893</v>
      </c>
      <c r="CC246" s="4">
        <f t="shared" si="777"/>
        <v>11.709864212097237</v>
      </c>
      <c r="CD246" s="4">
        <f t="shared" si="777"/>
        <v>11.886203005860516</v>
      </c>
      <c r="CE246" s="4">
        <f t="shared" si="777"/>
        <v>11.948061782408825</v>
      </c>
      <c r="CF246" s="4">
        <f t="shared" si="777"/>
        <v>1.8929652332709657E-2</v>
      </c>
      <c r="CG246" s="4">
        <f t="shared" si="777"/>
        <v>1.8929652332709657E-2</v>
      </c>
      <c r="CH246" s="4">
        <f t="shared" si="777"/>
        <v>1.8929652332709657E-2</v>
      </c>
      <c r="CI246" s="4">
        <f t="shared" si="777"/>
        <v>1.8929652332709657E-2</v>
      </c>
      <c r="CJ246" s="4">
        <f t="shared" si="777"/>
        <v>1.8929652332709657E-2</v>
      </c>
      <c r="CK246" s="4">
        <f t="shared" si="777"/>
        <v>1.8929652332709657E-2</v>
      </c>
      <c r="CL246" s="4">
        <f t="shared" si="777"/>
        <v>1.8929652332709657E-2</v>
      </c>
      <c r="CM246" s="4">
        <f t="shared" si="777"/>
        <v>1.8929652332709657E-2</v>
      </c>
      <c r="CN246" s="4"/>
      <c r="CO246" s="4"/>
      <c r="CP246" s="4"/>
      <c r="CQ246" s="4"/>
      <c r="CR246" s="4"/>
      <c r="CS246" s="4"/>
      <c r="CT246" s="4"/>
      <c r="CU246" s="4"/>
      <c r="CV246" s="4"/>
      <c r="CW246" s="4"/>
      <c r="CX246" s="4"/>
      <c r="CY246" s="4"/>
      <c r="CZ246" s="4"/>
      <c r="DA246" s="4"/>
    </row>
    <row r="247" spans="1:142" x14ac:dyDescent="0.25">
      <c r="A247" t="s">
        <v>322</v>
      </c>
      <c r="B247" t="s">
        <v>67</v>
      </c>
      <c r="C247" t="s">
        <v>68</v>
      </c>
      <c r="D247" t="s">
        <v>322</v>
      </c>
      <c r="E247" t="s">
        <v>67</v>
      </c>
      <c r="F247" t="s">
        <v>68</v>
      </c>
      <c r="G247" t="s">
        <v>25</v>
      </c>
      <c r="H247" t="s">
        <v>24</v>
      </c>
      <c r="I247" t="s">
        <v>35</v>
      </c>
      <c r="J247" t="s">
        <v>71</v>
      </c>
      <c r="K247" t="s">
        <v>33</v>
      </c>
      <c r="L247">
        <v>2.5266799999999998</v>
      </c>
      <c r="M247">
        <v>1.3319799999999999</v>
      </c>
      <c r="N247">
        <v>-1.5980000000000001E-2</v>
      </c>
      <c r="Q247">
        <v>2.5299999999999998</v>
      </c>
      <c r="R247">
        <v>30.24</v>
      </c>
      <c r="S247">
        <v>0.17244999999999999</v>
      </c>
      <c r="T247">
        <v>31</v>
      </c>
      <c r="U247">
        <v>0.94099999999999995</v>
      </c>
      <c r="V247">
        <v>2.5</v>
      </c>
      <c r="W247">
        <v>49.9</v>
      </c>
      <c r="X247">
        <v>28</v>
      </c>
      <c r="Y247" s="4">
        <f t="shared" si="776"/>
        <v>8.7870799999999996</v>
      </c>
      <c r="Z247" s="4">
        <f t="shared" si="776"/>
        <v>14.248479999999999</v>
      </c>
      <c r="AA247" s="4">
        <f t="shared" si="776"/>
        <v>18.910879999999995</v>
      </c>
      <c r="AB247" s="4">
        <f t="shared" si="776"/>
        <v>22.774279999999997</v>
      </c>
      <c r="AC247" s="4">
        <f t="shared" si="776"/>
        <v>25.83868</v>
      </c>
      <c r="AD247" s="4">
        <f t="shared" si="776"/>
        <v>28.104079999999993</v>
      </c>
      <c r="AE247" s="4">
        <f t="shared" si="776"/>
        <v>29.570479999999993</v>
      </c>
      <c r="AF247" s="4">
        <f t="shared" si="776"/>
        <v>30.237879999999993</v>
      </c>
      <c r="BC247" t="s">
        <v>322</v>
      </c>
      <c r="BD247" t="s">
        <v>67</v>
      </c>
      <c r="BE247" t="s">
        <v>68</v>
      </c>
      <c r="BF247" t="s">
        <v>24</v>
      </c>
      <c r="BG247" t="s">
        <v>39</v>
      </c>
      <c r="BH247" t="s">
        <v>30</v>
      </c>
      <c r="BI247" t="s">
        <v>52</v>
      </c>
      <c r="BJ247" t="s">
        <v>157</v>
      </c>
      <c r="BK247">
        <v>0.42175000000000001</v>
      </c>
      <c r="BL247">
        <v>1.1565700000000001</v>
      </c>
      <c r="BM247">
        <v>3.0000000000000001E-5</v>
      </c>
      <c r="BP247">
        <v>1.99</v>
      </c>
      <c r="BQ247">
        <v>6.44</v>
      </c>
      <c r="BR247">
        <v>5.0600000000000003E-3</v>
      </c>
      <c r="BS247">
        <v>31</v>
      </c>
      <c r="BT247">
        <v>0.98</v>
      </c>
      <c r="BU247">
        <v>2</v>
      </c>
      <c r="BV247">
        <v>9.5</v>
      </c>
      <c r="BW247">
        <v>29</v>
      </c>
      <c r="BX247" s="4">
        <f t="shared" ref="BX247:CE247" si="778">EXP($BK247+$BL247*LN(LN(Y187+1))+(Y247^2)*($BM247/2))</f>
        <v>3.6513221064538501</v>
      </c>
      <c r="BY247" s="4">
        <f t="shared" si="778"/>
        <v>4.9163727082201225</v>
      </c>
      <c r="BZ247" s="4">
        <f t="shared" si="778"/>
        <v>5.7504301898882213</v>
      </c>
      <c r="CA247" s="4">
        <f t="shared" si="778"/>
        <v>6.3780870497190802</v>
      </c>
      <c r="CB247" s="4">
        <f t="shared" si="778"/>
        <v>6.879751626211398</v>
      </c>
      <c r="CC247" s="4">
        <f t="shared" si="778"/>
        <v>7.2929796330187129</v>
      </c>
      <c r="CD247" s="4">
        <f t="shared" si="778"/>
        <v>7.6380824619266976</v>
      </c>
      <c r="CE247" s="4">
        <f t="shared" si="778"/>
        <v>7.9272230718369618</v>
      </c>
      <c r="CF247" s="4"/>
      <c r="CG247" s="4"/>
      <c r="CH247" s="4"/>
      <c r="CI247" s="4"/>
      <c r="CJ247" s="4"/>
      <c r="CK247" s="4"/>
      <c r="CL247" s="4"/>
      <c r="CM247" s="4"/>
      <c r="CN247" s="4"/>
      <c r="CO247" s="4"/>
      <c r="CP247" s="4"/>
      <c r="CQ247" s="4"/>
      <c r="CR247" s="4"/>
      <c r="CS247" s="4"/>
      <c r="CT247" s="4"/>
      <c r="CU247" s="4"/>
      <c r="CV247" s="4"/>
      <c r="CW247" s="4"/>
      <c r="CX247" s="4"/>
      <c r="CY247" s="4"/>
      <c r="CZ247" s="4"/>
      <c r="DA247" s="4"/>
    </row>
    <row r="248" spans="1:142" x14ac:dyDescent="0.25">
      <c r="A248" t="s">
        <v>149</v>
      </c>
      <c r="B248" t="s">
        <v>172</v>
      </c>
      <c r="C248" t="s">
        <v>173</v>
      </c>
      <c r="D248" t="s">
        <v>149</v>
      </c>
      <c r="E248" t="s">
        <v>172</v>
      </c>
      <c r="F248" t="s">
        <v>173</v>
      </c>
      <c r="G248" t="s">
        <v>25</v>
      </c>
      <c r="H248" t="s">
        <v>24</v>
      </c>
      <c r="I248" t="s">
        <v>35</v>
      </c>
      <c r="J248" t="s">
        <v>44</v>
      </c>
      <c r="K248" t="s">
        <v>64</v>
      </c>
      <c r="L248">
        <v>2.6660699999999999</v>
      </c>
      <c r="M248">
        <v>0.37611</v>
      </c>
      <c r="N248">
        <v>2.99E-3</v>
      </c>
      <c r="Q248">
        <v>12.55</v>
      </c>
      <c r="R248">
        <v>25.01</v>
      </c>
      <c r="S248">
        <v>5.4690000000000003E-2</v>
      </c>
      <c r="T248">
        <v>29</v>
      </c>
      <c r="U248">
        <v>0.98299999999999998</v>
      </c>
      <c r="V248">
        <v>2.5</v>
      </c>
      <c r="W248">
        <v>40</v>
      </c>
      <c r="X248">
        <v>27</v>
      </c>
      <c r="BC248" t="s">
        <v>149</v>
      </c>
      <c r="BD248" t="s">
        <v>172</v>
      </c>
      <c r="BE248" t="s">
        <v>173</v>
      </c>
      <c r="BF248" t="s">
        <v>24</v>
      </c>
      <c r="BG248" t="s">
        <v>39</v>
      </c>
      <c r="BH248" t="s">
        <v>30</v>
      </c>
      <c r="BI248">
        <v>1</v>
      </c>
      <c r="BJ248" t="s">
        <v>31</v>
      </c>
      <c r="BK248">
        <v>0.33284999999999998</v>
      </c>
      <c r="BL248">
        <v>1.21438</v>
      </c>
      <c r="BM248">
        <v>7.5109999999999996E-2</v>
      </c>
      <c r="BP248">
        <v>4.54</v>
      </c>
      <c r="BQ248">
        <v>7.18</v>
      </c>
      <c r="BR248">
        <v>0.27406000000000003</v>
      </c>
      <c r="BS248">
        <v>29</v>
      </c>
      <c r="BT248">
        <v>0.38800000000000001</v>
      </c>
      <c r="BU248">
        <v>1.8</v>
      </c>
      <c r="BV248">
        <v>8.5</v>
      </c>
      <c r="BW248">
        <v>27</v>
      </c>
      <c r="BX248" s="4">
        <f t="shared" ref="BX248:CM248" si="779">EXP($BK248+$BL248*LN(LN(Y248+1)+($BM248/2)))</f>
        <v>2.5921489919359879E-2</v>
      </c>
      <c r="BY248" s="4">
        <f t="shared" si="779"/>
        <v>2.5921489919359879E-2</v>
      </c>
      <c r="BZ248" s="4">
        <f t="shared" si="779"/>
        <v>2.5921489919359879E-2</v>
      </c>
      <c r="CA248" s="4">
        <f t="shared" si="779"/>
        <v>2.5921489919359879E-2</v>
      </c>
      <c r="CB248" s="4">
        <f t="shared" si="779"/>
        <v>2.5921489919359879E-2</v>
      </c>
      <c r="CC248" s="4">
        <f t="shared" si="779"/>
        <v>2.5921489919359879E-2</v>
      </c>
      <c r="CD248" s="4">
        <f t="shared" si="779"/>
        <v>2.5921489919359879E-2</v>
      </c>
      <c r="CE248" s="4">
        <f t="shared" si="779"/>
        <v>2.5921489919359879E-2</v>
      </c>
      <c r="CF248" s="4">
        <f t="shared" si="779"/>
        <v>2.5921489919359879E-2</v>
      </c>
      <c r="CG248" s="4">
        <f t="shared" si="779"/>
        <v>2.5921489919359879E-2</v>
      </c>
      <c r="CH248" s="4">
        <f t="shared" si="779"/>
        <v>2.5921489919359879E-2</v>
      </c>
      <c r="CI248" s="4">
        <f t="shared" si="779"/>
        <v>2.5921489919359879E-2</v>
      </c>
      <c r="CJ248" s="4">
        <f t="shared" si="779"/>
        <v>2.5921489919359879E-2</v>
      </c>
      <c r="CK248" s="4">
        <f t="shared" si="779"/>
        <v>2.5921489919359879E-2</v>
      </c>
      <c r="CL248" s="4">
        <f t="shared" si="779"/>
        <v>2.5921489919359879E-2</v>
      </c>
      <c r="CM248" s="4">
        <f t="shared" si="779"/>
        <v>2.5921489919359879E-2</v>
      </c>
      <c r="CN248" s="4"/>
      <c r="CO248" s="4"/>
      <c r="CP248" s="4"/>
      <c r="CQ248" s="4"/>
      <c r="CR248" s="4"/>
      <c r="CS248" s="4"/>
      <c r="CT248" s="4"/>
      <c r="CU248" s="4"/>
      <c r="CV248" s="4"/>
      <c r="CW248" s="4"/>
      <c r="CX248" s="4"/>
      <c r="CY248" s="4"/>
      <c r="CZ248" s="4"/>
      <c r="DA248" s="4"/>
    </row>
    <row r="249" spans="1:142" x14ac:dyDescent="0.25">
      <c r="A249" t="s">
        <v>178</v>
      </c>
      <c r="B249" t="s">
        <v>172</v>
      </c>
      <c r="C249" t="s">
        <v>173</v>
      </c>
      <c r="D249" t="s">
        <v>178</v>
      </c>
      <c r="E249" t="s">
        <v>172</v>
      </c>
      <c r="F249" t="s">
        <v>173</v>
      </c>
      <c r="G249" t="s">
        <v>25</v>
      </c>
      <c r="H249" t="s">
        <v>24</v>
      </c>
      <c r="I249" t="s">
        <v>35</v>
      </c>
      <c r="J249" t="s">
        <v>44</v>
      </c>
      <c r="K249" t="s">
        <v>28</v>
      </c>
      <c r="L249">
        <v>3.4011200000000001</v>
      </c>
      <c r="M249">
        <v>0.85789000000000004</v>
      </c>
      <c r="Q249">
        <v>3.4</v>
      </c>
      <c r="R249">
        <v>46.3</v>
      </c>
      <c r="S249">
        <v>1.31856</v>
      </c>
      <c r="T249">
        <v>30</v>
      </c>
      <c r="U249">
        <v>0.86699999999999999</v>
      </c>
      <c r="V249">
        <v>2.5</v>
      </c>
      <c r="W249">
        <v>44.2</v>
      </c>
      <c r="X249">
        <v>28</v>
      </c>
      <c r="Y249" s="4">
        <f t="shared" ref="Y249:BB249" si="780">IF(OR(($L249+$M249*Y$2)&gt;$W249,($L249+$M249*Y$2)&lt;$V249),"",($L249+$M249*Y$2))</f>
        <v>7.690570000000001</v>
      </c>
      <c r="Z249" s="4">
        <f t="shared" si="780"/>
        <v>11.980020000000001</v>
      </c>
      <c r="AA249" s="4">
        <f t="shared" si="780"/>
        <v>16.269470000000002</v>
      </c>
      <c r="AB249" s="4">
        <f t="shared" si="780"/>
        <v>20.558920000000001</v>
      </c>
      <c r="AC249" s="4">
        <f t="shared" si="780"/>
        <v>24.848369999999999</v>
      </c>
      <c r="AD249" s="4">
        <f t="shared" si="780"/>
        <v>29.137820000000001</v>
      </c>
      <c r="AE249" s="4">
        <f t="shared" si="780"/>
        <v>33.42727</v>
      </c>
      <c r="AF249" s="4">
        <f t="shared" si="780"/>
        <v>37.716720000000002</v>
      </c>
      <c r="AG249" s="4">
        <f t="shared" si="780"/>
        <v>42.006169999999997</v>
      </c>
      <c r="AH249" s="4" t="str">
        <f t="shared" si="780"/>
        <v/>
      </c>
      <c r="AI249" s="4" t="str">
        <f t="shared" si="780"/>
        <v/>
      </c>
      <c r="AJ249" s="4" t="str">
        <f t="shared" si="780"/>
        <v/>
      </c>
      <c r="AK249" s="4" t="str">
        <f t="shared" si="780"/>
        <v/>
      </c>
      <c r="AL249" s="4" t="str">
        <f t="shared" si="780"/>
        <v/>
      </c>
      <c r="AM249" s="4" t="str">
        <f t="shared" si="780"/>
        <v/>
      </c>
      <c r="AN249" s="4" t="str">
        <f t="shared" si="780"/>
        <v/>
      </c>
      <c r="AO249" s="4" t="str">
        <f t="shared" si="780"/>
        <v/>
      </c>
      <c r="AP249" s="4" t="str">
        <f t="shared" si="780"/>
        <v/>
      </c>
      <c r="AQ249" s="4" t="str">
        <f t="shared" si="780"/>
        <v/>
      </c>
      <c r="AR249" s="4" t="str">
        <f t="shared" si="780"/>
        <v/>
      </c>
      <c r="AS249" s="4" t="str">
        <f t="shared" si="780"/>
        <v/>
      </c>
      <c r="AT249" s="4" t="str">
        <f t="shared" si="780"/>
        <v/>
      </c>
      <c r="AU249" s="4" t="str">
        <f t="shared" si="780"/>
        <v/>
      </c>
      <c r="AV249" s="4" t="str">
        <f t="shared" si="780"/>
        <v/>
      </c>
      <c r="AW249" s="4" t="str">
        <f t="shared" si="780"/>
        <v/>
      </c>
      <c r="AX249" s="4" t="str">
        <f t="shared" si="780"/>
        <v/>
      </c>
      <c r="AY249" s="4" t="str">
        <f t="shared" si="780"/>
        <v/>
      </c>
      <c r="AZ249" s="4" t="str">
        <f t="shared" si="780"/>
        <v/>
      </c>
      <c r="BA249" s="4" t="str">
        <f t="shared" si="780"/>
        <v/>
      </c>
      <c r="BB249" s="4" t="str">
        <f t="shared" si="780"/>
        <v/>
      </c>
      <c r="BC249" t="s">
        <v>178</v>
      </c>
      <c r="BD249" t="s">
        <v>172</v>
      </c>
      <c r="BE249" t="s">
        <v>173</v>
      </c>
      <c r="BF249" t="s">
        <v>24</v>
      </c>
      <c r="BG249" t="s">
        <v>39</v>
      </c>
      <c r="BH249" t="s">
        <v>30</v>
      </c>
      <c r="BI249" t="s">
        <v>27</v>
      </c>
      <c r="BJ249" t="s">
        <v>28</v>
      </c>
      <c r="BK249">
        <v>2.18343</v>
      </c>
      <c r="BL249">
        <v>0.12379999999999999</v>
      </c>
      <c r="BP249">
        <v>2.6</v>
      </c>
      <c r="BQ249">
        <v>7.91</v>
      </c>
      <c r="BR249">
        <v>3.499E-2</v>
      </c>
      <c r="BS249">
        <v>30</v>
      </c>
      <c r="BT249">
        <v>0.76200000000000001</v>
      </c>
      <c r="BU249">
        <v>2.4</v>
      </c>
      <c r="BV249">
        <v>8.5</v>
      </c>
      <c r="BW249">
        <v>28</v>
      </c>
      <c r="BX249" s="4">
        <f t="shared" ref="BX249:CF249" si="781">IF(OR(($BK249+$BL249*Y249)&gt;$BV249,($BK249+$BL249*Y249)&lt;$BU249),"",($BK249+$BL249*Y249))</f>
        <v>3.1355225660000001</v>
      </c>
      <c r="BY249" s="4">
        <f t="shared" si="781"/>
        <v>3.6665564760000002</v>
      </c>
      <c r="BZ249" s="4">
        <f t="shared" si="781"/>
        <v>4.1975903859999999</v>
      </c>
      <c r="CA249" s="4">
        <f t="shared" si="781"/>
        <v>4.7286242959999996</v>
      </c>
      <c r="CB249" s="4">
        <f t="shared" si="781"/>
        <v>5.2596582059999992</v>
      </c>
      <c r="CC249" s="4">
        <f t="shared" si="781"/>
        <v>5.7906921159999998</v>
      </c>
      <c r="CD249" s="4">
        <f t="shared" si="781"/>
        <v>6.3217260260000003</v>
      </c>
      <c r="CE249" s="4">
        <f t="shared" si="781"/>
        <v>6.852759936</v>
      </c>
      <c r="CF249" s="4">
        <f t="shared" si="781"/>
        <v>7.3837938459999997</v>
      </c>
      <c r="CG249" s="4"/>
      <c r="CH249" s="4"/>
      <c r="CI249" s="4"/>
      <c r="CJ249" s="4"/>
      <c r="CK249" s="4"/>
      <c r="CL249" s="4"/>
      <c r="CM249" s="4"/>
      <c r="CN249" s="4"/>
      <c r="CO249" s="4"/>
      <c r="CP249" s="4"/>
      <c r="CQ249" s="4"/>
      <c r="CR249" s="4"/>
      <c r="CS249" s="4"/>
      <c r="CT249" s="4"/>
      <c r="CU249" s="4"/>
      <c r="CV249" s="4"/>
      <c r="CW249" s="4"/>
      <c r="CX249" s="4"/>
      <c r="CY249" s="4"/>
      <c r="CZ249" s="4"/>
      <c r="DA249" s="4"/>
    </row>
    <row r="250" spans="1:142" x14ac:dyDescent="0.25">
      <c r="A250" t="s">
        <v>254</v>
      </c>
      <c r="B250" t="s">
        <v>172</v>
      </c>
      <c r="C250" t="s">
        <v>173</v>
      </c>
      <c r="D250" t="s">
        <v>254</v>
      </c>
      <c r="E250" t="s">
        <v>172</v>
      </c>
      <c r="F250" t="s">
        <v>173</v>
      </c>
      <c r="G250" t="s">
        <v>25</v>
      </c>
      <c r="H250" t="s">
        <v>24</v>
      </c>
      <c r="I250" t="s">
        <v>35</v>
      </c>
      <c r="J250" t="s">
        <v>71</v>
      </c>
      <c r="K250" t="s">
        <v>33</v>
      </c>
      <c r="L250">
        <v>2.84436</v>
      </c>
      <c r="M250">
        <v>0.56298000000000004</v>
      </c>
      <c r="N250">
        <v>9.3399999999999993E-3</v>
      </c>
      <c r="Q250">
        <v>2.84</v>
      </c>
      <c r="R250">
        <v>54.36</v>
      </c>
      <c r="S250">
        <v>5.4219999999999997E-2</v>
      </c>
      <c r="T250">
        <v>31</v>
      </c>
      <c r="U250">
        <v>0.91100000000000003</v>
      </c>
      <c r="V250">
        <v>2.9</v>
      </c>
      <c r="W250">
        <v>53.5</v>
      </c>
      <c r="X250">
        <v>28</v>
      </c>
      <c r="Y250" s="4">
        <f t="shared" ref="Y250:AI250" si="782">IF(OR(($L250+$M250*Y$2+$N250*Y$2^2)&gt;$W250,($L250+$M250*Y$2+$N250*Y$2^2)&lt;$V250),"",($L250+$M250*Y$2+$N250*Y$2^2))</f>
        <v>5.89276</v>
      </c>
      <c r="Z250" s="4">
        <f t="shared" si="782"/>
        <v>9.4081600000000005</v>
      </c>
      <c r="AA250" s="4">
        <f t="shared" si="782"/>
        <v>13.390560000000001</v>
      </c>
      <c r="AB250" s="4">
        <f t="shared" si="782"/>
        <v>17.839960000000001</v>
      </c>
      <c r="AC250" s="4">
        <f t="shared" si="782"/>
        <v>22.756360000000001</v>
      </c>
      <c r="AD250" s="4">
        <f t="shared" si="782"/>
        <v>28.139760000000003</v>
      </c>
      <c r="AE250" s="4">
        <f t="shared" si="782"/>
        <v>33.990159999999996</v>
      </c>
      <c r="AF250" s="4">
        <f t="shared" si="782"/>
        <v>40.307559999999995</v>
      </c>
      <c r="AG250" s="4">
        <f t="shared" si="782"/>
        <v>47.09196</v>
      </c>
      <c r="AH250" s="4" t="str">
        <f t="shared" si="782"/>
        <v/>
      </c>
      <c r="AI250" s="4" t="str">
        <f t="shared" si="782"/>
        <v/>
      </c>
      <c r="BC250" t="s">
        <v>254</v>
      </c>
      <c r="BD250" t="s">
        <v>172</v>
      </c>
      <c r="BE250" t="s">
        <v>173</v>
      </c>
      <c r="BF250" t="s">
        <v>24</v>
      </c>
      <c r="BG250" t="s">
        <v>39</v>
      </c>
      <c r="BH250" t="s">
        <v>30</v>
      </c>
      <c r="BI250">
        <v>1</v>
      </c>
      <c r="BJ250" t="s">
        <v>31</v>
      </c>
      <c r="BK250">
        <v>0.40011000000000002</v>
      </c>
      <c r="BL250">
        <v>1.39656</v>
      </c>
      <c r="BM250">
        <v>1.6119999999999999E-2</v>
      </c>
      <c r="BP250">
        <v>2.2799999999999998</v>
      </c>
      <c r="BQ250">
        <v>10.42</v>
      </c>
      <c r="BR250">
        <v>0.12698000000000001</v>
      </c>
      <c r="BS250">
        <v>30</v>
      </c>
      <c r="BT250">
        <v>0.84599999999999997</v>
      </c>
      <c r="BU250">
        <v>2.5</v>
      </c>
      <c r="BV250">
        <v>10.4</v>
      </c>
      <c r="BW250">
        <v>28</v>
      </c>
      <c r="BX250" s="4">
        <f t="shared" ref="BX250:CF250" si="783">EXP($BK250+$BL250*LN(LN(Y250+1)+($BM250/2)))</f>
        <v>3.7604402508537937</v>
      </c>
      <c r="BY250" s="4">
        <f t="shared" si="783"/>
        <v>4.9221162369671347</v>
      </c>
      <c r="BZ250" s="4">
        <f t="shared" si="783"/>
        <v>5.8947518387508735</v>
      </c>
      <c r="CA250" s="4">
        <f t="shared" si="783"/>
        <v>6.7402129494093455</v>
      </c>
      <c r="CB250" s="4">
        <f t="shared" si="783"/>
        <v>7.4929813957642084</v>
      </c>
      <c r="CC250" s="4">
        <f t="shared" si="783"/>
        <v>8.1744552739959584</v>
      </c>
      <c r="CD250" s="4">
        <f t="shared" si="783"/>
        <v>8.798954417428055</v>
      </c>
      <c r="CE250" s="4">
        <f t="shared" si="783"/>
        <v>9.3766086181692021</v>
      </c>
      <c r="CF250" s="4">
        <f t="shared" si="783"/>
        <v>9.9148933902821277</v>
      </c>
      <c r="CG250" s="4"/>
      <c r="CH250" s="4"/>
      <c r="CI250" s="4"/>
      <c r="CJ250" s="4"/>
      <c r="CK250" s="4"/>
      <c r="CL250" s="4"/>
      <c r="CM250" s="4"/>
      <c r="CN250" s="4"/>
      <c r="CO250" s="4"/>
      <c r="CP250" s="4"/>
      <c r="CQ250" s="4"/>
      <c r="CR250" s="4"/>
      <c r="CS250" s="4"/>
      <c r="CT250" s="4"/>
      <c r="CU250" s="4"/>
      <c r="CV250" s="4"/>
      <c r="CW250" s="4"/>
      <c r="CX250" s="4"/>
      <c r="CY250" s="4"/>
      <c r="CZ250" s="4"/>
      <c r="DA250" s="4"/>
    </row>
    <row r="251" spans="1:142" x14ac:dyDescent="0.25">
      <c r="A251" t="s">
        <v>278</v>
      </c>
      <c r="B251" t="s">
        <v>297</v>
      </c>
      <c r="C251" t="s">
        <v>173</v>
      </c>
      <c r="D251" t="s">
        <v>278</v>
      </c>
      <c r="E251" t="s">
        <v>297</v>
      </c>
      <c r="F251" t="s">
        <v>173</v>
      </c>
      <c r="G251" t="s">
        <v>25</v>
      </c>
      <c r="H251" t="s">
        <v>24</v>
      </c>
      <c r="I251" t="s">
        <v>35</v>
      </c>
      <c r="J251" t="s">
        <v>36</v>
      </c>
      <c r="K251" t="s">
        <v>33</v>
      </c>
      <c r="L251">
        <v>0.78364</v>
      </c>
      <c r="M251">
        <v>0.88583999999999996</v>
      </c>
      <c r="N251">
        <v>-9.4900000000000002E-3</v>
      </c>
      <c r="Q251">
        <v>1.66</v>
      </c>
      <c r="R251">
        <v>21.04</v>
      </c>
      <c r="S251">
        <v>0.59084000000000003</v>
      </c>
      <c r="T251">
        <v>39</v>
      </c>
      <c r="U251">
        <v>0.93600000000000005</v>
      </c>
      <c r="V251">
        <v>1.3</v>
      </c>
      <c r="W251">
        <v>59</v>
      </c>
      <c r="X251">
        <v>36</v>
      </c>
      <c r="Y251" s="4">
        <f t="shared" ref="Y251:AH251" si="784">IF(OR(($L251+$M251*Y$2+$N251*Y$2^2)&gt;$W251,($L251+$M251*Y$2+$N251*Y$2^2)&lt;$V251),"",($L251+$M251*Y$2+$N251*Y$2^2))</f>
        <v>4.9755899999999995</v>
      </c>
      <c r="Z251" s="4">
        <f t="shared" si="784"/>
        <v>8.6930399999999999</v>
      </c>
      <c r="AA251" s="4">
        <f t="shared" si="784"/>
        <v>11.93599</v>
      </c>
      <c r="AB251" s="4">
        <f t="shared" si="784"/>
        <v>14.704439999999998</v>
      </c>
      <c r="AC251" s="4">
        <f t="shared" si="784"/>
        <v>16.998390000000001</v>
      </c>
      <c r="AD251" s="4">
        <f t="shared" si="784"/>
        <v>18.817839999999997</v>
      </c>
      <c r="AE251" s="4">
        <f t="shared" si="784"/>
        <v>20.162789999999994</v>
      </c>
      <c r="AF251" s="4">
        <f t="shared" si="784"/>
        <v>21.033239999999996</v>
      </c>
      <c r="AG251" s="4">
        <f t="shared" si="784"/>
        <v>21.429189999999998</v>
      </c>
      <c r="AH251" s="4">
        <f t="shared" si="784"/>
        <v>21.350639999999999</v>
      </c>
      <c r="BC251" t="s">
        <v>278</v>
      </c>
      <c r="BD251" t="s">
        <v>297</v>
      </c>
      <c r="BE251" t="s">
        <v>173</v>
      </c>
      <c r="BF251" t="s">
        <v>24</v>
      </c>
      <c r="BG251" t="s">
        <v>39</v>
      </c>
      <c r="BH251" t="s">
        <v>30</v>
      </c>
      <c r="BI251" t="s">
        <v>27</v>
      </c>
      <c r="BJ251" t="s">
        <v>33</v>
      </c>
      <c r="BK251">
        <v>1.75135</v>
      </c>
      <c r="BL251">
        <v>0.35285</v>
      </c>
      <c r="BM251">
        <v>-3.6900000000000001E-3</v>
      </c>
      <c r="BP251">
        <v>2.33</v>
      </c>
      <c r="BQ251">
        <v>7.54</v>
      </c>
      <c r="BR251">
        <v>4.045E-2</v>
      </c>
      <c r="BS251">
        <v>73</v>
      </c>
      <c r="BT251">
        <v>0.94399999999999995</v>
      </c>
      <c r="BU251">
        <v>2</v>
      </c>
      <c r="BV251">
        <v>13</v>
      </c>
      <c r="BW251">
        <v>70</v>
      </c>
      <c r="BX251" s="4">
        <f t="shared" ref="BX251:DA251" si="785">IF(OR(($BK251+$BL251*Y251+$BM251*Y251^2)&gt;$BV251,($BK251+$BL251*Y251+$BM251*Y251^2)&lt;$BU251),"",($BK251+$BL251*Y251+$BM251*Y251^2))</f>
        <v>3.4156354618205107</v>
      </c>
      <c r="BY251" s="4">
        <f t="shared" si="785"/>
        <v>4.539839759010496</v>
      </c>
      <c r="BZ251" s="4">
        <f t="shared" si="785"/>
        <v>5.4372576781364312</v>
      </c>
      <c r="CA251" s="4">
        <f t="shared" si="785"/>
        <v>6.1419578034168154</v>
      </c>
      <c r="CB251" s="4">
        <f t="shared" si="785"/>
        <v>6.6830238925351519</v>
      </c>
      <c r="CC251" s="4">
        <f t="shared" si="785"/>
        <v>7.0845548766399347</v>
      </c>
      <c r="CD251" s="4">
        <f t="shared" si="785"/>
        <v>7.3656648603446691</v>
      </c>
      <c r="CE251" s="4">
        <f t="shared" si="785"/>
        <v>7.5404831217278563</v>
      </c>
      <c r="CF251" s="4">
        <f t="shared" si="785"/>
        <v>7.6181541123329906</v>
      </c>
      <c r="CG251" s="4">
        <f t="shared" si="785"/>
        <v>7.602837457168576</v>
      </c>
      <c r="CH251" s="4" t="str">
        <f t="shared" si="785"/>
        <v/>
      </c>
      <c r="CI251" s="4" t="str">
        <f t="shared" si="785"/>
        <v/>
      </c>
      <c r="CJ251" s="4" t="str">
        <f t="shared" si="785"/>
        <v/>
      </c>
      <c r="CK251" s="4" t="str">
        <f t="shared" si="785"/>
        <v/>
      </c>
      <c r="CL251" s="4" t="str">
        <f t="shared" si="785"/>
        <v/>
      </c>
      <c r="CM251" s="4" t="str">
        <f t="shared" si="785"/>
        <v/>
      </c>
      <c r="CN251" s="4" t="str">
        <f t="shared" si="785"/>
        <v/>
      </c>
      <c r="CO251" s="4" t="str">
        <f t="shared" si="785"/>
        <v/>
      </c>
      <c r="CP251" s="4" t="str">
        <f t="shared" si="785"/>
        <v/>
      </c>
      <c r="CQ251" s="4" t="str">
        <f t="shared" si="785"/>
        <v/>
      </c>
      <c r="CR251" s="4" t="str">
        <f t="shared" si="785"/>
        <v/>
      </c>
      <c r="CS251" s="4" t="str">
        <f t="shared" si="785"/>
        <v/>
      </c>
      <c r="CT251" s="4" t="str">
        <f t="shared" si="785"/>
        <v/>
      </c>
      <c r="CU251" s="4" t="str">
        <f t="shared" si="785"/>
        <v/>
      </c>
      <c r="CV251" s="4" t="str">
        <f t="shared" si="785"/>
        <v/>
      </c>
      <c r="CW251" s="4" t="str">
        <f t="shared" si="785"/>
        <v/>
      </c>
      <c r="CX251" s="4" t="str">
        <f t="shared" si="785"/>
        <v/>
      </c>
      <c r="CY251" s="4" t="str">
        <f t="shared" si="785"/>
        <v/>
      </c>
      <c r="CZ251" s="4" t="str">
        <f t="shared" si="785"/>
        <v/>
      </c>
      <c r="DA251" s="4" t="str">
        <f t="shared" si="785"/>
        <v/>
      </c>
    </row>
    <row r="252" spans="1:142" x14ac:dyDescent="0.25">
      <c r="A252" t="s">
        <v>315</v>
      </c>
      <c r="B252" t="s">
        <v>318</v>
      </c>
      <c r="C252" t="s">
        <v>173</v>
      </c>
      <c r="D252" t="s">
        <v>315</v>
      </c>
      <c r="E252" t="s">
        <v>318</v>
      </c>
      <c r="F252" t="s">
        <v>173</v>
      </c>
      <c r="G252" t="s">
        <v>25</v>
      </c>
      <c r="H252" t="s">
        <v>24</v>
      </c>
      <c r="I252" t="s">
        <v>35</v>
      </c>
      <c r="J252">
        <v>1</v>
      </c>
      <c r="K252" t="s">
        <v>31</v>
      </c>
      <c r="L252">
        <v>1.4137900000000001</v>
      </c>
      <c r="M252">
        <v>1.6275200000000001</v>
      </c>
      <c r="N252">
        <v>5.8029999999999998E-2</v>
      </c>
      <c r="Q252">
        <v>0.01</v>
      </c>
      <c r="R252">
        <v>41.51</v>
      </c>
      <c r="S252">
        <v>0.2409</v>
      </c>
      <c r="T252">
        <v>31</v>
      </c>
      <c r="U252">
        <v>0.86799999999999999</v>
      </c>
      <c r="V252">
        <v>2.9</v>
      </c>
      <c r="W252">
        <v>64</v>
      </c>
      <c r="X252">
        <v>29</v>
      </c>
      <c r="Y252" s="4">
        <f t="shared" ref="Y252:BB252" si="786">IF(OR((EXP($L252+$M252*LN(LN(Y$2)+($N252/2))))&gt;$W252,(EXP($L252+$M252*LN(LN(Y$2)+($N252/2))))&lt;$V252),"",(EXP($L252+$M252*LN(LN(Y$2)+($N252/2)))))</f>
        <v>9.1832574917397967</v>
      </c>
      <c r="Z252" s="4">
        <f t="shared" si="786"/>
        <v>16.306679587366123</v>
      </c>
      <c r="AA252" s="4">
        <f t="shared" si="786"/>
        <v>21.168569538783398</v>
      </c>
      <c r="AB252" s="4">
        <f t="shared" si="786"/>
        <v>24.907624495885674</v>
      </c>
      <c r="AC252" s="4">
        <f t="shared" si="786"/>
        <v>27.96679780190523</v>
      </c>
      <c r="AD252" s="4">
        <f t="shared" si="786"/>
        <v>30.566579757442483</v>
      </c>
      <c r="AE252" s="4">
        <f t="shared" si="786"/>
        <v>32.83354704098835</v>
      </c>
      <c r="AF252" s="4">
        <f t="shared" si="786"/>
        <v>34.847454612637449</v>
      </c>
      <c r="AG252" s="4">
        <f t="shared" si="786"/>
        <v>36.661975582579373</v>
      </c>
      <c r="AH252" s="4">
        <f t="shared" si="786"/>
        <v>38.315050008213404</v>
      </c>
      <c r="AI252" s="4">
        <f t="shared" si="786"/>
        <v>39.834539269148834</v>
      </c>
      <c r="AJ252" s="4">
        <f t="shared" si="786"/>
        <v>41.241536854599097</v>
      </c>
      <c r="AK252" s="4">
        <f t="shared" si="786"/>
        <v>42.552415787846776</v>
      </c>
      <c r="AL252" s="4">
        <f t="shared" si="786"/>
        <v>43.780152138024434</v>
      </c>
      <c r="AM252" s="4">
        <f t="shared" si="786"/>
        <v>44.935212552423401</v>
      </c>
      <c r="AN252" s="4">
        <f t="shared" si="786"/>
        <v>46.026168110766157</v>
      </c>
      <c r="AO252" s="4">
        <f t="shared" si="786"/>
        <v>47.060130254693142</v>
      </c>
      <c r="AP252" s="4">
        <f t="shared" si="786"/>
        <v>48.043067514196593</v>
      </c>
      <c r="AQ252" s="4">
        <f t="shared" si="786"/>
        <v>48.980040262592354</v>
      </c>
      <c r="AR252" s="4">
        <f t="shared" si="786"/>
        <v>49.875377800332743</v>
      </c>
      <c r="AS252" s="4">
        <f t="shared" si="786"/>
        <v>50.732814036937398</v>
      </c>
      <c r="AT252" s="4">
        <f t="shared" si="786"/>
        <v>51.555592911862057</v>
      </c>
      <c r="AU252" s="4">
        <f t="shared" si="786"/>
        <v>52.346551338285614</v>
      </c>
      <c r="AV252" s="4">
        <f t="shared" si="786"/>
        <v>53.108185207519476</v>
      </c>
      <c r="AW252" s="4">
        <f t="shared" si="786"/>
        <v>53.842702458458128</v>
      </c>
      <c r="AX252" s="4">
        <f t="shared" si="786"/>
        <v>54.552066150920723</v>
      </c>
      <c r="AY252" s="4">
        <f t="shared" si="786"/>
        <v>55.238029729012275</v>
      </c>
      <c r="AZ252" s="4">
        <f t="shared" si="786"/>
        <v>55.902166120922267</v>
      </c>
      <c r="BA252" s="4">
        <f t="shared" si="786"/>
        <v>56.54589192927557</v>
      </c>
      <c r="BB252" s="4">
        <f t="shared" si="786"/>
        <v>57.170487677378723</v>
      </c>
      <c r="BC252" t="s">
        <v>315</v>
      </c>
      <c r="BD252" t="s">
        <v>318</v>
      </c>
      <c r="BE252" t="s">
        <v>173</v>
      </c>
      <c r="BF252" t="s">
        <v>24</v>
      </c>
      <c r="BG252" t="s">
        <v>39</v>
      </c>
      <c r="BH252" t="s">
        <v>30</v>
      </c>
      <c r="BI252" t="s">
        <v>27</v>
      </c>
      <c r="BJ252" t="s">
        <v>28</v>
      </c>
      <c r="BK252">
        <v>2.6609500000000001</v>
      </c>
      <c r="BL252">
        <v>0.14391000000000001</v>
      </c>
      <c r="BP252">
        <v>2.66</v>
      </c>
      <c r="BQ252">
        <v>8.6300000000000008</v>
      </c>
      <c r="BR252">
        <v>8.4620000000000001E-2</v>
      </c>
      <c r="BS252">
        <v>34</v>
      </c>
      <c r="BT252">
        <v>0.70099999999999996</v>
      </c>
      <c r="BU252">
        <v>2.6</v>
      </c>
      <c r="BV252">
        <v>13.4</v>
      </c>
      <c r="BW252">
        <v>32</v>
      </c>
      <c r="BX252" s="4">
        <f t="shared" ref="BX252:DA252" si="787">IF(OR(($BK252+$BL252*Y252)&gt;$BV252,($BK252+$BL252*Y252)&lt;$BU252),"",($BK252+$BL252*Y252))</f>
        <v>3.9825125856362744</v>
      </c>
      <c r="BY252" s="4">
        <f t="shared" si="787"/>
        <v>5.0076442594178587</v>
      </c>
      <c r="BZ252" s="4">
        <f t="shared" si="787"/>
        <v>5.7073188423263197</v>
      </c>
      <c r="CA252" s="4">
        <f t="shared" si="787"/>
        <v>6.2454062412029074</v>
      </c>
      <c r="CB252" s="4">
        <f t="shared" si="787"/>
        <v>6.6856518716721816</v>
      </c>
      <c r="CC252" s="4">
        <f t="shared" si="787"/>
        <v>7.059786492893549</v>
      </c>
      <c r="CD252" s="4">
        <f t="shared" si="787"/>
        <v>7.3860257546686334</v>
      </c>
      <c r="CE252" s="4">
        <f t="shared" si="787"/>
        <v>7.675847193304655</v>
      </c>
      <c r="CF252" s="4">
        <f t="shared" si="787"/>
        <v>7.9369749060889987</v>
      </c>
      <c r="CG252" s="4">
        <f t="shared" si="787"/>
        <v>8.1748688466819921</v>
      </c>
      <c r="CH252" s="4">
        <f t="shared" si="787"/>
        <v>8.3935385462232102</v>
      </c>
      <c r="CI252" s="4">
        <f t="shared" si="787"/>
        <v>8.5960195687453567</v>
      </c>
      <c r="CJ252" s="4">
        <f t="shared" si="787"/>
        <v>8.7846681560290296</v>
      </c>
      <c r="CK252" s="4">
        <f t="shared" si="787"/>
        <v>8.9613516941830973</v>
      </c>
      <c r="CL252" s="4">
        <f t="shared" si="787"/>
        <v>9.1275764384192524</v>
      </c>
      <c r="CM252" s="4">
        <f t="shared" si="787"/>
        <v>9.2845758528203586</v>
      </c>
      <c r="CN252" s="4">
        <f t="shared" si="787"/>
        <v>9.4333733449528907</v>
      </c>
      <c r="CO252" s="4">
        <f t="shared" si="787"/>
        <v>9.5748278459680325</v>
      </c>
      <c r="CP252" s="4">
        <f t="shared" si="787"/>
        <v>9.709667594189666</v>
      </c>
      <c r="CQ252" s="4">
        <f t="shared" si="787"/>
        <v>9.8385156192458858</v>
      </c>
      <c r="CR252" s="4">
        <f t="shared" si="787"/>
        <v>9.9619092680556616</v>
      </c>
      <c r="CS252" s="4">
        <f t="shared" si="787"/>
        <v>10.08031537594607</v>
      </c>
      <c r="CT252" s="4">
        <f t="shared" si="787"/>
        <v>10.194142203092683</v>
      </c>
      <c r="CU252" s="4">
        <f t="shared" si="787"/>
        <v>10.303748933214129</v>
      </c>
      <c r="CV252" s="4">
        <f t="shared" si="787"/>
        <v>10.40945331079671</v>
      </c>
      <c r="CW252" s="4">
        <f t="shared" si="787"/>
        <v>10.511537839779002</v>
      </c>
      <c r="CX252" s="4">
        <f t="shared" si="787"/>
        <v>10.610254858302158</v>
      </c>
      <c r="CY252" s="4">
        <f t="shared" si="787"/>
        <v>10.705830726461924</v>
      </c>
      <c r="CZ252" s="4">
        <f t="shared" si="787"/>
        <v>10.798469307542048</v>
      </c>
      <c r="DA252" s="4">
        <f t="shared" si="787"/>
        <v>10.888354881651573</v>
      </c>
    </row>
    <row r="253" spans="1:142" x14ac:dyDescent="0.25">
      <c r="A253" t="s">
        <v>271</v>
      </c>
      <c r="B253" t="s">
        <v>274</v>
      </c>
      <c r="C253" t="s">
        <v>275</v>
      </c>
      <c r="D253" t="s">
        <v>271</v>
      </c>
      <c r="E253" t="s">
        <v>274</v>
      </c>
      <c r="F253" t="s">
        <v>275</v>
      </c>
      <c r="G253" t="s">
        <v>25</v>
      </c>
      <c r="H253" t="s">
        <v>24</v>
      </c>
      <c r="I253" t="s">
        <v>35</v>
      </c>
      <c r="J253" t="s">
        <v>36</v>
      </c>
      <c r="K253" t="s">
        <v>28</v>
      </c>
      <c r="L253">
        <v>3.6059999999999999</v>
      </c>
      <c r="M253">
        <v>1.5328299999999999</v>
      </c>
      <c r="Q253">
        <v>3.61</v>
      </c>
      <c r="R253">
        <v>92.51</v>
      </c>
      <c r="S253">
        <v>2.4666399999999999</v>
      </c>
      <c r="T253">
        <v>18</v>
      </c>
      <c r="U253">
        <v>0.96199999999999997</v>
      </c>
      <c r="V253">
        <v>5.4</v>
      </c>
      <c r="W253">
        <v>92.4</v>
      </c>
      <c r="X253">
        <v>16</v>
      </c>
      <c r="Y253" s="4">
        <f t="shared" ref="Y253:AH255" si="788">IF(OR(($L253+$M253*Y$2)&gt;$W253,($L253+$M253*Y$2)&lt;$V253),"",($L253+$M253*Y$2))</f>
        <v>11.270149999999999</v>
      </c>
      <c r="Z253" s="4">
        <f t="shared" si="788"/>
        <v>18.9343</v>
      </c>
      <c r="AA253" s="4">
        <f t="shared" si="788"/>
        <v>26.59845</v>
      </c>
      <c r="AB253" s="4">
        <f t="shared" si="788"/>
        <v>34.262599999999999</v>
      </c>
      <c r="AC253" s="4">
        <f t="shared" si="788"/>
        <v>41.926749999999998</v>
      </c>
      <c r="AD253" s="4">
        <f t="shared" si="788"/>
        <v>49.590899999999998</v>
      </c>
      <c r="AE253" s="4">
        <f t="shared" si="788"/>
        <v>57.255049999999997</v>
      </c>
      <c r="AF253" s="4">
        <f t="shared" si="788"/>
        <v>64.919199999999989</v>
      </c>
      <c r="AG253" s="4">
        <f t="shared" si="788"/>
        <v>72.583349999999996</v>
      </c>
      <c r="AH253" s="4">
        <f t="shared" si="788"/>
        <v>80.247499999999988</v>
      </c>
      <c r="AI253" s="4">
        <f t="shared" ref="AI253:AR255" si="789">IF(OR(($L253+$M253*AI$2)&gt;$W253,($L253+$M253*AI$2)&lt;$V253),"",($L253+$M253*AI$2))</f>
        <v>87.911649999999995</v>
      </c>
      <c r="AJ253" s="4" t="str">
        <f t="shared" si="789"/>
        <v/>
      </c>
      <c r="AK253" s="4" t="str">
        <f t="shared" si="789"/>
        <v/>
      </c>
      <c r="AL253" s="4" t="str">
        <f t="shared" si="789"/>
        <v/>
      </c>
      <c r="AM253" s="4" t="str">
        <f t="shared" si="789"/>
        <v/>
      </c>
      <c r="AN253" s="4" t="str">
        <f t="shared" si="789"/>
        <v/>
      </c>
      <c r="AO253" s="4" t="str">
        <f t="shared" si="789"/>
        <v/>
      </c>
      <c r="AP253" s="4" t="str">
        <f t="shared" si="789"/>
        <v/>
      </c>
      <c r="AQ253" s="4" t="str">
        <f t="shared" si="789"/>
        <v/>
      </c>
      <c r="AR253" s="4" t="str">
        <f t="shared" si="789"/>
        <v/>
      </c>
      <c r="AS253" s="4" t="str">
        <f t="shared" ref="AS253:BB255" si="790">IF(OR(($L253+$M253*AS$2)&gt;$W253,($L253+$M253*AS$2)&lt;$V253),"",($L253+$M253*AS$2))</f>
        <v/>
      </c>
      <c r="AT253" s="4" t="str">
        <f t="shared" si="790"/>
        <v/>
      </c>
      <c r="AU253" s="4" t="str">
        <f t="shared" si="790"/>
        <v/>
      </c>
      <c r="AV253" s="4" t="str">
        <f t="shared" si="790"/>
        <v/>
      </c>
      <c r="AW253" s="4" t="str">
        <f t="shared" si="790"/>
        <v/>
      </c>
      <c r="AX253" s="4" t="str">
        <f t="shared" si="790"/>
        <v/>
      </c>
      <c r="AY253" s="4" t="str">
        <f t="shared" si="790"/>
        <v/>
      </c>
      <c r="AZ253" s="4" t="str">
        <f t="shared" si="790"/>
        <v/>
      </c>
      <c r="BA253" s="4" t="str">
        <f t="shared" si="790"/>
        <v/>
      </c>
      <c r="BB253" s="4" t="str">
        <f t="shared" si="790"/>
        <v/>
      </c>
      <c r="BC253" t="s">
        <v>271</v>
      </c>
      <c r="BD253" t="s">
        <v>274</v>
      </c>
      <c r="BE253" t="s">
        <v>275</v>
      </c>
      <c r="BF253" t="s">
        <v>24</v>
      </c>
      <c r="BG253" t="s">
        <v>39</v>
      </c>
      <c r="BH253" t="s">
        <v>30</v>
      </c>
      <c r="BI253" t="s">
        <v>40</v>
      </c>
      <c r="BJ253" t="s">
        <v>60</v>
      </c>
      <c r="BK253">
        <v>0.20838999999999999</v>
      </c>
      <c r="BL253">
        <v>1.34422</v>
      </c>
      <c r="BM253">
        <v>8.8500000000000002E-3</v>
      </c>
      <c r="BP253">
        <v>2.19</v>
      </c>
      <c r="BQ253">
        <v>9.82</v>
      </c>
      <c r="BR253">
        <v>9.4049999999999995E-2</v>
      </c>
      <c r="BS253">
        <v>34</v>
      </c>
      <c r="BT253">
        <v>0.65900000000000003</v>
      </c>
      <c r="BU253">
        <v>3</v>
      </c>
      <c r="BV253">
        <v>15</v>
      </c>
      <c r="BW253">
        <v>32</v>
      </c>
      <c r="BX253" s="4"/>
      <c r="BY253" s="4"/>
      <c r="BZ253" s="4"/>
      <c r="CA253" s="4"/>
      <c r="CB253" s="4"/>
      <c r="CC253" s="4"/>
      <c r="CD253" s="4"/>
      <c r="CE253" s="4"/>
      <c r="CF253" s="4"/>
      <c r="CG253" s="4"/>
      <c r="CH253" s="4"/>
      <c r="CI253" s="4"/>
      <c r="CJ253" s="4"/>
      <c r="CK253" s="4"/>
      <c r="CL253" s="4"/>
      <c r="CM253" s="4"/>
      <c r="CN253" s="4"/>
      <c r="CO253" s="4"/>
      <c r="CP253" s="4"/>
      <c r="CQ253" s="4"/>
      <c r="CR253" s="4"/>
      <c r="CS253" s="4"/>
      <c r="CT253" s="4"/>
      <c r="CU253" s="4"/>
      <c r="CV253" s="4"/>
      <c r="CW253" s="4"/>
      <c r="CX253" s="4"/>
      <c r="CY253" s="4"/>
      <c r="CZ253" s="4"/>
      <c r="DA253" s="4"/>
    </row>
    <row r="254" spans="1:142" x14ac:dyDescent="0.25">
      <c r="A254" t="s">
        <v>278</v>
      </c>
      <c r="B254" t="s">
        <v>274</v>
      </c>
      <c r="C254" t="s">
        <v>275</v>
      </c>
      <c r="D254" t="s">
        <v>278</v>
      </c>
      <c r="E254" t="s">
        <v>274</v>
      </c>
      <c r="F254" t="s">
        <v>275</v>
      </c>
      <c r="G254" t="s">
        <v>25</v>
      </c>
      <c r="H254" t="s">
        <v>24</v>
      </c>
      <c r="I254" t="s">
        <v>35</v>
      </c>
      <c r="J254" t="s">
        <v>71</v>
      </c>
      <c r="K254" t="s">
        <v>28</v>
      </c>
      <c r="L254">
        <v>-0.65197000000000005</v>
      </c>
      <c r="M254">
        <v>1.8123800000000001</v>
      </c>
      <c r="Q254">
        <v>1.1599999999999999</v>
      </c>
      <c r="R254">
        <v>79.09</v>
      </c>
      <c r="S254">
        <v>0.13611000000000001</v>
      </c>
      <c r="T254">
        <v>38</v>
      </c>
      <c r="U254">
        <v>0.94899999999999995</v>
      </c>
      <c r="V254">
        <v>1.3</v>
      </c>
      <c r="W254">
        <v>79</v>
      </c>
      <c r="X254">
        <v>36</v>
      </c>
      <c r="Y254" s="4">
        <f t="shared" si="788"/>
        <v>8.409930000000001</v>
      </c>
      <c r="Z254" s="4">
        <f t="shared" si="788"/>
        <v>17.471830000000004</v>
      </c>
      <c r="AA254" s="4">
        <f t="shared" si="788"/>
        <v>26.533730000000002</v>
      </c>
      <c r="AB254" s="4">
        <f t="shared" si="788"/>
        <v>35.595630000000007</v>
      </c>
      <c r="AC254" s="4">
        <f t="shared" si="788"/>
        <v>44.657530000000001</v>
      </c>
      <c r="AD254" s="4">
        <f t="shared" si="788"/>
        <v>53.719430000000003</v>
      </c>
      <c r="AE254" s="4">
        <f t="shared" si="788"/>
        <v>62.781330000000004</v>
      </c>
      <c r="AF254" s="4">
        <f t="shared" si="788"/>
        <v>71.843230000000005</v>
      </c>
      <c r="AG254" s="4" t="str">
        <f t="shared" si="788"/>
        <v/>
      </c>
      <c r="AH254" s="4" t="str">
        <f t="shared" si="788"/>
        <v/>
      </c>
      <c r="AI254" s="4" t="str">
        <f t="shared" si="789"/>
        <v/>
      </c>
      <c r="AJ254" s="4" t="str">
        <f t="shared" si="789"/>
        <v/>
      </c>
      <c r="AK254" s="4" t="str">
        <f t="shared" si="789"/>
        <v/>
      </c>
      <c r="AL254" s="4" t="str">
        <f t="shared" si="789"/>
        <v/>
      </c>
      <c r="AM254" s="4" t="str">
        <f t="shared" si="789"/>
        <v/>
      </c>
      <c r="AN254" s="4" t="str">
        <f t="shared" si="789"/>
        <v/>
      </c>
      <c r="AO254" s="4" t="str">
        <f t="shared" si="789"/>
        <v/>
      </c>
      <c r="AP254" s="4" t="str">
        <f t="shared" si="789"/>
        <v/>
      </c>
      <c r="AQ254" s="4" t="str">
        <f t="shared" si="789"/>
        <v/>
      </c>
      <c r="AR254" s="4" t="str">
        <f t="shared" si="789"/>
        <v/>
      </c>
      <c r="AS254" s="4" t="str">
        <f t="shared" si="790"/>
        <v/>
      </c>
      <c r="AT254" s="4" t="str">
        <f t="shared" si="790"/>
        <v/>
      </c>
      <c r="AU254" s="4" t="str">
        <f t="shared" si="790"/>
        <v/>
      </c>
      <c r="AV254" s="4" t="str">
        <f t="shared" si="790"/>
        <v/>
      </c>
      <c r="AW254" s="4" t="str">
        <f t="shared" si="790"/>
        <v/>
      </c>
      <c r="AX254" s="4" t="str">
        <f t="shared" si="790"/>
        <v/>
      </c>
      <c r="AY254" s="4" t="str">
        <f t="shared" si="790"/>
        <v/>
      </c>
      <c r="AZ254" s="4" t="str">
        <f t="shared" si="790"/>
        <v/>
      </c>
      <c r="BA254" s="4" t="str">
        <f t="shared" si="790"/>
        <v/>
      </c>
      <c r="BB254" s="4" t="str">
        <f t="shared" si="790"/>
        <v/>
      </c>
      <c r="BC254" t="s">
        <v>278</v>
      </c>
      <c r="BD254" t="s">
        <v>274</v>
      </c>
      <c r="BE254" t="s">
        <v>275</v>
      </c>
      <c r="BF254" t="s">
        <v>24</v>
      </c>
      <c r="BG254" t="s">
        <v>39</v>
      </c>
      <c r="BH254" t="s">
        <v>30</v>
      </c>
      <c r="BI254" t="s">
        <v>52</v>
      </c>
      <c r="BJ254" t="s">
        <v>43</v>
      </c>
      <c r="BK254">
        <v>1.5441800000000001</v>
      </c>
      <c r="BL254">
        <v>0.31364999999999998</v>
      </c>
      <c r="BM254">
        <v>-5.6100000000000004E-3</v>
      </c>
      <c r="BN254">
        <v>4.0000000000000003E-5</v>
      </c>
      <c r="BP254">
        <v>1.9</v>
      </c>
      <c r="BQ254">
        <v>12.47</v>
      </c>
      <c r="BR254">
        <v>1.66E-3</v>
      </c>
      <c r="BS254">
        <v>38</v>
      </c>
      <c r="BT254">
        <v>0.90900000000000003</v>
      </c>
      <c r="BU254">
        <v>2</v>
      </c>
      <c r="BV254">
        <v>14</v>
      </c>
      <c r="BW254">
        <v>34</v>
      </c>
      <c r="BX254" s="4">
        <f t="shared" ref="BX254:CE254" si="791">IF(OR(($BK254+$BL254*Y254+$BM254*Y254^2+$BN254*Y254^3)&gt;$BV254,($BK254+$BL254*Y254+$BM254*Y254^2+$BN254*Y254^3)&lt;$BU254),"",($BK254+$BL254*Y254+$BM254*Y254^2+$BN254*Y254^3))</f>
        <v>3.8089688474154162</v>
      </c>
      <c r="BY254" s="4">
        <f t="shared" si="791"/>
        <v>5.52502512524919</v>
      </c>
      <c r="BZ254" s="4">
        <f t="shared" si="791"/>
        <v>6.6640576375926557</v>
      </c>
      <c r="CA254" s="4">
        <f t="shared" si="791"/>
        <v>7.4046612782010115</v>
      </c>
      <c r="CB254" s="4">
        <f t="shared" si="791"/>
        <v>7.9254309408294512</v>
      </c>
      <c r="CC254" s="4">
        <f t="shared" si="791"/>
        <v>8.404961519233181</v>
      </c>
      <c r="CD254" s="4">
        <f t="shared" si="791"/>
        <v>9.0218479071673912</v>
      </c>
      <c r="CE254" s="4">
        <f t="shared" si="791"/>
        <v>9.9546849983872807</v>
      </c>
      <c r="CF254" s="4"/>
      <c r="CG254" s="4"/>
      <c r="CH254" s="4"/>
      <c r="CI254" s="4"/>
      <c r="CJ254" s="4"/>
      <c r="CK254" s="4"/>
      <c r="CL254" s="4"/>
      <c r="CM254" s="4"/>
      <c r="CN254" s="4"/>
      <c r="CO254" s="4"/>
      <c r="CP254" s="4"/>
      <c r="CQ254" s="4"/>
      <c r="CR254" s="4"/>
      <c r="CS254" s="4"/>
      <c r="CT254" s="4"/>
      <c r="CU254" s="4"/>
      <c r="CV254" s="4"/>
      <c r="CW254" s="4"/>
      <c r="CX254" s="4"/>
      <c r="CY254" s="4"/>
      <c r="CZ254" s="4"/>
      <c r="DA254" s="4"/>
    </row>
    <row r="255" spans="1:142" x14ac:dyDescent="0.25">
      <c r="A255" t="s">
        <v>243</v>
      </c>
      <c r="B255" t="s">
        <v>248</v>
      </c>
      <c r="C255" t="s">
        <v>249</v>
      </c>
      <c r="D255" t="s">
        <v>243</v>
      </c>
      <c r="E255" t="s">
        <v>248</v>
      </c>
      <c r="F255" t="s">
        <v>249</v>
      </c>
      <c r="G255" t="s">
        <v>25</v>
      </c>
      <c r="H255" t="s">
        <v>24</v>
      </c>
      <c r="I255" t="s">
        <v>35</v>
      </c>
      <c r="J255" t="s">
        <v>44</v>
      </c>
      <c r="K255" t="s">
        <v>28</v>
      </c>
      <c r="L255">
        <v>1.59016</v>
      </c>
      <c r="M255">
        <v>1.1849700000000001</v>
      </c>
      <c r="Q255">
        <v>1.59</v>
      </c>
      <c r="R255">
        <v>31.21</v>
      </c>
      <c r="S255">
        <v>0.71445999999999998</v>
      </c>
      <c r="T255">
        <v>25</v>
      </c>
      <c r="U255">
        <v>0.95699999999999996</v>
      </c>
      <c r="V255">
        <v>1.6</v>
      </c>
      <c r="W255">
        <v>31.8</v>
      </c>
      <c r="X255">
        <v>23</v>
      </c>
      <c r="Y255" s="4">
        <f t="shared" si="788"/>
        <v>7.5150100000000002</v>
      </c>
      <c r="Z255" s="4">
        <f t="shared" si="788"/>
        <v>13.439859999999999</v>
      </c>
      <c r="AA255" s="4">
        <f t="shared" si="788"/>
        <v>19.364710000000002</v>
      </c>
      <c r="AB255" s="4">
        <f t="shared" si="788"/>
        <v>25.289560000000002</v>
      </c>
      <c r="AC255" s="4">
        <f t="shared" si="788"/>
        <v>31.214410000000004</v>
      </c>
      <c r="AD255" s="4" t="str">
        <f t="shared" si="788"/>
        <v/>
      </c>
      <c r="AE255" s="4" t="str">
        <f t="shared" si="788"/>
        <v/>
      </c>
      <c r="AF255" s="4" t="str">
        <f t="shared" si="788"/>
        <v/>
      </c>
      <c r="AG255" s="4" t="str">
        <f t="shared" si="788"/>
        <v/>
      </c>
      <c r="AH255" s="4" t="str">
        <f t="shared" si="788"/>
        <v/>
      </c>
      <c r="AI255" s="4" t="str">
        <f t="shared" si="789"/>
        <v/>
      </c>
      <c r="AJ255" s="4" t="str">
        <f t="shared" si="789"/>
        <v/>
      </c>
      <c r="AK255" s="4" t="str">
        <f t="shared" si="789"/>
        <v/>
      </c>
      <c r="AL255" s="4" t="str">
        <f t="shared" si="789"/>
        <v/>
      </c>
      <c r="AM255" s="4" t="str">
        <f t="shared" si="789"/>
        <v/>
      </c>
      <c r="AN255" s="4" t="str">
        <f t="shared" si="789"/>
        <v/>
      </c>
      <c r="AO255" s="4" t="str">
        <f t="shared" si="789"/>
        <v/>
      </c>
      <c r="AP255" s="4" t="str">
        <f t="shared" si="789"/>
        <v/>
      </c>
      <c r="AQ255" s="4" t="str">
        <f t="shared" si="789"/>
        <v/>
      </c>
      <c r="AR255" s="4" t="str">
        <f t="shared" si="789"/>
        <v/>
      </c>
      <c r="AS255" s="4" t="str">
        <f t="shared" si="790"/>
        <v/>
      </c>
      <c r="AT255" s="4" t="str">
        <f t="shared" si="790"/>
        <v/>
      </c>
      <c r="AU255" s="4" t="str">
        <f t="shared" si="790"/>
        <v/>
      </c>
      <c r="AV255" s="4" t="str">
        <f t="shared" si="790"/>
        <v/>
      </c>
      <c r="AW255" s="4" t="str">
        <f t="shared" si="790"/>
        <v/>
      </c>
      <c r="AX255" s="4" t="str">
        <f t="shared" si="790"/>
        <v/>
      </c>
      <c r="AY255" s="4" t="str">
        <f t="shared" si="790"/>
        <v/>
      </c>
      <c r="AZ255" s="4" t="str">
        <f t="shared" si="790"/>
        <v/>
      </c>
      <c r="BA255" s="4" t="str">
        <f t="shared" si="790"/>
        <v/>
      </c>
      <c r="BB255" s="4" t="str">
        <f t="shared" si="790"/>
        <v/>
      </c>
      <c r="BC255" t="s">
        <v>243</v>
      </c>
      <c r="BD255" t="s">
        <v>248</v>
      </c>
      <c r="BE255" t="s">
        <v>249</v>
      </c>
      <c r="BF255" t="s">
        <v>24</v>
      </c>
      <c r="BG255" t="s">
        <v>39</v>
      </c>
      <c r="BH255" t="s">
        <v>30</v>
      </c>
      <c r="BI255">
        <v>1</v>
      </c>
      <c r="BJ255" t="s">
        <v>31</v>
      </c>
      <c r="BK255">
        <v>0.82696000000000003</v>
      </c>
      <c r="BL255">
        <v>0.81066000000000005</v>
      </c>
      <c r="BM255">
        <v>2.6970000000000001E-2</v>
      </c>
      <c r="BP255">
        <v>2.2200000000000002</v>
      </c>
      <c r="BQ255">
        <v>6.29</v>
      </c>
      <c r="BR255">
        <v>0.16422999999999999</v>
      </c>
      <c r="BS255">
        <v>25</v>
      </c>
      <c r="BT255">
        <v>0.72099999999999997</v>
      </c>
      <c r="BU255">
        <v>2</v>
      </c>
      <c r="BV255">
        <v>7.5</v>
      </c>
      <c r="BW255">
        <v>23</v>
      </c>
      <c r="BX255" s="4">
        <f>EXP($BK255+$BL255*LN(LN(Y255+1)+($BM255/2)))</f>
        <v>4.2609660146783899</v>
      </c>
      <c r="BY255" s="4">
        <f>EXP($BK255+$BL255*LN(LN(Z255+1)+($BM255/2)))</f>
        <v>5.0894686489232406</v>
      </c>
      <c r="BZ255" s="4">
        <f>EXP($BK255+$BL255*LN(LN(AA255+1)+($BM255/2)))</f>
        <v>5.6119687933710898</v>
      </c>
      <c r="CA255" s="4">
        <f>EXP($BK255+$BL255*LN(LN(AB255+1)+($BM255/2)))</f>
        <v>5.9927688027216393</v>
      </c>
      <c r="CB255" s="4">
        <f>EXP($BK255+$BL255*LN(LN(AC255+1)+($BM255/2)))</f>
        <v>6.2918312627402706</v>
      </c>
      <c r="CC255" s="4"/>
      <c r="CD255" s="4"/>
      <c r="CE255" s="4"/>
      <c r="CF255" s="4"/>
      <c r="CG255" s="4"/>
      <c r="CH255" s="4"/>
      <c r="CI255" s="4"/>
      <c r="CJ255" s="4"/>
      <c r="CK255" s="4"/>
      <c r="CL255" s="4"/>
      <c r="CM255" s="4"/>
      <c r="CN255" s="4"/>
      <c r="CO255" s="4"/>
      <c r="CP255" s="4"/>
      <c r="CQ255" s="4"/>
      <c r="CR255" s="4"/>
      <c r="CS255" s="4"/>
      <c r="CT255" s="4"/>
      <c r="CU255" s="4"/>
      <c r="CV255" s="4"/>
      <c r="CW255" s="4"/>
      <c r="CX255" s="4"/>
      <c r="CY255" s="4"/>
      <c r="CZ255" s="4"/>
      <c r="DA255" s="4"/>
    </row>
    <row r="256" spans="1:142" x14ac:dyDescent="0.25">
      <c r="A256" t="s">
        <v>302</v>
      </c>
      <c r="B256" t="s">
        <v>248</v>
      </c>
      <c r="C256" t="s">
        <v>249</v>
      </c>
      <c r="D256" t="s">
        <v>302</v>
      </c>
      <c r="E256" t="s">
        <v>248</v>
      </c>
      <c r="F256" t="s">
        <v>249</v>
      </c>
      <c r="G256" t="s">
        <v>25</v>
      </c>
      <c r="H256" t="s">
        <v>24</v>
      </c>
      <c r="I256" t="s">
        <v>35</v>
      </c>
      <c r="J256" t="s">
        <v>44</v>
      </c>
      <c r="K256" t="s">
        <v>33</v>
      </c>
      <c r="L256">
        <v>1.665</v>
      </c>
      <c r="M256">
        <v>1.6617299999999999</v>
      </c>
      <c r="N256">
        <v>3.4299999999999997E-2</v>
      </c>
      <c r="Q256">
        <v>1.67</v>
      </c>
      <c r="R256">
        <v>82.39</v>
      </c>
      <c r="S256">
        <v>2.0832099999999998</v>
      </c>
      <c r="T256">
        <v>36</v>
      </c>
      <c r="U256">
        <v>0.95399999999999996</v>
      </c>
      <c r="V256">
        <v>5.0999999999999996</v>
      </c>
      <c r="W256">
        <v>87.9</v>
      </c>
      <c r="X256">
        <v>33</v>
      </c>
      <c r="Y256" s="4">
        <f t="shared" ref="Y256:AI256" si="792">IF(OR(($L256+$M256*Y$2+$N256*Y$2^2)&gt;$W256,($L256+$M256*Y$2+$N256*Y$2^2)&lt;$V256),"",($L256+$M256*Y$2+$N256*Y$2^2))</f>
        <v>10.831149999999999</v>
      </c>
      <c r="Z256" s="4">
        <f t="shared" si="792"/>
        <v>21.712299999999999</v>
      </c>
      <c r="AA256" s="4">
        <f t="shared" si="792"/>
        <v>34.308450000000001</v>
      </c>
      <c r="AB256" s="4">
        <f t="shared" si="792"/>
        <v>48.619599999999998</v>
      </c>
      <c r="AC256" s="4">
        <f t="shared" si="792"/>
        <v>64.645749999999992</v>
      </c>
      <c r="AD256" s="4">
        <f t="shared" si="792"/>
        <v>82.386899999999997</v>
      </c>
      <c r="AE256" s="4" t="str">
        <f t="shared" si="792"/>
        <v/>
      </c>
      <c r="AF256" s="4" t="str">
        <f t="shared" si="792"/>
        <v/>
      </c>
      <c r="AG256" s="4" t="str">
        <f t="shared" si="792"/>
        <v/>
      </c>
      <c r="AH256" s="4" t="str">
        <f t="shared" si="792"/>
        <v/>
      </c>
      <c r="AI256" s="4" t="str">
        <f t="shared" si="792"/>
        <v/>
      </c>
      <c r="BC256" t="s">
        <v>302</v>
      </c>
      <c r="BD256" t="s">
        <v>248</v>
      </c>
      <c r="BE256" t="s">
        <v>249</v>
      </c>
      <c r="BF256" t="s">
        <v>24</v>
      </c>
      <c r="BG256" t="s">
        <v>39</v>
      </c>
      <c r="BH256" t="s">
        <v>30</v>
      </c>
      <c r="BI256">
        <v>1</v>
      </c>
      <c r="BJ256" t="s">
        <v>33</v>
      </c>
      <c r="BK256">
        <v>2.6850399999999999</v>
      </c>
      <c r="BL256">
        <v>0.21687000000000001</v>
      </c>
      <c r="BM256">
        <v>-1.4599999999999999E-3</v>
      </c>
      <c r="BP256">
        <v>3.04</v>
      </c>
      <c r="BQ256">
        <v>10.71</v>
      </c>
      <c r="BR256">
        <v>2.6965599999999998</v>
      </c>
      <c r="BS256">
        <v>35</v>
      </c>
      <c r="BT256">
        <v>0.67500000000000004</v>
      </c>
      <c r="BU256">
        <v>2</v>
      </c>
      <c r="BV256">
        <v>13</v>
      </c>
      <c r="BW256">
        <v>32</v>
      </c>
      <c r="BX256" s="4">
        <f t="shared" ref="BX256:CC256" si="793">IF(OR(($BK256+$BL256*Y256+$BM256*Y256^2)&gt;$BV256,($BK256+$BL256*Y256+$BM256*Y256^2)&lt;$BU256),"",($BK256+$BL256*Y256+$BM256*Y256^2))</f>
        <v>4.8627133374291489</v>
      </c>
      <c r="BY256" s="4">
        <f t="shared" si="793"/>
        <v>6.7055075029165998</v>
      </c>
      <c r="BZ256" s="4">
        <f t="shared" si="793"/>
        <v>8.4069917290523488</v>
      </c>
      <c r="CA256" s="4">
        <f t="shared" si="793"/>
        <v>9.7779290159264001</v>
      </c>
      <c r="CB256" s="4">
        <f t="shared" si="793"/>
        <v>10.603317232628751</v>
      </c>
      <c r="CC256" s="4">
        <f t="shared" si="793"/>
        <v>10.642389117249401</v>
      </c>
      <c r="CD256" s="4"/>
      <c r="CE256" s="4"/>
      <c r="CF256" s="4"/>
      <c r="CG256" s="4"/>
      <c r="CH256" s="4"/>
      <c r="CI256" s="4"/>
      <c r="CJ256" s="4"/>
      <c r="CK256" s="4"/>
      <c r="CL256" s="4"/>
      <c r="CM256" s="4"/>
      <c r="CN256" s="4"/>
      <c r="CO256" s="4"/>
      <c r="CP256" s="4"/>
      <c r="CQ256" s="4"/>
      <c r="CR256" s="4"/>
      <c r="CS256" s="4"/>
      <c r="CT256" s="4"/>
      <c r="CU256" s="4"/>
      <c r="CV256" s="4"/>
      <c r="CW256" s="4"/>
      <c r="CX256" s="4"/>
      <c r="CY256" s="4"/>
      <c r="CZ256" s="4"/>
      <c r="DA256" s="4"/>
    </row>
    <row r="257" spans="1:142" x14ac:dyDescent="0.25">
      <c r="A257" t="s">
        <v>302</v>
      </c>
      <c r="B257" t="s">
        <v>309</v>
      </c>
      <c r="C257" t="s">
        <v>310</v>
      </c>
      <c r="D257" t="s">
        <v>302</v>
      </c>
      <c r="E257" t="s">
        <v>309</v>
      </c>
      <c r="F257" t="s">
        <v>310</v>
      </c>
      <c r="G257" t="s">
        <v>25</v>
      </c>
      <c r="H257" t="s">
        <v>24</v>
      </c>
      <c r="I257" t="s">
        <v>35</v>
      </c>
      <c r="J257">
        <v>1</v>
      </c>
      <c r="K257" t="s">
        <v>31</v>
      </c>
      <c r="L257">
        <v>0.85404999999999998</v>
      </c>
      <c r="M257">
        <v>2.7975400000000001</v>
      </c>
      <c r="N257">
        <v>0.11221</v>
      </c>
      <c r="Q257">
        <v>1.05</v>
      </c>
      <c r="R257">
        <v>73.459999999999994</v>
      </c>
      <c r="S257">
        <v>0.33498</v>
      </c>
      <c r="T257">
        <v>38</v>
      </c>
      <c r="U257">
        <v>0.77500000000000002</v>
      </c>
      <c r="V257">
        <v>5.0999999999999996</v>
      </c>
      <c r="W257">
        <v>108.7</v>
      </c>
      <c r="X257">
        <v>36</v>
      </c>
      <c r="Y257" s="4">
        <f t="shared" ref="Y257:BB257" si="794">IF(OR((EXP($L257+$M257*LN(LN(Y$2)+($N257/2))))&gt;$W257,(EXP($L257+$M257*LN(LN(Y$2)+($N257/2))))&lt;$V257),"",(EXP($L257+$M257*LN(LN(Y$2)+($N257/2)))))</f>
        <v>9.7885979210856355</v>
      </c>
      <c r="Z257" s="4">
        <f t="shared" si="794"/>
        <v>25.910208278824815</v>
      </c>
      <c r="AA257" s="4">
        <f t="shared" si="794"/>
        <v>40.382922549119399</v>
      </c>
      <c r="AB257" s="4">
        <f t="shared" si="794"/>
        <v>53.270776289254634</v>
      </c>
      <c r="AC257" s="4">
        <f t="shared" si="794"/>
        <v>64.897254017455111</v>
      </c>
      <c r="AD257" s="4">
        <f t="shared" si="794"/>
        <v>75.517661207346066</v>
      </c>
      <c r="AE257" s="4">
        <f t="shared" si="794"/>
        <v>85.319211596452249</v>
      </c>
      <c r="AF257" s="4">
        <f t="shared" si="794"/>
        <v>94.440563356479529</v>
      </c>
      <c r="AG257" s="4">
        <f t="shared" si="794"/>
        <v>102.98676610715788</v>
      </c>
      <c r="AH257" s="4" t="str">
        <f t="shared" si="794"/>
        <v/>
      </c>
      <c r="AI257" s="4" t="str">
        <f t="shared" si="794"/>
        <v/>
      </c>
      <c r="AJ257" s="4" t="str">
        <f t="shared" si="794"/>
        <v/>
      </c>
      <c r="AK257" s="4" t="str">
        <f t="shared" si="794"/>
        <v/>
      </c>
      <c r="AL257" s="4" t="str">
        <f t="shared" si="794"/>
        <v/>
      </c>
      <c r="AM257" s="4" t="str">
        <f t="shared" si="794"/>
        <v/>
      </c>
      <c r="AN257" s="4" t="str">
        <f t="shared" si="794"/>
        <v/>
      </c>
      <c r="AO257" s="4" t="str">
        <f t="shared" si="794"/>
        <v/>
      </c>
      <c r="AP257" s="4" t="str">
        <f t="shared" si="794"/>
        <v/>
      </c>
      <c r="AQ257" s="4" t="str">
        <f t="shared" si="794"/>
        <v/>
      </c>
      <c r="AR257" s="4" t="str">
        <f t="shared" si="794"/>
        <v/>
      </c>
      <c r="AS257" s="4" t="str">
        <f t="shared" si="794"/>
        <v/>
      </c>
      <c r="AT257" s="4" t="str">
        <f t="shared" si="794"/>
        <v/>
      </c>
      <c r="AU257" s="4" t="str">
        <f t="shared" si="794"/>
        <v/>
      </c>
      <c r="AV257" s="4" t="str">
        <f t="shared" si="794"/>
        <v/>
      </c>
      <c r="AW257" s="4" t="str">
        <f t="shared" si="794"/>
        <v/>
      </c>
      <c r="AX257" s="4" t="str">
        <f t="shared" si="794"/>
        <v/>
      </c>
      <c r="AY257" s="4" t="str">
        <f t="shared" si="794"/>
        <v/>
      </c>
      <c r="AZ257" s="4" t="str">
        <f t="shared" si="794"/>
        <v/>
      </c>
      <c r="BA257" s="4" t="str">
        <f t="shared" si="794"/>
        <v/>
      </c>
      <c r="BB257" s="4" t="str">
        <f t="shared" si="794"/>
        <v/>
      </c>
      <c r="BC257" t="s">
        <v>302</v>
      </c>
      <c r="BD257" t="s">
        <v>309</v>
      </c>
      <c r="BE257" t="s">
        <v>310</v>
      </c>
      <c r="BF257" t="s">
        <v>24</v>
      </c>
      <c r="BG257" t="s">
        <v>39</v>
      </c>
      <c r="BH257" t="s">
        <v>30</v>
      </c>
      <c r="BI257" t="s">
        <v>27</v>
      </c>
      <c r="BJ257" t="s">
        <v>64</v>
      </c>
      <c r="BK257">
        <v>0.49589</v>
      </c>
      <c r="BL257">
        <v>1.18113</v>
      </c>
      <c r="BM257">
        <v>8.8999999999999995E-4</v>
      </c>
      <c r="BP257">
        <v>1.1100000000000001</v>
      </c>
      <c r="BQ257">
        <v>9.5299999999999994</v>
      </c>
      <c r="BR257">
        <v>2.9899999999999999E-2</v>
      </c>
      <c r="BS257">
        <v>38</v>
      </c>
      <c r="BT257">
        <v>0.82199999999999995</v>
      </c>
      <c r="BU257">
        <v>3.5</v>
      </c>
      <c r="BV257">
        <v>14.5</v>
      </c>
      <c r="BW257">
        <v>36</v>
      </c>
      <c r="BX257" s="4">
        <f t="shared" ref="BX257:CF257" si="795">EXP($BK257+$BL257*LN(LN(Y197+1))+(Y257)*($BM257/2))</f>
        <v>4.1086706531033901</v>
      </c>
      <c r="BY257" s="4">
        <f t="shared" si="795"/>
        <v>5.385656367371876</v>
      </c>
      <c r="BZ257" s="4">
        <f t="shared" si="795"/>
        <v>6.2266381603864653</v>
      </c>
      <c r="CA257" s="4">
        <f t="shared" si="795"/>
        <v>6.8552454206134694</v>
      </c>
      <c r="CB257" s="4">
        <f t="shared" si="795"/>
        <v>7.3563118651321684</v>
      </c>
      <c r="CC257" s="4">
        <f t="shared" si="795"/>
        <v>7.7714945790228036</v>
      </c>
      <c r="CD257" s="4">
        <f t="shared" si="795"/>
        <v>8.1244445070851619</v>
      </c>
      <c r="CE257" s="4">
        <f t="shared" si="795"/>
        <v>8.4299175368927806</v>
      </c>
      <c r="CF257" s="4">
        <f t="shared" si="795"/>
        <v>8.697751995785044</v>
      </c>
      <c r="CG257" s="4"/>
      <c r="CH257" s="4"/>
      <c r="CI257" s="4"/>
      <c r="CJ257" s="4"/>
      <c r="CK257" s="4"/>
      <c r="CL257" s="4"/>
      <c r="CM257" s="4"/>
      <c r="CN257" s="4"/>
      <c r="CO257" s="4"/>
      <c r="CP257" s="4"/>
      <c r="CQ257" s="4"/>
      <c r="CR257" s="4"/>
      <c r="CS257" s="4"/>
      <c r="CT257" s="4"/>
      <c r="CU257" s="4"/>
      <c r="CV257" s="4"/>
      <c r="CW257" s="4"/>
      <c r="CX257" s="4"/>
      <c r="CY257" s="4"/>
      <c r="CZ257" s="4"/>
      <c r="DA257" s="4"/>
    </row>
    <row r="258" spans="1:142" x14ac:dyDescent="0.25">
      <c r="A258" t="s">
        <v>278</v>
      </c>
      <c r="B258" t="s">
        <v>298</v>
      </c>
      <c r="C258" t="s">
        <v>299</v>
      </c>
      <c r="D258" t="s">
        <v>278</v>
      </c>
      <c r="E258" t="s">
        <v>298</v>
      </c>
      <c r="F258" t="s">
        <v>299</v>
      </c>
      <c r="G258" t="s">
        <v>25</v>
      </c>
      <c r="H258" t="s">
        <v>24</v>
      </c>
      <c r="I258" t="s">
        <v>35</v>
      </c>
      <c r="J258" t="s">
        <v>44</v>
      </c>
      <c r="K258" t="s">
        <v>33</v>
      </c>
      <c r="L258">
        <v>-1.1968799999999999</v>
      </c>
      <c r="M258">
        <v>2.36185</v>
      </c>
      <c r="N258">
        <v>-1.2670000000000001E-2</v>
      </c>
      <c r="Q258">
        <v>1.1499999999999999</v>
      </c>
      <c r="R258">
        <v>108.86</v>
      </c>
      <c r="S258">
        <v>0.79971000000000003</v>
      </c>
      <c r="T258">
        <v>39</v>
      </c>
      <c r="U258">
        <v>0.98499999999999999</v>
      </c>
      <c r="V258">
        <v>1.7</v>
      </c>
      <c r="W258">
        <v>118.2</v>
      </c>
      <c r="X258">
        <v>36</v>
      </c>
      <c r="Y258" s="4">
        <f t="shared" ref="Y258:AQ258" si="796">IF(OR(($L258+$M258*Y$2+$N258*Y$2^2)&gt;$W258,($L258+$M258*Y$2+$N258*Y$2^2)&lt;$V258),"",($L258+$M258*Y$2+$N258*Y$2^2))</f>
        <v>10.29562</v>
      </c>
      <c r="Z258" s="4">
        <f t="shared" si="796"/>
        <v>21.154620000000001</v>
      </c>
      <c r="AA258" s="4">
        <f t="shared" si="796"/>
        <v>31.380120000000002</v>
      </c>
      <c r="AB258" s="4">
        <f t="shared" si="796"/>
        <v>40.972120000000004</v>
      </c>
      <c r="AC258" s="4">
        <f t="shared" si="796"/>
        <v>49.930619999999998</v>
      </c>
      <c r="AD258" s="4">
        <f t="shared" si="796"/>
        <v>58.255620000000015</v>
      </c>
      <c r="AE258" s="4">
        <f t="shared" si="796"/>
        <v>65.947119999999998</v>
      </c>
      <c r="AF258" s="4">
        <f t="shared" si="796"/>
        <v>73.005120000000005</v>
      </c>
      <c r="AG258" s="4">
        <f t="shared" si="796"/>
        <v>79.42962</v>
      </c>
      <c r="AH258" s="4">
        <f t="shared" si="796"/>
        <v>85.220620000000011</v>
      </c>
      <c r="AI258" s="4">
        <f t="shared" si="796"/>
        <v>90.378119999999996</v>
      </c>
      <c r="AJ258" s="4">
        <f t="shared" si="796"/>
        <v>94.902120000000025</v>
      </c>
      <c r="AK258" s="4">
        <f t="shared" si="796"/>
        <v>98.792619999999999</v>
      </c>
      <c r="AL258" s="4">
        <f t="shared" si="796"/>
        <v>102.04962</v>
      </c>
      <c r="AM258" s="4">
        <f t="shared" si="796"/>
        <v>104.67312</v>
      </c>
      <c r="AN258" s="4">
        <f t="shared" si="796"/>
        <v>106.66312000000001</v>
      </c>
      <c r="AO258" s="4">
        <f t="shared" si="796"/>
        <v>108.01962</v>
      </c>
      <c r="AP258" s="4">
        <f t="shared" si="796"/>
        <v>108.74261999999999</v>
      </c>
      <c r="AQ258" s="4">
        <f t="shared" si="796"/>
        <v>108.83212000000002</v>
      </c>
      <c r="BC258" t="s">
        <v>278</v>
      </c>
      <c r="BD258" t="s">
        <v>298</v>
      </c>
      <c r="BE258" t="s">
        <v>299</v>
      </c>
      <c r="BF258" t="s">
        <v>24</v>
      </c>
      <c r="BG258" t="s">
        <v>39</v>
      </c>
      <c r="BH258" t="s">
        <v>30</v>
      </c>
      <c r="BI258" t="s">
        <v>27</v>
      </c>
      <c r="BJ258" t="s">
        <v>33</v>
      </c>
      <c r="BK258">
        <v>4.1790000000000001E-2</v>
      </c>
      <c r="BL258">
        <v>0.5776</v>
      </c>
      <c r="BM258">
        <v>-2.7399999999999998E-3</v>
      </c>
      <c r="BP258">
        <v>0.7</v>
      </c>
      <c r="BQ258">
        <v>30.48</v>
      </c>
      <c r="BR258">
        <v>0.14419000000000001</v>
      </c>
      <c r="BS258">
        <v>39</v>
      </c>
      <c r="BT258">
        <v>0.96599999999999997</v>
      </c>
      <c r="BU258">
        <v>0.5</v>
      </c>
      <c r="BV258">
        <v>36.6</v>
      </c>
      <c r="BW258">
        <v>36</v>
      </c>
      <c r="BX258" s="4">
        <f t="shared" ref="BX258:DA258" si="797">IF(OR(($BK258+$BL258*Y258+$BM258*Y258^2)&gt;$BV258,($BK258+$BL258*Y258+$BM258*Y258^2)&lt;$BU258),"",($BK258+$BL258*Y258+$BM258*Y258^2))</f>
        <v>5.6981006841547437</v>
      </c>
      <c r="BY258" s="4">
        <f t="shared" si="797"/>
        <v>11.034499336276346</v>
      </c>
      <c r="BZ258" s="4">
        <f t="shared" si="797"/>
        <v>15.468836620472546</v>
      </c>
      <c r="CA258" s="4">
        <f t="shared" si="797"/>
        <v>19.107608460613342</v>
      </c>
      <c r="CB258" s="4">
        <f t="shared" si="797"/>
        <v>22.050713042778739</v>
      </c>
      <c r="CC258" s="4">
        <f t="shared" si="797"/>
        <v>24.39145081525875</v>
      </c>
      <c r="CD258" s="4">
        <f t="shared" si="797"/>
        <v>26.216524488553347</v>
      </c>
      <c r="CE258" s="4">
        <f t="shared" si="797"/>
        <v>27.606039035372547</v>
      </c>
      <c r="CF258" s="4">
        <f t="shared" si="797"/>
        <v>28.633501690636347</v>
      </c>
      <c r="CG258" s="4">
        <f t="shared" si="797"/>
        <v>29.365821951474746</v>
      </c>
      <c r="CH258" s="4">
        <f t="shared" si="797"/>
        <v>29.863311577227741</v>
      </c>
      <c r="CI258" s="4">
        <f t="shared" si="797"/>
        <v>30.179684589445344</v>
      </c>
      <c r="CJ258" s="4">
        <f t="shared" si="797"/>
        <v>30.362057271887547</v>
      </c>
      <c r="CK258" s="4">
        <f t="shared" si="797"/>
        <v>30.450948170524342</v>
      </c>
      <c r="CL258" s="4">
        <f t="shared" si="797"/>
        <v>30.480278093535745</v>
      </c>
      <c r="CM258" s="4">
        <f t="shared" si="797"/>
        <v>30.477370111311746</v>
      </c>
      <c r="CN258" s="4">
        <f t="shared" si="797"/>
        <v>30.462949556452344</v>
      </c>
      <c r="CO258" s="4">
        <f t="shared" si="797"/>
        <v>30.451144023767547</v>
      </c>
      <c r="CP258" s="4">
        <f t="shared" si="797"/>
        <v>30.449483370277342</v>
      </c>
      <c r="CQ258" s="4" t="str">
        <f t="shared" si="797"/>
        <v/>
      </c>
      <c r="CR258" s="4" t="str">
        <f t="shared" si="797"/>
        <v/>
      </c>
      <c r="CS258" s="4" t="str">
        <f t="shared" si="797"/>
        <v/>
      </c>
      <c r="CT258" s="4" t="str">
        <f t="shared" si="797"/>
        <v/>
      </c>
      <c r="CU258" s="4" t="str">
        <f t="shared" si="797"/>
        <v/>
      </c>
      <c r="CV258" s="4" t="str">
        <f t="shared" si="797"/>
        <v/>
      </c>
      <c r="CW258" s="4" t="str">
        <f t="shared" si="797"/>
        <v/>
      </c>
      <c r="CX258" s="4" t="str">
        <f t="shared" si="797"/>
        <v/>
      </c>
      <c r="CY258" s="4" t="str">
        <f t="shared" si="797"/>
        <v/>
      </c>
      <c r="CZ258" s="4" t="str">
        <f t="shared" si="797"/>
        <v/>
      </c>
      <c r="DA258" s="4" t="str">
        <f t="shared" si="797"/>
        <v/>
      </c>
    </row>
    <row r="259" spans="1:142" x14ac:dyDescent="0.25">
      <c r="A259" t="s">
        <v>92</v>
      </c>
      <c r="B259" t="s">
        <v>109</v>
      </c>
      <c r="C259" t="s">
        <v>110</v>
      </c>
      <c r="D259" t="s">
        <v>92</v>
      </c>
      <c r="E259" t="s">
        <v>109</v>
      </c>
      <c r="F259" t="s">
        <v>110</v>
      </c>
      <c r="G259" t="s">
        <v>25</v>
      </c>
      <c r="H259" t="s">
        <v>24</v>
      </c>
      <c r="I259" t="s">
        <v>35</v>
      </c>
      <c r="J259" t="s">
        <v>71</v>
      </c>
      <c r="K259" t="s">
        <v>28</v>
      </c>
      <c r="L259">
        <v>2.5238200000000002</v>
      </c>
      <c r="M259">
        <v>1.61683</v>
      </c>
      <c r="Q259">
        <v>2.52</v>
      </c>
      <c r="R259">
        <v>67.2</v>
      </c>
      <c r="S259">
        <v>0.25663000000000002</v>
      </c>
      <c r="T259">
        <v>36</v>
      </c>
      <c r="U259">
        <v>0.90500000000000003</v>
      </c>
      <c r="V259">
        <v>2.5</v>
      </c>
      <c r="W259">
        <v>72.400000000000006</v>
      </c>
      <c r="X259">
        <v>34</v>
      </c>
      <c r="Y259" s="4">
        <f t="shared" ref="Y259:BB259" si="798">IF(OR(($L259+$M259*Y$2)&gt;$W259,($L259+$M259*Y$2)&lt;$V259),"",($L259+$M259*Y$2))</f>
        <v>10.60797</v>
      </c>
      <c r="Z259" s="4">
        <f t="shared" si="798"/>
        <v>18.692119999999999</v>
      </c>
      <c r="AA259" s="4">
        <f t="shared" si="798"/>
        <v>26.77627</v>
      </c>
      <c r="AB259" s="4">
        <f t="shared" si="798"/>
        <v>34.860419999999998</v>
      </c>
      <c r="AC259" s="4">
        <f t="shared" si="798"/>
        <v>42.944569999999999</v>
      </c>
      <c r="AD259" s="4">
        <f t="shared" si="798"/>
        <v>51.02872</v>
      </c>
      <c r="AE259" s="4">
        <f t="shared" si="798"/>
        <v>59.112870000000001</v>
      </c>
      <c r="AF259" s="4">
        <f t="shared" si="798"/>
        <v>67.197019999999995</v>
      </c>
      <c r="AG259" s="4" t="str">
        <f t="shared" si="798"/>
        <v/>
      </c>
      <c r="AH259" s="4" t="str">
        <f t="shared" si="798"/>
        <v/>
      </c>
      <c r="AI259" s="4" t="str">
        <f t="shared" si="798"/>
        <v/>
      </c>
      <c r="AJ259" s="4" t="str">
        <f t="shared" si="798"/>
        <v/>
      </c>
      <c r="AK259" s="4" t="str">
        <f t="shared" si="798"/>
        <v/>
      </c>
      <c r="AL259" s="4" t="str">
        <f t="shared" si="798"/>
        <v/>
      </c>
      <c r="AM259" s="4" t="str">
        <f t="shared" si="798"/>
        <v/>
      </c>
      <c r="AN259" s="4" t="str">
        <f t="shared" si="798"/>
        <v/>
      </c>
      <c r="AO259" s="4" t="str">
        <f t="shared" si="798"/>
        <v/>
      </c>
      <c r="AP259" s="4" t="str">
        <f t="shared" si="798"/>
        <v/>
      </c>
      <c r="AQ259" s="4" t="str">
        <f t="shared" si="798"/>
        <v/>
      </c>
      <c r="AR259" s="4" t="str">
        <f t="shared" si="798"/>
        <v/>
      </c>
      <c r="AS259" s="4" t="str">
        <f t="shared" si="798"/>
        <v/>
      </c>
      <c r="AT259" s="4" t="str">
        <f t="shared" si="798"/>
        <v/>
      </c>
      <c r="AU259" s="4" t="str">
        <f t="shared" si="798"/>
        <v/>
      </c>
      <c r="AV259" s="4" t="str">
        <f t="shared" si="798"/>
        <v/>
      </c>
      <c r="AW259" s="4" t="str">
        <f t="shared" si="798"/>
        <v/>
      </c>
      <c r="AX259" s="4" t="str">
        <f t="shared" si="798"/>
        <v/>
      </c>
      <c r="AY259" s="4" t="str">
        <f t="shared" si="798"/>
        <v/>
      </c>
      <c r="AZ259" s="4" t="str">
        <f t="shared" si="798"/>
        <v/>
      </c>
      <c r="BA259" s="4" t="str">
        <f t="shared" si="798"/>
        <v/>
      </c>
      <c r="BB259" s="4" t="str">
        <f t="shared" si="798"/>
        <v/>
      </c>
      <c r="BC259" t="s">
        <v>92</v>
      </c>
      <c r="BD259" t="s">
        <v>109</v>
      </c>
      <c r="BE259" t="s">
        <v>110</v>
      </c>
      <c r="BF259" t="s">
        <v>24</v>
      </c>
      <c r="BG259" t="s">
        <v>39</v>
      </c>
      <c r="BH259" t="s">
        <v>30</v>
      </c>
      <c r="BI259" t="s">
        <v>52</v>
      </c>
      <c r="BJ259" t="s">
        <v>33</v>
      </c>
      <c r="BK259">
        <v>1.2547999999999999</v>
      </c>
      <c r="BL259">
        <v>0.34366000000000002</v>
      </c>
      <c r="BM259">
        <v>-2.4599999999999999E-3</v>
      </c>
      <c r="BP259">
        <v>2.11</v>
      </c>
      <c r="BQ259">
        <v>13.26</v>
      </c>
      <c r="BR259">
        <v>2.7499999999999998E-3</v>
      </c>
      <c r="BS259">
        <v>35</v>
      </c>
      <c r="BT259">
        <v>0.92900000000000005</v>
      </c>
      <c r="BU259">
        <v>2.1</v>
      </c>
      <c r="BV259">
        <v>15.5</v>
      </c>
      <c r="BW259">
        <v>32</v>
      </c>
      <c r="BX259" s="4">
        <f t="shared" ref="BX259:CE259" si="799">IF(OR(($BK259+$BL259*Y259+$BM259*Y259^2)&gt;$BV259,($BK259+$BL259*Y259+$BM259*Y259^2)&lt;$BU259),"",($BK259+$BL259*Y259+$BM259*Y259^2))</f>
        <v>4.6235135624985864</v>
      </c>
      <c r="BY259" s="4">
        <f t="shared" si="799"/>
        <v>6.8190213979677754</v>
      </c>
      <c r="BZ259" s="4">
        <f t="shared" si="799"/>
        <v>8.6929901058222665</v>
      </c>
      <c r="CA259" s="4">
        <f t="shared" si="799"/>
        <v>10.245419686062055</v>
      </c>
      <c r="CB259" s="4">
        <f t="shared" si="799"/>
        <v>11.476310138687149</v>
      </c>
      <c r="CC259" s="4">
        <f t="shared" si="799"/>
        <v>12.385661463697538</v>
      </c>
      <c r="CD259" s="4">
        <f t="shared" si="799"/>
        <v>12.973473661093228</v>
      </c>
      <c r="CE259" s="4">
        <f t="shared" si="799"/>
        <v>13.239746730874216</v>
      </c>
      <c r="CF259" s="4"/>
      <c r="CG259" s="4"/>
      <c r="CH259" s="4"/>
      <c r="CI259" s="4"/>
      <c r="CJ259" s="4"/>
      <c r="CK259" s="4"/>
      <c r="CL259" s="4"/>
      <c r="CM259" s="4"/>
      <c r="CN259" s="4"/>
      <c r="CO259" s="4"/>
      <c r="CP259" s="4"/>
      <c r="CQ259" s="4"/>
      <c r="CR259" s="4"/>
      <c r="CS259" s="4"/>
      <c r="CT259" s="4"/>
      <c r="CU259" s="4"/>
      <c r="CV259" s="4"/>
      <c r="CW259" s="4"/>
      <c r="CX259" s="4"/>
      <c r="CY259" s="4"/>
      <c r="CZ259" s="4"/>
      <c r="DA259" s="4"/>
    </row>
    <row r="260" spans="1:142" x14ac:dyDescent="0.25">
      <c r="A260" t="s">
        <v>115</v>
      </c>
      <c r="B260" t="s">
        <v>109</v>
      </c>
      <c r="C260" t="s">
        <v>110</v>
      </c>
      <c r="D260" t="s">
        <v>115</v>
      </c>
      <c r="E260" t="s">
        <v>109</v>
      </c>
      <c r="F260" t="s">
        <v>110</v>
      </c>
      <c r="G260" t="s">
        <v>25</v>
      </c>
      <c r="H260" t="s">
        <v>24</v>
      </c>
      <c r="I260" t="s">
        <v>35</v>
      </c>
      <c r="J260" t="s">
        <v>44</v>
      </c>
      <c r="K260" t="s">
        <v>43</v>
      </c>
      <c r="L260">
        <v>2.9989599999999998</v>
      </c>
      <c r="M260">
        <v>0.27151999999999998</v>
      </c>
      <c r="N260">
        <v>0.10985</v>
      </c>
      <c r="O260">
        <v>-2.64E-3</v>
      </c>
      <c r="Q260">
        <v>3</v>
      </c>
      <c r="R260">
        <v>38.840000000000003</v>
      </c>
      <c r="S260">
        <v>2.06481</v>
      </c>
      <c r="T260">
        <v>39</v>
      </c>
      <c r="U260">
        <v>0.91900000000000004</v>
      </c>
      <c r="V260">
        <v>2.9</v>
      </c>
      <c r="W260">
        <v>45.4</v>
      </c>
      <c r="X260">
        <v>35</v>
      </c>
      <c r="Y260" s="4">
        <f t="shared" ref="Y260:AD260" si="800">IF(OR(($L260+$M260*Y$2+$N260*Y$2^2+$O260*Y$2^3)&gt;$W260,($L260+$M260*Y$2+$N260*Y$2^2+$O260*Y$2^3)&lt;$V260),"",($L260+$M260*Y$2+$N260*Y$2^2+$O260*Y$2^3))</f>
        <v>6.7728099999999998</v>
      </c>
      <c r="Z260" s="4">
        <f t="shared" si="800"/>
        <v>14.059159999999999</v>
      </c>
      <c r="AA260" s="4">
        <f t="shared" si="800"/>
        <v>22.87801</v>
      </c>
      <c r="AB260" s="4">
        <f t="shared" si="800"/>
        <v>31.249359999999999</v>
      </c>
      <c r="AC260" s="4">
        <f t="shared" si="800"/>
        <v>37.193209999999993</v>
      </c>
      <c r="AD260" s="4">
        <f t="shared" si="800"/>
        <v>38.729560000000006</v>
      </c>
      <c r="BC260" t="s">
        <v>115</v>
      </c>
      <c r="BD260" t="s">
        <v>109</v>
      </c>
      <c r="BE260" t="s">
        <v>110</v>
      </c>
      <c r="BF260" t="s">
        <v>24</v>
      </c>
      <c r="BG260" t="s">
        <v>39</v>
      </c>
      <c r="BH260" t="s">
        <v>30</v>
      </c>
      <c r="BI260" t="s">
        <v>27</v>
      </c>
      <c r="BJ260" t="s">
        <v>28</v>
      </c>
      <c r="BK260">
        <v>2.7818800000000001</v>
      </c>
      <c r="BL260">
        <v>0.22705</v>
      </c>
      <c r="BP260">
        <v>3.46</v>
      </c>
      <c r="BQ260">
        <v>11.6</v>
      </c>
      <c r="BR260">
        <v>0.11432</v>
      </c>
      <c r="BS260">
        <v>39</v>
      </c>
      <c r="BT260">
        <v>0.82</v>
      </c>
      <c r="BU260">
        <v>3.2</v>
      </c>
      <c r="BV260">
        <v>15</v>
      </c>
      <c r="BW260">
        <v>37</v>
      </c>
      <c r="BX260" s="4">
        <f t="shared" ref="BX260:DA260" si="801">IF(OR(($BK260+$BL260*Y260)&gt;$BV260,($BK260+$BL260*Y260)&lt;$BU260),"",($BK260+$BL260*Y260))</f>
        <v>4.3196465105000001</v>
      </c>
      <c r="BY260" s="4">
        <f t="shared" si="801"/>
        <v>5.974012278</v>
      </c>
      <c r="BZ260" s="4">
        <f t="shared" si="801"/>
        <v>7.9763321705000001</v>
      </c>
      <c r="CA260" s="4">
        <f t="shared" si="801"/>
        <v>9.8770471879999988</v>
      </c>
      <c r="CB260" s="4">
        <f t="shared" si="801"/>
        <v>11.2265983305</v>
      </c>
      <c r="CC260" s="4">
        <f t="shared" si="801"/>
        <v>11.575426598</v>
      </c>
      <c r="CD260" s="4" t="str">
        <f t="shared" si="801"/>
        <v/>
      </c>
      <c r="CE260" s="4" t="str">
        <f t="shared" si="801"/>
        <v/>
      </c>
      <c r="CF260" s="4" t="str">
        <f t="shared" si="801"/>
        <v/>
      </c>
      <c r="CG260" s="4" t="str">
        <f t="shared" si="801"/>
        <v/>
      </c>
      <c r="CH260" s="4" t="str">
        <f t="shared" si="801"/>
        <v/>
      </c>
      <c r="CI260" s="4" t="str">
        <f t="shared" si="801"/>
        <v/>
      </c>
      <c r="CJ260" s="4" t="str">
        <f t="shared" si="801"/>
        <v/>
      </c>
      <c r="CK260" s="4" t="str">
        <f t="shared" si="801"/>
        <v/>
      </c>
      <c r="CL260" s="4" t="str">
        <f t="shared" si="801"/>
        <v/>
      </c>
      <c r="CM260" s="4" t="str">
        <f t="shared" si="801"/>
        <v/>
      </c>
      <c r="CN260" s="4" t="str">
        <f t="shared" si="801"/>
        <v/>
      </c>
      <c r="CO260" s="4" t="str">
        <f t="shared" si="801"/>
        <v/>
      </c>
      <c r="CP260" s="4" t="str">
        <f t="shared" si="801"/>
        <v/>
      </c>
      <c r="CQ260" s="4" t="str">
        <f t="shared" si="801"/>
        <v/>
      </c>
      <c r="CR260" s="4" t="str">
        <f t="shared" si="801"/>
        <v/>
      </c>
      <c r="CS260" s="4" t="str">
        <f t="shared" si="801"/>
        <v/>
      </c>
      <c r="CT260" s="4" t="str">
        <f t="shared" si="801"/>
        <v/>
      </c>
      <c r="CU260" s="4" t="str">
        <f t="shared" si="801"/>
        <v/>
      </c>
      <c r="CV260" s="4" t="str">
        <f t="shared" si="801"/>
        <v/>
      </c>
      <c r="CW260" s="4" t="str">
        <f t="shared" si="801"/>
        <v/>
      </c>
      <c r="CX260" s="4" t="str">
        <f t="shared" si="801"/>
        <v/>
      </c>
      <c r="CY260" s="4" t="str">
        <f t="shared" si="801"/>
        <v/>
      </c>
      <c r="CZ260" s="4" t="str">
        <f t="shared" si="801"/>
        <v/>
      </c>
      <c r="DA260" s="4" t="str">
        <f t="shared" si="801"/>
        <v/>
      </c>
    </row>
    <row r="261" spans="1:142" x14ac:dyDescent="0.25">
      <c r="A261" t="s">
        <v>178</v>
      </c>
      <c r="B261" t="s">
        <v>109</v>
      </c>
      <c r="C261" t="s">
        <v>110</v>
      </c>
      <c r="D261" t="s">
        <v>178</v>
      </c>
      <c r="E261" t="s">
        <v>109</v>
      </c>
      <c r="F261" t="s">
        <v>110</v>
      </c>
      <c r="G261" t="s">
        <v>25</v>
      </c>
      <c r="H261" t="s">
        <v>24</v>
      </c>
      <c r="I261" t="s">
        <v>35</v>
      </c>
      <c r="J261" t="s">
        <v>71</v>
      </c>
      <c r="K261" t="s">
        <v>28</v>
      </c>
      <c r="L261">
        <v>5.4863900000000001</v>
      </c>
      <c r="M261">
        <v>0.95916999999999997</v>
      </c>
      <c r="Q261">
        <v>5.49</v>
      </c>
      <c r="R261">
        <v>41.93</v>
      </c>
      <c r="S261">
        <v>6.6420000000000007E-2</v>
      </c>
      <c r="T261">
        <v>30</v>
      </c>
      <c r="U261">
        <v>0.89400000000000002</v>
      </c>
      <c r="V261">
        <v>3.8</v>
      </c>
      <c r="W261">
        <v>38.1</v>
      </c>
      <c r="X261">
        <v>28</v>
      </c>
      <c r="Y261" s="4">
        <f t="shared" ref="Y261:AH264" si="802">IF(OR(($L261+$M261*Y$2)&gt;$W261,($L261+$M261*Y$2)&lt;$V261),"",($L261+$M261*Y$2))</f>
        <v>10.28224</v>
      </c>
      <c r="Z261" s="4">
        <f t="shared" si="802"/>
        <v>15.07809</v>
      </c>
      <c r="AA261" s="4">
        <f t="shared" si="802"/>
        <v>19.873939999999997</v>
      </c>
      <c r="AB261" s="4">
        <f t="shared" si="802"/>
        <v>24.669789999999999</v>
      </c>
      <c r="AC261" s="4">
        <f t="shared" si="802"/>
        <v>29.46564</v>
      </c>
      <c r="AD261" s="4">
        <f t="shared" si="802"/>
        <v>34.261489999999995</v>
      </c>
      <c r="AE261" s="4" t="str">
        <f t="shared" si="802"/>
        <v/>
      </c>
      <c r="AF261" s="4" t="str">
        <f t="shared" si="802"/>
        <v/>
      </c>
      <c r="AG261" s="4" t="str">
        <f t="shared" si="802"/>
        <v/>
      </c>
      <c r="AH261" s="4" t="str">
        <f t="shared" si="802"/>
        <v/>
      </c>
      <c r="AI261" s="4" t="str">
        <f t="shared" ref="AI261:AR264" si="803">IF(OR(($L261+$M261*AI$2)&gt;$W261,($L261+$M261*AI$2)&lt;$V261),"",($L261+$M261*AI$2))</f>
        <v/>
      </c>
      <c r="AJ261" s="4" t="str">
        <f t="shared" si="803"/>
        <v/>
      </c>
      <c r="AK261" s="4" t="str">
        <f t="shared" si="803"/>
        <v/>
      </c>
      <c r="AL261" s="4" t="str">
        <f t="shared" si="803"/>
        <v/>
      </c>
      <c r="AM261" s="4" t="str">
        <f t="shared" si="803"/>
        <v/>
      </c>
      <c r="AN261" s="4" t="str">
        <f t="shared" si="803"/>
        <v/>
      </c>
      <c r="AO261" s="4" t="str">
        <f t="shared" si="803"/>
        <v/>
      </c>
      <c r="AP261" s="4" t="str">
        <f t="shared" si="803"/>
        <v/>
      </c>
      <c r="AQ261" s="4" t="str">
        <f t="shared" si="803"/>
        <v/>
      </c>
      <c r="AR261" s="4" t="str">
        <f t="shared" si="803"/>
        <v/>
      </c>
      <c r="AS261" s="4" t="str">
        <f t="shared" ref="AS261:BB264" si="804">IF(OR(($L261+$M261*AS$2)&gt;$W261,($L261+$M261*AS$2)&lt;$V261),"",($L261+$M261*AS$2))</f>
        <v/>
      </c>
      <c r="AT261" s="4" t="str">
        <f t="shared" si="804"/>
        <v/>
      </c>
      <c r="AU261" s="4" t="str">
        <f t="shared" si="804"/>
        <v/>
      </c>
      <c r="AV261" s="4" t="str">
        <f t="shared" si="804"/>
        <v/>
      </c>
      <c r="AW261" s="4" t="str">
        <f t="shared" si="804"/>
        <v/>
      </c>
      <c r="AX261" s="4" t="str">
        <f t="shared" si="804"/>
        <v/>
      </c>
      <c r="AY261" s="4" t="str">
        <f t="shared" si="804"/>
        <v/>
      </c>
      <c r="AZ261" s="4" t="str">
        <f t="shared" si="804"/>
        <v/>
      </c>
      <c r="BA261" s="4" t="str">
        <f t="shared" si="804"/>
        <v/>
      </c>
      <c r="BB261" s="4" t="str">
        <f t="shared" si="804"/>
        <v/>
      </c>
      <c r="BC261" t="s">
        <v>178</v>
      </c>
      <c r="BD261" t="s">
        <v>109</v>
      </c>
      <c r="BE261" t="s">
        <v>110</v>
      </c>
      <c r="BF261" t="s">
        <v>24</v>
      </c>
      <c r="BG261" t="s">
        <v>39</v>
      </c>
      <c r="BH261" t="s">
        <v>30</v>
      </c>
      <c r="BI261">
        <v>1</v>
      </c>
      <c r="BJ261" t="s">
        <v>31</v>
      </c>
      <c r="BK261">
        <v>8.4430000000000005E-2</v>
      </c>
      <c r="BL261">
        <v>1.6007899999999999</v>
      </c>
      <c r="BM261">
        <v>2.8840000000000001E-2</v>
      </c>
      <c r="BP261">
        <v>3</v>
      </c>
      <c r="BQ261">
        <v>9.1199999999999992</v>
      </c>
      <c r="BR261">
        <v>0.16980999999999999</v>
      </c>
      <c r="BS261">
        <v>30</v>
      </c>
      <c r="BT261">
        <v>0.75900000000000001</v>
      </c>
      <c r="BU261">
        <v>2</v>
      </c>
      <c r="BV261">
        <v>10</v>
      </c>
      <c r="BW261">
        <v>28</v>
      </c>
      <c r="BX261" s="4">
        <f t="shared" ref="BX261:CC264" si="805">EXP($BK261+$BL261*LN(LN(Y261+1)+($BM261/2)))</f>
        <v>4.5303034672577738</v>
      </c>
      <c r="BY261" s="4">
        <f t="shared" si="805"/>
        <v>5.6292937151441151</v>
      </c>
      <c r="BZ261" s="4">
        <f t="shared" si="805"/>
        <v>6.4952433396328715</v>
      </c>
      <c r="CA261" s="4">
        <f t="shared" si="805"/>
        <v>7.2138071900844283</v>
      </c>
      <c r="CB261" s="4">
        <f t="shared" si="805"/>
        <v>7.8301046017227689</v>
      </c>
      <c r="CC261" s="4">
        <f t="shared" si="805"/>
        <v>8.3709772116700467</v>
      </c>
      <c r="CD261" s="4"/>
      <c r="CE261" s="4"/>
      <c r="CF261" s="4"/>
      <c r="CG261" s="4"/>
      <c r="CH261" s="4"/>
      <c r="CI261" s="4"/>
      <c r="CJ261" s="4"/>
      <c r="CK261" s="4"/>
      <c r="CL261" s="4"/>
      <c r="CM261" s="4"/>
      <c r="CN261" s="4"/>
      <c r="CO261" s="4"/>
      <c r="CP261" s="4"/>
      <c r="CQ261" s="4"/>
      <c r="CR261" s="4"/>
      <c r="CS261" s="4"/>
      <c r="CT261" s="4"/>
      <c r="CU261" s="4"/>
      <c r="CV261" s="4"/>
      <c r="CW261" s="4"/>
      <c r="CX261" s="4"/>
      <c r="CY261" s="4"/>
      <c r="CZ261" s="4"/>
      <c r="DA261" s="4"/>
    </row>
    <row r="262" spans="1:142" x14ac:dyDescent="0.25">
      <c r="A262" t="s">
        <v>254</v>
      </c>
      <c r="B262" t="s">
        <v>109</v>
      </c>
      <c r="C262" t="s">
        <v>110</v>
      </c>
      <c r="D262" t="s">
        <v>254</v>
      </c>
      <c r="E262" t="s">
        <v>109</v>
      </c>
      <c r="F262" t="s">
        <v>110</v>
      </c>
      <c r="G262" t="s">
        <v>25</v>
      </c>
      <c r="H262" t="s">
        <v>24</v>
      </c>
      <c r="I262" t="s">
        <v>35</v>
      </c>
      <c r="J262">
        <v>1</v>
      </c>
      <c r="K262" t="s">
        <v>28</v>
      </c>
      <c r="L262">
        <v>0.55184999999999995</v>
      </c>
      <c r="M262">
        <v>1.1371199999999999</v>
      </c>
      <c r="Q262">
        <v>0.55000000000000004</v>
      </c>
      <c r="R262">
        <v>57.41</v>
      </c>
      <c r="S262">
        <v>22.197710000000001</v>
      </c>
      <c r="T262">
        <v>30</v>
      </c>
      <c r="U262">
        <v>0.90200000000000002</v>
      </c>
      <c r="V262">
        <v>2.9</v>
      </c>
      <c r="W262">
        <v>53.1</v>
      </c>
      <c r="X262">
        <v>28</v>
      </c>
      <c r="Y262" s="4">
        <f t="shared" si="802"/>
        <v>6.2374499999999991</v>
      </c>
      <c r="Z262" s="4">
        <f t="shared" si="802"/>
        <v>11.923049999999998</v>
      </c>
      <c r="AA262" s="4">
        <f t="shared" si="802"/>
        <v>17.608649999999997</v>
      </c>
      <c r="AB262" s="4">
        <f t="shared" si="802"/>
        <v>23.294249999999998</v>
      </c>
      <c r="AC262" s="4">
        <f t="shared" si="802"/>
        <v>28.979849999999999</v>
      </c>
      <c r="AD262" s="4">
        <f t="shared" si="802"/>
        <v>34.66545</v>
      </c>
      <c r="AE262" s="4">
        <f t="shared" si="802"/>
        <v>40.351050000000001</v>
      </c>
      <c r="AF262" s="4">
        <f t="shared" si="802"/>
        <v>46.036649999999995</v>
      </c>
      <c r="AG262" s="4">
        <f t="shared" si="802"/>
        <v>51.722249999999995</v>
      </c>
      <c r="AH262" s="4" t="str">
        <f t="shared" si="802"/>
        <v/>
      </c>
      <c r="AI262" s="4" t="str">
        <f t="shared" si="803"/>
        <v/>
      </c>
      <c r="AJ262" s="4" t="str">
        <f t="shared" si="803"/>
        <v/>
      </c>
      <c r="AK262" s="4" t="str">
        <f t="shared" si="803"/>
        <v/>
      </c>
      <c r="AL262" s="4" t="str">
        <f t="shared" si="803"/>
        <v/>
      </c>
      <c r="AM262" s="4" t="str">
        <f t="shared" si="803"/>
        <v/>
      </c>
      <c r="AN262" s="4" t="str">
        <f t="shared" si="803"/>
        <v/>
      </c>
      <c r="AO262" s="4" t="str">
        <f t="shared" si="803"/>
        <v/>
      </c>
      <c r="AP262" s="4" t="str">
        <f t="shared" si="803"/>
        <v/>
      </c>
      <c r="AQ262" s="4" t="str">
        <f t="shared" si="803"/>
        <v/>
      </c>
      <c r="AR262" s="4" t="str">
        <f t="shared" si="803"/>
        <v/>
      </c>
      <c r="AS262" s="4" t="str">
        <f t="shared" si="804"/>
        <v/>
      </c>
      <c r="AT262" s="4" t="str">
        <f t="shared" si="804"/>
        <v/>
      </c>
      <c r="AU262" s="4" t="str">
        <f t="shared" si="804"/>
        <v/>
      </c>
      <c r="AV262" s="4" t="str">
        <f t="shared" si="804"/>
        <v/>
      </c>
      <c r="AW262" s="4" t="str">
        <f t="shared" si="804"/>
        <v/>
      </c>
      <c r="AX262" s="4" t="str">
        <f t="shared" si="804"/>
        <v/>
      </c>
      <c r="AY262" s="4" t="str">
        <f t="shared" si="804"/>
        <v/>
      </c>
      <c r="AZ262" s="4" t="str">
        <f t="shared" si="804"/>
        <v/>
      </c>
      <c r="BA262" s="4" t="str">
        <f t="shared" si="804"/>
        <v/>
      </c>
      <c r="BB262" s="4" t="str">
        <f t="shared" si="804"/>
        <v/>
      </c>
      <c r="BC262" t="s">
        <v>254</v>
      </c>
      <c r="BD262" t="s">
        <v>109</v>
      </c>
      <c r="BE262" t="s">
        <v>110</v>
      </c>
      <c r="BF262" t="s">
        <v>24</v>
      </c>
      <c r="BG262" t="s">
        <v>39</v>
      </c>
      <c r="BH262" t="s">
        <v>30</v>
      </c>
      <c r="BI262">
        <v>1</v>
      </c>
      <c r="BJ262" t="s">
        <v>31</v>
      </c>
      <c r="BK262">
        <v>0.80393999999999999</v>
      </c>
      <c r="BL262">
        <v>1.2198800000000001</v>
      </c>
      <c r="BM262">
        <v>3.3869999999999997E-2</v>
      </c>
      <c r="BP262">
        <v>0.86</v>
      </c>
      <c r="BQ262">
        <v>12.44</v>
      </c>
      <c r="BR262">
        <v>0.18404000000000001</v>
      </c>
      <c r="BS262">
        <v>29</v>
      </c>
      <c r="BT262">
        <v>0.77</v>
      </c>
      <c r="BU262">
        <v>3.3</v>
      </c>
      <c r="BV262">
        <v>14.5</v>
      </c>
      <c r="BW262">
        <v>27</v>
      </c>
      <c r="BX262" s="4">
        <f t="shared" si="805"/>
        <v>5.1923106511420647</v>
      </c>
      <c r="BY262" s="4">
        <f t="shared" si="805"/>
        <v>7.0866429236598529</v>
      </c>
      <c r="BZ262" s="4">
        <f t="shared" si="805"/>
        <v>8.3286655834175622</v>
      </c>
      <c r="CA262" s="4">
        <f t="shared" si="805"/>
        <v>9.258818348859938</v>
      </c>
      <c r="CB262" s="4">
        <f t="shared" si="805"/>
        <v>10.00462774814425</v>
      </c>
      <c r="CC262" s="4">
        <f t="shared" si="805"/>
        <v>10.628211764361389</v>
      </c>
      <c r="CD262" s="4">
        <f>EXP($BK262+$BL262*LN(LN(AE262+1)+($BM262/2)))</f>
        <v>11.164628898055131</v>
      </c>
      <c r="CE262" s="4">
        <f>EXP($BK262+$BL262*LN(LN(AF262+1)+($BM262/2)))</f>
        <v>11.635654177202861</v>
      </c>
      <c r="CF262" s="4">
        <f>EXP($BK262+$BL262*LN(LN(AG262+1)+($BM262/2)))</f>
        <v>12.055759503813926</v>
      </c>
      <c r="CG262" s="4"/>
      <c r="CH262" s="4"/>
      <c r="CI262" s="4"/>
      <c r="CJ262" s="4"/>
      <c r="CK262" s="4"/>
      <c r="CL262" s="4"/>
      <c r="CM262" s="4"/>
      <c r="CN262" s="4"/>
      <c r="CO262" s="4"/>
      <c r="CP262" s="4"/>
      <c r="CQ262" s="4"/>
      <c r="CR262" s="4"/>
      <c r="CS262" s="4"/>
      <c r="CT262" s="4"/>
      <c r="CU262" s="4"/>
      <c r="CV262" s="4"/>
      <c r="CW262" s="4"/>
      <c r="CX262" s="4"/>
      <c r="CY262" s="4"/>
      <c r="CZ262" s="4"/>
      <c r="DA262" s="4"/>
    </row>
    <row r="263" spans="1:142" x14ac:dyDescent="0.25">
      <c r="A263" t="s">
        <v>271</v>
      </c>
      <c r="B263" t="s">
        <v>109</v>
      </c>
      <c r="C263" t="s">
        <v>110</v>
      </c>
      <c r="D263" t="s">
        <v>271</v>
      </c>
      <c r="E263" t="s">
        <v>109</v>
      </c>
      <c r="F263" t="s">
        <v>110</v>
      </c>
      <c r="G263" t="s">
        <v>25</v>
      </c>
      <c r="H263" t="s">
        <v>24</v>
      </c>
      <c r="I263" t="s">
        <v>35</v>
      </c>
      <c r="J263" t="s">
        <v>71</v>
      </c>
      <c r="K263" t="s">
        <v>28</v>
      </c>
      <c r="L263">
        <v>4.1351399999999998</v>
      </c>
      <c r="M263">
        <v>1.2698</v>
      </c>
      <c r="Q263">
        <v>4.1399999999999997</v>
      </c>
      <c r="R263">
        <v>54.93</v>
      </c>
      <c r="S263">
        <v>0.14818000000000001</v>
      </c>
      <c r="T263">
        <v>15</v>
      </c>
      <c r="U263">
        <v>0.83799999999999997</v>
      </c>
      <c r="V263">
        <v>5.3</v>
      </c>
      <c r="W263">
        <v>50.5</v>
      </c>
      <c r="X263">
        <v>13</v>
      </c>
      <c r="Y263" s="4">
        <f t="shared" si="802"/>
        <v>10.48414</v>
      </c>
      <c r="Z263" s="4">
        <f t="shared" si="802"/>
        <v>16.83314</v>
      </c>
      <c r="AA263" s="4">
        <f t="shared" si="802"/>
        <v>23.18214</v>
      </c>
      <c r="AB263" s="4">
        <f t="shared" si="802"/>
        <v>29.531140000000001</v>
      </c>
      <c r="AC263" s="4">
        <f t="shared" si="802"/>
        <v>35.880139999999997</v>
      </c>
      <c r="AD263" s="4">
        <f t="shared" si="802"/>
        <v>42.229140000000001</v>
      </c>
      <c r="AE263" s="4">
        <f t="shared" si="802"/>
        <v>48.578139999999998</v>
      </c>
      <c r="AF263" s="4" t="str">
        <f t="shared" si="802"/>
        <v/>
      </c>
      <c r="AG263" s="4" t="str">
        <f t="shared" si="802"/>
        <v/>
      </c>
      <c r="AH263" s="4" t="str">
        <f t="shared" si="802"/>
        <v/>
      </c>
      <c r="AI263" s="4" t="str">
        <f t="shared" si="803"/>
        <v/>
      </c>
      <c r="AJ263" s="4" t="str">
        <f t="shared" si="803"/>
        <v/>
      </c>
      <c r="AK263" s="4" t="str">
        <f t="shared" si="803"/>
        <v/>
      </c>
      <c r="AL263" s="4" t="str">
        <f t="shared" si="803"/>
        <v/>
      </c>
      <c r="AM263" s="4" t="str">
        <f t="shared" si="803"/>
        <v/>
      </c>
      <c r="AN263" s="4" t="str">
        <f t="shared" si="803"/>
        <v/>
      </c>
      <c r="AO263" s="4" t="str">
        <f t="shared" si="803"/>
        <v/>
      </c>
      <c r="AP263" s="4" t="str">
        <f t="shared" si="803"/>
        <v/>
      </c>
      <c r="AQ263" s="4" t="str">
        <f t="shared" si="803"/>
        <v/>
      </c>
      <c r="AR263" s="4" t="str">
        <f t="shared" si="803"/>
        <v/>
      </c>
      <c r="AS263" s="4" t="str">
        <f t="shared" si="804"/>
        <v/>
      </c>
      <c r="AT263" s="4" t="str">
        <f t="shared" si="804"/>
        <v/>
      </c>
      <c r="AU263" s="4" t="str">
        <f t="shared" si="804"/>
        <v/>
      </c>
      <c r="AV263" s="4" t="str">
        <f t="shared" si="804"/>
        <v/>
      </c>
      <c r="AW263" s="4" t="str">
        <f t="shared" si="804"/>
        <v/>
      </c>
      <c r="AX263" s="4" t="str">
        <f t="shared" si="804"/>
        <v/>
      </c>
      <c r="AY263" s="4" t="str">
        <f t="shared" si="804"/>
        <v/>
      </c>
      <c r="AZ263" s="4" t="str">
        <f t="shared" si="804"/>
        <v/>
      </c>
      <c r="BA263" s="4" t="str">
        <f t="shared" si="804"/>
        <v/>
      </c>
      <c r="BB263" s="4" t="str">
        <f t="shared" si="804"/>
        <v/>
      </c>
      <c r="BC263" t="s">
        <v>271</v>
      </c>
      <c r="BD263" t="s">
        <v>109</v>
      </c>
      <c r="BE263" t="s">
        <v>110</v>
      </c>
      <c r="BF263" t="s">
        <v>24</v>
      </c>
      <c r="BG263" t="s">
        <v>39</v>
      </c>
      <c r="BH263" t="s">
        <v>30</v>
      </c>
      <c r="BI263">
        <v>1</v>
      </c>
      <c r="BJ263" t="s">
        <v>31</v>
      </c>
      <c r="BK263">
        <v>0.39228000000000002</v>
      </c>
      <c r="BL263">
        <v>1.55901</v>
      </c>
      <c r="BM263">
        <v>2.317E-2</v>
      </c>
      <c r="BP263">
        <v>3.22</v>
      </c>
      <c r="BQ263">
        <v>13.03</v>
      </c>
      <c r="BR263">
        <v>0.15221000000000001</v>
      </c>
      <c r="BS263">
        <v>33</v>
      </c>
      <c r="BT263">
        <v>0.86499999999999999</v>
      </c>
      <c r="BU263">
        <v>3.2</v>
      </c>
      <c r="BV263">
        <v>14.5</v>
      </c>
      <c r="BW263">
        <v>31</v>
      </c>
      <c r="BX263" s="4">
        <f t="shared" si="805"/>
        <v>5.9949247236135648</v>
      </c>
      <c r="BY263" s="4">
        <f t="shared" si="805"/>
        <v>7.7540469653873574</v>
      </c>
      <c r="BZ263" s="4">
        <f t="shared" si="805"/>
        <v>9.0637114935403247</v>
      </c>
      <c r="CA263" s="4">
        <f t="shared" si="805"/>
        <v>10.114850932684261</v>
      </c>
      <c r="CB263" s="4">
        <f t="shared" si="805"/>
        <v>10.996602574011959</v>
      </c>
      <c r="CC263" s="4">
        <f t="shared" si="805"/>
        <v>11.758179444784441</v>
      </c>
      <c r="CD263" s="4">
        <f>EXP($BK263+$BL263*LN(LN(AE263+1)+($BM263/2)))</f>
        <v>12.429771334375575</v>
      </c>
      <c r="CE263" s="4"/>
      <c r="CF263" s="4"/>
      <c r="CG263" s="4"/>
      <c r="CH263" s="4"/>
      <c r="CI263" s="4"/>
      <c r="CJ263" s="4"/>
      <c r="CK263" s="4"/>
      <c r="CL263" s="4"/>
      <c r="CM263" s="4"/>
      <c r="CN263" s="4"/>
      <c r="CO263" s="4"/>
      <c r="CP263" s="4"/>
      <c r="CQ263" s="4"/>
      <c r="CR263" s="4"/>
      <c r="CS263" s="4"/>
      <c r="CT263" s="4"/>
      <c r="CU263" s="4"/>
      <c r="CV263" s="4"/>
      <c r="CW263" s="4"/>
      <c r="CX263" s="4"/>
      <c r="CY263" s="4"/>
      <c r="CZ263" s="4"/>
      <c r="DA263" s="4"/>
    </row>
    <row r="264" spans="1:142" x14ac:dyDescent="0.25">
      <c r="A264" t="s">
        <v>302</v>
      </c>
      <c r="B264" t="s">
        <v>109</v>
      </c>
      <c r="C264" t="s">
        <v>110</v>
      </c>
      <c r="D264" t="s">
        <v>302</v>
      </c>
      <c r="E264" t="s">
        <v>109</v>
      </c>
      <c r="F264" t="s">
        <v>110</v>
      </c>
      <c r="G264" t="s">
        <v>25</v>
      </c>
      <c r="H264" t="s">
        <v>24</v>
      </c>
      <c r="I264" t="s">
        <v>35</v>
      </c>
      <c r="J264" t="s">
        <v>44</v>
      </c>
      <c r="K264" t="s">
        <v>28</v>
      </c>
      <c r="L264">
        <v>0.74946000000000002</v>
      </c>
      <c r="M264">
        <v>1.8215699999999999</v>
      </c>
      <c r="Q264">
        <v>0.75</v>
      </c>
      <c r="R264">
        <v>55.4</v>
      </c>
      <c r="S264">
        <v>1.2343500000000001</v>
      </c>
      <c r="T264">
        <v>34</v>
      </c>
      <c r="U264">
        <v>0.94699999999999995</v>
      </c>
      <c r="V264">
        <v>2.5</v>
      </c>
      <c r="W264">
        <v>55.9</v>
      </c>
      <c r="X264">
        <v>32</v>
      </c>
      <c r="Y264" s="4">
        <f t="shared" si="802"/>
        <v>9.8573099999999982</v>
      </c>
      <c r="Z264" s="4">
        <f t="shared" si="802"/>
        <v>18.965159999999997</v>
      </c>
      <c r="AA264" s="4">
        <f t="shared" si="802"/>
        <v>28.073009999999996</v>
      </c>
      <c r="AB264" s="4">
        <f t="shared" si="802"/>
        <v>37.180859999999996</v>
      </c>
      <c r="AC264" s="4">
        <f t="shared" si="802"/>
        <v>46.288709999999995</v>
      </c>
      <c r="AD264" s="4">
        <f t="shared" si="802"/>
        <v>55.396559999999994</v>
      </c>
      <c r="AE264" s="4" t="str">
        <f t="shared" si="802"/>
        <v/>
      </c>
      <c r="AF264" s="4" t="str">
        <f t="shared" si="802"/>
        <v/>
      </c>
      <c r="AG264" s="4" t="str">
        <f t="shared" si="802"/>
        <v/>
      </c>
      <c r="AH264" s="4" t="str">
        <f t="shared" si="802"/>
        <v/>
      </c>
      <c r="AI264" s="4" t="str">
        <f t="shared" si="803"/>
        <v/>
      </c>
      <c r="AJ264" s="4" t="str">
        <f t="shared" si="803"/>
        <v/>
      </c>
      <c r="AK264" s="4" t="str">
        <f t="shared" si="803"/>
        <v/>
      </c>
      <c r="AL264" s="4" t="str">
        <f t="shared" si="803"/>
        <v/>
      </c>
      <c r="AM264" s="4" t="str">
        <f t="shared" si="803"/>
        <v/>
      </c>
      <c r="AN264" s="4" t="str">
        <f t="shared" si="803"/>
        <v/>
      </c>
      <c r="AO264" s="4" t="str">
        <f t="shared" si="803"/>
        <v/>
      </c>
      <c r="AP264" s="4" t="str">
        <f t="shared" si="803"/>
        <v/>
      </c>
      <c r="AQ264" s="4" t="str">
        <f t="shared" si="803"/>
        <v/>
      </c>
      <c r="AR264" s="4" t="str">
        <f t="shared" si="803"/>
        <v/>
      </c>
      <c r="AS264" s="4" t="str">
        <f t="shared" si="804"/>
        <v/>
      </c>
      <c r="AT264" s="4" t="str">
        <f t="shared" si="804"/>
        <v/>
      </c>
      <c r="AU264" s="4" t="str">
        <f t="shared" si="804"/>
        <v/>
      </c>
      <c r="AV264" s="4" t="str">
        <f t="shared" si="804"/>
        <v/>
      </c>
      <c r="AW264" s="4" t="str">
        <f t="shared" si="804"/>
        <v/>
      </c>
      <c r="AX264" s="4" t="str">
        <f t="shared" si="804"/>
        <v/>
      </c>
      <c r="AY264" s="4" t="str">
        <f t="shared" si="804"/>
        <v/>
      </c>
      <c r="AZ264" s="4" t="str">
        <f t="shared" si="804"/>
        <v/>
      </c>
      <c r="BA264" s="4" t="str">
        <f t="shared" si="804"/>
        <v/>
      </c>
      <c r="BB264" s="4" t="str">
        <f t="shared" si="804"/>
        <v/>
      </c>
      <c r="BC264" t="s">
        <v>302</v>
      </c>
      <c r="BD264" t="s">
        <v>109</v>
      </c>
      <c r="BE264" t="s">
        <v>110</v>
      </c>
      <c r="BF264" t="s">
        <v>24</v>
      </c>
      <c r="BG264" t="s">
        <v>39</v>
      </c>
      <c r="BH264" t="s">
        <v>30</v>
      </c>
      <c r="BI264">
        <v>1</v>
      </c>
      <c r="BJ264" t="s">
        <v>31</v>
      </c>
      <c r="BK264">
        <v>0.49107000000000001</v>
      </c>
      <c r="BL264">
        <v>1.4578199999999999</v>
      </c>
      <c r="BM264">
        <v>4.6100000000000002E-2</v>
      </c>
      <c r="BP264">
        <v>0.74</v>
      </c>
      <c r="BQ264">
        <v>12.58</v>
      </c>
      <c r="BR264">
        <v>0.21471000000000001</v>
      </c>
      <c r="BS264">
        <v>32</v>
      </c>
      <c r="BT264">
        <v>0.80200000000000005</v>
      </c>
      <c r="BU264">
        <v>2.5</v>
      </c>
      <c r="BV264">
        <v>15</v>
      </c>
      <c r="BW264">
        <v>30</v>
      </c>
      <c r="BX264" s="4">
        <f t="shared" si="805"/>
        <v>5.8833698481572796</v>
      </c>
      <c r="BY264" s="4">
        <f t="shared" si="805"/>
        <v>8.1735665409447371</v>
      </c>
      <c r="BZ264" s="4">
        <f t="shared" si="805"/>
        <v>9.699261680195594</v>
      </c>
      <c r="CA264" s="4">
        <f t="shared" si="805"/>
        <v>10.855596952662134</v>
      </c>
      <c r="CB264" s="4">
        <f t="shared" si="805"/>
        <v>11.791497017412395</v>
      </c>
      <c r="CC264" s="4">
        <f t="shared" si="805"/>
        <v>12.580032280353189</v>
      </c>
      <c r="CD264" s="4"/>
      <c r="CE264" s="4"/>
      <c r="CF264" s="4"/>
      <c r="CG264" s="4"/>
      <c r="CH264" s="4"/>
      <c r="CI264" s="4"/>
      <c r="CJ264" s="4"/>
      <c r="CK264" s="4"/>
      <c r="CL264" s="4"/>
      <c r="CM264" s="4"/>
      <c r="CN264" s="4"/>
      <c r="CO264" s="4"/>
      <c r="CP264" s="4"/>
      <c r="CQ264" s="4"/>
      <c r="CR264" s="4"/>
      <c r="CS264" s="4"/>
      <c r="CT264" s="4"/>
      <c r="CU264" s="4"/>
      <c r="CV264" s="4"/>
      <c r="CW264" s="4"/>
      <c r="CX264" s="4"/>
      <c r="CY264" s="4"/>
      <c r="CZ264" s="4"/>
      <c r="DA264" s="4"/>
    </row>
    <row r="265" spans="1:142" x14ac:dyDescent="0.25">
      <c r="A265" t="s">
        <v>368</v>
      </c>
      <c r="B265" t="s">
        <v>109</v>
      </c>
      <c r="C265" t="s">
        <v>110</v>
      </c>
      <c r="D265" t="s">
        <v>368</v>
      </c>
      <c r="E265" t="s">
        <v>109</v>
      </c>
      <c r="F265" t="s">
        <v>110</v>
      </c>
      <c r="G265" t="s">
        <v>25</v>
      </c>
      <c r="H265" t="s">
        <v>24</v>
      </c>
      <c r="I265" t="s">
        <v>35</v>
      </c>
      <c r="J265" t="s">
        <v>44</v>
      </c>
      <c r="K265" t="s">
        <v>33</v>
      </c>
      <c r="L265">
        <v>3.6938</v>
      </c>
      <c r="M265">
        <v>0.52825999999999995</v>
      </c>
      <c r="N265">
        <v>2.9219999999999999E-2</v>
      </c>
      <c r="Q265">
        <v>3.69</v>
      </c>
      <c r="R265">
        <v>57.98</v>
      </c>
      <c r="S265">
        <v>0.5474</v>
      </c>
      <c r="T265">
        <v>34</v>
      </c>
      <c r="U265">
        <v>0.96099999999999997</v>
      </c>
      <c r="V265">
        <v>3.8</v>
      </c>
      <c r="W265">
        <v>50.8</v>
      </c>
      <c r="X265">
        <v>31</v>
      </c>
      <c r="Y265" s="4">
        <f t="shared" ref="Y265:BB265" si="806">IF(OR(($L265+$M265*Y$2+$N265*Y$2^2)&gt;$W265,($L265+$M265*Y$2+$N265*Y$2^2)&lt;$V265),"",($L265+$M265*Y$2+$N265*Y$2^2))</f>
        <v>7.0655999999999999</v>
      </c>
      <c r="Z265" s="4">
        <f t="shared" si="806"/>
        <v>11.898400000000001</v>
      </c>
      <c r="AA265" s="4">
        <f t="shared" si="806"/>
        <v>18.1922</v>
      </c>
      <c r="AB265" s="4">
        <f t="shared" si="806"/>
        <v>25.946999999999999</v>
      </c>
      <c r="AC265" s="4">
        <f t="shared" si="806"/>
        <v>35.162799999999997</v>
      </c>
      <c r="AD265" s="4">
        <f t="shared" si="806"/>
        <v>45.839599999999997</v>
      </c>
      <c r="AE265" s="4" t="str">
        <f t="shared" si="806"/>
        <v/>
      </c>
      <c r="AF265" s="4" t="str">
        <f t="shared" si="806"/>
        <v/>
      </c>
      <c r="AG265" s="4" t="str">
        <f t="shared" si="806"/>
        <v/>
      </c>
      <c r="AH265" s="4" t="str">
        <f t="shared" si="806"/>
        <v/>
      </c>
      <c r="AI265" s="4" t="str">
        <f t="shared" si="806"/>
        <v/>
      </c>
      <c r="AJ265" s="4" t="str">
        <f t="shared" si="806"/>
        <v/>
      </c>
      <c r="AK265" s="4" t="str">
        <f t="shared" si="806"/>
        <v/>
      </c>
      <c r="AL265" s="4" t="str">
        <f t="shared" si="806"/>
        <v/>
      </c>
      <c r="AM265" s="4" t="str">
        <f t="shared" si="806"/>
        <v/>
      </c>
      <c r="AN265" s="4" t="str">
        <f t="shared" si="806"/>
        <v/>
      </c>
      <c r="AO265" s="4" t="str">
        <f t="shared" si="806"/>
        <v/>
      </c>
      <c r="AP265" s="4" t="str">
        <f t="shared" si="806"/>
        <v/>
      </c>
      <c r="AQ265" s="4" t="str">
        <f t="shared" si="806"/>
        <v/>
      </c>
      <c r="AR265" s="4" t="str">
        <f t="shared" si="806"/>
        <v/>
      </c>
      <c r="AS265" s="4" t="str">
        <f t="shared" si="806"/>
        <v/>
      </c>
      <c r="AT265" s="4" t="str">
        <f t="shared" si="806"/>
        <v/>
      </c>
      <c r="AU265" s="4" t="str">
        <f t="shared" si="806"/>
        <v/>
      </c>
      <c r="AV265" s="4" t="str">
        <f t="shared" si="806"/>
        <v/>
      </c>
      <c r="AW265" s="4" t="str">
        <f t="shared" si="806"/>
        <v/>
      </c>
      <c r="AX265" s="4" t="str">
        <f t="shared" si="806"/>
        <v/>
      </c>
      <c r="AY265" s="4" t="str">
        <f t="shared" si="806"/>
        <v/>
      </c>
      <c r="AZ265" s="4" t="str">
        <f t="shared" si="806"/>
        <v/>
      </c>
      <c r="BA265" s="4" t="str">
        <f t="shared" si="806"/>
        <v/>
      </c>
      <c r="BB265" s="4" t="str">
        <f t="shared" si="806"/>
        <v/>
      </c>
      <c r="BC265" t="s">
        <v>368</v>
      </c>
      <c r="BD265" t="s">
        <v>109</v>
      </c>
      <c r="BE265" t="s">
        <v>110</v>
      </c>
      <c r="BF265" t="s">
        <v>24</v>
      </c>
      <c r="BG265" t="s">
        <v>39</v>
      </c>
      <c r="BH265" t="s">
        <v>30</v>
      </c>
      <c r="BI265" t="s">
        <v>40</v>
      </c>
      <c r="BJ265" t="s">
        <v>60</v>
      </c>
      <c r="BK265">
        <v>0.49983</v>
      </c>
      <c r="BL265">
        <v>1.52389</v>
      </c>
      <c r="BM265">
        <v>9.0699999999999999E-3</v>
      </c>
      <c r="BP265">
        <v>3.23</v>
      </c>
      <c r="BQ265">
        <v>14.53</v>
      </c>
      <c r="BR265">
        <v>9.5259999999999997E-2</v>
      </c>
      <c r="BS265">
        <v>34</v>
      </c>
      <c r="BT265">
        <v>0.82</v>
      </c>
      <c r="BU265">
        <v>3</v>
      </c>
      <c r="BV265">
        <v>16.5</v>
      </c>
      <c r="BW265">
        <v>32</v>
      </c>
      <c r="BX265" s="4">
        <f t="shared" ref="BX265:CC265" si="807">EXP($BK265+$BL265*LN(LN(Y205+1))+(SQRT(Y265)*($BM265/2)))</f>
        <v>4.6559316714514711</v>
      </c>
      <c r="BY265" s="4">
        <f t="shared" si="807"/>
        <v>8.6076829153393337</v>
      </c>
      <c r="BZ265" s="4">
        <f t="shared" si="807"/>
        <v>10.813073036345061</v>
      </c>
      <c r="CA265" s="4">
        <f t="shared" si="807"/>
        <v>12.320155188500111</v>
      </c>
      <c r="CB265" s="4">
        <f t="shared" si="807"/>
        <v>13.46224403619275</v>
      </c>
      <c r="CC265" s="4">
        <f t="shared" si="807"/>
        <v>14.38284920615019</v>
      </c>
      <c r="CD265" s="4"/>
      <c r="CE265" s="4"/>
      <c r="CF265" s="4"/>
      <c r="CG265" s="4"/>
      <c r="CH265" s="4"/>
      <c r="CI265" s="4"/>
      <c r="CJ265" s="4"/>
      <c r="CK265" s="4"/>
      <c r="CL265" s="4"/>
      <c r="CM265" s="4"/>
      <c r="CN265" s="4"/>
      <c r="CO265" s="4"/>
      <c r="CP265" s="4"/>
      <c r="CQ265" s="4"/>
      <c r="CR265" s="4"/>
      <c r="CS265" s="4"/>
      <c r="CT265" s="4"/>
      <c r="CU265" s="4"/>
      <c r="CV265" s="4"/>
      <c r="CW265" s="4"/>
      <c r="CX265" s="4"/>
      <c r="CY265" s="4"/>
      <c r="CZ265" s="4"/>
      <c r="DA265" s="4"/>
    </row>
    <row r="266" spans="1:142" x14ac:dyDescent="0.25">
      <c r="A266" t="s">
        <v>149</v>
      </c>
      <c r="B266" t="s">
        <v>174</v>
      </c>
      <c r="C266" t="s">
        <v>175</v>
      </c>
      <c r="D266" t="s">
        <v>149</v>
      </c>
      <c r="E266" t="s">
        <v>174</v>
      </c>
      <c r="F266" t="s">
        <v>175</v>
      </c>
      <c r="G266" t="s">
        <v>25</v>
      </c>
      <c r="H266" t="s">
        <v>24</v>
      </c>
      <c r="I266" t="s">
        <v>35</v>
      </c>
      <c r="J266" t="s">
        <v>71</v>
      </c>
      <c r="K266" t="s">
        <v>33</v>
      </c>
      <c r="L266">
        <v>2.5215100000000001</v>
      </c>
      <c r="M266">
        <v>1.84816</v>
      </c>
      <c r="N266">
        <v>-2.2530000000000001E-2</v>
      </c>
      <c r="Q266">
        <v>2.52</v>
      </c>
      <c r="R266">
        <v>40.43</v>
      </c>
      <c r="S266">
        <v>0.20741000000000001</v>
      </c>
      <c r="T266">
        <v>30</v>
      </c>
      <c r="U266">
        <v>0.88100000000000001</v>
      </c>
      <c r="V266">
        <v>2.5</v>
      </c>
      <c r="W266">
        <v>57.8</v>
      </c>
      <c r="X266">
        <v>27</v>
      </c>
      <c r="Y266" s="4">
        <f t="shared" ref="Y266:AF266" si="808">IF(OR(($L266+$M266*Y$2+$N266*Y$2^2)&gt;$W266,($L266+$M266*Y$2+$N266*Y$2^2)&lt;$V266),"",($L266+$M266*Y$2+$N266*Y$2^2))</f>
        <v>11.199059999999999</v>
      </c>
      <c r="Z266" s="4">
        <f t="shared" si="808"/>
        <v>18.750109999999999</v>
      </c>
      <c r="AA266" s="4">
        <f t="shared" si="808"/>
        <v>25.174659999999999</v>
      </c>
      <c r="AB266" s="4">
        <f t="shared" si="808"/>
        <v>30.472709999999999</v>
      </c>
      <c r="AC266" s="4">
        <f t="shared" si="808"/>
        <v>34.644260000000003</v>
      </c>
      <c r="AD266" s="4">
        <f t="shared" si="808"/>
        <v>37.689309999999999</v>
      </c>
      <c r="AE266" s="4">
        <f t="shared" si="808"/>
        <v>39.607860000000002</v>
      </c>
      <c r="AF266" s="4">
        <f t="shared" si="808"/>
        <v>40.399910000000006</v>
      </c>
      <c r="BC266" t="s">
        <v>149</v>
      </c>
      <c r="BD266" t="s">
        <v>174</v>
      </c>
      <c r="BE266" t="s">
        <v>175</v>
      </c>
      <c r="BF266" t="s">
        <v>24</v>
      </c>
      <c r="BG266" t="s">
        <v>39</v>
      </c>
      <c r="BH266" t="s">
        <v>30</v>
      </c>
      <c r="BI266">
        <v>1</v>
      </c>
      <c r="BJ266" t="s">
        <v>31</v>
      </c>
      <c r="BK266">
        <v>0.38586999999999999</v>
      </c>
      <c r="BL266">
        <v>1.5735600000000001</v>
      </c>
      <c r="BM266">
        <v>1.055E-2</v>
      </c>
      <c r="BP266">
        <v>2.13</v>
      </c>
      <c r="BQ266">
        <v>11.67</v>
      </c>
      <c r="BR266">
        <v>0.10273</v>
      </c>
      <c r="BS266">
        <v>30</v>
      </c>
      <c r="BT266">
        <v>0.91700000000000004</v>
      </c>
      <c r="BU266">
        <v>2</v>
      </c>
      <c r="BV266">
        <v>15</v>
      </c>
      <c r="BW266">
        <v>28</v>
      </c>
      <c r="BX266" s="4">
        <f t="shared" ref="BX266:CF267" si="809">EXP($BK266+$BL266*LN(LN(Y266+1)+($BM266/2)))</f>
        <v>6.245607704601964</v>
      </c>
      <c r="BY266" s="4">
        <f t="shared" si="809"/>
        <v>8.2360763731244226</v>
      </c>
      <c r="BZ266" s="4">
        <f t="shared" si="809"/>
        <v>9.4900156092136232</v>
      </c>
      <c r="CA266" s="4">
        <f t="shared" si="809"/>
        <v>10.34527436037283</v>
      </c>
      <c r="CB266" s="4">
        <f t="shared" si="809"/>
        <v>10.937859330899759</v>
      </c>
      <c r="CC266" s="4">
        <f t="shared" si="809"/>
        <v>11.334673713898432</v>
      </c>
      <c r="CD266" s="4">
        <f t="shared" si="809"/>
        <v>11.571365054589442</v>
      </c>
      <c r="CE266" s="4">
        <f t="shared" si="809"/>
        <v>11.666331922146336</v>
      </c>
      <c r="CF266" s="4">
        <f t="shared" si="809"/>
        <v>3.8314361464764969E-4</v>
      </c>
      <c r="CG266" s="4"/>
      <c r="CH266" s="4"/>
      <c r="CI266" s="4"/>
      <c r="CJ266" s="4"/>
      <c r="CK266" s="4"/>
      <c r="CL266" s="4"/>
      <c r="CM266" s="4"/>
      <c r="CN266" s="4"/>
      <c r="CO266" s="4"/>
      <c r="CP266" s="4"/>
      <c r="CQ266" s="4"/>
      <c r="CR266" s="4"/>
      <c r="CS266" s="4"/>
      <c r="CT266" s="4"/>
      <c r="CU266" s="4"/>
      <c r="CV266" s="4"/>
      <c r="CW266" s="4"/>
      <c r="CX266" s="4"/>
      <c r="CY266" s="4"/>
      <c r="CZ266" s="4"/>
      <c r="DA266" s="4"/>
    </row>
    <row r="267" spans="1:142" x14ac:dyDescent="0.25">
      <c r="A267" t="s">
        <v>209</v>
      </c>
      <c r="B267" t="s">
        <v>174</v>
      </c>
      <c r="C267" t="s">
        <v>175</v>
      </c>
      <c r="D267" t="s">
        <v>209</v>
      </c>
      <c r="E267" t="s">
        <v>174</v>
      </c>
      <c r="F267" t="s">
        <v>175</v>
      </c>
      <c r="G267" t="s">
        <v>25</v>
      </c>
      <c r="H267" t="s">
        <v>24</v>
      </c>
      <c r="I267" t="s">
        <v>35</v>
      </c>
      <c r="J267" t="s">
        <v>71</v>
      </c>
      <c r="K267" t="s">
        <v>28</v>
      </c>
      <c r="L267">
        <v>4.1351399999999998</v>
      </c>
      <c r="M267">
        <v>1.2698</v>
      </c>
      <c r="Q267">
        <v>4.1399999999999997</v>
      </c>
      <c r="R267">
        <v>54.93</v>
      </c>
      <c r="S267">
        <v>0.14818000000000001</v>
      </c>
      <c r="T267">
        <v>15</v>
      </c>
      <c r="U267">
        <v>0.83799999999999997</v>
      </c>
      <c r="V267">
        <v>2.5</v>
      </c>
      <c r="W267">
        <v>62</v>
      </c>
      <c r="X267">
        <v>13</v>
      </c>
      <c r="Y267" s="4">
        <f t="shared" ref="Y267:BB267" si="810">IF(OR(($L267+$M267*Y$2)&gt;$W267,($L267+$M267*Y$2)&lt;$V267),"",($L267+$M267*Y$2))</f>
        <v>10.48414</v>
      </c>
      <c r="Z267" s="4">
        <f t="shared" si="810"/>
        <v>16.83314</v>
      </c>
      <c r="AA267" s="4">
        <f t="shared" si="810"/>
        <v>23.18214</v>
      </c>
      <c r="AB267" s="4">
        <f t="shared" si="810"/>
        <v>29.531140000000001</v>
      </c>
      <c r="AC267" s="4">
        <f t="shared" si="810"/>
        <v>35.880139999999997</v>
      </c>
      <c r="AD267" s="4">
        <f t="shared" si="810"/>
        <v>42.229140000000001</v>
      </c>
      <c r="AE267" s="4">
        <f t="shared" si="810"/>
        <v>48.578139999999998</v>
      </c>
      <c r="AF267" s="4">
        <f t="shared" si="810"/>
        <v>54.927140000000001</v>
      </c>
      <c r="AG267" s="4">
        <f t="shared" si="810"/>
        <v>61.276140000000005</v>
      </c>
      <c r="AH267" s="4" t="str">
        <f t="shared" si="810"/>
        <v/>
      </c>
      <c r="AI267" s="4" t="str">
        <f t="shared" si="810"/>
        <v/>
      </c>
      <c r="AJ267" s="4" t="str">
        <f t="shared" si="810"/>
        <v/>
      </c>
      <c r="AK267" s="4" t="str">
        <f t="shared" si="810"/>
        <v/>
      </c>
      <c r="AL267" s="4" t="str">
        <f t="shared" si="810"/>
        <v/>
      </c>
      <c r="AM267" s="4" t="str">
        <f t="shared" si="810"/>
        <v/>
      </c>
      <c r="AN267" s="4" t="str">
        <f t="shared" si="810"/>
        <v/>
      </c>
      <c r="AO267" s="4" t="str">
        <f t="shared" si="810"/>
        <v/>
      </c>
      <c r="AP267" s="4" t="str">
        <f t="shared" si="810"/>
        <v/>
      </c>
      <c r="AQ267" s="4" t="str">
        <f t="shared" si="810"/>
        <v/>
      </c>
      <c r="AR267" s="4" t="str">
        <f t="shared" si="810"/>
        <v/>
      </c>
      <c r="AS267" s="4" t="str">
        <f t="shared" si="810"/>
        <v/>
      </c>
      <c r="AT267" s="4" t="str">
        <f t="shared" si="810"/>
        <v/>
      </c>
      <c r="AU267" s="4" t="str">
        <f t="shared" si="810"/>
        <v/>
      </c>
      <c r="AV267" s="4" t="str">
        <f t="shared" si="810"/>
        <v/>
      </c>
      <c r="AW267" s="4" t="str">
        <f t="shared" si="810"/>
        <v/>
      </c>
      <c r="AX267" s="4" t="str">
        <f t="shared" si="810"/>
        <v/>
      </c>
      <c r="AY267" s="4" t="str">
        <f t="shared" si="810"/>
        <v/>
      </c>
      <c r="AZ267" s="4" t="str">
        <f t="shared" si="810"/>
        <v/>
      </c>
      <c r="BA267" s="4" t="str">
        <f t="shared" si="810"/>
        <v/>
      </c>
      <c r="BB267" s="4" t="str">
        <f t="shared" si="810"/>
        <v/>
      </c>
      <c r="BC267" t="s">
        <v>209</v>
      </c>
      <c r="BD267" t="s">
        <v>174</v>
      </c>
      <c r="BE267" t="s">
        <v>175</v>
      </c>
      <c r="BF267" t="s">
        <v>24</v>
      </c>
      <c r="BG267" t="s">
        <v>39</v>
      </c>
      <c r="BH267" t="s">
        <v>30</v>
      </c>
      <c r="BI267">
        <v>1</v>
      </c>
      <c r="BJ267" t="s">
        <v>31</v>
      </c>
      <c r="BK267">
        <v>0.39228000000000002</v>
      </c>
      <c r="BL267">
        <v>1.55901</v>
      </c>
      <c r="BM267">
        <v>2.317E-2</v>
      </c>
      <c r="BP267">
        <v>3.22</v>
      </c>
      <c r="BQ267">
        <v>13.03</v>
      </c>
      <c r="BR267">
        <v>0.15221000000000001</v>
      </c>
      <c r="BS267">
        <v>33</v>
      </c>
      <c r="BT267">
        <v>0.86499999999999999</v>
      </c>
      <c r="BU267">
        <v>2.5</v>
      </c>
      <c r="BV267">
        <v>14.5</v>
      </c>
      <c r="BW267">
        <v>31</v>
      </c>
      <c r="BX267" s="4">
        <f t="shared" si="809"/>
        <v>5.9949247236135648</v>
      </c>
      <c r="BY267" s="4">
        <f t="shared" si="809"/>
        <v>7.7540469653873574</v>
      </c>
      <c r="BZ267" s="4">
        <f t="shared" si="809"/>
        <v>9.0637114935403247</v>
      </c>
      <c r="CA267" s="4">
        <f t="shared" si="809"/>
        <v>10.114850932684261</v>
      </c>
      <c r="CB267" s="4">
        <f t="shared" si="809"/>
        <v>10.996602574011959</v>
      </c>
      <c r="CC267" s="4">
        <f t="shared" si="809"/>
        <v>11.758179444784441</v>
      </c>
      <c r="CD267" s="4">
        <f t="shared" si="809"/>
        <v>12.429771334375575</v>
      </c>
      <c r="CE267" s="4">
        <f t="shared" si="809"/>
        <v>13.031298140060484</v>
      </c>
      <c r="CF267" s="4">
        <f t="shared" si="809"/>
        <v>13.576627147560735</v>
      </c>
      <c r="CG267" s="4"/>
      <c r="CH267" s="4"/>
      <c r="CI267" s="4"/>
      <c r="CJ267" s="4"/>
      <c r="CK267" s="4"/>
      <c r="CL267" s="4"/>
      <c r="CM267" s="4"/>
      <c r="CN267" s="4"/>
      <c r="CO267" s="4"/>
      <c r="CP267" s="4"/>
      <c r="CQ267" s="4"/>
      <c r="CR267" s="4"/>
      <c r="CS267" s="4"/>
      <c r="CT267" s="4"/>
      <c r="CU267" s="4"/>
      <c r="CV267" s="4"/>
      <c r="CW267" s="4"/>
      <c r="CX267" s="4"/>
      <c r="CY267" s="4"/>
      <c r="CZ267" s="4"/>
      <c r="DA267" s="4"/>
    </row>
    <row r="268" spans="1:142" x14ac:dyDescent="0.25">
      <c r="A268" t="s">
        <v>315</v>
      </c>
      <c r="B268" t="s">
        <v>319</v>
      </c>
      <c r="C268" t="s">
        <v>110</v>
      </c>
      <c r="D268" t="s">
        <v>315</v>
      </c>
      <c r="E268" t="s">
        <v>319</v>
      </c>
      <c r="F268" t="s">
        <v>110</v>
      </c>
      <c r="G268" t="s">
        <v>25</v>
      </c>
      <c r="H268" t="s">
        <v>24</v>
      </c>
      <c r="I268" t="s">
        <v>35</v>
      </c>
      <c r="J268">
        <v>1</v>
      </c>
      <c r="K268" t="s">
        <v>31</v>
      </c>
      <c r="L268">
        <v>1.8420099999999999</v>
      </c>
      <c r="M268">
        <v>1.59266</v>
      </c>
      <c r="N268">
        <v>3.7670000000000002E-2</v>
      </c>
      <c r="Q268">
        <v>0.77</v>
      </c>
      <c r="R268">
        <v>60.9</v>
      </c>
      <c r="S268">
        <v>0.19409000000000001</v>
      </c>
      <c r="T268">
        <v>31</v>
      </c>
      <c r="U268">
        <v>0.92100000000000004</v>
      </c>
      <c r="V268">
        <v>2.7</v>
      </c>
      <c r="W268">
        <v>56.6</v>
      </c>
      <c r="X268">
        <v>29</v>
      </c>
      <c r="Y268" s="4">
        <f t="shared" ref="Y268:BB268" si="811">IF(OR((EXP($L268+$M268*LN(LN(Y$2)+($N268/2))))&gt;$W268,(EXP($L268+$M268*LN(LN(Y$2)+($N268/2))))&lt;$V268),"",(EXP($L268+$M268*LN(LN(Y$2)+($N268/2)))))</f>
        <v>13.714633867526503</v>
      </c>
      <c r="Z268" s="4">
        <f t="shared" si="811"/>
        <v>24.126600266016567</v>
      </c>
      <c r="AA268" s="4">
        <f t="shared" si="811"/>
        <v>31.177691246049164</v>
      </c>
      <c r="AB268" s="4">
        <f t="shared" si="811"/>
        <v>36.577770897110092</v>
      </c>
      <c r="AC268" s="4">
        <f t="shared" si="811"/>
        <v>40.983639515151616</v>
      </c>
      <c r="AD268" s="4">
        <f t="shared" si="811"/>
        <v>44.720159694253347</v>
      </c>
      <c r="AE268" s="4">
        <f t="shared" si="811"/>
        <v>47.973049780184915</v>
      </c>
      <c r="AF268" s="4">
        <f t="shared" si="811"/>
        <v>50.858973041094174</v>
      </c>
      <c r="AG268" s="4">
        <f t="shared" si="811"/>
        <v>53.456254186426492</v>
      </c>
      <c r="AH268" s="4">
        <f t="shared" si="811"/>
        <v>55.820151532984475</v>
      </c>
      <c r="AI268" s="4" t="str">
        <f t="shared" si="811"/>
        <v/>
      </c>
      <c r="AJ268" s="4" t="str">
        <f t="shared" si="811"/>
        <v/>
      </c>
      <c r="AK268" s="4" t="str">
        <f t="shared" si="811"/>
        <v/>
      </c>
      <c r="AL268" s="4" t="str">
        <f t="shared" si="811"/>
        <v/>
      </c>
      <c r="AM268" s="4" t="str">
        <f t="shared" si="811"/>
        <v/>
      </c>
      <c r="AN268" s="4" t="str">
        <f t="shared" si="811"/>
        <v/>
      </c>
      <c r="AO268" s="4" t="str">
        <f t="shared" si="811"/>
        <v/>
      </c>
      <c r="AP268" s="4" t="str">
        <f t="shared" si="811"/>
        <v/>
      </c>
      <c r="AQ268" s="4" t="str">
        <f t="shared" si="811"/>
        <v/>
      </c>
      <c r="AR268" s="4" t="str">
        <f t="shared" si="811"/>
        <v/>
      </c>
      <c r="AS268" s="4" t="str">
        <f t="shared" si="811"/>
        <v/>
      </c>
      <c r="AT268" s="4" t="str">
        <f t="shared" si="811"/>
        <v/>
      </c>
      <c r="AU268" s="4" t="str">
        <f t="shared" si="811"/>
        <v/>
      </c>
      <c r="AV268" s="4" t="str">
        <f t="shared" si="811"/>
        <v/>
      </c>
      <c r="AW268" s="4" t="str">
        <f t="shared" si="811"/>
        <v/>
      </c>
      <c r="AX268" s="4" t="str">
        <f t="shared" si="811"/>
        <v/>
      </c>
      <c r="AY268" s="4" t="str">
        <f t="shared" si="811"/>
        <v/>
      </c>
      <c r="AZ268" s="4" t="str">
        <f t="shared" si="811"/>
        <v/>
      </c>
      <c r="BA268" s="4" t="str">
        <f t="shared" si="811"/>
        <v/>
      </c>
      <c r="BB268" s="4" t="str">
        <f t="shared" si="811"/>
        <v/>
      </c>
      <c r="BC268" t="s">
        <v>315</v>
      </c>
      <c r="BD268" t="s">
        <v>319</v>
      </c>
      <c r="BE268" t="s">
        <v>110</v>
      </c>
      <c r="BF268" t="s">
        <v>24</v>
      </c>
      <c r="BG268" t="s">
        <v>39</v>
      </c>
      <c r="BH268" t="s">
        <v>30</v>
      </c>
      <c r="BI268" t="s">
        <v>52</v>
      </c>
      <c r="BJ268" t="s">
        <v>33</v>
      </c>
      <c r="BK268">
        <v>1.9604600000000001</v>
      </c>
      <c r="BL268">
        <v>0.39901999999999999</v>
      </c>
      <c r="BM268">
        <v>-2.5500000000000002E-3</v>
      </c>
      <c r="BP268">
        <v>2.27</v>
      </c>
      <c r="BQ268">
        <v>16.8</v>
      </c>
      <c r="BR268">
        <v>5.7600000000000004E-3</v>
      </c>
      <c r="BS268">
        <v>30</v>
      </c>
      <c r="BT268">
        <v>0.89600000000000002</v>
      </c>
      <c r="BU268">
        <v>3</v>
      </c>
      <c r="BV268">
        <v>18.5</v>
      </c>
      <c r="BW268">
        <v>27</v>
      </c>
      <c r="BX268" s="4">
        <f t="shared" ref="BX268:CG268" si="812">IF(OR(($BK268+$BL268*Y268+$BM268*Y268^2)&gt;$BV268,($BK268+$BL268*Y268+$BM268*Y268^2)&lt;$BU268),"",($BK268+$BL268*Y268+$BM268*Y268^2))</f>
        <v>6.9532406914136473</v>
      </c>
      <c r="BY268" s="4">
        <f t="shared" si="812"/>
        <v>10.103119295135746</v>
      </c>
      <c r="BZ268" s="4">
        <f t="shared" si="812"/>
        <v>11.922258860841911</v>
      </c>
      <c r="CA268" s="4">
        <f t="shared" si="812"/>
        <v>13.143992167671108</v>
      </c>
      <c r="CB268" s="4">
        <f t="shared" si="812"/>
        <v>14.03062213417066</v>
      </c>
      <c r="CC268" s="4">
        <f t="shared" si="812"/>
        <v>14.704971779348192</v>
      </c>
      <c r="CD268" s="4">
        <f t="shared" si="812"/>
        <v>15.234061884998528</v>
      </c>
      <c r="CE268" s="4">
        <f t="shared" si="812"/>
        <v>15.658287818930802</v>
      </c>
      <c r="CF268" s="4">
        <f t="shared" si="812"/>
        <v>16.003768210776105</v>
      </c>
      <c r="CG268" s="4">
        <f t="shared" si="812"/>
        <v>16.288299105919826</v>
      </c>
      <c r="CH268" s="4"/>
      <c r="CI268" s="4"/>
      <c r="CJ268" s="4"/>
      <c r="CK268" s="4"/>
      <c r="CL268" s="4"/>
      <c r="CM268" s="4"/>
      <c r="CN268" s="4"/>
      <c r="CO268" s="4"/>
      <c r="CP268" s="4"/>
      <c r="CQ268" s="4"/>
      <c r="CR268" s="4"/>
      <c r="CS268" s="4"/>
      <c r="CT268" s="4"/>
      <c r="CU268" s="4"/>
      <c r="CV268" s="4"/>
      <c r="CW268" s="4"/>
      <c r="CX268" s="4"/>
      <c r="CY268" s="4"/>
      <c r="CZ268" s="4"/>
      <c r="DA268" s="4"/>
    </row>
    <row r="269" spans="1:142" x14ac:dyDescent="0.25">
      <c r="A269" t="s">
        <v>254</v>
      </c>
      <c r="B269" t="s">
        <v>265</v>
      </c>
      <c r="C269" t="s">
        <v>266</v>
      </c>
      <c r="D269" t="s">
        <v>254</v>
      </c>
      <c r="E269" t="s">
        <v>265</v>
      </c>
      <c r="F269" t="s">
        <v>266</v>
      </c>
      <c r="G269" t="s">
        <v>25</v>
      </c>
      <c r="H269" t="s">
        <v>24</v>
      </c>
      <c r="I269" t="s">
        <v>35</v>
      </c>
      <c r="J269" t="s">
        <v>44</v>
      </c>
      <c r="K269" t="s">
        <v>28</v>
      </c>
      <c r="L269">
        <v>2.8317600000000001</v>
      </c>
      <c r="M269">
        <v>1.30003</v>
      </c>
      <c r="Q269">
        <v>2.83</v>
      </c>
      <c r="R269">
        <v>67.83</v>
      </c>
      <c r="S269">
        <v>1.0108299999999999</v>
      </c>
      <c r="T269">
        <v>35</v>
      </c>
      <c r="U269">
        <v>0.97599999999999998</v>
      </c>
      <c r="V269">
        <v>2.9</v>
      </c>
      <c r="W269">
        <v>63.9</v>
      </c>
      <c r="X269">
        <v>33</v>
      </c>
      <c r="Y269" s="4">
        <f t="shared" ref="Y269:BB269" si="813">IF(OR(($L269+$M269*Y$2)&gt;$W269,($L269+$M269*Y$2)&lt;$V269),"",($L269+$M269*Y$2))</f>
        <v>9.3319100000000006</v>
      </c>
      <c r="Z269" s="4">
        <f t="shared" si="813"/>
        <v>15.832059999999998</v>
      </c>
      <c r="AA269" s="4">
        <f t="shared" si="813"/>
        <v>22.33221</v>
      </c>
      <c r="AB269" s="4">
        <f t="shared" si="813"/>
        <v>28.832359999999998</v>
      </c>
      <c r="AC269" s="4">
        <f t="shared" si="813"/>
        <v>35.332510000000006</v>
      </c>
      <c r="AD269" s="4">
        <f t="shared" si="813"/>
        <v>41.832660000000004</v>
      </c>
      <c r="AE269" s="4">
        <f t="shared" si="813"/>
        <v>48.332810000000002</v>
      </c>
      <c r="AF269" s="4">
        <f t="shared" si="813"/>
        <v>54.83296</v>
      </c>
      <c r="AG269" s="4">
        <f t="shared" si="813"/>
        <v>61.333110000000005</v>
      </c>
      <c r="AH269" s="4" t="str">
        <f t="shared" si="813"/>
        <v/>
      </c>
      <c r="AI269" s="4" t="str">
        <f t="shared" si="813"/>
        <v/>
      </c>
      <c r="AJ269" s="4" t="str">
        <f t="shared" si="813"/>
        <v/>
      </c>
      <c r="AK269" s="4" t="str">
        <f t="shared" si="813"/>
        <v/>
      </c>
      <c r="AL269" s="4" t="str">
        <f t="shared" si="813"/>
        <v/>
      </c>
      <c r="AM269" s="4" t="str">
        <f t="shared" si="813"/>
        <v/>
      </c>
      <c r="AN269" s="4" t="str">
        <f t="shared" si="813"/>
        <v/>
      </c>
      <c r="AO269" s="4" t="str">
        <f t="shared" si="813"/>
        <v/>
      </c>
      <c r="AP269" s="4" t="str">
        <f t="shared" si="813"/>
        <v/>
      </c>
      <c r="AQ269" s="4" t="str">
        <f t="shared" si="813"/>
        <v/>
      </c>
      <c r="AR269" s="4" t="str">
        <f t="shared" si="813"/>
        <v/>
      </c>
      <c r="AS269" s="4" t="str">
        <f t="shared" si="813"/>
        <v/>
      </c>
      <c r="AT269" s="4" t="str">
        <f t="shared" si="813"/>
        <v/>
      </c>
      <c r="AU269" s="4" t="str">
        <f t="shared" si="813"/>
        <v/>
      </c>
      <c r="AV269" s="4" t="str">
        <f t="shared" si="813"/>
        <v/>
      </c>
      <c r="AW269" s="4" t="str">
        <f t="shared" si="813"/>
        <v/>
      </c>
      <c r="AX269" s="4" t="str">
        <f t="shared" si="813"/>
        <v/>
      </c>
      <c r="AY269" s="4" t="str">
        <f t="shared" si="813"/>
        <v/>
      </c>
      <c r="AZ269" s="4" t="str">
        <f t="shared" si="813"/>
        <v/>
      </c>
      <c r="BA269" s="4" t="str">
        <f t="shared" si="813"/>
        <v/>
      </c>
      <c r="BB269" s="4" t="str">
        <f t="shared" si="813"/>
        <v/>
      </c>
      <c r="BC269" t="s">
        <v>254</v>
      </c>
      <c r="BD269" t="s">
        <v>265</v>
      </c>
      <c r="BE269" t="s">
        <v>266</v>
      </c>
      <c r="BF269" t="s">
        <v>24</v>
      </c>
      <c r="BG269" t="s">
        <v>39</v>
      </c>
      <c r="BH269" t="s">
        <v>30</v>
      </c>
      <c r="BI269">
        <v>1</v>
      </c>
      <c r="BJ269" t="s">
        <v>33</v>
      </c>
      <c r="BK269">
        <v>1.8106800000000001</v>
      </c>
      <c r="BL269">
        <v>0.32024999999999998</v>
      </c>
      <c r="BM269">
        <v>-2.3600000000000001E-3</v>
      </c>
      <c r="BP269">
        <v>2.7</v>
      </c>
      <c r="BQ269">
        <v>12.65</v>
      </c>
      <c r="BR269">
        <v>1.4918</v>
      </c>
      <c r="BS269">
        <v>34</v>
      </c>
      <c r="BT269">
        <v>0.84199999999999997</v>
      </c>
      <c r="BU269">
        <v>2.5</v>
      </c>
      <c r="BV269">
        <v>14.1</v>
      </c>
      <c r="BW269">
        <v>31</v>
      </c>
      <c r="BX269" s="4">
        <f t="shared" ref="BX269:CF269" si="814">IF(OR(($BK269+$BL269*Y269+$BM269*Y269^2)&gt;$BV269,($BK269+$BL269*Y269+$BM269*Y269^2)&lt;$BU269),"",($BK269+$BL269*Y269+$BM269*Y269^2))</f>
        <v>4.5937046530744841</v>
      </c>
      <c r="BY269" s="4">
        <f t="shared" si="814"/>
        <v>6.2893534827291031</v>
      </c>
      <c r="BZ269" s="4">
        <f t="shared" si="814"/>
        <v>7.7855731082775232</v>
      </c>
      <c r="CA269" s="4">
        <f t="shared" si="814"/>
        <v>9.0823635297197427</v>
      </c>
      <c r="CB269" s="4">
        <f t="shared" si="814"/>
        <v>10.179724747055763</v>
      </c>
      <c r="CC269" s="4">
        <f t="shared" si="814"/>
        <v>11.077656760285583</v>
      </c>
      <c r="CD269" s="4">
        <f t="shared" si="814"/>
        <v>11.776159569409204</v>
      </c>
      <c r="CE269" s="4">
        <f t="shared" si="814"/>
        <v>12.275233174426624</v>
      </c>
      <c r="CF269" s="4">
        <f t="shared" si="814"/>
        <v>12.574877575337842</v>
      </c>
      <c r="CG269" s="4"/>
      <c r="CH269" s="4"/>
      <c r="CI269" s="4"/>
      <c r="CJ269" s="4"/>
      <c r="CK269" s="4"/>
      <c r="CL269" s="4"/>
      <c r="CM269" s="4"/>
      <c r="CN269" s="4"/>
      <c r="CO269" s="4"/>
      <c r="CP269" s="4"/>
      <c r="CQ269" s="4"/>
      <c r="CR269" s="4"/>
      <c r="CS269" s="4"/>
      <c r="CT269" s="4"/>
      <c r="CU269" s="4"/>
      <c r="CV269" s="4"/>
      <c r="CW269" s="4"/>
      <c r="CX269" s="4"/>
      <c r="CY269" s="4"/>
      <c r="CZ269" s="4"/>
      <c r="DA269" s="4"/>
    </row>
    <row r="270" spans="1:142" x14ac:dyDescent="0.25">
      <c r="A270" t="s">
        <v>243</v>
      </c>
      <c r="B270" t="s">
        <v>250</v>
      </c>
      <c r="C270" t="s">
        <v>251</v>
      </c>
      <c r="D270" t="s">
        <v>243</v>
      </c>
      <c r="E270" t="s">
        <v>250</v>
      </c>
      <c r="F270" t="s">
        <v>251</v>
      </c>
      <c r="G270" t="s">
        <v>25</v>
      </c>
      <c r="H270" t="s">
        <v>24</v>
      </c>
      <c r="I270" t="s">
        <v>35</v>
      </c>
      <c r="J270" t="s">
        <v>36</v>
      </c>
      <c r="K270" t="s">
        <v>33</v>
      </c>
      <c r="L270">
        <v>3.1141100000000002</v>
      </c>
      <c r="M270">
        <v>1.0985</v>
      </c>
      <c r="N270">
        <v>-9.6399999999999993E-3</v>
      </c>
      <c r="Q270">
        <v>3.11</v>
      </c>
      <c r="R270">
        <v>33.950000000000003</v>
      </c>
      <c r="S270">
        <v>1.18069</v>
      </c>
      <c r="T270">
        <v>29</v>
      </c>
      <c r="U270">
        <v>0.96099999999999997</v>
      </c>
      <c r="V270">
        <v>2.9</v>
      </c>
      <c r="W270">
        <v>35.1</v>
      </c>
      <c r="X270">
        <v>26</v>
      </c>
      <c r="Y270" s="4">
        <f t="shared" ref="Y270:AI271" si="815">IF(OR(($L270+$M270*Y$2+$N270*Y$2^2)&gt;$W270,($L270+$M270*Y$2+$N270*Y$2^2)&lt;$V270),"",($L270+$M270*Y$2+$N270*Y$2^2))</f>
        <v>8.3656100000000002</v>
      </c>
      <c r="Z270" s="4">
        <f t="shared" si="815"/>
        <v>13.135109999999999</v>
      </c>
      <c r="AA270" s="4">
        <f t="shared" si="815"/>
        <v>17.422609999999999</v>
      </c>
      <c r="AB270" s="4">
        <f t="shared" si="815"/>
        <v>21.228110000000001</v>
      </c>
      <c r="AC270" s="4">
        <f t="shared" si="815"/>
        <v>24.551610000000004</v>
      </c>
      <c r="AD270" s="4">
        <f t="shared" si="815"/>
        <v>27.393109999999993</v>
      </c>
      <c r="AE270" s="4">
        <f t="shared" si="815"/>
        <v>29.752610000000004</v>
      </c>
      <c r="AF270" s="4">
        <f t="shared" si="815"/>
        <v>31.630109999999995</v>
      </c>
      <c r="AG270" s="4">
        <f t="shared" si="815"/>
        <v>33.02561</v>
      </c>
      <c r="AH270" s="4">
        <f t="shared" si="815"/>
        <v>33.939110000000014</v>
      </c>
      <c r="AI270" s="4">
        <f t="shared" si="815"/>
        <v>34.370609999999999</v>
      </c>
      <c r="BC270" t="s">
        <v>243</v>
      </c>
      <c r="BD270" t="s">
        <v>250</v>
      </c>
      <c r="BE270" t="s">
        <v>251</v>
      </c>
      <c r="BF270" t="s">
        <v>24</v>
      </c>
      <c r="BG270" t="s">
        <v>39</v>
      </c>
      <c r="BH270" t="s">
        <v>30</v>
      </c>
      <c r="BI270" t="s">
        <v>40</v>
      </c>
      <c r="BJ270" t="s">
        <v>28</v>
      </c>
      <c r="BK270">
        <v>2.0747</v>
      </c>
      <c r="BL270">
        <v>0.29283999999999999</v>
      </c>
      <c r="BP270">
        <v>2.99</v>
      </c>
      <c r="BQ270">
        <v>12.02</v>
      </c>
      <c r="BR270">
        <v>0.47838999999999998</v>
      </c>
      <c r="BS270">
        <v>28</v>
      </c>
      <c r="BT270">
        <v>0.77500000000000002</v>
      </c>
      <c r="BU270">
        <v>2</v>
      </c>
      <c r="BV270">
        <v>13</v>
      </c>
      <c r="BW270">
        <v>26</v>
      </c>
      <c r="BX270" s="4">
        <f t="shared" ref="BX270:DA270" si="816">IF(OR(($BK270+$BL270*Y270)&gt;$BV270,($BK270+$BL270*Y270)&lt;$BU270),"",($BK270+$BL270*Y270))</f>
        <v>4.5244852324</v>
      </c>
      <c r="BY270" s="4">
        <f t="shared" si="816"/>
        <v>5.9211856123999995</v>
      </c>
      <c r="BZ270" s="4">
        <f t="shared" si="816"/>
        <v>7.1767371123999997</v>
      </c>
      <c r="CA270" s="4">
        <f t="shared" si="816"/>
        <v>8.2911397324000013</v>
      </c>
      <c r="CB270" s="4">
        <f t="shared" si="816"/>
        <v>9.2643934724000019</v>
      </c>
      <c r="CC270" s="4">
        <f t="shared" si="816"/>
        <v>10.096498332399998</v>
      </c>
      <c r="CD270" s="4">
        <f t="shared" si="816"/>
        <v>10.787454312400001</v>
      </c>
      <c r="CE270" s="4">
        <f t="shared" si="816"/>
        <v>11.337261412399998</v>
      </c>
      <c r="CF270" s="4">
        <f t="shared" si="816"/>
        <v>11.7459196324</v>
      </c>
      <c r="CG270" s="4">
        <f t="shared" si="816"/>
        <v>12.013428972400003</v>
      </c>
      <c r="CH270" s="4">
        <f t="shared" si="816"/>
        <v>12.139789432399999</v>
      </c>
      <c r="CI270" s="4">
        <f t="shared" si="816"/>
        <v>2.0747</v>
      </c>
      <c r="CJ270" s="4">
        <f t="shared" si="816"/>
        <v>2.0747</v>
      </c>
      <c r="CK270" s="4">
        <f t="shared" si="816"/>
        <v>2.0747</v>
      </c>
      <c r="CL270" s="4">
        <f t="shared" si="816"/>
        <v>2.0747</v>
      </c>
      <c r="CM270" s="4">
        <f t="shared" si="816"/>
        <v>2.0747</v>
      </c>
      <c r="CN270" s="4">
        <f t="shared" si="816"/>
        <v>2.0747</v>
      </c>
      <c r="CO270" s="4">
        <f t="shared" si="816"/>
        <v>2.0747</v>
      </c>
      <c r="CP270" s="4">
        <f t="shared" si="816"/>
        <v>2.0747</v>
      </c>
      <c r="CQ270" s="4">
        <f t="shared" si="816"/>
        <v>2.0747</v>
      </c>
      <c r="CR270" s="4">
        <f t="shared" si="816"/>
        <v>2.0747</v>
      </c>
      <c r="CS270" s="4">
        <f t="shared" si="816"/>
        <v>2.0747</v>
      </c>
      <c r="CT270" s="4">
        <f t="shared" si="816"/>
        <v>2.0747</v>
      </c>
      <c r="CU270" s="4">
        <f t="shared" si="816"/>
        <v>2.0747</v>
      </c>
      <c r="CV270" s="4">
        <f t="shared" si="816"/>
        <v>2.0747</v>
      </c>
      <c r="CW270" s="4">
        <f t="shared" si="816"/>
        <v>2.0747</v>
      </c>
      <c r="CX270" s="4">
        <f t="shared" si="816"/>
        <v>2.0747</v>
      </c>
      <c r="CY270" s="4">
        <f t="shared" si="816"/>
        <v>2.0747</v>
      </c>
      <c r="CZ270" s="4">
        <f t="shared" si="816"/>
        <v>2.0747</v>
      </c>
      <c r="DA270" s="4">
        <f t="shared" si="816"/>
        <v>2.0747</v>
      </c>
    </row>
    <row r="271" spans="1:142" x14ac:dyDescent="0.25">
      <c r="A271" t="s">
        <v>115</v>
      </c>
      <c r="B271" t="s">
        <v>140</v>
      </c>
      <c r="C271" t="s">
        <v>141</v>
      </c>
      <c r="D271" t="s">
        <v>115</v>
      </c>
      <c r="E271" t="s">
        <v>140</v>
      </c>
      <c r="F271" t="s">
        <v>141</v>
      </c>
      <c r="G271" t="s">
        <v>25</v>
      </c>
      <c r="H271" t="s">
        <v>24</v>
      </c>
      <c r="I271" t="s">
        <v>35</v>
      </c>
      <c r="J271" t="s">
        <v>71</v>
      </c>
      <c r="K271" t="s">
        <v>33</v>
      </c>
      <c r="L271">
        <v>3.1813400000000001</v>
      </c>
      <c r="M271">
        <v>1.2734099999999999</v>
      </c>
      <c r="N271">
        <v>-3.14E-3</v>
      </c>
      <c r="Q271">
        <v>3.18</v>
      </c>
      <c r="R271">
        <v>114.72</v>
      </c>
      <c r="S271">
        <v>4.9610000000000001E-2</v>
      </c>
      <c r="T271">
        <v>37</v>
      </c>
      <c r="U271">
        <v>0.95399999999999996</v>
      </c>
      <c r="V271">
        <v>4.4000000000000004</v>
      </c>
      <c r="W271">
        <v>108.4</v>
      </c>
      <c r="X271">
        <v>34</v>
      </c>
      <c r="Y271" s="4">
        <f t="shared" si="815"/>
        <v>9.4698899999999995</v>
      </c>
      <c r="Z271" s="4">
        <f t="shared" si="815"/>
        <v>15.60144</v>
      </c>
      <c r="AA271" s="4">
        <f t="shared" si="815"/>
        <v>21.575990000000001</v>
      </c>
      <c r="AB271" s="4">
        <f t="shared" si="815"/>
        <v>27.393539999999998</v>
      </c>
      <c r="AC271" s="4">
        <f t="shared" si="815"/>
        <v>33.054090000000002</v>
      </c>
      <c r="AD271" s="4">
        <f t="shared" si="815"/>
        <v>38.557639999999999</v>
      </c>
      <c r="AE271" s="4">
        <f t="shared" si="815"/>
        <v>43.90419</v>
      </c>
      <c r="AF271" s="4">
        <f t="shared" si="815"/>
        <v>49.093739999999997</v>
      </c>
      <c r="AG271" s="4">
        <f t="shared" si="815"/>
        <v>54.126289999999997</v>
      </c>
      <c r="AH271" s="4">
        <f t="shared" si="815"/>
        <v>59.001839999999994</v>
      </c>
      <c r="AI271" s="4">
        <f t="shared" si="815"/>
        <v>63.720390000000002</v>
      </c>
      <c r="AJ271" s="4">
        <f t="shared" ref="AJ271:BB271" si="817">IF(OR(($L271+$M271*AJ$2+$N271*AJ$2^2)&gt;$W271,($L271+$M271*AJ$2+$N271*AJ$2^2)&lt;$V271),"",($L271+$M271*AJ$2+$N271*AJ$2^2))</f>
        <v>68.281940000000006</v>
      </c>
      <c r="AK271" s="4">
        <f t="shared" si="817"/>
        <v>72.686489999999992</v>
      </c>
      <c r="AL271" s="4">
        <f t="shared" si="817"/>
        <v>76.93404000000001</v>
      </c>
      <c r="AM271" s="4">
        <f t="shared" si="817"/>
        <v>81.024589999999989</v>
      </c>
      <c r="AN271" s="4">
        <f t="shared" si="817"/>
        <v>84.95814</v>
      </c>
      <c r="AO271" s="4">
        <f t="shared" si="817"/>
        <v>88.734690000000001</v>
      </c>
      <c r="AP271" s="4">
        <f t="shared" si="817"/>
        <v>92.354240000000004</v>
      </c>
      <c r="AQ271" s="4">
        <f t="shared" si="817"/>
        <v>95.816789999999997</v>
      </c>
      <c r="AR271" s="4">
        <f t="shared" si="817"/>
        <v>99.12233999999998</v>
      </c>
      <c r="AS271" s="4">
        <f t="shared" si="817"/>
        <v>102.27088999999999</v>
      </c>
      <c r="AT271" s="4">
        <f t="shared" si="817"/>
        <v>105.26244</v>
      </c>
      <c r="AU271" s="4">
        <f t="shared" si="817"/>
        <v>108.09699000000001</v>
      </c>
      <c r="AV271" s="4" t="str">
        <f t="shared" si="817"/>
        <v/>
      </c>
      <c r="AW271" s="4" t="str">
        <f t="shared" si="817"/>
        <v/>
      </c>
      <c r="AX271" s="4" t="str">
        <f t="shared" si="817"/>
        <v/>
      </c>
      <c r="AY271" s="4" t="str">
        <f t="shared" si="817"/>
        <v/>
      </c>
      <c r="AZ271" s="4" t="str">
        <f t="shared" si="817"/>
        <v/>
      </c>
      <c r="BA271" s="4" t="str">
        <f t="shared" si="817"/>
        <v/>
      </c>
      <c r="BB271" s="4" t="str">
        <f t="shared" si="817"/>
        <v/>
      </c>
      <c r="BC271" t="s">
        <v>115</v>
      </c>
      <c r="BD271" t="s">
        <v>140</v>
      </c>
      <c r="BE271" t="s">
        <v>141</v>
      </c>
      <c r="BF271" t="s">
        <v>24</v>
      </c>
      <c r="BG271" t="s">
        <v>39</v>
      </c>
      <c r="BH271" t="s">
        <v>30</v>
      </c>
      <c r="BI271" t="s">
        <v>27</v>
      </c>
      <c r="BJ271" t="s">
        <v>33</v>
      </c>
      <c r="BK271">
        <v>2.9217200000000001</v>
      </c>
      <c r="BL271">
        <v>0.22352</v>
      </c>
      <c r="BM271">
        <v>-9.6000000000000002E-4</v>
      </c>
      <c r="BP271">
        <v>3.62</v>
      </c>
      <c r="BQ271">
        <v>15.87</v>
      </c>
      <c r="BR271">
        <v>7.0029999999999995E-2</v>
      </c>
      <c r="BS271">
        <v>37</v>
      </c>
      <c r="BT271">
        <v>0.873</v>
      </c>
      <c r="BU271">
        <v>3.5</v>
      </c>
      <c r="BV271">
        <v>18</v>
      </c>
      <c r="BW271">
        <v>34</v>
      </c>
      <c r="BX271" s="4">
        <f t="shared" ref="BX271:CT271" si="818">IF(OR(($BK271+$BL271*Y271+$BM271*Y271^2)&gt;$BV271,($BK271+$BL271*Y271+$BM271*Y271^2)&lt;$BU271),"",($BK271+$BL271*Y271+$BM271*Y271^2))</f>
        <v>4.9523381488523848</v>
      </c>
      <c r="BY271" s="4">
        <f t="shared" si="818"/>
        <v>6.1752851359293439</v>
      </c>
      <c r="BZ271" s="4">
        <f t="shared" si="818"/>
        <v>7.2974828740991038</v>
      </c>
      <c r="CA271" s="4">
        <f t="shared" si="818"/>
        <v>8.3243342684176636</v>
      </c>
      <c r="CB271" s="4">
        <f t="shared" si="818"/>
        <v>9.261100245701023</v>
      </c>
      <c r="CC271" s="4">
        <f t="shared" si="818"/>
        <v>10.112899754525184</v>
      </c>
      <c r="CD271" s="4">
        <f t="shared" si="818"/>
        <v>10.884709765226143</v>
      </c>
      <c r="CE271" s="4">
        <f t="shared" si="818"/>
        <v>11.581365269899903</v>
      </c>
      <c r="CF271" s="4">
        <f t="shared" si="818"/>
        <v>12.207559282402464</v>
      </c>
      <c r="CG271" s="4">
        <f t="shared" si="818"/>
        <v>12.767842838349823</v>
      </c>
      <c r="CH271" s="4">
        <f t="shared" si="818"/>
        <v>13.266624995117983</v>
      </c>
      <c r="CI271" s="4">
        <f t="shared" si="818"/>
        <v>13.708172831842944</v>
      </c>
      <c r="CJ271" s="4">
        <f t="shared" si="818"/>
        <v>14.096611449420703</v>
      </c>
      <c r="CK271" s="4">
        <f t="shared" si="818"/>
        <v>14.435923970507265</v>
      </c>
      <c r="CL271" s="4">
        <f t="shared" si="818"/>
        <v>14.729951539518623</v>
      </c>
      <c r="CM271" s="4">
        <f t="shared" si="818"/>
        <v>14.982393322630783</v>
      </c>
      <c r="CN271" s="4">
        <f t="shared" si="818"/>
        <v>15.196806507779744</v>
      </c>
      <c r="CO271" s="4">
        <f t="shared" si="818"/>
        <v>15.376606304661506</v>
      </c>
      <c r="CP271" s="4">
        <f t="shared" si="818"/>
        <v>15.525065944732066</v>
      </c>
      <c r="CQ271" s="4">
        <f t="shared" si="818"/>
        <v>15.645316681207422</v>
      </c>
      <c r="CR271" s="4">
        <f t="shared" si="818"/>
        <v>15.740347789063584</v>
      </c>
      <c r="CS271" s="4">
        <f t="shared" si="818"/>
        <v>15.813006565036543</v>
      </c>
      <c r="CT271" s="4">
        <f t="shared" si="818"/>
        <v>15.865998327622302</v>
      </c>
      <c r="CU271" s="4"/>
      <c r="CV271" s="4"/>
      <c r="CW271" s="4"/>
      <c r="CX271" s="4"/>
      <c r="CY271" s="4"/>
      <c r="CZ271" s="4"/>
      <c r="DA271" s="4"/>
      <c r="DB271" t="s">
        <v>140</v>
      </c>
      <c r="DC271">
        <v>20</v>
      </c>
      <c r="DD271">
        <v>140</v>
      </c>
      <c r="DE271" t="s">
        <v>686</v>
      </c>
      <c r="DF271" s="2" t="s">
        <v>610</v>
      </c>
      <c r="DG271">
        <v>590</v>
      </c>
      <c r="DH271" t="s">
        <v>687</v>
      </c>
      <c r="DI271" s="4">
        <f>IF(Y271="","",0.0000447*(Y271)^2.31958*(BX271)^0.62528*$DG271)</f>
        <v>13.192305392330413</v>
      </c>
      <c r="DJ271" s="4">
        <f t="shared" ref="DJ271:EL274" si="819">IF(Z271="","",0.0000447*(Z271)^2.31958*(BY271)^0.62528*$DG271)</f>
        <v>48.215035838686617</v>
      </c>
      <c r="DK271" s="4">
        <f t="shared" si="819"/>
        <v>113.53669080536871</v>
      </c>
      <c r="DL271" s="4">
        <f t="shared" si="819"/>
        <v>214.47446496574139</v>
      </c>
      <c r="DM271" s="4">
        <f t="shared" si="819"/>
        <v>354.4530499499034</v>
      </c>
      <c r="DN271" s="4">
        <f t="shared" si="819"/>
        <v>535.30127515949857</v>
      </c>
      <c r="DO271" s="4">
        <f t="shared" si="819"/>
        <v>757.50302717914224</v>
      </c>
      <c r="DP271" s="4">
        <f t="shared" si="819"/>
        <v>1020.4168006083532</v>
      </c>
      <c r="DQ271" s="4">
        <f t="shared" si="819"/>
        <v>1322.4703657333066</v>
      </c>
      <c r="DR271" s="4">
        <f t="shared" si="819"/>
        <v>1661.3342865815127</v>
      </c>
      <c r="DS271" s="4">
        <f t="shared" si="819"/>
        <v>2034.0767725321355</v>
      </c>
      <c r="DT271" s="4">
        <f t="shared" si="819"/>
        <v>2437.3016834611385</v>
      </c>
      <c r="DU271" s="4">
        <f t="shared" si="819"/>
        <v>2867.2711191739795</v>
      </c>
      <c r="DV271" s="4">
        <f t="shared" si="819"/>
        <v>3320.0137786535952</v>
      </c>
      <c r="DW271" s="4">
        <f t="shared" si="819"/>
        <v>3791.4201119680288</v>
      </c>
      <c r="DX271" s="4">
        <f t="shared" si="819"/>
        <v>4277.3251756009822</v>
      </c>
      <c r="DY271" s="4">
        <f t="shared" si="819"/>
        <v>4773.5800226649817</v>
      </c>
      <c r="DZ271" s="4">
        <f t="shared" si="819"/>
        <v>5276.1124024063483</v>
      </c>
      <c r="EA271" s="4">
        <f t="shared" si="819"/>
        <v>5780.9775021005917</v>
      </c>
      <c r="EB271" s="4">
        <f t="shared" si="819"/>
        <v>6284.3994346627205</v>
      </c>
      <c r="EC271" s="4">
        <f t="shared" si="819"/>
        <v>6782.8041542311175</v>
      </c>
      <c r="ED271" s="4">
        <f t="shared" si="819"/>
        <v>7272.8444676324025</v>
      </c>
      <c r="EE271" s="4">
        <f t="shared" si="819"/>
        <v>7751.4178005091426</v>
      </c>
      <c r="EF271" s="4" t="str">
        <f t="shared" si="819"/>
        <v/>
      </c>
      <c r="EG271" s="4" t="str">
        <f t="shared" si="819"/>
        <v/>
      </c>
      <c r="EH271" s="4" t="str">
        <f t="shared" si="819"/>
        <v/>
      </c>
      <c r="EI271" s="4" t="str">
        <f t="shared" si="819"/>
        <v/>
      </c>
      <c r="EJ271" s="4" t="str">
        <f t="shared" si="819"/>
        <v/>
      </c>
      <c r="EK271" s="4" t="str">
        <f t="shared" si="819"/>
        <v/>
      </c>
      <c r="EL271" s="4" t="str">
        <f t="shared" si="819"/>
        <v/>
      </c>
    </row>
    <row r="272" spans="1:142" x14ac:dyDescent="0.25">
      <c r="A272" t="s">
        <v>254</v>
      </c>
      <c r="B272" t="s">
        <v>140</v>
      </c>
      <c r="C272" t="s">
        <v>141</v>
      </c>
      <c r="D272" t="s">
        <v>254</v>
      </c>
      <c r="E272" t="s">
        <v>140</v>
      </c>
      <c r="F272" t="s">
        <v>141</v>
      </c>
      <c r="G272" t="s">
        <v>25</v>
      </c>
      <c r="H272" t="s">
        <v>24</v>
      </c>
      <c r="I272" t="s">
        <v>35</v>
      </c>
      <c r="J272" t="s">
        <v>36</v>
      </c>
      <c r="K272" t="s">
        <v>28</v>
      </c>
      <c r="L272">
        <v>1.55732</v>
      </c>
      <c r="M272">
        <v>1.48691</v>
      </c>
      <c r="Q272">
        <v>1.56</v>
      </c>
      <c r="R272">
        <v>150.25</v>
      </c>
      <c r="S272">
        <v>0.31791999999999998</v>
      </c>
      <c r="T272">
        <v>66</v>
      </c>
      <c r="U272">
        <v>0.96299999999999997</v>
      </c>
      <c r="V272">
        <v>1</v>
      </c>
      <c r="W272">
        <v>155.19999999999999</v>
      </c>
      <c r="X272">
        <v>64</v>
      </c>
      <c r="Y272" s="4">
        <f t="shared" ref="Y272:BB272" si="820">IF(OR(($L272+$M272*Y$2)&gt;$W272,($L272+$M272*Y$2)&lt;$V272),"",($L272+$M272*Y$2))</f>
        <v>8.9918700000000005</v>
      </c>
      <c r="Z272" s="4">
        <f t="shared" si="820"/>
        <v>16.42642</v>
      </c>
      <c r="AA272" s="4">
        <f t="shared" si="820"/>
        <v>23.860969999999998</v>
      </c>
      <c r="AB272" s="4">
        <f t="shared" si="820"/>
        <v>31.29552</v>
      </c>
      <c r="AC272" s="4">
        <f t="shared" si="820"/>
        <v>38.730069999999998</v>
      </c>
      <c r="AD272" s="4">
        <f t="shared" si="820"/>
        <v>46.164619999999992</v>
      </c>
      <c r="AE272" s="4">
        <f t="shared" si="820"/>
        <v>53.599169999999994</v>
      </c>
      <c r="AF272" s="4">
        <f t="shared" si="820"/>
        <v>61.033719999999995</v>
      </c>
      <c r="AG272" s="4">
        <f t="shared" si="820"/>
        <v>68.468270000000004</v>
      </c>
      <c r="AH272" s="4">
        <f t="shared" si="820"/>
        <v>75.902820000000006</v>
      </c>
      <c r="AI272" s="4">
        <f t="shared" si="820"/>
        <v>83.337370000000007</v>
      </c>
      <c r="AJ272" s="4">
        <f t="shared" si="820"/>
        <v>90.771919999999994</v>
      </c>
      <c r="AK272" s="4">
        <f t="shared" si="820"/>
        <v>98.206469999999996</v>
      </c>
      <c r="AL272" s="4">
        <f t="shared" si="820"/>
        <v>105.64102</v>
      </c>
      <c r="AM272" s="4">
        <f t="shared" si="820"/>
        <v>113.07557</v>
      </c>
      <c r="AN272" s="4">
        <f t="shared" si="820"/>
        <v>120.51012</v>
      </c>
      <c r="AO272" s="4">
        <f t="shared" si="820"/>
        <v>127.94467</v>
      </c>
      <c r="AP272" s="4">
        <f t="shared" si="820"/>
        <v>135.37922</v>
      </c>
      <c r="AQ272" s="4">
        <f t="shared" si="820"/>
        <v>142.81377000000001</v>
      </c>
      <c r="AR272" s="4">
        <f t="shared" si="820"/>
        <v>150.24832000000001</v>
      </c>
      <c r="AS272" s="4" t="str">
        <f t="shared" si="820"/>
        <v/>
      </c>
      <c r="AT272" s="4" t="str">
        <f t="shared" si="820"/>
        <v/>
      </c>
      <c r="AU272" s="4" t="str">
        <f t="shared" si="820"/>
        <v/>
      </c>
      <c r="AV272" s="4" t="str">
        <f t="shared" si="820"/>
        <v/>
      </c>
      <c r="AW272" s="4" t="str">
        <f t="shared" si="820"/>
        <v/>
      </c>
      <c r="AX272" s="4" t="str">
        <f t="shared" si="820"/>
        <v/>
      </c>
      <c r="AY272" s="4" t="str">
        <f t="shared" si="820"/>
        <v/>
      </c>
      <c r="AZ272" s="4" t="str">
        <f t="shared" si="820"/>
        <v/>
      </c>
      <c r="BA272" s="4" t="str">
        <f t="shared" si="820"/>
        <v/>
      </c>
      <c r="BB272" s="4" t="str">
        <f t="shared" si="820"/>
        <v/>
      </c>
      <c r="BC272" t="s">
        <v>254</v>
      </c>
      <c r="BD272" t="s">
        <v>140</v>
      </c>
      <c r="BE272" t="s">
        <v>141</v>
      </c>
      <c r="BF272" t="s">
        <v>24</v>
      </c>
      <c r="BG272" t="s">
        <v>39</v>
      </c>
      <c r="BH272" t="s">
        <v>30</v>
      </c>
      <c r="BI272">
        <v>1</v>
      </c>
      <c r="BJ272" t="s">
        <v>43</v>
      </c>
      <c r="BK272">
        <v>2.0017200000000002</v>
      </c>
      <c r="BL272">
        <v>0.32851000000000002</v>
      </c>
      <c r="BM272">
        <v>-3.31E-3</v>
      </c>
      <c r="BN272">
        <v>1.0000000000000001E-5</v>
      </c>
      <c r="BP272">
        <v>2.5099999999999998</v>
      </c>
      <c r="BQ272">
        <v>20.46</v>
      </c>
      <c r="BR272">
        <v>5.0962199999999998</v>
      </c>
      <c r="BS272">
        <v>65</v>
      </c>
      <c r="BT272">
        <v>0.68799999999999994</v>
      </c>
      <c r="BU272">
        <v>1.6</v>
      </c>
      <c r="BV272">
        <v>20.2</v>
      </c>
      <c r="BW272">
        <v>61</v>
      </c>
      <c r="BX272" s="4">
        <f t="shared" ref="BX272:CQ272" si="821">IF(OR(($BK272+$BL272*Y272+$BM272*Y272^2+$BN272*Y272^3)&gt;$BV272,($BK272+$BL272*Y272+$BM272*Y272^2+$BN272*Y272^3)&lt;$BU272),"",($BK272+$BL272*Y272+$BM272*Y272^2+$BN272*Y272^3))</f>
        <v>4.6952836422600503</v>
      </c>
      <c r="BY272" s="4">
        <f t="shared" si="821"/>
        <v>6.5491579185102013</v>
      </c>
      <c r="BZ272" s="4">
        <f t="shared" si="821"/>
        <v>8.0916038128334868</v>
      </c>
      <c r="CA272" s="4">
        <f t="shared" si="821"/>
        <v>9.3472769101561841</v>
      </c>
      <c r="CB272" s="4">
        <f t="shared" si="821"/>
        <v>10.340832795404568</v>
      </c>
      <c r="CC272" s="4">
        <f t="shared" si="821"/>
        <v>11.096927053504908</v>
      </c>
      <c r="CD272" s="4">
        <f t="shared" si="821"/>
        <v>11.640215269383486</v>
      </c>
      <c r="CE272" s="4">
        <f t="shared" si="821"/>
        <v>11.995353027966576</v>
      </c>
      <c r="CF272" s="4">
        <f t="shared" si="821"/>
        <v>12.186995914180454</v>
      </c>
      <c r="CG272" s="4">
        <f t="shared" si="821"/>
        <v>12.239799512951397</v>
      </c>
      <c r="CH272" s="4">
        <f t="shared" si="821"/>
        <v>12.178419409205674</v>
      </c>
      <c r="CI272" s="4">
        <f t="shared" si="821"/>
        <v>12.027511187869568</v>
      </c>
      <c r="CJ272" s="4">
        <f t="shared" si="821"/>
        <v>11.811730433869341</v>
      </c>
      <c r="CK272" s="4">
        <f t="shared" si="821"/>
        <v>11.55573273213129</v>
      </c>
      <c r="CL272" s="4">
        <f t="shared" si="821"/>
        <v>11.284173667581662</v>
      </c>
      <c r="CM272" s="4">
        <f t="shared" si="821"/>
        <v>11.02170882514676</v>
      </c>
      <c r="CN272" s="4">
        <f t="shared" si="821"/>
        <v>10.792993789752845</v>
      </c>
      <c r="CO272" s="4">
        <f t="shared" si="821"/>
        <v>10.622684146326193</v>
      </c>
      <c r="CP272" s="4">
        <f t="shared" si="821"/>
        <v>10.535435479793083</v>
      </c>
      <c r="CQ272" s="4">
        <f t="shared" si="821"/>
        <v>10.555903375079787</v>
      </c>
      <c r="CR272" s="4"/>
      <c r="CS272" s="4"/>
      <c r="CT272" s="4"/>
      <c r="CU272" s="4"/>
      <c r="CV272" s="4"/>
      <c r="CW272" s="4"/>
      <c r="CX272" s="4"/>
      <c r="CY272" s="4"/>
      <c r="CZ272" s="4"/>
      <c r="DA272" s="4"/>
      <c r="DE272" t="s">
        <v>686</v>
      </c>
      <c r="DF272" s="2" t="s">
        <v>610</v>
      </c>
      <c r="DG272">
        <v>590</v>
      </c>
      <c r="DH272" t="s">
        <v>687</v>
      </c>
      <c r="DI272" s="4">
        <f t="shared" ref="DI272:DI274" si="822">IF(Y272="","",0.0000447*(Y272)^2.31958*(BX272)^0.62528*$DG272)</f>
        <v>11.315341716747517</v>
      </c>
      <c r="DJ272" s="4">
        <f t="shared" si="819"/>
        <v>56.370648878536322</v>
      </c>
      <c r="DK272" s="4">
        <f t="shared" si="819"/>
        <v>152.96538589180221</v>
      </c>
      <c r="DL272" s="4">
        <f t="shared" si="819"/>
        <v>314.05091010625699</v>
      </c>
      <c r="DM272" s="4">
        <f t="shared" si="819"/>
        <v>548.46111414303368</v>
      </c>
      <c r="DN272" s="4">
        <f t="shared" si="819"/>
        <v>861.39507339597662</v>
      </c>
      <c r="DO272" s="4">
        <f t="shared" si="819"/>
        <v>1254.885496104981</v>
      </c>
      <c r="DP272" s="4">
        <f t="shared" si="819"/>
        <v>1728.2911113784951</v>
      </c>
      <c r="DQ272" s="4">
        <f t="shared" si="819"/>
        <v>2278.8377176209628</v>
      </c>
      <c r="DR272" s="4">
        <f t="shared" si="819"/>
        <v>2902.2291369050058</v>
      </c>
      <c r="DS272" s="4">
        <f t="shared" si="819"/>
        <v>3593.3489282523751</v>
      </c>
      <c r="DT272" s="4">
        <f t="shared" si="819"/>
        <v>4347.0739744335542</v>
      </c>
      <c r="DU272" s="4">
        <f t="shared" si="819"/>
        <v>5159.2202888847951</v>
      </c>
      <c r="DV272" s="4">
        <f t="shared" si="819"/>
        <v>6027.6376635610459</v>
      </c>
      <c r="DW272" s="4">
        <f t="shared" si="819"/>
        <v>6953.4605499293257</v>
      </c>
      <c r="DX272" s="4">
        <f t="shared" si="819"/>
        <v>7942.5047259218181</v>
      </c>
      <c r="DY272" s="4">
        <f t="shared" si="819"/>
        <v>9006.7699495464512</v>
      </c>
      <c r="DZ272" s="4">
        <f t="shared" si="819"/>
        <v>10165.967191462709</v>
      </c>
      <c r="EA272" s="4">
        <f t="shared" si="819"/>
        <v>11448.93990687593</v>
      </c>
      <c r="EB272" s="4">
        <f t="shared" si="819"/>
        <v>12894.805965691477</v>
      </c>
      <c r="EC272" s="4" t="str">
        <f t="shared" si="819"/>
        <v/>
      </c>
      <c r="ED272" s="4" t="str">
        <f t="shared" si="819"/>
        <v/>
      </c>
      <c r="EE272" s="4" t="str">
        <f t="shared" si="819"/>
        <v/>
      </c>
      <c r="EF272" s="4" t="str">
        <f t="shared" si="819"/>
        <v/>
      </c>
      <c r="EG272" s="4" t="str">
        <f t="shared" si="819"/>
        <v/>
      </c>
      <c r="EH272" s="4" t="str">
        <f t="shared" si="819"/>
        <v/>
      </c>
      <c r="EI272" s="4" t="str">
        <f t="shared" si="819"/>
        <v/>
      </c>
      <c r="EJ272" s="4" t="str">
        <f t="shared" si="819"/>
        <v/>
      </c>
      <c r="EK272" s="4" t="str">
        <f t="shared" si="819"/>
        <v/>
      </c>
      <c r="EL272" s="4" t="str">
        <f t="shared" si="819"/>
        <v/>
      </c>
    </row>
    <row r="273" spans="1:142" x14ac:dyDescent="0.25">
      <c r="A273" t="s">
        <v>315</v>
      </c>
      <c r="B273" t="s">
        <v>140</v>
      </c>
      <c r="C273" t="s">
        <v>141</v>
      </c>
      <c r="D273" t="s">
        <v>315</v>
      </c>
      <c r="E273" t="s">
        <v>140</v>
      </c>
      <c r="F273" t="s">
        <v>141</v>
      </c>
      <c r="G273" t="s">
        <v>25</v>
      </c>
      <c r="H273" t="s">
        <v>24</v>
      </c>
      <c r="I273" t="s">
        <v>35</v>
      </c>
      <c r="J273" t="s">
        <v>71</v>
      </c>
      <c r="K273" t="s">
        <v>43</v>
      </c>
      <c r="L273">
        <v>2.25596</v>
      </c>
      <c r="M273">
        <v>1.4338200000000001</v>
      </c>
      <c r="N273">
        <v>1.1469999999999999E-2</v>
      </c>
      <c r="O273">
        <v>-1.8000000000000001E-4</v>
      </c>
      <c r="Q273">
        <v>2.2599999999999998</v>
      </c>
      <c r="R273">
        <v>96.89</v>
      </c>
      <c r="S273">
        <v>0.14166000000000001</v>
      </c>
      <c r="T273">
        <v>60</v>
      </c>
      <c r="U273">
        <v>0.93799999999999994</v>
      </c>
      <c r="V273">
        <v>2.4</v>
      </c>
      <c r="W273">
        <v>134.5</v>
      </c>
      <c r="X273">
        <v>56</v>
      </c>
      <c r="Y273" s="4">
        <f t="shared" ref="Y273:AM273" si="823">IF(OR(($L273+$M273*Y$2+$N273*Y$2^2+$O273*Y$2^3)&gt;$W273,($L273+$M273*Y$2+$N273*Y$2^2+$O273*Y$2^3)&lt;$V273),"",($L273+$M273*Y$2+$N273*Y$2^2+$O273*Y$2^3))</f>
        <v>9.689309999999999</v>
      </c>
      <c r="Z273" s="4">
        <f t="shared" si="823"/>
        <v>17.561160000000001</v>
      </c>
      <c r="AA273" s="4">
        <f t="shared" si="823"/>
        <v>25.736509999999999</v>
      </c>
      <c r="AB273" s="4">
        <f t="shared" si="823"/>
        <v>34.080360000000006</v>
      </c>
      <c r="AC273" s="4">
        <f t="shared" si="823"/>
        <v>42.457710000000006</v>
      </c>
      <c r="AD273" s="4">
        <f t="shared" si="823"/>
        <v>50.733560000000004</v>
      </c>
      <c r="AE273" s="4">
        <f t="shared" si="823"/>
        <v>58.772909999999996</v>
      </c>
      <c r="AF273" s="4">
        <f t="shared" si="823"/>
        <v>66.440760000000012</v>
      </c>
      <c r="AG273" s="4">
        <f t="shared" si="823"/>
        <v>73.602109999999996</v>
      </c>
      <c r="AH273" s="4">
        <f t="shared" si="823"/>
        <v>80.121960000000001</v>
      </c>
      <c r="AI273" s="4">
        <f t="shared" si="823"/>
        <v>85.865309999999994</v>
      </c>
      <c r="AJ273" s="4">
        <f t="shared" si="823"/>
        <v>90.697159999999997</v>
      </c>
      <c r="AK273" s="4">
        <f t="shared" si="823"/>
        <v>94.482509999999991</v>
      </c>
      <c r="AL273" s="4">
        <f t="shared" si="823"/>
        <v>97.086359999999985</v>
      </c>
      <c r="AM273" s="4">
        <f t="shared" si="823"/>
        <v>98.373710000000017</v>
      </c>
      <c r="BC273" t="s">
        <v>315</v>
      </c>
      <c r="BD273" t="s">
        <v>140</v>
      </c>
      <c r="BE273" t="s">
        <v>141</v>
      </c>
      <c r="BF273" t="s">
        <v>24</v>
      </c>
      <c r="BG273" t="s">
        <v>39</v>
      </c>
      <c r="BH273" t="s">
        <v>30</v>
      </c>
      <c r="BI273" t="s">
        <v>27</v>
      </c>
      <c r="BJ273" t="s">
        <v>33</v>
      </c>
      <c r="BK273">
        <v>1.58199</v>
      </c>
      <c r="BL273">
        <v>0.26378000000000001</v>
      </c>
      <c r="BM273">
        <v>-7.1000000000000002E-4</v>
      </c>
      <c r="BP273">
        <v>2.17</v>
      </c>
      <c r="BQ273">
        <v>20.52</v>
      </c>
      <c r="BR273">
        <v>9.5280000000000004E-2</v>
      </c>
      <c r="BS273">
        <v>65</v>
      </c>
      <c r="BT273">
        <v>0.91600000000000004</v>
      </c>
      <c r="BU273">
        <v>2.5</v>
      </c>
      <c r="BV273">
        <v>25.2</v>
      </c>
      <c r="BW273">
        <v>62</v>
      </c>
      <c r="BX273" s="4">
        <f t="shared" ref="BX273:CT273" si="824">IF(OR(($BK273+$BL273*Y273+$BM273*Y273^2)&gt;$BV273,($BK273+$BL273*Y273+$BM273*Y273^2)&lt;$BU273),"",($BK273+$BL273*Y273+$BM273*Y273^2))</f>
        <v>4.0711794547239686</v>
      </c>
      <c r="BY273" s="4">
        <f t="shared" si="824"/>
        <v>5.9953128030126246</v>
      </c>
      <c r="BZ273" s="4">
        <f t="shared" si="824"/>
        <v>7.9004853654441289</v>
      </c>
      <c r="CA273" s="4">
        <f t="shared" si="824"/>
        <v>9.7470629950119854</v>
      </c>
      <c r="CB273" s="4">
        <f t="shared" si="824"/>
        <v>11.501598175504691</v>
      </c>
      <c r="CC273" s="4">
        <f t="shared" si="824"/>
        <v>13.137023638505745</v>
      </c>
      <c r="CD273" s="4">
        <f t="shared" si="824"/>
        <v>14.63258718539365</v>
      </c>
      <c r="CE273" s="4">
        <f t="shared" si="824"/>
        <v>15.973527714341909</v>
      </c>
      <c r="CF273" s="4">
        <f t="shared" si="824"/>
        <v>17.150492452319011</v>
      </c>
      <c r="CG273" s="4">
        <f t="shared" si="824"/>
        <v>18.158695392088465</v>
      </c>
      <c r="CH273" s="4">
        <f t="shared" si="824"/>
        <v>18.99681693420877</v>
      </c>
      <c r="CI273" s="4">
        <f t="shared" si="824"/>
        <v>19.665644734033425</v>
      </c>
      <c r="CJ273" s="4">
        <f t="shared" si="824"/>
        <v>20.166455753710931</v>
      </c>
      <c r="CK273" s="4">
        <f t="shared" si="824"/>
        <v>20.499139519184787</v>
      </c>
      <c r="CL273" s="4">
        <f t="shared" si="824"/>
        <v>20.660062582193493</v>
      </c>
      <c r="CM273" s="4" t="str">
        <f t="shared" si="824"/>
        <v/>
      </c>
      <c r="CN273" s="4" t="str">
        <f t="shared" si="824"/>
        <v/>
      </c>
      <c r="CO273" s="4" t="str">
        <f t="shared" si="824"/>
        <v/>
      </c>
      <c r="CP273" s="4" t="str">
        <f t="shared" si="824"/>
        <v/>
      </c>
      <c r="CQ273" s="4" t="str">
        <f t="shared" si="824"/>
        <v/>
      </c>
      <c r="CR273" s="4" t="str">
        <f t="shared" si="824"/>
        <v/>
      </c>
      <c r="CS273" s="4" t="str">
        <f t="shared" si="824"/>
        <v/>
      </c>
      <c r="CT273" s="4" t="str">
        <f t="shared" si="824"/>
        <v/>
      </c>
      <c r="CU273" s="4"/>
      <c r="CV273" s="4"/>
      <c r="CW273" s="4"/>
      <c r="CX273" s="4"/>
      <c r="CY273" s="4"/>
      <c r="CZ273" s="4"/>
      <c r="DA273" s="4"/>
      <c r="DE273" t="s">
        <v>686</v>
      </c>
      <c r="DF273" s="2" t="s">
        <v>610</v>
      </c>
      <c r="DG273">
        <v>590</v>
      </c>
      <c r="DH273" t="s">
        <v>687</v>
      </c>
      <c r="DI273" s="4">
        <f t="shared" si="822"/>
        <v>12.308087683807848</v>
      </c>
      <c r="DJ273" s="4">
        <f t="shared" si="819"/>
        <v>62.280262979198568</v>
      </c>
      <c r="DK273" s="4">
        <f t="shared" si="819"/>
        <v>179.6086516070487</v>
      </c>
      <c r="DL273" s="4">
        <f t="shared" si="819"/>
        <v>392.86972123706039</v>
      </c>
      <c r="DM273" s="4">
        <f t="shared" si="819"/>
        <v>725.44736654106293</v>
      </c>
      <c r="DN273" s="4">
        <f t="shared" si="819"/>
        <v>1191.5226092288005</v>
      </c>
      <c r="DO273" s="4">
        <f t="shared" si="819"/>
        <v>1792.9144247757656</v>
      </c>
      <c r="DP273" s="4">
        <f t="shared" si="819"/>
        <v>2517.1253400204823</v>
      </c>
      <c r="DQ273" s="4">
        <f t="shared" si="819"/>
        <v>3336.793448644491</v>
      </c>
      <c r="DR273" s="4">
        <f t="shared" si="819"/>
        <v>4210.6004764962026</v>
      </c>
      <c r="DS273" s="4">
        <f t="shared" si="819"/>
        <v>5085.5513910761456</v>
      </c>
      <c r="DT273" s="4">
        <f t="shared" si="819"/>
        <v>5900.442175700221</v>
      </c>
      <c r="DU273" s="4">
        <f t="shared" si="819"/>
        <v>6590.2815502648673</v>
      </c>
      <c r="DV273" s="4">
        <f t="shared" si="819"/>
        <v>7091.4337692700565</v>
      </c>
      <c r="DW273" s="4">
        <f t="shared" si="819"/>
        <v>7347.2941930930683</v>
      </c>
      <c r="DX273" s="4" t="str">
        <f t="shared" si="819"/>
        <v/>
      </c>
      <c r="DY273" s="4" t="str">
        <f t="shared" si="819"/>
        <v/>
      </c>
      <c r="DZ273" s="4" t="str">
        <f t="shared" si="819"/>
        <v/>
      </c>
      <c r="EA273" s="4" t="str">
        <f t="shared" si="819"/>
        <v/>
      </c>
      <c r="EB273" s="4" t="str">
        <f t="shared" si="819"/>
        <v/>
      </c>
      <c r="EC273" s="4" t="str">
        <f t="shared" si="819"/>
        <v/>
      </c>
      <c r="ED273" s="4" t="str">
        <f t="shared" si="819"/>
        <v/>
      </c>
      <c r="EE273" s="4" t="str">
        <f t="shared" si="819"/>
        <v/>
      </c>
      <c r="EF273" s="4" t="str">
        <f t="shared" si="819"/>
        <v/>
      </c>
      <c r="EG273" s="4" t="str">
        <f t="shared" si="819"/>
        <v/>
      </c>
      <c r="EH273" s="4" t="str">
        <f t="shared" si="819"/>
        <v/>
      </c>
      <c r="EI273" s="4" t="str">
        <f t="shared" si="819"/>
        <v/>
      </c>
      <c r="EJ273" s="4" t="str">
        <f t="shared" si="819"/>
        <v/>
      </c>
      <c r="EK273" s="4" t="str">
        <f t="shared" si="819"/>
        <v/>
      </c>
      <c r="EL273" s="4" t="str">
        <f t="shared" si="819"/>
        <v/>
      </c>
    </row>
    <row r="274" spans="1:142" x14ac:dyDescent="0.25">
      <c r="A274" t="s">
        <v>302</v>
      </c>
      <c r="B274" t="s">
        <v>311</v>
      </c>
      <c r="C274" t="s">
        <v>312</v>
      </c>
      <c r="D274" t="s">
        <v>302</v>
      </c>
      <c r="E274" t="s">
        <v>311</v>
      </c>
      <c r="F274" t="s">
        <v>312</v>
      </c>
      <c r="G274" t="s">
        <v>25</v>
      </c>
      <c r="H274" t="s">
        <v>24</v>
      </c>
      <c r="I274" t="s">
        <v>35</v>
      </c>
      <c r="J274" t="s">
        <v>36</v>
      </c>
      <c r="K274" t="s">
        <v>28</v>
      </c>
      <c r="L274">
        <v>-0.48742000000000002</v>
      </c>
      <c r="M274">
        <v>1.81656</v>
      </c>
      <c r="Q274">
        <v>1.33</v>
      </c>
      <c r="R274">
        <v>123.04</v>
      </c>
      <c r="S274">
        <v>9.4299400000000002</v>
      </c>
      <c r="T274">
        <v>47</v>
      </c>
      <c r="U274">
        <v>0.96799999999999997</v>
      </c>
      <c r="V274">
        <v>1.3</v>
      </c>
      <c r="W274">
        <v>143.5</v>
      </c>
      <c r="X274">
        <v>45</v>
      </c>
      <c r="Y274" s="4">
        <f t="shared" ref="Y274:AH276" si="825">IF(OR(($L274+$M274*Y$2)&gt;$W274,($L274+$M274*Y$2)&lt;$V274),"",($L274+$M274*Y$2))</f>
        <v>8.5953799999999987</v>
      </c>
      <c r="Z274" s="4">
        <f t="shared" si="825"/>
        <v>17.678179999999998</v>
      </c>
      <c r="AA274" s="4">
        <f t="shared" si="825"/>
        <v>26.76098</v>
      </c>
      <c r="AB274" s="4">
        <f t="shared" si="825"/>
        <v>35.843779999999995</v>
      </c>
      <c r="AC274" s="4">
        <f t="shared" si="825"/>
        <v>44.926580000000001</v>
      </c>
      <c r="AD274" s="4">
        <f t="shared" si="825"/>
        <v>54.00938</v>
      </c>
      <c r="AE274" s="4">
        <f t="shared" si="825"/>
        <v>63.092179999999999</v>
      </c>
      <c r="AF274" s="4">
        <f t="shared" si="825"/>
        <v>72.174979999999991</v>
      </c>
      <c r="AG274" s="4">
        <f t="shared" si="825"/>
        <v>81.257779999999997</v>
      </c>
      <c r="AH274" s="4">
        <f t="shared" si="825"/>
        <v>90.340580000000003</v>
      </c>
      <c r="AI274" s="4">
        <f t="shared" ref="AI274:AR276" si="826">IF(OR(($L274+$M274*AI$2)&gt;$W274,($L274+$M274*AI$2)&lt;$V274),"",($L274+$M274*AI$2))</f>
        <v>99.423379999999995</v>
      </c>
      <c r="AJ274" s="4">
        <f t="shared" si="826"/>
        <v>108.50618</v>
      </c>
      <c r="AK274" s="4">
        <f t="shared" si="826"/>
        <v>117.58897999999999</v>
      </c>
      <c r="AL274" s="4">
        <f t="shared" si="826"/>
        <v>126.67178</v>
      </c>
      <c r="AM274" s="4">
        <f t="shared" si="826"/>
        <v>135.75458</v>
      </c>
      <c r="AN274" s="4" t="str">
        <f t="shared" si="826"/>
        <v/>
      </c>
      <c r="AO274" s="4" t="str">
        <f t="shared" si="826"/>
        <v/>
      </c>
      <c r="AP274" s="4" t="str">
        <f t="shared" si="826"/>
        <v/>
      </c>
      <c r="AQ274" s="4" t="str">
        <f t="shared" si="826"/>
        <v/>
      </c>
      <c r="AR274" s="4" t="str">
        <f t="shared" si="826"/>
        <v/>
      </c>
      <c r="AS274" s="4" t="str">
        <f t="shared" ref="AS274:BB276" si="827">IF(OR(($L274+$M274*AS$2)&gt;$W274,($L274+$M274*AS$2)&lt;$V274),"",($L274+$M274*AS$2))</f>
        <v/>
      </c>
      <c r="AT274" s="4" t="str">
        <f t="shared" si="827"/>
        <v/>
      </c>
      <c r="AU274" s="4" t="str">
        <f t="shared" si="827"/>
        <v/>
      </c>
      <c r="AV274" s="4" t="str">
        <f t="shared" si="827"/>
        <v/>
      </c>
      <c r="AW274" s="4" t="str">
        <f t="shared" si="827"/>
        <v/>
      </c>
      <c r="AX274" s="4" t="str">
        <f t="shared" si="827"/>
        <v/>
      </c>
      <c r="AY274" s="4" t="str">
        <f t="shared" si="827"/>
        <v/>
      </c>
      <c r="AZ274" s="4" t="str">
        <f t="shared" si="827"/>
        <v/>
      </c>
      <c r="BA274" s="4" t="str">
        <f t="shared" si="827"/>
        <v/>
      </c>
      <c r="BB274" s="4" t="str">
        <f t="shared" si="827"/>
        <v/>
      </c>
      <c r="BC274" t="s">
        <v>302</v>
      </c>
      <c r="BD274" t="s">
        <v>311</v>
      </c>
      <c r="BE274" t="s">
        <v>312</v>
      </c>
      <c r="BF274" t="s">
        <v>24</v>
      </c>
      <c r="BG274" t="s">
        <v>39</v>
      </c>
      <c r="BH274" t="s">
        <v>30</v>
      </c>
      <c r="BI274" t="s">
        <v>27</v>
      </c>
      <c r="BJ274" t="s">
        <v>33</v>
      </c>
      <c r="BK274">
        <v>1.15056</v>
      </c>
      <c r="BL274">
        <v>0.55310000000000004</v>
      </c>
      <c r="BM274">
        <v>-2.32E-3</v>
      </c>
      <c r="BP274">
        <v>1.88</v>
      </c>
      <c r="BQ274">
        <v>34.17</v>
      </c>
      <c r="BR274">
        <v>0.31868000000000002</v>
      </c>
      <c r="BS274">
        <v>47</v>
      </c>
      <c r="BT274">
        <v>0.93200000000000005</v>
      </c>
      <c r="BU274">
        <v>2</v>
      </c>
      <c r="BV274">
        <v>42</v>
      </c>
      <c r="BW274">
        <v>44</v>
      </c>
      <c r="BX274" s="4">
        <f t="shared" ref="BX274:CL274" si="828">IF(OR(($BK274+$BL274*Y274+$BM274*Y274^2)&gt;$BV274,($BK274+$BL274*Y274+$BM274*Y274^2)&lt;$BU274),"",($BK274+$BL274*Y274+$BM274*Y274^2))</f>
        <v>5.7332617849609919</v>
      </c>
      <c r="BY274" s="4">
        <f t="shared" si="828"/>
        <v>10.203319486379232</v>
      </c>
      <c r="BZ274" s="4">
        <f t="shared" si="828"/>
        <v>14.290589920699873</v>
      </c>
      <c r="CA274" s="4">
        <f t="shared" si="828"/>
        <v>17.995073087922911</v>
      </c>
      <c r="CB274" s="4">
        <f t="shared" si="828"/>
        <v>21.316768988048352</v>
      </c>
      <c r="CC274" s="4">
        <f t="shared" si="828"/>
        <v>24.255677621076195</v>
      </c>
      <c r="CD274" s="4">
        <f t="shared" si="828"/>
        <v>26.811798987006433</v>
      </c>
      <c r="CE274" s="4">
        <f t="shared" si="828"/>
        <v>28.985133085839074</v>
      </c>
      <c r="CF274" s="4">
        <f t="shared" si="828"/>
        <v>30.775679917574113</v>
      </c>
      <c r="CG274" s="4">
        <f t="shared" si="828"/>
        <v>32.183439482211554</v>
      </c>
      <c r="CH274" s="4">
        <f t="shared" si="828"/>
        <v>33.208411779751394</v>
      </c>
      <c r="CI274" s="4">
        <f t="shared" si="828"/>
        <v>33.850596810193636</v>
      </c>
      <c r="CJ274" s="4">
        <f t="shared" si="828"/>
        <v>34.109994573538273</v>
      </c>
      <c r="CK274" s="4">
        <f t="shared" si="828"/>
        <v>33.98660506978532</v>
      </c>
      <c r="CL274" s="4">
        <f t="shared" si="828"/>
        <v>33.480428298934761</v>
      </c>
      <c r="CM274" s="4"/>
      <c r="CN274" s="4"/>
      <c r="CO274" s="4"/>
      <c r="CP274" s="4"/>
      <c r="CQ274" s="4"/>
      <c r="CR274" s="4"/>
      <c r="CS274" s="4"/>
      <c r="CT274" s="4"/>
      <c r="CU274" s="4"/>
      <c r="CV274" s="4"/>
      <c r="CW274" s="4"/>
      <c r="CX274" s="4"/>
      <c r="CY274" s="4"/>
      <c r="CZ274" s="4"/>
      <c r="DA274" s="4"/>
      <c r="DE274" t="s">
        <v>686</v>
      </c>
      <c r="DF274" s="2" t="s">
        <v>610</v>
      </c>
      <c r="DG274">
        <v>590</v>
      </c>
      <c r="DH274" t="s">
        <v>687</v>
      </c>
      <c r="DI274" s="4">
        <f t="shared" si="822"/>
        <v>11.547170882418833</v>
      </c>
      <c r="DJ274" s="4">
        <f t="shared" si="819"/>
        <v>88.193505812130397</v>
      </c>
      <c r="DK274" s="4">
        <f t="shared" si="819"/>
        <v>284.83569768309695</v>
      </c>
      <c r="DL274" s="4">
        <f t="shared" si="819"/>
        <v>647.99127224986637</v>
      </c>
      <c r="DM274" s="4">
        <f t="shared" si="819"/>
        <v>1216.4553735004135</v>
      </c>
      <c r="DN274" s="4">
        <f t="shared" si="819"/>
        <v>2021.419974905222</v>
      </c>
      <c r="DO274" s="4">
        <f t="shared" si="819"/>
        <v>3086.3873917816754</v>
      </c>
      <c r="DP274" s="4">
        <f t="shared" si="819"/>
        <v>4426.9545445545928</v>
      </c>
      <c r="DQ274" s="4">
        <f t="shared" si="819"/>
        <v>6050.4902569755777</v>
      </c>
      <c r="DR274" s="4">
        <f t="shared" si="819"/>
        <v>7955.7065337624945</v>
      </c>
      <c r="DS274" s="4">
        <f t="shared" si="819"/>
        <v>10132.111939165747</v>
      </c>
      <c r="DT274" s="4">
        <f t="shared" si="819"/>
        <v>12559.323845796243</v>
      </c>
      <c r="DU274" s="4">
        <f t="shared" si="819"/>
        <v>15206.203033741926</v>
      </c>
      <c r="DV274" s="4">
        <f t="shared" si="819"/>
        <v>18029.755906721417</v>
      </c>
      <c r="DW274" s="4">
        <f t="shared" si="819"/>
        <v>20973.722392296113</v>
      </c>
      <c r="DX274" s="4" t="str">
        <f t="shared" si="819"/>
        <v/>
      </c>
      <c r="DY274" s="4" t="str">
        <f t="shared" si="819"/>
        <v/>
      </c>
      <c r="DZ274" s="4" t="str">
        <f t="shared" si="819"/>
        <v/>
      </c>
      <c r="EA274" s="4" t="str">
        <f t="shared" si="819"/>
        <v/>
      </c>
      <c r="EB274" s="4" t="str">
        <f t="shared" si="819"/>
        <v/>
      </c>
      <c r="EC274" s="4" t="str">
        <f t="shared" si="819"/>
        <v/>
      </c>
      <c r="ED274" s="4" t="str">
        <f t="shared" si="819"/>
        <v/>
      </c>
      <c r="EE274" s="4" t="str">
        <f t="shared" si="819"/>
        <v/>
      </c>
      <c r="EF274" s="4" t="str">
        <f t="shared" si="819"/>
        <v/>
      </c>
      <c r="EG274" s="4" t="str">
        <f t="shared" si="819"/>
        <v/>
      </c>
      <c r="EH274" s="4" t="str">
        <f t="shared" si="819"/>
        <v/>
      </c>
      <c r="EI274" s="4" t="str">
        <f t="shared" si="819"/>
        <v/>
      </c>
      <c r="EJ274" s="4" t="str">
        <f t="shared" si="819"/>
        <v/>
      </c>
      <c r="EK274" s="4" t="str">
        <f t="shared" si="819"/>
        <v/>
      </c>
      <c r="EL274" s="4" t="str">
        <f t="shared" si="819"/>
        <v/>
      </c>
    </row>
    <row r="275" spans="1:142" x14ac:dyDescent="0.25">
      <c r="A275" t="s">
        <v>115</v>
      </c>
      <c r="B275" t="s">
        <v>142</v>
      </c>
      <c r="C275" t="s">
        <v>143</v>
      </c>
      <c r="D275" t="s">
        <v>115</v>
      </c>
      <c r="E275" t="s">
        <v>142</v>
      </c>
      <c r="F275" t="s">
        <v>143</v>
      </c>
      <c r="G275" t="s">
        <v>25</v>
      </c>
      <c r="H275" t="s">
        <v>24</v>
      </c>
      <c r="I275" t="s">
        <v>35</v>
      </c>
      <c r="J275" t="s">
        <v>44</v>
      </c>
      <c r="K275" t="s">
        <v>28</v>
      </c>
      <c r="L275">
        <v>0.76093</v>
      </c>
      <c r="M275">
        <v>1.3655299999999999</v>
      </c>
      <c r="Q275">
        <v>0.76</v>
      </c>
      <c r="R275">
        <v>84.06</v>
      </c>
      <c r="S275">
        <v>1.01403</v>
      </c>
      <c r="T275">
        <v>35</v>
      </c>
      <c r="U275">
        <v>0.95399999999999996</v>
      </c>
      <c r="V275">
        <v>4.7</v>
      </c>
      <c r="W275">
        <v>85.2</v>
      </c>
      <c r="X275">
        <v>33</v>
      </c>
      <c r="Y275" s="4">
        <f t="shared" si="825"/>
        <v>7.5885799999999994</v>
      </c>
      <c r="Z275" s="4">
        <f t="shared" si="825"/>
        <v>14.416229999999999</v>
      </c>
      <c r="AA275" s="4">
        <f t="shared" si="825"/>
        <v>21.243879999999997</v>
      </c>
      <c r="AB275" s="4">
        <f t="shared" si="825"/>
        <v>28.071529999999996</v>
      </c>
      <c r="AC275" s="4">
        <f t="shared" si="825"/>
        <v>34.899180000000001</v>
      </c>
      <c r="AD275" s="4">
        <f t="shared" si="825"/>
        <v>41.72683</v>
      </c>
      <c r="AE275" s="4">
        <f t="shared" si="825"/>
        <v>48.554479999999998</v>
      </c>
      <c r="AF275" s="4">
        <f t="shared" si="825"/>
        <v>55.382129999999997</v>
      </c>
      <c r="AG275" s="4">
        <f t="shared" si="825"/>
        <v>62.209779999999995</v>
      </c>
      <c r="AH275" s="4">
        <f t="shared" si="825"/>
        <v>69.037430000000001</v>
      </c>
      <c r="AI275" s="4">
        <f t="shared" si="826"/>
        <v>75.865079999999992</v>
      </c>
      <c r="AJ275" s="4">
        <f t="shared" si="826"/>
        <v>82.692729999999997</v>
      </c>
      <c r="AK275" s="4" t="str">
        <f t="shared" si="826"/>
        <v/>
      </c>
      <c r="AL275" s="4" t="str">
        <f t="shared" si="826"/>
        <v/>
      </c>
      <c r="AM275" s="4" t="str">
        <f t="shared" si="826"/>
        <v/>
      </c>
      <c r="AN275" s="4" t="str">
        <f t="shared" si="826"/>
        <v/>
      </c>
      <c r="AO275" s="4" t="str">
        <f t="shared" si="826"/>
        <v/>
      </c>
      <c r="AP275" s="4" t="str">
        <f t="shared" si="826"/>
        <v/>
      </c>
      <c r="AQ275" s="4" t="str">
        <f t="shared" si="826"/>
        <v/>
      </c>
      <c r="AR275" s="4" t="str">
        <f t="shared" si="826"/>
        <v/>
      </c>
      <c r="AS275" s="4" t="str">
        <f t="shared" si="827"/>
        <v/>
      </c>
      <c r="AT275" s="4" t="str">
        <f t="shared" si="827"/>
        <v/>
      </c>
      <c r="AU275" s="4" t="str">
        <f t="shared" si="827"/>
        <v/>
      </c>
      <c r="AV275" s="4" t="str">
        <f t="shared" si="827"/>
        <v/>
      </c>
      <c r="AW275" s="4" t="str">
        <f t="shared" si="827"/>
        <v/>
      </c>
      <c r="AX275" s="4" t="str">
        <f t="shared" si="827"/>
        <v/>
      </c>
      <c r="AY275" s="4" t="str">
        <f t="shared" si="827"/>
        <v/>
      </c>
      <c r="AZ275" s="4" t="str">
        <f t="shared" si="827"/>
        <v/>
      </c>
      <c r="BA275" s="4" t="str">
        <f t="shared" si="827"/>
        <v/>
      </c>
      <c r="BB275" s="4" t="str">
        <f t="shared" si="827"/>
        <v/>
      </c>
      <c r="BC275" t="s">
        <v>115</v>
      </c>
      <c r="BD275" t="s">
        <v>142</v>
      </c>
      <c r="BE275" t="s">
        <v>143</v>
      </c>
      <c r="BF275" t="s">
        <v>24</v>
      </c>
      <c r="BG275" t="s">
        <v>39</v>
      </c>
      <c r="BH275" t="s">
        <v>30</v>
      </c>
      <c r="BI275" t="s">
        <v>27</v>
      </c>
      <c r="BJ275" t="s">
        <v>28</v>
      </c>
      <c r="BK275">
        <v>2.5177900000000002</v>
      </c>
      <c r="BL275">
        <v>0.22708</v>
      </c>
      <c r="BP275">
        <v>2.69</v>
      </c>
      <c r="BQ275">
        <v>21.61</v>
      </c>
      <c r="BR275">
        <v>9.1359999999999997E-2</v>
      </c>
      <c r="BS275">
        <v>35</v>
      </c>
      <c r="BT275">
        <v>0.89800000000000002</v>
      </c>
      <c r="BU275">
        <v>3</v>
      </c>
      <c r="BV275">
        <v>23.5</v>
      </c>
      <c r="BW275">
        <v>33</v>
      </c>
      <c r="BX275" s="4">
        <f t="shared" ref="BX275:CI275" si="829">IF(OR(($BK275+$BL275*Y275)&gt;$BV275,($BK275+$BL275*Y275)&lt;$BU275),"",($BK275+$BL275*Y275))</f>
        <v>4.2410047463999998</v>
      </c>
      <c r="BY275" s="4">
        <f t="shared" si="829"/>
        <v>5.7914275084</v>
      </c>
      <c r="BZ275" s="4">
        <f t="shared" si="829"/>
        <v>7.3418502704000002</v>
      </c>
      <c r="CA275" s="4">
        <f t="shared" si="829"/>
        <v>8.8922730323999986</v>
      </c>
      <c r="CB275" s="4">
        <f t="shared" si="829"/>
        <v>10.442695794400001</v>
      </c>
      <c r="CC275" s="4">
        <f t="shared" si="829"/>
        <v>11.993118556400001</v>
      </c>
      <c r="CD275" s="4">
        <f t="shared" si="829"/>
        <v>13.543541318399999</v>
      </c>
      <c r="CE275" s="4">
        <f t="shared" si="829"/>
        <v>15.093964080399999</v>
      </c>
      <c r="CF275" s="4">
        <f t="shared" si="829"/>
        <v>16.644386842399999</v>
      </c>
      <c r="CG275" s="4">
        <f t="shared" si="829"/>
        <v>18.1948096044</v>
      </c>
      <c r="CH275" s="4">
        <f t="shared" si="829"/>
        <v>19.7452323664</v>
      </c>
      <c r="CI275" s="4">
        <f t="shared" si="829"/>
        <v>21.2956551284</v>
      </c>
      <c r="CJ275" s="4"/>
      <c r="CK275" s="4"/>
      <c r="CL275" s="4"/>
      <c r="CM275" s="4"/>
      <c r="CN275" s="4"/>
      <c r="CO275" s="4"/>
      <c r="CP275" s="4"/>
      <c r="CQ275" s="4"/>
      <c r="CR275" s="4"/>
      <c r="CS275" s="4"/>
      <c r="CT275" s="4"/>
      <c r="CU275" s="4"/>
      <c r="CV275" s="4"/>
      <c r="CW275" s="4"/>
      <c r="CX275" s="4"/>
      <c r="CY275" s="4"/>
      <c r="CZ275" s="4"/>
      <c r="DA275" s="4"/>
      <c r="DB275" t="s">
        <v>142</v>
      </c>
      <c r="DC275">
        <v>13</v>
      </c>
      <c r="DD275">
        <v>52</v>
      </c>
      <c r="DE275" t="s">
        <v>651</v>
      </c>
      <c r="DF275" s="2" t="s">
        <v>610</v>
      </c>
      <c r="DG275">
        <v>820</v>
      </c>
      <c r="DH275" t="s">
        <v>611</v>
      </c>
      <c r="DI275" s="4">
        <f>IF(Y275="","",0.0000789*Y275^1.82158*BX275^1.06269*$DG275)</f>
        <v>12.049760775522079</v>
      </c>
      <c r="DJ275" s="4">
        <f t="shared" ref="DJ275:DK275" si="830">IF(Z275="","",0.0000789*Z275^1.82158*BY275^1.06269*$DG275)</f>
        <v>54.005326411103084</v>
      </c>
      <c r="DK275" s="4">
        <f t="shared" si="830"/>
        <v>140.8109227812493</v>
      </c>
    </row>
    <row r="276" spans="1:142" x14ac:dyDescent="0.25">
      <c r="A276" t="s">
        <v>149</v>
      </c>
      <c r="B276" t="s">
        <v>142</v>
      </c>
      <c r="C276" t="s">
        <v>143</v>
      </c>
      <c r="D276" t="s">
        <v>149</v>
      </c>
      <c r="E276" t="s">
        <v>142</v>
      </c>
      <c r="F276" t="s">
        <v>143</v>
      </c>
      <c r="G276" t="s">
        <v>25</v>
      </c>
      <c r="H276" t="s">
        <v>24</v>
      </c>
      <c r="I276" t="s">
        <v>35</v>
      </c>
      <c r="J276" t="s">
        <v>71</v>
      </c>
      <c r="K276" t="s">
        <v>28</v>
      </c>
      <c r="L276">
        <v>2.5258400000000001</v>
      </c>
      <c r="M276">
        <v>1.41611</v>
      </c>
      <c r="Q276">
        <v>2.5299999999999998</v>
      </c>
      <c r="R276">
        <v>115.81</v>
      </c>
      <c r="S276">
        <v>4.8899999999999999E-2</v>
      </c>
      <c r="T276">
        <v>30</v>
      </c>
      <c r="U276">
        <v>0.97399999999999998</v>
      </c>
      <c r="V276">
        <v>2.5</v>
      </c>
      <c r="W276">
        <v>80</v>
      </c>
      <c r="X276">
        <v>28</v>
      </c>
      <c r="Y276" s="4">
        <f t="shared" si="825"/>
        <v>9.6063899999999993</v>
      </c>
      <c r="Z276" s="4">
        <f t="shared" si="825"/>
        <v>16.68694</v>
      </c>
      <c r="AA276" s="4">
        <f t="shared" si="825"/>
        <v>23.767489999999999</v>
      </c>
      <c r="AB276" s="4">
        <f t="shared" si="825"/>
        <v>30.848039999999997</v>
      </c>
      <c r="AC276" s="4">
        <f t="shared" si="825"/>
        <v>37.92859</v>
      </c>
      <c r="AD276" s="4">
        <f t="shared" si="825"/>
        <v>45.009140000000002</v>
      </c>
      <c r="AE276" s="4">
        <f t="shared" si="825"/>
        <v>52.089690000000004</v>
      </c>
      <c r="AF276" s="4">
        <f t="shared" si="825"/>
        <v>59.17024</v>
      </c>
      <c r="AG276" s="4">
        <f t="shared" si="825"/>
        <v>66.250789999999995</v>
      </c>
      <c r="AH276" s="4">
        <f t="shared" si="825"/>
        <v>73.331339999999997</v>
      </c>
      <c r="AI276" s="4" t="str">
        <f t="shared" si="826"/>
        <v/>
      </c>
      <c r="AJ276" s="4" t="str">
        <f t="shared" si="826"/>
        <v/>
      </c>
      <c r="AK276" s="4" t="str">
        <f t="shared" si="826"/>
        <v/>
      </c>
      <c r="AL276" s="4" t="str">
        <f t="shared" si="826"/>
        <v/>
      </c>
      <c r="AM276" s="4" t="str">
        <f t="shared" si="826"/>
        <v/>
      </c>
      <c r="AN276" s="4" t="str">
        <f t="shared" si="826"/>
        <v/>
      </c>
      <c r="AO276" s="4" t="str">
        <f t="shared" si="826"/>
        <v/>
      </c>
      <c r="AP276" s="4" t="str">
        <f t="shared" si="826"/>
        <v/>
      </c>
      <c r="AQ276" s="4" t="str">
        <f t="shared" si="826"/>
        <v/>
      </c>
      <c r="AR276" s="4" t="str">
        <f t="shared" si="826"/>
        <v/>
      </c>
      <c r="AS276" s="4" t="str">
        <f t="shared" si="827"/>
        <v/>
      </c>
      <c r="AT276" s="4" t="str">
        <f t="shared" si="827"/>
        <v/>
      </c>
      <c r="AU276" s="4" t="str">
        <f t="shared" si="827"/>
        <v/>
      </c>
      <c r="AV276" s="4" t="str">
        <f t="shared" si="827"/>
        <v/>
      </c>
      <c r="AW276" s="4" t="str">
        <f t="shared" si="827"/>
        <v/>
      </c>
      <c r="AX276" s="4" t="str">
        <f t="shared" si="827"/>
        <v/>
      </c>
      <c r="AY276" s="4" t="str">
        <f t="shared" si="827"/>
        <v/>
      </c>
      <c r="AZ276" s="4" t="str">
        <f t="shared" si="827"/>
        <v/>
      </c>
      <c r="BA276" s="4" t="str">
        <f t="shared" si="827"/>
        <v/>
      </c>
      <c r="BB276" s="4" t="str">
        <f t="shared" si="827"/>
        <v/>
      </c>
      <c r="BC276" t="s">
        <v>149</v>
      </c>
      <c r="BD276" t="s">
        <v>142</v>
      </c>
      <c r="BE276" t="s">
        <v>143</v>
      </c>
      <c r="BF276" t="s">
        <v>24</v>
      </c>
      <c r="BG276" t="s">
        <v>39</v>
      </c>
      <c r="BH276" t="s">
        <v>30</v>
      </c>
      <c r="BI276" t="s">
        <v>52</v>
      </c>
      <c r="BJ276" t="s">
        <v>157</v>
      </c>
      <c r="BK276">
        <v>0.30663000000000001</v>
      </c>
      <c r="BL276">
        <v>1.64757</v>
      </c>
      <c r="BM276">
        <v>2.0000000000000002E-5</v>
      </c>
      <c r="BP276">
        <v>1.99</v>
      </c>
      <c r="BQ276">
        <v>20.68</v>
      </c>
      <c r="BR276">
        <v>4.7600000000000003E-3</v>
      </c>
      <c r="BS276">
        <v>30</v>
      </c>
      <c r="BT276">
        <v>0.98399999999999999</v>
      </c>
      <c r="BU276">
        <v>2</v>
      </c>
      <c r="BV276">
        <v>24.5</v>
      </c>
      <c r="BW276">
        <v>28</v>
      </c>
      <c r="BX276" s="4"/>
      <c r="BY276" s="4"/>
      <c r="BZ276" s="4"/>
      <c r="CA276" s="4"/>
      <c r="CB276" s="4"/>
      <c r="CC276" s="4"/>
      <c r="CD276" s="4"/>
      <c r="CE276" s="4"/>
      <c r="CF276" s="4"/>
      <c r="CG276" s="4"/>
      <c r="CH276" s="4"/>
      <c r="CI276" s="4"/>
      <c r="CJ276" s="4"/>
      <c r="CK276" s="4"/>
      <c r="CL276" s="4"/>
      <c r="CM276" s="4"/>
      <c r="CN276" s="4"/>
      <c r="CO276" s="4"/>
      <c r="CP276" s="4"/>
      <c r="CQ276" s="4"/>
      <c r="CR276" s="4"/>
      <c r="CS276" s="4"/>
      <c r="CT276" s="4"/>
      <c r="CU276" s="4"/>
      <c r="CV276" s="4"/>
      <c r="CW276" s="4"/>
      <c r="CX276" s="4"/>
      <c r="CY276" s="4"/>
      <c r="CZ276" s="4"/>
      <c r="DA276" s="4"/>
      <c r="DE276" t="s">
        <v>651</v>
      </c>
      <c r="DF276" s="2" t="s">
        <v>610</v>
      </c>
      <c r="DG276">
        <v>820</v>
      </c>
      <c r="DH276" t="s">
        <v>611</v>
      </c>
    </row>
    <row r="277" spans="1:142" x14ac:dyDescent="0.25">
      <c r="A277" t="s">
        <v>21</v>
      </c>
      <c r="B277" t="s">
        <v>69</v>
      </c>
      <c r="C277" t="s">
        <v>70</v>
      </c>
      <c r="D277" t="s">
        <v>21</v>
      </c>
      <c r="E277" t="s">
        <v>69</v>
      </c>
      <c r="F277" t="s">
        <v>70</v>
      </c>
      <c r="G277" t="s">
        <v>25</v>
      </c>
      <c r="H277" t="s">
        <v>24</v>
      </c>
      <c r="I277" t="s">
        <v>35</v>
      </c>
      <c r="J277" t="s">
        <v>71</v>
      </c>
      <c r="K277" t="s">
        <v>43</v>
      </c>
      <c r="L277">
        <v>1.3062100000000001</v>
      </c>
      <c r="M277">
        <v>1.2398800000000001</v>
      </c>
      <c r="N277">
        <v>4.9119999999999997E-2</v>
      </c>
      <c r="O277">
        <v>-6.4999999999999997E-4</v>
      </c>
      <c r="Q277">
        <v>1.31</v>
      </c>
      <c r="R277">
        <v>112.84</v>
      </c>
      <c r="S277">
        <v>0.11319</v>
      </c>
      <c r="T277">
        <v>61</v>
      </c>
      <c r="U277">
        <v>0.94699999999999995</v>
      </c>
      <c r="V277">
        <v>6.4</v>
      </c>
      <c r="W277">
        <v>164.8</v>
      </c>
      <c r="X277">
        <v>57</v>
      </c>
      <c r="Y277" s="4">
        <f t="shared" ref="Y277:AJ277" si="831">IF(OR(($L277+$M277*Y$2+$N277*Y$2^2+$O277*Y$2^3)&gt;$W277,($L277+$M277*Y$2+$N277*Y$2^2+$O277*Y$2^3)&lt;$V277),"",($L277+$M277*Y$2+$N277*Y$2^2+$O277*Y$2^3))</f>
        <v>8.6523599999999998</v>
      </c>
      <c r="Z277" s="4">
        <f t="shared" si="831"/>
        <v>17.967010000000002</v>
      </c>
      <c r="AA277" s="4">
        <f t="shared" si="831"/>
        <v>28.76266</v>
      </c>
      <c r="AB277" s="4">
        <f t="shared" si="831"/>
        <v>40.551810000000003</v>
      </c>
      <c r="AC277" s="4">
        <f t="shared" si="831"/>
        <v>52.84696000000001</v>
      </c>
      <c r="AD277" s="4">
        <f t="shared" si="831"/>
        <v>65.160610000000005</v>
      </c>
      <c r="AE277" s="4">
        <f t="shared" si="831"/>
        <v>77.005259999999993</v>
      </c>
      <c r="AF277" s="4">
        <f t="shared" si="831"/>
        <v>87.893410000000017</v>
      </c>
      <c r="AG277" s="4">
        <f t="shared" si="831"/>
        <v>97.337559999999996</v>
      </c>
      <c r="AH277" s="4">
        <f t="shared" si="831"/>
        <v>104.85021</v>
      </c>
      <c r="AI277" s="4">
        <f t="shared" si="831"/>
        <v>109.94386000000002</v>
      </c>
      <c r="AJ277" s="4">
        <f t="shared" si="831"/>
        <v>112.13101</v>
      </c>
      <c r="BC277" t="s">
        <v>21</v>
      </c>
      <c r="BD277" t="s">
        <v>69</v>
      </c>
      <c r="BE277" t="s">
        <v>70</v>
      </c>
      <c r="BF277" t="s">
        <v>24</v>
      </c>
      <c r="BG277" t="s">
        <v>39</v>
      </c>
      <c r="BH277" t="s">
        <v>30</v>
      </c>
      <c r="BI277" t="s">
        <v>27</v>
      </c>
      <c r="BJ277" t="s">
        <v>33</v>
      </c>
      <c r="BK277">
        <v>3.2063000000000001</v>
      </c>
      <c r="BL277">
        <v>0.26791999999999999</v>
      </c>
      <c r="BM277">
        <v>-1.06E-3</v>
      </c>
      <c r="BP277">
        <v>3.55</v>
      </c>
      <c r="BQ277">
        <v>19.97</v>
      </c>
      <c r="BR277">
        <v>9.443E-2</v>
      </c>
      <c r="BS277">
        <v>65</v>
      </c>
      <c r="BT277">
        <v>0.88100000000000001</v>
      </c>
      <c r="BU277">
        <v>4.5</v>
      </c>
      <c r="BV277">
        <v>23.5</v>
      </c>
      <c r="BW277">
        <v>62</v>
      </c>
      <c r="BX277" s="4">
        <f t="shared" ref="BX277:CT277" si="832">IF(OR(($BK277+$BL277*Y277+$BM277*Y277^2)&gt;$BV277,($BK277+$BL277*Y277+$BM277*Y277^2)&lt;$BU277),"",($BK277+$BL277*Y277+$BM277*Y277^2))</f>
        <v>5.4450851576162238</v>
      </c>
      <c r="BY277" s="4">
        <f t="shared" si="832"/>
        <v>7.6778390639594951</v>
      </c>
      <c r="BZ277" s="4">
        <f t="shared" si="832"/>
        <v>10.035463820307864</v>
      </c>
      <c r="CA277" s="4">
        <f t="shared" si="832"/>
        <v>12.327824683267336</v>
      </c>
      <c r="CB277" s="4">
        <f t="shared" si="832"/>
        <v>14.404688271083904</v>
      </c>
      <c r="CC277" s="4">
        <f t="shared" si="832"/>
        <v>16.163471229893574</v>
      </c>
      <c r="CD277" s="4">
        <f t="shared" si="832"/>
        <v>17.551950587472341</v>
      </c>
      <c r="CE277" s="4">
        <f t="shared" si="832"/>
        <v>18.565935794486215</v>
      </c>
      <c r="CF277" s="4">
        <f t="shared" si="832"/>
        <v>19.241902453241181</v>
      </c>
      <c r="CG277" s="4">
        <f t="shared" si="832"/>
        <v>19.644587733933253</v>
      </c>
      <c r="CH277" s="4">
        <f t="shared" si="832"/>
        <v>19.849547478398421</v>
      </c>
      <c r="CI277" s="4">
        <f t="shared" si="832"/>
        <v>19.920674991362691</v>
      </c>
      <c r="CJ277" s="4" t="str">
        <f t="shared" si="832"/>
        <v/>
      </c>
      <c r="CK277" s="4" t="str">
        <f t="shared" si="832"/>
        <v/>
      </c>
      <c r="CL277" s="4" t="str">
        <f t="shared" si="832"/>
        <v/>
      </c>
      <c r="CM277" s="4" t="str">
        <f t="shared" si="832"/>
        <v/>
      </c>
      <c r="CN277" s="4" t="str">
        <f t="shared" si="832"/>
        <v/>
      </c>
      <c r="CO277" s="4" t="str">
        <f t="shared" si="832"/>
        <v/>
      </c>
      <c r="CP277" s="4" t="str">
        <f t="shared" si="832"/>
        <v/>
      </c>
      <c r="CQ277" s="4" t="str">
        <f t="shared" si="832"/>
        <v/>
      </c>
      <c r="CR277" s="4" t="str">
        <f t="shared" si="832"/>
        <v/>
      </c>
      <c r="CS277" s="4" t="str">
        <f t="shared" si="832"/>
        <v/>
      </c>
      <c r="CT277" s="4" t="str">
        <f t="shared" si="832"/>
        <v/>
      </c>
      <c r="CU277" s="4"/>
      <c r="CV277" s="4"/>
      <c r="CW277" s="4"/>
      <c r="CX277" s="4"/>
      <c r="CY277" s="4"/>
      <c r="CZ277" s="4"/>
      <c r="DA277" s="4"/>
    </row>
    <row r="278" spans="1:142" x14ac:dyDescent="0.25">
      <c r="A278" t="s">
        <v>92</v>
      </c>
      <c r="B278" t="s">
        <v>69</v>
      </c>
      <c r="C278" t="s">
        <v>70</v>
      </c>
      <c r="D278" t="s">
        <v>92</v>
      </c>
      <c r="E278" t="s">
        <v>69</v>
      </c>
      <c r="F278" t="s">
        <v>70</v>
      </c>
      <c r="G278" t="s">
        <v>25</v>
      </c>
      <c r="H278" t="s">
        <v>24</v>
      </c>
      <c r="I278" t="s">
        <v>35</v>
      </c>
      <c r="J278">
        <v>1</v>
      </c>
      <c r="K278" t="s">
        <v>33</v>
      </c>
      <c r="L278">
        <v>2.1078399999999999</v>
      </c>
      <c r="M278">
        <v>1.8487100000000001</v>
      </c>
      <c r="N278">
        <v>-5.7000000000000002E-3</v>
      </c>
      <c r="Q278">
        <v>2.11</v>
      </c>
      <c r="R278">
        <v>115.35</v>
      </c>
      <c r="S278">
        <v>224.94961000000001</v>
      </c>
      <c r="T278">
        <v>79</v>
      </c>
      <c r="U278">
        <v>0.80400000000000005</v>
      </c>
      <c r="V278">
        <v>3.8</v>
      </c>
      <c r="W278">
        <v>149.1</v>
      </c>
      <c r="X278">
        <v>76</v>
      </c>
      <c r="Y278" s="4">
        <f t="shared" ref="Y278:BB278" si="833">IF(OR(($L278+$M278*Y$2+$N278*Y$2^2)&gt;$W278,($L278+$M278*Y$2+$N278*Y$2^2)&lt;$V278),"",($L278+$M278*Y$2+$N278*Y$2^2))</f>
        <v>11.20889</v>
      </c>
      <c r="Z278" s="4">
        <f t="shared" si="833"/>
        <v>20.024940000000001</v>
      </c>
      <c r="AA278" s="4">
        <f t="shared" si="833"/>
        <v>28.555990000000001</v>
      </c>
      <c r="AB278" s="4">
        <f t="shared" si="833"/>
        <v>36.802040000000005</v>
      </c>
      <c r="AC278" s="4">
        <f t="shared" si="833"/>
        <v>44.763090000000005</v>
      </c>
      <c r="AD278" s="4">
        <f t="shared" si="833"/>
        <v>52.439140000000002</v>
      </c>
      <c r="AE278" s="4">
        <f t="shared" si="833"/>
        <v>59.830190000000002</v>
      </c>
      <c r="AF278" s="4">
        <f t="shared" si="833"/>
        <v>66.936239999999998</v>
      </c>
      <c r="AG278" s="4">
        <f t="shared" si="833"/>
        <v>73.757289999999998</v>
      </c>
      <c r="AH278" s="4">
        <f t="shared" si="833"/>
        <v>80.293340000000001</v>
      </c>
      <c r="AI278" s="4">
        <f t="shared" si="833"/>
        <v>86.544389999999993</v>
      </c>
      <c r="AJ278" s="4">
        <f t="shared" si="833"/>
        <v>92.510440000000003</v>
      </c>
      <c r="AK278" s="4">
        <f t="shared" si="833"/>
        <v>98.191490000000002</v>
      </c>
      <c r="AL278" s="4">
        <f t="shared" si="833"/>
        <v>103.58754000000002</v>
      </c>
      <c r="AM278" s="4">
        <f t="shared" si="833"/>
        <v>108.69859000000002</v>
      </c>
      <c r="AN278" s="4">
        <f t="shared" si="833"/>
        <v>113.52464000000002</v>
      </c>
      <c r="AO278" s="4">
        <f t="shared" si="833"/>
        <v>118.06569000000002</v>
      </c>
      <c r="AP278" s="4">
        <f t="shared" si="833"/>
        <v>122.32174000000002</v>
      </c>
      <c r="AQ278" s="4">
        <f t="shared" si="833"/>
        <v>126.29279000000002</v>
      </c>
      <c r="AR278" s="4">
        <f t="shared" si="833"/>
        <v>129.97884000000002</v>
      </c>
      <c r="AS278" s="4">
        <f t="shared" si="833"/>
        <v>133.37989000000002</v>
      </c>
      <c r="AT278" s="4">
        <f t="shared" si="833"/>
        <v>136.49594000000002</v>
      </c>
      <c r="AU278" s="4">
        <f t="shared" si="833"/>
        <v>139.32699000000002</v>
      </c>
      <c r="AV278" s="4">
        <f t="shared" si="833"/>
        <v>141.87304</v>
      </c>
      <c r="AW278" s="4">
        <f t="shared" si="833"/>
        <v>144.13409000000001</v>
      </c>
      <c r="AX278" s="4">
        <f t="shared" si="833"/>
        <v>146.11014</v>
      </c>
      <c r="AY278" s="4">
        <f t="shared" si="833"/>
        <v>147.80119000000002</v>
      </c>
      <c r="AZ278" s="4" t="str">
        <f t="shared" si="833"/>
        <v/>
      </c>
      <c r="BA278" s="4" t="str">
        <f t="shared" si="833"/>
        <v/>
      </c>
      <c r="BB278" s="4" t="str">
        <f t="shared" si="833"/>
        <v/>
      </c>
      <c r="BC278" t="s">
        <v>92</v>
      </c>
      <c r="BD278" t="s">
        <v>69</v>
      </c>
      <c r="BE278" t="s">
        <v>70</v>
      </c>
      <c r="BF278" t="s">
        <v>24</v>
      </c>
      <c r="BG278" t="s">
        <v>39</v>
      </c>
      <c r="BH278" t="s">
        <v>30</v>
      </c>
      <c r="BI278">
        <v>1</v>
      </c>
      <c r="BJ278" t="s">
        <v>28</v>
      </c>
      <c r="BK278">
        <v>4.9210099999999999</v>
      </c>
      <c r="BL278">
        <v>0.14921000000000001</v>
      </c>
      <c r="BP278">
        <v>5.24</v>
      </c>
      <c r="BQ278">
        <v>22.13</v>
      </c>
      <c r="BR278">
        <v>7.4311100000000003</v>
      </c>
      <c r="BS278">
        <v>79</v>
      </c>
      <c r="BT278">
        <v>0.77600000000000002</v>
      </c>
      <c r="BU278">
        <v>1</v>
      </c>
      <c r="BV278">
        <v>27</v>
      </c>
      <c r="BW278">
        <v>77</v>
      </c>
      <c r="BX278" s="4">
        <f t="shared" ref="BX278:CX278" si="834">IF(OR(($BK278+$BL278*Y278)&gt;$BV278,($BK278+$BL278*Y278)&lt;$BU278),"",($BK278+$BL278*Y278))</f>
        <v>6.5934884769000002</v>
      </c>
      <c r="BY278" s="4">
        <f t="shared" si="834"/>
        <v>7.9089312974000006</v>
      </c>
      <c r="BZ278" s="4">
        <f t="shared" si="834"/>
        <v>9.1818492679000006</v>
      </c>
      <c r="CA278" s="4">
        <f t="shared" si="834"/>
        <v>10.412242388400001</v>
      </c>
      <c r="CB278" s="4">
        <f t="shared" si="834"/>
        <v>11.6001106589</v>
      </c>
      <c r="CC278" s="4">
        <f t="shared" si="834"/>
        <v>12.745454079400002</v>
      </c>
      <c r="CD278" s="4">
        <f t="shared" si="834"/>
        <v>13.8482726499</v>
      </c>
      <c r="CE278" s="4">
        <f t="shared" si="834"/>
        <v>14.908566370399999</v>
      </c>
      <c r="CF278" s="4">
        <f t="shared" si="834"/>
        <v>15.926335240899999</v>
      </c>
      <c r="CG278" s="4">
        <f t="shared" si="834"/>
        <v>16.901579261400002</v>
      </c>
      <c r="CH278" s="4">
        <f t="shared" si="834"/>
        <v>17.834298431899999</v>
      </c>
      <c r="CI278" s="4">
        <f t="shared" si="834"/>
        <v>18.7244927524</v>
      </c>
      <c r="CJ278" s="4">
        <f t="shared" si="834"/>
        <v>19.572162222900001</v>
      </c>
      <c r="CK278" s="4">
        <f t="shared" si="834"/>
        <v>20.377306843400003</v>
      </c>
      <c r="CL278" s="4">
        <f t="shared" si="834"/>
        <v>21.139926613900002</v>
      </c>
      <c r="CM278" s="4">
        <f t="shared" si="834"/>
        <v>21.860021534400001</v>
      </c>
      <c r="CN278" s="4">
        <f t="shared" si="834"/>
        <v>22.537591604900001</v>
      </c>
      <c r="CO278" s="4">
        <f t="shared" si="834"/>
        <v>23.172636825400001</v>
      </c>
      <c r="CP278" s="4">
        <f t="shared" si="834"/>
        <v>23.765157195900002</v>
      </c>
      <c r="CQ278" s="4">
        <f t="shared" si="834"/>
        <v>24.315152716400004</v>
      </c>
      <c r="CR278" s="4">
        <f t="shared" si="834"/>
        <v>24.822623386900002</v>
      </c>
      <c r="CS278" s="4">
        <f t="shared" si="834"/>
        <v>25.287569207400004</v>
      </c>
      <c r="CT278" s="4">
        <f t="shared" si="834"/>
        <v>25.709990177900004</v>
      </c>
      <c r="CU278" s="4">
        <f t="shared" si="834"/>
        <v>26.0898862984</v>
      </c>
      <c r="CV278" s="4">
        <f t="shared" si="834"/>
        <v>26.427257568900004</v>
      </c>
      <c r="CW278" s="4">
        <f t="shared" si="834"/>
        <v>26.722103989400001</v>
      </c>
      <c r="CX278" s="4">
        <f t="shared" si="834"/>
        <v>26.974425559900002</v>
      </c>
      <c r="CY278" s="4"/>
      <c r="CZ278" s="4"/>
      <c r="DA278" s="4"/>
    </row>
    <row r="279" spans="1:142" x14ac:dyDescent="0.25">
      <c r="A279" t="s">
        <v>315</v>
      </c>
      <c r="B279" t="s">
        <v>320</v>
      </c>
      <c r="C279" t="s">
        <v>321</v>
      </c>
      <c r="D279" t="s">
        <v>315</v>
      </c>
      <c r="E279" t="s">
        <v>320</v>
      </c>
      <c r="F279" t="s">
        <v>321</v>
      </c>
      <c r="G279" t="s">
        <v>25</v>
      </c>
      <c r="H279" t="s">
        <v>24</v>
      </c>
      <c r="I279" t="s">
        <v>35</v>
      </c>
      <c r="J279" t="s">
        <v>44</v>
      </c>
      <c r="K279" t="s">
        <v>43</v>
      </c>
      <c r="L279">
        <v>2.2821099999999999</v>
      </c>
      <c r="M279">
        <v>1.6646300000000001</v>
      </c>
      <c r="N279">
        <v>-1.025E-2</v>
      </c>
      <c r="O279">
        <v>2.0000000000000002E-5</v>
      </c>
      <c r="Q279">
        <v>2.2799999999999998</v>
      </c>
      <c r="R279">
        <v>135.26</v>
      </c>
      <c r="S279">
        <v>3.1586099999999999</v>
      </c>
      <c r="T279">
        <v>48</v>
      </c>
      <c r="U279">
        <v>0.92100000000000004</v>
      </c>
      <c r="V279">
        <v>3.7</v>
      </c>
      <c r="W279">
        <v>139.4</v>
      </c>
      <c r="X279">
        <v>44</v>
      </c>
      <c r="Y279" s="4">
        <f t="shared" ref="Y279:AY279" si="835">IF(OR(($L279+$M279*Y$2+$N279*Y$2^2+$O279*Y$2^3)&gt;$W279,($L279+$M279*Y$2+$N279*Y$2^2+$O279*Y$2^3)&lt;$V279),"",($L279+$M279*Y$2+$N279*Y$2^2+$O279*Y$2^3))</f>
        <v>10.351509999999999</v>
      </c>
      <c r="Z279" s="4">
        <f t="shared" si="835"/>
        <v>17.923410000000001</v>
      </c>
      <c r="AA279" s="4">
        <f t="shared" si="835"/>
        <v>25.012810000000002</v>
      </c>
      <c r="AB279" s="4">
        <f t="shared" si="835"/>
        <v>31.634710000000002</v>
      </c>
      <c r="AC279" s="4">
        <f t="shared" si="835"/>
        <v>37.804110000000001</v>
      </c>
      <c r="AD279" s="4">
        <f t="shared" si="835"/>
        <v>43.536010000000005</v>
      </c>
      <c r="AE279" s="4">
        <f t="shared" si="835"/>
        <v>48.845410000000008</v>
      </c>
      <c r="AF279" s="4">
        <f t="shared" si="835"/>
        <v>53.747309999999999</v>
      </c>
      <c r="AG279" s="4">
        <f t="shared" si="835"/>
        <v>58.256709999999998</v>
      </c>
      <c r="AH279" s="4">
        <f t="shared" si="835"/>
        <v>62.38861</v>
      </c>
      <c r="AI279" s="4">
        <f t="shared" si="835"/>
        <v>66.158010000000004</v>
      </c>
      <c r="AJ279" s="4">
        <f t="shared" si="835"/>
        <v>69.579910000000012</v>
      </c>
      <c r="AK279" s="4">
        <f t="shared" si="835"/>
        <v>72.669310000000024</v>
      </c>
      <c r="AL279" s="4">
        <f t="shared" si="835"/>
        <v>75.441209999999998</v>
      </c>
      <c r="AM279" s="4">
        <f t="shared" si="835"/>
        <v>77.910610000000005</v>
      </c>
      <c r="AN279" s="4">
        <f t="shared" si="835"/>
        <v>80.092509999999976</v>
      </c>
      <c r="AO279" s="4">
        <f t="shared" si="835"/>
        <v>82.001909999999981</v>
      </c>
      <c r="AP279" s="4">
        <f t="shared" si="835"/>
        <v>83.653809999999979</v>
      </c>
      <c r="AQ279" s="4">
        <f t="shared" si="835"/>
        <v>85.06320999999997</v>
      </c>
      <c r="AR279" s="4">
        <f t="shared" si="835"/>
        <v>86.245109999999983</v>
      </c>
      <c r="AS279" s="4">
        <f t="shared" si="835"/>
        <v>87.214509999999976</v>
      </c>
      <c r="AT279" s="4">
        <f t="shared" si="835"/>
        <v>87.986410000000006</v>
      </c>
      <c r="AU279" s="4">
        <f t="shared" si="835"/>
        <v>88.575810000000004</v>
      </c>
      <c r="AV279" s="4">
        <f t="shared" si="835"/>
        <v>88.997710000000012</v>
      </c>
      <c r="AW279" s="4">
        <f t="shared" si="835"/>
        <v>89.267110000000002</v>
      </c>
      <c r="AX279" s="4">
        <f t="shared" si="835"/>
        <v>89.399010000000004</v>
      </c>
      <c r="AY279" s="4">
        <f t="shared" si="835"/>
        <v>89.408410000000003</v>
      </c>
      <c r="BC279" t="s">
        <v>315</v>
      </c>
      <c r="BD279" t="s">
        <v>320</v>
      </c>
      <c r="BE279" t="s">
        <v>321</v>
      </c>
      <c r="BF279" t="s">
        <v>24</v>
      </c>
      <c r="BG279" t="s">
        <v>39</v>
      </c>
      <c r="BH279" t="s">
        <v>30</v>
      </c>
      <c r="BI279">
        <v>1</v>
      </c>
      <c r="BJ279" t="s">
        <v>31</v>
      </c>
      <c r="BK279">
        <v>0.18007000000000001</v>
      </c>
      <c r="BL279">
        <v>1.86782</v>
      </c>
      <c r="BM279">
        <v>4.2090000000000002E-2</v>
      </c>
      <c r="BP279">
        <v>1.71</v>
      </c>
      <c r="BQ279">
        <v>23.62</v>
      </c>
      <c r="BR279">
        <v>0.20516000000000001</v>
      </c>
      <c r="BS279">
        <v>52</v>
      </c>
      <c r="BT279">
        <v>0.83699999999999997</v>
      </c>
      <c r="BU279">
        <v>2.5</v>
      </c>
      <c r="BV279">
        <v>31.5</v>
      </c>
      <c r="BW279">
        <v>50</v>
      </c>
      <c r="BX279" s="4">
        <f t="shared" ref="BX279:CX279" si="836">EXP($BK279+$BL279*LN(LN(Y279+1)+($BM279/2)))</f>
        <v>6.3859664373496576</v>
      </c>
      <c r="BY279" s="4">
        <f t="shared" si="836"/>
        <v>9.0967725173287342</v>
      </c>
      <c r="BZ279" s="4">
        <f t="shared" si="836"/>
        <v>11.007086914332017</v>
      </c>
      <c r="CA279" s="4">
        <f t="shared" si="836"/>
        <v>12.47129339894059</v>
      </c>
      <c r="CB279" s="4">
        <f t="shared" si="836"/>
        <v>13.646169051233391</v>
      </c>
      <c r="CC279" s="4">
        <f t="shared" si="836"/>
        <v>14.616002169954642</v>
      </c>
      <c r="CD279" s="4">
        <f t="shared" si="836"/>
        <v>15.43177209551112</v>
      </c>
      <c r="CE279" s="4">
        <f t="shared" si="836"/>
        <v>16.126864860662725</v>
      </c>
      <c r="CF279" s="4">
        <f t="shared" si="836"/>
        <v>16.724442954210868</v>
      </c>
      <c r="CG279" s="4">
        <f t="shared" si="836"/>
        <v>17.241298397866625</v>
      </c>
      <c r="CH279" s="4">
        <f t="shared" si="836"/>
        <v>17.690036317006495</v>
      </c>
      <c r="CI279" s="4">
        <f t="shared" si="836"/>
        <v>18.080392069119736</v>
      </c>
      <c r="CJ279" s="4">
        <f t="shared" si="836"/>
        <v>18.420066400768903</v>
      </c>
      <c r="CK279" s="4">
        <f t="shared" si="836"/>
        <v>18.715277151074787</v>
      </c>
      <c r="CL279" s="4">
        <f t="shared" si="836"/>
        <v>18.971136454372466</v>
      </c>
      <c r="CM279" s="4">
        <f t="shared" si="836"/>
        <v>19.191916329596033</v>
      </c>
      <c r="CN279" s="4">
        <f t="shared" si="836"/>
        <v>19.381240526759758</v>
      </c>
      <c r="CO279" s="4">
        <f t="shared" si="836"/>
        <v>19.542226275547989</v>
      </c>
      <c r="CP279" s="4">
        <f t="shared" si="836"/>
        <v>19.67759116714959</v>
      </c>
      <c r="CQ279" s="4">
        <f t="shared" si="836"/>
        <v>19.789735250672361</v>
      </c>
      <c r="CR279" s="4">
        <f t="shared" si="836"/>
        <v>19.880805177156397</v>
      </c>
      <c r="CS279" s="4">
        <f t="shared" si="836"/>
        <v>19.952745119555367</v>
      </c>
      <c r="CT279" s="4">
        <f t="shared" si="836"/>
        <v>20.007337799885264</v>
      </c>
      <c r="CU279" s="4">
        <f t="shared" si="836"/>
        <v>20.046238006219273</v>
      </c>
      <c r="CV279" s="4">
        <f t="shared" si="836"/>
        <v>20.071000324496559</v>
      </c>
      <c r="CW279" s="4">
        <f t="shared" si="836"/>
        <v>20.08310234457516</v>
      </c>
      <c r="CX279" s="4">
        <f t="shared" si="836"/>
        <v>20.08396426358377</v>
      </c>
      <c r="CY279" s="4"/>
      <c r="CZ279" s="4"/>
      <c r="DA279" s="4"/>
      <c r="DB279" t="s">
        <v>320</v>
      </c>
      <c r="DC279">
        <v>20</v>
      </c>
      <c r="DD279">
        <v>140</v>
      </c>
      <c r="DE279" t="s">
        <v>690</v>
      </c>
      <c r="DF279" s="2" t="s">
        <v>610</v>
      </c>
      <c r="DG279">
        <v>550</v>
      </c>
      <c r="DH279" t="s">
        <v>687</v>
      </c>
      <c r="DI279" s="4">
        <f>IF(Y279="","",0.0000763*(Y279)^1.94165*(BX279)^0.86562*$DG279)</f>
        <v>19.529424707505459</v>
      </c>
      <c r="DJ279" s="4">
        <f t="shared" ref="DJ279:EL279" si="837">IF(Z279="","",0.0000763*(Z279)^1.94165*(BY279)^0.86562*$DG279)</f>
        <v>77.023538503326165</v>
      </c>
      <c r="DK279" s="4">
        <f t="shared" si="837"/>
        <v>173.50894697650097</v>
      </c>
      <c r="DL279" s="4">
        <f t="shared" si="837"/>
        <v>305.01647036415687</v>
      </c>
      <c r="DM279" s="4">
        <f t="shared" si="837"/>
        <v>466.01925901437943</v>
      </c>
      <c r="DN279" s="4">
        <f t="shared" si="837"/>
        <v>650.51391414147906</v>
      </c>
      <c r="DO279" s="4">
        <f t="shared" si="837"/>
        <v>852.52743783747917</v>
      </c>
      <c r="DP279" s="4">
        <f t="shared" si="837"/>
        <v>1066.3843507470644</v>
      </c>
      <c r="DQ279" s="4">
        <f t="shared" si="837"/>
        <v>1286.8527807758953</v>
      </c>
      <c r="DR279" s="4">
        <f t="shared" si="837"/>
        <v>1509.2220725027623</v>
      </c>
      <c r="DS279" s="4">
        <f t="shared" si="837"/>
        <v>1729.3386493488829</v>
      </c>
      <c r="DT279" s="4">
        <f t="shared" si="837"/>
        <v>1943.6151389429276</v>
      </c>
      <c r="DU279" s="4">
        <f t="shared" si="837"/>
        <v>2149.0218377450378</v>
      </c>
      <c r="DV279" s="4">
        <f t="shared" si="837"/>
        <v>2343.0663282672676</v>
      </c>
      <c r="DW279" s="4">
        <f t="shared" si="837"/>
        <v>2523.7651478494363</v>
      </c>
      <c r="DX279" s="4">
        <f t="shared" si="837"/>
        <v>2689.6102237496839</v>
      </c>
      <c r="DY279" s="4">
        <f t="shared" si="837"/>
        <v>2839.532023848109</v>
      </c>
      <c r="DZ279" s="4">
        <f t="shared" si="837"/>
        <v>2972.8608586496807</v>
      </c>
      <c r="EA279" s="4">
        <f t="shared" si="837"/>
        <v>3089.2874143531731</v>
      </c>
      <c r="EB279" s="4">
        <f t="shared" si="837"/>
        <v>3188.8233430358737</v>
      </c>
      <c r="EC279" s="4">
        <f t="shared" si="837"/>
        <v>3271.762550535987</v>
      </c>
      <c r="ED279" s="4">
        <f t="shared" si="837"/>
        <v>3338.6436839323105</v>
      </c>
      <c r="EE279" s="4">
        <f t="shared" si="837"/>
        <v>3390.2142146649057</v>
      </c>
      <c r="EF279" s="4">
        <f t="shared" si="837"/>
        <v>3427.3964310022611</v>
      </c>
      <c r="EG279" s="4">
        <f t="shared" si="837"/>
        <v>3451.2555883978048</v>
      </c>
      <c r="EH279" s="4">
        <f t="shared" si="837"/>
        <v>3462.970413888017</v>
      </c>
      <c r="EI279" s="4">
        <f t="shared" si="837"/>
        <v>3463.8061179620099</v>
      </c>
      <c r="EJ279" s="4" t="str">
        <f t="shared" si="837"/>
        <v/>
      </c>
      <c r="EK279" s="4" t="str">
        <f t="shared" si="837"/>
        <v/>
      </c>
      <c r="EL279" s="4" t="str">
        <f t="shared" si="837"/>
        <v/>
      </c>
    </row>
    <row r="280" spans="1:142" x14ac:dyDescent="0.25">
      <c r="A280" t="s">
        <v>243</v>
      </c>
      <c r="B280" t="s">
        <v>252</v>
      </c>
      <c r="C280" t="s">
        <v>253</v>
      </c>
      <c r="D280" t="s">
        <v>243</v>
      </c>
      <c r="E280" t="s">
        <v>252</v>
      </c>
      <c r="F280" t="s">
        <v>253</v>
      </c>
      <c r="G280" t="s">
        <v>25</v>
      </c>
      <c r="H280" t="s">
        <v>24</v>
      </c>
      <c r="I280" t="s">
        <v>35</v>
      </c>
      <c r="J280" t="s">
        <v>71</v>
      </c>
      <c r="K280" t="s">
        <v>28</v>
      </c>
      <c r="L280">
        <v>2.8389799999999998</v>
      </c>
      <c r="M280">
        <v>1.10137</v>
      </c>
      <c r="Q280">
        <v>2.84</v>
      </c>
      <c r="R280">
        <v>101.96</v>
      </c>
      <c r="S280">
        <v>6.9580000000000003E-2</v>
      </c>
      <c r="T280">
        <v>34</v>
      </c>
      <c r="U280">
        <v>0.94199999999999995</v>
      </c>
      <c r="V280">
        <v>2.9</v>
      </c>
      <c r="W280">
        <v>99.4</v>
      </c>
      <c r="X280">
        <v>32</v>
      </c>
      <c r="Y280" s="4">
        <f t="shared" ref="Y280:BB280" si="838">IF(OR(($L280+$M280*Y$2)&gt;$W280,($L280+$M280*Y$2)&lt;$V280),"",($L280+$M280*Y$2))</f>
        <v>8.3458299999999994</v>
      </c>
      <c r="Z280" s="4">
        <f t="shared" si="838"/>
        <v>13.852679999999999</v>
      </c>
      <c r="AA280" s="4">
        <f t="shared" si="838"/>
        <v>19.359529999999999</v>
      </c>
      <c r="AB280" s="4">
        <f t="shared" si="838"/>
        <v>24.866379999999999</v>
      </c>
      <c r="AC280" s="4">
        <f t="shared" si="838"/>
        <v>30.37323</v>
      </c>
      <c r="AD280" s="4">
        <f t="shared" si="838"/>
        <v>35.88008</v>
      </c>
      <c r="AE280" s="4">
        <f t="shared" si="838"/>
        <v>41.38693</v>
      </c>
      <c r="AF280" s="4">
        <f t="shared" si="838"/>
        <v>46.89378</v>
      </c>
      <c r="AG280" s="4">
        <f t="shared" si="838"/>
        <v>52.40063</v>
      </c>
      <c r="AH280" s="4">
        <f t="shared" si="838"/>
        <v>57.90748</v>
      </c>
      <c r="AI280" s="4">
        <f t="shared" si="838"/>
        <v>63.41433</v>
      </c>
      <c r="AJ280" s="4">
        <f t="shared" si="838"/>
        <v>68.921180000000007</v>
      </c>
      <c r="AK280" s="4">
        <f t="shared" si="838"/>
        <v>74.428030000000007</v>
      </c>
      <c r="AL280" s="4">
        <f t="shared" si="838"/>
        <v>79.934880000000007</v>
      </c>
      <c r="AM280" s="4">
        <f t="shared" si="838"/>
        <v>85.441730000000007</v>
      </c>
      <c r="AN280" s="4">
        <f t="shared" si="838"/>
        <v>90.948580000000007</v>
      </c>
      <c r="AO280" s="4">
        <f t="shared" si="838"/>
        <v>96.455430000000007</v>
      </c>
      <c r="AP280" s="4" t="str">
        <f t="shared" si="838"/>
        <v/>
      </c>
      <c r="AQ280" s="4" t="str">
        <f t="shared" si="838"/>
        <v/>
      </c>
      <c r="AR280" s="4" t="str">
        <f t="shared" si="838"/>
        <v/>
      </c>
      <c r="AS280" s="4" t="str">
        <f t="shared" si="838"/>
        <v/>
      </c>
      <c r="AT280" s="4" t="str">
        <f t="shared" si="838"/>
        <v/>
      </c>
      <c r="AU280" s="4" t="str">
        <f t="shared" si="838"/>
        <v/>
      </c>
      <c r="AV280" s="4" t="str">
        <f t="shared" si="838"/>
        <v/>
      </c>
      <c r="AW280" s="4" t="str">
        <f t="shared" si="838"/>
        <v/>
      </c>
      <c r="AX280" s="4" t="str">
        <f t="shared" si="838"/>
        <v/>
      </c>
      <c r="AY280" s="4" t="str">
        <f t="shared" si="838"/>
        <v/>
      </c>
      <c r="AZ280" s="4" t="str">
        <f t="shared" si="838"/>
        <v/>
      </c>
      <c r="BA280" s="4" t="str">
        <f t="shared" si="838"/>
        <v/>
      </c>
      <c r="BB280" s="4" t="str">
        <f t="shared" si="838"/>
        <v/>
      </c>
      <c r="BC280" t="s">
        <v>243</v>
      </c>
      <c r="BD280" t="s">
        <v>252</v>
      </c>
      <c r="BE280" t="s">
        <v>253</v>
      </c>
      <c r="BF280" t="s">
        <v>24</v>
      </c>
      <c r="BG280" t="s">
        <v>39</v>
      </c>
      <c r="BH280" t="s">
        <v>30</v>
      </c>
      <c r="BI280" t="s">
        <v>52</v>
      </c>
      <c r="BJ280" t="s">
        <v>33</v>
      </c>
      <c r="BK280">
        <v>2.22933</v>
      </c>
      <c r="BL280">
        <v>0.38596000000000003</v>
      </c>
      <c r="BM280">
        <v>-1.7899999999999999E-3</v>
      </c>
      <c r="BP280">
        <v>3.31</v>
      </c>
      <c r="BQ280">
        <v>22.98</v>
      </c>
      <c r="BR280">
        <v>2.1800000000000001E-3</v>
      </c>
      <c r="BS280">
        <v>33</v>
      </c>
      <c r="BT280">
        <v>0.94699999999999995</v>
      </c>
      <c r="BU280">
        <v>4</v>
      </c>
      <c r="BV280">
        <v>23</v>
      </c>
      <c r="BW280">
        <v>30</v>
      </c>
      <c r="BX280" s="4">
        <f t="shared" ref="BX280:CN280" si="839">IF(OR(($BK280+$BL280*Y280+$BM280*Y280^2)&gt;$BV280,($BK280+$BL280*Y280+$BM280*Y280^2)&lt;$BU280),"",($BK280+$BL280*Y280+$BM280*Y280^2))</f>
        <v>5.3258078944838694</v>
      </c>
      <c r="BY280" s="4">
        <f t="shared" si="839"/>
        <v>7.2324152025035042</v>
      </c>
      <c r="BZ280" s="4">
        <f t="shared" si="839"/>
        <v>9.0304575895405907</v>
      </c>
      <c r="CA280" s="4">
        <f t="shared" si="839"/>
        <v>10.719935055595124</v>
      </c>
      <c r="CB280" s="4">
        <f t="shared" si="839"/>
        <v>12.300847600667108</v>
      </c>
      <c r="CC280" s="4">
        <f t="shared" si="839"/>
        <v>13.773195224756545</v>
      </c>
      <c r="CD280" s="4">
        <f t="shared" si="839"/>
        <v>15.136977927863429</v>
      </c>
      <c r="CE280" s="4">
        <f t="shared" si="839"/>
        <v>16.392195709987767</v>
      </c>
      <c r="CF280" s="4">
        <f t="shared" si="839"/>
        <v>17.538848571129549</v>
      </c>
      <c r="CG280" s="4">
        <f t="shared" si="839"/>
        <v>18.576936511288785</v>
      </c>
      <c r="CH280" s="4">
        <f t="shared" si="839"/>
        <v>19.50645953046547</v>
      </c>
      <c r="CI280" s="4">
        <f t="shared" si="839"/>
        <v>20.327417628659607</v>
      </c>
      <c r="CJ280" s="4">
        <f t="shared" si="839"/>
        <v>21.039810805871191</v>
      </c>
      <c r="CK280" s="4">
        <f t="shared" si="839"/>
        <v>21.643639062100224</v>
      </c>
      <c r="CL280" s="4">
        <f t="shared" si="839"/>
        <v>22.138902397346712</v>
      </c>
      <c r="CM280" s="4">
        <f t="shared" si="839"/>
        <v>22.525600811610644</v>
      </c>
      <c r="CN280" s="4">
        <f t="shared" si="839"/>
        <v>22.803734304892028</v>
      </c>
      <c r="CO280" s="4"/>
      <c r="CP280" s="4"/>
      <c r="CQ280" s="4"/>
      <c r="CR280" s="4"/>
      <c r="CS280" s="4"/>
      <c r="CT280" s="4"/>
      <c r="CU280" s="4"/>
      <c r="CV280" s="4"/>
      <c r="CW280" s="4"/>
      <c r="CX280" s="4"/>
      <c r="CY280" s="4"/>
      <c r="CZ280" s="4"/>
      <c r="DA280" s="4"/>
      <c r="DB280" t="s">
        <v>252</v>
      </c>
      <c r="DC280">
        <v>11</v>
      </c>
      <c r="DD280">
        <v>100</v>
      </c>
      <c r="DE280" t="s">
        <v>653</v>
      </c>
      <c r="DF280" s="2" t="s">
        <v>610</v>
      </c>
      <c r="DG280">
        <v>580</v>
      </c>
      <c r="DH280" t="s">
        <v>614</v>
      </c>
      <c r="DI280" s="4">
        <f>IF(Y280="","",0.0001689*Y280^1.956*BX280^0.842*$DG280)</f>
        <v>25.413743391134073</v>
      </c>
      <c r="DJ280" s="4">
        <f t="shared" ref="DJ280:EL280" si="840">IF(Z280="","",0.0001689*Z280^1.956*BY280^0.842*$DG280)</f>
        <v>88.596046203199194</v>
      </c>
      <c r="DK280" s="4">
        <f t="shared" si="840"/>
        <v>205.55663816760179</v>
      </c>
      <c r="DL280" s="4">
        <f t="shared" si="840"/>
        <v>387.52311849948609</v>
      </c>
      <c r="DM280" s="4">
        <f t="shared" si="840"/>
        <v>643.48036524209851</v>
      </c>
      <c r="DN280" s="4">
        <f t="shared" si="840"/>
        <v>980.43344799416923</v>
      </c>
      <c r="DO280" s="4">
        <f t="shared" si="840"/>
        <v>1403.5732233129534</v>
      </c>
      <c r="DP280" s="4">
        <f t="shared" si="840"/>
        <v>1916.3883395919283</v>
      </c>
      <c r="DQ280" s="4">
        <f t="shared" si="840"/>
        <v>2520.744113450256</v>
      </c>
      <c r="DR280" s="4">
        <f t="shared" si="840"/>
        <v>3216.9390981622259</v>
      </c>
      <c r="DS280" s="4">
        <f t="shared" si="840"/>
        <v>4003.7455554073899</v>
      </c>
      <c r="DT280" s="4">
        <f t="shared" si="840"/>
        <v>4878.4375926622015</v>
      </c>
      <c r="DU280" s="4">
        <f t="shared" si="840"/>
        <v>5836.809311677147</v>
      </c>
      <c r="DV280" s="4">
        <f t="shared" si="840"/>
        <v>6873.1844290261643</v>
      </c>
      <c r="DW280" s="4">
        <f t="shared" si="840"/>
        <v>7980.4182341402229</v>
      </c>
      <c r="DX280" s="4">
        <f t="shared" si="840"/>
        <v>9149.8923143620304</v>
      </c>
      <c r="DY280" s="4">
        <f t="shared" si="840"/>
        <v>10371.50212562966</v>
      </c>
      <c r="DZ280" s="4" t="str">
        <f t="shared" si="840"/>
        <v/>
      </c>
      <c r="EA280" s="4" t="str">
        <f t="shared" si="840"/>
        <v/>
      </c>
      <c r="EB280" s="4" t="str">
        <f t="shared" si="840"/>
        <v/>
      </c>
      <c r="EC280" s="4" t="str">
        <f t="shared" si="840"/>
        <v/>
      </c>
      <c r="ED280" s="4" t="str">
        <f t="shared" si="840"/>
        <v/>
      </c>
      <c r="EE280" s="4" t="str">
        <f t="shared" si="840"/>
        <v/>
      </c>
      <c r="EF280" s="4" t="str">
        <f t="shared" si="840"/>
        <v/>
      </c>
      <c r="EG280" s="4" t="str">
        <f t="shared" si="840"/>
        <v/>
      </c>
      <c r="EH280" s="4" t="str">
        <f t="shared" si="840"/>
        <v/>
      </c>
      <c r="EI280" s="4" t="str">
        <f t="shared" si="840"/>
        <v/>
      </c>
      <c r="EJ280" s="4" t="str">
        <f t="shared" si="840"/>
        <v/>
      </c>
      <c r="EK280" s="4" t="str">
        <f t="shared" si="840"/>
        <v/>
      </c>
      <c r="EL280" s="4" t="str">
        <f t="shared" si="840"/>
        <v/>
      </c>
    </row>
    <row r="281" spans="1:142" x14ac:dyDescent="0.25">
      <c r="A281" t="s">
        <v>92</v>
      </c>
      <c r="B281" t="s">
        <v>111</v>
      </c>
      <c r="C281" t="s">
        <v>112</v>
      </c>
      <c r="D281" t="s">
        <v>92</v>
      </c>
      <c r="E281" t="s">
        <v>111</v>
      </c>
      <c r="F281" t="s">
        <v>112</v>
      </c>
      <c r="G281" t="s">
        <v>25</v>
      </c>
      <c r="H281" t="s">
        <v>24</v>
      </c>
      <c r="I281" t="s">
        <v>35</v>
      </c>
      <c r="J281" t="s">
        <v>71</v>
      </c>
      <c r="K281" t="s">
        <v>43</v>
      </c>
      <c r="L281">
        <v>2.5305800000000001</v>
      </c>
      <c r="M281">
        <v>0.94545999999999997</v>
      </c>
      <c r="N281">
        <v>2.6200000000000001E-2</v>
      </c>
      <c r="O281">
        <v>-3.2000000000000003E-4</v>
      </c>
      <c r="Q281">
        <v>2.5299999999999998</v>
      </c>
      <c r="R281">
        <v>86.53</v>
      </c>
      <c r="S281">
        <v>0.14202999999999999</v>
      </c>
      <c r="T281">
        <v>68</v>
      </c>
      <c r="U281">
        <v>0.92600000000000005</v>
      </c>
      <c r="V281">
        <v>2.5</v>
      </c>
      <c r="W281">
        <v>100.1</v>
      </c>
      <c r="X281">
        <v>64</v>
      </c>
      <c r="Y281" s="4">
        <f t="shared" ref="Y281:AL282" si="841">IF(OR(($L281+$M281*Y$2+$N281*Y$2^2+$O281*Y$2^3)&gt;$W281,($L281+$M281*Y$2+$N281*Y$2^2+$O281*Y$2^3)&lt;$V281),"",($L281+$M281*Y$2+$N281*Y$2^2+$O281*Y$2^3))</f>
        <v>7.8728800000000003</v>
      </c>
      <c r="Z281" s="4">
        <f t="shared" si="841"/>
        <v>14.28518</v>
      </c>
      <c r="AA281" s="4">
        <f t="shared" si="841"/>
        <v>21.527479999999997</v>
      </c>
      <c r="AB281" s="4">
        <f t="shared" si="841"/>
        <v>29.359780000000001</v>
      </c>
      <c r="AC281" s="4">
        <f t="shared" si="841"/>
        <v>37.542079999999999</v>
      </c>
      <c r="AD281" s="4">
        <f t="shared" si="841"/>
        <v>45.834379999999996</v>
      </c>
      <c r="AE281" s="4">
        <f t="shared" si="841"/>
        <v>53.996679999999998</v>
      </c>
      <c r="AF281" s="4">
        <f t="shared" si="841"/>
        <v>61.788979999999995</v>
      </c>
      <c r="AG281" s="4">
        <f t="shared" si="841"/>
        <v>68.971280000000007</v>
      </c>
      <c r="AH281" s="4">
        <f t="shared" si="841"/>
        <v>75.303579999999997</v>
      </c>
      <c r="AI281" s="4">
        <f t="shared" si="841"/>
        <v>80.545880000000011</v>
      </c>
      <c r="AJ281" s="4">
        <f t="shared" si="841"/>
        <v>84.458179999999999</v>
      </c>
      <c r="AK281" s="4">
        <f t="shared" si="841"/>
        <v>86.800479999999979</v>
      </c>
      <c r="AL281" s="4">
        <f t="shared" si="841"/>
        <v>87.33278</v>
      </c>
      <c r="BC281" t="s">
        <v>92</v>
      </c>
      <c r="BD281" t="s">
        <v>111</v>
      </c>
      <c r="BE281" t="s">
        <v>112</v>
      </c>
      <c r="BF281" t="s">
        <v>24</v>
      </c>
      <c r="BG281" t="s">
        <v>39</v>
      </c>
      <c r="BH281" t="s">
        <v>30</v>
      </c>
      <c r="BI281">
        <v>1</v>
      </c>
      <c r="BJ281" t="s">
        <v>31</v>
      </c>
      <c r="BK281">
        <v>0.20225000000000001</v>
      </c>
      <c r="BL281">
        <v>1.8565499999999999</v>
      </c>
      <c r="BM281">
        <v>4.5220000000000003E-2</v>
      </c>
      <c r="BP281">
        <v>1.95</v>
      </c>
      <c r="BQ281">
        <v>19.93</v>
      </c>
      <c r="BR281">
        <v>0.21264</v>
      </c>
      <c r="BS281">
        <v>68</v>
      </c>
      <c r="BT281">
        <v>0.81799999999999995</v>
      </c>
      <c r="BU281">
        <v>1.4</v>
      </c>
      <c r="BV281">
        <v>27</v>
      </c>
      <c r="BW281">
        <v>66</v>
      </c>
      <c r="BX281" s="4">
        <f t="shared" ref="BX281:CK282" si="842">EXP($BK281+$BL281*LN(LN(Y281+1)+($BM281/2)))</f>
        <v>5.3163565634913832</v>
      </c>
      <c r="BY281" s="4">
        <f t="shared" si="842"/>
        <v>8.004435733133219</v>
      </c>
      <c r="BZ281" s="4">
        <f t="shared" si="842"/>
        <v>10.2265462835036</v>
      </c>
      <c r="CA281" s="4">
        <f t="shared" si="842"/>
        <v>12.105476250828222</v>
      </c>
      <c r="CB281" s="4">
        <f t="shared" si="842"/>
        <v>13.712741564060307</v>
      </c>
      <c r="CC281" s="4">
        <f t="shared" si="842"/>
        <v>15.093497938302228</v>
      </c>
      <c r="CD281" s="4">
        <f t="shared" si="842"/>
        <v>16.277649680547118</v>
      </c>
      <c r="CE281" s="4">
        <f t="shared" si="842"/>
        <v>17.285295022857387</v>
      </c>
      <c r="CF281" s="4">
        <f t="shared" si="842"/>
        <v>18.129596150397269</v>
      </c>
      <c r="CG281" s="4">
        <f t="shared" si="842"/>
        <v>18.818316266536325</v>
      </c>
      <c r="CH281" s="4">
        <f t="shared" si="842"/>
        <v>19.354557910667999</v>
      </c>
      <c r="CI281" s="4">
        <f t="shared" si="842"/>
        <v>19.736921221896498</v>
      </c>
      <c r="CJ281" s="4">
        <f t="shared" si="842"/>
        <v>19.959121118726362</v>
      </c>
      <c r="CK281" s="4">
        <f t="shared" si="842"/>
        <v>20.008947125523584</v>
      </c>
      <c r="CL281" s="4"/>
      <c r="CM281" s="4"/>
      <c r="CN281" s="4"/>
      <c r="CO281" s="4"/>
      <c r="CP281" s="4"/>
      <c r="CQ281" s="4"/>
      <c r="CR281" s="4"/>
      <c r="CS281" s="4"/>
      <c r="CT281" s="4"/>
      <c r="CU281" s="4"/>
      <c r="CV281" s="4"/>
      <c r="CW281" s="4"/>
      <c r="CX281" s="4"/>
      <c r="CY281" s="4"/>
      <c r="CZ281" s="4"/>
      <c r="DA281" s="4"/>
      <c r="DB281" t="s">
        <v>252</v>
      </c>
      <c r="DC281">
        <v>11</v>
      </c>
    </row>
    <row r="282" spans="1:142" x14ac:dyDescent="0.25">
      <c r="A282" t="s">
        <v>302</v>
      </c>
      <c r="B282" t="s">
        <v>111</v>
      </c>
      <c r="C282" t="s">
        <v>112</v>
      </c>
      <c r="D282" t="s">
        <v>302</v>
      </c>
      <c r="E282" t="s">
        <v>111</v>
      </c>
      <c r="F282" t="s">
        <v>112</v>
      </c>
      <c r="G282" t="s">
        <v>25</v>
      </c>
      <c r="H282" t="s">
        <v>24</v>
      </c>
      <c r="I282" t="s">
        <v>35</v>
      </c>
      <c r="J282" t="s">
        <v>44</v>
      </c>
      <c r="K282" t="s">
        <v>43</v>
      </c>
      <c r="L282">
        <v>4.5197700000000003</v>
      </c>
      <c r="M282">
        <v>1.2601800000000001</v>
      </c>
      <c r="N282">
        <v>2.6460000000000001E-2</v>
      </c>
      <c r="O282">
        <v>-3.2000000000000003E-4</v>
      </c>
      <c r="Q282">
        <v>4.5199999999999996</v>
      </c>
      <c r="R282">
        <v>112.17</v>
      </c>
      <c r="S282">
        <v>0.91664000000000001</v>
      </c>
      <c r="T282">
        <v>45</v>
      </c>
      <c r="U282">
        <v>0.98199999999999998</v>
      </c>
      <c r="V282">
        <v>7.6</v>
      </c>
      <c r="W282">
        <v>118.9</v>
      </c>
      <c r="X282">
        <v>41</v>
      </c>
      <c r="Y282" s="4">
        <f t="shared" si="841"/>
        <v>11.442170000000001</v>
      </c>
      <c r="Z282" s="4">
        <f t="shared" si="841"/>
        <v>19.447570000000002</v>
      </c>
      <c r="AA282" s="4">
        <f t="shared" si="841"/>
        <v>28.295970000000004</v>
      </c>
      <c r="AB282" s="4">
        <f t="shared" si="841"/>
        <v>37.747370000000004</v>
      </c>
      <c r="AC282" s="4">
        <f t="shared" si="841"/>
        <v>47.561770000000003</v>
      </c>
      <c r="AD282" s="4">
        <f t="shared" si="841"/>
        <v>57.499170000000007</v>
      </c>
      <c r="AE282" s="4">
        <f t="shared" si="841"/>
        <v>67.319569999999999</v>
      </c>
      <c r="AF282" s="4">
        <f t="shared" si="841"/>
        <v>76.782969999999992</v>
      </c>
      <c r="AG282" s="4">
        <f t="shared" si="841"/>
        <v>85.649370000000005</v>
      </c>
      <c r="AH282" s="4">
        <f t="shared" si="841"/>
        <v>93.678769999999986</v>
      </c>
      <c r="AI282" s="4">
        <f t="shared" si="841"/>
        <v>100.63117</v>
      </c>
      <c r="AJ282" s="4">
        <f t="shared" si="841"/>
        <v>106.26657</v>
      </c>
      <c r="AK282" s="4">
        <f t="shared" si="841"/>
        <v>110.34497</v>
      </c>
      <c r="AL282" s="4">
        <f t="shared" si="841"/>
        <v>112.62636999999999</v>
      </c>
      <c r="AM282" s="4">
        <f>IF(OR(($L282+$M282*AM$2+$N282*AM$2^2+$O282*AM$2^3)&gt;$W282,($L282+$M282*AM$2+$N282*AM$2^2+$O282*AM$2^3)&lt;$V282),"",($L282+$M282*AM$2+$N282*AM$2^2+$O282*AM$2^3))</f>
        <v>112.87076999999999</v>
      </c>
      <c r="BC282" t="s">
        <v>302</v>
      </c>
      <c r="BD282" t="s">
        <v>111</v>
      </c>
      <c r="BE282" t="s">
        <v>112</v>
      </c>
      <c r="BF282" t="s">
        <v>24</v>
      </c>
      <c r="BG282" t="s">
        <v>39</v>
      </c>
      <c r="BH282" t="s">
        <v>30</v>
      </c>
      <c r="BI282">
        <v>1</v>
      </c>
      <c r="BJ282" t="s">
        <v>31</v>
      </c>
      <c r="BK282">
        <v>-0.33640999999999999</v>
      </c>
      <c r="BL282">
        <v>2.30199</v>
      </c>
      <c r="BM282">
        <v>5.1630000000000002E-2</v>
      </c>
      <c r="BP282">
        <v>2.54</v>
      </c>
      <c r="BQ282">
        <v>25.86</v>
      </c>
      <c r="BR282">
        <v>0.22721</v>
      </c>
      <c r="BS282">
        <v>45</v>
      </c>
      <c r="BT282">
        <v>0.80900000000000005</v>
      </c>
      <c r="BU282">
        <v>4.5</v>
      </c>
      <c r="BV282">
        <v>37</v>
      </c>
      <c r="BW282">
        <v>43</v>
      </c>
      <c r="BX282" s="4">
        <f t="shared" si="842"/>
        <v>6.1452119584100062</v>
      </c>
      <c r="BY282" s="4">
        <f t="shared" si="842"/>
        <v>9.2614358577657327</v>
      </c>
      <c r="BZ282" s="4">
        <f t="shared" si="842"/>
        <v>11.976163605645636</v>
      </c>
      <c r="CA282" s="4">
        <f t="shared" si="842"/>
        <v>14.363376318621993</v>
      </c>
      <c r="CB282" s="4">
        <f t="shared" si="842"/>
        <v>16.471727023908819</v>
      </c>
      <c r="CC282" s="4">
        <f t="shared" si="842"/>
        <v>18.334086002673743</v>
      </c>
      <c r="CD282" s="4">
        <f t="shared" si="842"/>
        <v>19.973155081904952</v>
      </c>
      <c r="CE282" s="4">
        <f t="shared" si="842"/>
        <v>21.40454823572113</v>
      </c>
      <c r="CF282" s="4">
        <f t="shared" si="842"/>
        <v>22.638513222700748</v>
      </c>
      <c r="CG282" s="4">
        <f t="shared" si="842"/>
        <v>23.680877124863208</v>
      </c>
      <c r="CH282" s="4">
        <f t="shared" si="842"/>
        <v>24.533492134859856</v>
      </c>
      <c r="CI282" s="4">
        <f t="shared" si="842"/>
        <v>25.194300827839395</v>
      </c>
      <c r="CJ282" s="4">
        <f t="shared" si="842"/>
        <v>25.657044611701615</v>
      </c>
      <c r="CK282" s="4">
        <f t="shared" si="842"/>
        <v>25.910558672047063</v>
      </c>
      <c r="CL282" s="4">
        <f>EXP($BK282+$BL282*LN(LN(AM282+1)+($BM282/2)))</f>
        <v>25.937497094005103</v>
      </c>
      <c r="CM282" s="4"/>
      <c r="CN282" s="4"/>
      <c r="CO282" s="4"/>
      <c r="CP282" s="4"/>
      <c r="CQ282" s="4"/>
      <c r="CR282" s="4"/>
      <c r="CS282" s="4"/>
      <c r="CT282" s="4"/>
      <c r="CU282" s="4"/>
      <c r="CV282" s="4"/>
      <c r="CW282" s="4"/>
      <c r="CX282" s="4"/>
      <c r="CY282" s="4"/>
      <c r="CZ282" s="4"/>
      <c r="DA282" s="4"/>
    </row>
    <row r="283" spans="1:142" x14ac:dyDescent="0.25">
      <c r="A283" t="s">
        <v>234</v>
      </c>
      <c r="B283" t="s">
        <v>237</v>
      </c>
      <c r="C283" t="s">
        <v>238</v>
      </c>
      <c r="D283" t="s">
        <v>234</v>
      </c>
      <c r="E283" t="s">
        <v>237</v>
      </c>
      <c r="F283" t="s">
        <v>238</v>
      </c>
      <c r="G283" t="s">
        <v>25</v>
      </c>
      <c r="H283" t="s">
        <v>24</v>
      </c>
      <c r="I283" t="s">
        <v>35</v>
      </c>
      <c r="J283" t="s">
        <v>44</v>
      </c>
      <c r="K283" t="s">
        <v>43</v>
      </c>
      <c r="L283">
        <v>3.31385</v>
      </c>
      <c r="M283">
        <v>-0.16442000000000001</v>
      </c>
      <c r="N283">
        <v>0.14155999999999999</v>
      </c>
      <c r="O283">
        <v>-2.4499999999999999E-3</v>
      </c>
      <c r="Q283">
        <v>3.29</v>
      </c>
      <c r="R283">
        <v>67.23</v>
      </c>
      <c r="S283">
        <v>0.79452999999999996</v>
      </c>
      <c r="T283">
        <v>47</v>
      </c>
      <c r="U283">
        <v>0.98299999999999998</v>
      </c>
      <c r="V283">
        <v>3.3</v>
      </c>
      <c r="W283">
        <v>69.099999999999994</v>
      </c>
      <c r="X283">
        <v>43</v>
      </c>
      <c r="Y283" s="4">
        <f t="shared" ref="Y283:AF283" si="843">IF(OR(($L283+$M283*Y$2+$N283*Y$2^2+$O283*Y$2^3)&gt;$W283,($L283+$M283*Y$2+$N283*Y$2^2+$O283*Y$2^3)&lt;$V283),"",($L283+$M283*Y$2+$N283*Y$2^2+$O283*Y$2^3))</f>
        <v>5.724499999999999</v>
      </c>
      <c r="Z283" s="4">
        <f t="shared" si="843"/>
        <v>13.37565</v>
      </c>
      <c r="AA283" s="4">
        <f t="shared" si="843"/>
        <v>24.4298</v>
      </c>
      <c r="AB283" s="4">
        <f t="shared" si="843"/>
        <v>37.049449999999993</v>
      </c>
      <c r="AC283" s="4">
        <f t="shared" si="843"/>
        <v>49.397099999999995</v>
      </c>
      <c r="AD283" s="4">
        <f t="shared" si="843"/>
        <v>59.635249999999999</v>
      </c>
      <c r="AE283" s="4">
        <f t="shared" si="843"/>
        <v>65.926399999999987</v>
      </c>
      <c r="AF283" s="4">
        <f t="shared" si="843"/>
        <v>66.433050000000009</v>
      </c>
      <c r="BC283" t="s">
        <v>234</v>
      </c>
      <c r="BD283" t="s">
        <v>237</v>
      </c>
      <c r="BE283" t="s">
        <v>238</v>
      </c>
      <c r="BF283" t="s">
        <v>24</v>
      </c>
      <c r="BG283" t="s">
        <v>39</v>
      </c>
      <c r="BH283" t="s">
        <v>30</v>
      </c>
      <c r="BI283" t="s">
        <v>27</v>
      </c>
      <c r="BJ283" t="s">
        <v>33</v>
      </c>
      <c r="BK283">
        <v>1.0306900000000001</v>
      </c>
      <c r="BL283">
        <v>0.51029000000000002</v>
      </c>
      <c r="BM283">
        <v>-3.3600000000000001E-3</v>
      </c>
      <c r="BP283">
        <v>2.67</v>
      </c>
      <c r="BQ283">
        <v>20.14</v>
      </c>
      <c r="BR283">
        <v>9.4200000000000006E-2</v>
      </c>
      <c r="BS283">
        <v>47</v>
      </c>
      <c r="BT283">
        <v>0.92800000000000005</v>
      </c>
      <c r="BU283">
        <v>3</v>
      </c>
      <c r="BV283">
        <v>23</v>
      </c>
      <c r="BW283">
        <v>44</v>
      </c>
      <c r="BX283" s="4">
        <f t="shared" ref="BX283:CT283" si="844">IF(OR(($BK283+$BL283*Y283+$BM283*Y283^2)&gt;$BV283,($BK283+$BL283*Y283+$BM283*Y283^2)&lt;$BU283),"",($BK283+$BL283*Y283+$BM283*Y283^2))</f>
        <v>3.8417382401599993</v>
      </c>
      <c r="BY283" s="4">
        <f t="shared" si="844"/>
        <v>7.2550195150804004</v>
      </c>
      <c r="BZ283" s="4">
        <f t="shared" si="844"/>
        <v>11.491673811785601</v>
      </c>
      <c r="CA283" s="4">
        <f t="shared" si="844"/>
        <v>15.324510376283598</v>
      </c>
      <c r="CB283" s="4">
        <f t="shared" si="844"/>
        <v>18.038889237942399</v>
      </c>
      <c r="CC283" s="4">
        <f t="shared" si="844"/>
        <v>19.512581899490002</v>
      </c>
      <c r="CD283" s="4">
        <f t="shared" si="844"/>
        <v>20.068737527014402</v>
      </c>
      <c r="CE283" s="4">
        <f t="shared" si="844"/>
        <v>20.101954639963601</v>
      </c>
      <c r="CF283" s="4" t="str">
        <f t="shared" si="844"/>
        <v/>
      </c>
      <c r="CG283" s="4" t="str">
        <f t="shared" si="844"/>
        <v/>
      </c>
      <c r="CH283" s="4" t="str">
        <f t="shared" si="844"/>
        <v/>
      </c>
      <c r="CI283" s="4" t="str">
        <f t="shared" si="844"/>
        <v/>
      </c>
      <c r="CJ283" s="4" t="str">
        <f t="shared" si="844"/>
        <v/>
      </c>
      <c r="CK283" s="4" t="str">
        <f t="shared" si="844"/>
        <v/>
      </c>
      <c r="CL283" s="4" t="str">
        <f t="shared" si="844"/>
        <v/>
      </c>
      <c r="CM283" s="4" t="str">
        <f t="shared" si="844"/>
        <v/>
      </c>
      <c r="CN283" s="4" t="str">
        <f t="shared" si="844"/>
        <v/>
      </c>
      <c r="CO283" s="4" t="str">
        <f t="shared" si="844"/>
        <v/>
      </c>
      <c r="CP283" s="4" t="str">
        <f t="shared" si="844"/>
        <v/>
      </c>
      <c r="CQ283" s="4" t="str">
        <f t="shared" si="844"/>
        <v/>
      </c>
      <c r="CR283" s="4" t="str">
        <f t="shared" si="844"/>
        <v/>
      </c>
      <c r="CS283" s="4" t="str">
        <f t="shared" si="844"/>
        <v/>
      </c>
      <c r="CT283" s="4" t="str">
        <f t="shared" si="844"/>
        <v/>
      </c>
      <c r="CU283" s="4"/>
      <c r="CV283" s="4"/>
      <c r="CW283" s="4"/>
      <c r="CX283" s="4"/>
      <c r="CY283" s="4"/>
      <c r="CZ283" s="4"/>
      <c r="DA283" s="4"/>
    </row>
    <row r="284" spans="1:142" x14ac:dyDescent="0.25">
      <c r="A284" t="s">
        <v>271</v>
      </c>
      <c r="B284" t="s">
        <v>237</v>
      </c>
      <c r="C284" t="s">
        <v>238</v>
      </c>
      <c r="D284" t="s">
        <v>271</v>
      </c>
      <c r="E284" t="s">
        <v>237</v>
      </c>
      <c r="F284" t="s">
        <v>238</v>
      </c>
      <c r="G284" t="s">
        <v>25</v>
      </c>
      <c r="H284" t="s">
        <v>24</v>
      </c>
      <c r="I284" t="s">
        <v>35</v>
      </c>
      <c r="J284" t="s">
        <v>44</v>
      </c>
      <c r="K284" t="s">
        <v>28</v>
      </c>
      <c r="L284">
        <v>2.85629</v>
      </c>
      <c r="M284">
        <v>1.29969</v>
      </c>
      <c r="Q284">
        <v>2.86</v>
      </c>
      <c r="R284">
        <v>127.63</v>
      </c>
      <c r="S284">
        <v>6.7708899999999996</v>
      </c>
      <c r="T284">
        <v>64</v>
      </c>
      <c r="U284">
        <v>0.85</v>
      </c>
      <c r="V284">
        <v>1.5</v>
      </c>
      <c r="W284">
        <v>127.8</v>
      </c>
      <c r="X284">
        <v>62</v>
      </c>
      <c r="Y284" s="4">
        <f t="shared" ref="Y284:AH286" si="845">IF(OR(($L284+$M284*Y$2)&gt;$W284,($L284+$M284*Y$2)&lt;$V284),"",($L284+$M284*Y$2))</f>
        <v>9.3547399999999996</v>
      </c>
      <c r="Z284" s="4">
        <f t="shared" si="845"/>
        <v>15.85319</v>
      </c>
      <c r="AA284" s="4">
        <f t="shared" si="845"/>
        <v>22.351640000000003</v>
      </c>
      <c r="AB284" s="4">
        <f t="shared" si="845"/>
        <v>28.850090000000002</v>
      </c>
      <c r="AC284" s="4">
        <f t="shared" si="845"/>
        <v>35.34854</v>
      </c>
      <c r="AD284" s="4">
        <f t="shared" si="845"/>
        <v>41.846990000000005</v>
      </c>
      <c r="AE284" s="4">
        <f t="shared" si="845"/>
        <v>48.345440000000004</v>
      </c>
      <c r="AF284" s="4">
        <f t="shared" si="845"/>
        <v>54.843890000000002</v>
      </c>
      <c r="AG284" s="4">
        <f t="shared" si="845"/>
        <v>61.34234</v>
      </c>
      <c r="AH284" s="4">
        <f t="shared" si="845"/>
        <v>67.840789999999998</v>
      </c>
      <c r="AI284" s="4">
        <f t="shared" ref="AI284:AR286" si="846">IF(OR(($L284+$M284*AI$2)&gt;$W284,($L284+$M284*AI$2)&lt;$V284),"",($L284+$M284*AI$2))</f>
        <v>74.339240000000004</v>
      </c>
      <c r="AJ284" s="4">
        <f t="shared" si="846"/>
        <v>80.837690000000009</v>
      </c>
      <c r="AK284" s="4">
        <f t="shared" si="846"/>
        <v>87.33614</v>
      </c>
      <c r="AL284" s="4">
        <f t="shared" si="846"/>
        <v>93.834590000000006</v>
      </c>
      <c r="AM284" s="4">
        <f t="shared" si="846"/>
        <v>100.33304</v>
      </c>
      <c r="AN284" s="4">
        <f t="shared" si="846"/>
        <v>106.83149</v>
      </c>
      <c r="AO284" s="4">
        <f t="shared" si="846"/>
        <v>113.32994000000001</v>
      </c>
      <c r="AP284" s="4">
        <f t="shared" si="846"/>
        <v>119.82839</v>
      </c>
      <c r="AQ284" s="4">
        <f t="shared" si="846"/>
        <v>126.32684</v>
      </c>
      <c r="AR284" s="4" t="str">
        <f t="shared" si="846"/>
        <v/>
      </c>
      <c r="AS284" s="4" t="str">
        <f t="shared" ref="AS284:BB286" si="847">IF(OR(($L284+$M284*AS$2)&gt;$W284,($L284+$M284*AS$2)&lt;$V284),"",($L284+$M284*AS$2))</f>
        <v/>
      </c>
      <c r="AT284" s="4" t="str">
        <f t="shared" si="847"/>
        <v/>
      </c>
      <c r="AU284" s="4" t="str">
        <f t="shared" si="847"/>
        <v/>
      </c>
      <c r="AV284" s="4" t="str">
        <f t="shared" si="847"/>
        <v/>
      </c>
      <c r="AW284" s="4" t="str">
        <f t="shared" si="847"/>
        <v/>
      </c>
      <c r="AX284" s="4" t="str">
        <f t="shared" si="847"/>
        <v/>
      </c>
      <c r="AY284" s="4" t="str">
        <f t="shared" si="847"/>
        <v/>
      </c>
      <c r="AZ284" s="4" t="str">
        <f t="shared" si="847"/>
        <v/>
      </c>
      <c r="BA284" s="4" t="str">
        <f t="shared" si="847"/>
        <v/>
      </c>
      <c r="BB284" s="4" t="str">
        <f t="shared" si="847"/>
        <v/>
      </c>
      <c r="BC284" t="s">
        <v>271</v>
      </c>
      <c r="BD284" t="s">
        <v>237</v>
      </c>
      <c r="BE284" t="s">
        <v>238</v>
      </c>
      <c r="BF284" t="s">
        <v>24</v>
      </c>
      <c r="BG284" t="s">
        <v>39</v>
      </c>
      <c r="BH284" t="s">
        <v>30</v>
      </c>
      <c r="BI284" t="s">
        <v>27</v>
      </c>
      <c r="BJ284" t="s">
        <v>28</v>
      </c>
      <c r="BK284">
        <v>2.9794800000000001</v>
      </c>
      <c r="BL284">
        <v>0.24435000000000001</v>
      </c>
      <c r="BP284">
        <v>3.68</v>
      </c>
      <c r="BQ284">
        <v>34.17</v>
      </c>
      <c r="BR284">
        <v>0.14443</v>
      </c>
      <c r="BS284">
        <v>54</v>
      </c>
      <c r="BT284">
        <v>0.93200000000000005</v>
      </c>
      <c r="BU284">
        <v>3</v>
      </c>
      <c r="BV284">
        <v>34</v>
      </c>
      <c r="BW284">
        <v>52</v>
      </c>
      <c r="BX284" s="4">
        <f t="shared" ref="BX284:CP284" si="848">IF(OR(($BK284+$BL284*Y284)&gt;$BV284,($BK284+$BL284*Y284)&lt;$BU284),"",($BK284+$BL284*Y284))</f>
        <v>5.2653107190000004</v>
      </c>
      <c r="BY284" s="4">
        <f t="shared" si="848"/>
        <v>6.8532069765000001</v>
      </c>
      <c r="BZ284" s="4">
        <f t="shared" si="848"/>
        <v>8.4411032340000016</v>
      </c>
      <c r="CA284" s="4">
        <f t="shared" si="848"/>
        <v>10.0289994915</v>
      </c>
      <c r="CB284" s="4">
        <f t="shared" si="848"/>
        <v>11.616895749000001</v>
      </c>
      <c r="CC284" s="4">
        <f t="shared" si="848"/>
        <v>13.204792006500002</v>
      </c>
      <c r="CD284" s="4">
        <f t="shared" si="848"/>
        <v>14.792688264000002</v>
      </c>
      <c r="CE284" s="4">
        <f t="shared" si="848"/>
        <v>16.380584521500001</v>
      </c>
      <c r="CF284" s="4">
        <f t="shared" si="848"/>
        <v>17.968480779</v>
      </c>
      <c r="CG284" s="4">
        <f t="shared" si="848"/>
        <v>19.556377036499999</v>
      </c>
      <c r="CH284" s="4">
        <f t="shared" si="848"/>
        <v>21.144273294000001</v>
      </c>
      <c r="CI284" s="4">
        <f t="shared" si="848"/>
        <v>22.732169551500004</v>
      </c>
      <c r="CJ284" s="4">
        <f t="shared" si="848"/>
        <v>24.320065808999999</v>
      </c>
      <c r="CK284" s="4">
        <f t="shared" si="848"/>
        <v>25.907962066500001</v>
      </c>
      <c r="CL284" s="4">
        <f t="shared" si="848"/>
        <v>27.495858324</v>
      </c>
      <c r="CM284" s="4">
        <f t="shared" si="848"/>
        <v>29.083754581499999</v>
      </c>
      <c r="CN284" s="4">
        <f t="shared" si="848"/>
        <v>30.671650839000002</v>
      </c>
      <c r="CO284" s="4">
        <f t="shared" si="848"/>
        <v>32.2595470965</v>
      </c>
      <c r="CP284" s="4">
        <f t="shared" si="848"/>
        <v>33.847443354000006</v>
      </c>
      <c r="CQ284" s="4"/>
      <c r="CR284" s="4"/>
      <c r="CS284" s="4"/>
      <c r="CT284" s="4"/>
      <c r="CU284" s="4"/>
      <c r="CV284" s="4"/>
      <c r="CW284" s="4"/>
      <c r="CX284" s="4"/>
      <c r="CY284" s="4"/>
      <c r="CZ284" s="4"/>
      <c r="DA284" s="4"/>
    </row>
    <row r="285" spans="1:142" x14ac:dyDescent="0.25">
      <c r="A285" t="s">
        <v>92</v>
      </c>
      <c r="B285" t="s">
        <v>113</v>
      </c>
      <c r="C285" t="s">
        <v>114</v>
      </c>
      <c r="D285" t="s">
        <v>92</v>
      </c>
      <c r="E285" t="s">
        <v>113</v>
      </c>
      <c r="F285" t="s">
        <v>114</v>
      </c>
      <c r="G285" t="s">
        <v>25</v>
      </c>
      <c r="H285" t="s">
        <v>24</v>
      </c>
      <c r="I285" t="s">
        <v>35</v>
      </c>
      <c r="J285" t="s">
        <v>71</v>
      </c>
      <c r="K285" t="s">
        <v>28</v>
      </c>
      <c r="L285">
        <v>2.52535</v>
      </c>
      <c r="M285">
        <v>1.4608300000000001</v>
      </c>
      <c r="Q285">
        <v>2.5299999999999998</v>
      </c>
      <c r="R285">
        <v>115.01</v>
      </c>
      <c r="S285">
        <v>0.34154000000000001</v>
      </c>
      <c r="T285">
        <v>45</v>
      </c>
      <c r="U285">
        <v>0.85599999999999998</v>
      </c>
      <c r="V285">
        <v>2.5</v>
      </c>
      <c r="W285">
        <v>110.7</v>
      </c>
      <c r="X285">
        <v>43</v>
      </c>
      <c r="Y285" s="4">
        <f t="shared" si="845"/>
        <v>9.8294999999999995</v>
      </c>
      <c r="Z285" s="4">
        <f t="shared" si="845"/>
        <v>17.133649999999999</v>
      </c>
      <c r="AA285" s="4">
        <f t="shared" si="845"/>
        <v>24.437799999999999</v>
      </c>
      <c r="AB285" s="4">
        <f t="shared" si="845"/>
        <v>31.741949999999999</v>
      </c>
      <c r="AC285" s="4">
        <f t="shared" si="845"/>
        <v>39.046100000000003</v>
      </c>
      <c r="AD285" s="4">
        <f t="shared" si="845"/>
        <v>46.350250000000003</v>
      </c>
      <c r="AE285" s="4">
        <f t="shared" si="845"/>
        <v>53.654400000000003</v>
      </c>
      <c r="AF285" s="4">
        <f t="shared" si="845"/>
        <v>60.958550000000002</v>
      </c>
      <c r="AG285" s="4">
        <f t="shared" si="845"/>
        <v>68.262700000000009</v>
      </c>
      <c r="AH285" s="4">
        <f t="shared" si="845"/>
        <v>75.566850000000002</v>
      </c>
      <c r="AI285" s="4">
        <f t="shared" si="846"/>
        <v>82.871000000000009</v>
      </c>
      <c r="AJ285" s="4">
        <f t="shared" si="846"/>
        <v>90.175150000000002</v>
      </c>
      <c r="AK285" s="4">
        <f t="shared" si="846"/>
        <v>97.479300000000009</v>
      </c>
      <c r="AL285" s="4">
        <f t="shared" si="846"/>
        <v>104.78345</v>
      </c>
      <c r="AM285" s="4" t="str">
        <f t="shared" si="846"/>
        <v/>
      </c>
      <c r="AN285" s="4" t="str">
        <f t="shared" si="846"/>
        <v/>
      </c>
      <c r="AO285" s="4" t="str">
        <f t="shared" si="846"/>
        <v/>
      </c>
      <c r="AP285" s="4" t="str">
        <f t="shared" si="846"/>
        <v/>
      </c>
      <c r="AQ285" s="4" t="str">
        <f t="shared" si="846"/>
        <v/>
      </c>
      <c r="AR285" s="4" t="str">
        <f t="shared" si="846"/>
        <v/>
      </c>
      <c r="AS285" s="4" t="str">
        <f t="shared" si="847"/>
        <v/>
      </c>
      <c r="AT285" s="4" t="str">
        <f t="shared" si="847"/>
        <v/>
      </c>
      <c r="AU285" s="4" t="str">
        <f t="shared" si="847"/>
        <v/>
      </c>
      <c r="AV285" s="4" t="str">
        <f t="shared" si="847"/>
        <v/>
      </c>
      <c r="AW285" s="4" t="str">
        <f t="shared" si="847"/>
        <v/>
      </c>
      <c r="AX285" s="4" t="str">
        <f t="shared" si="847"/>
        <v/>
      </c>
      <c r="AY285" s="4" t="str">
        <f t="shared" si="847"/>
        <v/>
      </c>
      <c r="AZ285" s="4" t="str">
        <f t="shared" si="847"/>
        <v/>
      </c>
      <c r="BA285" s="4" t="str">
        <f t="shared" si="847"/>
        <v/>
      </c>
      <c r="BB285" s="4" t="str">
        <f t="shared" si="847"/>
        <v/>
      </c>
      <c r="BC285" t="s">
        <v>92</v>
      </c>
      <c r="BD285" t="s">
        <v>113</v>
      </c>
      <c r="BE285" t="s">
        <v>114</v>
      </c>
      <c r="BF285" t="s">
        <v>24</v>
      </c>
      <c r="BG285" t="s">
        <v>39</v>
      </c>
      <c r="BH285" t="s">
        <v>30</v>
      </c>
      <c r="BI285">
        <v>1</v>
      </c>
      <c r="BJ285" t="s">
        <v>31</v>
      </c>
      <c r="BK285">
        <v>-8.5000000000000006E-2</v>
      </c>
      <c r="BL285">
        <v>2.0556000000000001</v>
      </c>
      <c r="BM285">
        <v>3.3169999999999998E-2</v>
      </c>
      <c r="BP285">
        <v>1.52</v>
      </c>
      <c r="BQ285">
        <v>22.8</v>
      </c>
      <c r="BR285">
        <v>0.18212999999999999</v>
      </c>
      <c r="BS285">
        <v>45</v>
      </c>
      <c r="BT285">
        <v>0.91600000000000004</v>
      </c>
      <c r="BU285">
        <v>1.6</v>
      </c>
      <c r="BV285">
        <v>29</v>
      </c>
      <c r="BW285">
        <v>43</v>
      </c>
      <c r="BX285" s="4">
        <f t="shared" ref="BX285:CK286" si="849">EXP($BK285+$BL285*LN(LN(Y285+1)+($BM285/2)))</f>
        <v>5.5491010684489837</v>
      </c>
      <c r="BY285" s="4">
        <f t="shared" si="849"/>
        <v>8.2793878648644821</v>
      </c>
      <c r="BZ285" s="4">
        <f t="shared" si="849"/>
        <v>10.377363626659868</v>
      </c>
      <c r="CA285" s="4">
        <f t="shared" si="849"/>
        <v>12.100612035295791</v>
      </c>
      <c r="CB285" s="4">
        <f t="shared" si="849"/>
        <v>13.572985511939878</v>
      </c>
      <c r="CC285" s="4">
        <f t="shared" si="849"/>
        <v>14.864218413868347</v>
      </c>
      <c r="CD285" s="4">
        <f t="shared" si="849"/>
        <v>16.017774662769678</v>
      </c>
      <c r="CE285" s="4">
        <f t="shared" si="849"/>
        <v>17.062727384190715</v>
      </c>
      <c r="CF285" s="4">
        <f t="shared" si="849"/>
        <v>18.019561740635442</v>
      </c>
      <c r="CG285" s="4">
        <f t="shared" si="849"/>
        <v>18.903299677213962</v>
      </c>
      <c r="CH285" s="4">
        <f t="shared" si="849"/>
        <v>19.725311062198525</v>
      </c>
      <c r="CI285" s="4">
        <f t="shared" si="849"/>
        <v>20.49442571029379</v>
      </c>
      <c r="CJ285" s="4">
        <f t="shared" si="849"/>
        <v>21.217648578103674</v>
      </c>
      <c r="CK285" s="4">
        <f t="shared" si="849"/>
        <v>21.900637649247187</v>
      </c>
      <c r="CL285" s="4"/>
      <c r="CM285" s="4"/>
      <c r="CN285" s="4"/>
      <c r="CO285" s="4"/>
      <c r="CP285" s="4"/>
      <c r="CQ285" s="4"/>
      <c r="CR285" s="4"/>
      <c r="CS285" s="4"/>
      <c r="CT285" s="4"/>
      <c r="CU285" s="4"/>
      <c r="CV285" s="4"/>
      <c r="CW285" s="4"/>
      <c r="CX285" s="4"/>
      <c r="CY285" s="4"/>
      <c r="CZ285" s="4"/>
      <c r="DA285" s="4"/>
    </row>
    <row r="286" spans="1:142" x14ac:dyDescent="0.25">
      <c r="A286" t="s">
        <v>271</v>
      </c>
      <c r="B286" t="s">
        <v>113</v>
      </c>
      <c r="C286" t="s">
        <v>114</v>
      </c>
      <c r="D286" t="s">
        <v>271</v>
      </c>
      <c r="E286" t="s">
        <v>113</v>
      </c>
      <c r="F286" t="s">
        <v>114</v>
      </c>
      <c r="G286" t="s">
        <v>25</v>
      </c>
      <c r="H286" t="s">
        <v>24</v>
      </c>
      <c r="I286" t="s">
        <v>35</v>
      </c>
      <c r="J286" t="s">
        <v>44</v>
      </c>
      <c r="K286" t="s">
        <v>28</v>
      </c>
      <c r="L286">
        <v>4.1642700000000001</v>
      </c>
      <c r="M286">
        <v>1.1459299999999999</v>
      </c>
      <c r="Q286">
        <v>4.16</v>
      </c>
      <c r="R286">
        <v>121.05</v>
      </c>
      <c r="S286">
        <v>0.68411</v>
      </c>
      <c r="T286">
        <v>34</v>
      </c>
      <c r="U286">
        <v>0.97199999999999998</v>
      </c>
      <c r="V286">
        <v>4.8</v>
      </c>
      <c r="W286">
        <v>113</v>
      </c>
      <c r="X286">
        <v>32</v>
      </c>
      <c r="Y286" s="4">
        <f t="shared" si="845"/>
        <v>9.8939199999999996</v>
      </c>
      <c r="Z286" s="4">
        <f t="shared" si="845"/>
        <v>15.623569999999999</v>
      </c>
      <c r="AA286" s="4">
        <f t="shared" si="845"/>
        <v>21.35322</v>
      </c>
      <c r="AB286" s="4">
        <f t="shared" si="845"/>
        <v>27.08287</v>
      </c>
      <c r="AC286" s="4">
        <f t="shared" si="845"/>
        <v>32.812519999999999</v>
      </c>
      <c r="AD286" s="4">
        <f t="shared" si="845"/>
        <v>38.542169999999999</v>
      </c>
      <c r="AE286" s="4">
        <f t="shared" si="845"/>
        <v>44.271819999999998</v>
      </c>
      <c r="AF286" s="4">
        <f t="shared" si="845"/>
        <v>50.001469999999998</v>
      </c>
      <c r="AG286" s="4">
        <f t="shared" si="845"/>
        <v>55.731119999999997</v>
      </c>
      <c r="AH286" s="4">
        <f t="shared" si="845"/>
        <v>61.460769999999997</v>
      </c>
      <c r="AI286" s="4">
        <f t="shared" si="846"/>
        <v>67.190419999999989</v>
      </c>
      <c r="AJ286" s="4">
        <f t="shared" si="846"/>
        <v>72.920069999999996</v>
      </c>
      <c r="AK286" s="4">
        <f t="shared" si="846"/>
        <v>78.649719999999988</v>
      </c>
      <c r="AL286" s="4">
        <f t="shared" si="846"/>
        <v>84.379369999999994</v>
      </c>
      <c r="AM286" s="4">
        <f t="shared" si="846"/>
        <v>90.109020000000001</v>
      </c>
      <c r="AN286" s="4">
        <f t="shared" si="846"/>
        <v>95.838669999999993</v>
      </c>
      <c r="AO286" s="4">
        <f t="shared" si="846"/>
        <v>101.56831999999999</v>
      </c>
      <c r="AP286" s="4">
        <f t="shared" si="846"/>
        <v>107.29796999999999</v>
      </c>
      <c r="AQ286" s="4" t="str">
        <f t="shared" si="846"/>
        <v/>
      </c>
      <c r="AR286" s="4" t="str">
        <f t="shared" si="846"/>
        <v/>
      </c>
      <c r="AS286" s="4" t="str">
        <f t="shared" si="847"/>
        <v/>
      </c>
      <c r="AT286" s="4" t="str">
        <f t="shared" si="847"/>
        <v/>
      </c>
      <c r="AU286" s="4" t="str">
        <f t="shared" si="847"/>
        <v/>
      </c>
      <c r="AV286" s="4" t="str">
        <f t="shared" si="847"/>
        <v/>
      </c>
      <c r="AW286" s="4" t="str">
        <f t="shared" si="847"/>
        <v/>
      </c>
      <c r="AX286" s="4" t="str">
        <f t="shared" si="847"/>
        <v/>
      </c>
      <c r="AY286" s="4" t="str">
        <f t="shared" si="847"/>
        <v/>
      </c>
      <c r="AZ286" s="4" t="str">
        <f t="shared" si="847"/>
        <v/>
      </c>
      <c r="BA286" s="4" t="str">
        <f t="shared" si="847"/>
        <v/>
      </c>
      <c r="BB286" s="4" t="str">
        <f t="shared" si="847"/>
        <v/>
      </c>
      <c r="BC286" t="s">
        <v>271</v>
      </c>
      <c r="BD286" t="s">
        <v>113</v>
      </c>
      <c r="BE286" t="s">
        <v>114</v>
      </c>
      <c r="BF286" t="s">
        <v>24</v>
      </c>
      <c r="BG286" t="s">
        <v>39</v>
      </c>
      <c r="BH286" t="s">
        <v>30</v>
      </c>
      <c r="BI286">
        <v>1</v>
      </c>
      <c r="BJ286" t="s">
        <v>31</v>
      </c>
      <c r="BK286">
        <v>0.20016</v>
      </c>
      <c r="BL286">
        <v>1.85242</v>
      </c>
      <c r="BM286">
        <v>1.8589999999999999E-2</v>
      </c>
      <c r="BP286">
        <v>3.09</v>
      </c>
      <c r="BQ286">
        <v>22.45</v>
      </c>
      <c r="BR286">
        <v>0.13633999999999999</v>
      </c>
      <c r="BS286">
        <v>33</v>
      </c>
      <c r="BT286">
        <v>0.93500000000000005</v>
      </c>
      <c r="BU286">
        <v>4</v>
      </c>
      <c r="BV286">
        <v>24</v>
      </c>
      <c r="BW286">
        <v>31</v>
      </c>
      <c r="BX286" s="4">
        <f t="shared" si="849"/>
        <v>6.1716428177863101</v>
      </c>
      <c r="BY286" s="4">
        <f t="shared" si="849"/>
        <v>8.3370439463462489</v>
      </c>
      <c r="BZ286" s="4">
        <f t="shared" si="849"/>
        <v>10.031056672191534</v>
      </c>
      <c r="CA286" s="4">
        <f t="shared" si="849"/>
        <v>11.434024239831762</v>
      </c>
      <c r="CB286" s="4">
        <f t="shared" si="849"/>
        <v>12.637639198538835</v>
      </c>
      <c r="CC286" s="4">
        <f t="shared" si="849"/>
        <v>13.695296370433397</v>
      </c>
      <c r="CD286" s="4">
        <f t="shared" si="849"/>
        <v>14.641009770319872</v>
      </c>
      <c r="CE286" s="4">
        <f t="shared" si="849"/>
        <v>15.497875372376638</v>
      </c>
      <c r="CF286" s="4">
        <f t="shared" si="849"/>
        <v>16.28234297419219</v>
      </c>
      <c r="CG286" s="4">
        <f t="shared" si="849"/>
        <v>17.006571977213905</v>
      </c>
      <c r="CH286" s="4">
        <f t="shared" si="849"/>
        <v>17.67982152197574</v>
      </c>
      <c r="CI286" s="4">
        <f t="shared" si="849"/>
        <v>18.30931595577557</v>
      </c>
      <c r="CJ286" s="4">
        <f t="shared" si="849"/>
        <v>18.900807619119448</v>
      </c>
      <c r="CK286" s="4">
        <f t="shared" si="849"/>
        <v>19.458956250825551</v>
      </c>
      <c r="CL286" s="4">
        <f>EXP($BK286+$BL286*LN(LN(AM286+1)+($BM286/2)))</f>
        <v>19.9875926634911</v>
      </c>
      <c r="CM286" s="4">
        <f>EXP($BK286+$BL286*LN(LN(AN286+1)+($BM286/2)))</f>
        <v>20.489906816369579</v>
      </c>
      <c r="CN286" s="4">
        <f>EXP($BK286+$BL286*LN(LN(AO286+1)+($BM286/2)))</f>
        <v>20.968585013504935</v>
      </c>
      <c r="CO286" s="4">
        <f>EXP($BK286+$BL286*LN(LN(AP286+1)+($BM286/2)))</f>
        <v>21.425911974924706</v>
      </c>
      <c r="CP286" s="4"/>
      <c r="CQ286" s="4"/>
      <c r="CR286" s="4"/>
      <c r="CS286" s="4"/>
      <c r="CT286" s="4"/>
      <c r="CU286" s="4"/>
      <c r="CV286" s="4"/>
      <c r="CW286" s="4"/>
      <c r="CX286" s="4"/>
      <c r="CY286" s="4"/>
      <c r="CZ286" s="4"/>
      <c r="DA286" s="4"/>
    </row>
    <row r="287" spans="1:142" x14ac:dyDescent="0.25">
      <c r="A287" t="s">
        <v>302</v>
      </c>
      <c r="B287" t="s">
        <v>113</v>
      </c>
      <c r="C287" t="s">
        <v>114</v>
      </c>
      <c r="D287" t="s">
        <v>302</v>
      </c>
      <c r="E287" t="s">
        <v>113</v>
      </c>
      <c r="F287" t="s">
        <v>114</v>
      </c>
      <c r="G287" t="s">
        <v>25</v>
      </c>
      <c r="H287" t="s">
        <v>24</v>
      </c>
      <c r="I287" t="s">
        <v>35</v>
      </c>
      <c r="J287" t="s">
        <v>44</v>
      </c>
      <c r="K287" t="s">
        <v>33</v>
      </c>
      <c r="L287">
        <v>-1.96949</v>
      </c>
      <c r="M287">
        <v>2.1278800000000002</v>
      </c>
      <c r="N287">
        <v>-7.7299999999999999E-3</v>
      </c>
      <c r="Q287">
        <v>2.2599999999999998</v>
      </c>
      <c r="R287">
        <v>110.14</v>
      </c>
      <c r="S287">
        <v>3.5443099999999998</v>
      </c>
      <c r="T287">
        <v>49</v>
      </c>
      <c r="U287">
        <v>0.93</v>
      </c>
      <c r="V287">
        <v>5.6</v>
      </c>
      <c r="W287">
        <v>129.5</v>
      </c>
      <c r="X287">
        <v>46</v>
      </c>
      <c r="Y287" s="4">
        <f t="shared" ref="Y287:BB287" si="850">IF(OR(($L287+$M287*Y$2+$N287*Y$2^2)&gt;$W287,($L287+$M287*Y$2+$N287*Y$2^2)&lt;$V287),"",($L287+$M287*Y$2+$N287*Y$2^2))</f>
        <v>8.4766600000000007</v>
      </c>
      <c r="Z287" s="4">
        <f t="shared" si="850"/>
        <v>18.536310000000004</v>
      </c>
      <c r="AA287" s="4">
        <f t="shared" si="850"/>
        <v>28.209460000000004</v>
      </c>
      <c r="AB287" s="4">
        <f t="shared" si="850"/>
        <v>37.496110000000009</v>
      </c>
      <c r="AC287" s="4">
        <f t="shared" si="850"/>
        <v>46.396260000000005</v>
      </c>
      <c r="AD287" s="4">
        <f t="shared" si="850"/>
        <v>54.909910000000004</v>
      </c>
      <c r="AE287" s="4">
        <f t="shared" si="850"/>
        <v>63.037060000000011</v>
      </c>
      <c r="AF287" s="4">
        <f t="shared" si="850"/>
        <v>70.777710000000027</v>
      </c>
      <c r="AG287" s="4">
        <f t="shared" si="850"/>
        <v>78.131860000000017</v>
      </c>
      <c r="AH287" s="4">
        <f t="shared" si="850"/>
        <v>85.099510000000009</v>
      </c>
      <c r="AI287" s="4">
        <f t="shared" si="850"/>
        <v>91.680660000000017</v>
      </c>
      <c r="AJ287" s="4">
        <f t="shared" si="850"/>
        <v>97.875310000000013</v>
      </c>
      <c r="AK287" s="4">
        <f t="shared" si="850"/>
        <v>103.68346000000001</v>
      </c>
      <c r="AL287" s="4">
        <f t="shared" si="850"/>
        <v>109.10511</v>
      </c>
      <c r="AM287" s="4">
        <f t="shared" si="850"/>
        <v>114.14026</v>
      </c>
      <c r="AN287" s="4">
        <f t="shared" si="850"/>
        <v>118.78891000000002</v>
      </c>
      <c r="AO287" s="4">
        <f t="shared" si="850"/>
        <v>123.05106000000002</v>
      </c>
      <c r="AP287" s="4">
        <f t="shared" si="850"/>
        <v>126.92671000000001</v>
      </c>
      <c r="AQ287" s="4" t="str">
        <f t="shared" si="850"/>
        <v/>
      </c>
      <c r="AR287" s="4" t="str">
        <f t="shared" si="850"/>
        <v/>
      </c>
      <c r="AS287" s="4" t="str">
        <f t="shared" si="850"/>
        <v/>
      </c>
      <c r="AT287" s="4" t="str">
        <f t="shared" si="850"/>
        <v/>
      </c>
      <c r="AU287" s="4" t="str">
        <f t="shared" si="850"/>
        <v/>
      </c>
      <c r="AV287" s="4" t="str">
        <f t="shared" si="850"/>
        <v/>
      </c>
      <c r="AW287" s="4" t="str">
        <f t="shared" si="850"/>
        <v/>
      </c>
      <c r="AX287" s="4" t="str">
        <f t="shared" si="850"/>
        <v/>
      </c>
      <c r="AY287" s="4" t="str">
        <f t="shared" si="850"/>
        <v/>
      </c>
      <c r="AZ287" s="4" t="str">
        <f t="shared" si="850"/>
        <v/>
      </c>
      <c r="BA287" s="4" t="str">
        <f t="shared" si="850"/>
        <v/>
      </c>
      <c r="BB287" s="4" t="str">
        <f t="shared" si="850"/>
        <v/>
      </c>
      <c r="BC287" t="s">
        <v>302</v>
      </c>
      <c r="BD287" t="s">
        <v>113</v>
      </c>
      <c r="BE287" t="s">
        <v>114</v>
      </c>
      <c r="BF287" t="s">
        <v>24</v>
      </c>
      <c r="BG287" t="s">
        <v>39</v>
      </c>
      <c r="BH287" t="s">
        <v>30</v>
      </c>
      <c r="BI287" t="s">
        <v>52</v>
      </c>
      <c r="BJ287" t="s">
        <v>33</v>
      </c>
      <c r="BK287">
        <v>2.9188800000000001</v>
      </c>
      <c r="BL287">
        <v>0.45130999999999999</v>
      </c>
      <c r="BM287">
        <v>-2E-3</v>
      </c>
      <c r="BP287">
        <v>3.93</v>
      </c>
      <c r="BQ287">
        <v>28.35</v>
      </c>
      <c r="BR287">
        <v>8.6300000000000005E-3</v>
      </c>
      <c r="BS287">
        <v>48</v>
      </c>
      <c r="BT287">
        <v>0.877</v>
      </c>
      <c r="BU287">
        <v>3.5</v>
      </c>
      <c r="BV287">
        <v>36</v>
      </c>
      <c r="BW287">
        <v>45</v>
      </c>
      <c r="BX287" s="4">
        <f t="shared" ref="BX287:CO287" si="851">IF(OR(($BK287+$BL287*Y287+$BM287*Y287^2)&gt;$BV287,($BK287+$BL287*Y287+$BM287*Y287^2)&lt;$BU287),"",($BK287+$BL287*Y287+$BM287*Y287^2))</f>
        <v>6.6007738950887997</v>
      </c>
      <c r="BY287" s="4">
        <f t="shared" si="851"/>
        <v>10.597312489267802</v>
      </c>
      <c r="BZ287" s="4">
        <f t="shared" si="851"/>
        <v>14.0585441256168</v>
      </c>
      <c r="CA287" s="4">
        <f t="shared" si="851"/>
        <v>17.029332873835802</v>
      </c>
      <c r="CB287" s="4">
        <f t="shared" si="851"/>
        <v>19.552750216624801</v>
      </c>
      <c r="CC287" s="4">
        <f t="shared" si="851"/>
        <v>21.670075049683803</v>
      </c>
      <c r="CD287" s="4">
        <f t="shared" si="851"/>
        <v>23.420793681712802</v>
      </c>
      <c r="CE287" s="4">
        <f t="shared" si="851"/>
        <v>24.842599834411804</v>
      </c>
      <c r="CF287" s="4">
        <f t="shared" si="851"/>
        <v>25.971394642480799</v>
      </c>
      <c r="CG287" s="4">
        <f t="shared" si="851"/>
        <v>26.841286653619797</v>
      </c>
      <c r="CH287" s="4">
        <f t="shared" si="851"/>
        <v>27.484591828528799</v>
      </c>
      <c r="CI287" s="4">
        <f t="shared" si="851"/>
        <v>27.931833540907803</v>
      </c>
      <c r="CJ287" s="4">
        <f t="shared" si="851"/>
        <v>28.211742577456803</v>
      </c>
      <c r="CK287" s="4">
        <f t="shared" si="851"/>
        <v>28.351257137875798</v>
      </c>
      <c r="CL287" s="4">
        <f t="shared" si="851"/>
        <v>28.3755228348648</v>
      </c>
      <c r="CM287" s="4">
        <f t="shared" si="851"/>
        <v>28.307892694123797</v>
      </c>
      <c r="CN287" s="4">
        <f t="shared" si="851"/>
        <v>28.169927154352802</v>
      </c>
      <c r="CO287" s="4">
        <f t="shared" si="851"/>
        <v>27.981394067251799</v>
      </c>
      <c r="CP287" s="4"/>
      <c r="CQ287" s="4"/>
      <c r="CR287" s="4"/>
      <c r="CS287" s="4"/>
      <c r="CT287" s="4"/>
      <c r="CU287" s="4"/>
      <c r="CV287" s="4"/>
      <c r="CW287" s="4"/>
      <c r="CX287" s="4"/>
      <c r="CY287" s="4"/>
      <c r="CZ287" s="4"/>
      <c r="DA287" s="4"/>
    </row>
    <row r="288" spans="1:142" x14ac:dyDescent="0.25">
      <c r="A288" t="s">
        <v>209</v>
      </c>
      <c r="B288" t="s">
        <v>230</v>
      </c>
      <c r="C288" t="s">
        <v>231</v>
      </c>
      <c r="D288" t="s">
        <v>209</v>
      </c>
      <c r="E288" t="s">
        <v>230</v>
      </c>
      <c r="F288" t="s">
        <v>231</v>
      </c>
      <c r="G288" t="s">
        <v>25</v>
      </c>
      <c r="H288" t="s">
        <v>24</v>
      </c>
      <c r="I288" t="s">
        <v>35</v>
      </c>
      <c r="J288" t="s">
        <v>71</v>
      </c>
      <c r="K288" t="s">
        <v>28</v>
      </c>
      <c r="L288">
        <v>-3.8100000000000002E-2</v>
      </c>
      <c r="M288">
        <v>1.5400499999999999</v>
      </c>
      <c r="Q288">
        <v>1.5</v>
      </c>
      <c r="R288">
        <v>130.87</v>
      </c>
      <c r="S288">
        <v>0.16958999999999999</v>
      </c>
      <c r="T288">
        <v>22</v>
      </c>
      <c r="U288">
        <v>0.80400000000000005</v>
      </c>
      <c r="V288">
        <v>3.6</v>
      </c>
      <c r="W288">
        <v>129</v>
      </c>
      <c r="X288">
        <v>20</v>
      </c>
      <c r="Y288" s="4">
        <f t="shared" ref="Y288:BB288" si="852">IF(OR(($L288+$M288*Y$2)&gt;$W288,($L288+$M288*Y$2)&lt;$V288),"",($L288+$M288*Y$2))</f>
        <v>7.6621499999999996</v>
      </c>
      <c r="Z288" s="4">
        <f t="shared" si="852"/>
        <v>15.362399999999999</v>
      </c>
      <c r="AA288" s="4">
        <f t="shared" si="852"/>
        <v>23.062649999999998</v>
      </c>
      <c r="AB288" s="4">
        <f t="shared" si="852"/>
        <v>30.762899999999998</v>
      </c>
      <c r="AC288" s="4">
        <f t="shared" si="852"/>
        <v>38.463149999999999</v>
      </c>
      <c r="AD288" s="4">
        <f t="shared" si="852"/>
        <v>46.163399999999996</v>
      </c>
      <c r="AE288" s="4">
        <f t="shared" si="852"/>
        <v>53.86365</v>
      </c>
      <c r="AF288" s="4">
        <f t="shared" si="852"/>
        <v>61.563899999999997</v>
      </c>
      <c r="AG288" s="4">
        <f t="shared" si="852"/>
        <v>69.264150000000001</v>
      </c>
      <c r="AH288" s="4">
        <f t="shared" si="852"/>
        <v>76.964399999999998</v>
      </c>
      <c r="AI288" s="4">
        <f t="shared" si="852"/>
        <v>84.664649999999995</v>
      </c>
      <c r="AJ288" s="4">
        <f t="shared" si="852"/>
        <v>92.364899999999992</v>
      </c>
      <c r="AK288" s="4">
        <f t="shared" si="852"/>
        <v>100.06514999999999</v>
      </c>
      <c r="AL288" s="4">
        <f t="shared" si="852"/>
        <v>107.7654</v>
      </c>
      <c r="AM288" s="4">
        <f t="shared" si="852"/>
        <v>115.46565</v>
      </c>
      <c r="AN288" s="4">
        <f t="shared" si="852"/>
        <v>123.16589999999999</v>
      </c>
      <c r="AO288" s="4" t="str">
        <f t="shared" si="852"/>
        <v/>
      </c>
      <c r="AP288" s="4" t="str">
        <f t="shared" si="852"/>
        <v/>
      </c>
      <c r="AQ288" s="4" t="str">
        <f t="shared" si="852"/>
        <v/>
      </c>
      <c r="AR288" s="4" t="str">
        <f t="shared" si="852"/>
        <v/>
      </c>
      <c r="AS288" s="4" t="str">
        <f t="shared" si="852"/>
        <v/>
      </c>
      <c r="AT288" s="4" t="str">
        <f t="shared" si="852"/>
        <v/>
      </c>
      <c r="AU288" s="4" t="str">
        <f t="shared" si="852"/>
        <v/>
      </c>
      <c r="AV288" s="4" t="str">
        <f t="shared" si="852"/>
        <v/>
      </c>
      <c r="AW288" s="4" t="str">
        <f t="shared" si="852"/>
        <v/>
      </c>
      <c r="AX288" s="4" t="str">
        <f t="shared" si="852"/>
        <v/>
      </c>
      <c r="AY288" s="4" t="str">
        <f t="shared" si="852"/>
        <v/>
      </c>
      <c r="AZ288" s="4" t="str">
        <f t="shared" si="852"/>
        <v/>
      </c>
      <c r="BA288" s="4" t="str">
        <f t="shared" si="852"/>
        <v/>
      </c>
      <c r="BB288" s="4" t="str">
        <f t="shared" si="852"/>
        <v/>
      </c>
      <c r="BC288" t="s">
        <v>209</v>
      </c>
      <c r="BD288" t="s">
        <v>230</v>
      </c>
      <c r="BE288" t="s">
        <v>231</v>
      </c>
      <c r="BF288" t="s">
        <v>24</v>
      </c>
      <c r="BG288" t="s">
        <v>39</v>
      </c>
      <c r="BH288" t="s">
        <v>30</v>
      </c>
      <c r="BI288" t="s">
        <v>27</v>
      </c>
      <c r="BJ288" t="s">
        <v>33</v>
      </c>
      <c r="BK288">
        <v>4.1791499999999999</v>
      </c>
      <c r="BL288">
        <v>0.25511</v>
      </c>
      <c r="BM288">
        <v>-5.1999999999999995E-4</v>
      </c>
      <c r="BP288">
        <v>4.5599999999999996</v>
      </c>
      <c r="BQ288">
        <v>28.6</v>
      </c>
      <c r="BR288">
        <v>0.14019000000000001</v>
      </c>
      <c r="BS288">
        <v>60</v>
      </c>
      <c r="BT288">
        <v>0.9</v>
      </c>
      <c r="BU288">
        <v>4.5</v>
      </c>
      <c r="BV288">
        <v>34</v>
      </c>
      <c r="BW288">
        <v>57</v>
      </c>
      <c r="BX288" s="4">
        <f t="shared" ref="BX288:CM290" si="853">IF(OR(($BK288+$BL288*Y288+$BM288*Y288^2)&gt;$BV288,($BK288+$BL288*Y288+$BM288*Y288^2)&lt;$BU288),"",($BK288+$BL288*Y288+$BM288*Y288^2))</f>
        <v>6.1033126443363006</v>
      </c>
      <c r="BY288" s="4">
        <f t="shared" si="853"/>
        <v>7.9755301304447999</v>
      </c>
      <c r="BZ288" s="4">
        <f t="shared" si="853"/>
        <v>9.7860820124882988</v>
      </c>
      <c r="CA288" s="4">
        <f t="shared" si="853"/>
        <v>11.5349682904668</v>
      </c>
      <c r="CB288" s="4">
        <f t="shared" si="853"/>
        <v>13.222188964380301</v>
      </c>
      <c r="CC288" s="4">
        <f t="shared" si="853"/>
        <v>14.8477440342288</v>
      </c>
      <c r="CD288" s="4">
        <f t="shared" si="853"/>
        <v>16.411633500012304</v>
      </c>
      <c r="CE288" s="4">
        <f t="shared" si="853"/>
        <v>17.913857361730798</v>
      </c>
      <c r="CF288" s="4">
        <f t="shared" si="853"/>
        <v>19.354415619384302</v>
      </c>
      <c r="CG288" s="4">
        <f t="shared" si="853"/>
        <v>20.733308272972803</v>
      </c>
      <c r="CH288" s="4">
        <f t="shared" si="853"/>
        <v>22.050535322496302</v>
      </c>
      <c r="CI288" s="4">
        <f t="shared" si="853"/>
        <v>23.306096767954799</v>
      </c>
      <c r="CJ288" s="4">
        <f t="shared" si="853"/>
        <v>24.499992609348297</v>
      </c>
      <c r="CK288" s="4">
        <f t="shared" si="853"/>
        <v>25.6322228466768</v>
      </c>
      <c r="CL288" s="4">
        <f t="shared" si="853"/>
        <v>26.702787479940298</v>
      </c>
      <c r="CM288" s="4">
        <f t="shared" si="853"/>
        <v>27.711686509138801</v>
      </c>
      <c r="CN288" s="4"/>
      <c r="CO288" s="4"/>
      <c r="CP288" s="4"/>
      <c r="CQ288" s="4"/>
      <c r="CR288" s="4"/>
      <c r="CS288" s="4"/>
      <c r="CT288" s="4"/>
      <c r="CU288" s="4"/>
      <c r="CV288" s="4"/>
      <c r="CW288" s="4"/>
      <c r="CX288" s="4"/>
      <c r="CY288" s="4"/>
      <c r="CZ288" s="4"/>
      <c r="DA288" s="4"/>
      <c r="DB288" t="s">
        <v>230</v>
      </c>
      <c r="DC288">
        <v>5</v>
      </c>
      <c r="DD288">
        <v>50</v>
      </c>
      <c r="DE288" t="s">
        <v>691</v>
      </c>
      <c r="DF288" s="2" t="s">
        <v>675</v>
      </c>
      <c r="DH288" t="s">
        <v>680</v>
      </c>
      <c r="DI288" s="4">
        <f>IF(Y288="","",0.113*(Y288)^2.4572-EXP(-4.0813+5.8816/Y288))</f>
        <v>16.794421961086396</v>
      </c>
      <c r="DJ288" s="4">
        <f t="shared" ref="DJ288:EL294" si="854">IF(Z288="","",0.113*(Z288)^2.4572-EXP(-4.0813+5.8816/Z288))</f>
        <v>92.967254937168391</v>
      </c>
      <c r="DK288" s="4">
        <f t="shared" si="854"/>
        <v>252.33729764939309</v>
      </c>
      <c r="DL288" s="4">
        <f t="shared" si="854"/>
        <v>512.20253931668879</v>
      </c>
      <c r="DM288" s="4">
        <f t="shared" si="854"/>
        <v>886.83129469058542</v>
      </c>
      <c r="DN288" s="4">
        <f t="shared" si="854"/>
        <v>1388.6249655159497</v>
      </c>
      <c r="DO288" s="4">
        <f t="shared" si="854"/>
        <v>2028.6839858324729</v>
      </c>
      <c r="DP288" s="4">
        <f t="shared" si="854"/>
        <v>2817.1354682246474</v>
      </c>
      <c r="DQ288" s="4">
        <f t="shared" si="854"/>
        <v>3763.3432401928785</v>
      </c>
      <c r="DR288" s="4">
        <f t="shared" si="854"/>
        <v>4876.0520513462798</v>
      </c>
      <c r="DS288" s="4">
        <f t="shared" si="854"/>
        <v>6163.4916347113758</v>
      </c>
      <c r="DT288" s="4">
        <f t="shared" si="854"/>
        <v>7633.4546974020604</v>
      </c>
      <c r="DU288" s="4">
        <f t="shared" si="854"/>
        <v>9293.3571441871554</v>
      </c>
      <c r="DV288" s="4">
        <f t="shared" si="854"/>
        <v>11150.285719808513</v>
      </c>
      <c r="DW288" s="4">
        <f t="shared" si="854"/>
        <v>13211.036459703475</v>
      </c>
      <c r="DX288" s="4">
        <f t="shared" si="854"/>
        <v>15482.14624893829</v>
      </c>
      <c r="DY288" s="4" t="str">
        <f t="shared" si="854"/>
        <v/>
      </c>
      <c r="DZ288" s="4" t="str">
        <f t="shared" si="854"/>
        <v/>
      </c>
      <c r="EA288" s="4" t="str">
        <f t="shared" si="854"/>
        <v/>
      </c>
      <c r="EB288" s="4" t="str">
        <f t="shared" si="854"/>
        <v/>
      </c>
      <c r="EC288" s="4" t="str">
        <f t="shared" si="854"/>
        <v/>
      </c>
      <c r="ED288" s="4" t="str">
        <f t="shared" si="854"/>
        <v/>
      </c>
      <c r="EE288" s="4" t="str">
        <f t="shared" si="854"/>
        <v/>
      </c>
      <c r="EF288" s="4" t="str">
        <f t="shared" si="854"/>
        <v/>
      </c>
      <c r="EG288" s="4" t="str">
        <f t="shared" si="854"/>
        <v/>
      </c>
      <c r="EH288" s="4" t="str">
        <f t="shared" si="854"/>
        <v/>
      </c>
      <c r="EI288" s="4" t="str">
        <f t="shared" si="854"/>
        <v/>
      </c>
      <c r="EJ288" s="4" t="str">
        <f t="shared" si="854"/>
        <v/>
      </c>
      <c r="EK288" s="4" t="str">
        <f t="shared" si="854"/>
        <v/>
      </c>
      <c r="EL288" s="4" t="str">
        <f t="shared" si="854"/>
        <v/>
      </c>
    </row>
    <row r="289" spans="1:142" x14ac:dyDescent="0.25">
      <c r="A289" t="s">
        <v>234</v>
      </c>
      <c r="B289" t="s">
        <v>230</v>
      </c>
      <c r="C289" t="s">
        <v>231</v>
      </c>
      <c r="D289" t="s">
        <v>234</v>
      </c>
      <c r="E289" t="s">
        <v>230</v>
      </c>
      <c r="F289" t="s">
        <v>231</v>
      </c>
      <c r="G289" t="s">
        <v>25</v>
      </c>
      <c r="H289" t="s">
        <v>24</v>
      </c>
      <c r="I289" t="s">
        <v>35</v>
      </c>
      <c r="J289" t="s">
        <v>36</v>
      </c>
      <c r="K289" t="s">
        <v>33</v>
      </c>
      <c r="L289">
        <v>1.9937400000000001</v>
      </c>
      <c r="M289">
        <v>1.63948</v>
      </c>
      <c r="N289">
        <v>-8.2900000000000005E-3</v>
      </c>
      <c r="Q289">
        <v>1.99</v>
      </c>
      <c r="R289">
        <v>68.489999999999995</v>
      </c>
      <c r="S289">
        <v>3.7077399999999998</v>
      </c>
      <c r="T289">
        <v>45</v>
      </c>
      <c r="U289">
        <v>0.97</v>
      </c>
      <c r="V289">
        <v>1.3</v>
      </c>
      <c r="W289">
        <v>85.3</v>
      </c>
      <c r="X289">
        <v>42</v>
      </c>
      <c r="Y289" s="4">
        <f t="shared" ref="Y289:AR289" si="855">IF(OR(($L289+$M289*Y$2+$N289*Y$2^2)&gt;$W289,($L289+$M289*Y$2+$N289*Y$2^2)&lt;$V289),"",($L289+$M289*Y$2+$N289*Y$2^2))</f>
        <v>9.9838900000000006</v>
      </c>
      <c r="Z289" s="4">
        <f t="shared" si="855"/>
        <v>17.559539999999998</v>
      </c>
      <c r="AA289" s="4">
        <f t="shared" si="855"/>
        <v>24.720690000000001</v>
      </c>
      <c r="AB289" s="4">
        <f t="shared" si="855"/>
        <v>31.467340000000004</v>
      </c>
      <c r="AC289" s="4">
        <f t="shared" si="855"/>
        <v>37.799490000000006</v>
      </c>
      <c r="AD289" s="4">
        <f t="shared" si="855"/>
        <v>43.717140000000008</v>
      </c>
      <c r="AE289" s="4">
        <f t="shared" si="855"/>
        <v>49.220289999999999</v>
      </c>
      <c r="AF289" s="4">
        <f t="shared" si="855"/>
        <v>54.30894</v>
      </c>
      <c r="AG289" s="4">
        <f t="shared" si="855"/>
        <v>58.983090000000004</v>
      </c>
      <c r="AH289" s="4">
        <f t="shared" si="855"/>
        <v>63.242740000000005</v>
      </c>
      <c r="AI289" s="4">
        <f t="shared" si="855"/>
        <v>67.087890000000002</v>
      </c>
      <c r="AJ289" s="4">
        <f t="shared" si="855"/>
        <v>70.518540000000002</v>
      </c>
      <c r="AK289" s="4">
        <f t="shared" si="855"/>
        <v>73.534690000000012</v>
      </c>
      <c r="AL289" s="4">
        <f t="shared" si="855"/>
        <v>76.13633999999999</v>
      </c>
      <c r="AM289" s="4">
        <f t="shared" si="855"/>
        <v>78.323489999999993</v>
      </c>
      <c r="AN289" s="4">
        <f t="shared" si="855"/>
        <v>80.096139999999991</v>
      </c>
      <c r="AO289" s="4">
        <f t="shared" si="855"/>
        <v>81.454290000000015</v>
      </c>
      <c r="AP289" s="4">
        <f t="shared" si="855"/>
        <v>82.397940000000006</v>
      </c>
      <c r="AQ289" s="4">
        <f t="shared" si="855"/>
        <v>82.927089999999993</v>
      </c>
      <c r="AR289" s="4">
        <f t="shared" si="855"/>
        <v>83.041740000000004</v>
      </c>
      <c r="BC289" t="s">
        <v>234</v>
      </c>
      <c r="BD289" t="s">
        <v>230</v>
      </c>
      <c r="BE289" t="s">
        <v>231</v>
      </c>
      <c r="BF289" t="s">
        <v>24</v>
      </c>
      <c r="BG289" t="s">
        <v>39</v>
      </c>
      <c r="BH289" t="s">
        <v>30</v>
      </c>
      <c r="BI289">
        <v>1</v>
      </c>
      <c r="BJ289" t="s">
        <v>33</v>
      </c>
      <c r="BK289">
        <v>2.5598800000000002</v>
      </c>
      <c r="BL289">
        <v>0.42636000000000002</v>
      </c>
      <c r="BM289">
        <v>-3.1099999999999999E-3</v>
      </c>
      <c r="BP289">
        <v>3.4</v>
      </c>
      <c r="BQ289">
        <v>17.16</v>
      </c>
      <c r="BR289">
        <v>3.9143599999999998</v>
      </c>
      <c r="BS289">
        <v>45</v>
      </c>
      <c r="BT289">
        <v>0.81599999999999995</v>
      </c>
      <c r="BU289">
        <v>2</v>
      </c>
      <c r="BV289">
        <v>20.5</v>
      </c>
      <c r="BW289">
        <v>42</v>
      </c>
      <c r="BX289" s="4">
        <f t="shared" si="853"/>
        <v>6.5066125752551685</v>
      </c>
      <c r="BY289" s="4">
        <f t="shared" si="853"/>
        <v>9.0876360204139246</v>
      </c>
      <c r="BZ289" s="4">
        <f t="shared" si="853"/>
        <v>11.19923346962333</v>
      </c>
      <c r="CA289" s="4">
        <f t="shared" si="853"/>
        <v>12.896793338838886</v>
      </c>
      <c r="CB289" s="4">
        <f t="shared" si="853"/>
        <v>14.232498064751091</v>
      </c>
      <c r="CC289" s="4">
        <f t="shared" si="853"/>
        <v>15.255324104785444</v>
      </c>
      <c r="CD289" s="4">
        <f t="shared" si="853"/>
        <v>16.011041937102448</v>
      </c>
      <c r="CE289" s="4">
        <f t="shared" si="853"/>
        <v>16.542216060597607</v>
      </c>
      <c r="CF289" s="4">
        <f t="shared" si="853"/>
        <v>16.888204994901407</v>
      </c>
      <c r="CG289" s="4">
        <f t="shared" si="853"/>
        <v>17.085161280379364</v>
      </c>
      <c r="CH289" s="4">
        <f t="shared" si="853"/>
        <v>17.16603147813197</v>
      </c>
      <c r="CI289" s="4">
        <f t="shared" si="853"/>
        <v>17.160556169994727</v>
      </c>
      <c r="CJ289" s="4">
        <f t="shared" si="853"/>
        <v>17.095269958538129</v>
      </c>
      <c r="CK289" s="4">
        <f t="shared" si="853"/>
        <v>16.993501467067688</v>
      </c>
      <c r="CL289" s="4">
        <f t="shared" si="853"/>
        <v>16.875373339623891</v>
      </c>
      <c r="CM289" s="4">
        <f t="shared" si="853"/>
        <v>16.757802240982244</v>
      </c>
      <c r="CN289" s="4">
        <f t="shared" ref="CN289:CT290" si="856">IF(OR(($BK289+$BL289*AO289+$BM289*AO289^2)&gt;$BV289,($BK289+$BL289*AO289+$BM289*AO289^2)&lt;$BU289),"",($BK289+$BL289*AO289+$BM289*AO289^2))</f>
        <v>16.654498856653248</v>
      </c>
      <c r="CO289" s="4">
        <f t="shared" si="856"/>
        <v>16.575967892882403</v>
      </c>
      <c r="CP289" s="4">
        <f t="shared" si="856"/>
        <v>16.529508076650213</v>
      </c>
      <c r="CQ289" s="4">
        <f t="shared" si="856"/>
        <v>16.519212155672161</v>
      </c>
      <c r="CR289" s="4">
        <f t="shared" si="856"/>
        <v>2.5598800000000002</v>
      </c>
      <c r="CS289" s="4">
        <f t="shared" si="856"/>
        <v>2.5598800000000002</v>
      </c>
      <c r="CT289" s="4">
        <f t="shared" si="856"/>
        <v>2.5598800000000002</v>
      </c>
      <c r="CU289" s="4"/>
      <c r="CV289" s="4"/>
      <c r="CW289" s="4"/>
      <c r="CX289" s="4"/>
      <c r="CY289" s="4"/>
      <c r="CZ289" s="4"/>
      <c r="DA289" s="4"/>
      <c r="DB289" t="s">
        <v>230</v>
      </c>
      <c r="DC289">
        <v>5</v>
      </c>
      <c r="DD289">
        <v>50</v>
      </c>
      <c r="DE289" t="s">
        <v>691</v>
      </c>
      <c r="DF289" s="2" t="s">
        <v>675</v>
      </c>
      <c r="DH289" t="s">
        <v>680</v>
      </c>
      <c r="DI289" s="4">
        <f t="shared" ref="DI289:DI294" si="857">IF(Y289="","",0.113*(Y289)^2.4572-EXP(-4.0813+5.8816/Y289))</f>
        <v>32.221657223769881</v>
      </c>
      <c r="DJ289" s="4">
        <f t="shared" si="854"/>
        <v>129.12690399736275</v>
      </c>
      <c r="DK289" s="4">
        <f t="shared" si="854"/>
        <v>299.27872002992973</v>
      </c>
      <c r="DL289" s="4">
        <f t="shared" si="854"/>
        <v>541.50664506487203</v>
      </c>
      <c r="DM289" s="4">
        <f t="shared" si="854"/>
        <v>849.70233677889064</v>
      </c>
      <c r="DN289" s="4">
        <f t="shared" si="854"/>
        <v>1214.7334721347745</v>
      </c>
      <c r="DO289" s="4">
        <f t="shared" si="854"/>
        <v>1625.586222597113</v>
      </c>
      <c r="DP289" s="4">
        <f t="shared" si="854"/>
        <v>2070.1428692460199</v>
      </c>
      <c r="DQ289" s="4">
        <f t="shared" si="854"/>
        <v>2535.7527893261904</v>
      </c>
      <c r="DR289" s="4">
        <f t="shared" si="854"/>
        <v>3009.6722659717761</v>
      </c>
      <c r="DS289" s="4">
        <f t="shared" si="854"/>
        <v>3479.4139976327901</v>
      </c>
      <c r="DT289" s="4">
        <f t="shared" si="854"/>
        <v>3933.0305105678449</v>
      </c>
      <c r="DU289" s="4">
        <f t="shared" si="854"/>
        <v>4359.3467707839918</v>
      </c>
      <c r="DV289" s="4">
        <f t="shared" si="854"/>
        <v>4748.1521482053076</v>
      </c>
      <c r="DW289" s="4">
        <f t="shared" si="854"/>
        <v>5090.358724698538</v>
      </c>
      <c r="DX289" s="4">
        <f t="shared" si="854"/>
        <v>5378.130890893869</v>
      </c>
      <c r="DY289" s="4">
        <f t="shared" si="854"/>
        <v>5604.9897895173717</v>
      </c>
      <c r="DZ289" s="4">
        <f t="shared" si="854"/>
        <v>5765.8951817867219</v>
      </c>
      <c r="EA289" s="4">
        <f t="shared" si="854"/>
        <v>5857.3065894781212</v>
      </c>
      <c r="EB289" s="4">
        <f t="shared" si="854"/>
        <v>5877.2250066632178</v>
      </c>
      <c r="EC289" s="4" t="str">
        <f t="shared" si="854"/>
        <v/>
      </c>
      <c r="ED289" s="4" t="str">
        <f t="shared" si="854"/>
        <v/>
      </c>
      <c r="EE289" s="4" t="str">
        <f t="shared" si="854"/>
        <v/>
      </c>
      <c r="EF289" s="4" t="str">
        <f t="shared" si="854"/>
        <v/>
      </c>
      <c r="EG289" s="4" t="str">
        <f t="shared" si="854"/>
        <v/>
      </c>
      <c r="EH289" s="4" t="str">
        <f t="shared" si="854"/>
        <v/>
      </c>
      <c r="EI289" s="4" t="str">
        <f t="shared" si="854"/>
        <v/>
      </c>
      <c r="EJ289" s="4" t="str">
        <f t="shared" si="854"/>
        <v/>
      </c>
      <c r="EK289" s="4" t="str">
        <f t="shared" si="854"/>
        <v/>
      </c>
      <c r="EL289" s="4" t="str">
        <f t="shared" si="854"/>
        <v/>
      </c>
    </row>
    <row r="290" spans="1:142" x14ac:dyDescent="0.25">
      <c r="A290" t="s">
        <v>271</v>
      </c>
      <c r="B290" t="s">
        <v>230</v>
      </c>
      <c r="C290" t="s">
        <v>231</v>
      </c>
      <c r="D290" t="s">
        <v>271</v>
      </c>
      <c r="E290" t="s">
        <v>230</v>
      </c>
      <c r="F290" t="s">
        <v>231</v>
      </c>
      <c r="G290" t="s">
        <v>25</v>
      </c>
      <c r="H290" t="s">
        <v>24</v>
      </c>
      <c r="I290" t="s">
        <v>35</v>
      </c>
      <c r="J290" t="s">
        <v>36</v>
      </c>
      <c r="K290" t="s">
        <v>28</v>
      </c>
      <c r="L290">
        <v>2.8968699999999998</v>
      </c>
      <c r="M290">
        <v>0.91156000000000004</v>
      </c>
      <c r="Q290">
        <v>2.9</v>
      </c>
      <c r="R290">
        <v>139.63</v>
      </c>
      <c r="S290">
        <v>13.68468</v>
      </c>
      <c r="T290">
        <v>76</v>
      </c>
      <c r="U290">
        <v>0.90800000000000003</v>
      </c>
      <c r="V290">
        <v>2.1</v>
      </c>
      <c r="W290">
        <v>171.7</v>
      </c>
      <c r="X290">
        <v>74</v>
      </c>
      <c r="Y290" s="4">
        <f t="shared" ref="Y290:BB290" si="858">IF(OR(($L290+$M290*Y$2)&gt;$W290,($L290+$M290*Y$2)&lt;$V290),"",($L290+$M290*Y$2))</f>
        <v>7.4546700000000001</v>
      </c>
      <c r="Z290" s="4">
        <f t="shared" si="858"/>
        <v>12.01247</v>
      </c>
      <c r="AA290" s="4">
        <f t="shared" si="858"/>
        <v>16.570270000000001</v>
      </c>
      <c r="AB290" s="4">
        <f t="shared" si="858"/>
        <v>21.128070000000001</v>
      </c>
      <c r="AC290" s="4">
        <f t="shared" si="858"/>
        <v>25.685870000000001</v>
      </c>
      <c r="AD290" s="4">
        <f t="shared" si="858"/>
        <v>30.243670000000002</v>
      </c>
      <c r="AE290" s="4">
        <f t="shared" si="858"/>
        <v>34.801470000000002</v>
      </c>
      <c r="AF290" s="4">
        <f t="shared" si="858"/>
        <v>39.359270000000002</v>
      </c>
      <c r="AG290" s="4">
        <f t="shared" si="858"/>
        <v>43.917070000000002</v>
      </c>
      <c r="AH290" s="4">
        <f t="shared" si="858"/>
        <v>48.474870000000003</v>
      </c>
      <c r="AI290" s="4">
        <f t="shared" si="858"/>
        <v>53.032670000000003</v>
      </c>
      <c r="AJ290" s="4">
        <f t="shared" si="858"/>
        <v>57.590470000000003</v>
      </c>
      <c r="AK290" s="4">
        <f t="shared" si="858"/>
        <v>62.148270000000004</v>
      </c>
      <c r="AL290" s="4">
        <f t="shared" si="858"/>
        <v>66.706070000000011</v>
      </c>
      <c r="AM290" s="4">
        <f t="shared" si="858"/>
        <v>71.263869999999997</v>
      </c>
      <c r="AN290" s="4">
        <f t="shared" si="858"/>
        <v>75.821670000000012</v>
      </c>
      <c r="AO290" s="4">
        <f t="shared" si="858"/>
        <v>80.379469999999998</v>
      </c>
      <c r="AP290" s="4">
        <f t="shared" si="858"/>
        <v>84.937270000000012</v>
      </c>
      <c r="AQ290" s="4">
        <f t="shared" si="858"/>
        <v>89.495069999999998</v>
      </c>
      <c r="AR290" s="4">
        <f t="shared" si="858"/>
        <v>94.052870000000013</v>
      </c>
      <c r="AS290" s="4">
        <f t="shared" si="858"/>
        <v>98.610669999999999</v>
      </c>
      <c r="AT290" s="4">
        <f t="shared" si="858"/>
        <v>103.16847000000001</v>
      </c>
      <c r="AU290" s="4">
        <f t="shared" si="858"/>
        <v>107.72627</v>
      </c>
      <c r="AV290" s="4">
        <f t="shared" si="858"/>
        <v>112.28407000000001</v>
      </c>
      <c r="AW290" s="4">
        <f t="shared" si="858"/>
        <v>116.84187</v>
      </c>
      <c r="AX290" s="4">
        <f t="shared" si="858"/>
        <v>121.39967000000001</v>
      </c>
      <c r="AY290" s="4">
        <f t="shared" si="858"/>
        <v>125.95747</v>
      </c>
      <c r="AZ290" s="4">
        <f t="shared" si="858"/>
        <v>130.51527000000002</v>
      </c>
      <c r="BA290" s="4">
        <f t="shared" si="858"/>
        <v>135.07307</v>
      </c>
      <c r="BB290" s="4">
        <f t="shared" si="858"/>
        <v>139.63087000000002</v>
      </c>
      <c r="BC290" t="s">
        <v>271</v>
      </c>
      <c r="BD290" t="s">
        <v>230</v>
      </c>
      <c r="BE290" t="s">
        <v>231</v>
      </c>
      <c r="BF290" t="s">
        <v>24</v>
      </c>
      <c r="BG290" t="s">
        <v>39</v>
      </c>
      <c r="BH290" t="s">
        <v>30</v>
      </c>
      <c r="BI290" t="s">
        <v>27</v>
      </c>
      <c r="BJ290" t="s">
        <v>33</v>
      </c>
      <c r="BK290">
        <v>2.9826100000000002</v>
      </c>
      <c r="BL290">
        <v>0.30808000000000002</v>
      </c>
      <c r="BM290">
        <v>-1.0499999999999999E-3</v>
      </c>
      <c r="BP290">
        <v>3.87</v>
      </c>
      <c r="BQ290">
        <v>25.59</v>
      </c>
      <c r="BR290">
        <v>0.14091999999999999</v>
      </c>
      <c r="BS290">
        <v>51</v>
      </c>
      <c r="BT290">
        <v>0.91800000000000004</v>
      </c>
      <c r="BU290">
        <v>3.5</v>
      </c>
      <c r="BV290">
        <v>31.5</v>
      </c>
      <c r="BW290">
        <v>48</v>
      </c>
      <c r="BX290" s="4">
        <f t="shared" si="853"/>
        <v>5.220894023550656</v>
      </c>
      <c r="BY290" s="4">
        <f t="shared" si="853"/>
        <v>6.5318973503240549</v>
      </c>
      <c r="BZ290" s="4">
        <f t="shared" si="853"/>
        <v>7.7992762413334562</v>
      </c>
      <c r="CA290" s="4">
        <f t="shared" si="853"/>
        <v>9.0230306965788554</v>
      </c>
      <c r="CB290" s="4">
        <f t="shared" si="853"/>
        <v>10.203160716060255</v>
      </c>
      <c r="CC290" s="4">
        <f t="shared" si="853"/>
        <v>11.339666299777655</v>
      </c>
      <c r="CD290" s="4">
        <f t="shared" si="853"/>
        <v>12.432547447731057</v>
      </c>
      <c r="CE290" s="4">
        <f t="shared" si="853"/>
        <v>13.481804159920458</v>
      </c>
      <c r="CF290" s="4">
        <f t="shared" si="853"/>
        <v>14.487436436345856</v>
      </c>
      <c r="CG290" s="4">
        <f t="shared" si="853"/>
        <v>15.449444277007256</v>
      </c>
      <c r="CH290" s="4">
        <f t="shared" si="853"/>
        <v>16.367827681904657</v>
      </c>
      <c r="CI290" s="4">
        <f t="shared" si="853"/>
        <v>17.24258665103806</v>
      </c>
      <c r="CJ290" s="4">
        <f t="shared" si="853"/>
        <v>18.073721184407457</v>
      </c>
      <c r="CK290" s="4">
        <f t="shared" si="853"/>
        <v>18.861231282012859</v>
      </c>
      <c r="CL290" s="4">
        <f t="shared" si="853"/>
        <v>19.605116943854256</v>
      </c>
      <c r="CM290" s="4">
        <f t="shared" si="853"/>
        <v>20.305378169931657</v>
      </c>
      <c r="CN290" s="4">
        <f t="shared" si="856"/>
        <v>20.962014960245057</v>
      </c>
      <c r="CO290" s="4">
        <f t="shared" si="856"/>
        <v>21.575027314794461</v>
      </c>
      <c r="CP290" s="4">
        <f t="shared" si="856"/>
        <v>22.14441523357986</v>
      </c>
      <c r="CQ290" s="4">
        <f t="shared" si="856"/>
        <v>22.67017871660126</v>
      </c>
      <c r="CR290" s="4">
        <f t="shared" si="856"/>
        <v>23.152317763858655</v>
      </c>
      <c r="CS290" s="4">
        <f t="shared" si="856"/>
        <v>23.590832375352058</v>
      </c>
      <c r="CT290" s="4">
        <f t="shared" si="856"/>
        <v>23.985722551081459</v>
      </c>
      <c r="CU290" s="4">
        <f t="shared" ref="CU290:DA290" si="859">IF(OR(($BK290+$BL290*AV290+$BM290*AV290^2)&gt;$BV290,($BK290+$BL290*AV290+$BM290*AV290^2)&lt;$BU290),"",($BK290+$BL290*AV290+$BM290*AV290^2))</f>
        <v>24.336988291046861</v>
      </c>
      <c r="CV290" s="4">
        <f t="shared" si="859"/>
        <v>24.644629595248261</v>
      </c>
      <c r="CW290" s="4">
        <f t="shared" si="859"/>
        <v>24.90864646368566</v>
      </c>
      <c r="CX290" s="4">
        <f t="shared" si="859"/>
        <v>25.129038896359059</v>
      </c>
      <c r="CY290" s="4">
        <f t="shared" si="859"/>
        <v>25.305806893268457</v>
      </c>
      <c r="CZ290" s="4">
        <f t="shared" si="859"/>
        <v>25.438950454413856</v>
      </c>
      <c r="DA290" s="4">
        <f t="shared" si="859"/>
        <v>25.528469579795264</v>
      </c>
      <c r="DB290" t="s">
        <v>230</v>
      </c>
      <c r="DC290">
        <v>5</v>
      </c>
      <c r="DD290">
        <v>50</v>
      </c>
      <c r="DE290" t="s">
        <v>691</v>
      </c>
      <c r="DF290" s="2" t="s">
        <v>675</v>
      </c>
      <c r="DH290" t="s">
        <v>680</v>
      </c>
      <c r="DI290" s="4">
        <f t="shared" si="857"/>
        <v>15.695760749979215</v>
      </c>
      <c r="DJ290" s="4">
        <f t="shared" si="854"/>
        <v>50.782655608620395</v>
      </c>
      <c r="DK290" s="4">
        <f t="shared" si="854"/>
        <v>111.97516565153927</v>
      </c>
      <c r="DL290" s="4">
        <f t="shared" si="854"/>
        <v>203.45876349569028</v>
      </c>
      <c r="DM290" s="4">
        <f t="shared" si="854"/>
        <v>328.81467263298288</v>
      </c>
      <c r="DN290" s="4">
        <f t="shared" si="854"/>
        <v>491.21925354713767</v>
      </c>
      <c r="DO290" s="4">
        <f t="shared" si="854"/>
        <v>693.55278245389013</v>
      </c>
      <c r="DP290" s="4">
        <f t="shared" si="854"/>
        <v>938.46686699862482</v>
      </c>
      <c r="DQ290" s="4">
        <f t="shared" si="854"/>
        <v>1228.4296918100551</v>
      </c>
      <c r="DR290" s="4">
        <f t="shared" si="854"/>
        <v>1565.7581311020967</v>
      </c>
      <c r="DS290" s="4">
        <f t="shared" si="854"/>
        <v>1952.6415121774962</v>
      </c>
      <c r="DT290" s="4">
        <f t="shared" si="854"/>
        <v>2391.159781357268</v>
      </c>
      <c r="DU290" s="4">
        <f t="shared" si="854"/>
        <v>2883.2977574826959</v>
      </c>
      <c r="DV290" s="4">
        <f t="shared" si="854"/>
        <v>3430.9565573786331</v>
      </c>
      <c r="DW290" s="4">
        <f t="shared" si="854"/>
        <v>4035.9629196398364</v>
      </c>
      <c r="DX290" s="4">
        <f t="shared" si="854"/>
        <v>4700.0769297334264</v>
      </c>
      <c r="DY290" s="4">
        <f t="shared" si="854"/>
        <v>5424.9985046384199</v>
      </c>
      <c r="DZ290" s="4">
        <f t="shared" si="854"/>
        <v>6212.372898337504</v>
      </c>
      <c r="EA290" s="4">
        <f t="shared" si="854"/>
        <v>7063.7954227866567</v>
      </c>
      <c r="EB290" s="4">
        <f t="shared" si="854"/>
        <v>7980.8155319785583</v>
      </c>
      <c r="EC290" s="4">
        <f t="shared" si="854"/>
        <v>8964.9403828702943</v>
      </c>
      <c r="ED290" s="4">
        <f t="shared" si="854"/>
        <v>10017.637962120525</v>
      </c>
      <c r="EE290" s="4">
        <f t="shared" si="854"/>
        <v>11140.339849066429</v>
      </c>
      <c r="EF290" s="4">
        <f t="shared" si="854"/>
        <v>12334.443671354635</v>
      </c>
      <c r="EG290" s="4">
        <f t="shared" si="854"/>
        <v>13601.315298886879</v>
      </c>
      <c r="EH290" s="4">
        <f t="shared" si="854"/>
        <v>14942.290813388858</v>
      </c>
      <c r="EI290" s="4">
        <f t="shared" si="854"/>
        <v>16358.678284350864</v>
      </c>
      <c r="EJ290" s="4">
        <f t="shared" si="854"/>
        <v>17851.759376885686</v>
      </c>
      <c r="EK290" s="4">
        <f t="shared" si="854"/>
        <v>19422.790812879593</v>
      </c>
      <c r="EL290" s="4">
        <f t="shared" si="854"/>
        <v>21073.005703448365</v>
      </c>
    </row>
    <row r="291" spans="1:142" x14ac:dyDescent="0.25">
      <c r="A291" t="s">
        <v>278</v>
      </c>
      <c r="B291" t="s">
        <v>230</v>
      </c>
      <c r="C291" t="s">
        <v>231</v>
      </c>
      <c r="D291" t="s">
        <v>278</v>
      </c>
      <c r="E291" t="s">
        <v>230</v>
      </c>
      <c r="F291" t="s">
        <v>231</v>
      </c>
      <c r="G291" t="s">
        <v>25</v>
      </c>
      <c r="H291" t="s">
        <v>24</v>
      </c>
      <c r="I291" t="s">
        <v>35</v>
      </c>
      <c r="J291" t="s">
        <v>44</v>
      </c>
      <c r="K291" t="s">
        <v>43</v>
      </c>
      <c r="L291">
        <v>0.12978000000000001</v>
      </c>
      <c r="M291">
        <v>1.83846</v>
      </c>
      <c r="N291">
        <v>2.001E-2</v>
      </c>
      <c r="O291">
        <v>-3.6000000000000002E-4</v>
      </c>
      <c r="Q291">
        <v>1.99</v>
      </c>
      <c r="R291">
        <v>105.87</v>
      </c>
      <c r="S291">
        <v>1.5816699999999999</v>
      </c>
      <c r="T291">
        <v>39</v>
      </c>
      <c r="U291">
        <v>0.98</v>
      </c>
      <c r="V291">
        <v>1.2</v>
      </c>
      <c r="W291">
        <v>113.7</v>
      </c>
      <c r="X291">
        <v>35</v>
      </c>
      <c r="Y291" s="4">
        <f t="shared" ref="Y291:AK291" si="860">IF(OR(($L291+$M291*Y$2+$N291*Y$2^2+$O291*Y$2^3)&gt;$W291,($L291+$M291*Y$2+$N291*Y$2^2+$O291*Y$2^3)&lt;$V291),"",($L291+$M291*Y$2+$N291*Y$2^2+$O291*Y$2^3))</f>
        <v>9.7773299999999992</v>
      </c>
      <c r="Z291" s="4">
        <f t="shared" si="860"/>
        <v>20.155380000000001</v>
      </c>
      <c r="AA291" s="4">
        <f t="shared" si="860"/>
        <v>30.993929999999995</v>
      </c>
      <c r="AB291" s="4">
        <f t="shared" si="860"/>
        <v>42.02297999999999</v>
      </c>
      <c r="AC291" s="4">
        <f t="shared" si="860"/>
        <v>52.972529999999999</v>
      </c>
      <c r="AD291" s="4">
        <f t="shared" si="860"/>
        <v>63.572579999999988</v>
      </c>
      <c r="AE291" s="4">
        <f t="shared" si="860"/>
        <v>73.553129999999982</v>
      </c>
      <c r="AF291" s="4">
        <f t="shared" si="860"/>
        <v>82.644179999999992</v>
      </c>
      <c r="AG291" s="4">
        <f t="shared" si="860"/>
        <v>90.575729999999993</v>
      </c>
      <c r="AH291" s="4">
        <f t="shared" si="860"/>
        <v>97.07777999999999</v>
      </c>
      <c r="AI291" s="4">
        <f t="shared" si="860"/>
        <v>101.88032999999999</v>
      </c>
      <c r="AJ291" s="4">
        <f t="shared" si="860"/>
        <v>104.71337999999999</v>
      </c>
      <c r="AK291" s="4">
        <f t="shared" si="860"/>
        <v>105.30692999999997</v>
      </c>
      <c r="BC291" t="s">
        <v>278</v>
      </c>
      <c r="BD291" t="s">
        <v>230</v>
      </c>
      <c r="BE291" t="s">
        <v>231</v>
      </c>
      <c r="BF291" t="s">
        <v>24</v>
      </c>
      <c r="BG291" t="s">
        <v>39</v>
      </c>
      <c r="BH291" t="s">
        <v>30</v>
      </c>
      <c r="BI291">
        <v>1</v>
      </c>
      <c r="BJ291" t="s">
        <v>43</v>
      </c>
      <c r="BK291">
        <v>4.3201099999999997</v>
      </c>
      <c r="BL291">
        <v>2.0740000000000001E-2</v>
      </c>
      <c r="BM291">
        <v>5.96E-3</v>
      </c>
      <c r="BN291">
        <v>-4.0000000000000003E-5</v>
      </c>
      <c r="BP291">
        <v>4.38</v>
      </c>
      <c r="BQ291">
        <v>28</v>
      </c>
      <c r="BR291">
        <v>5.3837400000000004</v>
      </c>
      <c r="BS291">
        <v>39</v>
      </c>
      <c r="BT291">
        <v>0.91800000000000004</v>
      </c>
      <c r="BU291">
        <v>2</v>
      </c>
      <c r="BV291">
        <v>31.5</v>
      </c>
      <c r="BW291">
        <v>35</v>
      </c>
      <c r="BX291" s="4">
        <f t="shared" ref="BX291:CJ292" si="861">IF(OR(($BK291+$BL291*Y291+$BM291*Y291^2+$BN291*Y291^3)&gt;$BV291,($BK291+$BL291*Y291+$BM291*Y291^2+$BN291*Y291^3)&lt;$BU291),"",($BK291+$BL291*Y291+$BM291*Y291^2+$BN291*Y291^3))</f>
        <v>5.055258051797888</v>
      </c>
      <c r="BY291" s="4">
        <f t="shared" si="861"/>
        <v>6.8318027320288364</v>
      </c>
      <c r="BZ291" s="4">
        <f t="shared" si="861"/>
        <v>9.4973011967415193</v>
      </c>
      <c r="CA291" s="4">
        <f t="shared" si="861"/>
        <v>12.748227391348554</v>
      </c>
      <c r="CB291" s="4">
        <f t="shared" si="861"/>
        <v>16.197225111588793</v>
      </c>
      <c r="CC291" s="4">
        <f t="shared" si="861"/>
        <v>19.448709518264728</v>
      </c>
      <c r="CD291" s="4">
        <f t="shared" si="861"/>
        <v>22.172494507501849</v>
      </c>
      <c r="CE291" s="4">
        <f t="shared" si="861"/>
        <v>24.162720866094929</v>
      </c>
      <c r="CF291" s="4">
        <f t="shared" si="861"/>
        <v>25.371072300066228</v>
      </c>
      <c r="CG291" s="4">
        <f t="shared" si="861"/>
        <v>25.906301280720768</v>
      </c>
      <c r="CH291" s="4">
        <f t="shared" si="861"/>
        <v>25.996444206243432</v>
      </c>
      <c r="CI291" s="4">
        <f t="shared" si="861"/>
        <v>25.915785628243043</v>
      </c>
      <c r="CJ291" s="4">
        <f t="shared" si="861"/>
        <v>25.88563424160845</v>
      </c>
      <c r="CK291" s="4"/>
      <c r="CL291" s="4"/>
      <c r="CM291" s="4"/>
      <c r="CN291" s="4"/>
      <c r="CO291" s="4"/>
      <c r="CP291" s="4"/>
      <c r="CQ291" s="4"/>
      <c r="CR291" s="4"/>
      <c r="CS291" s="4"/>
      <c r="CT291" s="4"/>
      <c r="CU291" s="4"/>
      <c r="CV291" s="4"/>
      <c r="CW291" s="4"/>
      <c r="CX291" s="4"/>
      <c r="CY291" s="4"/>
      <c r="CZ291" s="4"/>
      <c r="DA291" s="4"/>
      <c r="DB291" t="s">
        <v>230</v>
      </c>
      <c r="DC291">
        <v>5</v>
      </c>
      <c r="DD291">
        <v>50</v>
      </c>
      <c r="DE291" t="s">
        <v>691</v>
      </c>
      <c r="DF291" s="2" t="s">
        <v>675</v>
      </c>
      <c r="DH291" t="s">
        <v>680</v>
      </c>
      <c r="DI291" s="4">
        <f t="shared" si="857"/>
        <v>30.606287948182288</v>
      </c>
      <c r="DJ291" s="4">
        <f t="shared" si="854"/>
        <v>181.2065144013533</v>
      </c>
      <c r="DK291" s="4">
        <f t="shared" si="854"/>
        <v>521.70671814090963</v>
      </c>
      <c r="DL291" s="4">
        <f t="shared" si="854"/>
        <v>1102.3072676371967</v>
      </c>
      <c r="DM291" s="4">
        <f t="shared" si="854"/>
        <v>1947.2048991524728</v>
      </c>
      <c r="DN291" s="4">
        <f t="shared" si="854"/>
        <v>3048.389437445458</v>
      </c>
      <c r="DO291" s="4">
        <f t="shared" si="854"/>
        <v>4362.033425163736</v>
      </c>
      <c r="DP291" s="4">
        <f t="shared" si="854"/>
        <v>5808.3274182883342</v>
      </c>
      <c r="DQ291" s="4">
        <f t="shared" si="854"/>
        <v>7275.2323559897759</v>
      </c>
      <c r="DR291" s="4">
        <f t="shared" si="854"/>
        <v>8626.3763557167113</v>
      </c>
      <c r="DS291" s="4">
        <f t="shared" si="854"/>
        <v>9713.0860105181418</v>
      </c>
      <c r="DT291" s="4">
        <f t="shared" si="854"/>
        <v>10390.275169012017</v>
      </c>
      <c r="DU291" s="4">
        <f t="shared" si="854"/>
        <v>10535.59166298886</v>
      </c>
      <c r="DV291" s="4" t="str">
        <f t="shared" si="854"/>
        <v/>
      </c>
      <c r="DW291" s="4" t="str">
        <f t="shared" si="854"/>
        <v/>
      </c>
      <c r="DX291" s="4" t="str">
        <f t="shared" si="854"/>
        <v/>
      </c>
      <c r="DY291" s="4" t="str">
        <f t="shared" si="854"/>
        <v/>
      </c>
      <c r="DZ291" s="4" t="str">
        <f t="shared" si="854"/>
        <v/>
      </c>
      <c r="EA291" s="4" t="str">
        <f t="shared" si="854"/>
        <v/>
      </c>
      <c r="EB291" s="4" t="str">
        <f t="shared" si="854"/>
        <v/>
      </c>
      <c r="EC291" s="4" t="str">
        <f t="shared" si="854"/>
        <v/>
      </c>
      <c r="ED291" s="4" t="str">
        <f t="shared" si="854"/>
        <v/>
      </c>
      <c r="EE291" s="4" t="str">
        <f t="shared" si="854"/>
        <v/>
      </c>
      <c r="EF291" s="4" t="str">
        <f t="shared" si="854"/>
        <v/>
      </c>
      <c r="EG291" s="4" t="str">
        <f t="shared" si="854"/>
        <v/>
      </c>
      <c r="EH291" s="4" t="str">
        <f t="shared" si="854"/>
        <v/>
      </c>
      <c r="EI291" s="4" t="str">
        <f t="shared" si="854"/>
        <v/>
      </c>
      <c r="EJ291" s="4" t="str">
        <f t="shared" si="854"/>
        <v/>
      </c>
      <c r="EK291" s="4" t="str">
        <f t="shared" si="854"/>
        <v/>
      </c>
      <c r="EL291" s="4" t="str">
        <f t="shared" si="854"/>
        <v/>
      </c>
    </row>
    <row r="292" spans="1:142" x14ac:dyDescent="0.25">
      <c r="A292" t="s">
        <v>302</v>
      </c>
      <c r="B292" t="s">
        <v>230</v>
      </c>
      <c r="C292" t="s">
        <v>231</v>
      </c>
      <c r="D292" t="s">
        <v>302</v>
      </c>
      <c r="E292" t="s">
        <v>230</v>
      </c>
      <c r="F292" t="s">
        <v>231</v>
      </c>
      <c r="G292" t="s">
        <v>25</v>
      </c>
      <c r="H292" t="s">
        <v>24</v>
      </c>
      <c r="I292" t="s">
        <v>35</v>
      </c>
      <c r="J292" t="s">
        <v>44</v>
      </c>
      <c r="K292" t="s">
        <v>28</v>
      </c>
      <c r="L292">
        <v>3.8696799999999998</v>
      </c>
      <c r="M292">
        <v>1.7386600000000001</v>
      </c>
      <c r="Q292">
        <v>3.87</v>
      </c>
      <c r="R292">
        <v>96.02</v>
      </c>
      <c r="S292">
        <v>5.4505499999999998</v>
      </c>
      <c r="T292">
        <v>40</v>
      </c>
      <c r="U292">
        <v>0.91800000000000004</v>
      </c>
      <c r="V292">
        <v>3.6</v>
      </c>
      <c r="W292">
        <v>119.4</v>
      </c>
      <c r="X292">
        <v>38</v>
      </c>
      <c r="Y292" s="4">
        <f t="shared" ref="Y292:BB292" si="862">IF(OR(($L292+$M292*Y$2)&gt;$W292,($L292+$M292*Y$2)&lt;$V292),"",($L292+$M292*Y$2))</f>
        <v>12.56298</v>
      </c>
      <c r="Z292" s="4">
        <f t="shared" si="862"/>
        <v>21.25628</v>
      </c>
      <c r="AA292" s="4">
        <f t="shared" si="862"/>
        <v>29.949580000000001</v>
      </c>
      <c r="AB292" s="4">
        <f t="shared" si="862"/>
        <v>38.642880000000005</v>
      </c>
      <c r="AC292" s="4">
        <f t="shared" si="862"/>
        <v>47.336180000000006</v>
      </c>
      <c r="AD292" s="4">
        <f t="shared" si="862"/>
        <v>56.029480000000007</v>
      </c>
      <c r="AE292" s="4">
        <f t="shared" si="862"/>
        <v>64.72278</v>
      </c>
      <c r="AF292" s="4">
        <f t="shared" si="862"/>
        <v>73.416080000000008</v>
      </c>
      <c r="AG292" s="4">
        <f t="shared" si="862"/>
        <v>82.109380000000002</v>
      </c>
      <c r="AH292" s="4">
        <f t="shared" si="862"/>
        <v>90.802680000000009</v>
      </c>
      <c r="AI292" s="4">
        <f t="shared" si="862"/>
        <v>99.495980000000003</v>
      </c>
      <c r="AJ292" s="4">
        <f t="shared" si="862"/>
        <v>108.18928000000001</v>
      </c>
      <c r="AK292" s="4">
        <f t="shared" si="862"/>
        <v>116.88258</v>
      </c>
      <c r="AL292" s="4" t="str">
        <f t="shared" si="862"/>
        <v/>
      </c>
      <c r="AM292" s="4" t="str">
        <f t="shared" si="862"/>
        <v/>
      </c>
      <c r="AN292" s="4" t="str">
        <f t="shared" si="862"/>
        <v/>
      </c>
      <c r="AO292" s="4" t="str">
        <f t="shared" si="862"/>
        <v/>
      </c>
      <c r="AP292" s="4" t="str">
        <f t="shared" si="862"/>
        <v/>
      </c>
      <c r="AQ292" s="4" t="str">
        <f t="shared" si="862"/>
        <v/>
      </c>
      <c r="AR292" s="4" t="str">
        <f t="shared" si="862"/>
        <v/>
      </c>
      <c r="AS292" s="4" t="str">
        <f t="shared" si="862"/>
        <v/>
      </c>
      <c r="AT292" s="4" t="str">
        <f t="shared" si="862"/>
        <v/>
      </c>
      <c r="AU292" s="4" t="str">
        <f t="shared" si="862"/>
        <v/>
      </c>
      <c r="AV292" s="4" t="str">
        <f t="shared" si="862"/>
        <v/>
      </c>
      <c r="AW292" s="4" t="str">
        <f t="shared" si="862"/>
        <v/>
      </c>
      <c r="AX292" s="4" t="str">
        <f t="shared" si="862"/>
        <v/>
      </c>
      <c r="AY292" s="4" t="str">
        <f t="shared" si="862"/>
        <v/>
      </c>
      <c r="AZ292" s="4" t="str">
        <f t="shared" si="862"/>
        <v/>
      </c>
      <c r="BA292" s="4" t="str">
        <f t="shared" si="862"/>
        <v/>
      </c>
      <c r="BB292" s="4" t="str">
        <f t="shared" si="862"/>
        <v/>
      </c>
      <c r="BC292" t="s">
        <v>302</v>
      </c>
      <c r="BD292" t="s">
        <v>230</v>
      </c>
      <c r="BE292" t="s">
        <v>231</v>
      </c>
      <c r="BF292" t="s">
        <v>24</v>
      </c>
      <c r="BG292" t="s">
        <v>39</v>
      </c>
      <c r="BH292" t="s">
        <v>30</v>
      </c>
      <c r="BI292" t="s">
        <v>27</v>
      </c>
      <c r="BJ292" t="s">
        <v>43</v>
      </c>
      <c r="BK292">
        <v>4.2183900000000003</v>
      </c>
      <c r="BL292">
        <v>0.25472</v>
      </c>
      <c r="BM292">
        <v>3.1700000000000001E-3</v>
      </c>
      <c r="BN292">
        <v>-3.0000000000000001E-5</v>
      </c>
      <c r="BP292">
        <v>5.25</v>
      </c>
      <c r="BQ292">
        <v>30.23</v>
      </c>
      <c r="BR292">
        <v>0.42455999999999999</v>
      </c>
      <c r="BS292">
        <v>40</v>
      </c>
      <c r="BT292">
        <v>0.84399999999999997</v>
      </c>
      <c r="BU292">
        <v>5</v>
      </c>
      <c r="BV292">
        <v>43</v>
      </c>
      <c r="BW292">
        <v>36</v>
      </c>
      <c r="BX292" s="4">
        <f t="shared" si="861"/>
        <v>7.85926462830815</v>
      </c>
      <c r="BY292" s="4">
        <f t="shared" si="861"/>
        <v>10.776962572311358</v>
      </c>
      <c r="BZ292" s="4">
        <f t="shared" si="861"/>
        <v>13.884642352268205</v>
      </c>
      <c r="CA292" s="4">
        <f t="shared" si="861"/>
        <v>17.06404706375961</v>
      </c>
      <c r="CB292" s="4">
        <f t="shared" si="861"/>
        <v>20.196919802366484</v>
      </c>
      <c r="CC292" s="4">
        <f t="shared" si="861"/>
        <v>23.165003663669747</v>
      </c>
      <c r="CD292" s="4">
        <f t="shared" si="861"/>
        <v>25.850041743250323</v>
      </c>
      <c r="CE292" s="4">
        <f t="shared" si="861"/>
        <v>28.133777136689123</v>
      </c>
      <c r="CF292" s="4">
        <f t="shared" si="861"/>
        <v>29.897952939567052</v>
      </c>
      <c r="CG292" s="4">
        <f t="shared" si="861"/>
        <v>31.024312247465058</v>
      </c>
      <c r="CH292" s="4">
        <f t="shared" si="861"/>
        <v>31.394598155964033</v>
      </c>
      <c r="CI292" s="4">
        <f t="shared" si="861"/>
        <v>30.890553760644892</v>
      </c>
      <c r="CJ292" s="4">
        <f t="shared" si="861"/>
        <v>29.393922157088596</v>
      </c>
      <c r="CK292" s="4"/>
      <c r="CL292" s="4"/>
      <c r="CM292" s="4"/>
      <c r="CN292" s="4"/>
      <c r="CO292" s="4"/>
      <c r="CP292" s="4"/>
      <c r="CQ292" s="4"/>
      <c r="CR292" s="4"/>
      <c r="CS292" s="4"/>
      <c r="CT292" s="4"/>
      <c r="CU292" s="4"/>
      <c r="CV292" s="4"/>
      <c r="CW292" s="4"/>
      <c r="CX292" s="4"/>
      <c r="CY292" s="4"/>
      <c r="CZ292" s="4"/>
      <c r="DA292" s="4"/>
      <c r="DB292" t="s">
        <v>230</v>
      </c>
      <c r="DC292">
        <v>5</v>
      </c>
      <c r="DD292">
        <v>50</v>
      </c>
      <c r="DE292" t="s">
        <v>691</v>
      </c>
      <c r="DF292" s="2" t="s">
        <v>675</v>
      </c>
      <c r="DH292" t="s">
        <v>680</v>
      </c>
      <c r="DI292" s="4">
        <f t="shared" si="857"/>
        <v>56.697306986517809</v>
      </c>
      <c r="DJ292" s="4">
        <f t="shared" si="854"/>
        <v>206.50630486010914</v>
      </c>
      <c r="DK292" s="4">
        <f t="shared" si="854"/>
        <v>479.56463796098467</v>
      </c>
      <c r="DL292" s="4">
        <f t="shared" si="854"/>
        <v>897.04879370975311</v>
      </c>
      <c r="DM292" s="4">
        <f t="shared" si="854"/>
        <v>1476.9220395954285</v>
      </c>
      <c r="DN292" s="4">
        <f t="shared" si="854"/>
        <v>2235.0335610409006</v>
      </c>
      <c r="DO292" s="4">
        <f t="shared" si="854"/>
        <v>3185.705193320277</v>
      </c>
      <c r="DP292" s="4">
        <f t="shared" si="854"/>
        <v>4342.0890960041161</v>
      </c>
      <c r="DQ292" s="4">
        <f t="shared" si="854"/>
        <v>5716.4049518853417</v>
      </c>
      <c r="DR292" s="4">
        <f t="shared" si="854"/>
        <v>7320.1068178753376</v>
      </c>
      <c r="DS292" s="4">
        <f t="shared" si="854"/>
        <v>9164.0057438067925</v>
      </c>
      <c r="DT292" s="4">
        <f t="shared" si="854"/>
        <v>11258.362992630131</v>
      </c>
      <c r="DU292" s="4">
        <f t="shared" si="854"/>
        <v>13612.962855717793</v>
      </c>
      <c r="DV292" s="4" t="str">
        <f t="shared" si="854"/>
        <v/>
      </c>
      <c r="DW292" s="4" t="str">
        <f t="shared" si="854"/>
        <v/>
      </c>
      <c r="DX292" s="4" t="str">
        <f t="shared" si="854"/>
        <v/>
      </c>
      <c r="DY292" s="4" t="str">
        <f t="shared" si="854"/>
        <v/>
      </c>
      <c r="DZ292" s="4" t="str">
        <f t="shared" si="854"/>
        <v/>
      </c>
      <c r="EA292" s="4" t="str">
        <f t="shared" si="854"/>
        <v/>
      </c>
      <c r="EB292" s="4" t="str">
        <f t="shared" si="854"/>
        <v/>
      </c>
      <c r="EC292" s="4" t="str">
        <f t="shared" si="854"/>
        <v/>
      </c>
      <c r="ED292" s="4" t="str">
        <f t="shared" si="854"/>
        <v/>
      </c>
      <c r="EE292" s="4" t="str">
        <f t="shared" si="854"/>
        <v/>
      </c>
      <c r="EF292" s="4" t="str">
        <f t="shared" si="854"/>
        <v/>
      </c>
      <c r="EG292" s="4" t="str">
        <f t="shared" si="854"/>
        <v/>
      </c>
      <c r="EH292" s="4" t="str">
        <f t="shared" si="854"/>
        <v/>
      </c>
      <c r="EI292" s="4" t="str">
        <f t="shared" si="854"/>
        <v/>
      </c>
      <c r="EJ292" s="4" t="str">
        <f t="shared" si="854"/>
        <v/>
      </c>
      <c r="EK292" s="4" t="str">
        <f t="shared" si="854"/>
        <v/>
      </c>
      <c r="EL292" s="4" t="str">
        <f t="shared" si="854"/>
        <v/>
      </c>
    </row>
    <row r="293" spans="1:142" x14ac:dyDescent="0.25">
      <c r="A293" t="s">
        <v>315</v>
      </c>
      <c r="B293" t="s">
        <v>230</v>
      </c>
      <c r="C293" t="s">
        <v>231</v>
      </c>
      <c r="D293" t="s">
        <v>315</v>
      </c>
      <c r="E293" t="s">
        <v>230</v>
      </c>
      <c r="F293" t="s">
        <v>231</v>
      </c>
      <c r="G293" t="s">
        <v>25</v>
      </c>
      <c r="H293" t="s">
        <v>24</v>
      </c>
      <c r="I293" t="s">
        <v>35</v>
      </c>
      <c r="J293" t="s">
        <v>44</v>
      </c>
      <c r="K293" t="s">
        <v>33</v>
      </c>
      <c r="L293">
        <v>3.2220399999999998</v>
      </c>
      <c r="M293">
        <v>1.7643800000000001</v>
      </c>
      <c r="N293">
        <v>-8.9999999999999993E-3</v>
      </c>
      <c r="Q293">
        <v>3.22</v>
      </c>
      <c r="R293">
        <v>89.67</v>
      </c>
      <c r="S293">
        <v>3.1597300000000001</v>
      </c>
      <c r="T293">
        <v>41</v>
      </c>
      <c r="U293">
        <v>0.91</v>
      </c>
      <c r="V293">
        <v>3.5</v>
      </c>
      <c r="W293">
        <v>125.8</v>
      </c>
      <c r="X293">
        <v>38</v>
      </c>
      <c r="Y293" s="4">
        <f t="shared" ref="Y293:AR293" si="863">IF(OR(($L293+$M293*Y$2+$N293*Y$2^2)&gt;$W293,($L293+$M293*Y$2+$N293*Y$2^2)&lt;$V293),"",($L293+$M293*Y$2+$N293*Y$2^2))</f>
        <v>11.81894</v>
      </c>
      <c r="Z293" s="4">
        <f t="shared" si="863"/>
        <v>19.96584</v>
      </c>
      <c r="AA293" s="4">
        <f t="shared" si="863"/>
        <v>27.662740000000003</v>
      </c>
      <c r="AB293" s="4">
        <f t="shared" si="863"/>
        <v>34.909639999999996</v>
      </c>
      <c r="AC293" s="4">
        <f t="shared" si="863"/>
        <v>41.706540000000004</v>
      </c>
      <c r="AD293" s="4">
        <f t="shared" si="863"/>
        <v>48.053440000000002</v>
      </c>
      <c r="AE293" s="4">
        <f t="shared" si="863"/>
        <v>53.950340000000004</v>
      </c>
      <c r="AF293" s="4">
        <f t="shared" si="863"/>
        <v>59.397239999999989</v>
      </c>
      <c r="AG293" s="4">
        <f t="shared" si="863"/>
        <v>64.394140000000021</v>
      </c>
      <c r="AH293" s="4">
        <f t="shared" si="863"/>
        <v>68.941040000000015</v>
      </c>
      <c r="AI293" s="4">
        <f t="shared" si="863"/>
        <v>73.03794000000002</v>
      </c>
      <c r="AJ293" s="4">
        <f t="shared" si="863"/>
        <v>76.684840000000008</v>
      </c>
      <c r="AK293" s="4">
        <f t="shared" si="863"/>
        <v>79.881740000000008</v>
      </c>
      <c r="AL293" s="4">
        <f t="shared" si="863"/>
        <v>82.628640000000019</v>
      </c>
      <c r="AM293" s="4">
        <f t="shared" si="863"/>
        <v>84.925539999999984</v>
      </c>
      <c r="AN293" s="4">
        <f t="shared" si="863"/>
        <v>86.772439999999989</v>
      </c>
      <c r="AO293" s="4">
        <f t="shared" si="863"/>
        <v>88.16934000000002</v>
      </c>
      <c r="AP293" s="4">
        <f t="shared" si="863"/>
        <v>89.116240000000019</v>
      </c>
      <c r="AQ293" s="4">
        <f t="shared" si="863"/>
        <v>89.613140000000016</v>
      </c>
      <c r="AR293" s="4">
        <f t="shared" si="863"/>
        <v>89.660040000000009</v>
      </c>
      <c r="BC293" t="s">
        <v>315</v>
      </c>
      <c r="BD293" t="s">
        <v>230</v>
      </c>
      <c r="BE293" t="s">
        <v>231</v>
      </c>
      <c r="BF293" t="s">
        <v>24</v>
      </c>
      <c r="BG293" t="s">
        <v>39</v>
      </c>
      <c r="BH293" t="s">
        <v>30</v>
      </c>
      <c r="BI293" t="s">
        <v>27</v>
      </c>
      <c r="BJ293" t="s">
        <v>33</v>
      </c>
      <c r="BK293">
        <v>2.4436800000000001</v>
      </c>
      <c r="BL293">
        <v>0.39304</v>
      </c>
      <c r="BM293">
        <v>-1.65E-3</v>
      </c>
      <c r="BP293">
        <v>3.69</v>
      </c>
      <c r="BQ293">
        <v>24.39</v>
      </c>
      <c r="BR293">
        <v>0.18559999999999999</v>
      </c>
      <c r="BS293">
        <v>40</v>
      </c>
      <c r="BT293">
        <v>0.88800000000000001</v>
      </c>
      <c r="BU293">
        <v>4</v>
      </c>
      <c r="BV293">
        <v>32</v>
      </c>
      <c r="BW293">
        <v>37</v>
      </c>
      <c r="BX293" s="4">
        <f t="shared" ref="BX293:CG294" si="864">IF(OR(($BK293+$BL293*Y293+$BM293*Y293^2)&gt;$BV293,($BK293+$BL293*Y293+$BM293*Y293^2)&lt;$BU293),"",($BK293+$BL293*Y293+$BM293*Y293^2))</f>
        <v>6.85851206210606</v>
      </c>
      <c r="BY293" s="4">
        <f t="shared" si="864"/>
        <v>9.6333063882057601</v>
      </c>
      <c r="BZ293" s="4">
        <f t="shared" si="864"/>
        <v>12.053618475492462</v>
      </c>
      <c r="CA293" s="4">
        <f t="shared" si="864"/>
        <v>14.15373801346616</v>
      </c>
      <c r="CB293" s="4">
        <f t="shared" si="864"/>
        <v>15.965949941626864</v>
      </c>
      <c r="CC293" s="4">
        <f t="shared" si="864"/>
        <v>17.52053444947456</v>
      </c>
      <c r="CD293" s="4">
        <f t="shared" si="864"/>
        <v>18.84576697650926</v>
      </c>
      <c r="CE293" s="4">
        <f t="shared" si="864"/>
        <v>19.967918212230959</v>
      </c>
      <c r="CF293" s="4">
        <f t="shared" si="864"/>
        <v>20.911254096139665</v>
      </c>
      <c r="CG293" s="4">
        <f t="shared" si="864"/>
        <v>21.698035817735366</v>
      </c>
      <c r="CH293" s="4">
        <f t="shared" ref="CH293:CQ294" si="865">IF(OR(($BK293+$BL293*AI293+$BM293*AI293^2)&gt;$BV293,($BK293+$BL293*AI293+$BM293*AI293^2)&lt;$BU293),"",($BK293+$BL293*AI293+$BM293*AI293^2))</f>
        <v>22.348519816518063</v>
      </c>
      <c r="CI293" s="4">
        <f t="shared" si="865"/>
        <v>22.880957781987757</v>
      </c>
      <c r="CJ293" s="4">
        <f t="shared" si="865"/>
        <v>23.311596653644465</v>
      </c>
      <c r="CK293" s="4">
        <f t="shared" si="865"/>
        <v>23.654678620988161</v>
      </c>
      <c r="CL293" s="4">
        <f t="shared" si="865"/>
        <v>23.922441123518858</v>
      </c>
      <c r="CM293" s="4">
        <f t="shared" si="865"/>
        <v>24.125116850736557</v>
      </c>
      <c r="CN293" s="4">
        <f t="shared" si="865"/>
        <v>24.27093374214126</v>
      </c>
      <c r="CO293" s="4">
        <f t="shared" si="865"/>
        <v>24.366114987232965</v>
      </c>
      <c r="CP293" s="4">
        <f t="shared" si="865"/>
        <v>24.414879025511663</v>
      </c>
      <c r="CQ293" s="4">
        <f t="shared" si="865"/>
        <v>24.41943954647736</v>
      </c>
      <c r="CR293" s="4" t="str">
        <f t="shared" ref="CR293:DA294" si="866">IF(OR(($BK293+$BL293*AS293+$BM293*AS293^2)&gt;$BV293,($BK293+$BL293*AS293+$BM293*AS293^2)&lt;$BU293),"",($BK293+$BL293*AS293+$BM293*AS293^2))</f>
        <v/>
      </c>
      <c r="CS293" s="4" t="str">
        <f t="shared" si="866"/>
        <v/>
      </c>
      <c r="CT293" s="4" t="str">
        <f t="shared" si="866"/>
        <v/>
      </c>
      <c r="CU293" s="4" t="str">
        <f t="shared" si="866"/>
        <v/>
      </c>
      <c r="CV293" s="4" t="str">
        <f t="shared" si="866"/>
        <v/>
      </c>
      <c r="CW293" s="4" t="str">
        <f t="shared" si="866"/>
        <v/>
      </c>
      <c r="CX293" s="4" t="str">
        <f t="shared" si="866"/>
        <v/>
      </c>
      <c r="CY293" s="4" t="str">
        <f t="shared" si="866"/>
        <v/>
      </c>
      <c r="CZ293" s="4" t="str">
        <f t="shared" si="866"/>
        <v/>
      </c>
      <c r="DA293" s="4" t="str">
        <f t="shared" si="866"/>
        <v/>
      </c>
      <c r="DB293" t="s">
        <v>230</v>
      </c>
      <c r="DC293">
        <v>5</v>
      </c>
      <c r="DD293">
        <v>50</v>
      </c>
      <c r="DE293" t="s">
        <v>691</v>
      </c>
      <c r="DF293" s="2" t="s">
        <v>675</v>
      </c>
      <c r="DH293" t="s">
        <v>680</v>
      </c>
      <c r="DI293" s="4">
        <f t="shared" si="857"/>
        <v>48.794544890866405</v>
      </c>
      <c r="DJ293" s="4">
        <f t="shared" si="854"/>
        <v>177.04737645767122</v>
      </c>
      <c r="DK293" s="4">
        <f t="shared" si="854"/>
        <v>394.53026660224475</v>
      </c>
      <c r="DL293" s="4">
        <f t="shared" si="854"/>
        <v>698.8619387905984</v>
      </c>
      <c r="DM293" s="4">
        <f t="shared" si="854"/>
        <v>1082.0225370010678</v>
      </c>
      <c r="DN293" s="4">
        <f t="shared" si="854"/>
        <v>1532.5210018658956</v>
      </c>
      <c r="DO293" s="4">
        <f t="shared" si="854"/>
        <v>2036.7163138650028</v>
      </c>
      <c r="DP293" s="4">
        <f t="shared" si="854"/>
        <v>2579.7271343196708</v>
      </c>
      <c r="DQ293" s="4">
        <f t="shared" si="854"/>
        <v>3146.1044328231051</v>
      </c>
      <c r="DR293" s="4">
        <f t="shared" si="854"/>
        <v>3720.3519119138555</v>
      </c>
      <c r="DS293" s="4">
        <f t="shared" si="854"/>
        <v>4287.3407539305772</v>
      </c>
      <c r="DT293" s="4">
        <f t="shared" si="854"/>
        <v>4832.6464871627995</v>
      </c>
      <c r="DU293" s="4">
        <f t="shared" si="854"/>
        <v>5342.8256570188696</v>
      </c>
      <c r="DV293" s="4">
        <f t="shared" si="854"/>
        <v>5805.6440997617656</v>
      </c>
      <c r="DW293" s="4">
        <f t="shared" si="854"/>
        <v>6210.264972450349</v>
      </c>
      <c r="DX293" s="4">
        <f t="shared" si="854"/>
        <v>6547.4023191449169</v>
      </c>
      <c r="DY293" s="4">
        <f t="shared" si="854"/>
        <v>6809.4443355730218</v>
      </c>
      <c r="DZ293" s="4">
        <f t="shared" si="854"/>
        <v>6990.5493436974621</v>
      </c>
      <c r="EA293" s="4">
        <f t="shared" si="854"/>
        <v>7086.716633387291</v>
      </c>
      <c r="EB293" s="4">
        <f t="shared" si="854"/>
        <v>7095.833664638154</v>
      </c>
      <c r="EC293" s="4" t="str">
        <f t="shared" si="854"/>
        <v/>
      </c>
      <c r="ED293" s="4" t="str">
        <f t="shared" si="854"/>
        <v/>
      </c>
      <c r="EE293" s="4" t="str">
        <f t="shared" si="854"/>
        <v/>
      </c>
      <c r="EF293" s="4" t="str">
        <f t="shared" si="854"/>
        <v/>
      </c>
      <c r="EG293" s="4" t="str">
        <f t="shared" si="854"/>
        <v/>
      </c>
      <c r="EH293" s="4" t="str">
        <f t="shared" si="854"/>
        <v/>
      </c>
      <c r="EI293" s="4" t="str">
        <f t="shared" si="854"/>
        <v/>
      </c>
      <c r="EJ293" s="4" t="str">
        <f t="shared" si="854"/>
        <v/>
      </c>
      <c r="EK293" s="4" t="str">
        <f t="shared" si="854"/>
        <v/>
      </c>
      <c r="EL293" s="4" t="str">
        <f t="shared" si="854"/>
        <v/>
      </c>
    </row>
    <row r="294" spans="1:142" x14ac:dyDescent="0.25">
      <c r="A294" t="s">
        <v>368</v>
      </c>
      <c r="B294" t="s">
        <v>230</v>
      </c>
      <c r="C294" t="s">
        <v>231</v>
      </c>
      <c r="D294" t="s">
        <v>368</v>
      </c>
      <c r="E294" t="s">
        <v>230</v>
      </c>
      <c r="F294" t="s">
        <v>231</v>
      </c>
      <c r="G294" t="s">
        <v>25</v>
      </c>
      <c r="H294" t="s">
        <v>24</v>
      </c>
      <c r="I294" t="s">
        <v>35</v>
      </c>
      <c r="J294" t="s">
        <v>71</v>
      </c>
      <c r="K294" t="s">
        <v>43</v>
      </c>
      <c r="L294">
        <v>3.6557300000000001</v>
      </c>
      <c r="M294">
        <v>0.81496000000000002</v>
      </c>
      <c r="N294">
        <v>1.359E-2</v>
      </c>
      <c r="O294">
        <v>-1.4999999999999999E-4</v>
      </c>
      <c r="Q294">
        <v>3.66</v>
      </c>
      <c r="R294">
        <v>78.92</v>
      </c>
      <c r="S294">
        <v>6.7739999999999995E-2</v>
      </c>
      <c r="T294">
        <v>56</v>
      </c>
      <c r="U294">
        <v>0.91400000000000003</v>
      </c>
      <c r="V294">
        <v>5.8</v>
      </c>
      <c r="W294">
        <v>100.6</v>
      </c>
      <c r="X294">
        <v>52</v>
      </c>
      <c r="Y294" s="4">
        <f t="shared" ref="Y294:AO294" si="867">IF(OR(($L294+$M294*Y$2+$N294*Y$2^2+$O294*Y$2^3)&gt;$W294,($L294+$M294*Y$2+$N294*Y$2^2+$O294*Y$2^3)&lt;$V294),"",($L294+$M294*Y$2+$N294*Y$2^2+$O294*Y$2^3))</f>
        <v>8.0515299999999996</v>
      </c>
      <c r="Z294" s="4">
        <f t="shared" si="867"/>
        <v>13.014329999999999</v>
      </c>
      <c r="AA294" s="4">
        <f t="shared" si="867"/>
        <v>18.431629999999998</v>
      </c>
      <c r="AB294" s="4">
        <f t="shared" si="867"/>
        <v>24.190929999999998</v>
      </c>
      <c r="AC294" s="4">
        <f t="shared" si="867"/>
        <v>30.179729999999999</v>
      </c>
      <c r="AD294" s="4">
        <f t="shared" si="867"/>
        <v>36.285530000000008</v>
      </c>
      <c r="AE294" s="4">
        <f t="shared" si="867"/>
        <v>42.395829999999997</v>
      </c>
      <c r="AF294" s="4">
        <f t="shared" si="867"/>
        <v>48.398129999999995</v>
      </c>
      <c r="AG294" s="4">
        <f t="shared" si="867"/>
        <v>54.179929999999999</v>
      </c>
      <c r="AH294" s="4">
        <f t="shared" si="867"/>
        <v>59.62872999999999</v>
      </c>
      <c r="AI294" s="4">
        <f t="shared" si="867"/>
        <v>64.63203</v>
      </c>
      <c r="AJ294" s="4">
        <f t="shared" si="867"/>
        <v>69.077329999999989</v>
      </c>
      <c r="AK294" s="4">
        <f t="shared" si="867"/>
        <v>72.852130000000002</v>
      </c>
      <c r="AL294" s="4">
        <f t="shared" si="867"/>
        <v>75.84393</v>
      </c>
      <c r="AM294" s="4">
        <f t="shared" si="867"/>
        <v>77.940229999999985</v>
      </c>
      <c r="AN294" s="4">
        <f t="shared" si="867"/>
        <v>79.028530000000003</v>
      </c>
      <c r="AO294" s="4">
        <f t="shared" si="867"/>
        <v>78.996330000000015</v>
      </c>
      <c r="BC294" t="s">
        <v>368</v>
      </c>
      <c r="BD294" t="s">
        <v>230</v>
      </c>
      <c r="BE294" t="s">
        <v>231</v>
      </c>
      <c r="BF294" t="s">
        <v>24</v>
      </c>
      <c r="BG294" t="s">
        <v>39</v>
      </c>
      <c r="BH294" t="s">
        <v>30</v>
      </c>
      <c r="BI294" t="s">
        <v>27</v>
      </c>
      <c r="BJ294" t="s">
        <v>33</v>
      </c>
      <c r="BK294">
        <v>2.1390600000000002</v>
      </c>
      <c r="BL294">
        <v>0.41398000000000001</v>
      </c>
      <c r="BM294">
        <v>-1.8600000000000001E-3</v>
      </c>
      <c r="BP294">
        <v>3.63</v>
      </c>
      <c r="BQ294">
        <v>23.24</v>
      </c>
      <c r="BR294">
        <v>0.11788</v>
      </c>
      <c r="BS294">
        <v>56</v>
      </c>
      <c r="BT294">
        <v>0.93300000000000005</v>
      </c>
      <c r="BU294">
        <v>3.5</v>
      </c>
      <c r="BV294">
        <v>29</v>
      </c>
      <c r="BW294">
        <v>53</v>
      </c>
      <c r="BX294" s="4">
        <f t="shared" si="864"/>
        <v>5.3516539176659261</v>
      </c>
      <c r="BY294" s="4">
        <f t="shared" si="864"/>
        <v>7.2116989526510462</v>
      </c>
      <c r="BZ294" s="4">
        <f t="shared" si="864"/>
        <v>9.1374977163101665</v>
      </c>
      <c r="CA294" s="4">
        <f t="shared" si="864"/>
        <v>11.065147166067286</v>
      </c>
      <c r="CB294" s="4">
        <f t="shared" si="864"/>
        <v>12.938746674056407</v>
      </c>
      <c r="CC294" s="4">
        <f t="shared" si="864"/>
        <v>14.711593890871526</v>
      </c>
      <c r="CD294" s="4">
        <f t="shared" si="864"/>
        <v>16.346909796816647</v>
      </c>
      <c r="CE294" s="4">
        <f t="shared" si="864"/>
        <v>17.818092940655767</v>
      </c>
      <c r="CF294" s="4">
        <f t="shared" si="864"/>
        <v>19.108502865862889</v>
      </c>
      <c r="CG294" s="4">
        <f t="shared" si="864"/>
        <v>20.210772724372006</v>
      </c>
      <c r="CH294" s="4">
        <f t="shared" si="865"/>
        <v>21.125651077827129</v>
      </c>
      <c r="CI294" s="4">
        <f t="shared" si="865"/>
        <v>21.860372886332243</v>
      </c>
      <c r="CJ294" s="4">
        <f t="shared" si="865"/>
        <v>22.426559684701367</v>
      </c>
      <c r="CK294" s="4">
        <f t="shared" si="865"/>
        <v>22.837648946208486</v>
      </c>
      <c r="CL294" s="4">
        <f t="shared" si="865"/>
        <v>23.105852633837603</v>
      </c>
      <c r="CM294" s="4">
        <f t="shared" si="865"/>
        <v>23.238644939032731</v>
      </c>
      <c r="CN294" s="4">
        <f t="shared" si="865"/>
        <v>23.234779207947845</v>
      </c>
      <c r="CO294" s="4" t="str">
        <f t="shared" si="865"/>
        <v/>
      </c>
      <c r="CP294" s="4" t="str">
        <f t="shared" si="865"/>
        <v/>
      </c>
      <c r="CQ294" s="4" t="str">
        <f t="shared" si="865"/>
        <v/>
      </c>
      <c r="CR294" s="4" t="str">
        <f t="shared" si="866"/>
        <v/>
      </c>
      <c r="CS294" s="4" t="str">
        <f t="shared" si="866"/>
        <v/>
      </c>
      <c r="CT294" s="4" t="str">
        <f t="shared" si="866"/>
        <v/>
      </c>
      <c r="CU294" s="4" t="str">
        <f t="shared" si="866"/>
        <v/>
      </c>
      <c r="CV294" s="4" t="str">
        <f t="shared" si="866"/>
        <v/>
      </c>
      <c r="CW294" s="4" t="str">
        <f t="shared" si="866"/>
        <v/>
      </c>
      <c r="CX294" s="4" t="str">
        <f t="shared" si="866"/>
        <v/>
      </c>
      <c r="CY294" s="4" t="str">
        <f t="shared" si="866"/>
        <v/>
      </c>
      <c r="CZ294" s="4" t="str">
        <f t="shared" si="866"/>
        <v/>
      </c>
      <c r="DA294" s="4" t="str">
        <f t="shared" si="866"/>
        <v/>
      </c>
      <c r="DB294" t="s">
        <v>230</v>
      </c>
      <c r="DC294">
        <v>5</v>
      </c>
      <c r="DD294">
        <v>50</v>
      </c>
      <c r="DE294" t="s">
        <v>691</v>
      </c>
      <c r="DF294" s="2" t="s">
        <v>675</v>
      </c>
      <c r="DH294" t="s">
        <v>680</v>
      </c>
      <c r="DI294" s="4">
        <f t="shared" si="857"/>
        <v>18.97585301610853</v>
      </c>
      <c r="DJ294" s="4">
        <f t="shared" si="854"/>
        <v>61.837143629655372</v>
      </c>
      <c r="DK294" s="4">
        <f t="shared" si="854"/>
        <v>145.46292513557248</v>
      </c>
      <c r="DL294" s="4">
        <f t="shared" si="854"/>
        <v>283.76352537741855</v>
      </c>
      <c r="DM294" s="4">
        <f t="shared" si="854"/>
        <v>488.67122479073896</v>
      </c>
      <c r="DN294" s="4">
        <f t="shared" si="854"/>
        <v>768.50076992069262</v>
      </c>
      <c r="DO294" s="4">
        <f t="shared" si="854"/>
        <v>1126.4953142853631</v>
      </c>
      <c r="DP294" s="4">
        <f t="shared" si="854"/>
        <v>1559.6743332703804</v>
      </c>
      <c r="DQ294" s="4">
        <f t="shared" si="854"/>
        <v>2058.0801574648517</v>
      </c>
      <c r="DR294" s="4">
        <f t="shared" si="854"/>
        <v>2604.5022511721509</v>
      </c>
      <c r="DS294" s="4">
        <f t="shared" si="854"/>
        <v>3174.7405534898057</v>
      </c>
      <c r="DT294" s="4">
        <f t="shared" si="854"/>
        <v>3738.4502291021363</v>
      </c>
      <c r="DU294" s="4">
        <f t="shared" si="854"/>
        <v>4260.5894127262336</v>
      </c>
      <c r="DV294" s="4">
        <f t="shared" si="854"/>
        <v>4703.468274312173</v>
      </c>
      <c r="DW294" s="4">
        <f t="shared" si="854"/>
        <v>5029.3710629719326</v>
      </c>
      <c r="DX294" s="4">
        <f t="shared" si="854"/>
        <v>5203.6914052381971</v>
      </c>
      <c r="DY294" s="4">
        <f t="shared" si="854"/>
        <v>5198.4830975390641</v>
      </c>
      <c r="DZ294" s="4" t="str">
        <f t="shared" si="854"/>
        <v/>
      </c>
      <c r="EA294" s="4" t="str">
        <f t="shared" si="854"/>
        <v/>
      </c>
      <c r="EB294" s="4" t="str">
        <f t="shared" si="854"/>
        <v/>
      </c>
      <c r="EC294" s="4" t="str">
        <f t="shared" si="854"/>
        <v/>
      </c>
      <c r="ED294" s="4" t="str">
        <f t="shared" si="854"/>
        <v/>
      </c>
      <c r="EE294" s="4" t="str">
        <f t="shared" si="854"/>
        <v/>
      </c>
      <c r="EF294" s="4" t="str">
        <f t="shared" si="854"/>
        <v/>
      </c>
      <c r="EG294" s="4" t="str">
        <f t="shared" si="854"/>
        <v/>
      </c>
      <c r="EH294" s="4" t="str">
        <f t="shared" si="854"/>
        <v/>
      </c>
      <c r="EI294" s="4" t="str">
        <f t="shared" si="854"/>
        <v/>
      </c>
      <c r="EJ294" s="4" t="str">
        <f t="shared" si="854"/>
        <v/>
      </c>
      <c r="EK294" s="4" t="str">
        <f t="shared" si="854"/>
        <v/>
      </c>
      <c r="EL294" s="4" t="str">
        <f t="shared" si="854"/>
        <v/>
      </c>
    </row>
    <row r="295" spans="1:142" x14ac:dyDescent="0.25">
      <c r="A295" t="s">
        <v>21</v>
      </c>
      <c r="B295" t="s">
        <v>72</v>
      </c>
      <c r="C295" t="s">
        <v>73</v>
      </c>
      <c r="D295" t="s">
        <v>21</v>
      </c>
      <c r="E295" t="s">
        <v>72</v>
      </c>
      <c r="F295" t="s">
        <v>73</v>
      </c>
      <c r="G295" t="s">
        <v>25</v>
      </c>
      <c r="H295" t="s">
        <v>24</v>
      </c>
      <c r="I295" t="s">
        <v>35</v>
      </c>
      <c r="J295" t="s">
        <v>71</v>
      </c>
      <c r="K295" t="s">
        <v>33</v>
      </c>
      <c r="L295">
        <v>2.5433300000000001</v>
      </c>
      <c r="M295">
        <v>1.4276899999999999</v>
      </c>
      <c r="N295">
        <v>2.5430000000000001E-2</v>
      </c>
      <c r="Q295">
        <v>2.54</v>
      </c>
      <c r="R295">
        <v>77.349999999999994</v>
      </c>
      <c r="S295">
        <v>0.15598000000000001</v>
      </c>
      <c r="T295">
        <v>37</v>
      </c>
      <c r="U295">
        <v>0.91800000000000004</v>
      </c>
      <c r="V295">
        <v>5.3</v>
      </c>
      <c r="W295">
        <v>76.7</v>
      </c>
      <c r="X295">
        <v>34</v>
      </c>
      <c r="Y295" s="4">
        <f t="shared" ref="Y295:AR295" si="868">IF(OR(($L295+$M295*Y$2+$N295*Y$2^2)&gt;$W295,($L295+$M295*Y$2+$N295*Y$2^2)&lt;$V295),"",($L295+$M295*Y$2+$N295*Y$2^2))</f>
        <v>10.31753</v>
      </c>
      <c r="Z295" s="4">
        <f t="shared" si="868"/>
        <v>19.363229999999998</v>
      </c>
      <c r="AA295" s="4">
        <f t="shared" si="868"/>
        <v>29.680430000000001</v>
      </c>
      <c r="AB295" s="4">
        <f t="shared" si="868"/>
        <v>41.269130000000004</v>
      </c>
      <c r="AC295" s="4">
        <f t="shared" si="868"/>
        <v>54.129329999999996</v>
      </c>
      <c r="AD295" s="4">
        <f t="shared" si="868"/>
        <v>68.261030000000005</v>
      </c>
      <c r="AE295" s="4" t="str">
        <f t="shared" si="868"/>
        <v/>
      </c>
      <c r="AF295" s="4" t="str">
        <f t="shared" si="868"/>
        <v/>
      </c>
      <c r="AG295" s="4" t="str">
        <f t="shared" si="868"/>
        <v/>
      </c>
      <c r="AH295" s="4" t="str">
        <f t="shared" si="868"/>
        <v/>
      </c>
      <c r="AI295" s="4" t="str">
        <f t="shared" si="868"/>
        <v/>
      </c>
      <c r="AJ295" s="4" t="str">
        <f t="shared" si="868"/>
        <v/>
      </c>
      <c r="AK295" s="4" t="str">
        <f t="shared" si="868"/>
        <v/>
      </c>
      <c r="AL295" s="4" t="str">
        <f t="shared" si="868"/>
        <v/>
      </c>
      <c r="AM295" s="4" t="str">
        <f t="shared" si="868"/>
        <v/>
      </c>
      <c r="AN295" s="4" t="str">
        <f t="shared" si="868"/>
        <v/>
      </c>
      <c r="AO295" s="4" t="str">
        <f t="shared" si="868"/>
        <v/>
      </c>
      <c r="AP295" s="4" t="str">
        <f t="shared" si="868"/>
        <v/>
      </c>
      <c r="AQ295" s="4" t="str">
        <f t="shared" si="868"/>
        <v/>
      </c>
      <c r="AR295" s="4" t="str">
        <f t="shared" si="868"/>
        <v/>
      </c>
      <c r="BC295" t="s">
        <v>21</v>
      </c>
      <c r="BD295" t="s">
        <v>72</v>
      </c>
      <c r="BE295" t="s">
        <v>73</v>
      </c>
      <c r="BF295" t="s">
        <v>24</v>
      </c>
      <c r="BG295" t="s">
        <v>39</v>
      </c>
      <c r="BH295" t="s">
        <v>30</v>
      </c>
      <c r="BI295" t="s">
        <v>27</v>
      </c>
      <c r="BJ295" t="s">
        <v>33</v>
      </c>
      <c r="BK295">
        <v>0.87251000000000001</v>
      </c>
      <c r="BL295">
        <v>0.43254999999999999</v>
      </c>
      <c r="BM295">
        <v>-2.81E-3</v>
      </c>
      <c r="BP295">
        <v>1.95</v>
      </c>
      <c r="BQ295">
        <v>17.53</v>
      </c>
      <c r="BR295">
        <v>6.9629999999999997E-2</v>
      </c>
      <c r="BS295">
        <v>37</v>
      </c>
      <c r="BT295">
        <v>0.92300000000000004</v>
      </c>
      <c r="BU295">
        <v>3</v>
      </c>
      <c r="BV295">
        <v>19</v>
      </c>
      <c r="BW295">
        <v>34</v>
      </c>
      <c r="BX295" s="4">
        <f t="shared" ref="BX295:CC296" si="869">IF(OR(($BK295+$BL295*Y295+$BM295*Y295^2)&gt;$BV295,($BK295+$BL295*Y295+$BM295*Y295^2)&lt;$BU295),"",($BK295+$BL295*Y295+$BM295*Y295^2))</f>
        <v>5.0362290964044707</v>
      </c>
      <c r="BY295" s="4">
        <f t="shared" si="869"/>
        <v>8.1945086968475493</v>
      </c>
      <c r="BZ295" s="4">
        <f t="shared" si="869"/>
        <v>11.23537252729243</v>
      </c>
      <c r="CA295" s="4">
        <f t="shared" si="869"/>
        <v>13.93764571591111</v>
      </c>
      <c r="CB295" s="4">
        <f t="shared" si="869"/>
        <v>16.052895622340586</v>
      </c>
      <c r="CC295" s="4">
        <f t="shared" si="869"/>
        <v>17.305431837682871</v>
      </c>
      <c r="CD295" s="4"/>
      <c r="CE295" s="4"/>
      <c r="CF295" s="4"/>
      <c r="CG295" s="4"/>
      <c r="CH295" s="4"/>
      <c r="CI295" s="4"/>
      <c r="CJ295" s="4"/>
      <c r="CK295" s="4"/>
      <c r="CL295" s="4"/>
      <c r="CM295" s="4"/>
      <c r="CN295" s="4"/>
      <c r="CO295" s="4"/>
      <c r="CP295" s="4"/>
      <c r="CQ295" s="4"/>
      <c r="CR295" s="4" t="str">
        <f t="shared" ref="CR295:DA295" si="870">IF(OR(($BK295+$BL295*AS295+$BM295*AS295^2)&gt;$BV295,($BK295+$BL295*AS295+$BM295*AS295^2)&lt;$BU295),"",($BK295+$BL295*AS295+$BM295*AS295^2))</f>
        <v/>
      </c>
      <c r="CS295" s="4" t="str">
        <f t="shared" si="870"/>
        <v/>
      </c>
      <c r="CT295" s="4" t="str">
        <f t="shared" si="870"/>
        <v/>
      </c>
      <c r="CU295" s="4" t="str">
        <f t="shared" si="870"/>
        <v/>
      </c>
      <c r="CV295" s="4" t="str">
        <f t="shared" si="870"/>
        <v/>
      </c>
      <c r="CW295" s="4" t="str">
        <f t="shared" si="870"/>
        <v/>
      </c>
      <c r="CX295" s="4" t="str">
        <f t="shared" si="870"/>
        <v/>
      </c>
      <c r="CY295" s="4" t="str">
        <f t="shared" si="870"/>
        <v/>
      </c>
      <c r="CZ295" s="4" t="str">
        <f t="shared" si="870"/>
        <v/>
      </c>
      <c r="DA295" s="4" t="str">
        <f t="shared" si="870"/>
        <v/>
      </c>
    </row>
    <row r="296" spans="1:142" x14ac:dyDescent="0.25">
      <c r="A296" t="s">
        <v>21</v>
      </c>
      <c r="B296" t="s">
        <v>74</v>
      </c>
      <c r="C296" t="s">
        <v>75</v>
      </c>
      <c r="D296" t="s">
        <v>21</v>
      </c>
      <c r="E296" t="s">
        <v>74</v>
      </c>
      <c r="F296" t="s">
        <v>75</v>
      </c>
      <c r="G296" t="s">
        <v>25</v>
      </c>
      <c r="H296" t="s">
        <v>24</v>
      </c>
      <c r="I296" t="s">
        <v>35</v>
      </c>
      <c r="J296" t="s">
        <v>44</v>
      </c>
      <c r="K296" t="s">
        <v>43</v>
      </c>
      <c r="L296">
        <v>-7.6277699999999999</v>
      </c>
      <c r="M296">
        <v>3.3461500000000002</v>
      </c>
      <c r="N296">
        <v>-3.5229999999999997E-2</v>
      </c>
      <c r="O296">
        <v>2.4000000000000001E-4</v>
      </c>
      <c r="Q296">
        <v>2.1</v>
      </c>
      <c r="R296">
        <v>194.32</v>
      </c>
      <c r="S296">
        <v>3.7663500000000001</v>
      </c>
      <c r="T296">
        <v>61</v>
      </c>
      <c r="U296">
        <v>0.93300000000000005</v>
      </c>
      <c r="V296">
        <v>7.1</v>
      </c>
      <c r="W296">
        <v>185.7</v>
      </c>
      <c r="X296">
        <v>57</v>
      </c>
      <c r="Y296" s="4">
        <f t="shared" ref="Y296:BB296" si="871">IF(OR(($L296+$M296*Y$2+$N296*Y$2^2+$O296*Y$2^3)&gt;$W296,($L296+$M296*Y$2+$N296*Y$2^2+$O296*Y$2^3)&lt;$V296),"",($L296+$M296*Y$2+$N296*Y$2^2+$O296*Y$2^3))</f>
        <v>8.2522299999999991</v>
      </c>
      <c r="Z296" s="4">
        <f t="shared" si="871"/>
        <v>22.550730000000001</v>
      </c>
      <c r="AA296" s="4">
        <f t="shared" si="871"/>
        <v>35.447730000000007</v>
      </c>
      <c r="AB296" s="4">
        <f t="shared" si="871"/>
        <v>47.123230000000007</v>
      </c>
      <c r="AC296" s="4">
        <f t="shared" si="871"/>
        <v>57.757230000000007</v>
      </c>
      <c r="AD296" s="4">
        <f t="shared" si="871"/>
        <v>67.529730000000015</v>
      </c>
      <c r="AE296" s="4">
        <f t="shared" si="871"/>
        <v>76.620730000000023</v>
      </c>
      <c r="AF296" s="4">
        <f t="shared" si="871"/>
        <v>85.21023000000001</v>
      </c>
      <c r="AG296" s="4">
        <f t="shared" si="871"/>
        <v>93.478230000000011</v>
      </c>
      <c r="AH296" s="4">
        <f t="shared" si="871"/>
        <v>101.60473000000002</v>
      </c>
      <c r="AI296" s="4">
        <f t="shared" si="871"/>
        <v>109.76973000000001</v>
      </c>
      <c r="AJ296" s="4">
        <f t="shared" si="871"/>
        <v>118.15323000000002</v>
      </c>
      <c r="AK296" s="4">
        <f t="shared" si="871"/>
        <v>126.93523000000002</v>
      </c>
      <c r="AL296" s="4">
        <f t="shared" si="871"/>
        <v>136.29573000000005</v>
      </c>
      <c r="AM296" s="4">
        <f t="shared" si="871"/>
        <v>146.41473000000002</v>
      </c>
      <c r="AN296" s="4">
        <f t="shared" si="871"/>
        <v>157.47223000000002</v>
      </c>
      <c r="AO296" s="4">
        <f t="shared" si="871"/>
        <v>169.64823000000004</v>
      </c>
      <c r="AP296" s="4">
        <f t="shared" si="871"/>
        <v>183.12273000000002</v>
      </c>
      <c r="AQ296" s="4" t="str">
        <f t="shared" si="871"/>
        <v/>
      </c>
      <c r="AR296" s="4" t="str">
        <f t="shared" si="871"/>
        <v/>
      </c>
      <c r="AS296" s="4" t="str">
        <f t="shared" si="871"/>
        <v/>
      </c>
      <c r="AT296" s="4" t="str">
        <f t="shared" si="871"/>
        <v/>
      </c>
      <c r="AU296" s="4" t="str">
        <f t="shared" si="871"/>
        <v/>
      </c>
      <c r="AV296" s="4" t="str">
        <f t="shared" si="871"/>
        <v/>
      </c>
      <c r="AW296" s="4" t="str">
        <f t="shared" si="871"/>
        <v/>
      </c>
      <c r="AX296" s="4" t="str">
        <f t="shared" si="871"/>
        <v/>
      </c>
      <c r="AY296" s="4" t="str">
        <f t="shared" si="871"/>
        <v/>
      </c>
      <c r="AZ296" s="4" t="str">
        <f t="shared" si="871"/>
        <v/>
      </c>
      <c r="BA296" s="4" t="str">
        <f t="shared" si="871"/>
        <v/>
      </c>
      <c r="BB296" s="4" t="str">
        <f t="shared" si="871"/>
        <v/>
      </c>
      <c r="BC296" t="s">
        <v>21</v>
      </c>
      <c r="BD296" t="s">
        <v>74</v>
      </c>
      <c r="BE296" t="s">
        <v>75</v>
      </c>
      <c r="BF296" t="s">
        <v>24</v>
      </c>
      <c r="BG296" t="s">
        <v>39</v>
      </c>
      <c r="BH296" t="s">
        <v>30</v>
      </c>
      <c r="BI296" t="s">
        <v>27</v>
      </c>
      <c r="BJ296" t="s">
        <v>33</v>
      </c>
      <c r="BK296">
        <v>2.4796900000000002</v>
      </c>
      <c r="BL296">
        <v>0.23416999999999999</v>
      </c>
      <c r="BM296">
        <v>-6.8999999999999997E-4</v>
      </c>
      <c r="BP296">
        <v>2.97</v>
      </c>
      <c r="BQ296">
        <v>22.28</v>
      </c>
      <c r="BR296">
        <v>6.8650000000000003E-2</v>
      </c>
      <c r="BS296">
        <v>64</v>
      </c>
      <c r="BT296">
        <v>0.90800000000000003</v>
      </c>
      <c r="BU296">
        <v>4</v>
      </c>
      <c r="BV296">
        <v>24.2</v>
      </c>
      <c r="BW296">
        <v>61</v>
      </c>
      <c r="BX296" s="4">
        <f t="shared" si="869"/>
        <v>4.3651261821186988</v>
      </c>
      <c r="BY296" s="4">
        <f t="shared" si="869"/>
        <v>7.4095050018622999</v>
      </c>
      <c r="BZ296" s="4">
        <f t="shared" si="869"/>
        <v>9.9134712562144998</v>
      </c>
      <c r="CA296" s="4">
        <f t="shared" si="869"/>
        <v>11.9823235932133</v>
      </c>
      <c r="CB296" s="4">
        <f t="shared" si="869"/>
        <v>13.702931193181699</v>
      </c>
      <c r="CC296" s="4">
        <f t="shared" si="869"/>
        <v>15.146544414727702</v>
      </c>
      <c r="CD296" s="4">
        <f t="shared" ref="CD296:CO296" si="872">IF(OR(($BK296+$BL296*AE296+$BM296*AE296^2)&gt;$BV296,($BK296+$BL296*AE296+$BM296*AE296^2)&lt;$BU296),"",($BK296+$BL296*AE296+$BM296*AE296^2))</f>
        <v>16.371158320744303</v>
      </c>
      <c r="CE296" s="4">
        <f t="shared" si="872"/>
        <v>17.423429084409502</v>
      </c>
      <c r="CF296" s="4">
        <f t="shared" si="872"/>
        <v>18.340143275186303</v>
      </c>
      <c r="CG296" s="4">
        <f t="shared" si="872"/>
        <v>19.149240024822703</v>
      </c>
      <c r="CH296" s="4">
        <f t="shared" si="872"/>
        <v>19.870386073351703</v>
      </c>
      <c r="CI296" s="4">
        <f t="shared" si="872"/>
        <v>20.515103695091305</v>
      </c>
      <c r="CJ296" s="4">
        <f t="shared" si="872"/>
        <v>21.086451504644501</v>
      </c>
      <c r="CK296" s="4">
        <f t="shared" si="872"/>
        <v>21.578258142899301</v>
      </c>
      <c r="CL296" s="4">
        <f t="shared" si="872"/>
        <v>21.973908843028699</v>
      </c>
      <c r="CM296" s="4">
        <f t="shared" si="872"/>
        <v>22.244684876490695</v>
      </c>
      <c r="CN296" s="4">
        <f t="shared" si="872"/>
        <v>22.347655879028295</v>
      </c>
      <c r="CO296" s="4">
        <f t="shared" si="872"/>
        <v>22.223125056669499</v>
      </c>
      <c r="CP296" s="4"/>
      <c r="CQ296" s="4"/>
      <c r="CR296" s="4"/>
      <c r="CS296" s="4"/>
      <c r="CT296" s="4"/>
      <c r="CU296" s="4"/>
      <c r="CV296" s="4"/>
      <c r="CW296" s="4"/>
      <c r="CX296" s="4"/>
      <c r="CY296" s="4"/>
      <c r="CZ296" s="4"/>
      <c r="DA296" s="4"/>
    </row>
    <row r="297" spans="1:142" x14ac:dyDescent="0.25">
      <c r="A297" t="s">
        <v>92</v>
      </c>
      <c r="B297" t="s">
        <v>74</v>
      </c>
      <c r="C297" t="s">
        <v>75</v>
      </c>
      <c r="D297" t="s">
        <v>92</v>
      </c>
      <c r="E297" t="s">
        <v>74</v>
      </c>
      <c r="F297" t="s">
        <v>75</v>
      </c>
      <c r="G297" t="s">
        <v>25</v>
      </c>
      <c r="H297" t="s">
        <v>24</v>
      </c>
      <c r="I297" t="s">
        <v>35</v>
      </c>
      <c r="J297" t="s">
        <v>36</v>
      </c>
      <c r="K297" t="s">
        <v>33</v>
      </c>
      <c r="L297">
        <v>0.94464000000000004</v>
      </c>
      <c r="M297">
        <v>2.2473800000000002</v>
      </c>
      <c r="N297">
        <v>-1.091E-2</v>
      </c>
      <c r="Q297">
        <v>0.94</v>
      </c>
      <c r="R297">
        <v>114.54</v>
      </c>
      <c r="S297">
        <v>26.887989999999999</v>
      </c>
      <c r="T297">
        <v>76</v>
      </c>
      <c r="U297">
        <v>0.89300000000000002</v>
      </c>
      <c r="V297">
        <v>6.1</v>
      </c>
      <c r="W297">
        <v>128.30000000000001</v>
      </c>
      <c r="X297">
        <v>73</v>
      </c>
      <c r="Y297" s="4">
        <f t="shared" ref="Y297:AH298" si="873">IF(OR(($L297+$M297*Y$2+$N297*Y$2^2)&gt;$W297,($L297+$M297*Y$2+$N297*Y$2^2)&lt;$V297),"",($L297+$M297*Y$2+$N297*Y$2^2))</f>
        <v>11.90879</v>
      </c>
      <c r="Z297" s="4">
        <f t="shared" si="873"/>
        <v>22.327439999999999</v>
      </c>
      <c r="AA297" s="4">
        <f t="shared" si="873"/>
        <v>32.200590000000005</v>
      </c>
      <c r="AB297" s="4">
        <f t="shared" si="873"/>
        <v>41.528240000000004</v>
      </c>
      <c r="AC297" s="4">
        <f t="shared" si="873"/>
        <v>50.310390000000005</v>
      </c>
      <c r="AD297" s="4">
        <f t="shared" si="873"/>
        <v>58.54704000000001</v>
      </c>
      <c r="AE297" s="4">
        <f t="shared" si="873"/>
        <v>66.238190000000017</v>
      </c>
      <c r="AF297" s="4">
        <f t="shared" si="873"/>
        <v>73.383840000000006</v>
      </c>
      <c r="AG297" s="4">
        <f t="shared" si="873"/>
        <v>79.98399000000002</v>
      </c>
      <c r="AH297" s="4">
        <f t="shared" si="873"/>
        <v>86.038640000000015</v>
      </c>
      <c r="AI297" s="4">
        <f t="shared" ref="AI297:AS298" si="874">IF(OR(($L297+$M297*AI$2+$N297*AI$2^2)&gt;$W297,($L297+$M297*AI$2+$N297*AI$2^2)&lt;$V297),"",($L297+$M297*AI$2+$N297*AI$2^2))</f>
        <v>91.54779000000002</v>
      </c>
      <c r="AJ297" s="4">
        <f t="shared" si="874"/>
        <v>96.511440000000007</v>
      </c>
      <c r="AK297" s="4">
        <f t="shared" si="874"/>
        <v>100.92958999999999</v>
      </c>
      <c r="AL297" s="4">
        <f t="shared" si="874"/>
        <v>104.80224000000001</v>
      </c>
      <c r="AM297" s="4">
        <f t="shared" si="874"/>
        <v>108.12939</v>
      </c>
      <c r="AN297" s="4">
        <f t="shared" si="874"/>
        <v>110.91104</v>
      </c>
      <c r="AO297" s="4">
        <f t="shared" si="874"/>
        <v>113.14719000000002</v>
      </c>
      <c r="AP297" s="4">
        <f t="shared" si="874"/>
        <v>114.83784000000001</v>
      </c>
      <c r="AQ297" s="4">
        <f t="shared" si="874"/>
        <v>115.98299</v>
      </c>
      <c r="AR297" s="4">
        <f t="shared" si="874"/>
        <v>116.58264000000003</v>
      </c>
      <c r="AS297" s="4">
        <f t="shared" si="874"/>
        <v>116.63679000000002</v>
      </c>
      <c r="BC297" t="s">
        <v>92</v>
      </c>
      <c r="BD297" t="s">
        <v>74</v>
      </c>
      <c r="BE297" t="s">
        <v>75</v>
      </c>
      <c r="BF297" t="s">
        <v>24</v>
      </c>
      <c r="BG297" t="s">
        <v>39</v>
      </c>
      <c r="BH297" t="s">
        <v>30</v>
      </c>
      <c r="BI297">
        <v>1</v>
      </c>
      <c r="BJ297" t="s">
        <v>31</v>
      </c>
      <c r="BK297">
        <v>0.21065</v>
      </c>
      <c r="BL297">
        <v>1.6262399999999999</v>
      </c>
      <c r="BM297">
        <v>3.4799999999999998E-2</v>
      </c>
      <c r="BP297">
        <v>0.66</v>
      </c>
      <c r="BQ297">
        <v>15.65</v>
      </c>
      <c r="BR297">
        <v>0.18654000000000001</v>
      </c>
      <c r="BS297">
        <v>76</v>
      </c>
      <c r="BT297">
        <v>0.79300000000000004</v>
      </c>
      <c r="BU297">
        <v>3</v>
      </c>
      <c r="BV297">
        <v>22</v>
      </c>
      <c r="BW297">
        <v>74</v>
      </c>
      <c r="BX297" s="4">
        <f t="shared" ref="BX297:CR297" si="875">EXP($BK297+$BL297*LN(LN(Y297+1)+($BM297/2)))</f>
        <v>5.7489840470089826</v>
      </c>
      <c r="BY297" s="4">
        <f t="shared" si="875"/>
        <v>8.0475708242498314</v>
      </c>
      <c r="BZ297" s="4">
        <f t="shared" si="875"/>
        <v>9.5562429458046623</v>
      </c>
      <c r="CA297" s="4">
        <f t="shared" si="875"/>
        <v>10.673277382033859</v>
      </c>
      <c r="CB297" s="4">
        <f t="shared" si="875"/>
        <v>11.551543162593976</v>
      </c>
      <c r="CC297" s="4">
        <f t="shared" si="875"/>
        <v>12.266908473745007</v>
      </c>
      <c r="CD297" s="4">
        <f t="shared" si="875"/>
        <v>12.862807666712563</v>
      </c>
      <c r="CE297" s="4">
        <f t="shared" si="875"/>
        <v>13.366501033714282</v>
      </c>
      <c r="CF297" s="4">
        <f t="shared" si="875"/>
        <v>13.796228589459009</v>
      </c>
      <c r="CG297" s="4">
        <f t="shared" si="875"/>
        <v>14.164777795817669</v>
      </c>
      <c r="CH297" s="4">
        <f t="shared" si="875"/>
        <v>14.481431381652216</v>
      </c>
      <c r="CI297" s="4">
        <f t="shared" si="875"/>
        <v>14.753106156685744</v>
      </c>
      <c r="CJ297" s="4">
        <f t="shared" si="875"/>
        <v>14.985055350804554</v>
      </c>
      <c r="CK297" s="4">
        <f t="shared" si="875"/>
        <v>15.181320458542064</v>
      </c>
      <c r="CL297" s="4">
        <f t="shared" si="875"/>
        <v>15.345031778845364</v>
      </c>
      <c r="CM297" s="4">
        <f t="shared" si="875"/>
        <v>15.478613459464224</v>
      </c>
      <c r="CN297" s="4">
        <f t="shared" si="875"/>
        <v>15.583925841893416</v>
      </c>
      <c r="CO297" s="4">
        <f t="shared" si="875"/>
        <v>15.662365054757453</v>
      </c>
      <c r="CP297" s="4">
        <f t="shared" si="875"/>
        <v>15.714932293755821</v>
      </c>
      <c r="CQ297" s="4">
        <f t="shared" si="875"/>
        <v>15.742280636444232</v>
      </c>
      <c r="CR297" s="4">
        <f t="shared" si="875"/>
        <v>15.744744293927919</v>
      </c>
      <c r="CS297" s="4"/>
      <c r="CT297" s="4"/>
      <c r="CU297" s="4"/>
      <c r="CV297" s="4"/>
      <c r="CW297" s="4"/>
      <c r="CX297" s="4"/>
      <c r="CY297" s="4"/>
      <c r="CZ297" s="4"/>
      <c r="DA297" s="4"/>
    </row>
    <row r="298" spans="1:142" x14ac:dyDescent="0.25">
      <c r="A298" t="s">
        <v>343</v>
      </c>
      <c r="B298" t="s">
        <v>74</v>
      </c>
      <c r="C298" t="s">
        <v>75</v>
      </c>
      <c r="D298" t="s">
        <v>343</v>
      </c>
      <c r="E298" t="s">
        <v>74</v>
      </c>
      <c r="F298" t="s">
        <v>75</v>
      </c>
      <c r="G298" t="s">
        <v>25</v>
      </c>
      <c r="H298" t="s">
        <v>24</v>
      </c>
      <c r="I298" t="s">
        <v>35</v>
      </c>
      <c r="J298" t="s">
        <v>36</v>
      </c>
      <c r="K298" t="s">
        <v>33</v>
      </c>
      <c r="L298">
        <v>1.9046099999999999</v>
      </c>
      <c r="M298">
        <v>0.50956999999999997</v>
      </c>
      <c r="N298">
        <v>3.739E-2</v>
      </c>
      <c r="Q298">
        <v>1.9</v>
      </c>
      <c r="R298">
        <v>38.01</v>
      </c>
      <c r="S298">
        <v>1.07758</v>
      </c>
      <c r="T298">
        <v>36</v>
      </c>
      <c r="U298">
        <v>0.94</v>
      </c>
      <c r="V298">
        <v>2.2999999999999998</v>
      </c>
      <c r="W298">
        <v>26.6</v>
      </c>
      <c r="X298">
        <v>33</v>
      </c>
      <c r="Y298" s="4">
        <f t="shared" si="873"/>
        <v>5.3872100000000005</v>
      </c>
      <c r="Z298" s="4">
        <f t="shared" si="873"/>
        <v>10.73931</v>
      </c>
      <c r="AA298" s="4">
        <f t="shared" si="873"/>
        <v>17.960909999999998</v>
      </c>
      <c r="AB298" s="4" t="str">
        <f t="shared" si="873"/>
        <v/>
      </c>
      <c r="AC298" s="4" t="str">
        <f t="shared" si="873"/>
        <v/>
      </c>
      <c r="AD298" s="4" t="str">
        <f t="shared" si="873"/>
        <v/>
      </c>
      <c r="AE298" s="4" t="str">
        <f t="shared" si="873"/>
        <v/>
      </c>
      <c r="AF298" s="4" t="str">
        <f t="shared" si="873"/>
        <v/>
      </c>
      <c r="AG298" s="4" t="str">
        <f t="shared" si="873"/>
        <v/>
      </c>
      <c r="AH298" s="4" t="str">
        <f t="shared" si="873"/>
        <v/>
      </c>
      <c r="AI298" s="4" t="str">
        <f t="shared" si="874"/>
        <v/>
      </c>
      <c r="AJ298" s="4" t="str">
        <f t="shared" si="874"/>
        <v/>
      </c>
      <c r="AK298" s="4" t="str">
        <f t="shared" si="874"/>
        <v/>
      </c>
      <c r="AL298" s="4" t="str">
        <f t="shared" si="874"/>
        <v/>
      </c>
      <c r="AM298" s="4" t="str">
        <f t="shared" si="874"/>
        <v/>
      </c>
      <c r="AN298" s="4" t="str">
        <f t="shared" si="874"/>
        <v/>
      </c>
      <c r="AO298" s="4" t="str">
        <f t="shared" si="874"/>
        <v/>
      </c>
      <c r="AP298" s="4" t="str">
        <f t="shared" si="874"/>
        <v/>
      </c>
      <c r="AQ298" s="4" t="str">
        <f t="shared" si="874"/>
        <v/>
      </c>
      <c r="AR298" s="4" t="str">
        <f t="shared" si="874"/>
        <v/>
      </c>
      <c r="AS298" s="4" t="str">
        <f t="shared" si="874"/>
        <v/>
      </c>
      <c r="BC298" t="s">
        <v>343</v>
      </c>
      <c r="BD298" t="s">
        <v>74</v>
      </c>
      <c r="BE298" t="s">
        <v>75</v>
      </c>
      <c r="BF298" t="s">
        <v>24</v>
      </c>
      <c r="BG298" t="s">
        <v>39</v>
      </c>
      <c r="BH298" t="s">
        <v>30</v>
      </c>
      <c r="BI298">
        <v>1</v>
      </c>
      <c r="BJ298" t="s">
        <v>28</v>
      </c>
      <c r="BK298">
        <v>2.7045400000000002</v>
      </c>
      <c r="BL298">
        <v>0.19400000000000001</v>
      </c>
      <c r="BP298">
        <v>3.07</v>
      </c>
      <c r="BQ298">
        <v>7.95</v>
      </c>
      <c r="BR298">
        <v>0.46768999999999999</v>
      </c>
      <c r="BS298">
        <v>36</v>
      </c>
      <c r="BT298">
        <v>0.80300000000000005</v>
      </c>
      <c r="BU298">
        <v>2.5</v>
      </c>
      <c r="BV298">
        <v>8</v>
      </c>
      <c r="BW298">
        <v>34</v>
      </c>
      <c r="BX298" s="4">
        <f t="shared" ref="BX298:BZ299" si="876">IF(OR(($BK298+$BL298*Y298)&gt;$BV298,($BK298+$BL298*Y298)&lt;$BU298),"",($BK298+$BL298*Y298))</f>
        <v>3.7496587400000001</v>
      </c>
      <c r="BY298" s="4">
        <f t="shared" si="876"/>
        <v>4.78796614</v>
      </c>
      <c r="BZ298" s="4">
        <f t="shared" si="876"/>
        <v>6.1889565399999995</v>
      </c>
      <c r="CA298" s="4"/>
      <c r="CB298" s="4"/>
      <c r="CC298" s="4"/>
      <c r="CD298" s="4"/>
      <c r="CE298" s="4"/>
      <c r="CF298" s="4"/>
      <c r="CG298" s="4"/>
      <c r="CH298" s="4"/>
      <c r="CI298" s="4"/>
      <c r="CJ298" s="4"/>
      <c r="CK298" s="4"/>
      <c r="CL298" s="4"/>
      <c r="CM298" s="4"/>
      <c r="CN298" s="4"/>
      <c r="CO298" s="4"/>
      <c r="CP298" s="4"/>
      <c r="CQ298" s="4"/>
      <c r="CR298" s="4"/>
      <c r="CS298" s="4"/>
      <c r="CT298" s="4"/>
      <c r="CU298" s="4"/>
      <c r="CV298" s="4"/>
      <c r="CW298" s="4"/>
      <c r="CX298" s="4"/>
      <c r="CY298" s="4"/>
      <c r="CZ298" s="4"/>
      <c r="DA298" s="4"/>
    </row>
    <row r="299" spans="1:142" x14ac:dyDescent="0.25">
      <c r="A299" t="s">
        <v>343</v>
      </c>
      <c r="B299" t="s">
        <v>364</v>
      </c>
      <c r="C299" t="s">
        <v>365</v>
      </c>
      <c r="D299" t="s">
        <v>343</v>
      </c>
      <c r="E299" t="s">
        <v>364</v>
      </c>
      <c r="F299" t="s">
        <v>365</v>
      </c>
      <c r="G299" t="s">
        <v>25</v>
      </c>
      <c r="H299" t="s">
        <v>24</v>
      </c>
      <c r="I299" t="s">
        <v>35</v>
      </c>
      <c r="J299" t="s">
        <v>71</v>
      </c>
      <c r="K299" t="s">
        <v>28</v>
      </c>
      <c r="L299">
        <v>2.5277500000000002</v>
      </c>
      <c r="M299">
        <v>1.2271099999999999</v>
      </c>
      <c r="Q299">
        <v>2.5299999999999998</v>
      </c>
      <c r="R299">
        <v>67.56</v>
      </c>
      <c r="S299">
        <v>0.16958000000000001</v>
      </c>
      <c r="T299">
        <v>32</v>
      </c>
      <c r="U299">
        <v>0.89200000000000002</v>
      </c>
      <c r="V299">
        <v>2.5</v>
      </c>
      <c r="W299">
        <v>60</v>
      </c>
      <c r="X299">
        <v>30</v>
      </c>
      <c r="Y299" s="4">
        <f t="shared" ref="Y299:BB299" si="877">IF(OR(($L299+$M299*Y$2)&gt;$W299,($L299+$M299*Y$2)&lt;$V299),"",($L299+$M299*Y$2))</f>
        <v>8.6632999999999996</v>
      </c>
      <c r="Z299" s="4">
        <f t="shared" si="877"/>
        <v>14.798849999999998</v>
      </c>
      <c r="AA299" s="4">
        <f t="shared" si="877"/>
        <v>20.9344</v>
      </c>
      <c r="AB299" s="4">
        <f t="shared" si="877"/>
        <v>27.069949999999999</v>
      </c>
      <c r="AC299" s="4">
        <f t="shared" si="877"/>
        <v>33.205500000000001</v>
      </c>
      <c r="AD299" s="4">
        <f t="shared" si="877"/>
        <v>39.341049999999996</v>
      </c>
      <c r="AE299" s="4">
        <f t="shared" si="877"/>
        <v>45.476599999999998</v>
      </c>
      <c r="AF299" s="4">
        <f t="shared" si="877"/>
        <v>51.612149999999993</v>
      </c>
      <c r="AG299" s="4">
        <f t="shared" si="877"/>
        <v>57.747699999999995</v>
      </c>
      <c r="AH299" s="4" t="str">
        <f t="shared" si="877"/>
        <v/>
      </c>
      <c r="AI299" s="4" t="str">
        <f t="shared" si="877"/>
        <v/>
      </c>
      <c r="AJ299" s="4" t="str">
        <f t="shared" si="877"/>
        <v/>
      </c>
      <c r="AK299" s="4" t="str">
        <f t="shared" si="877"/>
        <v/>
      </c>
      <c r="AL299" s="4" t="str">
        <f t="shared" si="877"/>
        <v/>
      </c>
      <c r="AM299" s="4" t="str">
        <f t="shared" si="877"/>
        <v/>
      </c>
      <c r="AN299" s="4" t="str">
        <f t="shared" si="877"/>
        <v/>
      </c>
      <c r="AO299" s="4" t="str">
        <f t="shared" si="877"/>
        <v/>
      </c>
      <c r="AP299" s="4" t="str">
        <f t="shared" si="877"/>
        <v/>
      </c>
      <c r="AQ299" s="4" t="str">
        <f t="shared" si="877"/>
        <v/>
      </c>
      <c r="AR299" s="4" t="str">
        <f t="shared" si="877"/>
        <v/>
      </c>
      <c r="AS299" s="4" t="str">
        <f t="shared" si="877"/>
        <v/>
      </c>
      <c r="AT299" s="4" t="str">
        <f t="shared" si="877"/>
        <v/>
      </c>
      <c r="AU299" s="4" t="str">
        <f t="shared" si="877"/>
        <v/>
      </c>
      <c r="AV299" s="4" t="str">
        <f t="shared" si="877"/>
        <v/>
      </c>
      <c r="AW299" s="4" t="str">
        <f t="shared" si="877"/>
        <v/>
      </c>
      <c r="AX299" s="4" t="str">
        <f t="shared" si="877"/>
        <v/>
      </c>
      <c r="AY299" s="4" t="str">
        <f t="shared" si="877"/>
        <v/>
      </c>
      <c r="AZ299" s="4" t="str">
        <f t="shared" si="877"/>
        <v/>
      </c>
      <c r="BA299" s="4" t="str">
        <f t="shared" si="877"/>
        <v/>
      </c>
      <c r="BB299" s="4" t="str">
        <f t="shared" si="877"/>
        <v/>
      </c>
      <c r="BC299" t="s">
        <v>343</v>
      </c>
      <c r="BD299" t="s">
        <v>364</v>
      </c>
      <c r="BE299" t="s">
        <v>365</v>
      </c>
      <c r="BF299" t="s">
        <v>24</v>
      </c>
      <c r="BG299" t="s">
        <v>39</v>
      </c>
      <c r="BH299" t="s">
        <v>30</v>
      </c>
      <c r="BI299" t="s">
        <v>27</v>
      </c>
      <c r="BJ299" t="s">
        <v>28</v>
      </c>
      <c r="BK299">
        <v>2.5706699999999998</v>
      </c>
      <c r="BL299">
        <v>0.11784</v>
      </c>
      <c r="BP299">
        <v>2.87</v>
      </c>
      <c r="BQ299">
        <v>10.53</v>
      </c>
      <c r="BR299">
        <v>5.5669999999999997E-2</v>
      </c>
      <c r="BS299">
        <v>32</v>
      </c>
      <c r="BT299">
        <v>0.76600000000000001</v>
      </c>
      <c r="BU299">
        <v>1.9</v>
      </c>
      <c r="BV299">
        <v>9</v>
      </c>
      <c r="BW299">
        <v>30</v>
      </c>
      <c r="BX299" s="4">
        <f t="shared" si="876"/>
        <v>3.5915532719999996</v>
      </c>
      <c r="BY299" s="4">
        <f t="shared" si="876"/>
        <v>4.3145664839999993</v>
      </c>
      <c r="BZ299" s="4">
        <f t="shared" si="876"/>
        <v>5.0375796959999999</v>
      </c>
      <c r="CA299" s="4">
        <f t="shared" ref="CA299:CF299" si="878">IF(OR(($BK299+$BL299*AB299)&gt;$BV299,($BK299+$BL299*AB299)&lt;$BU299),"",($BK299+$BL299*AB299))</f>
        <v>5.7605929079999996</v>
      </c>
      <c r="CB299" s="4">
        <f t="shared" si="878"/>
        <v>6.4836061199999993</v>
      </c>
      <c r="CC299" s="4">
        <f t="shared" si="878"/>
        <v>7.2066193319999989</v>
      </c>
      <c r="CD299" s="4">
        <f t="shared" si="878"/>
        <v>7.9296325439999995</v>
      </c>
      <c r="CE299" s="4">
        <f t="shared" si="878"/>
        <v>8.6526457559999983</v>
      </c>
      <c r="CF299" s="4" t="str">
        <f t="shared" si="878"/>
        <v/>
      </c>
      <c r="CG299" s="4"/>
      <c r="CH299" s="4"/>
      <c r="CI299" s="4"/>
      <c r="CJ299" s="4"/>
      <c r="CK299" s="4"/>
      <c r="CL299" s="4"/>
      <c r="CM299" s="4"/>
      <c r="CN299" s="4"/>
      <c r="CO299" s="4"/>
      <c r="CP299" s="4"/>
      <c r="CQ299" s="4"/>
      <c r="CR299" s="4"/>
      <c r="CS299" s="4"/>
      <c r="CT299" s="4"/>
      <c r="CU299" s="4"/>
      <c r="CV299" s="4"/>
      <c r="CW299" s="4"/>
      <c r="CX299" s="4"/>
      <c r="CY299" s="4"/>
      <c r="CZ299" s="4"/>
      <c r="DA299" s="4"/>
    </row>
    <row r="300" spans="1:142" x14ac:dyDescent="0.25">
      <c r="A300" t="s">
        <v>254</v>
      </c>
      <c r="B300" t="s">
        <v>267</v>
      </c>
      <c r="C300" t="s">
        <v>268</v>
      </c>
      <c r="D300" t="s">
        <v>254</v>
      </c>
      <c r="E300" t="s">
        <v>267</v>
      </c>
      <c r="F300" t="s">
        <v>268</v>
      </c>
      <c r="G300" t="s">
        <v>25</v>
      </c>
      <c r="H300" t="s">
        <v>24</v>
      </c>
      <c r="I300" t="s">
        <v>35</v>
      </c>
      <c r="J300" t="s">
        <v>71</v>
      </c>
      <c r="K300" t="s">
        <v>43</v>
      </c>
      <c r="L300">
        <v>2.8481299999999998</v>
      </c>
      <c r="M300">
        <v>0.18509</v>
      </c>
      <c r="N300">
        <v>7.077E-2</v>
      </c>
      <c r="O300">
        <v>-9.6000000000000002E-4</v>
      </c>
      <c r="Q300">
        <v>2.85</v>
      </c>
      <c r="R300">
        <v>69.5</v>
      </c>
      <c r="S300">
        <v>6.5689999999999998E-2</v>
      </c>
      <c r="T300">
        <v>34</v>
      </c>
      <c r="U300">
        <v>0.95699999999999996</v>
      </c>
      <c r="V300">
        <v>2.5</v>
      </c>
      <c r="W300">
        <v>87.9</v>
      </c>
      <c r="X300">
        <v>30</v>
      </c>
      <c r="Y300" s="4">
        <f t="shared" ref="Y300:AH301" si="879">IF(OR(($L300+$M300*Y$2+$N300*Y$2^2+$O300*Y$2^3)&gt;$W300,($L300+$M300*Y$2+$N300*Y$2^2+$O300*Y$2^3)&lt;$V300),"",($L300+$M300*Y$2+$N300*Y$2^2+$O300*Y$2^3))</f>
        <v>5.4228300000000003</v>
      </c>
      <c r="Z300" s="4">
        <f t="shared" si="879"/>
        <v>10.816029999999998</v>
      </c>
      <c r="AA300" s="4">
        <f t="shared" si="879"/>
        <v>18.307729999999999</v>
      </c>
      <c r="AB300" s="4">
        <f t="shared" si="879"/>
        <v>27.177929999999996</v>
      </c>
      <c r="AC300" s="4">
        <f t="shared" si="879"/>
        <v>36.706630000000004</v>
      </c>
      <c r="AD300" s="4">
        <f t="shared" si="879"/>
        <v>46.173829999999995</v>
      </c>
      <c r="AE300" s="4">
        <f t="shared" si="879"/>
        <v>54.859529999999999</v>
      </c>
      <c r="AF300" s="4">
        <f t="shared" si="879"/>
        <v>62.043729999999989</v>
      </c>
      <c r="AG300" s="4">
        <f t="shared" si="879"/>
        <v>67.00642999999998</v>
      </c>
      <c r="AH300" s="4">
        <f t="shared" si="879"/>
        <v>69.027630000000016</v>
      </c>
      <c r="BC300" t="s">
        <v>254</v>
      </c>
      <c r="BD300" t="s">
        <v>267</v>
      </c>
      <c r="BE300" t="s">
        <v>268</v>
      </c>
      <c r="BF300" t="s">
        <v>24</v>
      </c>
      <c r="BG300" t="s">
        <v>39</v>
      </c>
      <c r="BH300" t="s">
        <v>30</v>
      </c>
      <c r="BI300" t="s">
        <v>52</v>
      </c>
      <c r="BJ300" t="s">
        <v>33</v>
      </c>
      <c r="BK300">
        <v>2.9467400000000001</v>
      </c>
      <c r="BL300">
        <v>0.36612</v>
      </c>
      <c r="BM300">
        <v>-2.5699999999999998E-3</v>
      </c>
      <c r="BP300">
        <v>3.97</v>
      </c>
      <c r="BQ300">
        <v>15.98</v>
      </c>
      <c r="BR300">
        <v>3.9199999999999999E-3</v>
      </c>
      <c r="BS300">
        <v>33</v>
      </c>
      <c r="BT300">
        <v>0.90400000000000003</v>
      </c>
      <c r="BU300">
        <v>3.7</v>
      </c>
      <c r="BV300">
        <v>24</v>
      </c>
      <c r="BW300">
        <v>30</v>
      </c>
      <c r="BX300" s="4">
        <f t="shared" ref="BX300:DA300" si="880">IF(OR(($BK300+$BL300*Y300+$BM300*Y300^2)&gt;$BV300,($BK300+$BL300*Y300+$BM300*Y300^2)&lt;$BU300),"",($BK300+$BL300*Y300+$BM300*Y300^2))</f>
        <v>4.8565703106131268</v>
      </c>
      <c r="BY300" s="4">
        <f t="shared" si="880"/>
        <v>6.6060495858504868</v>
      </c>
      <c r="BZ300" s="4">
        <f t="shared" si="880"/>
        <v>8.7881715547750474</v>
      </c>
      <c r="CA300" s="4">
        <f t="shared" si="880"/>
        <v>10.998819242351807</v>
      </c>
      <c r="CB300" s="4">
        <f t="shared" si="880"/>
        <v>12.923013292690769</v>
      </c>
      <c r="CC300" s="4">
        <f t="shared" si="880"/>
        <v>14.372604617046928</v>
      </c>
      <c r="CD300" s="4">
        <f t="shared" si="880"/>
        <v>15.297321281820285</v>
      </c>
      <c r="CE300" s="4">
        <f t="shared" si="880"/>
        <v>15.769169636555846</v>
      </c>
      <c r="CF300" s="4">
        <f t="shared" si="880"/>
        <v>15.940189681943608</v>
      </c>
      <c r="CG300" s="4">
        <f t="shared" si="880"/>
        <v>15.973564677818567</v>
      </c>
      <c r="CH300" s="4" t="str">
        <f t="shared" si="880"/>
        <v/>
      </c>
      <c r="CI300" s="4" t="str">
        <f t="shared" si="880"/>
        <v/>
      </c>
      <c r="CJ300" s="4" t="str">
        <f t="shared" si="880"/>
        <v/>
      </c>
      <c r="CK300" s="4" t="str">
        <f t="shared" si="880"/>
        <v/>
      </c>
      <c r="CL300" s="4" t="str">
        <f t="shared" si="880"/>
        <v/>
      </c>
      <c r="CM300" s="4" t="str">
        <f t="shared" si="880"/>
        <v/>
      </c>
      <c r="CN300" s="4" t="str">
        <f t="shared" si="880"/>
        <v/>
      </c>
      <c r="CO300" s="4" t="str">
        <f t="shared" si="880"/>
        <v/>
      </c>
      <c r="CP300" s="4" t="str">
        <f t="shared" si="880"/>
        <v/>
      </c>
      <c r="CQ300" s="4" t="str">
        <f t="shared" si="880"/>
        <v/>
      </c>
      <c r="CR300" s="4" t="str">
        <f t="shared" si="880"/>
        <v/>
      </c>
      <c r="CS300" s="4" t="str">
        <f t="shared" si="880"/>
        <v/>
      </c>
      <c r="CT300" s="4" t="str">
        <f t="shared" si="880"/>
        <v/>
      </c>
      <c r="CU300" s="4" t="str">
        <f t="shared" si="880"/>
        <v/>
      </c>
      <c r="CV300" s="4" t="str">
        <f t="shared" si="880"/>
        <v/>
      </c>
      <c r="CW300" s="4" t="str">
        <f t="shared" si="880"/>
        <v/>
      </c>
      <c r="CX300" s="4" t="str">
        <f t="shared" si="880"/>
        <v/>
      </c>
      <c r="CY300" s="4" t="str">
        <f t="shared" si="880"/>
        <v/>
      </c>
      <c r="CZ300" s="4" t="str">
        <f t="shared" si="880"/>
        <v/>
      </c>
      <c r="DA300" s="4" t="str">
        <f t="shared" si="880"/>
        <v/>
      </c>
    </row>
    <row r="301" spans="1:142" x14ac:dyDescent="0.25">
      <c r="A301" t="s">
        <v>368</v>
      </c>
      <c r="B301" t="s">
        <v>267</v>
      </c>
      <c r="C301" t="s">
        <v>268</v>
      </c>
      <c r="D301" t="s">
        <v>368</v>
      </c>
      <c r="E301" t="s">
        <v>267</v>
      </c>
      <c r="F301" t="s">
        <v>268</v>
      </c>
      <c r="G301" t="s">
        <v>25</v>
      </c>
      <c r="H301" t="s">
        <v>24</v>
      </c>
      <c r="I301" t="s">
        <v>35</v>
      </c>
      <c r="J301" t="s">
        <v>71</v>
      </c>
      <c r="K301" t="s">
        <v>43</v>
      </c>
      <c r="L301">
        <v>2.53091</v>
      </c>
      <c r="M301">
        <v>0.90725999999999996</v>
      </c>
      <c r="N301">
        <v>2.3910000000000001E-2</v>
      </c>
      <c r="O301">
        <v>-2.5999999999999998E-4</v>
      </c>
      <c r="Q301">
        <v>2.5299999999999998</v>
      </c>
      <c r="R301">
        <v>95.58</v>
      </c>
      <c r="S301">
        <v>9.0249999999999997E-2</v>
      </c>
      <c r="T301">
        <v>62</v>
      </c>
      <c r="U301">
        <v>0.94299999999999995</v>
      </c>
      <c r="V301">
        <v>2.5</v>
      </c>
      <c r="W301">
        <v>132.1</v>
      </c>
      <c r="X301">
        <v>58</v>
      </c>
      <c r="Y301" s="4">
        <f t="shared" si="879"/>
        <v>7.6324599999999991</v>
      </c>
      <c r="Z301" s="4">
        <f t="shared" si="879"/>
        <v>13.73451</v>
      </c>
      <c r="AA301" s="4">
        <f t="shared" si="879"/>
        <v>20.642059999999997</v>
      </c>
      <c r="AB301" s="4">
        <f t="shared" si="879"/>
        <v>28.16011</v>
      </c>
      <c r="AC301" s="4">
        <f t="shared" si="879"/>
        <v>36.09366</v>
      </c>
      <c r="AD301" s="4">
        <f t="shared" si="879"/>
        <v>44.247709999999998</v>
      </c>
      <c r="AE301" s="4">
        <f t="shared" si="879"/>
        <v>52.427259999999997</v>
      </c>
      <c r="AF301" s="4">
        <f t="shared" si="879"/>
        <v>60.437309999999997</v>
      </c>
      <c r="AG301" s="4">
        <f t="shared" si="879"/>
        <v>68.082859999999997</v>
      </c>
      <c r="AH301" s="4">
        <f t="shared" si="879"/>
        <v>75.168909999999997</v>
      </c>
      <c r="AI301" s="4">
        <f>IF(OR(($L301+$M301*AI$2+$N301*AI$2^2+$O301*AI$2^3)&gt;$W301,($L301+$M301*AI$2+$N301*AI$2^2+$O301*AI$2^3)&lt;$V301),"",($L301+$M301*AI$2+$N301*AI$2^2+$O301*AI$2^3))</f>
        <v>81.500460000000004</v>
      </c>
      <c r="AJ301" s="4">
        <f>IF(OR(($L301+$M301*AJ$2+$N301*AJ$2^2+$O301*AJ$2^3)&gt;$W301,($L301+$M301*AJ$2+$N301*AJ$2^2+$O301*AJ$2^3)&lt;$V301),"",($L301+$M301*AJ$2+$N301*AJ$2^2+$O301*AJ$2^3))</f>
        <v>86.882509999999996</v>
      </c>
      <c r="AK301" s="4">
        <f>IF(OR(($L301+$M301*AK$2+$N301*AK$2^2+$O301*AK$2^3)&gt;$W301,($L301+$M301*AK$2+$N301*AK$2^2+$O301*AK$2^3)&lt;$V301),"",($L301+$M301*AK$2+$N301*AK$2^2+$O301*AK$2^3))</f>
        <v>91.120060000000009</v>
      </c>
      <c r="AL301" s="4">
        <f>IF(OR(($L301+$M301*AL$2+$N301*AL$2^2+$O301*AL$2^3)&gt;$W301,($L301+$M301*AL$2+$N301*AL$2^2+$O301*AL$2^3)&lt;$V301),"",($L301+$M301*AL$2+$N301*AL$2^2+$O301*AL$2^3))</f>
        <v>94.018109999999993</v>
      </c>
      <c r="AM301" s="4">
        <f>IF(OR(($L301+$M301*AM$2+$N301*AM$2^2+$O301*AM$2^3)&gt;$W301,($L301+$M301*AM$2+$N301*AM$2^2+$O301*AM$2^3)&lt;$V301),"",($L301+$M301*AM$2+$N301*AM$2^2+$O301*AM$2^3))</f>
        <v>95.381660000000025</v>
      </c>
      <c r="BC301" t="s">
        <v>368</v>
      </c>
      <c r="BD301" t="s">
        <v>267</v>
      </c>
      <c r="BE301" t="s">
        <v>268</v>
      </c>
      <c r="BF301" t="s">
        <v>24</v>
      </c>
      <c r="BG301" t="s">
        <v>39</v>
      </c>
      <c r="BH301" t="s">
        <v>30</v>
      </c>
      <c r="BI301" t="s">
        <v>40</v>
      </c>
      <c r="BJ301" t="s">
        <v>33</v>
      </c>
      <c r="BK301">
        <v>3.3018800000000001</v>
      </c>
      <c r="BL301">
        <v>0.35154000000000002</v>
      </c>
      <c r="BM301">
        <v>-1.5399999999999999E-3</v>
      </c>
      <c r="BP301">
        <v>4.18</v>
      </c>
      <c r="BQ301">
        <v>22.84</v>
      </c>
      <c r="BR301">
        <v>1.6004400000000001</v>
      </c>
      <c r="BS301">
        <v>60</v>
      </c>
      <c r="BT301">
        <v>0.81899999999999995</v>
      </c>
      <c r="BU301">
        <v>1.8</v>
      </c>
      <c r="BV301">
        <v>29</v>
      </c>
      <c r="BW301">
        <v>57</v>
      </c>
      <c r="BX301" s="4">
        <f t="shared" ref="BX301:CL301" si="881">IF(OR(($BK301+$BL301*Y301+$BM301*Y301^2)&gt;$BV301,($BK301+$BL301*Y301+$BM301*Y301^2)&lt;$BU301),"",($BK301+$BL301*Y301+$BM301*Y301^2))</f>
        <v>5.8952831420965364</v>
      </c>
      <c r="BY301" s="4">
        <f t="shared" si="881"/>
        <v>7.839609027392247</v>
      </c>
      <c r="BZ301" s="4">
        <f t="shared" si="881"/>
        <v>9.9022040251928569</v>
      </c>
      <c r="CA301" s="4">
        <f t="shared" si="881"/>
        <v>11.980077704773366</v>
      </c>
      <c r="CB301" s="4">
        <f t="shared" si="881"/>
        <v>13.984006706418779</v>
      </c>
      <c r="CC301" s="4">
        <f t="shared" si="881"/>
        <v>15.841615819424087</v>
      </c>
      <c r="CD301" s="4">
        <f t="shared" si="881"/>
        <v>17.499287890094298</v>
      </c>
      <c r="CE301" s="4">
        <f t="shared" si="881"/>
        <v>18.922902559744408</v>
      </c>
      <c r="CF301" s="4">
        <f t="shared" si="881"/>
        <v>20.09740383269942</v>
      </c>
      <c r="CG301" s="4">
        <f t="shared" si="881"/>
        <v>21.025196474294329</v>
      </c>
      <c r="CH301" s="4">
        <f t="shared" si="881"/>
        <v>21.72337123887414</v>
      </c>
      <c r="CI301" s="4">
        <f t="shared" si="881"/>
        <v>22.219758927793848</v>
      </c>
      <c r="CJ301" s="4">
        <f t="shared" si="881"/>
        <v>22.547813277418456</v>
      </c>
      <c r="CK301" s="4">
        <f t="shared" si="881"/>
        <v>22.740322677122961</v>
      </c>
      <c r="CL301" s="4">
        <f t="shared" si="881"/>
        <v>22.821950717292378</v>
      </c>
      <c r="CM301" s="4"/>
      <c r="CN301" s="4"/>
      <c r="CO301" s="4"/>
      <c r="CP301" s="4"/>
      <c r="CQ301" s="4"/>
      <c r="CR301" s="4"/>
      <c r="CS301" s="4"/>
      <c r="CT301" s="4"/>
      <c r="CU301" s="4"/>
      <c r="CV301" s="4"/>
      <c r="CW301" s="4"/>
      <c r="CX301" s="4"/>
      <c r="CY301" s="4"/>
      <c r="CZ301" s="4"/>
      <c r="DA301" s="4"/>
    </row>
    <row r="302" spans="1:142" x14ac:dyDescent="0.25">
      <c r="D302" t="s">
        <v>21</v>
      </c>
      <c r="E302" t="s">
        <v>76</v>
      </c>
      <c r="F302" t="s">
        <v>77</v>
      </c>
      <c r="BC302" t="s">
        <v>21</v>
      </c>
      <c r="BD302" t="s">
        <v>76</v>
      </c>
      <c r="BE302" t="s">
        <v>77</v>
      </c>
      <c r="BF302" t="s">
        <v>24</v>
      </c>
      <c r="BG302" t="s">
        <v>39</v>
      </c>
      <c r="BH302" t="s">
        <v>30</v>
      </c>
      <c r="BI302">
        <v>1</v>
      </c>
      <c r="BJ302" t="s">
        <v>43</v>
      </c>
      <c r="BK302">
        <v>-2.33853</v>
      </c>
      <c r="BL302">
        <v>1.3878699999999999</v>
      </c>
      <c r="BM302">
        <v>-6.5009999999999998E-2</v>
      </c>
      <c r="BN302">
        <v>9.3000000000000005E-4</v>
      </c>
      <c r="BP302">
        <v>1.27</v>
      </c>
      <c r="BQ302">
        <v>9.42</v>
      </c>
      <c r="BR302">
        <v>5.0830599999999997</v>
      </c>
      <c r="BS302">
        <v>41</v>
      </c>
      <c r="BT302">
        <v>0.36199999999999999</v>
      </c>
      <c r="BU302">
        <v>1</v>
      </c>
      <c r="BV302">
        <v>15</v>
      </c>
      <c r="BW302">
        <v>37</v>
      </c>
      <c r="BX302" s="4" t="str">
        <f t="shared" ref="BX302:CG303" si="882">IF(OR(($BK302+$BL302*Y302+$BM302*Y302^2+$BN302*Y302^3)&gt;$BV302,($BK302+$BL302*Y302+$BM302*Y302^2+$BN302*Y302^3)&lt;$BU302),"",($BK302+$BL302*Y302+$BM302*Y302^2+$BN302*Y302^3))</f>
        <v/>
      </c>
      <c r="BY302" s="4" t="str">
        <f t="shared" si="882"/>
        <v/>
      </c>
      <c r="BZ302" s="4" t="str">
        <f t="shared" si="882"/>
        <v/>
      </c>
      <c r="CA302" s="4" t="str">
        <f t="shared" si="882"/>
        <v/>
      </c>
      <c r="CB302" s="4" t="str">
        <f t="shared" si="882"/>
        <v/>
      </c>
      <c r="CC302" s="4" t="str">
        <f t="shared" si="882"/>
        <v/>
      </c>
      <c r="CD302" s="4" t="str">
        <f t="shared" si="882"/>
        <v/>
      </c>
      <c r="CE302" s="4" t="str">
        <f t="shared" si="882"/>
        <v/>
      </c>
      <c r="CF302" s="4" t="str">
        <f t="shared" si="882"/>
        <v/>
      </c>
      <c r="CG302" s="4" t="str">
        <f t="shared" si="882"/>
        <v/>
      </c>
      <c r="CH302" s="4" t="str">
        <f t="shared" ref="CH302:CQ303" si="883">IF(OR(($BK302+$BL302*AI302+$BM302*AI302^2+$BN302*AI302^3)&gt;$BV302,($BK302+$BL302*AI302+$BM302*AI302^2+$BN302*AI302^3)&lt;$BU302),"",($BK302+$BL302*AI302+$BM302*AI302^2+$BN302*AI302^3))</f>
        <v/>
      </c>
      <c r="CI302" s="4" t="str">
        <f t="shared" si="883"/>
        <v/>
      </c>
      <c r="CJ302" s="4" t="str">
        <f t="shared" si="883"/>
        <v/>
      </c>
      <c r="CK302" s="4" t="str">
        <f t="shared" si="883"/>
        <v/>
      </c>
      <c r="CL302" s="4" t="str">
        <f t="shared" si="883"/>
        <v/>
      </c>
      <c r="CM302" s="4" t="str">
        <f t="shared" si="883"/>
        <v/>
      </c>
      <c r="CN302" s="4" t="str">
        <f t="shared" si="883"/>
        <v/>
      </c>
      <c r="CO302" s="4" t="str">
        <f t="shared" si="883"/>
        <v/>
      </c>
      <c r="CP302" s="4" t="str">
        <f t="shared" si="883"/>
        <v/>
      </c>
      <c r="CQ302" s="4" t="str">
        <f t="shared" si="883"/>
        <v/>
      </c>
      <c r="CR302" s="4" t="str">
        <f t="shared" ref="CR302:DA303" si="884">IF(OR(($BK302+$BL302*AS302+$BM302*AS302^2+$BN302*AS302^3)&gt;$BV302,($BK302+$BL302*AS302+$BM302*AS302^2+$BN302*AS302^3)&lt;$BU302),"",($BK302+$BL302*AS302+$BM302*AS302^2+$BN302*AS302^3))</f>
        <v/>
      </c>
      <c r="CS302" s="4" t="str">
        <f t="shared" si="884"/>
        <v/>
      </c>
      <c r="CT302" s="4" t="str">
        <f t="shared" si="884"/>
        <v/>
      </c>
      <c r="CU302" s="4" t="str">
        <f t="shared" si="884"/>
        <v/>
      </c>
      <c r="CV302" s="4" t="str">
        <f t="shared" si="884"/>
        <v/>
      </c>
      <c r="CW302" s="4" t="str">
        <f t="shared" si="884"/>
        <v/>
      </c>
      <c r="CX302" s="4" t="str">
        <f t="shared" si="884"/>
        <v/>
      </c>
      <c r="CY302" s="4" t="str">
        <f t="shared" si="884"/>
        <v/>
      </c>
      <c r="CZ302" s="4" t="str">
        <f t="shared" si="884"/>
        <v/>
      </c>
      <c r="DA302" s="4" t="str">
        <f t="shared" si="884"/>
        <v/>
      </c>
    </row>
    <row r="303" spans="1:142" x14ac:dyDescent="0.25">
      <c r="D303" t="s">
        <v>92</v>
      </c>
      <c r="E303" t="s">
        <v>76</v>
      </c>
      <c r="F303" t="s">
        <v>77</v>
      </c>
      <c r="BC303" t="s">
        <v>92</v>
      </c>
      <c r="BD303" t="s">
        <v>76</v>
      </c>
      <c r="BE303" t="s">
        <v>77</v>
      </c>
      <c r="BF303" t="s">
        <v>24</v>
      </c>
      <c r="BG303" t="s">
        <v>39</v>
      </c>
      <c r="BH303" t="s">
        <v>30</v>
      </c>
      <c r="BI303" t="s">
        <v>71</v>
      </c>
      <c r="BJ303" t="s">
        <v>43</v>
      </c>
      <c r="BK303">
        <v>7.5020000000000003E-2</v>
      </c>
      <c r="BL303">
        <v>0.18862999999999999</v>
      </c>
      <c r="BM303">
        <v>8.8699999999999994E-3</v>
      </c>
      <c r="BN303">
        <v>-1.4999999999999999E-4</v>
      </c>
      <c r="BP303">
        <v>0.08</v>
      </c>
      <c r="BQ303">
        <v>12.57</v>
      </c>
      <c r="BU303">
        <v>0.5</v>
      </c>
      <c r="BV303">
        <v>12.5</v>
      </c>
      <c r="BX303" s="4" t="str">
        <f t="shared" si="882"/>
        <v/>
      </c>
      <c r="BY303" s="4" t="str">
        <f t="shared" si="882"/>
        <v/>
      </c>
      <c r="BZ303" s="4" t="str">
        <f t="shared" si="882"/>
        <v/>
      </c>
      <c r="CA303" s="4" t="str">
        <f t="shared" si="882"/>
        <v/>
      </c>
      <c r="CB303" s="4" t="str">
        <f t="shared" si="882"/>
        <v/>
      </c>
      <c r="CC303" s="4" t="str">
        <f t="shared" si="882"/>
        <v/>
      </c>
      <c r="CD303" s="4" t="str">
        <f t="shared" si="882"/>
        <v/>
      </c>
      <c r="CE303" s="4" t="str">
        <f t="shared" si="882"/>
        <v/>
      </c>
      <c r="CF303" s="4" t="str">
        <f t="shared" si="882"/>
        <v/>
      </c>
      <c r="CG303" s="4" t="str">
        <f t="shared" si="882"/>
        <v/>
      </c>
      <c r="CH303" s="4" t="str">
        <f t="shared" si="883"/>
        <v/>
      </c>
      <c r="CI303" s="4" t="str">
        <f t="shared" si="883"/>
        <v/>
      </c>
      <c r="CJ303" s="4" t="str">
        <f t="shared" si="883"/>
        <v/>
      </c>
      <c r="CK303" s="4" t="str">
        <f t="shared" si="883"/>
        <v/>
      </c>
      <c r="CL303" s="4" t="str">
        <f t="shared" si="883"/>
        <v/>
      </c>
      <c r="CM303" s="4" t="str">
        <f t="shared" si="883"/>
        <v/>
      </c>
      <c r="CN303" s="4" t="str">
        <f t="shared" si="883"/>
        <v/>
      </c>
      <c r="CO303" s="4" t="str">
        <f t="shared" si="883"/>
        <v/>
      </c>
      <c r="CP303" s="4" t="str">
        <f t="shared" si="883"/>
        <v/>
      </c>
      <c r="CQ303" s="4" t="str">
        <f t="shared" si="883"/>
        <v/>
      </c>
      <c r="CR303" s="4" t="str">
        <f t="shared" si="884"/>
        <v/>
      </c>
      <c r="CS303" s="4" t="str">
        <f t="shared" si="884"/>
        <v/>
      </c>
      <c r="CT303" s="4" t="str">
        <f t="shared" si="884"/>
        <v/>
      </c>
      <c r="CU303" s="4" t="str">
        <f t="shared" si="884"/>
        <v/>
      </c>
      <c r="CV303" s="4" t="str">
        <f t="shared" si="884"/>
        <v/>
      </c>
      <c r="CW303" s="4" t="str">
        <f t="shared" si="884"/>
        <v/>
      </c>
      <c r="CX303" s="4" t="str">
        <f t="shared" si="884"/>
        <v/>
      </c>
      <c r="CY303" s="4" t="str">
        <f t="shared" si="884"/>
        <v/>
      </c>
      <c r="CZ303" s="4" t="str">
        <f t="shared" si="884"/>
        <v/>
      </c>
      <c r="DA303" s="4" t="str">
        <f t="shared" si="884"/>
        <v/>
      </c>
    </row>
    <row r="304" spans="1:142" x14ac:dyDescent="0.25">
      <c r="A304" t="s">
        <v>371</v>
      </c>
      <c r="B304" t="s">
        <v>400</v>
      </c>
      <c r="C304" t="s">
        <v>401</v>
      </c>
      <c r="D304" t="s">
        <v>371</v>
      </c>
      <c r="E304" t="s">
        <v>400</v>
      </c>
      <c r="F304" t="s">
        <v>401</v>
      </c>
      <c r="G304" t="s">
        <v>25</v>
      </c>
      <c r="H304" t="s">
        <v>24</v>
      </c>
      <c r="I304" t="s">
        <v>35</v>
      </c>
      <c r="J304" t="s">
        <v>44</v>
      </c>
      <c r="K304" t="s">
        <v>43</v>
      </c>
      <c r="L304">
        <v>2.9876100000000001</v>
      </c>
      <c r="M304">
        <v>4.0721600000000002</v>
      </c>
      <c r="N304">
        <v>-8.1379999999999994E-2</v>
      </c>
      <c r="O304">
        <v>6.2E-4</v>
      </c>
      <c r="Q304">
        <v>2.99</v>
      </c>
      <c r="R304">
        <v>165.34</v>
      </c>
      <c r="S304">
        <v>9.7404299999999999</v>
      </c>
      <c r="T304">
        <v>60</v>
      </c>
      <c r="U304">
        <v>0.91600000000000004</v>
      </c>
      <c r="V304">
        <v>2.5</v>
      </c>
      <c r="W304">
        <v>168.7</v>
      </c>
      <c r="X304">
        <v>56</v>
      </c>
      <c r="Y304" s="4">
        <f t="shared" ref="Y304:BB304" si="885">IF(OR(($L304+$M304*Y$2+$N304*Y$2^2+$O304*Y$2^3)&gt;$W304,($L304+$M304*Y$2+$N304*Y$2^2+$O304*Y$2^3)&lt;$V304),"",($L304+$M304*Y$2+$N304*Y$2^2+$O304*Y$2^3))</f>
        <v>21.39141</v>
      </c>
      <c r="Z304" s="4">
        <f t="shared" si="885"/>
        <v>36.191209999999998</v>
      </c>
      <c r="AA304" s="4">
        <f t="shared" si="885"/>
        <v>47.852010000000014</v>
      </c>
      <c r="AB304" s="4">
        <f t="shared" si="885"/>
        <v>56.838810000000009</v>
      </c>
      <c r="AC304" s="4">
        <f t="shared" si="885"/>
        <v>63.616610000000009</v>
      </c>
      <c r="AD304" s="4">
        <f t="shared" si="885"/>
        <v>68.650410000000022</v>
      </c>
      <c r="AE304" s="4">
        <f t="shared" si="885"/>
        <v>72.405209999999997</v>
      </c>
      <c r="AF304" s="4">
        <f t="shared" si="885"/>
        <v>75.346010000000007</v>
      </c>
      <c r="AG304" s="4">
        <f t="shared" si="885"/>
        <v>77.937810000000013</v>
      </c>
      <c r="AH304" s="4">
        <f t="shared" si="885"/>
        <v>80.645610000000005</v>
      </c>
      <c r="AI304" s="4">
        <f t="shared" si="885"/>
        <v>83.934410000000014</v>
      </c>
      <c r="AJ304" s="4">
        <f t="shared" si="885"/>
        <v>88.269210000000044</v>
      </c>
      <c r="AK304" s="4">
        <f t="shared" si="885"/>
        <v>94.115010000000069</v>
      </c>
      <c r="AL304" s="4">
        <f t="shared" si="885"/>
        <v>101.93681000000007</v>
      </c>
      <c r="AM304" s="4">
        <f t="shared" si="885"/>
        <v>112.19961000000006</v>
      </c>
      <c r="AN304" s="4">
        <f t="shared" si="885"/>
        <v>125.36841000000004</v>
      </c>
      <c r="AO304" s="4">
        <f t="shared" si="885"/>
        <v>141.90821000000011</v>
      </c>
      <c r="AP304" s="4">
        <f t="shared" si="885"/>
        <v>162.28401000000008</v>
      </c>
      <c r="AQ304" s="4" t="str">
        <f t="shared" si="885"/>
        <v/>
      </c>
      <c r="AR304" s="4" t="str">
        <f t="shared" si="885"/>
        <v/>
      </c>
      <c r="AS304" s="4" t="str">
        <f t="shared" si="885"/>
        <v/>
      </c>
      <c r="AT304" s="4" t="str">
        <f t="shared" si="885"/>
        <v/>
      </c>
      <c r="AU304" s="4" t="str">
        <f t="shared" si="885"/>
        <v/>
      </c>
      <c r="AV304" s="4" t="str">
        <f t="shared" si="885"/>
        <v/>
      </c>
      <c r="AW304" s="4" t="str">
        <f t="shared" si="885"/>
        <v/>
      </c>
      <c r="AX304" s="4" t="str">
        <f t="shared" si="885"/>
        <v/>
      </c>
      <c r="AY304" s="4" t="str">
        <f t="shared" si="885"/>
        <v/>
      </c>
      <c r="AZ304" s="4" t="str">
        <f t="shared" si="885"/>
        <v/>
      </c>
      <c r="BA304" s="4" t="str">
        <f t="shared" si="885"/>
        <v/>
      </c>
      <c r="BB304" s="4" t="str">
        <f t="shared" si="885"/>
        <v/>
      </c>
      <c r="BC304" t="s">
        <v>371</v>
      </c>
      <c r="BD304" t="s">
        <v>400</v>
      </c>
      <c r="BE304" t="s">
        <v>401</v>
      </c>
      <c r="BF304" t="s">
        <v>24</v>
      </c>
      <c r="BG304" t="s">
        <v>39</v>
      </c>
      <c r="BH304" t="s">
        <v>30</v>
      </c>
      <c r="BI304">
        <v>1</v>
      </c>
      <c r="BJ304" t="s">
        <v>31</v>
      </c>
      <c r="BK304">
        <v>-0.33474999999999999</v>
      </c>
      <c r="BL304">
        <v>1.9854700000000001</v>
      </c>
      <c r="BM304">
        <v>4.2169999999999999E-2</v>
      </c>
      <c r="BP304">
        <v>1.4</v>
      </c>
      <c r="BQ304">
        <v>18.420000000000002</v>
      </c>
      <c r="BR304">
        <v>0.20533999999999999</v>
      </c>
      <c r="BS304">
        <v>56</v>
      </c>
      <c r="BT304">
        <v>0.86499999999999999</v>
      </c>
      <c r="BU304">
        <v>1.2</v>
      </c>
      <c r="BV304">
        <v>24</v>
      </c>
      <c r="BW304">
        <v>54</v>
      </c>
      <c r="BX304" s="4">
        <f t="shared" ref="BX304:CG305" si="886">EXP($BK304+$BL304*LN(LN(Y304+1)+($BM304/2)))</f>
        <v>6.8935492135791723</v>
      </c>
      <c r="BY304" s="4">
        <f t="shared" si="886"/>
        <v>9.2895836702405603</v>
      </c>
      <c r="BZ304" s="4">
        <f t="shared" si="886"/>
        <v>10.723653187125599</v>
      </c>
      <c r="CA304" s="4">
        <f t="shared" si="886"/>
        <v>11.66277993324271</v>
      </c>
      <c r="CB304" s="4">
        <f t="shared" si="886"/>
        <v>12.300306217637345</v>
      </c>
      <c r="CC304" s="4">
        <f t="shared" si="886"/>
        <v>12.741455887191734</v>
      </c>
      <c r="CD304" s="4">
        <f t="shared" si="886"/>
        <v>13.054816936467718</v>
      </c>
      <c r="CE304" s="4">
        <f t="shared" si="886"/>
        <v>13.291718346536198</v>
      </c>
      <c r="CF304" s="4">
        <f t="shared" si="886"/>
        <v>13.494721595367686</v>
      </c>
      <c r="CG304" s="4">
        <f t="shared" si="886"/>
        <v>13.701362348845157</v>
      </c>
      <c r="CH304" s="4">
        <f t="shared" ref="CH304:CQ305" si="887">EXP($BK304+$BL304*LN(LN(AI304+1)+($BM304/2)))</f>
        <v>13.945295518396705</v>
      </c>
      <c r="CI304" s="4">
        <f t="shared" si="887"/>
        <v>14.25580814497672</v>
      </c>
      <c r="CJ304" s="4">
        <f t="shared" si="887"/>
        <v>14.656405183336906</v>
      </c>
      <c r="CK304" s="4">
        <f t="shared" si="887"/>
        <v>15.163223029421898</v>
      </c>
      <c r="CL304" s="4">
        <f t="shared" si="887"/>
        <v>15.784031398634184</v>
      </c>
      <c r="CM304" s="4">
        <f t="shared" si="887"/>
        <v>16.518342673660101</v>
      </c>
      <c r="CN304" s="4">
        <f t="shared" si="887"/>
        <v>17.35868846231379</v>
      </c>
      <c r="CO304" s="4">
        <f t="shared" si="887"/>
        <v>18.292679396560835</v>
      </c>
      <c r="CP304" s="4"/>
      <c r="CQ304" s="4"/>
      <c r="CR304" s="4"/>
      <c r="CS304" s="4"/>
      <c r="CT304" s="4"/>
      <c r="CU304" s="4"/>
      <c r="CV304" s="4"/>
      <c r="CW304" s="4"/>
      <c r="CX304" s="4"/>
      <c r="CY304" s="4"/>
      <c r="CZ304" s="4"/>
      <c r="DA304" s="4"/>
    </row>
    <row r="305" spans="1:142" x14ac:dyDescent="0.25">
      <c r="A305" t="s">
        <v>115</v>
      </c>
      <c r="B305" t="s">
        <v>144</v>
      </c>
      <c r="C305" t="s">
        <v>145</v>
      </c>
      <c r="D305" t="s">
        <v>115</v>
      </c>
      <c r="E305" t="s">
        <v>144</v>
      </c>
      <c r="F305" t="s">
        <v>145</v>
      </c>
      <c r="G305" t="s">
        <v>25</v>
      </c>
      <c r="H305" t="s">
        <v>24</v>
      </c>
      <c r="I305" t="s">
        <v>35</v>
      </c>
      <c r="J305" t="s">
        <v>44</v>
      </c>
      <c r="K305" t="s">
        <v>28</v>
      </c>
      <c r="L305">
        <v>3.1962199999999998</v>
      </c>
      <c r="M305">
        <v>1.05121</v>
      </c>
      <c r="Q305">
        <v>3.2</v>
      </c>
      <c r="R305">
        <v>114.62</v>
      </c>
      <c r="S305">
        <v>2.09246</v>
      </c>
      <c r="T305">
        <v>37</v>
      </c>
      <c r="U305">
        <v>0.96199999999999997</v>
      </c>
      <c r="V305">
        <v>3.1</v>
      </c>
      <c r="W305">
        <v>145.69999999999999</v>
      </c>
      <c r="X305">
        <v>35</v>
      </c>
      <c r="Y305" s="4">
        <f t="shared" ref="Y305:AH306" si="888">IF(OR(($L305+$M305*Y$2)&gt;$W305,($L305+$M305*Y$2)&lt;$V305),"",($L305+$M305*Y$2))</f>
        <v>8.4522700000000004</v>
      </c>
      <c r="Z305" s="4">
        <f t="shared" si="888"/>
        <v>13.708320000000001</v>
      </c>
      <c r="AA305" s="4">
        <f t="shared" si="888"/>
        <v>18.964369999999999</v>
      </c>
      <c r="AB305" s="4">
        <f t="shared" si="888"/>
        <v>24.220420000000001</v>
      </c>
      <c r="AC305" s="4">
        <f t="shared" si="888"/>
        <v>29.476469999999999</v>
      </c>
      <c r="AD305" s="4">
        <f t="shared" si="888"/>
        <v>34.732520000000001</v>
      </c>
      <c r="AE305" s="4">
        <f t="shared" si="888"/>
        <v>39.988569999999996</v>
      </c>
      <c r="AF305" s="4">
        <f t="shared" si="888"/>
        <v>45.244619999999998</v>
      </c>
      <c r="AG305" s="4">
        <f t="shared" si="888"/>
        <v>50.500669999999992</v>
      </c>
      <c r="AH305" s="4">
        <f t="shared" si="888"/>
        <v>55.756719999999994</v>
      </c>
      <c r="AI305" s="4">
        <f t="shared" ref="AI305:AR306" si="889">IF(OR(($L305+$M305*AI$2)&gt;$W305,($L305+$M305*AI$2)&lt;$V305),"",($L305+$M305*AI$2))</f>
        <v>61.012769999999996</v>
      </c>
      <c r="AJ305" s="4">
        <f t="shared" si="889"/>
        <v>66.268820000000005</v>
      </c>
      <c r="AK305" s="4">
        <f t="shared" si="889"/>
        <v>71.524869999999993</v>
      </c>
      <c r="AL305" s="4">
        <f t="shared" si="889"/>
        <v>76.780919999999995</v>
      </c>
      <c r="AM305" s="4">
        <f t="shared" si="889"/>
        <v>82.036969999999997</v>
      </c>
      <c r="AN305" s="4">
        <f t="shared" si="889"/>
        <v>87.293019999999999</v>
      </c>
      <c r="AO305" s="4">
        <f t="shared" si="889"/>
        <v>92.54907</v>
      </c>
      <c r="AP305" s="4">
        <f t="shared" si="889"/>
        <v>97.805119999999988</v>
      </c>
      <c r="AQ305" s="4">
        <f t="shared" si="889"/>
        <v>103.06116999999999</v>
      </c>
      <c r="AR305" s="4">
        <f t="shared" si="889"/>
        <v>108.31721999999999</v>
      </c>
      <c r="AS305" s="4">
        <f t="shared" ref="AS305:BB306" si="890">IF(OR(($L305+$M305*AS$2)&gt;$W305,($L305+$M305*AS$2)&lt;$V305),"",($L305+$M305*AS$2))</f>
        <v>113.57326999999999</v>
      </c>
      <c r="AT305" s="4">
        <f t="shared" si="890"/>
        <v>118.82932</v>
      </c>
      <c r="AU305" s="4">
        <f t="shared" si="890"/>
        <v>124.08537</v>
      </c>
      <c r="AV305" s="4">
        <f t="shared" si="890"/>
        <v>129.34142</v>
      </c>
      <c r="AW305" s="4">
        <f t="shared" si="890"/>
        <v>134.59747000000002</v>
      </c>
      <c r="AX305" s="4">
        <f t="shared" si="890"/>
        <v>139.85352</v>
      </c>
      <c r="AY305" s="4">
        <f t="shared" si="890"/>
        <v>145.10957000000002</v>
      </c>
      <c r="AZ305" s="4" t="str">
        <f t="shared" si="890"/>
        <v/>
      </c>
      <c r="BA305" s="4" t="str">
        <f t="shared" si="890"/>
        <v/>
      </c>
      <c r="BB305" s="4" t="str">
        <f t="shared" si="890"/>
        <v/>
      </c>
      <c r="BC305" t="s">
        <v>115</v>
      </c>
      <c r="BD305" t="s">
        <v>144</v>
      </c>
      <c r="BE305" t="s">
        <v>145</v>
      </c>
      <c r="BF305" t="s">
        <v>24</v>
      </c>
      <c r="BG305" t="s">
        <v>39</v>
      </c>
      <c r="BH305" t="s">
        <v>30</v>
      </c>
      <c r="BI305">
        <v>1</v>
      </c>
      <c r="BJ305" t="s">
        <v>31</v>
      </c>
      <c r="BK305">
        <v>0.61807999999999996</v>
      </c>
      <c r="BL305">
        <v>1.26101</v>
      </c>
      <c r="BM305">
        <v>3.0470000000000001E-2</v>
      </c>
      <c r="BP305">
        <v>2.96</v>
      </c>
      <c r="BQ305">
        <v>13.29</v>
      </c>
      <c r="BR305">
        <v>9.3000000000000005E-4</v>
      </c>
      <c r="BS305">
        <v>37</v>
      </c>
      <c r="BT305">
        <v>0.84799999999999998</v>
      </c>
      <c r="BU305">
        <v>3</v>
      </c>
      <c r="BV305">
        <v>18</v>
      </c>
      <c r="BW305">
        <v>35</v>
      </c>
      <c r="BX305" s="4">
        <f t="shared" si="886"/>
        <v>5.1918715592862146</v>
      </c>
      <c r="BY305" s="4">
        <f t="shared" si="886"/>
        <v>6.5031272867450785</v>
      </c>
      <c r="BZ305" s="4">
        <f t="shared" si="886"/>
        <v>7.443161077423845</v>
      </c>
      <c r="CA305" s="4">
        <f t="shared" si="886"/>
        <v>8.179357627793463</v>
      </c>
      <c r="CB305" s="4">
        <f t="shared" si="886"/>
        <v>8.7859658597716219</v>
      </c>
      <c r="CC305" s="4">
        <f t="shared" si="886"/>
        <v>9.3026371506876462</v>
      </c>
      <c r="CD305" s="4">
        <f t="shared" si="886"/>
        <v>9.7531107909550769</v>
      </c>
      <c r="CE305" s="4">
        <f t="shared" si="886"/>
        <v>10.152755605888103</v>
      </c>
      <c r="CF305" s="4">
        <f t="shared" si="886"/>
        <v>10.512106268548102</v>
      </c>
      <c r="CG305" s="4">
        <f t="shared" si="886"/>
        <v>10.838706050138509</v>
      </c>
      <c r="CH305" s="4">
        <f t="shared" si="887"/>
        <v>11.1381458109971</v>
      </c>
      <c r="CI305" s="4">
        <f t="shared" si="887"/>
        <v>11.414686865529919</v>
      </c>
      <c r="CJ305" s="4">
        <f t="shared" si="887"/>
        <v>11.671653213420171</v>
      </c>
      <c r="CK305" s="4">
        <f t="shared" si="887"/>
        <v>11.911688718277391</v>
      </c>
      <c r="CL305" s="4">
        <f t="shared" si="887"/>
        <v>12.136931531598869</v>
      </c>
      <c r="CM305" s="4">
        <f t="shared" si="887"/>
        <v>12.34913583681689</v>
      </c>
      <c r="CN305" s="4">
        <f t="shared" si="887"/>
        <v>12.549758949746288</v>
      </c>
      <c r="CO305" s="4">
        <f t="shared" si="887"/>
        <v>12.740024987651021</v>
      </c>
      <c r="CP305" s="4">
        <f t="shared" ref="CP305:CX305" si="891">EXP($BK305+$BL305*LN(LN(AQ305+1)+($BM305/2)))</f>
        <v>12.920972297198977</v>
      </c>
      <c r="CQ305" s="4">
        <f t="shared" si="891"/>
        <v>13.093489379574068</v>
      </c>
      <c r="CR305" s="4">
        <f t="shared" si="891"/>
        <v>13.258342511116213</v>
      </c>
      <c r="CS305" s="4">
        <f t="shared" si="891"/>
        <v>13.416197265052181</v>
      </c>
      <c r="CT305" s="4">
        <f t="shared" si="891"/>
        <v>13.567635484639737</v>
      </c>
      <c r="CU305" s="4">
        <f t="shared" si="891"/>
        <v>13.713168816421568</v>
      </c>
      <c r="CV305" s="4">
        <f t="shared" si="891"/>
        <v>13.853249608941283</v>
      </c>
      <c r="CW305" s="4">
        <f t="shared" si="891"/>
        <v>13.988279770299588</v>
      </c>
      <c r="CX305" s="4">
        <f t="shared" si="891"/>
        <v>14.118618027464693</v>
      </c>
      <c r="CY305" s="4"/>
      <c r="CZ305" s="4"/>
      <c r="DA305" s="4"/>
    </row>
    <row r="306" spans="1:142" x14ac:dyDescent="0.25">
      <c r="A306" t="s">
        <v>115</v>
      </c>
      <c r="B306" t="s">
        <v>146</v>
      </c>
      <c r="C306" t="s">
        <v>147</v>
      </c>
      <c r="D306" t="s">
        <v>115</v>
      </c>
      <c r="E306" t="s">
        <v>146</v>
      </c>
      <c r="F306" t="s">
        <v>147</v>
      </c>
      <c r="G306" t="s">
        <v>25</v>
      </c>
      <c r="H306" t="s">
        <v>24</v>
      </c>
      <c r="I306" t="s">
        <v>35</v>
      </c>
      <c r="J306" t="s">
        <v>44</v>
      </c>
      <c r="K306" t="s">
        <v>28</v>
      </c>
      <c r="L306">
        <v>3.93912</v>
      </c>
      <c r="M306">
        <v>1.0768</v>
      </c>
      <c r="Q306">
        <v>3.94</v>
      </c>
      <c r="R306">
        <v>70.7</v>
      </c>
      <c r="S306">
        <v>1.2917799999999999</v>
      </c>
      <c r="T306">
        <v>36</v>
      </c>
      <c r="U306">
        <v>0.96599999999999997</v>
      </c>
      <c r="V306">
        <v>3.9</v>
      </c>
      <c r="W306">
        <v>68.599999999999994</v>
      </c>
      <c r="X306">
        <v>34</v>
      </c>
      <c r="Y306" s="4">
        <f t="shared" si="888"/>
        <v>9.3231199999999994</v>
      </c>
      <c r="Z306" s="4">
        <f t="shared" si="888"/>
        <v>14.70712</v>
      </c>
      <c r="AA306" s="4">
        <f t="shared" si="888"/>
        <v>20.09112</v>
      </c>
      <c r="AB306" s="4">
        <f t="shared" si="888"/>
        <v>25.47512</v>
      </c>
      <c r="AC306" s="4">
        <f t="shared" si="888"/>
        <v>30.859119999999997</v>
      </c>
      <c r="AD306" s="4">
        <f t="shared" si="888"/>
        <v>36.243120000000005</v>
      </c>
      <c r="AE306" s="4">
        <f t="shared" si="888"/>
        <v>41.627120000000005</v>
      </c>
      <c r="AF306" s="4">
        <f t="shared" si="888"/>
        <v>47.011120000000005</v>
      </c>
      <c r="AG306" s="4">
        <f t="shared" si="888"/>
        <v>52.395119999999999</v>
      </c>
      <c r="AH306" s="4">
        <f t="shared" si="888"/>
        <v>57.779119999999999</v>
      </c>
      <c r="AI306" s="4">
        <f t="shared" si="889"/>
        <v>63.163119999999999</v>
      </c>
      <c r="AJ306" s="4">
        <f t="shared" si="889"/>
        <v>68.547120000000007</v>
      </c>
      <c r="AK306" s="4" t="str">
        <f t="shared" si="889"/>
        <v/>
      </c>
      <c r="AL306" s="4" t="str">
        <f t="shared" si="889"/>
        <v/>
      </c>
      <c r="AM306" s="4" t="str">
        <f t="shared" si="889"/>
        <v/>
      </c>
      <c r="AN306" s="4" t="str">
        <f t="shared" si="889"/>
        <v/>
      </c>
      <c r="AO306" s="4" t="str">
        <f t="shared" si="889"/>
        <v/>
      </c>
      <c r="AP306" s="4" t="str">
        <f t="shared" si="889"/>
        <v/>
      </c>
      <c r="AQ306" s="4" t="str">
        <f t="shared" si="889"/>
        <v/>
      </c>
      <c r="AR306" s="4" t="str">
        <f t="shared" si="889"/>
        <v/>
      </c>
      <c r="AS306" s="4" t="str">
        <f t="shared" si="890"/>
        <v/>
      </c>
      <c r="AT306" s="4" t="str">
        <f t="shared" si="890"/>
        <v/>
      </c>
      <c r="AU306" s="4" t="str">
        <f t="shared" si="890"/>
        <v/>
      </c>
      <c r="AV306" s="4" t="str">
        <f t="shared" si="890"/>
        <v/>
      </c>
      <c r="AW306" s="4" t="str">
        <f t="shared" si="890"/>
        <v/>
      </c>
      <c r="AX306" s="4" t="str">
        <f t="shared" si="890"/>
        <v/>
      </c>
      <c r="AY306" s="4" t="str">
        <f t="shared" si="890"/>
        <v/>
      </c>
      <c r="AZ306" s="4" t="str">
        <f t="shared" si="890"/>
        <v/>
      </c>
      <c r="BA306" s="4" t="str">
        <f t="shared" si="890"/>
        <v/>
      </c>
      <c r="BB306" s="4" t="str">
        <f t="shared" si="890"/>
        <v/>
      </c>
      <c r="BC306" t="s">
        <v>115</v>
      </c>
      <c r="BD306" t="s">
        <v>146</v>
      </c>
      <c r="BE306" t="s">
        <v>147</v>
      </c>
      <c r="BF306" t="s">
        <v>24</v>
      </c>
      <c r="BG306" t="s">
        <v>39</v>
      </c>
      <c r="BH306" t="s">
        <v>30</v>
      </c>
      <c r="BI306" t="s">
        <v>27</v>
      </c>
      <c r="BJ306" t="s">
        <v>64</v>
      </c>
      <c r="BK306">
        <v>0.60228999999999999</v>
      </c>
      <c r="BL306">
        <v>1.0438000000000001</v>
      </c>
      <c r="BM306">
        <v>6.8000000000000005E-4</v>
      </c>
      <c r="BP306">
        <v>2.98</v>
      </c>
      <c r="BQ306">
        <v>8.52</v>
      </c>
      <c r="BR306">
        <v>0</v>
      </c>
      <c r="BS306">
        <v>36</v>
      </c>
      <c r="BT306">
        <v>0.90400000000000003</v>
      </c>
      <c r="BU306">
        <v>2.8</v>
      </c>
      <c r="BV306">
        <v>10</v>
      </c>
      <c r="BW306">
        <v>34</v>
      </c>
      <c r="BX306" s="4">
        <f t="shared" ref="BX306:CE306" si="892">EXP($BK306+$BL306*LN(LN(Y246+1))+(Y306)*($BM306/2))</f>
        <v>5.2649105615084038</v>
      </c>
      <c r="BY306" s="4">
        <f t="shared" si="892"/>
        <v>6.6350556431759573</v>
      </c>
      <c r="BZ306" s="4">
        <f t="shared" si="892"/>
        <v>7.3541154428399613</v>
      </c>
      <c r="CA306" s="4">
        <f t="shared" si="892"/>
        <v>7.8085868728186965</v>
      </c>
      <c r="CB306" s="4">
        <f t="shared" si="892"/>
        <v>8.1124051340442733</v>
      </c>
      <c r="CC306" s="4">
        <f t="shared" si="892"/>
        <v>8.3134923450661997</v>
      </c>
      <c r="CD306" s="4">
        <f t="shared" si="892"/>
        <v>8.4349399567482379</v>
      </c>
      <c r="CE306" s="4">
        <f t="shared" si="892"/>
        <v>8.4876640950504711</v>
      </c>
      <c r="CF306" s="4"/>
      <c r="CG306" s="4"/>
      <c r="CH306" s="4"/>
      <c r="CI306" s="4"/>
      <c r="CJ306" s="4"/>
      <c r="CK306" s="4"/>
      <c r="CL306" s="4"/>
      <c r="CM306" s="4"/>
      <c r="CN306" s="4"/>
      <c r="CO306" s="4"/>
      <c r="CP306" s="4"/>
      <c r="CQ306" s="4"/>
      <c r="CR306" s="4"/>
      <c r="CS306" s="4"/>
      <c r="CT306" s="4"/>
      <c r="CU306" s="4"/>
      <c r="CV306" s="4"/>
      <c r="CW306" s="4"/>
      <c r="CX306" s="4"/>
      <c r="CY306" s="4"/>
      <c r="CZ306" s="4"/>
      <c r="DA306" s="4"/>
    </row>
    <row r="307" spans="1:142" x14ac:dyDescent="0.25">
      <c r="A307" t="s">
        <v>322</v>
      </c>
      <c r="B307" t="s">
        <v>146</v>
      </c>
      <c r="C307" t="s">
        <v>147</v>
      </c>
      <c r="D307" t="s">
        <v>322</v>
      </c>
      <c r="E307" t="s">
        <v>146</v>
      </c>
      <c r="F307" t="s">
        <v>147</v>
      </c>
      <c r="G307" t="s">
        <v>25</v>
      </c>
      <c r="H307" t="s">
        <v>24</v>
      </c>
      <c r="I307" t="s">
        <v>35</v>
      </c>
      <c r="J307" t="s">
        <v>71</v>
      </c>
      <c r="K307" t="s">
        <v>33</v>
      </c>
      <c r="L307">
        <v>2.5213100000000002</v>
      </c>
      <c r="M307">
        <v>1.8692</v>
      </c>
      <c r="N307">
        <v>-1.9869999999999999E-2</v>
      </c>
      <c r="Q307">
        <v>2.52</v>
      </c>
      <c r="R307">
        <v>46.48</v>
      </c>
      <c r="S307">
        <v>8.14E-2</v>
      </c>
      <c r="T307">
        <v>31</v>
      </c>
      <c r="U307">
        <v>0.93899999999999995</v>
      </c>
      <c r="V307">
        <v>2.5</v>
      </c>
      <c r="W307">
        <v>70</v>
      </c>
      <c r="X307">
        <v>28</v>
      </c>
      <c r="Y307" s="4">
        <f t="shared" ref="Y307:AS307" si="893">IF(OR(($L307+$M307*Y$2+$N307*Y$2^2)&gt;$W307,($L307+$M307*Y$2+$N307*Y$2^2)&lt;$V307),"",($L307+$M307*Y$2+$N307*Y$2^2))</f>
        <v>11.370559999999999</v>
      </c>
      <c r="Z307" s="4">
        <f t="shared" si="893"/>
        <v>19.226310000000002</v>
      </c>
      <c r="AA307" s="4">
        <f t="shared" si="893"/>
        <v>26.088560000000001</v>
      </c>
      <c r="AB307" s="4">
        <f t="shared" si="893"/>
        <v>31.95731</v>
      </c>
      <c r="AC307" s="4">
        <f t="shared" si="893"/>
        <v>36.832560000000001</v>
      </c>
      <c r="AD307" s="4">
        <f t="shared" si="893"/>
        <v>40.714309999999998</v>
      </c>
      <c r="AE307" s="4">
        <f t="shared" si="893"/>
        <v>43.602559999999997</v>
      </c>
      <c r="AF307" s="4">
        <f t="shared" si="893"/>
        <v>45.497309999999999</v>
      </c>
      <c r="AG307" s="4">
        <f t="shared" si="893"/>
        <v>46.398560000000003</v>
      </c>
      <c r="AH307" s="4">
        <f t="shared" si="893"/>
        <v>46.306309999999996</v>
      </c>
      <c r="AI307" s="4">
        <f t="shared" si="893"/>
        <v>45.220559999999999</v>
      </c>
      <c r="AJ307" s="4">
        <f t="shared" si="893"/>
        <v>43.141310000000004</v>
      </c>
      <c r="AK307" s="4">
        <f t="shared" si="893"/>
        <v>40.068560000000005</v>
      </c>
      <c r="AL307" s="4">
        <f t="shared" si="893"/>
        <v>36.002309999999994</v>
      </c>
      <c r="AM307" s="4">
        <f t="shared" si="893"/>
        <v>30.94256</v>
      </c>
      <c r="AN307" s="4">
        <f t="shared" si="893"/>
        <v>24.889310000000009</v>
      </c>
      <c r="AO307" s="4">
        <f t="shared" si="893"/>
        <v>17.84256000000002</v>
      </c>
      <c r="AP307" s="4">
        <f t="shared" si="893"/>
        <v>9.8023100000000056</v>
      </c>
      <c r="AQ307" s="4" t="str">
        <f t="shared" si="893"/>
        <v/>
      </c>
      <c r="AR307" s="4" t="str">
        <f t="shared" si="893"/>
        <v/>
      </c>
      <c r="AS307" s="4" t="str">
        <f t="shared" si="893"/>
        <v/>
      </c>
      <c r="BC307" t="s">
        <v>322</v>
      </c>
      <c r="BD307" t="s">
        <v>146</v>
      </c>
      <c r="BE307" t="s">
        <v>147</v>
      </c>
      <c r="BF307" t="s">
        <v>24</v>
      </c>
      <c r="BG307" t="s">
        <v>39</v>
      </c>
      <c r="BH307" t="s">
        <v>30</v>
      </c>
      <c r="BI307">
        <v>1</v>
      </c>
      <c r="BJ307" t="s">
        <v>31</v>
      </c>
      <c r="BK307">
        <v>-7.2419999999999998E-2</v>
      </c>
      <c r="BL307">
        <v>1.61063</v>
      </c>
      <c r="BM307">
        <v>2.6100000000000002E-2</v>
      </c>
      <c r="BP307">
        <v>1.37</v>
      </c>
      <c r="BQ307">
        <v>8.24</v>
      </c>
      <c r="BR307">
        <v>0.16156000000000001</v>
      </c>
      <c r="BS307">
        <v>30</v>
      </c>
      <c r="BT307">
        <v>0.81599999999999995</v>
      </c>
      <c r="BU307">
        <v>1.5</v>
      </c>
      <c r="BV307">
        <v>11</v>
      </c>
      <c r="BW307">
        <v>28</v>
      </c>
      <c r="BX307" s="4">
        <f t="shared" ref="BX307:CI307" si="894">EXP($BK307+$BL307*LN(LN(Y307+1)+($BM307/2)))</f>
        <v>4.1435772969528735</v>
      </c>
      <c r="BY307" s="4">
        <f t="shared" si="894"/>
        <v>5.5165798009217744</v>
      </c>
      <c r="BZ307" s="4">
        <f t="shared" si="894"/>
        <v>6.4011143586633574</v>
      </c>
      <c r="CA307" s="4">
        <f t="shared" si="894"/>
        <v>7.0224744805226669</v>
      </c>
      <c r="CB307" s="4">
        <f t="shared" si="894"/>
        <v>7.4725597134103685</v>
      </c>
      <c r="CC307" s="4">
        <f t="shared" si="894"/>
        <v>7.7975925394643681</v>
      </c>
      <c r="CD307" s="4">
        <f t="shared" si="894"/>
        <v>8.0233921382342306</v>
      </c>
      <c r="CE307" s="4">
        <f t="shared" si="894"/>
        <v>8.1649398507401507</v>
      </c>
      <c r="CF307" s="4">
        <f t="shared" si="894"/>
        <v>8.2305716532006912</v>
      </c>
      <c r="CG307" s="4">
        <f t="shared" si="894"/>
        <v>8.223902233101283</v>
      </c>
      <c r="CH307" s="4">
        <f t="shared" si="894"/>
        <v>8.1445711984319367</v>
      </c>
      <c r="CI307" s="4">
        <f t="shared" si="894"/>
        <v>7.9881710401797097</v>
      </c>
      <c r="CJ307" s="4"/>
      <c r="CK307" s="4"/>
      <c r="CL307" s="4"/>
      <c r="CM307" s="4"/>
      <c r="CN307" s="4"/>
      <c r="CO307" s="4"/>
      <c r="CP307" s="4"/>
      <c r="CQ307" s="4"/>
      <c r="CR307" s="4"/>
      <c r="CS307" s="4"/>
      <c r="CT307" s="4"/>
      <c r="CU307" s="4"/>
      <c r="CV307" s="4"/>
      <c r="CW307" s="4"/>
      <c r="CX307" s="4"/>
      <c r="CY307" s="4"/>
      <c r="CZ307" s="4"/>
      <c r="DA307" s="4"/>
    </row>
    <row r="308" spans="1:142" x14ac:dyDescent="0.25">
      <c r="A308" t="s">
        <v>254</v>
      </c>
      <c r="B308" t="s">
        <v>269</v>
      </c>
      <c r="C308" t="s">
        <v>270</v>
      </c>
      <c r="D308" t="s">
        <v>254</v>
      </c>
      <c r="E308" t="s">
        <v>269</v>
      </c>
      <c r="F308" t="s">
        <v>270</v>
      </c>
      <c r="G308" t="s">
        <v>25</v>
      </c>
      <c r="H308" t="s">
        <v>24</v>
      </c>
      <c r="I308" t="s">
        <v>35</v>
      </c>
      <c r="J308" t="s">
        <v>44</v>
      </c>
      <c r="K308" t="s">
        <v>28</v>
      </c>
      <c r="L308">
        <v>2.7978499999999999</v>
      </c>
      <c r="M308">
        <v>1.99742</v>
      </c>
      <c r="Q308">
        <v>2.8</v>
      </c>
      <c r="R308">
        <v>154.6</v>
      </c>
      <c r="S308">
        <v>3.3736199999999998</v>
      </c>
      <c r="T308">
        <v>62</v>
      </c>
      <c r="U308">
        <v>0.97499999999999998</v>
      </c>
      <c r="V308">
        <v>2.5</v>
      </c>
      <c r="W308">
        <v>190.9</v>
      </c>
      <c r="X308">
        <v>60</v>
      </c>
      <c r="Y308" s="4">
        <f t="shared" ref="Y308:AH309" si="895">IF(OR(($L308+$M308*Y$2)&gt;$W308,($L308+$M308*Y$2)&lt;$V308),"",($L308+$M308*Y$2))</f>
        <v>12.78495</v>
      </c>
      <c r="Z308" s="4">
        <f t="shared" si="895"/>
        <v>22.77205</v>
      </c>
      <c r="AA308" s="4">
        <f t="shared" si="895"/>
        <v>32.759149999999998</v>
      </c>
      <c r="AB308" s="4">
        <f t="shared" si="895"/>
        <v>42.746249999999996</v>
      </c>
      <c r="AC308" s="4">
        <f t="shared" si="895"/>
        <v>52.733349999999994</v>
      </c>
      <c r="AD308" s="4">
        <f t="shared" si="895"/>
        <v>62.72045</v>
      </c>
      <c r="AE308" s="4">
        <f t="shared" si="895"/>
        <v>72.707549999999998</v>
      </c>
      <c r="AF308" s="4">
        <f t="shared" si="895"/>
        <v>82.694649999999996</v>
      </c>
      <c r="AG308" s="4">
        <f t="shared" si="895"/>
        <v>92.681749999999994</v>
      </c>
      <c r="AH308" s="4">
        <f t="shared" si="895"/>
        <v>102.66884999999999</v>
      </c>
      <c r="AI308" s="4">
        <f t="shared" ref="AI308:AR309" si="896">IF(OR(($L308+$M308*AI$2)&gt;$W308,($L308+$M308*AI$2)&lt;$V308),"",($L308+$M308*AI$2))</f>
        <v>112.65594999999999</v>
      </c>
      <c r="AJ308" s="4">
        <f t="shared" si="896"/>
        <v>122.64305</v>
      </c>
      <c r="AK308" s="4">
        <f t="shared" si="896"/>
        <v>132.63015000000001</v>
      </c>
      <c r="AL308" s="4">
        <f t="shared" si="896"/>
        <v>142.61725000000001</v>
      </c>
      <c r="AM308" s="4">
        <f t="shared" si="896"/>
        <v>152.60435000000001</v>
      </c>
      <c r="AN308" s="4">
        <f t="shared" si="896"/>
        <v>162.59145000000001</v>
      </c>
      <c r="AO308" s="4">
        <f t="shared" si="896"/>
        <v>172.57855000000001</v>
      </c>
      <c r="AP308" s="4">
        <f t="shared" si="896"/>
        <v>182.56565000000001</v>
      </c>
      <c r="AQ308" s="4" t="str">
        <f t="shared" si="896"/>
        <v/>
      </c>
      <c r="AR308" s="4" t="str">
        <f t="shared" si="896"/>
        <v/>
      </c>
      <c r="AS308" s="4" t="str">
        <f t="shared" ref="AS308:BB309" si="897">IF(OR(($L308+$M308*AS$2)&gt;$W308,($L308+$M308*AS$2)&lt;$V308),"",($L308+$M308*AS$2))</f>
        <v/>
      </c>
      <c r="AT308" s="4" t="str">
        <f t="shared" si="897"/>
        <v/>
      </c>
      <c r="AU308" s="4" t="str">
        <f t="shared" si="897"/>
        <v/>
      </c>
      <c r="AV308" s="4" t="str">
        <f t="shared" si="897"/>
        <v/>
      </c>
      <c r="AW308" s="4" t="str">
        <f t="shared" si="897"/>
        <v/>
      </c>
      <c r="AX308" s="4" t="str">
        <f t="shared" si="897"/>
        <v/>
      </c>
      <c r="AY308" s="4" t="str">
        <f t="shared" si="897"/>
        <v/>
      </c>
      <c r="AZ308" s="4" t="str">
        <f t="shared" si="897"/>
        <v/>
      </c>
      <c r="BA308" s="4" t="str">
        <f t="shared" si="897"/>
        <v/>
      </c>
      <c r="BB308" s="4" t="str">
        <f t="shared" si="897"/>
        <v/>
      </c>
      <c r="BC308" t="s">
        <v>254</v>
      </c>
      <c r="BD308" t="s">
        <v>269</v>
      </c>
      <c r="BE308" t="s">
        <v>270</v>
      </c>
      <c r="BF308" t="s">
        <v>24</v>
      </c>
      <c r="BG308" t="s">
        <v>39</v>
      </c>
      <c r="BH308" t="s">
        <v>30</v>
      </c>
      <c r="BI308" t="s">
        <v>27</v>
      </c>
      <c r="BJ308" t="s">
        <v>33</v>
      </c>
      <c r="BK308">
        <v>1.8396999999999999</v>
      </c>
      <c r="BL308">
        <v>0.44555</v>
      </c>
      <c r="BM308">
        <v>-1.4400000000000001E-3</v>
      </c>
      <c r="BP308">
        <v>3.07</v>
      </c>
      <c r="BQ308">
        <v>36.19</v>
      </c>
      <c r="BR308">
        <v>0.40839999999999999</v>
      </c>
      <c r="BS308">
        <v>61</v>
      </c>
      <c r="BT308">
        <v>0.871</v>
      </c>
      <c r="BU308">
        <v>2.5</v>
      </c>
      <c r="BV308">
        <v>51</v>
      </c>
      <c r="BW308">
        <v>58</v>
      </c>
      <c r="BX308" s="4">
        <f t="shared" ref="BX308:CO308" si="898">IF(OR(($BK308+$BL308*Y308+$BM308*Y308^2)&gt;$BV308,($BK308+$BL308*Y308+$BM308*Y308^2)&lt;$BU308),"",($BK308+$BL308*Y308+$BM308*Y308^2))</f>
        <v>7.3006593495364003</v>
      </c>
      <c r="BY308" s="4">
        <f t="shared" si="898"/>
        <v>11.239051461368401</v>
      </c>
      <c r="BZ308" s="4">
        <f t="shared" si="898"/>
        <v>14.890186133939599</v>
      </c>
      <c r="CA308" s="4">
        <f t="shared" si="898"/>
        <v>18.254063367250001</v>
      </c>
      <c r="CB308" s="4">
        <f t="shared" si="898"/>
        <v>21.3306831612996</v>
      </c>
      <c r="CC308" s="4">
        <f t="shared" si="898"/>
        <v>24.1200455160884</v>
      </c>
      <c r="CD308" s="4">
        <f t="shared" si="898"/>
        <v>26.622150431616401</v>
      </c>
      <c r="CE308" s="4">
        <f t="shared" si="898"/>
        <v>28.8369979078836</v>
      </c>
      <c r="CF308" s="4">
        <f t="shared" si="898"/>
        <v>30.76458794489</v>
      </c>
      <c r="CG308" s="4">
        <f t="shared" si="898"/>
        <v>32.404920542635594</v>
      </c>
      <c r="CH308" s="4">
        <f t="shared" si="898"/>
        <v>33.757995701120393</v>
      </c>
      <c r="CI308" s="4">
        <f t="shared" si="898"/>
        <v>34.823813420344393</v>
      </c>
      <c r="CJ308" s="4">
        <f t="shared" si="898"/>
        <v>35.602373700307595</v>
      </c>
      <c r="CK308" s="4">
        <f t="shared" si="898"/>
        <v>36.093676541009984</v>
      </c>
      <c r="CL308" s="4">
        <f t="shared" si="898"/>
        <v>36.297721942451588</v>
      </c>
      <c r="CM308" s="4">
        <f t="shared" si="898"/>
        <v>36.214509904632386</v>
      </c>
      <c r="CN308" s="4">
        <f t="shared" si="898"/>
        <v>35.844040427552386</v>
      </c>
      <c r="CO308" s="4">
        <f t="shared" si="898"/>
        <v>35.186313511211594</v>
      </c>
      <c r="CP308" s="4"/>
      <c r="CQ308" s="4"/>
      <c r="CR308" s="4"/>
      <c r="CS308" s="4"/>
      <c r="CT308" s="4"/>
      <c r="CU308" s="4"/>
      <c r="CV308" s="4"/>
      <c r="CW308" s="4"/>
      <c r="CX308" s="4"/>
      <c r="CY308" s="4"/>
      <c r="CZ308" s="4"/>
      <c r="DA308" s="4"/>
    </row>
    <row r="309" spans="1:142" x14ac:dyDescent="0.25">
      <c r="A309" t="s">
        <v>315</v>
      </c>
      <c r="B309" t="s">
        <v>269</v>
      </c>
      <c r="C309" t="s">
        <v>270</v>
      </c>
      <c r="D309" t="s">
        <v>315</v>
      </c>
      <c r="E309" t="s">
        <v>269</v>
      </c>
      <c r="F309" t="s">
        <v>270</v>
      </c>
      <c r="G309" t="s">
        <v>25</v>
      </c>
      <c r="H309" t="s">
        <v>24</v>
      </c>
      <c r="I309" t="s">
        <v>35</v>
      </c>
      <c r="J309" t="s">
        <v>44</v>
      </c>
      <c r="K309" t="s">
        <v>28</v>
      </c>
      <c r="L309">
        <v>-0.95196999999999998</v>
      </c>
      <c r="M309">
        <v>2.6836099999999998</v>
      </c>
      <c r="Q309">
        <v>1.73</v>
      </c>
      <c r="R309">
        <v>173.48</v>
      </c>
      <c r="S309">
        <v>6.1486999999999998</v>
      </c>
      <c r="T309">
        <v>48</v>
      </c>
      <c r="U309">
        <v>0.93799999999999994</v>
      </c>
      <c r="V309">
        <v>2.2000000000000002</v>
      </c>
      <c r="W309">
        <v>173.1</v>
      </c>
      <c r="X309">
        <v>46</v>
      </c>
      <c r="Y309" s="4">
        <f t="shared" si="895"/>
        <v>12.46608</v>
      </c>
      <c r="Z309" s="4">
        <f t="shared" si="895"/>
        <v>25.884129999999999</v>
      </c>
      <c r="AA309" s="4">
        <f t="shared" si="895"/>
        <v>39.302179999999993</v>
      </c>
      <c r="AB309" s="4">
        <f t="shared" si="895"/>
        <v>52.720229999999994</v>
      </c>
      <c r="AC309" s="4">
        <f t="shared" si="895"/>
        <v>66.138279999999995</v>
      </c>
      <c r="AD309" s="4">
        <f t="shared" si="895"/>
        <v>79.556329999999988</v>
      </c>
      <c r="AE309" s="4">
        <f t="shared" si="895"/>
        <v>92.974379999999996</v>
      </c>
      <c r="AF309" s="4">
        <f t="shared" si="895"/>
        <v>106.39242999999999</v>
      </c>
      <c r="AG309" s="4">
        <f t="shared" si="895"/>
        <v>119.81047999999998</v>
      </c>
      <c r="AH309" s="4">
        <f t="shared" si="895"/>
        <v>133.22853000000001</v>
      </c>
      <c r="AI309" s="4">
        <f t="shared" si="896"/>
        <v>146.64658</v>
      </c>
      <c r="AJ309" s="4">
        <f t="shared" si="896"/>
        <v>160.06462999999999</v>
      </c>
      <c r="AK309" s="4" t="str">
        <f t="shared" si="896"/>
        <v/>
      </c>
      <c r="AL309" s="4" t="str">
        <f t="shared" si="896"/>
        <v/>
      </c>
      <c r="AM309" s="4" t="str">
        <f t="shared" si="896"/>
        <v/>
      </c>
      <c r="AN309" s="4" t="str">
        <f t="shared" si="896"/>
        <v/>
      </c>
      <c r="AO309" s="4" t="str">
        <f t="shared" si="896"/>
        <v/>
      </c>
      <c r="AP309" s="4" t="str">
        <f t="shared" si="896"/>
        <v/>
      </c>
      <c r="AQ309" s="4" t="str">
        <f t="shared" si="896"/>
        <v/>
      </c>
      <c r="AR309" s="4" t="str">
        <f t="shared" si="896"/>
        <v/>
      </c>
      <c r="AS309" s="4" t="str">
        <f t="shared" si="897"/>
        <v/>
      </c>
      <c r="AT309" s="4" t="str">
        <f t="shared" si="897"/>
        <v/>
      </c>
      <c r="AU309" s="4" t="str">
        <f t="shared" si="897"/>
        <v/>
      </c>
      <c r="AV309" s="4" t="str">
        <f t="shared" si="897"/>
        <v/>
      </c>
      <c r="AW309" s="4" t="str">
        <f t="shared" si="897"/>
        <v/>
      </c>
      <c r="AX309" s="4" t="str">
        <f t="shared" si="897"/>
        <v/>
      </c>
      <c r="AY309" s="4" t="str">
        <f t="shared" si="897"/>
        <v/>
      </c>
      <c r="AZ309" s="4" t="str">
        <f t="shared" si="897"/>
        <v/>
      </c>
      <c r="BA309" s="4" t="str">
        <f t="shared" si="897"/>
        <v/>
      </c>
      <c r="BB309" s="4" t="str">
        <f t="shared" si="897"/>
        <v/>
      </c>
      <c r="BC309" t="s">
        <v>315</v>
      </c>
      <c r="BD309" t="s">
        <v>269</v>
      </c>
      <c r="BE309" t="s">
        <v>270</v>
      </c>
      <c r="BF309" t="s">
        <v>24</v>
      </c>
      <c r="BG309" t="s">
        <v>39</v>
      </c>
      <c r="BH309" t="s">
        <v>30</v>
      </c>
      <c r="BI309" t="s">
        <v>27</v>
      </c>
      <c r="BJ309" t="s">
        <v>33</v>
      </c>
      <c r="BK309">
        <v>1.04443</v>
      </c>
      <c r="BL309">
        <v>0.38756000000000002</v>
      </c>
      <c r="BM309">
        <v>-1.1199999999999999E-3</v>
      </c>
      <c r="BP309">
        <v>1.71</v>
      </c>
      <c r="BQ309">
        <v>34.590000000000003</v>
      </c>
      <c r="BR309">
        <v>0.17732999999999999</v>
      </c>
      <c r="BS309">
        <v>51</v>
      </c>
      <c r="BT309">
        <v>0.93500000000000005</v>
      </c>
      <c r="BU309">
        <v>1.6</v>
      </c>
      <c r="BV309">
        <v>38</v>
      </c>
      <c r="BW309">
        <v>48</v>
      </c>
      <c r="BX309" s="4">
        <f t="shared" ref="BX309:CI310" si="899">IF(OR(($BK309+$BL309*Y309+$BM309*Y309^2)&gt;$BV309,($BK309+$BL309*Y309+$BM309*Y309^2)&lt;$BU309),"",($BK309+$BL309*Y309+$BM309*Y309^2))</f>
        <v>5.7017324361656323</v>
      </c>
      <c r="BY309" s="4">
        <f t="shared" si="899"/>
        <v>10.325696654640272</v>
      </c>
      <c r="BZ309" s="4">
        <f t="shared" si="899"/>
        <v>14.546362165717309</v>
      </c>
      <c r="CA309" s="4">
        <f t="shared" si="899"/>
        <v>18.36372896939675</v>
      </c>
      <c r="CB309" s="4">
        <f t="shared" si="899"/>
        <v>21.777797065678591</v>
      </c>
      <c r="CC309" s="4">
        <f t="shared" si="899"/>
        <v>24.788566454562833</v>
      </c>
      <c r="CD309" s="4">
        <f t="shared" si="899"/>
        <v>27.396037136049472</v>
      </c>
      <c r="CE309" s="4">
        <f t="shared" si="899"/>
        <v>29.600209110138515</v>
      </c>
      <c r="CF309" s="4">
        <f t="shared" si="899"/>
        <v>31.401082376829951</v>
      </c>
      <c r="CG309" s="4">
        <f t="shared" si="899"/>
        <v>32.798656936123798</v>
      </c>
      <c r="CH309" s="4">
        <f t="shared" si="899"/>
        <v>33.792932788020039</v>
      </c>
      <c r="CI309" s="4">
        <f t="shared" si="899"/>
        <v>34.383909932518677</v>
      </c>
      <c r="CJ309" s="4"/>
      <c r="CK309" s="4"/>
      <c r="CL309" s="4"/>
      <c r="CM309" s="4"/>
      <c r="CN309" s="4"/>
      <c r="CO309" s="4"/>
      <c r="CP309" s="4"/>
      <c r="CQ309" s="4"/>
      <c r="CR309" s="4"/>
      <c r="CS309" s="4"/>
      <c r="CT309" s="4"/>
      <c r="CU309" s="4"/>
      <c r="CV309" s="4"/>
      <c r="CW309" s="4"/>
      <c r="CX309" s="4"/>
      <c r="CY309" s="4"/>
      <c r="CZ309" s="4"/>
      <c r="DA309" s="4"/>
    </row>
    <row r="310" spans="1:142" x14ac:dyDescent="0.25">
      <c r="A310" t="s">
        <v>371</v>
      </c>
      <c r="B310" t="s">
        <v>402</v>
      </c>
      <c r="C310" t="s">
        <v>403</v>
      </c>
      <c r="D310" t="s">
        <v>371</v>
      </c>
      <c r="E310" t="s">
        <v>402</v>
      </c>
      <c r="F310" t="s">
        <v>403</v>
      </c>
      <c r="G310" t="s">
        <v>25</v>
      </c>
      <c r="H310" t="s">
        <v>24</v>
      </c>
      <c r="I310" t="s">
        <v>35</v>
      </c>
      <c r="J310" t="s">
        <v>71</v>
      </c>
      <c r="K310" t="s">
        <v>43</v>
      </c>
      <c r="L310">
        <v>2.2694200000000002</v>
      </c>
      <c r="M310">
        <v>2.3113600000000001</v>
      </c>
      <c r="N310">
        <v>-4.5949999999999998E-2</v>
      </c>
      <c r="O310">
        <v>3.5E-4</v>
      </c>
      <c r="Q310">
        <v>2.27</v>
      </c>
      <c r="R310">
        <v>120.43</v>
      </c>
      <c r="S310">
        <v>8.6559999999999998E-2</v>
      </c>
      <c r="T310">
        <v>52</v>
      </c>
      <c r="U310">
        <v>0.92600000000000005</v>
      </c>
      <c r="V310">
        <v>2.5</v>
      </c>
      <c r="W310">
        <v>123.2</v>
      </c>
      <c r="X310">
        <v>48</v>
      </c>
      <c r="Y310" s="4">
        <f t="shared" ref="Y310:BB310" si="900">IF(OR(($L310+$M310*Y$2+$N310*Y$2^2+$O310*Y$2^3)&gt;$W310,($L310+$M310*Y$2+$N310*Y$2^2+$O310*Y$2^3)&lt;$V310),"",($L310+$M310*Y$2+$N310*Y$2^2+$O310*Y$2^3))</f>
        <v>12.721220000000001</v>
      </c>
      <c r="Z310" s="4">
        <f t="shared" si="900"/>
        <v>21.138020000000004</v>
      </c>
      <c r="AA310" s="4">
        <f t="shared" si="900"/>
        <v>27.782319999999999</v>
      </c>
      <c r="AB310" s="4">
        <f t="shared" si="900"/>
        <v>32.916620000000009</v>
      </c>
      <c r="AC310" s="4">
        <f t="shared" si="900"/>
        <v>36.803420000000003</v>
      </c>
      <c r="AD310" s="4">
        <f t="shared" si="900"/>
        <v>39.705219999999997</v>
      </c>
      <c r="AE310" s="4">
        <f t="shared" si="900"/>
        <v>41.884519999999995</v>
      </c>
      <c r="AF310" s="4">
        <f t="shared" si="900"/>
        <v>43.603820000000006</v>
      </c>
      <c r="AG310" s="4">
        <f t="shared" si="900"/>
        <v>45.125619999999998</v>
      </c>
      <c r="AH310" s="4">
        <f t="shared" si="900"/>
        <v>46.712419999999995</v>
      </c>
      <c r="AI310" s="4">
        <f t="shared" si="900"/>
        <v>48.62672000000002</v>
      </c>
      <c r="AJ310" s="4">
        <f t="shared" si="900"/>
        <v>51.131020000000007</v>
      </c>
      <c r="AK310" s="4">
        <f t="shared" si="900"/>
        <v>54.487820000000028</v>
      </c>
      <c r="AL310" s="4">
        <f t="shared" si="900"/>
        <v>58.959619999999987</v>
      </c>
      <c r="AM310" s="4">
        <f t="shared" si="900"/>
        <v>64.808920000000001</v>
      </c>
      <c r="AN310" s="4">
        <f t="shared" si="900"/>
        <v>72.298220000000015</v>
      </c>
      <c r="AO310" s="4">
        <f t="shared" si="900"/>
        <v>81.690020000000004</v>
      </c>
      <c r="AP310" s="4">
        <f t="shared" si="900"/>
        <v>93.246820000000014</v>
      </c>
      <c r="AQ310" s="4">
        <f t="shared" si="900"/>
        <v>107.23112000000006</v>
      </c>
      <c r="AR310" s="4" t="str">
        <f t="shared" si="900"/>
        <v/>
      </c>
      <c r="AS310" s="4" t="str">
        <f t="shared" si="900"/>
        <v/>
      </c>
      <c r="AT310" s="4" t="str">
        <f t="shared" si="900"/>
        <v/>
      </c>
      <c r="AU310" s="4" t="str">
        <f t="shared" si="900"/>
        <v/>
      </c>
      <c r="AV310" s="4" t="str">
        <f t="shared" si="900"/>
        <v/>
      </c>
      <c r="AW310" s="4" t="str">
        <f t="shared" si="900"/>
        <v/>
      </c>
      <c r="AX310" s="4" t="str">
        <f t="shared" si="900"/>
        <v/>
      </c>
      <c r="AY310" s="4" t="str">
        <f t="shared" si="900"/>
        <v/>
      </c>
      <c r="AZ310" s="4" t="str">
        <f t="shared" si="900"/>
        <v/>
      </c>
      <c r="BA310" s="4" t="str">
        <f t="shared" si="900"/>
        <v/>
      </c>
      <c r="BB310" s="4" t="str">
        <f t="shared" si="900"/>
        <v/>
      </c>
      <c r="BC310" t="s">
        <v>371</v>
      </c>
      <c r="BD310" t="s">
        <v>402</v>
      </c>
      <c r="BE310" t="s">
        <v>403</v>
      </c>
      <c r="BF310" t="s">
        <v>24</v>
      </c>
      <c r="BG310" t="s">
        <v>39</v>
      </c>
      <c r="BH310" t="s">
        <v>30</v>
      </c>
      <c r="BI310" t="s">
        <v>27</v>
      </c>
      <c r="BJ310" t="s">
        <v>33</v>
      </c>
      <c r="BK310">
        <v>0.98699000000000003</v>
      </c>
      <c r="BL310">
        <v>0.23899999999999999</v>
      </c>
      <c r="BM310">
        <v>-6.7000000000000002E-4</v>
      </c>
      <c r="BP310">
        <v>1.53</v>
      </c>
      <c r="BQ310">
        <v>20.100000000000001</v>
      </c>
      <c r="BR310">
        <v>8.5339999999999999E-2</v>
      </c>
      <c r="BS310">
        <v>50</v>
      </c>
      <c r="BT310">
        <v>0.91200000000000003</v>
      </c>
      <c r="BU310">
        <v>1.5</v>
      </c>
      <c r="BV310">
        <v>25</v>
      </c>
      <c r="BW310">
        <v>47</v>
      </c>
      <c r="BX310" s="4">
        <f t="shared" si="899"/>
        <v>3.918935856346772</v>
      </c>
      <c r="BY310" s="4">
        <f t="shared" si="899"/>
        <v>5.7396101340213326</v>
      </c>
      <c r="BZ310" s="4">
        <f t="shared" si="899"/>
        <v>7.1098200859297922</v>
      </c>
      <c r="CA310" s="4">
        <f t="shared" si="899"/>
        <v>8.1281145856096533</v>
      </c>
      <c r="CB310" s="4">
        <f t="shared" si="899"/>
        <v>8.8754979251234118</v>
      </c>
      <c r="CC310" s="4">
        <f t="shared" si="899"/>
        <v>9.4202795681835703</v>
      </c>
      <c r="CD310" s="4">
        <f t="shared" si="899"/>
        <v>9.8220005595276323</v>
      </c>
      <c r="CE310" s="4">
        <f t="shared" si="899"/>
        <v>10.134436590543093</v>
      </c>
      <c r="CF310" s="4">
        <f t="shared" si="899"/>
        <v>10.407677721142452</v>
      </c>
      <c r="CG310" s="4">
        <f t="shared" si="899"/>
        <v>10.68928475788821</v>
      </c>
      <c r="CH310" s="4">
        <f t="shared" si="899"/>
        <v>11.024522288367876</v>
      </c>
      <c r="CI310" s="4">
        <f t="shared" si="899"/>
        <v>11.455668371818934</v>
      </c>
      <c r="CJ310" s="4">
        <f t="shared" ref="CJ310:CP310" si="901">IF(OR(($BK310+$BL310*AK310+$BM310*AK310^2)&gt;$BV310,($BK310+$BL310*AK310+$BM310*AK310^2)&lt;$BU310),"",($BK310+$BL310*AK310+$BM310*AK310^2))</f>
        <v>12.020400886003896</v>
      </c>
      <c r="CK310" s="4">
        <f t="shared" si="901"/>
        <v>12.749260530335249</v>
      </c>
      <c r="CL310" s="4">
        <f t="shared" si="901"/>
        <v>13.662190485250512</v>
      </c>
      <c r="CM310" s="4">
        <f t="shared" si="901"/>
        <v>14.764152727837171</v>
      </c>
      <c r="CN310" s="4">
        <f t="shared" si="901"/>
        <v>16.039821003707733</v>
      </c>
      <c r="CO310" s="4">
        <f t="shared" si="901"/>
        <v>17.447350455124692</v>
      </c>
      <c r="CP310" s="4">
        <f t="shared" si="901"/>
        <v>18.911223905375554</v>
      </c>
      <c r="CQ310" s="4"/>
      <c r="CR310" s="4"/>
      <c r="CS310" s="4"/>
      <c r="CT310" s="4"/>
      <c r="CU310" s="4"/>
      <c r="CV310" s="4"/>
      <c r="CW310" s="4"/>
      <c r="CX310" s="4"/>
      <c r="CY310" s="4"/>
      <c r="CZ310" s="4"/>
      <c r="DA310" s="4"/>
    </row>
    <row r="311" spans="1:142" x14ac:dyDescent="0.25">
      <c r="D311" t="s">
        <v>21</v>
      </c>
      <c r="E311" t="s">
        <v>79</v>
      </c>
      <c r="F311" t="s">
        <v>80</v>
      </c>
      <c r="BC311" t="s">
        <v>21</v>
      </c>
      <c r="BD311" t="s">
        <v>79</v>
      </c>
      <c r="BE311" t="s">
        <v>80</v>
      </c>
      <c r="BF311" t="s">
        <v>24</v>
      </c>
      <c r="BG311" t="s">
        <v>39</v>
      </c>
      <c r="BH311" t="s">
        <v>30</v>
      </c>
      <c r="BI311">
        <v>1</v>
      </c>
      <c r="BJ311" t="s">
        <v>31</v>
      </c>
      <c r="BK311">
        <v>-0.30103999999999997</v>
      </c>
      <c r="BL311">
        <v>2.3741599999999998</v>
      </c>
      <c r="BM311">
        <v>0.14649000000000001</v>
      </c>
      <c r="BP311">
        <v>0.39</v>
      </c>
      <c r="BQ311">
        <v>13.57</v>
      </c>
      <c r="BR311">
        <v>0.38274000000000002</v>
      </c>
      <c r="BS311">
        <v>28</v>
      </c>
      <c r="BT311">
        <v>0.73399999999999999</v>
      </c>
      <c r="BU311">
        <v>1</v>
      </c>
      <c r="BV311">
        <v>14</v>
      </c>
      <c r="BW311">
        <v>26</v>
      </c>
      <c r="BX311" s="4"/>
      <c r="BY311" s="4"/>
      <c r="BZ311" s="4"/>
      <c r="CA311" s="4"/>
      <c r="CB311" s="4"/>
      <c r="CC311" s="4"/>
      <c r="CD311" s="4"/>
      <c r="CE311" s="4"/>
      <c r="CF311" s="4"/>
      <c r="CG311" s="4"/>
      <c r="CH311" s="4"/>
      <c r="CI311" s="4"/>
      <c r="CJ311" s="4"/>
      <c r="CK311" s="4"/>
      <c r="CL311" s="4"/>
      <c r="CM311" s="4"/>
      <c r="CN311" s="4"/>
      <c r="CO311" s="4"/>
      <c r="CP311" s="4"/>
      <c r="CQ311" s="4"/>
      <c r="CR311" s="4"/>
      <c r="CS311" s="4"/>
      <c r="CT311" s="4"/>
      <c r="CU311" s="4"/>
      <c r="CV311" s="4"/>
      <c r="CW311" s="4"/>
      <c r="CX311" s="4"/>
      <c r="CY311" s="4"/>
      <c r="CZ311" s="4"/>
      <c r="DA311" s="4"/>
    </row>
    <row r="312" spans="1:142" x14ac:dyDescent="0.25">
      <c r="A312" t="s">
        <v>371</v>
      </c>
      <c r="B312" t="s">
        <v>404</v>
      </c>
      <c r="C312" t="s">
        <v>405</v>
      </c>
      <c r="D312" t="s">
        <v>371</v>
      </c>
      <c r="E312" t="s">
        <v>404</v>
      </c>
      <c r="F312" t="s">
        <v>405</v>
      </c>
      <c r="G312" t="s">
        <v>25</v>
      </c>
      <c r="H312" t="s">
        <v>24</v>
      </c>
      <c r="I312" t="s">
        <v>35</v>
      </c>
      <c r="J312" t="s">
        <v>71</v>
      </c>
      <c r="K312" t="s">
        <v>28</v>
      </c>
      <c r="L312">
        <v>1.5711299999999999</v>
      </c>
      <c r="M312">
        <v>1.11663</v>
      </c>
      <c r="Q312">
        <v>1.57</v>
      </c>
      <c r="R312">
        <v>57.4</v>
      </c>
      <c r="S312">
        <v>0.1439</v>
      </c>
      <c r="T312">
        <v>37</v>
      </c>
      <c r="U312">
        <v>0.84699999999999998</v>
      </c>
      <c r="V312">
        <v>3.6</v>
      </c>
      <c r="W312">
        <v>52.1</v>
      </c>
      <c r="X312">
        <v>35</v>
      </c>
      <c r="Y312" s="4">
        <f t="shared" ref="Y312:AH314" si="902">IF(OR(($L312+$M312*Y$2)&gt;$W312,($L312+$M312*Y$2)&lt;$V312),"",($L312+$M312*Y$2))</f>
        <v>7.15428</v>
      </c>
      <c r="Z312" s="4">
        <f t="shared" si="902"/>
        <v>12.73743</v>
      </c>
      <c r="AA312" s="4">
        <f t="shared" si="902"/>
        <v>18.32058</v>
      </c>
      <c r="AB312" s="4">
        <f t="shared" si="902"/>
        <v>23.903729999999999</v>
      </c>
      <c r="AC312" s="4">
        <f t="shared" si="902"/>
        <v>29.486879999999999</v>
      </c>
      <c r="AD312" s="4">
        <f t="shared" si="902"/>
        <v>35.070029999999996</v>
      </c>
      <c r="AE312" s="4">
        <f t="shared" si="902"/>
        <v>40.653179999999999</v>
      </c>
      <c r="AF312" s="4">
        <f t="shared" si="902"/>
        <v>46.236329999999995</v>
      </c>
      <c r="AG312" s="4">
        <f t="shared" si="902"/>
        <v>51.819479999999999</v>
      </c>
      <c r="AH312" s="4" t="str">
        <f t="shared" si="902"/>
        <v/>
      </c>
      <c r="AI312" s="4" t="str">
        <f t="shared" ref="AI312:AR314" si="903">IF(OR(($L312+$M312*AI$2)&gt;$W312,($L312+$M312*AI$2)&lt;$V312),"",($L312+$M312*AI$2))</f>
        <v/>
      </c>
      <c r="AJ312" s="4" t="str">
        <f t="shared" si="903"/>
        <v/>
      </c>
      <c r="AK312" s="4" t="str">
        <f t="shared" si="903"/>
        <v/>
      </c>
      <c r="AL312" s="4" t="str">
        <f t="shared" si="903"/>
        <v/>
      </c>
      <c r="AM312" s="4" t="str">
        <f t="shared" si="903"/>
        <v/>
      </c>
      <c r="AN312" s="4" t="str">
        <f t="shared" si="903"/>
        <v/>
      </c>
      <c r="AO312" s="4" t="str">
        <f t="shared" si="903"/>
        <v/>
      </c>
      <c r="AP312" s="4" t="str">
        <f t="shared" si="903"/>
        <v/>
      </c>
      <c r="AQ312" s="4" t="str">
        <f t="shared" si="903"/>
        <v/>
      </c>
      <c r="AR312" s="4" t="str">
        <f t="shared" si="903"/>
        <v/>
      </c>
      <c r="AS312" s="4" t="str">
        <f t="shared" ref="AS312:BB314" si="904">IF(OR(($L312+$M312*AS$2)&gt;$W312,($L312+$M312*AS$2)&lt;$V312),"",($L312+$M312*AS$2))</f>
        <v/>
      </c>
      <c r="AT312" s="4" t="str">
        <f t="shared" si="904"/>
        <v/>
      </c>
      <c r="AU312" s="4" t="str">
        <f t="shared" si="904"/>
        <v/>
      </c>
      <c r="AV312" s="4" t="str">
        <f t="shared" si="904"/>
        <v/>
      </c>
      <c r="AW312" s="4" t="str">
        <f t="shared" si="904"/>
        <v/>
      </c>
      <c r="AX312" s="4" t="str">
        <f t="shared" si="904"/>
        <v/>
      </c>
      <c r="AY312" s="4" t="str">
        <f t="shared" si="904"/>
        <v/>
      </c>
      <c r="AZ312" s="4" t="str">
        <f t="shared" si="904"/>
        <v/>
      </c>
      <c r="BA312" s="4" t="str">
        <f t="shared" si="904"/>
        <v/>
      </c>
      <c r="BB312" s="4" t="str">
        <f t="shared" si="904"/>
        <v/>
      </c>
      <c r="BC312" t="s">
        <v>371</v>
      </c>
      <c r="BD312" t="s">
        <v>404</v>
      </c>
      <c r="BE312" t="s">
        <v>405</v>
      </c>
      <c r="BF312" t="s">
        <v>24</v>
      </c>
      <c r="BG312" t="s">
        <v>39</v>
      </c>
      <c r="BH312" t="s">
        <v>30</v>
      </c>
      <c r="BI312" t="s">
        <v>27</v>
      </c>
      <c r="BJ312" t="s">
        <v>28</v>
      </c>
      <c r="BK312">
        <v>2.0026099999999998</v>
      </c>
      <c r="BL312">
        <v>0.17892</v>
      </c>
      <c r="BP312">
        <v>2.2799999999999998</v>
      </c>
      <c r="BQ312">
        <v>12.27</v>
      </c>
      <c r="BR312">
        <v>4.7390000000000002E-2</v>
      </c>
      <c r="BS312">
        <v>33</v>
      </c>
      <c r="BT312">
        <v>0.84899999999999998</v>
      </c>
      <c r="BU312">
        <v>2.5</v>
      </c>
      <c r="BV312">
        <v>13</v>
      </c>
      <c r="BW312">
        <v>31</v>
      </c>
      <c r="BX312" s="4">
        <f t="shared" ref="BX312:CF312" si="905">IF(OR(($BK312+$BL312*Y312)&gt;$BV312,($BK312+$BL312*Y312)&lt;$BU312),"",($BK312+$BL312*Y312))</f>
        <v>3.2826537775999998</v>
      </c>
      <c r="BY312" s="4">
        <f t="shared" si="905"/>
        <v>4.2815909756000003</v>
      </c>
      <c r="BZ312" s="4">
        <f t="shared" si="905"/>
        <v>5.2805281735999996</v>
      </c>
      <c r="CA312" s="4">
        <f t="shared" si="905"/>
        <v>6.2794653715999997</v>
      </c>
      <c r="CB312" s="4">
        <f t="shared" si="905"/>
        <v>7.2784025695999999</v>
      </c>
      <c r="CC312" s="4">
        <f t="shared" si="905"/>
        <v>8.2773397675999991</v>
      </c>
      <c r="CD312" s="4">
        <f t="shared" si="905"/>
        <v>9.2762769655999993</v>
      </c>
      <c r="CE312" s="4">
        <f t="shared" si="905"/>
        <v>10.275214163599998</v>
      </c>
      <c r="CF312" s="4">
        <f t="shared" si="905"/>
        <v>11.274151361599998</v>
      </c>
      <c r="CG312" s="4"/>
      <c r="CH312" s="4"/>
      <c r="CI312" s="4"/>
      <c r="CJ312" s="4"/>
      <c r="CK312" s="4"/>
      <c r="CL312" s="4"/>
      <c r="CM312" s="4"/>
      <c r="CN312" s="4"/>
      <c r="CO312" s="4"/>
      <c r="CP312" s="4"/>
      <c r="CQ312" s="4"/>
      <c r="CR312" s="4"/>
      <c r="CS312" s="4"/>
      <c r="CT312" s="4"/>
      <c r="CU312" s="4"/>
      <c r="CV312" s="4"/>
      <c r="CW312" s="4"/>
      <c r="CX312" s="4"/>
      <c r="CY312" s="4"/>
      <c r="CZ312" s="4"/>
      <c r="DA312" s="4"/>
    </row>
    <row r="313" spans="1:142" x14ac:dyDescent="0.25">
      <c r="A313" t="s">
        <v>371</v>
      </c>
      <c r="B313" t="s">
        <v>408</v>
      </c>
      <c r="C313" t="s">
        <v>409</v>
      </c>
      <c r="D313" t="s">
        <v>371</v>
      </c>
      <c r="E313" t="s">
        <v>408</v>
      </c>
      <c r="F313" t="s">
        <v>409</v>
      </c>
      <c r="G313" t="s">
        <v>25</v>
      </c>
      <c r="H313" t="s">
        <v>24</v>
      </c>
      <c r="I313" t="s">
        <v>35</v>
      </c>
      <c r="J313" t="s">
        <v>44</v>
      </c>
      <c r="K313" t="s">
        <v>28</v>
      </c>
      <c r="L313">
        <v>2.3742800000000002</v>
      </c>
      <c r="M313">
        <v>1.19672</v>
      </c>
      <c r="Q313">
        <v>2.37</v>
      </c>
      <c r="R313">
        <v>72.98</v>
      </c>
      <c r="S313">
        <v>3.0330900000000001</v>
      </c>
      <c r="T313">
        <v>36</v>
      </c>
      <c r="U313">
        <v>0.92800000000000005</v>
      </c>
      <c r="V313">
        <v>2.5</v>
      </c>
      <c r="W313">
        <v>86.4</v>
      </c>
      <c r="X313">
        <v>34</v>
      </c>
      <c r="Y313" s="4">
        <f t="shared" si="902"/>
        <v>8.3578799999999998</v>
      </c>
      <c r="Z313" s="4">
        <f t="shared" si="902"/>
        <v>14.341480000000001</v>
      </c>
      <c r="AA313" s="4">
        <f t="shared" si="902"/>
        <v>20.32508</v>
      </c>
      <c r="AB313" s="4">
        <f t="shared" si="902"/>
        <v>26.308679999999999</v>
      </c>
      <c r="AC313" s="4">
        <f t="shared" si="902"/>
        <v>32.292279999999998</v>
      </c>
      <c r="AD313" s="4">
        <f t="shared" si="902"/>
        <v>38.275880000000001</v>
      </c>
      <c r="AE313" s="4">
        <f t="shared" si="902"/>
        <v>44.259479999999996</v>
      </c>
      <c r="AF313" s="4">
        <f t="shared" si="902"/>
        <v>50.243079999999999</v>
      </c>
      <c r="AG313" s="4">
        <f t="shared" si="902"/>
        <v>56.226680000000002</v>
      </c>
      <c r="AH313" s="4">
        <f t="shared" si="902"/>
        <v>62.210279999999997</v>
      </c>
      <c r="AI313" s="4">
        <f t="shared" si="903"/>
        <v>68.193879999999993</v>
      </c>
      <c r="AJ313" s="4">
        <f t="shared" si="903"/>
        <v>74.177480000000003</v>
      </c>
      <c r="AK313" s="4">
        <f t="shared" si="903"/>
        <v>80.161079999999998</v>
      </c>
      <c r="AL313" s="4">
        <f t="shared" si="903"/>
        <v>86.144679999999994</v>
      </c>
      <c r="AM313" s="4" t="str">
        <f t="shared" si="903"/>
        <v/>
      </c>
      <c r="AN313" s="4" t="str">
        <f t="shared" si="903"/>
        <v/>
      </c>
      <c r="AO313" s="4" t="str">
        <f t="shared" si="903"/>
        <v/>
      </c>
      <c r="AP313" s="4" t="str">
        <f t="shared" si="903"/>
        <v/>
      </c>
      <c r="AQ313" s="4" t="str">
        <f t="shared" si="903"/>
        <v/>
      </c>
      <c r="AR313" s="4" t="str">
        <f t="shared" si="903"/>
        <v/>
      </c>
      <c r="AS313" s="4" t="str">
        <f t="shared" si="904"/>
        <v/>
      </c>
      <c r="AT313" s="4" t="str">
        <f t="shared" si="904"/>
        <v/>
      </c>
      <c r="AU313" s="4" t="str">
        <f t="shared" si="904"/>
        <v/>
      </c>
      <c r="AV313" s="4" t="str">
        <f t="shared" si="904"/>
        <v/>
      </c>
      <c r="AW313" s="4" t="str">
        <f t="shared" si="904"/>
        <v/>
      </c>
      <c r="AX313" s="4" t="str">
        <f t="shared" si="904"/>
        <v/>
      </c>
      <c r="AY313" s="4" t="str">
        <f t="shared" si="904"/>
        <v/>
      </c>
      <c r="AZ313" s="4" t="str">
        <f t="shared" si="904"/>
        <v/>
      </c>
      <c r="BA313" s="4" t="str">
        <f t="shared" si="904"/>
        <v/>
      </c>
      <c r="BB313" s="4" t="str">
        <f t="shared" si="904"/>
        <v/>
      </c>
      <c r="BC313" t="s">
        <v>371</v>
      </c>
      <c r="BD313" t="s">
        <v>408</v>
      </c>
      <c r="BE313" t="s">
        <v>409</v>
      </c>
      <c r="BF313" t="s">
        <v>24</v>
      </c>
      <c r="BG313" t="s">
        <v>39</v>
      </c>
      <c r="BH313" t="s">
        <v>30</v>
      </c>
      <c r="BI313">
        <v>1</v>
      </c>
      <c r="BJ313" t="s">
        <v>31</v>
      </c>
      <c r="BK313">
        <v>-7.1739999999999998E-2</v>
      </c>
      <c r="BL313">
        <v>1.78487</v>
      </c>
      <c r="BM313">
        <v>6.4490000000000006E-2</v>
      </c>
      <c r="BP313">
        <v>1.38</v>
      </c>
      <c r="BQ313">
        <v>12.76</v>
      </c>
      <c r="BR313">
        <v>0.25395000000000001</v>
      </c>
      <c r="BS313">
        <v>36</v>
      </c>
      <c r="BT313">
        <v>0.75900000000000001</v>
      </c>
      <c r="BU313">
        <v>1.8</v>
      </c>
      <c r="BV313">
        <v>15</v>
      </c>
      <c r="BW313">
        <v>34</v>
      </c>
      <c r="BX313" s="4">
        <f t="shared" ref="BX313:CK313" si="906">EXP($BK313+$BL313*LN(LN(Y313+1)+($BM313/2)))</f>
        <v>4.0158623305143841</v>
      </c>
      <c r="BY313" s="4">
        <f t="shared" si="906"/>
        <v>5.7094803267271317</v>
      </c>
      <c r="BZ313" s="4">
        <f t="shared" si="906"/>
        <v>6.9805519645337482</v>
      </c>
      <c r="CA313" s="4">
        <f t="shared" si="906"/>
        <v>8.0082075599893781</v>
      </c>
      <c r="CB313" s="4">
        <f t="shared" si="906"/>
        <v>8.875871386935934</v>
      </c>
      <c r="CC313" s="4">
        <f t="shared" si="906"/>
        <v>9.6295933490540691</v>
      </c>
      <c r="CD313" s="4">
        <f t="shared" si="906"/>
        <v>10.297659549594927</v>
      </c>
      <c r="CE313" s="4">
        <f t="shared" si="906"/>
        <v>10.898772372905237</v>
      </c>
      <c r="CF313" s="4">
        <f t="shared" si="906"/>
        <v>11.445983258449424</v>
      </c>
      <c r="CG313" s="4">
        <f t="shared" si="906"/>
        <v>11.94878438111879</v>
      </c>
      <c r="CH313" s="4">
        <f t="shared" si="906"/>
        <v>12.414308720407421</v>
      </c>
      <c r="CI313" s="4">
        <f t="shared" si="906"/>
        <v>12.848060525832159</v>
      </c>
      <c r="CJ313" s="4">
        <f t="shared" si="906"/>
        <v>13.254381575947065</v>
      </c>
      <c r="CK313" s="4">
        <f t="shared" si="906"/>
        <v>13.636760646820631</v>
      </c>
      <c r="CL313" s="4"/>
      <c r="CM313" s="4"/>
      <c r="CN313" s="4"/>
      <c r="CO313" s="4"/>
      <c r="CP313" s="4"/>
      <c r="CQ313" s="4"/>
      <c r="CR313" s="4"/>
      <c r="CS313" s="4"/>
      <c r="CT313" s="4"/>
      <c r="CU313" s="4"/>
      <c r="CV313" s="4"/>
      <c r="CW313" s="4"/>
      <c r="CX313" s="4"/>
      <c r="CY313" s="4"/>
      <c r="CZ313" s="4"/>
      <c r="DA313" s="4"/>
    </row>
    <row r="314" spans="1:142" x14ac:dyDescent="0.25">
      <c r="A314" t="s">
        <v>371</v>
      </c>
      <c r="B314" t="s">
        <v>406</v>
      </c>
      <c r="C314" t="s">
        <v>407</v>
      </c>
      <c r="D314" t="s">
        <v>371</v>
      </c>
      <c r="E314" t="s">
        <v>406</v>
      </c>
      <c r="F314" t="s">
        <v>407</v>
      </c>
      <c r="G314" t="s">
        <v>25</v>
      </c>
      <c r="H314" t="s">
        <v>24</v>
      </c>
      <c r="I314" t="s">
        <v>35</v>
      </c>
      <c r="J314" t="s">
        <v>71</v>
      </c>
      <c r="K314" t="s">
        <v>28</v>
      </c>
      <c r="L314">
        <v>2.3780800000000002</v>
      </c>
      <c r="M314">
        <v>1.2043299999999999</v>
      </c>
      <c r="Q314">
        <v>2.38</v>
      </c>
      <c r="R314">
        <v>74.64</v>
      </c>
      <c r="S314">
        <v>0.27733999999999998</v>
      </c>
      <c r="T314">
        <v>36</v>
      </c>
      <c r="U314">
        <v>0.82899999999999996</v>
      </c>
      <c r="V314">
        <v>2.5</v>
      </c>
      <c r="W314">
        <v>85.3</v>
      </c>
      <c r="X314">
        <v>34</v>
      </c>
      <c r="Y314" s="4">
        <f t="shared" si="902"/>
        <v>8.3997299999999999</v>
      </c>
      <c r="Z314" s="4">
        <f t="shared" si="902"/>
        <v>14.421379999999999</v>
      </c>
      <c r="AA314" s="4">
        <f t="shared" si="902"/>
        <v>20.44303</v>
      </c>
      <c r="AB314" s="4">
        <f t="shared" si="902"/>
        <v>26.464679999999998</v>
      </c>
      <c r="AC314" s="4">
        <f t="shared" si="902"/>
        <v>32.486329999999995</v>
      </c>
      <c r="AD314" s="4">
        <f t="shared" si="902"/>
        <v>38.507979999999996</v>
      </c>
      <c r="AE314" s="4">
        <f t="shared" si="902"/>
        <v>44.52962999999999</v>
      </c>
      <c r="AF314" s="4">
        <f t="shared" si="902"/>
        <v>50.551279999999991</v>
      </c>
      <c r="AG314" s="4">
        <f t="shared" si="902"/>
        <v>56.572929999999992</v>
      </c>
      <c r="AH314" s="4">
        <f t="shared" si="902"/>
        <v>62.594579999999993</v>
      </c>
      <c r="AI314" s="4">
        <f t="shared" si="903"/>
        <v>68.616229999999987</v>
      </c>
      <c r="AJ314" s="4">
        <f t="shared" si="903"/>
        <v>74.637879999999996</v>
      </c>
      <c r="AK314" s="4">
        <f t="shared" si="903"/>
        <v>80.65952999999999</v>
      </c>
      <c r="AL314" s="4" t="str">
        <f t="shared" si="903"/>
        <v/>
      </c>
      <c r="AM314" s="4" t="str">
        <f t="shared" si="903"/>
        <v/>
      </c>
      <c r="AN314" s="4" t="str">
        <f t="shared" si="903"/>
        <v/>
      </c>
      <c r="AO314" s="4" t="str">
        <f t="shared" si="903"/>
        <v/>
      </c>
      <c r="AP314" s="4" t="str">
        <f t="shared" si="903"/>
        <v/>
      </c>
      <c r="AQ314" s="4" t="str">
        <f t="shared" si="903"/>
        <v/>
      </c>
      <c r="AR314" s="4" t="str">
        <f t="shared" si="903"/>
        <v/>
      </c>
      <c r="AS314" s="4" t="str">
        <f t="shared" si="904"/>
        <v/>
      </c>
      <c r="AT314" s="4" t="str">
        <f t="shared" si="904"/>
        <v/>
      </c>
      <c r="AU314" s="4" t="str">
        <f t="shared" si="904"/>
        <v/>
      </c>
      <c r="AV314" s="4" t="str">
        <f t="shared" si="904"/>
        <v/>
      </c>
      <c r="AW314" s="4" t="str">
        <f t="shared" si="904"/>
        <v/>
      </c>
      <c r="AX314" s="4" t="str">
        <f t="shared" si="904"/>
        <v/>
      </c>
      <c r="AY314" s="4" t="str">
        <f t="shared" si="904"/>
        <v/>
      </c>
      <c r="AZ314" s="4" t="str">
        <f t="shared" si="904"/>
        <v/>
      </c>
      <c r="BA314" s="4" t="str">
        <f t="shared" si="904"/>
        <v/>
      </c>
      <c r="BB314" s="4" t="str">
        <f t="shared" si="904"/>
        <v/>
      </c>
      <c r="BC314" t="s">
        <v>371</v>
      </c>
      <c r="BD314" t="s">
        <v>406</v>
      </c>
      <c r="BE314" t="s">
        <v>407</v>
      </c>
      <c r="BF314" t="s">
        <v>24</v>
      </c>
      <c r="BG314" t="s">
        <v>39</v>
      </c>
      <c r="BH314" t="s">
        <v>30</v>
      </c>
      <c r="BI314" t="s">
        <v>27</v>
      </c>
      <c r="BJ314" t="s">
        <v>33</v>
      </c>
      <c r="BK314">
        <v>1.4592099999999999</v>
      </c>
      <c r="BL314">
        <v>0.32984999999999998</v>
      </c>
      <c r="BM314">
        <v>-1.5499999999999999E-3</v>
      </c>
      <c r="BP314">
        <v>2.23</v>
      </c>
      <c r="BQ314">
        <v>17.46</v>
      </c>
      <c r="BR314">
        <v>5.7140000000000003E-2</v>
      </c>
      <c r="BS314">
        <v>36</v>
      </c>
      <c r="BT314">
        <v>0.94399999999999995</v>
      </c>
      <c r="BU314">
        <v>2</v>
      </c>
      <c r="BV314">
        <v>20.5</v>
      </c>
      <c r="BW314">
        <v>33</v>
      </c>
      <c r="BX314" s="4">
        <f t="shared" ref="BX314:CJ314" si="907">IF(OR(($BK314+$BL314*Y314+$BM314*Y314^2)&gt;$BV314,($BK314+$BL314*Y314+$BM314*Y314^2)&lt;$BU314),"",($BK314+$BL314*Y314+$BM314*Y314^2))</f>
        <v>4.1204999711870052</v>
      </c>
      <c r="BY314" s="4">
        <f t="shared" si="907"/>
        <v>5.8937390812881798</v>
      </c>
      <c r="BZ314" s="4">
        <f t="shared" si="907"/>
        <v>7.5545713583496052</v>
      </c>
      <c r="CA314" s="4">
        <f t="shared" si="907"/>
        <v>9.1029968023712797</v>
      </c>
      <c r="CB314" s="4">
        <f t="shared" si="907"/>
        <v>10.539015413353205</v>
      </c>
      <c r="CC314" s="4">
        <f t="shared" si="907"/>
        <v>11.862627191295378</v>
      </c>
      <c r="CD314" s="4">
        <f t="shared" si="907"/>
        <v>13.073832136197803</v>
      </c>
      <c r="CE314" s="4">
        <f t="shared" si="907"/>
        <v>14.172630248060475</v>
      </c>
      <c r="CF314" s="4">
        <f t="shared" si="907"/>
        <v>15.1590215268834</v>
      </c>
      <c r="CG314" s="4">
        <f t="shared" si="907"/>
        <v>16.033005972666576</v>
      </c>
      <c r="CH314" s="4">
        <f t="shared" si="907"/>
        <v>16.794583585410003</v>
      </c>
      <c r="CI314" s="4">
        <f t="shared" si="907"/>
        <v>17.443754365113676</v>
      </c>
      <c r="CJ314" s="4">
        <f t="shared" si="907"/>
        <v>17.980518311777601</v>
      </c>
      <c r="CK314" s="4"/>
      <c r="CL314" s="4"/>
      <c r="CM314" s="4"/>
      <c r="CN314" s="4"/>
      <c r="CO314" s="4"/>
      <c r="CP314" s="4"/>
      <c r="CQ314" s="4"/>
      <c r="CR314" s="4"/>
      <c r="CS314" s="4"/>
      <c r="CT314" s="4"/>
      <c r="CU314" s="4"/>
      <c r="CV314" s="4"/>
      <c r="CW314" s="4"/>
      <c r="CX314" s="4"/>
      <c r="CY314" s="4"/>
      <c r="CZ314" s="4"/>
      <c r="DA314" s="4"/>
    </row>
    <row r="315" spans="1:142" x14ac:dyDescent="0.25">
      <c r="A315" t="s">
        <v>234</v>
      </c>
      <c r="B315" t="s">
        <v>239</v>
      </c>
      <c r="C315" t="s">
        <v>240</v>
      </c>
      <c r="D315" t="s">
        <v>234</v>
      </c>
      <c r="E315" t="s">
        <v>239</v>
      </c>
      <c r="F315" t="s">
        <v>240</v>
      </c>
      <c r="G315" t="s">
        <v>25</v>
      </c>
      <c r="H315" t="s">
        <v>24</v>
      </c>
      <c r="I315" t="s">
        <v>35</v>
      </c>
      <c r="J315">
        <v>1</v>
      </c>
      <c r="K315" t="s">
        <v>43</v>
      </c>
      <c r="L315">
        <v>3.2926500000000001</v>
      </c>
      <c r="M315">
        <v>1.6335</v>
      </c>
      <c r="N315">
        <v>-2.5739999999999999E-2</v>
      </c>
      <c r="O315">
        <v>4.0000000000000002E-4</v>
      </c>
      <c r="Q315">
        <v>3.29</v>
      </c>
      <c r="R315">
        <v>117.21</v>
      </c>
      <c r="S315">
        <v>9.4755000000000003</v>
      </c>
      <c r="T315">
        <v>46</v>
      </c>
      <c r="U315">
        <v>0.99</v>
      </c>
      <c r="V315">
        <v>5.3</v>
      </c>
      <c r="W315">
        <v>120</v>
      </c>
      <c r="X315">
        <v>42</v>
      </c>
      <c r="Y315" s="4">
        <f t="shared" ref="Y315:BB315" si="908">IF(OR(($L315+$M315*Y$2+$N315*Y$2^2+$O315*Y$2^3)&gt;$W315,($L315+$M315*Y$2+$N315*Y$2^2+$O315*Y$2^3)&lt;$V315),"",($L315+$M315*Y$2+$N315*Y$2^2+$O315*Y$2^3))</f>
        <v>10.866650000000002</v>
      </c>
      <c r="Z315" s="4">
        <f t="shared" si="908"/>
        <v>17.453650000000003</v>
      </c>
      <c r="AA315" s="4">
        <f t="shared" si="908"/>
        <v>23.353650000000002</v>
      </c>
      <c r="AB315" s="4">
        <f t="shared" si="908"/>
        <v>28.866650000000003</v>
      </c>
      <c r="AC315" s="4">
        <f t="shared" si="908"/>
        <v>34.292650000000002</v>
      </c>
      <c r="AD315" s="4">
        <f t="shared" si="908"/>
        <v>39.931649999999998</v>
      </c>
      <c r="AE315" s="4">
        <f t="shared" si="908"/>
        <v>46.083650000000006</v>
      </c>
      <c r="AF315" s="4">
        <f t="shared" si="908"/>
        <v>53.048650000000002</v>
      </c>
      <c r="AG315" s="4">
        <f t="shared" si="908"/>
        <v>61.126649999999991</v>
      </c>
      <c r="AH315" s="4">
        <f t="shared" si="908"/>
        <v>70.617649999999998</v>
      </c>
      <c r="AI315" s="4">
        <f t="shared" si="908"/>
        <v>81.821649999999991</v>
      </c>
      <c r="AJ315" s="4">
        <f t="shared" si="908"/>
        <v>95.03864999999999</v>
      </c>
      <c r="AK315" s="4">
        <f t="shared" si="908"/>
        <v>110.56865000000001</v>
      </c>
      <c r="AL315" s="4" t="str">
        <f t="shared" si="908"/>
        <v/>
      </c>
      <c r="AM315" s="4" t="str">
        <f t="shared" si="908"/>
        <v/>
      </c>
      <c r="AN315" s="4" t="str">
        <f t="shared" si="908"/>
        <v/>
      </c>
      <c r="AO315" s="4" t="str">
        <f t="shared" si="908"/>
        <v/>
      </c>
      <c r="AP315" s="4" t="str">
        <f t="shared" si="908"/>
        <v/>
      </c>
      <c r="AQ315" s="4" t="str">
        <f t="shared" si="908"/>
        <v/>
      </c>
      <c r="AR315" s="4" t="str">
        <f t="shared" si="908"/>
        <v/>
      </c>
      <c r="AS315" s="4" t="str">
        <f t="shared" si="908"/>
        <v/>
      </c>
      <c r="AT315" s="4" t="str">
        <f t="shared" si="908"/>
        <v/>
      </c>
      <c r="AU315" s="4" t="str">
        <f t="shared" si="908"/>
        <v/>
      </c>
      <c r="AV315" s="4" t="str">
        <f t="shared" si="908"/>
        <v/>
      </c>
      <c r="AW315" s="4" t="str">
        <f t="shared" si="908"/>
        <v/>
      </c>
      <c r="AX315" s="4" t="str">
        <f t="shared" si="908"/>
        <v/>
      </c>
      <c r="AY315" s="4" t="str">
        <f t="shared" si="908"/>
        <v/>
      </c>
      <c r="AZ315" s="4" t="str">
        <f t="shared" si="908"/>
        <v/>
      </c>
      <c r="BA315" s="4" t="str">
        <f t="shared" si="908"/>
        <v/>
      </c>
      <c r="BB315" s="4" t="str">
        <f t="shared" si="908"/>
        <v/>
      </c>
      <c r="BC315" t="s">
        <v>234</v>
      </c>
      <c r="BD315" t="s">
        <v>239</v>
      </c>
      <c r="BE315" t="s">
        <v>240</v>
      </c>
      <c r="BF315" t="s">
        <v>24</v>
      </c>
      <c r="BG315" t="s">
        <v>39</v>
      </c>
      <c r="BH315" t="s">
        <v>30</v>
      </c>
      <c r="BI315" t="s">
        <v>40</v>
      </c>
      <c r="BJ315" t="s">
        <v>60</v>
      </c>
      <c r="BK315">
        <v>-4.0969999999999999E-2</v>
      </c>
      <c r="BL315">
        <v>2.0897999999999999</v>
      </c>
      <c r="BM315">
        <v>4.3800000000000002E-3</v>
      </c>
      <c r="BP315">
        <v>2.12</v>
      </c>
      <c r="BQ315">
        <v>25.76</v>
      </c>
      <c r="BR315">
        <v>6.6220000000000001E-2</v>
      </c>
      <c r="BS315">
        <v>46</v>
      </c>
      <c r="BT315">
        <v>0.95099999999999996</v>
      </c>
      <c r="BU315">
        <v>3</v>
      </c>
      <c r="BV315">
        <v>30</v>
      </c>
      <c r="BW315">
        <v>44</v>
      </c>
      <c r="BX315" s="4">
        <f>EXP($BK315+$BL315*LN(LN(Y255+1))+(SQRT(Y315)*($BM315/2)))</f>
        <v>4.7491613964622053</v>
      </c>
      <c r="BY315" s="4">
        <f>EXP($BK315+$BL315*LN(LN(Z255+1))+(SQRT(Z315)*($BM315/2)))</f>
        <v>7.5422531216790158</v>
      </c>
      <c r="BZ315" s="4">
        <f>EXP($BK315+$BL315*LN(LN(AA255+1))+(SQRT(AA315)*($BM315/2)))</f>
        <v>9.728762804380592</v>
      </c>
      <c r="CA315" s="4">
        <f>EXP($BK315+$BL315*LN(LN(AB255+1))+(SQRT(AB315)*($BM315/2)))</f>
        <v>11.544870033387287</v>
      </c>
      <c r="CB315" s="4">
        <f>EXP($BK315+$BL315*LN(LN(AC255+1))+(SQRT(AC315)*($BM315/2)))</f>
        <v>13.10956525287394</v>
      </c>
      <c r="CC315" s="4"/>
      <c r="CD315" s="4"/>
      <c r="CE315" s="4"/>
      <c r="CF315" s="4"/>
      <c r="CG315" s="4"/>
      <c r="CH315" s="4"/>
      <c r="CI315" s="4"/>
      <c r="CJ315" s="4"/>
      <c r="CK315" s="4"/>
      <c r="CL315" s="4"/>
      <c r="CM315" s="4"/>
      <c r="CN315" s="4"/>
      <c r="CO315" s="4"/>
      <c r="CP315" s="4"/>
      <c r="CQ315" s="4"/>
      <c r="CR315" s="4"/>
      <c r="CS315" s="4"/>
      <c r="CT315" s="4"/>
      <c r="CU315" s="4"/>
      <c r="CV315" s="4"/>
      <c r="CW315" s="4"/>
      <c r="CX315" s="4"/>
      <c r="CY315" s="4"/>
      <c r="CZ315" s="4"/>
      <c r="DA315" s="4"/>
      <c r="DB315" t="s">
        <v>232</v>
      </c>
      <c r="DC315">
        <v>11</v>
      </c>
      <c r="DD315">
        <v>65</v>
      </c>
      <c r="DE315" t="s">
        <v>655</v>
      </c>
      <c r="DF315" s="2" t="s">
        <v>610</v>
      </c>
      <c r="DG315">
        <v>420</v>
      </c>
      <c r="DH315" t="s">
        <v>614</v>
      </c>
      <c r="DI315" s="4">
        <f>IF(Y315="","",0.0009453*Y315^1.617*BX315^0.59*$DG315)</f>
        <v>47.140007766794611</v>
      </c>
      <c r="DJ315" s="4">
        <f t="shared" ref="DJ315:EL317" si="909">IF(Z315="","",0.0009453*Z315^1.617*BY315^0.59*$DG315)</f>
        <v>133.25229150503077</v>
      </c>
      <c r="DK315" s="4">
        <f t="shared" si="909"/>
        <v>247.9719742348548</v>
      </c>
      <c r="DL315" s="4">
        <f t="shared" si="909"/>
        <v>386.44655826933854</v>
      </c>
      <c r="DM315" s="4">
        <f t="shared" si="909"/>
        <v>550.32105891400397</v>
      </c>
      <c r="DY315" s="4" t="str">
        <f t="shared" si="909"/>
        <v/>
      </c>
      <c r="DZ315" s="4" t="str">
        <f t="shared" si="909"/>
        <v/>
      </c>
      <c r="EA315" s="4" t="str">
        <f t="shared" si="909"/>
        <v/>
      </c>
      <c r="EB315" s="4" t="str">
        <f t="shared" si="909"/>
        <v/>
      </c>
      <c r="EC315" s="4" t="str">
        <f t="shared" si="909"/>
        <v/>
      </c>
      <c r="ED315" s="4" t="str">
        <f t="shared" si="909"/>
        <v/>
      </c>
      <c r="EE315" s="4" t="str">
        <f t="shared" si="909"/>
        <v/>
      </c>
      <c r="EF315" s="4" t="str">
        <f t="shared" si="909"/>
        <v/>
      </c>
      <c r="EG315" s="4" t="str">
        <f t="shared" si="909"/>
        <v/>
      </c>
      <c r="EH315" s="4" t="str">
        <f t="shared" si="909"/>
        <v/>
      </c>
      <c r="EI315" s="4" t="str">
        <f t="shared" si="909"/>
        <v/>
      </c>
      <c r="EJ315" s="4" t="str">
        <f t="shared" si="909"/>
        <v/>
      </c>
      <c r="EK315" s="4" t="str">
        <f t="shared" si="909"/>
        <v/>
      </c>
      <c r="EL315" s="4" t="str">
        <f t="shared" si="909"/>
        <v/>
      </c>
    </row>
    <row r="316" spans="1:142" x14ac:dyDescent="0.25">
      <c r="A316" t="s">
        <v>243</v>
      </c>
      <c r="B316" t="s">
        <v>239</v>
      </c>
      <c r="C316" t="s">
        <v>240</v>
      </c>
      <c r="D316" t="s">
        <v>243</v>
      </c>
      <c r="E316" t="s">
        <v>239</v>
      </c>
      <c r="F316" t="s">
        <v>240</v>
      </c>
      <c r="G316" t="s">
        <v>25</v>
      </c>
      <c r="H316" t="s">
        <v>24</v>
      </c>
      <c r="I316" t="s">
        <v>35</v>
      </c>
      <c r="J316" t="s">
        <v>44</v>
      </c>
      <c r="K316" t="s">
        <v>33</v>
      </c>
      <c r="L316">
        <v>2.8304800000000001</v>
      </c>
      <c r="M316">
        <v>1.41347</v>
      </c>
      <c r="N316">
        <v>-7.3000000000000001E-3</v>
      </c>
      <c r="Q316">
        <v>2.83</v>
      </c>
      <c r="R316">
        <v>71.25</v>
      </c>
      <c r="S316">
        <v>1.7386299999999999</v>
      </c>
      <c r="T316">
        <v>33</v>
      </c>
      <c r="U316">
        <v>0.95599999999999996</v>
      </c>
      <c r="V316">
        <v>2.9</v>
      </c>
      <c r="W316">
        <v>85</v>
      </c>
      <c r="X316">
        <v>30</v>
      </c>
      <c r="Y316" s="4">
        <f t="shared" ref="Y316:AR316" si="910">IF(OR(($L316+$M316*Y$2+$N316*Y$2^2)&gt;$W316,($L316+$M316*Y$2+$N316*Y$2^2)&lt;$V316),"",($L316+$M316*Y$2+$N316*Y$2^2))</f>
        <v>9.7153300000000016</v>
      </c>
      <c r="Z316" s="4">
        <f t="shared" si="910"/>
        <v>16.23518</v>
      </c>
      <c r="AA316" s="4">
        <f t="shared" si="910"/>
        <v>22.390030000000003</v>
      </c>
      <c r="AB316" s="4">
        <f t="shared" si="910"/>
        <v>28.179880000000004</v>
      </c>
      <c r="AC316" s="4">
        <f t="shared" si="910"/>
        <v>33.604730000000004</v>
      </c>
      <c r="AD316" s="4">
        <f t="shared" si="910"/>
        <v>38.664580000000001</v>
      </c>
      <c r="AE316" s="4">
        <f t="shared" si="910"/>
        <v>43.359429999999996</v>
      </c>
      <c r="AF316" s="4">
        <f t="shared" si="910"/>
        <v>47.689280000000004</v>
      </c>
      <c r="AG316" s="4">
        <f t="shared" si="910"/>
        <v>51.654129999999995</v>
      </c>
      <c r="AH316" s="4">
        <f t="shared" si="910"/>
        <v>55.253979999999999</v>
      </c>
      <c r="AI316" s="4">
        <f t="shared" si="910"/>
        <v>58.488829999999993</v>
      </c>
      <c r="AJ316" s="4">
        <f t="shared" si="910"/>
        <v>61.358679999999993</v>
      </c>
      <c r="AK316" s="4">
        <f t="shared" si="910"/>
        <v>63.863529999999997</v>
      </c>
      <c r="AL316" s="4">
        <f t="shared" si="910"/>
        <v>66.003379999999993</v>
      </c>
      <c r="AM316" s="4">
        <f t="shared" si="910"/>
        <v>67.778229999999994</v>
      </c>
      <c r="AN316" s="4">
        <f t="shared" si="910"/>
        <v>69.188079999999999</v>
      </c>
      <c r="AO316" s="4">
        <f t="shared" si="910"/>
        <v>70.232929999999982</v>
      </c>
      <c r="AP316" s="4">
        <f t="shared" si="910"/>
        <v>70.912779999999998</v>
      </c>
      <c r="AQ316" s="4">
        <f t="shared" si="910"/>
        <v>71.227629999999991</v>
      </c>
      <c r="AR316" s="4">
        <f t="shared" si="910"/>
        <v>71.177480000000003</v>
      </c>
      <c r="BC316" t="s">
        <v>243</v>
      </c>
      <c r="BD316" t="s">
        <v>239</v>
      </c>
      <c r="BE316" t="s">
        <v>240</v>
      </c>
      <c r="BF316" t="s">
        <v>24</v>
      </c>
      <c r="BG316" t="s">
        <v>39</v>
      </c>
      <c r="BH316" t="s">
        <v>30</v>
      </c>
      <c r="BI316" t="s">
        <v>27</v>
      </c>
      <c r="BJ316" t="s">
        <v>33</v>
      </c>
      <c r="BK316">
        <v>2.3277299999999999</v>
      </c>
      <c r="BL316">
        <v>0.37608999999999998</v>
      </c>
      <c r="BM316">
        <v>-1.2600000000000001E-3</v>
      </c>
      <c r="BP316">
        <v>3.38</v>
      </c>
      <c r="BQ316">
        <v>22.73</v>
      </c>
      <c r="BR316">
        <v>9.3009999999999995E-2</v>
      </c>
      <c r="BS316">
        <v>32</v>
      </c>
      <c r="BT316">
        <v>0.93100000000000005</v>
      </c>
      <c r="BU316">
        <v>4.5</v>
      </c>
      <c r="BV316">
        <v>26</v>
      </c>
      <c r="BW316">
        <v>29</v>
      </c>
      <c r="BX316" s="4">
        <f t="shared" ref="BX316:CG318" si="911">IF(OR(($BK316+$BL316*Y316+$BM316*Y316^2)&gt;$BV316,($BK316+$BL316*Y316+$BM316*Y316^2)&lt;$BU316),"",($BK316+$BL316*Y316+$BM316*Y316^2))</f>
        <v>5.8626400370687861</v>
      </c>
      <c r="BY316" s="4">
        <f t="shared" si="911"/>
        <v>8.1015066984631741</v>
      </c>
      <c r="BZ316" s="4">
        <f t="shared" si="911"/>
        <v>10.116741444014867</v>
      </c>
      <c r="CA316" s="4">
        <f t="shared" si="911"/>
        <v>11.925327966813857</v>
      </c>
      <c r="CB316" s="4">
        <f t="shared" si="911"/>
        <v>13.543242778950146</v>
      </c>
      <c r="CC316" s="4">
        <f t="shared" si="911"/>
        <v>14.985455211513736</v>
      </c>
      <c r="CD316" s="4">
        <f t="shared" si="911"/>
        <v>16.265927414594625</v>
      </c>
      <c r="CE316" s="4">
        <f t="shared" si="911"/>
        <v>17.397614357282816</v>
      </c>
      <c r="CF316" s="4">
        <f t="shared" si="911"/>
        <v>18.392463827668305</v>
      </c>
      <c r="CG316" s="4">
        <f t="shared" si="911"/>
        <v>19.261416432841095</v>
      </c>
      <c r="CH316" s="4">
        <f t="shared" ref="CH316:CQ318" si="912">IF(OR(($BK316+$BL316*AI316+$BM316*AI316^2)&gt;$BV316,($BK316+$BL316*AI316+$BM316*AI316^2)&lt;$BU316),"",($BK316+$BL316*AI316+$BM316*AI316^2))</f>
        <v>20.01440559889118</v>
      </c>
      <c r="CI316" s="4">
        <f t="shared" si="912"/>
        <v>20.660357570908573</v>
      </c>
      <c r="CJ316" s="4">
        <f t="shared" si="912"/>
        <v>21.207191412983263</v>
      </c>
      <c r="CK316" s="4">
        <f t="shared" si="912"/>
        <v>21.661819008205249</v>
      </c>
      <c r="CL316" s="4">
        <f t="shared" si="912"/>
        <v>22.030145058664541</v>
      </c>
      <c r="CM316" s="4">
        <f t="shared" si="912"/>
        <v>22.317067085451132</v>
      </c>
      <c r="CN316" s="4">
        <f t="shared" si="912"/>
        <v>22.526475428655019</v>
      </c>
      <c r="CO316" s="4">
        <f t="shared" si="912"/>
        <v>22.661253247366211</v>
      </c>
      <c r="CP316" s="4">
        <f t="shared" si="912"/>
        <v>22.723276519674702</v>
      </c>
      <c r="CQ316" s="4">
        <f t="shared" si="912"/>
        <v>22.713414042670493</v>
      </c>
      <c r="CR316" s="4" t="str">
        <f t="shared" ref="CR316:DA318" si="913">IF(OR(($BK316+$BL316*AS316+$BM316*AS316^2)&gt;$BV316,($BK316+$BL316*AS316+$BM316*AS316^2)&lt;$BU316),"",($BK316+$BL316*AS316+$BM316*AS316^2))</f>
        <v/>
      </c>
      <c r="CS316" s="4" t="str">
        <f t="shared" si="913"/>
        <v/>
      </c>
      <c r="CT316" s="4" t="str">
        <f t="shared" si="913"/>
        <v/>
      </c>
      <c r="CU316" s="4" t="str">
        <f t="shared" si="913"/>
        <v/>
      </c>
      <c r="CV316" s="4" t="str">
        <f t="shared" si="913"/>
        <v/>
      </c>
      <c r="CW316" s="4" t="str">
        <f t="shared" si="913"/>
        <v/>
      </c>
      <c r="CX316" s="4" t="str">
        <f t="shared" si="913"/>
        <v/>
      </c>
      <c r="CY316" s="4" t="str">
        <f t="shared" si="913"/>
        <v/>
      </c>
      <c r="CZ316" s="4" t="str">
        <f t="shared" si="913"/>
        <v/>
      </c>
      <c r="DA316" s="4" t="str">
        <f t="shared" si="913"/>
        <v/>
      </c>
      <c r="DB316" t="s">
        <v>232</v>
      </c>
      <c r="DD316">
        <v>65</v>
      </c>
      <c r="DE316" t="s">
        <v>655</v>
      </c>
      <c r="DF316" s="2" t="s">
        <v>610</v>
      </c>
      <c r="DG316">
        <v>420</v>
      </c>
      <c r="DH316" t="s">
        <v>614</v>
      </c>
      <c r="DI316" s="4">
        <f t="shared" ref="DI316:DI317" si="914">IF(Y316="","",0.0009453*Y316^1.617*BX316^0.59*$DG316)</f>
        <v>44.536165598884558</v>
      </c>
      <c r="DJ316" s="4">
        <f t="shared" si="909"/>
        <v>123.64652384545681</v>
      </c>
      <c r="DK316" s="4">
        <f t="shared" si="909"/>
        <v>237.04529656406808</v>
      </c>
      <c r="DL316" s="4">
        <f t="shared" si="909"/>
        <v>378.86809336274627</v>
      </c>
      <c r="DM316" s="4">
        <f t="shared" si="909"/>
        <v>542.90617770758536</v>
      </c>
      <c r="DN316" s="4">
        <f t="shared" si="909"/>
        <v>723.019173001539</v>
      </c>
      <c r="DO316" s="4">
        <f t="shared" si="909"/>
        <v>913.35073278329196</v>
      </c>
      <c r="DP316" s="4">
        <f t="shared" si="909"/>
        <v>1108.4452565555596</v>
      </c>
      <c r="DQ316" s="4">
        <f t="shared" si="909"/>
        <v>1303.3089071386098</v>
      </c>
      <c r="DR316" s="4">
        <f t="shared" si="909"/>
        <v>1493.4369251809485</v>
      </c>
      <c r="DS316" s="4">
        <f t="shared" si="909"/>
        <v>1674.8197494520105</v>
      </c>
      <c r="DT316" s="4">
        <f t="shared" si="909"/>
        <v>1843.9357110683868</v>
      </c>
      <c r="DU316" s="4">
        <f t="shared" si="909"/>
        <v>1997.7354777620872</v>
      </c>
      <c r="DV316" s="4">
        <f t="shared" si="909"/>
        <v>2133.6218957532383</v>
      </c>
      <c r="DW316" s="4">
        <f t="shared" si="909"/>
        <v>2249.4279119458183</v>
      </c>
      <c r="DX316" s="4">
        <f t="shared" si="909"/>
        <v>2343.3946087800841</v>
      </c>
      <c r="DY316" s="4">
        <f t="shared" si="909"/>
        <v>2414.1509155929189</v>
      </c>
      <c r="DZ316" s="4">
        <f t="shared" si="909"/>
        <v>2460.6961995192878</v>
      </c>
      <c r="EA316" s="4">
        <f t="shared" si="909"/>
        <v>2482.3866425238621</v>
      </c>
      <c r="EB316" s="4">
        <f t="shared" si="909"/>
        <v>2478.9260530504885</v>
      </c>
      <c r="EC316" s="4" t="str">
        <f t="shared" si="909"/>
        <v/>
      </c>
      <c r="ED316" s="4" t="str">
        <f t="shared" si="909"/>
        <v/>
      </c>
      <c r="EE316" s="4" t="str">
        <f t="shared" si="909"/>
        <v/>
      </c>
      <c r="EF316" s="4" t="str">
        <f t="shared" si="909"/>
        <v/>
      </c>
      <c r="EG316" s="4" t="str">
        <f t="shared" si="909"/>
        <v/>
      </c>
      <c r="EH316" s="4" t="str">
        <f t="shared" si="909"/>
        <v/>
      </c>
      <c r="EI316" s="4" t="str">
        <f t="shared" si="909"/>
        <v/>
      </c>
      <c r="EJ316" s="4" t="str">
        <f t="shared" si="909"/>
        <v/>
      </c>
      <c r="EK316" s="4" t="str">
        <f t="shared" si="909"/>
        <v/>
      </c>
      <c r="EL316" s="4" t="str">
        <f t="shared" si="909"/>
        <v/>
      </c>
    </row>
    <row r="317" spans="1:142" x14ac:dyDescent="0.25">
      <c r="A317" t="s">
        <v>278</v>
      </c>
      <c r="B317" t="s">
        <v>239</v>
      </c>
      <c r="C317" t="s">
        <v>240</v>
      </c>
      <c r="D317" t="s">
        <v>278</v>
      </c>
      <c r="E317" t="s">
        <v>239</v>
      </c>
      <c r="F317" t="s">
        <v>240</v>
      </c>
      <c r="G317" t="s">
        <v>25</v>
      </c>
      <c r="H317" t="s">
        <v>24</v>
      </c>
      <c r="I317" t="s">
        <v>35</v>
      </c>
      <c r="J317" t="s">
        <v>44</v>
      </c>
      <c r="K317" t="s">
        <v>43</v>
      </c>
      <c r="L317">
        <v>-0.57557999999999998</v>
      </c>
      <c r="M317">
        <v>1.6899</v>
      </c>
      <c r="N317">
        <v>4.4200000000000003E-3</v>
      </c>
      <c r="O317">
        <v>-1.6000000000000001E-4</v>
      </c>
      <c r="Q317">
        <v>1.1200000000000001</v>
      </c>
      <c r="R317">
        <v>84.85</v>
      </c>
      <c r="S317">
        <v>0.59158999999999995</v>
      </c>
      <c r="T317">
        <v>39</v>
      </c>
      <c r="U317">
        <v>0.98899999999999999</v>
      </c>
      <c r="V317">
        <v>1</v>
      </c>
      <c r="W317">
        <v>94.7</v>
      </c>
      <c r="X317">
        <v>35</v>
      </c>
      <c r="Y317" s="4">
        <f t="shared" ref="Y317:AL317" si="915">IF(OR(($L317+$M317*Y$2+$N317*Y$2^2+$O317*Y$2^3)&gt;$W317,($L317+$M317*Y$2+$N317*Y$2^2+$O317*Y$2^3)&lt;$V317),"",($L317+$M317*Y$2+$N317*Y$2^2+$O317*Y$2^3))</f>
        <v>7.9644200000000005</v>
      </c>
      <c r="Z317" s="4">
        <f t="shared" si="915"/>
        <v>16.605420000000002</v>
      </c>
      <c r="AA317" s="4">
        <f t="shared" si="915"/>
        <v>25.227419999999999</v>
      </c>
      <c r="AB317" s="4">
        <f t="shared" si="915"/>
        <v>33.710419999999999</v>
      </c>
      <c r="AC317" s="4">
        <f t="shared" si="915"/>
        <v>41.934420000000003</v>
      </c>
      <c r="AD317" s="4">
        <f t="shared" si="915"/>
        <v>49.779419999999995</v>
      </c>
      <c r="AE317" s="4">
        <f t="shared" si="915"/>
        <v>57.125419999999991</v>
      </c>
      <c r="AF317" s="4">
        <f t="shared" si="915"/>
        <v>63.852420000000002</v>
      </c>
      <c r="AG317" s="4">
        <f t="shared" si="915"/>
        <v>69.840420000000009</v>
      </c>
      <c r="AH317" s="4">
        <f t="shared" si="915"/>
        <v>74.96942</v>
      </c>
      <c r="AI317" s="4">
        <f t="shared" si="915"/>
        <v>79.119419999999991</v>
      </c>
      <c r="AJ317" s="4">
        <f t="shared" si="915"/>
        <v>82.170419999999993</v>
      </c>
      <c r="AK317" s="4">
        <f t="shared" si="915"/>
        <v>84.002420000000001</v>
      </c>
      <c r="AL317" s="4">
        <f t="shared" si="915"/>
        <v>84.495419999999996</v>
      </c>
      <c r="BC317" t="s">
        <v>278</v>
      </c>
      <c r="BD317" t="s">
        <v>239</v>
      </c>
      <c r="BE317" t="s">
        <v>240</v>
      </c>
      <c r="BF317" t="s">
        <v>24</v>
      </c>
      <c r="BG317" t="s">
        <v>39</v>
      </c>
      <c r="BH317" t="s">
        <v>30</v>
      </c>
      <c r="BI317" t="s">
        <v>27</v>
      </c>
      <c r="BJ317" t="s">
        <v>33</v>
      </c>
      <c r="BK317">
        <v>2.1617899999999999</v>
      </c>
      <c r="BL317">
        <v>0.30424000000000001</v>
      </c>
      <c r="BM317">
        <v>-8.0000000000000004E-4</v>
      </c>
      <c r="BP317">
        <v>2.5</v>
      </c>
      <c r="BQ317">
        <v>22.2</v>
      </c>
      <c r="BR317">
        <v>9.7939999999999999E-2</v>
      </c>
      <c r="BS317">
        <v>39</v>
      </c>
      <c r="BT317">
        <v>0.96099999999999997</v>
      </c>
      <c r="BU317">
        <v>2</v>
      </c>
      <c r="BV317">
        <v>25.5</v>
      </c>
      <c r="BW317">
        <v>36</v>
      </c>
      <c r="BX317" s="4">
        <f t="shared" si="911"/>
        <v>4.5341395520508803</v>
      </c>
      <c r="BY317" s="4">
        <f t="shared" si="911"/>
        <v>6.9932310020988808</v>
      </c>
      <c r="BZ317" s="4">
        <f t="shared" si="911"/>
        <v>9.3278420849148809</v>
      </c>
      <c r="CA317" s="4">
        <f t="shared" si="911"/>
        <v>11.508734247538881</v>
      </c>
      <c r="CB317" s="4">
        <f t="shared" si="911"/>
        <v>13.51312147621088</v>
      </c>
      <c r="CC317" s="4">
        <f t="shared" si="911"/>
        <v>15.324288216370878</v>
      </c>
      <c r="CD317" s="4">
        <f t="shared" si="911"/>
        <v>16.93097689265888</v>
      </c>
      <c r="CE317" s="4">
        <f t="shared" si="911"/>
        <v>18.326545028914882</v>
      </c>
      <c r="CF317" s="4">
        <f t="shared" si="911"/>
        <v>19.507891968178882</v>
      </c>
      <c r="CG317" s="4">
        <f t="shared" si="911"/>
        <v>20.47415519269088</v>
      </c>
      <c r="CH317" s="4">
        <f t="shared" si="912"/>
        <v>21.225176243890878</v>
      </c>
      <c r="CI317" s="4">
        <f t="shared" si="912"/>
        <v>21.759736242418882</v>
      </c>
      <c r="CJ317" s="4">
        <f t="shared" si="912"/>
        <v>22.073561008114879</v>
      </c>
      <c r="CK317" s="4">
        <f t="shared" si="912"/>
        <v>22.157095780018878</v>
      </c>
      <c r="CL317" s="4">
        <f t="shared" si="912"/>
        <v>2.1617899999999999</v>
      </c>
      <c r="CM317" s="4">
        <f t="shared" si="912"/>
        <v>2.1617899999999999</v>
      </c>
      <c r="CN317" s="4">
        <f t="shared" si="912"/>
        <v>2.1617899999999999</v>
      </c>
      <c r="CO317" s="4">
        <f t="shared" si="912"/>
        <v>2.1617899999999999</v>
      </c>
      <c r="CP317" s="4">
        <f t="shared" si="912"/>
        <v>2.1617899999999999</v>
      </c>
      <c r="CQ317" s="4">
        <f t="shared" si="912"/>
        <v>2.1617899999999999</v>
      </c>
      <c r="CR317" s="4">
        <f t="shared" si="913"/>
        <v>2.1617899999999999</v>
      </c>
      <c r="CS317" s="4">
        <f t="shared" si="913"/>
        <v>2.1617899999999999</v>
      </c>
      <c r="CT317" s="4">
        <f t="shared" si="913"/>
        <v>2.1617899999999999</v>
      </c>
      <c r="CU317" s="4">
        <f t="shared" si="913"/>
        <v>2.1617899999999999</v>
      </c>
      <c r="CV317" s="4">
        <f t="shared" si="913"/>
        <v>2.1617899999999999</v>
      </c>
      <c r="CW317" s="4">
        <f t="shared" si="913"/>
        <v>2.1617899999999999</v>
      </c>
      <c r="CX317" s="4">
        <f t="shared" si="913"/>
        <v>2.1617899999999999</v>
      </c>
      <c r="CY317" s="4">
        <f t="shared" si="913"/>
        <v>2.1617899999999999</v>
      </c>
      <c r="CZ317" s="4">
        <f t="shared" si="913"/>
        <v>2.1617899999999999</v>
      </c>
      <c r="DA317" s="4">
        <f t="shared" si="913"/>
        <v>2.1617899999999999</v>
      </c>
      <c r="DB317" t="s">
        <v>232</v>
      </c>
      <c r="DD317">
        <v>65</v>
      </c>
      <c r="DE317" t="s">
        <v>655</v>
      </c>
      <c r="DF317" s="2" t="s">
        <v>610</v>
      </c>
      <c r="DG317">
        <v>420</v>
      </c>
      <c r="DH317" t="s">
        <v>614</v>
      </c>
      <c r="DI317" s="4">
        <f t="shared" si="914"/>
        <v>27.753464001834821</v>
      </c>
      <c r="DJ317" s="4">
        <f t="shared" si="909"/>
        <v>117.57714899360253</v>
      </c>
      <c r="DK317" s="4">
        <f t="shared" si="909"/>
        <v>274.04269256611803</v>
      </c>
      <c r="DL317" s="4">
        <f t="shared" si="909"/>
        <v>495.70107645690905</v>
      </c>
      <c r="DM317" s="4">
        <f t="shared" si="909"/>
        <v>775.64237212885848</v>
      </c>
      <c r="DN317" s="4">
        <f t="shared" si="909"/>
        <v>1102.3586409101522</v>
      </c>
      <c r="DO317" s="4">
        <f t="shared" si="909"/>
        <v>1460.6107342901787</v>
      </c>
      <c r="DP317" s="4">
        <f t="shared" si="909"/>
        <v>1832.3494199176275</v>
      </c>
      <c r="DQ317" s="4">
        <f t="shared" si="909"/>
        <v>2197.6767527700763</v>
      </c>
      <c r="DR317" s="4">
        <f t="shared" si="909"/>
        <v>2535.8184363018104</v>
      </c>
      <c r="DS317" s="4">
        <f t="shared" si="909"/>
        <v>2826.0834566962444</v>
      </c>
      <c r="DT317" s="4">
        <f t="shared" si="909"/>
        <v>3048.8044005498191</v>
      </c>
      <c r="DU317" s="4">
        <f t="shared" si="909"/>
        <v>3186.276803663477</v>
      </c>
      <c r="DV317" s="4">
        <f t="shared" si="909"/>
        <v>3223.7455474244302</v>
      </c>
      <c r="DW317" s="4" t="str">
        <f t="shared" si="909"/>
        <v/>
      </c>
      <c r="DX317" s="4" t="str">
        <f t="shared" si="909"/>
        <v/>
      </c>
      <c r="DY317" s="4" t="str">
        <f t="shared" si="909"/>
        <v/>
      </c>
      <c r="DZ317" s="4" t="str">
        <f t="shared" si="909"/>
        <v/>
      </c>
      <c r="EA317" s="4" t="str">
        <f t="shared" si="909"/>
        <v/>
      </c>
      <c r="EB317" s="4" t="str">
        <f t="shared" si="909"/>
        <v/>
      </c>
      <c r="EC317" s="4" t="str">
        <f t="shared" si="909"/>
        <v/>
      </c>
      <c r="ED317" s="4" t="str">
        <f t="shared" si="909"/>
        <v/>
      </c>
      <c r="EE317" s="4" t="str">
        <f t="shared" si="909"/>
        <v/>
      </c>
      <c r="EF317" s="4" t="str">
        <f t="shared" si="909"/>
        <v/>
      </c>
      <c r="EG317" s="4" t="str">
        <f t="shared" si="909"/>
        <v/>
      </c>
      <c r="EH317" s="4" t="str">
        <f t="shared" si="909"/>
        <v/>
      </c>
      <c r="EI317" s="4" t="str">
        <f t="shared" si="909"/>
        <v/>
      </c>
      <c r="EJ317" s="4" t="str">
        <f t="shared" si="909"/>
        <v/>
      </c>
      <c r="EK317" s="4" t="str">
        <f t="shared" si="909"/>
        <v/>
      </c>
      <c r="EL317" s="4" t="str">
        <f t="shared" si="909"/>
        <v/>
      </c>
    </row>
    <row r="318" spans="1:142" x14ac:dyDescent="0.25">
      <c r="A318" t="s">
        <v>368</v>
      </c>
      <c r="B318" t="s">
        <v>239</v>
      </c>
      <c r="C318" t="s">
        <v>240</v>
      </c>
      <c r="D318" t="s">
        <v>368</v>
      </c>
      <c r="E318" t="s">
        <v>239</v>
      </c>
      <c r="F318" t="s">
        <v>240</v>
      </c>
      <c r="G318" t="s">
        <v>25</v>
      </c>
      <c r="H318" t="s">
        <v>24</v>
      </c>
      <c r="I318" t="s">
        <v>35</v>
      </c>
      <c r="J318" t="s">
        <v>36</v>
      </c>
      <c r="K318" t="s">
        <v>33</v>
      </c>
      <c r="L318">
        <v>0.17199</v>
      </c>
      <c r="M318">
        <v>1.5643899999999999</v>
      </c>
      <c r="N318">
        <v>-8.6700000000000006E-3</v>
      </c>
      <c r="Q318">
        <v>3.27</v>
      </c>
      <c r="R318">
        <v>70.72</v>
      </c>
      <c r="S318">
        <v>3.4693700000000001</v>
      </c>
      <c r="T318">
        <v>59</v>
      </c>
      <c r="U318">
        <v>0.96099999999999997</v>
      </c>
      <c r="V318">
        <v>2.5</v>
      </c>
      <c r="W318">
        <v>87.1</v>
      </c>
      <c r="X318">
        <v>56</v>
      </c>
      <c r="Y318" s="4">
        <f t="shared" ref="Y318:AP318" si="916">IF(OR(($L318+$M318*Y$2+$N318*Y$2^2)&gt;$W318,($L318+$M318*Y$2+$N318*Y$2^2)&lt;$V318),"",($L318+$M318*Y$2+$N318*Y$2^2))</f>
        <v>7.7771899999999992</v>
      </c>
      <c r="Z318" s="4">
        <f t="shared" si="916"/>
        <v>14.948889999999997</v>
      </c>
      <c r="AA318" s="4">
        <f t="shared" si="916"/>
        <v>21.687090000000001</v>
      </c>
      <c r="AB318" s="4">
        <f t="shared" si="916"/>
        <v>27.991789999999998</v>
      </c>
      <c r="AC318" s="4">
        <f t="shared" si="916"/>
        <v>33.862989999999996</v>
      </c>
      <c r="AD318" s="4">
        <f t="shared" si="916"/>
        <v>39.300690000000003</v>
      </c>
      <c r="AE318" s="4">
        <f t="shared" si="916"/>
        <v>44.30489</v>
      </c>
      <c r="AF318" s="4">
        <f t="shared" si="916"/>
        <v>48.875589999999995</v>
      </c>
      <c r="AG318" s="4">
        <f t="shared" si="916"/>
        <v>53.012789999999988</v>
      </c>
      <c r="AH318" s="4">
        <f t="shared" si="916"/>
        <v>56.716489999999993</v>
      </c>
      <c r="AI318" s="4">
        <f t="shared" si="916"/>
        <v>59.986689999999989</v>
      </c>
      <c r="AJ318" s="4">
        <f t="shared" si="916"/>
        <v>62.823389999999989</v>
      </c>
      <c r="AK318" s="4">
        <f t="shared" si="916"/>
        <v>65.226589999999987</v>
      </c>
      <c r="AL318" s="4">
        <f t="shared" si="916"/>
        <v>67.196289999999991</v>
      </c>
      <c r="AM318" s="4">
        <f t="shared" si="916"/>
        <v>68.732489999999984</v>
      </c>
      <c r="AN318" s="4">
        <f t="shared" si="916"/>
        <v>69.835189999999983</v>
      </c>
      <c r="AO318" s="4">
        <f t="shared" si="916"/>
        <v>70.504390000000001</v>
      </c>
      <c r="AP318" s="4">
        <f t="shared" si="916"/>
        <v>70.740089999999981</v>
      </c>
      <c r="BC318" t="s">
        <v>368</v>
      </c>
      <c r="BD318" t="s">
        <v>239</v>
      </c>
      <c r="BE318" t="s">
        <v>240</v>
      </c>
      <c r="BF318" t="s">
        <v>24</v>
      </c>
      <c r="BG318" t="s">
        <v>39</v>
      </c>
      <c r="BH318" t="s">
        <v>30</v>
      </c>
      <c r="BI318" t="s">
        <v>27</v>
      </c>
      <c r="BJ318" t="s">
        <v>33</v>
      </c>
      <c r="BK318">
        <v>2.38829</v>
      </c>
      <c r="BL318">
        <v>0.33552999999999999</v>
      </c>
      <c r="BM318">
        <v>-1.56E-3</v>
      </c>
      <c r="BP318">
        <v>3.47</v>
      </c>
      <c r="BQ318">
        <v>18.29</v>
      </c>
      <c r="BR318">
        <v>8.7559999999999999E-2</v>
      </c>
      <c r="BS318">
        <v>58</v>
      </c>
      <c r="BT318">
        <v>0.91900000000000004</v>
      </c>
      <c r="BU318">
        <v>3</v>
      </c>
      <c r="BV318">
        <v>22.5</v>
      </c>
      <c r="BW318">
        <v>55</v>
      </c>
      <c r="BX318" s="4">
        <f t="shared" si="911"/>
        <v>4.9034144531980832</v>
      </c>
      <c r="BY318" s="4">
        <f t="shared" si="911"/>
        <v>7.0554789346179234</v>
      </c>
      <c r="BZ318" s="4">
        <f t="shared" si="911"/>
        <v>8.9312447063377647</v>
      </c>
      <c r="CA318" s="4">
        <f t="shared" si="911"/>
        <v>10.558052419149604</v>
      </c>
      <c r="CB318" s="4">
        <f t="shared" si="911"/>
        <v>11.961483771585442</v>
      </c>
      <c r="CC318" s="4">
        <f t="shared" si="911"/>
        <v>13.165361509917282</v>
      </c>
      <c r="CD318" s="4">
        <f t="shared" si="911"/>
        <v>14.191749428157124</v>
      </c>
      <c r="CE318" s="4">
        <f t="shared" si="911"/>
        <v>15.060952368056965</v>
      </c>
      <c r="CF318" s="4">
        <f t="shared" si="911"/>
        <v>15.791516219108802</v>
      </c>
      <c r="CG318" s="4">
        <f t="shared" si="911"/>
        <v>16.400227918544644</v>
      </c>
      <c r="CH318" s="4">
        <f t="shared" si="912"/>
        <v>16.902115451336485</v>
      </c>
      <c r="CI318" s="4">
        <f t="shared" si="912"/>
        <v>17.310447850196326</v>
      </c>
      <c r="CJ318" s="4">
        <f t="shared" si="912"/>
        <v>17.636735195576161</v>
      </c>
      <c r="CK318" s="4">
        <f t="shared" si="912"/>
        <v>17.890728615668003</v>
      </c>
      <c r="CL318" s="4">
        <f t="shared" si="912"/>
        <v>18.080420286403843</v>
      </c>
      <c r="CM318" s="4">
        <f t="shared" si="912"/>
        <v>18.212043431455683</v>
      </c>
      <c r="CN318" s="4">
        <f t="shared" si="912"/>
        <v>18.290072322235527</v>
      </c>
      <c r="CO318" s="4">
        <f t="shared" si="912"/>
        <v>18.317222277895361</v>
      </c>
      <c r="CP318" s="4" t="str">
        <f t="shared" si="912"/>
        <v/>
      </c>
      <c r="CQ318" s="4" t="str">
        <f t="shared" si="912"/>
        <v/>
      </c>
      <c r="CR318" s="4" t="str">
        <f t="shared" si="913"/>
        <v/>
      </c>
      <c r="CS318" s="4" t="str">
        <f t="shared" si="913"/>
        <v/>
      </c>
      <c r="CT318" s="4" t="str">
        <f t="shared" si="913"/>
        <v/>
      </c>
      <c r="CU318" s="4" t="str">
        <f t="shared" si="913"/>
        <v/>
      </c>
      <c r="CV318" s="4" t="str">
        <f t="shared" si="913"/>
        <v/>
      </c>
      <c r="CW318" s="4" t="str">
        <f t="shared" si="913"/>
        <v/>
      </c>
      <c r="CX318" s="4" t="str">
        <f t="shared" si="913"/>
        <v/>
      </c>
      <c r="CY318" s="4" t="str">
        <f t="shared" si="913"/>
        <v/>
      </c>
      <c r="CZ318" s="4" t="str">
        <f t="shared" si="913"/>
        <v/>
      </c>
      <c r="DA318" s="4" t="str">
        <f t="shared" si="913"/>
        <v/>
      </c>
      <c r="DD318">
        <v>65</v>
      </c>
      <c r="DE318" t="s">
        <v>655</v>
      </c>
      <c r="DF318" s="2" t="s">
        <v>610</v>
      </c>
      <c r="DG318">
        <v>420</v>
      </c>
      <c r="DH318" t="s">
        <v>614</v>
      </c>
    </row>
    <row r="319" spans="1:142" x14ac:dyDescent="0.25">
      <c r="A319" t="s">
        <v>209</v>
      </c>
      <c r="B319" t="s">
        <v>232</v>
      </c>
      <c r="C319" t="s">
        <v>233</v>
      </c>
      <c r="D319" t="s">
        <v>209</v>
      </c>
      <c r="E319" t="s">
        <v>232</v>
      </c>
      <c r="F319" t="s">
        <v>233</v>
      </c>
      <c r="G319" t="s">
        <v>25</v>
      </c>
      <c r="H319" t="s">
        <v>24</v>
      </c>
      <c r="I319" t="s">
        <v>35</v>
      </c>
      <c r="J319">
        <v>1</v>
      </c>
      <c r="K319" t="s">
        <v>31</v>
      </c>
      <c r="L319">
        <v>0.18526000000000001</v>
      </c>
      <c r="M319">
        <v>2.8223099999999999</v>
      </c>
      <c r="N319">
        <v>5.6309999999999999E-2</v>
      </c>
      <c r="Q319">
        <v>1.69</v>
      </c>
      <c r="R319">
        <v>97.08</v>
      </c>
      <c r="S319">
        <v>0.23729</v>
      </c>
      <c r="T319">
        <v>16</v>
      </c>
      <c r="U319">
        <v>0.93500000000000005</v>
      </c>
      <c r="V319">
        <v>4.8</v>
      </c>
      <c r="W319">
        <v>98.3</v>
      </c>
      <c r="X319">
        <v>14</v>
      </c>
      <c r="Y319" s="4">
        <f t="shared" ref="Y319:BB319" si="917">IF(OR((EXP($L319+$M319*LN(LN(Y$2)+($N319/2))))&gt;$W319,(EXP($L319+$M319*LN(LN(Y$2)+($N319/2))))&lt;$V319),"",(EXP($L319+$M319*LN(LN(Y$2)+($N319/2)))))</f>
        <v>4.8418685023961796</v>
      </c>
      <c r="Z319" s="4">
        <f t="shared" si="917"/>
        <v>13.111094714374824</v>
      </c>
      <c r="AA319" s="4">
        <f t="shared" si="917"/>
        <v>20.617046092542772</v>
      </c>
      <c r="AB319" s="4">
        <f t="shared" si="917"/>
        <v>27.337732297427568</v>
      </c>
      <c r="AC319" s="4">
        <f t="shared" si="917"/>
        <v>33.421859547136279</v>
      </c>
      <c r="AD319" s="4">
        <f t="shared" si="917"/>
        <v>38.993470928686023</v>
      </c>
      <c r="AE319" s="4">
        <f t="shared" si="917"/>
        <v>44.145433495770149</v>
      </c>
      <c r="AF319" s="4">
        <f t="shared" si="917"/>
        <v>48.947320714967944</v>
      </c>
      <c r="AG319" s="4">
        <f t="shared" si="917"/>
        <v>53.45223860161483</v>
      </c>
      <c r="AH319" s="4">
        <f t="shared" si="917"/>
        <v>57.701581005940916</v>
      </c>
      <c r="AI319" s="4">
        <f t="shared" si="917"/>
        <v>61.728249550410375</v>
      </c>
      <c r="AJ319" s="4">
        <f t="shared" si="917"/>
        <v>65.558855022399214</v>
      </c>
      <c r="AK319" s="4">
        <f t="shared" si="917"/>
        <v>69.215251838986617</v>
      </c>
      <c r="AL319" s="4">
        <f t="shared" si="917"/>
        <v>72.715630557201209</v>
      </c>
      <c r="AM319" s="4">
        <f t="shared" si="917"/>
        <v>76.075311835503229</v>
      </c>
      <c r="AN319" s="4">
        <f t="shared" si="917"/>
        <v>79.307334499282859</v>
      </c>
      <c r="AO319" s="4">
        <f t="shared" si="917"/>
        <v>82.422898714811694</v>
      </c>
      <c r="AP319" s="4">
        <f t="shared" si="917"/>
        <v>85.431705254159752</v>
      </c>
      <c r="AQ319" s="4">
        <f t="shared" si="917"/>
        <v>88.342218929957014</v>
      </c>
      <c r="AR319" s="4">
        <f t="shared" si="917"/>
        <v>91.161875799241031</v>
      </c>
      <c r="AS319" s="4">
        <f t="shared" si="917"/>
        <v>93.897248055785397</v>
      </c>
      <c r="AT319" s="4">
        <f t="shared" si="917"/>
        <v>96.55417665604854</v>
      </c>
      <c r="AU319" s="4" t="str">
        <f t="shared" si="917"/>
        <v/>
      </c>
      <c r="AV319" s="4" t="str">
        <f t="shared" si="917"/>
        <v/>
      </c>
      <c r="AW319" s="4" t="str">
        <f t="shared" si="917"/>
        <v/>
      </c>
      <c r="AX319" s="4" t="str">
        <f t="shared" si="917"/>
        <v/>
      </c>
      <c r="AY319" s="4" t="str">
        <f t="shared" si="917"/>
        <v/>
      </c>
      <c r="AZ319" s="4" t="str">
        <f t="shared" si="917"/>
        <v/>
      </c>
      <c r="BA319" s="4" t="str">
        <f t="shared" si="917"/>
        <v/>
      </c>
      <c r="BB319" s="4" t="str">
        <f t="shared" si="917"/>
        <v/>
      </c>
      <c r="BC319" t="s">
        <v>209</v>
      </c>
      <c r="BD319" t="s">
        <v>232</v>
      </c>
      <c r="BE319" t="s">
        <v>233</v>
      </c>
      <c r="BF319" t="s">
        <v>24</v>
      </c>
      <c r="BG319" t="s">
        <v>39</v>
      </c>
      <c r="BH319" t="s">
        <v>30</v>
      </c>
      <c r="BI319" t="s">
        <v>52</v>
      </c>
      <c r="BJ319" t="s">
        <v>28</v>
      </c>
      <c r="BK319">
        <v>2.1402899999999998</v>
      </c>
      <c r="BL319">
        <v>0.23393</v>
      </c>
      <c r="BP319">
        <v>2.5299999999999998</v>
      </c>
      <c r="BQ319">
        <v>24.85</v>
      </c>
      <c r="BR319">
        <v>3.5400000000000002E-3</v>
      </c>
      <c r="BS319">
        <v>36</v>
      </c>
      <c r="BT319">
        <v>0.89700000000000002</v>
      </c>
      <c r="BU319">
        <v>3</v>
      </c>
      <c r="BV319">
        <v>25.5</v>
      </c>
      <c r="BW319">
        <v>34</v>
      </c>
      <c r="BX319" s="4">
        <f t="shared" ref="BX319:CS319" si="918">IF(OR(($BK319+$BL319*Y319)&gt;$BV319,($BK319+$BL319*Y319)&lt;$BU319),"",($BK319+$BL319*Y319))</f>
        <v>3.2729482987655381</v>
      </c>
      <c r="BY319" s="4">
        <f t="shared" si="918"/>
        <v>5.2073683865337017</v>
      </c>
      <c r="BZ319" s="4">
        <f t="shared" si="918"/>
        <v>6.9632355924285303</v>
      </c>
      <c r="CA319" s="4">
        <f t="shared" si="918"/>
        <v>8.5354057163372303</v>
      </c>
      <c r="CB319" s="4">
        <f t="shared" si="918"/>
        <v>9.9586656038615899</v>
      </c>
      <c r="CC319" s="4">
        <f t="shared" si="918"/>
        <v>11.262032654347522</v>
      </c>
      <c r="CD319" s="4">
        <f t="shared" si="918"/>
        <v>12.467231257665512</v>
      </c>
      <c r="CE319" s="4">
        <f t="shared" si="918"/>
        <v>13.590536734852451</v>
      </c>
      <c r="CF319" s="4">
        <f t="shared" si="918"/>
        <v>14.644372176075757</v>
      </c>
      <c r="CG319" s="4">
        <f t="shared" si="918"/>
        <v>15.638420844719759</v>
      </c>
      <c r="CH319" s="4">
        <f t="shared" si="918"/>
        <v>16.580379417327499</v>
      </c>
      <c r="CI319" s="4">
        <f t="shared" si="918"/>
        <v>17.476472955389848</v>
      </c>
      <c r="CJ319" s="4">
        <f t="shared" si="918"/>
        <v>18.33181386269414</v>
      </c>
      <c r="CK319" s="4">
        <f t="shared" si="918"/>
        <v>19.15065745624608</v>
      </c>
      <c r="CL319" s="4">
        <f t="shared" si="918"/>
        <v>19.936587697679272</v>
      </c>
      <c r="CM319" s="4">
        <f t="shared" si="918"/>
        <v>20.692654759417241</v>
      </c>
      <c r="CN319" s="4">
        <f t="shared" si="918"/>
        <v>21.421478696355901</v>
      </c>
      <c r="CO319" s="4">
        <f t="shared" si="918"/>
        <v>22.125328810105589</v>
      </c>
      <c r="CP319" s="4">
        <f t="shared" si="918"/>
        <v>22.806185274284843</v>
      </c>
      <c r="CQ319" s="4">
        <f t="shared" si="918"/>
        <v>23.465787605716454</v>
      </c>
      <c r="CR319" s="4">
        <f t="shared" si="918"/>
        <v>24.105673237689878</v>
      </c>
      <c r="CS319" s="4">
        <f t="shared" si="918"/>
        <v>24.727208545149434</v>
      </c>
      <c r="CT319" s="4"/>
      <c r="CU319" s="4"/>
      <c r="CV319" s="4"/>
      <c r="CW319" s="4"/>
      <c r="CX319" s="4"/>
      <c r="CY319" s="4"/>
      <c r="CZ319" s="4"/>
      <c r="DA319" s="4"/>
    </row>
    <row r="320" spans="1:142" x14ac:dyDescent="0.25">
      <c r="A320" t="s">
        <v>234</v>
      </c>
      <c r="B320" t="s">
        <v>232</v>
      </c>
      <c r="C320" t="s">
        <v>233</v>
      </c>
      <c r="D320" t="s">
        <v>234</v>
      </c>
      <c r="E320" t="s">
        <v>232</v>
      </c>
      <c r="F320" t="s">
        <v>233</v>
      </c>
      <c r="G320" t="s">
        <v>25</v>
      </c>
      <c r="H320" t="s">
        <v>24</v>
      </c>
      <c r="I320" t="s">
        <v>35</v>
      </c>
      <c r="J320" t="s">
        <v>36</v>
      </c>
      <c r="K320" t="s">
        <v>43</v>
      </c>
      <c r="L320">
        <v>3.3149199999999999</v>
      </c>
      <c r="M320">
        <v>1.20157</v>
      </c>
      <c r="N320">
        <v>0.13063</v>
      </c>
      <c r="O320">
        <v>-3.3600000000000001E-3</v>
      </c>
      <c r="Q320">
        <v>3.31</v>
      </c>
      <c r="R320">
        <v>66.180000000000007</v>
      </c>
      <c r="S320">
        <v>0.76341999999999999</v>
      </c>
      <c r="T320">
        <v>38</v>
      </c>
      <c r="U320">
        <v>0.995</v>
      </c>
      <c r="V320">
        <v>3.3</v>
      </c>
      <c r="W320">
        <v>67.099999999999994</v>
      </c>
      <c r="X320">
        <v>34</v>
      </c>
      <c r="Y320" s="4">
        <f t="shared" ref="Y320:AD320" si="919">IF(OR(($L320+$M320*Y$2+$N320*Y$2^2+$O320*Y$2^3)&gt;$W320,($L320+$M320*Y$2+$N320*Y$2^2+$O320*Y$2^3)&lt;$V320),"",($L320+$M320*Y$2+$N320*Y$2^2+$O320*Y$2^3))</f>
        <v>12.168519999999999</v>
      </c>
      <c r="Z320" s="4">
        <f t="shared" si="919"/>
        <v>25.033619999999999</v>
      </c>
      <c r="AA320" s="4">
        <f t="shared" si="919"/>
        <v>39.390219999999999</v>
      </c>
      <c r="AB320" s="4">
        <f t="shared" si="919"/>
        <v>52.718319999999999</v>
      </c>
      <c r="AC320" s="4">
        <f t="shared" si="919"/>
        <v>62.497919999999993</v>
      </c>
      <c r="AD320" s="4">
        <f t="shared" si="919"/>
        <v>66.209019999999981</v>
      </c>
      <c r="BC320" t="s">
        <v>234</v>
      </c>
      <c r="BD320" t="s">
        <v>232</v>
      </c>
      <c r="BE320" t="s">
        <v>233</v>
      </c>
      <c r="BF320" t="s">
        <v>24</v>
      </c>
      <c r="BG320" t="s">
        <v>39</v>
      </c>
      <c r="BH320" t="s">
        <v>30</v>
      </c>
      <c r="BI320" t="s">
        <v>40</v>
      </c>
      <c r="BJ320" t="s">
        <v>60</v>
      </c>
      <c r="BK320">
        <v>0.11385000000000001</v>
      </c>
      <c r="BL320">
        <v>1.9605699999999999</v>
      </c>
      <c r="BM320">
        <v>4.0000000000000001E-3</v>
      </c>
      <c r="BP320">
        <v>2.37</v>
      </c>
      <c r="BQ320">
        <v>19.05</v>
      </c>
      <c r="BR320">
        <v>6.3240000000000005E-2</v>
      </c>
      <c r="BS320">
        <v>38</v>
      </c>
      <c r="BT320">
        <v>0.95899999999999996</v>
      </c>
      <c r="BU320">
        <v>2.5</v>
      </c>
      <c r="BV320">
        <v>20</v>
      </c>
      <c r="BW320">
        <v>36</v>
      </c>
      <c r="BX320" s="4">
        <f>EXP($BK320+$BL320*LN(LN(Y260+1))+(SQRT(Y320)*($BM320/2)))</f>
        <v>4.6126657245001992</v>
      </c>
      <c r="BY320" s="4">
        <f>EXP($BK320+$BL320*LN(LN(Z260+1))+(SQRT(Z320)*($BM320/2)))</f>
        <v>8.0035155450728936</v>
      </c>
      <c r="BZ320" s="4">
        <f>EXP($BK320+$BL320*LN(LN(AA260+1))+(SQRT(AA320)*($BM320/2)))</f>
        <v>10.915703441019195</v>
      </c>
      <c r="CA320" s="4">
        <f>EXP($BK320+$BL320*LN(LN(AB260+1))+(SQRT(AB320)*($BM320/2)))</f>
        <v>13.060588123397043</v>
      </c>
      <c r="CB320" s="4">
        <f>EXP($BK320+$BL320*LN(LN(AC260+1))+(SQRT(AC320)*($BM320/2)))</f>
        <v>14.355261965954325</v>
      </c>
      <c r="CC320" s="4"/>
      <c r="CD320" s="4"/>
      <c r="CE320" s="4"/>
      <c r="CF320" s="4"/>
      <c r="CG320" s="4"/>
      <c r="CH320" s="4"/>
      <c r="CI320" s="4"/>
      <c r="CJ320" s="4"/>
      <c r="CK320" s="4"/>
      <c r="CL320" s="4"/>
      <c r="CM320" s="4"/>
      <c r="CN320" s="4"/>
      <c r="CO320" s="4"/>
      <c r="CP320" s="4"/>
      <c r="CQ320" s="4"/>
      <c r="CR320" s="4"/>
      <c r="CS320" s="4"/>
      <c r="CT320" s="4"/>
      <c r="CU320" s="4"/>
      <c r="CV320" s="4"/>
      <c r="CW320" s="4"/>
      <c r="CX320" s="4"/>
      <c r="CY320" s="4"/>
      <c r="CZ320" s="4"/>
      <c r="DA320" s="4"/>
    </row>
    <row r="321" spans="1:142" x14ac:dyDescent="0.25">
      <c r="A321" t="s">
        <v>243</v>
      </c>
      <c r="B321" t="s">
        <v>232</v>
      </c>
      <c r="C321" t="s">
        <v>233</v>
      </c>
      <c r="D321" t="s">
        <v>243</v>
      </c>
      <c r="E321" t="s">
        <v>232</v>
      </c>
      <c r="F321" t="s">
        <v>233</v>
      </c>
      <c r="G321" t="s">
        <v>25</v>
      </c>
      <c r="H321" t="s">
        <v>24</v>
      </c>
      <c r="I321" t="s">
        <v>35</v>
      </c>
      <c r="J321" t="s">
        <v>36</v>
      </c>
      <c r="K321" t="s">
        <v>33</v>
      </c>
      <c r="L321">
        <v>2.4046599999999998</v>
      </c>
      <c r="M321">
        <v>1.6155299999999999</v>
      </c>
      <c r="N321">
        <v>-1.12E-2</v>
      </c>
      <c r="Q321">
        <v>2.4</v>
      </c>
      <c r="R321">
        <v>60.68</v>
      </c>
      <c r="S321">
        <v>4.4520499999999998</v>
      </c>
      <c r="T321">
        <v>34</v>
      </c>
      <c r="U321">
        <v>0.96699999999999997</v>
      </c>
      <c r="V321">
        <v>2.9</v>
      </c>
      <c r="W321">
        <v>64.599999999999994</v>
      </c>
      <c r="X321">
        <v>31</v>
      </c>
      <c r="Y321" s="4">
        <f t="shared" ref="Y321:AM321" si="920">IF(OR(($L321+$M321*Y$2+$N321*Y$2^2)&gt;$W321,($L321+$M321*Y$2+$N321*Y$2^2)&lt;$V321),"",($L321+$M321*Y$2+$N321*Y$2^2))</f>
        <v>10.202310000000001</v>
      </c>
      <c r="Z321" s="4">
        <f t="shared" si="920"/>
        <v>17.439959999999999</v>
      </c>
      <c r="AA321" s="4">
        <f t="shared" si="920"/>
        <v>24.117609999999999</v>
      </c>
      <c r="AB321" s="4">
        <f t="shared" si="920"/>
        <v>30.23526</v>
      </c>
      <c r="AC321" s="4">
        <f t="shared" si="920"/>
        <v>35.792909999999999</v>
      </c>
      <c r="AD321" s="4">
        <f t="shared" si="920"/>
        <v>40.790559999999999</v>
      </c>
      <c r="AE321" s="4">
        <f t="shared" si="920"/>
        <v>45.228209999999997</v>
      </c>
      <c r="AF321" s="4">
        <f t="shared" si="920"/>
        <v>49.105859999999993</v>
      </c>
      <c r="AG321" s="4">
        <f t="shared" si="920"/>
        <v>52.42351</v>
      </c>
      <c r="AH321" s="4">
        <f t="shared" si="920"/>
        <v>55.181160000000006</v>
      </c>
      <c r="AI321" s="4">
        <f t="shared" si="920"/>
        <v>57.37880999999998</v>
      </c>
      <c r="AJ321" s="4">
        <f t="shared" si="920"/>
        <v>59.016459999999988</v>
      </c>
      <c r="AK321" s="4">
        <f t="shared" si="920"/>
        <v>60.094109999999993</v>
      </c>
      <c r="AL321" s="4">
        <f t="shared" si="920"/>
        <v>60.611759999999997</v>
      </c>
      <c r="AM321" s="4">
        <f t="shared" si="920"/>
        <v>60.569410000000005</v>
      </c>
      <c r="BC321" t="s">
        <v>243</v>
      </c>
      <c r="BD321" t="s">
        <v>232</v>
      </c>
      <c r="BE321" t="s">
        <v>233</v>
      </c>
      <c r="BF321" t="s">
        <v>24</v>
      </c>
      <c r="BG321" t="s">
        <v>39</v>
      </c>
      <c r="BH321" t="s">
        <v>30</v>
      </c>
      <c r="BI321" t="s">
        <v>27</v>
      </c>
      <c r="BJ321" t="s">
        <v>33</v>
      </c>
      <c r="BK321">
        <v>1.3692800000000001</v>
      </c>
      <c r="BL321">
        <v>0.45759</v>
      </c>
      <c r="BM321">
        <v>-2.7699999999999999E-3</v>
      </c>
      <c r="BP321">
        <v>2.4500000000000002</v>
      </c>
      <c r="BQ321">
        <v>18.920000000000002</v>
      </c>
      <c r="BR321">
        <v>6.8909999999999999E-2</v>
      </c>
      <c r="BS321">
        <v>33</v>
      </c>
      <c r="BT321">
        <v>0.94899999999999995</v>
      </c>
      <c r="BU321">
        <v>3</v>
      </c>
      <c r="BV321">
        <v>24</v>
      </c>
      <c r="BW321">
        <v>30</v>
      </c>
      <c r="BX321" s="4">
        <f t="shared" ref="BX321:DA321" si="921">IF(OR(($BK321+$BL321*Y321+$BM321*Y321^2)&gt;$BV321,($BK321+$BL321*Y321+$BM321*Y321^2)&lt;$BU321),"",($BK321+$BL321*Y321+$BM321*Y321^2))</f>
        <v>5.7494336846390031</v>
      </c>
      <c r="BY321" s="4">
        <f t="shared" si="921"/>
        <v>8.5071296890995676</v>
      </c>
      <c r="BZ321" s="4">
        <f t="shared" si="921"/>
        <v>10.794061419349482</v>
      </c>
      <c r="CA321" s="4">
        <f t="shared" si="921"/>
        <v>12.672379099468749</v>
      </c>
      <c r="CB321" s="4">
        <f t="shared" si="921"/>
        <v>14.199020921537361</v>
      </c>
      <c r="CC321" s="4">
        <f t="shared" si="921"/>
        <v>15.425713045635327</v>
      </c>
      <c r="CD321" s="4">
        <f t="shared" si="921"/>
        <v>16.398969599842641</v>
      </c>
      <c r="CE321" s="4">
        <f t="shared" si="921"/>
        <v>17.160092680239309</v>
      </c>
      <c r="CF321" s="4">
        <f t="shared" si="921"/>
        <v>17.745172350905321</v>
      </c>
      <c r="CG321" s="4">
        <f t="shared" si="921"/>
        <v>18.185086643920691</v>
      </c>
      <c r="CH321" s="4">
        <f t="shared" si="921"/>
        <v>18.505501559365399</v>
      </c>
      <c r="CI321" s="4">
        <f t="shared" si="921"/>
        <v>18.726871065319465</v>
      </c>
      <c r="CJ321" s="4">
        <f t="shared" si="921"/>
        <v>18.864437097862883</v>
      </c>
      <c r="CK321" s="4">
        <f t="shared" si="921"/>
        <v>18.928229561075646</v>
      </c>
      <c r="CL321" s="4">
        <f t="shared" si="921"/>
        <v>18.923066327037766</v>
      </c>
      <c r="CM321" s="4" t="str">
        <f t="shared" si="921"/>
        <v/>
      </c>
      <c r="CN321" s="4" t="str">
        <f t="shared" si="921"/>
        <v/>
      </c>
      <c r="CO321" s="4" t="str">
        <f t="shared" si="921"/>
        <v/>
      </c>
      <c r="CP321" s="4" t="str">
        <f t="shared" si="921"/>
        <v/>
      </c>
      <c r="CQ321" s="4" t="str">
        <f t="shared" si="921"/>
        <v/>
      </c>
      <c r="CR321" s="4" t="str">
        <f t="shared" si="921"/>
        <v/>
      </c>
      <c r="CS321" s="4" t="str">
        <f t="shared" si="921"/>
        <v/>
      </c>
      <c r="CT321" s="4" t="str">
        <f t="shared" si="921"/>
        <v/>
      </c>
      <c r="CU321" s="4" t="str">
        <f t="shared" si="921"/>
        <v/>
      </c>
      <c r="CV321" s="4" t="str">
        <f t="shared" si="921"/>
        <v/>
      </c>
      <c r="CW321" s="4" t="str">
        <f t="shared" si="921"/>
        <v/>
      </c>
      <c r="CX321" s="4" t="str">
        <f t="shared" si="921"/>
        <v/>
      </c>
      <c r="CY321" s="4" t="str">
        <f t="shared" si="921"/>
        <v/>
      </c>
      <c r="CZ321" s="4" t="str">
        <f t="shared" si="921"/>
        <v/>
      </c>
      <c r="DA321" s="4" t="str">
        <f t="shared" si="921"/>
        <v/>
      </c>
    </row>
    <row r="322" spans="1:142" x14ac:dyDescent="0.25">
      <c r="A322" t="s">
        <v>271</v>
      </c>
      <c r="B322" t="s">
        <v>232</v>
      </c>
      <c r="C322" t="s">
        <v>233</v>
      </c>
      <c r="D322" t="s">
        <v>271</v>
      </c>
      <c r="E322" t="s">
        <v>232</v>
      </c>
      <c r="F322" t="s">
        <v>233</v>
      </c>
      <c r="G322" t="s">
        <v>25</v>
      </c>
      <c r="H322" t="s">
        <v>24</v>
      </c>
      <c r="I322" t="s">
        <v>35</v>
      </c>
      <c r="J322" t="s">
        <v>44</v>
      </c>
      <c r="K322" t="s">
        <v>43</v>
      </c>
      <c r="L322">
        <v>2.7074099999999999</v>
      </c>
      <c r="M322">
        <v>1.43292</v>
      </c>
      <c r="N322">
        <v>-1.191E-2</v>
      </c>
      <c r="O322">
        <v>6.0000000000000002E-5</v>
      </c>
      <c r="Q322">
        <v>2.71</v>
      </c>
      <c r="R322">
        <v>131.1</v>
      </c>
      <c r="S322">
        <v>1.5684</v>
      </c>
      <c r="T322">
        <v>113</v>
      </c>
      <c r="U322">
        <v>0.94</v>
      </c>
      <c r="V322">
        <v>3.2</v>
      </c>
      <c r="W322">
        <v>130</v>
      </c>
      <c r="X322">
        <v>109</v>
      </c>
      <c r="Y322" s="4">
        <f t="shared" ref="Y322:AH323" si="922">IF(OR(($L322+$M322*Y$2+$N322*Y$2^2+$O322*Y$2^3)&gt;$W322,($L322+$M322*Y$2+$N322*Y$2^2+$O322*Y$2^3)&lt;$V322),"",($L322+$M322*Y$2+$N322*Y$2^2+$O322*Y$2^3))</f>
        <v>9.5817599999999992</v>
      </c>
      <c r="Z322" s="4">
        <f t="shared" si="922"/>
        <v>15.905609999999999</v>
      </c>
      <c r="AA322" s="4">
        <f t="shared" si="922"/>
        <v>21.723959999999998</v>
      </c>
      <c r="AB322" s="4">
        <f t="shared" si="922"/>
        <v>27.081810000000001</v>
      </c>
      <c r="AC322" s="4">
        <f t="shared" si="922"/>
        <v>32.024160000000002</v>
      </c>
      <c r="AD322" s="4">
        <f t="shared" si="922"/>
        <v>36.59601</v>
      </c>
      <c r="AE322" s="4">
        <f t="shared" si="922"/>
        <v>40.842359999999999</v>
      </c>
      <c r="AF322" s="4">
        <f t="shared" si="922"/>
        <v>44.808210000000003</v>
      </c>
      <c r="AG322" s="4">
        <f t="shared" si="922"/>
        <v>48.53855999999999</v>
      </c>
      <c r="AH322" s="4">
        <f t="shared" si="922"/>
        <v>52.078409999999991</v>
      </c>
      <c r="AI322" s="4">
        <f t="shared" ref="AI322:AR323" si="923">IF(OR(($L322+$M322*AI$2+$N322*AI$2^2+$O322*AI$2^3)&gt;$W322,($L322+$M322*AI$2+$N322*AI$2^2+$O322*AI$2^3)&lt;$V322),"",($L322+$M322*AI$2+$N322*AI$2^2+$O322*AI$2^3))</f>
        <v>55.472759999999987</v>
      </c>
      <c r="AJ322" s="4">
        <f t="shared" si="923"/>
        <v>58.766609999999993</v>
      </c>
      <c r="AK322" s="4">
        <f t="shared" si="923"/>
        <v>62.00495999999999</v>
      </c>
      <c r="AL322" s="4">
        <f t="shared" si="923"/>
        <v>65.232810000000001</v>
      </c>
      <c r="AM322" s="4">
        <f t="shared" si="923"/>
        <v>68.495159999999984</v>
      </c>
      <c r="AN322" s="4">
        <f t="shared" si="923"/>
        <v>71.837009999999992</v>
      </c>
      <c r="AO322" s="4">
        <f t="shared" si="923"/>
        <v>75.303359999999998</v>
      </c>
      <c r="AP322" s="4">
        <f t="shared" si="923"/>
        <v>78.939210000000003</v>
      </c>
      <c r="AQ322" s="4">
        <f t="shared" si="923"/>
        <v>82.789559999999994</v>
      </c>
      <c r="AR322" s="4">
        <f t="shared" si="923"/>
        <v>86.899410000000003</v>
      </c>
      <c r="AS322" s="4">
        <f t="shared" ref="AS322:BB323" si="924">IF(OR(($L322+$M322*AS$2+$N322*AS$2^2+$O322*AS$2^3)&gt;$W322,($L322+$M322*AS$2+$N322*AS$2^2+$O322*AS$2^3)&lt;$V322),"",($L322+$M322*AS$2+$N322*AS$2^2+$O322*AS$2^3))</f>
        <v>91.313760000000016</v>
      </c>
      <c r="AT322" s="4">
        <f t="shared" si="924"/>
        <v>96.077609999999979</v>
      </c>
      <c r="AU322" s="4">
        <f t="shared" si="924"/>
        <v>101.23596000000001</v>
      </c>
      <c r="AV322" s="4">
        <f t="shared" si="924"/>
        <v>106.83381</v>
      </c>
      <c r="AW322" s="4">
        <f t="shared" si="924"/>
        <v>112.91616000000002</v>
      </c>
      <c r="AX322" s="4">
        <f t="shared" si="924"/>
        <v>119.52800999999999</v>
      </c>
      <c r="AY322" s="4">
        <f t="shared" si="924"/>
        <v>126.71436</v>
      </c>
      <c r="AZ322" s="4" t="str">
        <f t="shared" si="924"/>
        <v/>
      </c>
      <c r="BA322" s="4" t="str">
        <f t="shared" si="924"/>
        <v/>
      </c>
      <c r="BB322" s="4" t="str">
        <f t="shared" si="924"/>
        <v/>
      </c>
      <c r="BC322" t="s">
        <v>271</v>
      </c>
      <c r="BD322" t="s">
        <v>232</v>
      </c>
      <c r="BE322" t="s">
        <v>233</v>
      </c>
      <c r="BF322" t="s">
        <v>24</v>
      </c>
      <c r="BG322" t="s">
        <v>39</v>
      </c>
      <c r="BH322" t="s">
        <v>30</v>
      </c>
      <c r="BI322" t="s">
        <v>27</v>
      </c>
      <c r="BJ322" t="s">
        <v>33</v>
      </c>
      <c r="BK322">
        <v>2.91533</v>
      </c>
      <c r="BL322">
        <v>0.27145999999999998</v>
      </c>
      <c r="BM322">
        <v>-9.7999999999999997E-4</v>
      </c>
      <c r="BP322">
        <v>3.64</v>
      </c>
      <c r="BQ322">
        <v>21.74</v>
      </c>
      <c r="BR322">
        <v>0.1192</v>
      </c>
      <c r="BS322">
        <v>48</v>
      </c>
      <c r="BT322">
        <v>0.877</v>
      </c>
      <c r="BU322">
        <v>4</v>
      </c>
      <c r="BV322">
        <v>24.5</v>
      </c>
      <c r="BW322">
        <v>45</v>
      </c>
      <c r="BX322" s="4">
        <f t="shared" ref="BX322:CX322" si="925">IF(OR(($BK322+$BL322*Y322+$BM322*Y322^2)&gt;$BV322,($BK322+$BL322*Y322+$BM322*Y322^2)&lt;$BU322),"",($BK322+$BL322*Y322+$BM322*Y322^2))</f>
        <v>5.426420647396351</v>
      </c>
      <c r="BY322" s="4">
        <f t="shared" si="925"/>
        <v>6.9851382297173412</v>
      </c>
      <c r="BZ322" s="4">
        <f t="shared" si="925"/>
        <v>8.3500243522800321</v>
      </c>
      <c r="CA322" s="4">
        <f t="shared" si="925"/>
        <v>9.5482021983814214</v>
      </c>
      <c r="CB322" s="4">
        <f t="shared" si="925"/>
        <v>10.603572586368513</v>
      </c>
      <c r="CC322" s="4">
        <f t="shared" si="925"/>
        <v>11.537200285638301</v>
      </c>
      <c r="CD322" s="4">
        <f t="shared" si="925"/>
        <v>12.367660642637791</v>
      </c>
      <c r="CE322" s="4">
        <f t="shared" si="925"/>
        <v>13.111346516863984</v>
      </c>
      <c r="CF322" s="4">
        <f t="shared" si="925"/>
        <v>13.782735526863867</v>
      </c>
      <c r="CG322" s="4">
        <f t="shared" si="925"/>
        <v>14.394617606234458</v>
      </c>
      <c r="CH322" s="4">
        <f t="shared" si="925"/>
        <v>14.958282869622749</v>
      </c>
      <c r="CI322" s="4">
        <f t="shared" si="925"/>
        <v>15.483669788725742</v>
      </c>
      <c r="CJ322" s="4">
        <f t="shared" si="925"/>
        <v>15.979473678290431</v>
      </c>
      <c r="CK322" s="4">
        <f t="shared" si="925"/>
        <v>16.453215492113824</v>
      </c>
      <c r="CL322" s="4">
        <f t="shared" si="925"/>
        <v>16.91127092904291</v>
      </c>
      <c r="CM322" s="4">
        <f t="shared" si="925"/>
        <v>17.358859848974699</v>
      </c>
      <c r="CN322" s="4">
        <f t="shared" si="925"/>
        <v>17.79999599885619</v>
      </c>
      <c r="CO322" s="4">
        <f t="shared" si="925"/>
        <v>18.237397048684379</v>
      </c>
      <c r="CP322" s="4">
        <f t="shared" si="925"/>
        <v>18.67235493750627</v>
      </c>
      <c r="CQ322" s="4">
        <f t="shared" si="925"/>
        <v>19.104566529418861</v>
      </c>
      <c r="CR322" s="4">
        <f t="shared" si="925"/>
        <v>19.53192457956915</v>
      </c>
      <c r="CS322" s="4">
        <f t="shared" si="925"/>
        <v>19.950269010154141</v>
      </c>
      <c r="CT322" s="4">
        <f t="shared" si="925"/>
        <v>20.353098496420834</v>
      </c>
      <c r="CU322" s="4">
        <f t="shared" si="925"/>
        <v>20.731242362666222</v>
      </c>
      <c r="CV322" s="4">
        <f t="shared" si="925"/>
        <v>21.072492788237305</v>
      </c>
      <c r="CW322" s="4">
        <f t="shared" si="925"/>
        <v>21.361197323531101</v>
      </c>
      <c r="CX322" s="4">
        <f t="shared" si="925"/>
        <v>21.577811715994592</v>
      </c>
      <c r="CY322" s="4"/>
      <c r="CZ322" s="4"/>
      <c r="DA322" s="4"/>
    </row>
    <row r="323" spans="1:142" x14ac:dyDescent="0.25">
      <c r="A323" t="s">
        <v>278</v>
      </c>
      <c r="B323" t="s">
        <v>232</v>
      </c>
      <c r="C323" t="s">
        <v>233</v>
      </c>
      <c r="D323" t="s">
        <v>278</v>
      </c>
      <c r="E323" t="s">
        <v>232</v>
      </c>
      <c r="F323" t="s">
        <v>233</v>
      </c>
      <c r="G323" t="s">
        <v>25</v>
      </c>
      <c r="H323" t="s">
        <v>24</v>
      </c>
      <c r="I323" t="s">
        <v>35</v>
      </c>
      <c r="J323" t="s">
        <v>44</v>
      </c>
      <c r="K323" t="s">
        <v>43</v>
      </c>
      <c r="L323">
        <v>-0.74131999999999998</v>
      </c>
      <c r="M323">
        <v>1.9957800000000001</v>
      </c>
      <c r="N323">
        <v>-2.8029999999999999E-2</v>
      </c>
      <c r="O323">
        <v>2.7E-4</v>
      </c>
      <c r="Q323">
        <v>1.23</v>
      </c>
      <c r="R323">
        <v>125.41</v>
      </c>
      <c r="S323">
        <v>0.94313999999999998</v>
      </c>
      <c r="T323">
        <v>40</v>
      </c>
      <c r="U323">
        <v>0.97099999999999997</v>
      </c>
      <c r="V323">
        <v>1.2</v>
      </c>
      <c r="W323">
        <v>124.6</v>
      </c>
      <c r="X323">
        <v>36</v>
      </c>
      <c r="Y323" s="4">
        <f t="shared" si="922"/>
        <v>8.5705800000000014</v>
      </c>
      <c r="Z323" s="4">
        <f t="shared" si="922"/>
        <v>16.683480000000003</v>
      </c>
      <c r="AA323" s="4">
        <f t="shared" si="922"/>
        <v>23.799879999999998</v>
      </c>
      <c r="AB323" s="4">
        <f t="shared" si="922"/>
        <v>30.122280000000003</v>
      </c>
      <c r="AC323" s="4">
        <f t="shared" si="922"/>
        <v>35.853179999999995</v>
      </c>
      <c r="AD323" s="4">
        <f t="shared" si="922"/>
        <v>41.195079999999997</v>
      </c>
      <c r="AE323" s="4">
        <f t="shared" si="922"/>
        <v>46.350479999999997</v>
      </c>
      <c r="AF323" s="4">
        <f t="shared" si="922"/>
        <v>51.52188000000001</v>
      </c>
      <c r="AG323" s="4">
        <f t="shared" si="922"/>
        <v>56.911780000000007</v>
      </c>
      <c r="AH323" s="4">
        <f t="shared" si="922"/>
        <v>62.722679999999997</v>
      </c>
      <c r="AI323" s="4">
        <f t="shared" si="923"/>
        <v>69.157080000000008</v>
      </c>
      <c r="AJ323" s="4">
        <f t="shared" si="923"/>
        <v>76.417480000000012</v>
      </c>
      <c r="AK323" s="4">
        <f t="shared" si="923"/>
        <v>84.706380000000024</v>
      </c>
      <c r="AL323" s="4">
        <f t="shared" si="923"/>
        <v>94.226279999999988</v>
      </c>
      <c r="AM323" s="4">
        <f t="shared" si="923"/>
        <v>105.17968000000002</v>
      </c>
      <c r="AN323" s="4">
        <f t="shared" si="923"/>
        <v>117.76908000000003</v>
      </c>
      <c r="AO323" s="4" t="str">
        <f t="shared" si="923"/>
        <v/>
      </c>
      <c r="AP323" s="4" t="str">
        <f t="shared" si="923"/>
        <v/>
      </c>
      <c r="AQ323" s="4" t="str">
        <f t="shared" si="923"/>
        <v/>
      </c>
      <c r="AR323" s="4" t="str">
        <f t="shared" si="923"/>
        <v/>
      </c>
      <c r="AS323" s="4" t="str">
        <f t="shared" si="924"/>
        <v/>
      </c>
      <c r="AT323" s="4" t="str">
        <f t="shared" si="924"/>
        <v/>
      </c>
      <c r="AU323" s="4" t="str">
        <f t="shared" si="924"/>
        <v/>
      </c>
      <c r="AV323" s="4" t="str">
        <f t="shared" si="924"/>
        <v/>
      </c>
      <c r="AW323" s="4" t="str">
        <f t="shared" si="924"/>
        <v/>
      </c>
      <c r="AX323" s="4" t="str">
        <f t="shared" si="924"/>
        <v/>
      </c>
      <c r="AY323" s="4" t="str">
        <f t="shared" si="924"/>
        <v/>
      </c>
      <c r="AZ323" s="4" t="str">
        <f t="shared" si="924"/>
        <v/>
      </c>
      <c r="BA323" s="4" t="str">
        <f t="shared" si="924"/>
        <v/>
      </c>
      <c r="BB323" s="4" t="str">
        <f t="shared" si="924"/>
        <v/>
      </c>
      <c r="BC323" t="s">
        <v>278</v>
      </c>
      <c r="BD323" t="s">
        <v>232</v>
      </c>
      <c r="BE323" t="s">
        <v>233</v>
      </c>
      <c r="BF323" t="s">
        <v>24</v>
      </c>
      <c r="BG323" t="s">
        <v>39</v>
      </c>
      <c r="BH323" t="s">
        <v>30</v>
      </c>
      <c r="BI323" t="s">
        <v>40</v>
      </c>
      <c r="BJ323" t="s">
        <v>33</v>
      </c>
      <c r="BK323">
        <v>2.1877300000000002</v>
      </c>
      <c r="BL323">
        <v>0.32224000000000003</v>
      </c>
      <c r="BM323">
        <v>-1.1000000000000001E-3</v>
      </c>
      <c r="BP323">
        <v>2.58</v>
      </c>
      <c r="BQ323">
        <v>25.34</v>
      </c>
      <c r="BR323">
        <v>0.55457999999999996</v>
      </c>
      <c r="BS323">
        <v>40</v>
      </c>
      <c r="BT323">
        <v>0.93</v>
      </c>
      <c r="BU323">
        <v>1.5</v>
      </c>
      <c r="BV323">
        <v>26</v>
      </c>
      <c r="BW323">
        <v>37</v>
      </c>
      <c r="BX323" s="4">
        <f t="shared" ref="BX323:CM323" si="926">IF(OR(($BK323+$BL323*Y323+$BM323*Y323^2)&gt;$BV323,($BK323+$BL323*Y323+$BM323*Y323^2)&lt;$BU323),"",($BK323+$BL323*Y323+$BM323*Y323^2))</f>
        <v>4.8687133735099604</v>
      </c>
      <c r="BY323" s="4">
        <f t="shared" si="926"/>
        <v>7.257642239798562</v>
      </c>
      <c r="BZ323" s="4">
        <f t="shared" si="926"/>
        <v>9.2339256143841606</v>
      </c>
      <c r="CA323" s="4">
        <f t="shared" si="926"/>
        <v>10.896246579561762</v>
      </c>
      <c r="CB323" s="4">
        <f t="shared" si="926"/>
        <v>12.32706315547636</v>
      </c>
      <c r="CC323" s="4">
        <f t="shared" si="926"/>
        <v>13.595694501372961</v>
      </c>
      <c r="CD323" s="4">
        <f t="shared" si="926"/>
        <v>14.76050497934656</v>
      </c>
      <c r="CE323" s="4">
        <f t="shared" si="926"/>
        <v>15.870186080592161</v>
      </c>
      <c r="CF323" s="4">
        <f t="shared" si="926"/>
        <v>16.964136214154763</v>
      </c>
      <c r="CG323" s="4">
        <f t="shared" si="926"/>
        <v>18.071938358179359</v>
      </c>
      <c r="CH323" s="4">
        <f t="shared" si="926"/>
        <v>19.211935573660959</v>
      </c>
      <c r="CI323" s="4">
        <f t="shared" si="926"/>
        <v>20.388904380694562</v>
      </c>
      <c r="CJ323" s="4">
        <f t="shared" si="926"/>
        <v>21.590825997225167</v>
      </c>
      <c r="CK323" s="4">
        <f t="shared" si="926"/>
        <v>22.784755440297758</v>
      </c>
      <c r="CL323" s="4">
        <f t="shared" si="926"/>
        <v>23.911788489807368</v>
      </c>
      <c r="CM323" s="4">
        <f t="shared" si="926"/>
        <v>24.881126514748971</v>
      </c>
      <c r="CN323" s="4"/>
      <c r="CO323" s="4"/>
      <c r="CP323" s="4"/>
      <c r="CQ323" s="4"/>
      <c r="CR323" s="4"/>
      <c r="CS323" s="4"/>
      <c r="CT323" s="4"/>
      <c r="CU323" s="4"/>
      <c r="CV323" s="4"/>
      <c r="CW323" s="4"/>
      <c r="CX323" s="4"/>
      <c r="CY323" s="4"/>
      <c r="CZ323" s="4"/>
      <c r="DA323" s="4"/>
    </row>
    <row r="324" spans="1:142" x14ac:dyDescent="0.25">
      <c r="A324" t="s">
        <v>271</v>
      </c>
      <c r="B324" t="s">
        <v>276</v>
      </c>
      <c r="C324" t="s">
        <v>277</v>
      </c>
      <c r="D324" t="s">
        <v>271</v>
      </c>
      <c r="E324" t="s">
        <v>276</v>
      </c>
      <c r="F324" t="s">
        <v>277</v>
      </c>
      <c r="G324" t="s">
        <v>25</v>
      </c>
      <c r="H324" t="s">
        <v>24</v>
      </c>
      <c r="I324" t="s">
        <v>35</v>
      </c>
      <c r="J324">
        <v>1</v>
      </c>
      <c r="K324" t="s">
        <v>31</v>
      </c>
      <c r="L324">
        <v>1.3603400000000001</v>
      </c>
      <c r="M324">
        <v>1.49373</v>
      </c>
      <c r="N324">
        <v>0.29855999999999999</v>
      </c>
      <c r="Q324">
        <v>3.02</v>
      </c>
      <c r="R324">
        <v>45.3</v>
      </c>
      <c r="S324">
        <v>0.5464</v>
      </c>
      <c r="T324">
        <v>26</v>
      </c>
      <c r="U324">
        <v>0.53</v>
      </c>
      <c r="V324">
        <v>1.8</v>
      </c>
      <c r="W324">
        <v>83.8</v>
      </c>
      <c r="X324">
        <v>24</v>
      </c>
      <c r="Y324" s="4">
        <f t="shared" ref="Y324:BB324" si="927">IF(OR((EXP($L324+$M324*LN(LN(Y$2)+($N324/2))))&gt;$W324,(EXP($L324+$M324*LN(LN(Y$2)+($N324/2))))&lt;$V324),"",(EXP($L324+$M324*LN(LN(Y$2)+($N324/2)))))</f>
        <v>9.0582657068368579</v>
      </c>
      <c r="Z324" s="4">
        <f t="shared" si="927"/>
        <v>14.879586690918275</v>
      </c>
      <c r="AA324" s="4">
        <f t="shared" si="927"/>
        <v>18.701219642705531</v>
      </c>
      <c r="AB324" s="4">
        <f t="shared" si="927"/>
        <v>21.582491590827477</v>
      </c>
      <c r="AC324" s="4">
        <f t="shared" si="927"/>
        <v>23.909454621841515</v>
      </c>
      <c r="AD324" s="4">
        <f t="shared" si="927"/>
        <v>25.868305608416851</v>
      </c>
      <c r="AE324" s="4">
        <f t="shared" si="927"/>
        <v>27.563797132709748</v>
      </c>
      <c r="AF324" s="4">
        <f t="shared" si="927"/>
        <v>29.060977897396583</v>
      </c>
      <c r="AG324" s="4">
        <f t="shared" si="927"/>
        <v>30.403133900287482</v>
      </c>
      <c r="AH324" s="4">
        <f t="shared" si="927"/>
        <v>31.620585865621653</v>
      </c>
      <c r="AI324" s="4">
        <f t="shared" si="927"/>
        <v>32.735431846005575</v>
      </c>
      <c r="AJ324" s="4">
        <f t="shared" si="927"/>
        <v>33.764294255766792</v>
      </c>
      <c r="AK324" s="4">
        <f t="shared" si="927"/>
        <v>34.720003446701639</v>
      </c>
      <c r="AL324" s="4">
        <f t="shared" si="927"/>
        <v>35.612677712287976</v>
      </c>
      <c r="AM324" s="4">
        <f t="shared" si="927"/>
        <v>36.450442731861187</v>
      </c>
      <c r="AN324" s="4">
        <f t="shared" si="927"/>
        <v>37.239926269137726</v>
      </c>
      <c r="AO324" s="4">
        <f t="shared" si="927"/>
        <v>37.986607660646762</v>
      </c>
      <c r="AP324" s="4">
        <f t="shared" si="927"/>
        <v>38.695070553673297</v>
      </c>
      <c r="AQ324" s="4">
        <f t="shared" si="927"/>
        <v>39.369189441363126</v>
      </c>
      <c r="AR324" s="4">
        <f t="shared" si="927"/>
        <v>40.01226982936366</v>
      </c>
      <c r="AS324" s="4">
        <f t="shared" si="927"/>
        <v>40.627155250856894</v>
      </c>
      <c r="AT324" s="4">
        <f t="shared" si="927"/>
        <v>41.216310141737559</v>
      </c>
      <c r="AU324" s="4">
        <f t="shared" si="927"/>
        <v>41.78188484755001</v>
      </c>
      <c r="AV324" s="4">
        <f t="shared" si="927"/>
        <v>42.325767207721618</v>
      </c>
      <c r="AW324" s="4">
        <f t="shared" si="927"/>
        <v>42.849623920899205</v>
      </c>
      <c r="AX324" s="4">
        <f t="shared" si="927"/>
        <v>43.354934035276742</v>
      </c>
      <c r="AY324" s="4">
        <f t="shared" si="927"/>
        <v>43.843016302342626</v>
      </c>
      <c r="AZ324" s="4">
        <f t="shared" si="927"/>
        <v>44.315051699683792</v>
      </c>
      <c r="BA324" s="4">
        <f t="shared" si="927"/>
        <v>44.772102114797939</v>
      </c>
      <c r="BB324" s="4">
        <f t="shared" si="927"/>
        <v>45.215125951593322</v>
      </c>
      <c r="BC324" t="s">
        <v>271</v>
      </c>
      <c r="BD324" t="s">
        <v>276</v>
      </c>
      <c r="BE324" t="s">
        <v>277</v>
      </c>
      <c r="BF324" t="s">
        <v>24</v>
      </c>
      <c r="BG324" t="s">
        <v>39</v>
      </c>
      <c r="BH324" t="s">
        <v>30</v>
      </c>
      <c r="BI324">
        <v>1</v>
      </c>
      <c r="BJ324" t="s">
        <v>31</v>
      </c>
      <c r="BK324">
        <v>0.2228</v>
      </c>
      <c r="BL324">
        <v>1.6942900000000001</v>
      </c>
      <c r="BM324">
        <v>1.1339999999999999E-2</v>
      </c>
      <c r="BP324">
        <v>2.2000000000000002</v>
      </c>
      <c r="BQ324">
        <v>12.22</v>
      </c>
      <c r="BR324">
        <v>0.1065</v>
      </c>
      <c r="BS324">
        <v>30</v>
      </c>
      <c r="BT324">
        <v>0.94199999999999995</v>
      </c>
      <c r="BU324">
        <v>3</v>
      </c>
      <c r="BV324">
        <v>17</v>
      </c>
      <c r="BW324">
        <v>28</v>
      </c>
      <c r="BX324" s="4">
        <f t="shared" ref="BX324:DA324" si="928">EXP($BK324+$BL324*LN(LN(Y324+1)+($BM324/2)))</f>
        <v>5.1774819027485268</v>
      </c>
      <c r="BY324" s="4">
        <f t="shared" si="928"/>
        <v>7.0248484356449801</v>
      </c>
      <c r="BZ324" s="4">
        <f t="shared" si="928"/>
        <v>7.9760357325418045</v>
      </c>
      <c r="CA324" s="4">
        <f t="shared" si="928"/>
        <v>8.6034498718849619</v>
      </c>
      <c r="CB324" s="4">
        <f t="shared" si="928"/>
        <v>9.0662053986111815</v>
      </c>
      <c r="CC324" s="4">
        <f t="shared" si="928"/>
        <v>9.4301621364174153</v>
      </c>
      <c r="CD324" s="4">
        <f t="shared" si="928"/>
        <v>9.7286470756780528</v>
      </c>
      <c r="CE324" s="4">
        <f t="shared" si="928"/>
        <v>9.9807545986827595</v>
      </c>
      <c r="CF324" s="4">
        <f t="shared" si="928"/>
        <v>10.198396528701194</v>
      </c>
      <c r="CG324" s="4">
        <f t="shared" si="928"/>
        <v>10.389480980452962</v>
      </c>
      <c r="CH324" s="4">
        <f t="shared" si="928"/>
        <v>10.559513838603932</v>
      </c>
      <c r="CI324" s="4">
        <f t="shared" si="928"/>
        <v>10.71247533259352</v>
      </c>
      <c r="CJ324" s="4">
        <f t="shared" si="928"/>
        <v>10.851331840936279</v>
      </c>
      <c r="CK324" s="4">
        <f t="shared" si="928"/>
        <v>10.97835061285789</v>
      </c>
      <c r="CL324" s="4">
        <f t="shared" si="928"/>
        <v>11.095301715027764</v>
      </c>
      <c r="CM324" s="4">
        <f t="shared" si="928"/>
        <v>11.203592313497333</v>
      </c>
      <c r="CN324" s="4">
        <f t="shared" si="928"/>
        <v>11.304358706618745</v>
      </c>
      <c r="CO324" s="4">
        <f t="shared" si="928"/>
        <v>11.398531066269291</v>
      </c>
      <c r="CP324" s="4">
        <f t="shared" si="928"/>
        <v>11.486880024309102</v>
      </c>
      <c r="CQ324" s="4">
        <f t="shared" si="928"/>
        <v>11.5700508689589</v>
      </c>
      <c r="CR324" s="4">
        <f t="shared" si="928"/>
        <v>11.648589092447075</v>
      </c>
      <c r="CS324" s="4">
        <f t="shared" si="928"/>
        <v>11.722959779462991</v>
      </c>
      <c r="CT324" s="4">
        <f t="shared" si="928"/>
        <v>11.793562530168291</v>
      </c>
      <c r="CU324" s="4">
        <f t="shared" si="928"/>
        <v>11.860743093245583</v>
      </c>
      <c r="CV324" s="4">
        <f t="shared" si="928"/>
        <v>11.924802539520318</v>
      </c>
      <c r="CW324" s="4">
        <f t="shared" si="928"/>
        <v>11.986004572568962</v>
      </c>
      <c r="CX324" s="4">
        <f t="shared" si="928"/>
        <v>12.044581410971487</v>
      </c>
      <c r="CY324" s="4">
        <f t="shared" si="928"/>
        <v>12.100738563284928</v>
      </c>
      <c r="CZ324" s="4">
        <f t="shared" si="928"/>
        <v>12.154658735869036</v>
      </c>
      <c r="DA324" s="4">
        <f t="shared" si="928"/>
        <v>12.206505055216841</v>
      </c>
    </row>
    <row r="325" spans="1:142" x14ac:dyDescent="0.25">
      <c r="A325" t="s">
        <v>21</v>
      </c>
      <c r="B325" t="s">
        <v>86</v>
      </c>
      <c r="C325" t="s">
        <v>87</v>
      </c>
      <c r="D325" t="s">
        <v>21</v>
      </c>
      <c r="E325" t="s">
        <v>86</v>
      </c>
      <c r="F325" t="s">
        <v>87</v>
      </c>
      <c r="G325" t="s">
        <v>25</v>
      </c>
      <c r="H325" t="s">
        <v>24</v>
      </c>
      <c r="I325" t="s">
        <v>35</v>
      </c>
      <c r="J325">
        <v>1</v>
      </c>
      <c r="K325" t="s">
        <v>28</v>
      </c>
      <c r="L325">
        <v>2.5962499999999999</v>
      </c>
      <c r="M325">
        <v>1.9985299999999999</v>
      </c>
      <c r="Q325">
        <v>2.6</v>
      </c>
      <c r="R325">
        <v>82.54</v>
      </c>
      <c r="S325">
        <v>58.868879999999997</v>
      </c>
      <c r="T325">
        <v>38</v>
      </c>
      <c r="U325">
        <v>0.84199999999999997</v>
      </c>
      <c r="V325">
        <v>1.5</v>
      </c>
      <c r="W325">
        <v>82.3</v>
      </c>
      <c r="X325">
        <v>36</v>
      </c>
      <c r="Y325" s="4">
        <f t="shared" ref="Y325:AH327" si="929">IF(OR(($L325+$M325*Y$2)&gt;$W325,($L325+$M325*Y$2)&lt;$V325),"",($L325+$M325*Y$2))</f>
        <v>12.588899999999999</v>
      </c>
      <c r="Z325" s="4">
        <f t="shared" si="929"/>
        <v>22.58155</v>
      </c>
      <c r="AA325" s="4">
        <f t="shared" si="929"/>
        <v>32.574199999999998</v>
      </c>
      <c r="AB325" s="4">
        <f t="shared" si="929"/>
        <v>42.566849999999995</v>
      </c>
      <c r="AC325" s="4">
        <f t="shared" si="929"/>
        <v>52.559499999999993</v>
      </c>
      <c r="AD325" s="4">
        <f t="shared" si="929"/>
        <v>62.552149999999997</v>
      </c>
      <c r="AE325" s="4">
        <f t="shared" si="929"/>
        <v>72.544799999999995</v>
      </c>
      <c r="AF325" s="4" t="str">
        <f t="shared" si="929"/>
        <v/>
      </c>
      <c r="AG325" s="4" t="str">
        <f t="shared" si="929"/>
        <v/>
      </c>
      <c r="AH325" s="4" t="str">
        <f t="shared" si="929"/>
        <v/>
      </c>
      <c r="AI325" s="4" t="str">
        <f t="shared" ref="AI325:AR327" si="930">IF(OR(($L325+$M325*AI$2)&gt;$W325,($L325+$M325*AI$2)&lt;$V325),"",($L325+$M325*AI$2))</f>
        <v/>
      </c>
      <c r="AJ325" s="4" t="str">
        <f t="shared" si="930"/>
        <v/>
      </c>
      <c r="AK325" s="4" t="str">
        <f t="shared" si="930"/>
        <v/>
      </c>
      <c r="AL325" s="4" t="str">
        <f t="shared" si="930"/>
        <v/>
      </c>
      <c r="AM325" s="4" t="str">
        <f t="shared" si="930"/>
        <v/>
      </c>
      <c r="AN325" s="4" t="str">
        <f t="shared" si="930"/>
        <v/>
      </c>
      <c r="AO325" s="4" t="str">
        <f t="shared" si="930"/>
        <v/>
      </c>
      <c r="AP325" s="4" t="str">
        <f t="shared" si="930"/>
        <v/>
      </c>
      <c r="AQ325" s="4" t="str">
        <f t="shared" si="930"/>
        <v/>
      </c>
      <c r="AR325" s="4" t="str">
        <f t="shared" si="930"/>
        <v/>
      </c>
      <c r="AS325" s="4" t="str">
        <f t="shared" ref="AS325:BB327" si="931">IF(OR(($L325+$M325*AS$2)&gt;$W325,($L325+$M325*AS$2)&lt;$V325),"",($L325+$M325*AS$2))</f>
        <v/>
      </c>
      <c r="AT325" s="4" t="str">
        <f t="shared" si="931"/>
        <v/>
      </c>
      <c r="AU325" s="4" t="str">
        <f t="shared" si="931"/>
        <v/>
      </c>
      <c r="AV325" s="4" t="str">
        <f t="shared" si="931"/>
        <v/>
      </c>
      <c r="AW325" s="4" t="str">
        <f t="shared" si="931"/>
        <v/>
      </c>
      <c r="AX325" s="4" t="str">
        <f t="shared" si="931"/>
        <v/>
      </c>
      <c r="AY325" s="4" t="str">
        <f t="shared" si="931"/>
        <v/>
      </c>
      <c r="AZ325" s="4" t="str">
        <f t="shared" si="931"/>
        <v/>
      </c>
      <c r="BA325" s="4" t="str">
        <f t="shared" si="931"/>
        <v/>
      </c>
      <c r="BB325" s="4" t="str">
        <f t="shared" si="931"/>
        <v/>
      </c>
      <c r="BC325" t="s">
        <v>21</v>
      </c>
      <c r="BD325" t="s">
        <v>86</v>
      </c>
      <c r="BE325" t="s">
        <v>87</v>
      </c>
      <c r="BF325" t="s">
        <v>24</v>
      </c>
      <c r="BG325" t="s">
        <v>39</v>
      </c>
      <c r="BH325" t="s">
        <v>30</v>
      </c>
      <c r="BI325">
        <v>1</v>
      </c>
      <c r="BJ325" t="s">
        <v>28</v>
      </c>
      <c r="BK325">
        <v>4.0784900000000004</v>
      </c>
      <c r="BL325">
        <v>0.13477</v>
      </c>
      <c r="BP325">
        <v>4.43</v>
      </c>
      <c r="BQ325">
        <v>15.2</v>
      </c>
      <c r="BR325">
        <v>4.1168899999999997</v>
      </c>
      <c r="BS325">
        <v>40</v>
      </c>
      <c r="BT325">
        <v>0.628</v>
      </c>
      <c r="BU325">
        <v>1.5</v>
      </c>
      <c r="BV325">
        <v>15.5</v>
      </c>
      <c r="BW325">
        <v>38</v>
      </c>
      <c r="BX325" s="4">
        <f t="shared" ref="BX325:CD326" si="932">IF(OR(($BK325+$BL325*Y325)&gt;$BV325,($BK325+$BL325*Y325)&lt;$BU325),"",($BK325+$BL325*Y325))</f>
        <v>5.7750960530000004</v>
      </c>
      <c r="BY325" s="4">
        <f t="shared" si="932"/>
        <v>7.1218054935000001</v>
      </c>
      <c r="BZ325" s="4">
        <f t="shared" si="932"/>
        <v>8.4685149339999999</v>
      </c>
      <c r="CA325" s="4">
        <f t="shared" si="932"/>
        <v>9.8152243744999996</v>
      </c>
      <c r="CB325" s="4">
        <f t="shared" si="932"/>
        <v>11.161933814999999</v>
      </c>
      <c r="CC325" s="4">
        <f t="shared" si="932"/>
        <v>12.508643255500001</v>
      </c>
      <c r="CD325" s="4">
        <f t="shared" si="932"/>
        <v>13.855352696000001</v>
      </c>
      <c r="CE325" s="4"/>
      <c r="CF325" s="4"/>
      <c r="CG325" s="4"/>
      <c r="CH325" s="4"/>
      <c r="CI325" s="4"/>
      <c r="CJ325" s="4"/>
      <c r="CK325" s="4"/>
      <c r="CL325" s="4"/>
      <c r="CM325" s="4"/>
      <c r="CN325" s="4"/>
      <c r="CO325" s="4"/>
      <c r="CP325" s="4"/>
      <c r="CQ325" s="4"/>
      <c r="CR325" s="4"/>
      <c r="CS325" s="4"/>
      <c r="CT325" s="4"/>
      <c r="CU325" s="4"/>
      <c r="CV325" s="4"/>
      <c r="CW325" s="4"/>
      <c r="CX325" s="4"/>
      <c r="CY325" s="4"/>
      <c r="CZ325" s="4"/>
      <c r="DA325" s="4"/>
    </row>
    <row r="326" spans="1:142" x14ac:dyDescent="0.25">
      <c r="A326" t="s">
        <v>322</v>
      </c>
      <c r="B326" t="s">
        <v>341</v>
      </c>
      <c r="C326" t="s">
        <v>342</v>
      </c>
      <c r="D326" t="s">
        <v>322</v>
      </c>
      <c r="E326" t="s">
        <v>341</v>
      </c>
      <c r="F326" t="s">
        <v>342</v>
      </c>
      <c r="G326" t="s">
        <v>25</v>
      </c>
      <c r="H326" t="s">
        <v>24</v>
      </c>
      <c r="I326" t="s">
        <v>35</v>
      </c>
      <c r="J326" t="s">
        <v>36</v>
      </c>
      <c r="K326" t="s">
        <v>28</v>
      </c>
      <c r="L326">
        <v>4.6768200000000002</v>
      </c>
      <c r="M326">
        <v>0.69794</v>
      </c>
      <c r="Q326">
        <v>4.68</v>
      </c>
      <c r="R326">
        <v>39.57</v>
      </c>
      <c r="S326">
        <v>4.8547799999999999</v>
      </c>
      <c r="T326">
        <v>28</v>
      </c>
      <c r="U326">
        <v>0.82299999999999995</v>
      </c>
      <c r="V326">
        <v>3.1</v>
      </c>
      <c r="W326">
        <v>36</v>
      </c>
      <c r="X326">
        <v>26</v>
      </c>
      <c r="Y326" s="4">
        <f t="shared" si="929"/>
        <v>8.1665200000000002</v>
      </c>
      <c r="Z326" s="4">
        <f t="shared" si="929"/>
        <v>11.656220000000001</v>
      </c>
      <c r="AA326" s="4">
        <f t="shared" si="929"/>
        <v>15.14592</v>
      </c>
      <c r="AB326" s="4">
        <f t="shared" si="929"/>
        <v>18.635619999999999</v>
      </c>
      <c r="AC326" s="4">
        <f t="shared" si="929"/>
        <v>22.125319999999999</v>
      </c>
      <c r="AD326" s="4">
        <f t="shared" si="929"/>
        <v>25.615020000000001</v>
      </c>
      <c r="AE326" s="4">
        <f t="shared" si="929"/>
        <v>29.10472</v>
      </c>
      <c r="AF326" s="4">
        <f t="shared" si="929"/>
        <v>32.59442</v>
      </c>
      <c r="AG326" s="4" t="str">
        <f t="shared" si="929"/>
        <v/>
      </c>
      <c r="AH326" s="4" t="str">
        <f t="shared" si="929"/>
        <v/>
      </c>
      <c r="AI326" s="4" t="str">
        <f t="shared" si="930"/>
        <v/>
      </c>
      <c r="AJ326" s="4" t="str">
        <f t="shared" si="930"/>
        <v/>
      </c>
      <c r="AK326" s="4" t="str">
        <f t="shared" si="930"/>
        <v/>
      </c>
      <c r="AL326" s="4" t="str">
        <f t="shared" si="930"/>
        <v/>
      </c>
      <c r="AM326" s="4" t="str">
        <f t="shared" si="930"/>
        <v/>
      </c>
      <c r="AN326" s="4" t="str">
        <f t="shared" si="930"/>
        <v/>
      </c>
      <c r="AO326" s="4" t="str">
        <f t="shared" si="930"/>
        <v/>
      </c>
      <c r="AP326" s="4" t="str">
        <f t="shared" si="930"/>
        <v/>
      </c>
      <c r="AQ326" s="4" t="str">
        <f t="shared" si="930"/>
        <v/>
      </c>
      <c r="AR326" s="4" t="str">
        <f t="shared" si="930"/>
        <v/>
      </c>
      <c r="AS326" s="4" t="str">
        <f t="shared" si="931"/>
        <v/>
      </c>
      <c r="AT326" s="4" t="str">
        <f t="shared" si="931"/>
        <v/>
      </c>
      <c r="AU326" s="4" t="str">
        <f t="shared" si="931"/>
        <v/>
      </c>
      <c r="AV326" s="4" t="str">
        <f t="shared" si="931"/>
        <v/>
      </c>
      <c r="AW326" s="4" t="str">
        <f t="shared" si="931"/>
        <v/>
      </c>
      <c r="AX326" s="4" t="str">
        <f t="shared" si="931"/>
        <v/>
      </c>
      <c r="AY326" s="4" t="str">
        <f t="shared" si="931"/>
        <v/>
      </c>
      <c r="AZ326" s="4" t="str">
        <f t="shared" si="931"/>
        <v/>
      </c>
      <c r="BA326" s="4" t="str">
        <f t="shared" si="931"/>
        <v/>
      </c>
      <c r="BB326" s="4" t="str">
        <f t="shared" si="931"/>
        <v/>
      </c>
      <c r="BC326" t="s">
        <v>322</v>
      </c>
      <c r="BD326" t="s">
        <v>341</v>
      </c>
      <c r="BE326" t="s">
        <v>342</v>
      </c>
      <c r="BF326" t="s">
        <v>24</v>
      </c>
      <c r="BG326" t="s">
        <v>39</v>
      </c>
      <c r="BH326" t="s">
        <v>30</v>
      </c>
      <c r="BI326" t="s">
        <v>52</v>
      </c>
      <c r="BJ326" t="s">
        <v>28</v>
      </c>
      <c r="BK326">
        <v>2.8462200000000002</v>
      </c>
      <c r="BL326">
        <v>0.21732000000000001</v>
      </c>
      <c r="BP326">
        <v>3.86</v>
      </c>
      <c r="BQ326">
        <v>11.45</v>
      </c>
      <c r="BR326">
        <v>2.7799999999999999E-3</v>
      </c>
      <c r="BS326">
        <v>28</v>
      </c>
      <c r="BT326">
        <v>0.89100000000000001</v>
      </c>
      <c r="BU326">
        <v>3.5</v>
      </c>
      <c r="BV326">
        <v>11.5</v>
      </c>
      <c r="BW326">
        <v>26</v>
      </c>
      <c r="BX326" s="4">
        <f t="shared" si="932"/>
        <v>4.6209681264000002</v>
      </c>
      <c r="BY326" s="4">
        <f t="shared" si="932"/>
        <v>5.3793497304000004</v>
      </c>
      <c r="BZ326" s="4">
        <f t="shared" si="932"/>
        <v>6.1377313344000006</v>
      </c>
      <c r="CA326" s="4">
        <f t="shared" si="932"/>
        <v>6.8961129383999999</v>
      </c>
      <c r="CB326" s="4">
        <f t="shared" si="932"/>
        <v>7.6544945424000002</v>
      </c>
      <c r="CC326" s="4">
        <f t="shared" si="932"/>
        <v>8.4128761464000004</v>
      </c>
      <c r="CD326" s="4">
        <f t="shared" si="932"/>
        <v>9.1712577504000006</v>
      </c>
      <c r="CE326" s="4">
        <f>IF(OR(($BK326+$BL326*AF326)&gt;$BV326,($BK326+$BL326*AF326)&lt;$BU326),"",($BK326+$BL326*AF326))</f>
        <v>9.9296393544000008</v>
      </c>
      <c r="CF326" s="4"/>
      <c r="CG326" s="4"/>
      <c r="CH326" s="4"/>
      <c r="CI326" s="4"/>
      <c r="CJ326" s="4"/>
      <c r="CK326" s="4"/>
      <c r="CL326" s="4"/>
      <c r="CM326" s="4"/>
      <c r="CN326" s="4"/>
      <c r="CO326" s="4"/>
      <c r="CP326" s="4"/>
      <c r="CQ326" s="4"/>
      <c r="CR326" s="4"/>
      <c r="CS326" s="4"/>
      <c r="CT326" s="4"/>
      <c r="CU326" s="4"/>
      <c r="CV326" s="4"/>
      <c r="CW326" s="4"/>
      <c r="CX326" s="4"/>
      <c r="CY326" s="4"/>
      <c r="CZ326" s="4"/>
      <c r="DA326" s="4"/>
    </row>
    <row r="327" spans="1:142" x14ac:dyDescent="0.25">
      <c r="A327" t="s">
        <v>302</v>
      </c>
      <c r="B327" t="s">
        <v>313</v>
      </c>
      <c r="C327" t="s">
        <v>314</v>
      </c>
      <c r="D327" t="s">
        <v>302</v>
      </c>
      <c r="E327" t="s">
        <v>313</v>
      </c>
      <c r="F327" t="s">
        <v>314</v>
      </c>
      <c r="G327" t="s">
        <v>25</v>
      </c>
      <c r="H327" t="s">
        <v>24</v>
      </c>
      <c r="I327" t="s">
        <v>35</v>
      </c>
      <c r="J327">
        <v>1</v>
      </c>
      <c r="K327" t="s">
        <v>28</v>
      </c>
      <c r="L327">
        <v>-5.2565799999999996</v>
      </c>
      <c r="M327">
        <v>2.3951199999999999</v>
      </c>
      <c r="Q327">
        <v>1.93</v>
      </c>
      <c r="R327">
        <v>90.55</v>
      </c>
      <c r="S327">
        <v>3.1008</v>
      </c>
      <c r="T327">
        <v>32</v>
      </c>
      <c r="U327">
        <v>0.99199999999999999</v>
      </c>
      <c r="V327">
        <v>6.6</v>
      </c>
      <c r="W327">
        <v>81.5</v>
      </c>
      <c r="X327">
        <v>30</v>
      </c>
      <c r="Y327" s="4">
        <f t="shared" si="929"/>
        <v>6.7190200000000004</v>
      </c>
      <c r="Z327" s="4">
        <f t="shared" si="929"/>
        <v>18.69462</v>
      </c>
      <c r="AA327" s="4">
        <f t="shared" si="929"/>
        <v>30.67022</v>
      </c>
      <c r="AB327" s="4">
        <f t="shared" si="929"/>
        <v>42.645820000000001</v>
      </c>
      <c r="AC327" s="4">
        <f t="shared" si="929"/>
        <v>54.621420000000001</v>
      </c>
      <c r="AD327" s="4">
        <f t="shared" si="929"/>
        <v>66.597020000000001</v>
      </c>
      <c r="AE327" s="4">
        <f t="shared" si="929"/>
        <v>78.572620000000001</v>
      </c>
      <c r="AF327" s="4" t="str">
        <f t="shared" si="929"/>
        <v/>
      </c>
      <c r="AG327" s="4" t="str">
        <f t="shared" si="929"/>
        <v/>
      </c>
      <c r="AH327" s="4" t="str">
        <f t="shared" si="929"/>
        <v/>
      </c>
      <c r="AI327" s="4" t="str">
        <f t="shared" si="930"/>
        <v/>
      </c>
      <c r="AJ327" s="4" t="str">
        <f t="shared" si="930"/>
        <v/>
      </c>
      <c r="AK327" s="4" t="str">
        <f t="shared" si="930"/>
        <v/>
      </c>
      <c r="AL327" s="4" t="str">
        <f t="shared" si="930"/>
        <v/>
      </c>
      <c r="AM327" s="4" t="str">
        <f t="shared" si="930"/>
        <v/>
      </c>
      <c r="AN327" s="4" t="str">
        <f t="shared" si="930"/>
        <v/>
      </c>
      <c r="AO327" s="4" t="str">
        <f t="shared" si="930"/>
        <v/>
      </c>
      <c r="AP327" s="4" t="str">
        <f t="shared" si="930"/>
        <v/>
      </c>
      <c r="AQ327" s="4" t="str">
        <f t="shared" si="930"/>
        <v/>
      </c>
      <c r="AR327" s="4" t="str">
        <f t="shared" si="930"/>
        <v/>
      </c>
      <c r="AS327" s="4" t="str">
        <f t="shared" si="931"/>
        <v/>
      </c>
      <c r="AT327" s="4" t="str">
        <f t="shared" si="931"/>
        <v/>
      </c>
      <c r="AU327" s="4" t="str">
        <f t="shared" si="931"/>
        <v/>
      </c>
      <c r="AV327" s="4" t="str">
        <f t="shared" si="931"/>
        <v/>
      </c>
      <c r="AW327" s="4" t="str">
        <f t="shared" si="931"/>
        <v/>
      </c>
      <c r="AX327" s="4" t="str">
        <f t="shared" si="931"/>
        <v/>
      </c>
      <c r="AY327" s="4" t="str">
        <f t="shared" si="931"/>
        <v/>
      </c>
      <c r="AZ327" s="4" t="str">
        <f t="shared" si="931"/>
        <v/>
      </c>
      <c r="BA327" s="4" t="str">
        <f t="shared" si="931"/>
        <v/>
      </c>
      <c r="BB327" s="4" t="str">
        <f t="shared" si="931"/>
        <v/>
      </c>
      <c r="BC327" t="s">
        <v>302</v>
      </c>
      <c r="BD327" t="s">
        <v>313</v>
      </c>
      <c r="BE327" t="s">
        <v>314</v>
      </c>
      <c r="BF327" t="s">
        <v>24</v>
      </c>
      <c r="BG327" t="s">
        <v>39</v>
      </c>
      <c r="BH327" t="s">
        <v>30</v>
      </c>
      <c r="BI327">
        <v>1</v>
      </c>
      <c r="BJ327" t="s">
        <v>43</v>
      </c>
      <c r="BK327">
        <v>-4.0434299999999999</v>
      </c>
      <c r="BL327">
        <v>1.37259</v>
      </c>
      <c r="BM327">
        <v>-2.725E-2</v>
      </c>
      <c r="BN327">
        <v>1.8000000000000001E-4</v>
      </c>
      <c r="BP327">
        <v>1.4</v>
      </c>
      <c r="BQ327">
        <v>33.64</v>
      </c>
      <c r="BR327">
        <v>4.8569899999999997</v>
      </c>
      <c r="BS327">
        <v>31</v>
      </c>
      <c r="BT327">
        <v>0.84699999999999998</v>
      </c>
      <c r="BU327">
        <v>3</v>
      </c>
      <c r="BV327">
        <v>23</v>
      </c>
      <c r="BW327">
        <v>27</v>
      </c>
      <c r="BX327" s="4">
        <f t="shared" ref="BX327:CD327" si="933">IF(OR(($BK327+$BL327*Y327+$BM327*Y327^2+$BN327*Y327^3)&gt;$BV327,($BK327+$BL327*Y327+$BM327*Y327^2+$BN327*Y327^3)&lt;$BU327),"",($BK327+$BL327*Y327+$BM327*Y327^2+$BN327*Y327^3))</f>
        <v>4.0034218571287505</v>
      </c>
      <c r="BY327" s="4">
        <f t="shared" si="933"/>
        <v>13.269089116929621</v>
      </c>
      <c r="BZ327" s="4">
        <f t="shared" si="933"/>
        <v>17.614215077412016</v>
      </c>
      <c r="CA327" s="4">
        <f t="shared" si="933"/>
        <v>18.893678806483791</v>
      </c>
      <c r="CB327" s="4">
        <f t="shared" si="933"/>
        <v>18.962359372052859</v>
      </c>
      <c r="CC327" s="4">
        <f t="shared" si="933"/>
        <v>19.675135842027046</v>
      </c>
      <c r="CD327" s="4">
        <f t="shared" si="933"/>
        <v>22.886887284314227</v>
      </c>
      <c r="CE327" s="4"/>
      <c r="CF327" s="4"/>
      <c r="CG327" s="4"/>
      <c r="CH327" s="4"/>
      <c r="CI327" s="4"/>
      <c r="CJ327" s="4"/>
      <c r="CK327" s="4"/>
      <c r="CL327" s="4"/>
      <c r="CM327" s="4"/>
      <c r="CN327" s="4"/>
      <c r="CO327" s="4"/>
      <c r="CP327" s="4"/>
      <c r="CQ327" s="4"/>
      <c r="CR327" s="4"/>
      <c r="CS327" s="4"/>
      <c r="CT327" s="4"/>
      <c r="CU327" s="4"/>
      <c r="CV327" s="4"/>
      <c r="CW327" s="4"/>
      <c r="CX327" s="4"/>
      <c r="CY327" s="4"/>
      <c r="CZ327" s="4"/>
      <c r="DA327" s="4"/>
    </row>
    <row r="328" spans="1:142" x14ac:dyDescent="0.25">
      <c r="A328" t="s">
        <v>234</v>
      </c>
      <c r="B328" t="s">
        <v>241</v>
      </c>
      <c r="C328" t="s">
        <v>242</v>
      </c>
      <c r="D328" t="s">
        <v>234</v>
      </c>
      <c r="E328" t="s">
        <v>241</v>
      </c>
      <c r="F328" t="s">
        <v>242</v>
      </c>
      <c r="G328" t="s">
        <v>25</v>
      </c>
      <c r="H328" t="s">
        <v>24</v>
      </c>
      <c r="I328" t="s">
        <v>35</v>
      </c>
      <c r="J328" t="s">
        <v>71</v>
      </c>
      <c r="K328" t="s">
        <v>33</v>
      </c>
      <c r="L328">
        <v>3.7954699999999999</v>
      </c>
      <c r="M328">
        <v>1.4532400000000001</v>
      </c>
      <c r="N328">
        <v>-2.9299999999999999E-3</v>
      </c>
      <c r="Q328">
        <v>3.8</v>
      </c>
      <c r="R328">
        <v>114.49</v>
      </c>
      <c r="S328">
        <v>2.5090000000000001E-2</v>
      </c>
      <c r="T328">
        <v>42</v>
      </c>
      <c r="U328">
        <v>0.98399999999999999</v>
      </c>
      <c r="V328">
        <v>3.8</v>
      </c>
      <c r="W328">
        <v>118.6</v>
      </c>
      <c r="X328">
        <v>39</v>
      </c>
      <c r="Y328" s="4">
        <f t="shared" ref="Y328:AS328" si="934">IF(OR(($L328+$M328*Y$2+$N328*Y$2^2)&gt;$W328,($L328+$M328*Y$2+$N328*Y$2^2)&lt;$V328),"",($L328+$M328*Y$2+$N328*Y$2^2))</f>
        <v>10.98842</v>
      </c>
      <c r="Z328" s="4">
        <f t="shared" si="934"/>
        <v>18.034870000000002</v>
      </c>
      <c r="AA328" s="4">
        <f t="shared" si="934"/>
        <v>24.934820000000002</v>
      </c>
      <c r="AB328" s="4">
        <f t="shared" si="934"/>
        <v>31.688269999999999</v>
      </c>
      <c r="AC328" s="4">
        <f t="shared" si="934"/>
        <v>38.295220000000008</v>
      </c>
      <c r="AD328" s="4">
        <f t="shared" si="934"/>
        <v>44.755670000000002</v>
      </c>
      <c r="AE328" s="4">
        <f t="shared" si="934"/>
        <v>51.069620000000008</v>
      </c>
      <c r="AF328" s="4">
        <f t="shared" si="934"/>
        <v>57.237070000000003</v>
      </c>
      <c r="AG328" s="4">
        <f t="shared" si="934"/>
        <v>63.258020000000002</v>
      </c>
      <c r="AH328" s="4">
        <f t="shared" si="934"/>
        <v>69.132469999999998</v>
      </c>
      <c r="AI328" s="4">
        <f t="shared" si="934"/>
        <v>74.860420000000005</v>
      </c>
      <c r="AJ328" s="4">
        <f t="shared" si="934"/>
        <v>80.441869999999994</v>
      </c>
      <c r="AK328" s="4">
        <f t="shared" si="934"/>
        <v>85.876819999999995</v>
      </c>
      <c r="AL328" s="4">
        <f t="shared" si="934"/>
        <v>91.165270000000007</v>
      </c>
      <c r="AM328" s="4">
        <f t="shared" si="934"/>
        <v>96.307220000000001</v>
      </c>
      <c r="AN328" s="4">
        <f t="shared" si="934"/>
        <v>101.30267000000001</v>
      </c>
      <c r="AO328" s="4">
        <f t="shared" si="934"/>
        <v>106.15162000000001</v>
      </c>
      <c r="AP328" s="4">
        <f t="shared" si="934"/>
        <v>110.85407000000001</v>
      </c>
      <c r="AQ328" s="4">
        <f t="shared" si="934"/>
        <v>115.41002</v>
      </c>
      <c r="AR328" s="4" t="str">
        <f t="shared" si="934"/>
        <v/>
      </c>
      <c r="AS328" s="4" t="str">
        <f t="shared" si="934"/>
        <v/>
      </c>
      <c r="BC328" t="s">
        <v>234</v>
      </c>
      <c r="BD328" t="s">
        <v>241</v>
      </c>
      <c r="BE328" t="s">
        <v>242</v>
      </c>
      <c r="BF328" t="s">
        <v>24</v>
      </c>
      <c r="BG328" t="s">
        <v>39</v>
      </c>
      <c r="BH328" t="s">
        <v>30</v>
      </c>
      <c r="BI328">
        <v>1</v>
      </c>
      <c r="BJ328" t="s">
        <v>31</v>
      </c>
      <c r="BK328">
        <v>0.30514999999999998</v>
      </c>
      <c r="BL328">
        <v>1.86748</v>
      </c>
      <c r="BM328">
        <v>2.673E-2</v>
      </c>
      <c r="BP328">
        <v>3.19</v>
      </c>
      <c r="BQ328">
        <v>25.03</v>
      </c>
      <c r="BR328">
        <v>0.16350000000000001</v>
      </c>
      <c r="BS328">
        <v>42</v>
      </c>
      <c r="BT328">
        <v>0.83499999999999996</v>
      </c>
      <c r="BU328">
        <v>2.8</v>
      </c>
      <c r="BV328">
        <v>29</v>
      </c>
      <c r="BW328">
        <v>40</v>
      </c>
      <c r="BX328" s="4">
        <f t="shared" ref="BX328:CP328" si="935">EXP($BK328+$BL328*LN(LN(Y328+1)+($BM328/2)))</f>
        <v>7.4954132886989191</v>
      </c>
      <c r="BY328" s="4">
        <f t="shared" si="935"/>
        <v>10.29327300601855</v>
      </c>
      <c r="BZ328" s="4">
        <f t="shared" si="935"/>
        <v>12.392887179167312</v>
      </c>
      <c r="CA328" s="4">
        <f t="shared" si="935"/>
        <v>14.081518949385048</v>
      </c>
      <c r="CB328" s="4">
        <f t="shared" si="935"/>
        <v>15.495961415088129</v>
      </c>
      <c r="CC328" s="4">
        <f t="shared" si="935"/>
        <v>16.71284849266419</v>
      </c>
      <c r="CD328" s="4">
        <f t="shared" si="935"/>
        <v>17.779755061332811</v>
      </c>
      <c r="CE328" s="4">
        <f t="shared" si="935"/>
        <v>18.728391659222876</v>
      </c>
      <c r="CF328" s="4">
        <f t="shared" si="935"/>
        <v>19.581028351923258</v>
      </c>
      <c r="CG328" s="4">
        <f t="shared" si="935"/>
        <v>20.353944848991905</v>
      </c>
      <c r="CH328" s="4">
        <f t="shared" si="935"/>
        <v>21.05942560961719</v>
      </c>
      <c r="CI328" s="4">
        <f t="shared" si="935"/>
        <v>21.706982200256004</v>
      </c>
      <c r="CJ328" s="4">
        <f t="shared" si="935"/>
        <v>22.304137868343847</v>
      </c>
      <c r="CK328" s="4">
        <f t="shared" si="935"/>
        <v>22.856950781496199</v>
      </c>
      <c r="CL328" s="4">
        <f t="shared" si="935"/>
        <v>23.370374363022727</v>
      </c>
      <c r="CM328" s="4">
        <f t="shared" si="935"/>
        <v>23.84851231151821</v>
      </c>
      <c r="CN328" s="4">
        <f t="shared" si="935"/>
        <v>24.29480338118789</v>
      </c>
      <c r="CO328" s="4">
        <f t="shared" si="935"/>
        <v>24.712158038440439</v>
      </c>
      <c r="CP328" s="4">
        <f t="shared" si="935"/>
        <v>25.103061362136476</v>
      </c>
      <c r="CQ328" s="4"/>
      <c r="CR328" s="4"/>
      <c r="CS328" s="4"/>
      <c r="CT328" s="4"/>
      <c r="CU328" s="4"/>
      <c r="CV328" s="4"/>
      <c r="CW328" s="4"/>
      <c r="CX328" s="4"/>
      <c r="CY328" s="4"/>
      <c r="CZ328" s="4"/>
      <c r="DA328" s="4"/>
      <c r="DB328" t="s">
        <v>241</v>
      </c>
      <c r="DC328">
        <v>18</v>
      </c>
      <c r="DD328">
        <v>114</v>
      </c>
      <c r="DE328" t="s">
        <v>657</v>
      </c>
      <c r="DF328" s="2" t="s">
        <v>610</v>
      </c>
      <c r="DG328">
        <v>460</v>
      </c>
      <c r="DH328" t="s">
        <v>614</v>
      </c>
      <c r="DI328" s="4">
        <f>IF(Y328="","",0.0012*Y328^1.696*BX328^0.405*$DG328)</f>
        <v>72.720603530223102</v>
      </c>
      <c r="DJ328" s="4">
        <f t="shared" ref="DJ328:EL332" si="936">IF(Z328="","",0.0012*Z328^1.696*BY328^0.405*$DG328)</f>
        <v>191.5979761177289</v>
      </c>
      <c r="DK328" s="4">
        <f t="shared" si="936"/>
        <v>357.81399044366071</v>
      </c>
      <c r="DL328" s="4">
        <f t="shared" si="936"/>
        <v>565.80402603444281</v>
      </c>
      <c r="DM328" s="4">
        <f t="shared" si="936"/>
        <v>810.9438220632951</v>
      </c>
      <c r="DN328" s="4">
        <f t="shared" si="936"/>
        <v>1089.213048372518</v>
      </c>
      <c r="DO328" s="4">
        <f t="shared" si="936"/>
        <v>1397.0206651950812</v>
      </c>
      <c r="DP328" s="4">
        <f t="shared" si="936"/>
        <v>1731.1019011671265</v>
      </c>
      <c r="DQ328" s="4">
        <f t="shared" si="936"/>
        <v>2088.4520163185111</v>
      </c>
      <c r="DR328" s="4">
        <f t="shared" si="936"/>
        <v>2466.2809894729767</v>
      </c>
      <c r="DS328" s="4">
        <f t="shared" si="936"/>
        <v>2861.9810307554226</v>
      </c>
      <c r="DT328" s="4">
        <f t="shared" si="936"/>
        <v>3273.1024173046803</v>
      </c>
      <c r="DU328" s="4">
        <f t="shared" si="936"/>
        <v>3697.334980638514</v>
      </c>
      <c r="DV328" s="4">
        <f t="shared" si="936"/>
        <v>4132.4935754110038</v>
      </c>
      <c r="DW328" s="4">
        <f t="shared" si="936"/>
        <v>4576.5064398491568</v>
      </c>
      <c r="DX328" s="4">
        <f t="shared" si="936"/>
        <v>5027.4057112168975</v>
      </c>
      <c r="DY328" s="4">
        <f t="shared" si="936"/>
        <v>5483.3195831264384</v>
      </c>
      <c r="DZ328" s="4">
        <f t="shared" si="936"/>
        <v>5942.4657378550683</v>
      </c>
      <c r="EA328" s="4">
        <f t="shared" si="936"/>
        <v>6403.1457854989067</v>
      </c>
      <c r="EB328" s="4" t="str">
        <f t="shared" si="936"/>
        <v/>
      </c>
      <c r="EC328" s="4" t="str">
        <f t="shared" si="936"/>
        <v/>
      </c>
      <c r="ED328" s="4" t="str">
        <f t="shared" si="936"/>
        <v/>
      </c>
      <c r="EE328" s="4" t="str">
        <f t="shared" si="936"/>
        <v/>
      </c>
      <c r="EF328" s="4" t="str">
        <f t="shared" si="936"/>
        <v/>
      </c>
      <c r="EG328" s="4" t="str">
        <f t="shared" si="936"/>
        <v/>
      </c>
      <c r="EH328" s="4" t="str">
        <f t="shared" si="936"/>
        <v/>
      </c>
      <c r="EI328" s="4" t="str">
        <f t="shared" si="936"/>
        <v/>
      </c>
      <c r="EJ328" s="4" t="str">
        <f t="shared" si="936"/>
        <v/>
      </c>
      <c r="EK328" s="4" t="str">
        <f t="shared" si="936"/>
        <v/>
      </c>
      <c r="EL328" s="4" t="str">
        <f t="shared" si="936"/>
        <v/>
      </c>
    </row>
    <row r="329" spans="1:142" x14ac:dyDescent="0.25">
      <c r="A329" t="s">
        <v>243</v>
      </c>
      <c r="B329" t="s">
        <v>241</v>
      </c>
      <c r="C329" t="s">
        <v>242</v>
      </c>
      <c r="D329" t="s">
        <v>243</v>
      </c>
      <c r="E329" t="s">
        <v>241</v>
      </c>
      <c r="F329" t="s">
        <v>242</v>
      </c>
      <c r="G329" t="s">
        <v>25</v>
      </c>
      <c r="H329" t="s">
        <v>24</v>
      </c>
      <c r="I329" t="s">
        <v>35</v>
      </c>
      <c r="J329" t="s">
        <v>44</v>
      </c>
      <c r="K329" t="s">
        <v>43</v>
      </c>
      <c r="L329">
        <v>2.8832300000000002</v>
      </c>
      <c r="M329">
        <v>3.0659800000000001</v>
      </c>
      <c r="N329">
        <v>-5.4480000000000001E-2</v>
      </c>
      <c r="O329">
        <v>3.6999999999999999E-4</v>
      </c>
      <c r="Q329">
        <v>2.88</v>
      </c>
      <c r="R329">
        <v>112.89</v>
      </c>
      <c r="S329">
        <v>9.3462499999999995</v>
      </c>
      <c r="T329">
        <v>61</v>
      </c>
      <c r="U329">
        <v>0.89400000000000002</v>
      </c>
      <c r="V329">
        <v>2.9</v>
      </c>
      <c r="W329">
        <v>139.5</v>
      </c>
      <c r="X329">
        <v>57</v>
      </c>
      <c r="Y329" s="4">
        <f t="shared" ref="Y329:BB329" si="937">IF(OR(($L329+$M329*Y$2+$N329*Y$2^2+$O329*Y$2^3)&gt;$W329,($L329+$M329*Y$2+$N329*Y$2^2+$O329*Y$2^3)&lt;$V329),"",($L329+$M329*Y$2+$N329*Y$2^2+$O329*Y$2^3))</f>
        <v>16.897379999999998</v>
      </c>
      <c r="Z329" s="4">
        <f t="shared" si="937"/>
        <v>28.465030000000002</v>
      </c>
      <c r="AA329" s="4">
        <f t="shared" si="937"/>
        <v>37.863679999999995</v>
      </c>
      <c r="AB329" s="4">
        <f t="shared" si="937"/>
        <v>45.370830000000005</v>
      </c>
      <c r="AC329" s="4">
        <f t="shared" si="937"/>
        <v>51.263980000000004</v>
      </c>
      <c r="AD329" s="4">
        <f t="shared" si="937"/>
        <v>55.820629999999994</v>
      </c>
      <c r="AE329" s="4">
        <f t="shared" si="937"/>
        <v>59.318280000000001</v>
      </c>
      <c r="AF329" s="4">
        <f t="shared" si="937"/>
        <v>62.034429999999993</v>
      </c>
      <c r="AG329" s="4">
        <f t="shared" si="937"/>
        <v>64.246579999999994</v>
      </c>
      <c r="AH329" s="4">
        <f t="shared" si="937"/>
        <v>66.232230000000015</v>
      </c>
      <c r="AI329" s="4">
        <f t="shared" si="937"/>
        <v>68.268880000000024</v>
      </c>
      <c r="AJ329" s="4">
        <f t="shared" si="937"/>
        <v>70.634029999999981</v>
      </c>
      <c r="AK329" s="4">
        <f t="shared" si="937"/>
        <v>73.605180000000004</v>
      </c>
      <c r="AL329" s="4">
        <f t="shared" si="937"/>
        <v>77.459830000000011</v>
      </c>
      <c r="AM329" s="4">
        <f t="shared" si="937"/>
        <v>82.475480000000033</v>
      </c>
      <c r="AN329" s="4">
        <f t="shared" si="937"/>
        <v>88.929629999999975</v>
      </c>
      <c r="AO329" s="4">
        <f t="shared" si="937"/>
        <v>97.09978000000001</v>
      </c>
      <c r="AP329" s="4">
        <f t="shared" si="937"/>
        <v>107.26343000000003</v>
      </c>
      <c r="AQ329" s="4">
        <f t="shared" si="937"/>
        <v>119.69808</v>
      </c>
      <c r="AR329" s="4">
        <f t="shared" si="937"/>
        <v>134.68123000000008</v>
      </c>
      <c r="AS329" s="4" t="str">
        <f t="shared" si="937"/>
        <v/>
      </c>
      <c r="AT329" s="4" t="str">
        <f t="shared" si="937"/>
        <v/>
      </c>
      <c r="AU329" s="4" t="str">
        <f t="shared" si="937"/>
        <v/>
      </c>
      <c r="AV329" s="4" t="str">
        <f t="shared" si="937"/>
        <v/>
      </c>
      <c r="AW329" s="4" t="str">
        <f t="shared" si="937"/>
        <v/>
      </c>
      <c r="AX329" s="4" t="str">
        <f t="shared" si="937"/>
        <v/>
      </c>
      <c r="AY329" s="4" t="str">
        <f t="shared" si="937"/>
        <v/>
      </c>
      <c r="AZ329" s="4" t="str">
        <f t="shared" si="937"/>
        <v/>
      </c>
      <c r="BA329" s="4" t="str">
        <f t="shared" si="937"/>
        <v/>
      </c>
      <c r="BB329" s="4" t="str">
        <f t="shared" si="937"/>
        <v/>
      </c>
      <c r="BC329" t="s">
        <v>243</v>
      </c>
      <c r="BD329" t="s">
        <v>241</v>
      </c>
      <c r="BE329" t="s">
        <v>242</v>
      </c>
      <c r="BF329" t="s">
        <v>24</v>
      </c>
      <c r="BG329" t="s">
        <v>39</v>
      </c>
      <c r="BH329" t="s">
        <v>30</v>
      </c>
      <c r="BI329" t="s">
        <v>40</v>
      </c>
      <c r="BJ329" t="s">
        <v>43</v>
      </c>
      <c r="BK329">
        <v>1.2627999999999999</v>
      </c>
      <c r="BL329">
        <v>0.59923999999999999</v>
      </c>
      <c r="BM329">
        <v>-6.3099999999999996E-3</v>
      </c>
      <c r="BN329">
        <v>2.0000000000000002E-5</v>
      </c>
      <c r="BP329">
        <v>2.94</v>
      </c>
      <c r="BQ329">
        <v>22.75</v>
      </c>
      <c r="BR329">
        <v>0.96294000000000002</v>
      </c>
      <c r="BS329">
        <v>61</v>
      </c>
      <c r="BT329">
        <v>0.88500000000000001</v>
      </c>
      <c r="BU329">
        <v>2.6</v>
      </c>
      <c r="BV329">
        <v>28.5</v>
      </c>
      <c r="BW329">
        <v>57</v>
      </c>
      <c r="BX329" s="4">
        <f t="shared" ref="BX329:CJ329" si="938">IF(OR(($BK329+$BL329*Y329+$BM329*Y329^2+$BN329*Y329^3)&gt;$BV329,($BK329+$BL329*Y329+$BM329*Y329^2+$BN329*Y329^3)&lt;$BU329),"",($BK329+$BL329*Y329+$BM329*Y329^2+$BN329*Y329^3))</f>
        <v>9.6832369253137784</v>
      </c>
      <c r="BY329" s="4">
        <f t="shared" si="938"/>
        <v>13.668737347950563</v>
      </c>
      <c r="BZ329" s="4">
        <f t="shared" si="938"/>
        <v>15.991519516871046</v>
      </c>
      <c r="CA329" s="4">
        <f t="shared" si="938"/>
        <v>17.329532248343998</v>
      </c>
      <c r="CB329" s="4">
        <f t="shared" si="938"/>
        <v>18.094005176629953</v>
      </c>
      <c r="CC329" s="4">
        <f t="shared" si="938"/>
        <v>18.529833400869581</v>
      </c>
      <c r="CD329" s="4">
        <f t="shared" si="938"/>
        <v>18.780367183470247</v>
      </c>
      <c r="CE329" s="4">
        <f t="shared" si="938"/>
        <v>18.928230289765793</v>
      </c>
      <c r="CF329" s="4">
        <f t="shared" si="938"/>
        <v>19.020332485259541</v>
      </c>
      <c r="CG329" s="4">
        <f t="shared" si="938"/>
        <v>19.082501639570555</v>
      </c>
      <c r="CH329" s="4">
        <f t="shared" si="938"/>
        <v>19.127138825288107</v>
      </c>
      <c r="CI329" s="4">
        <f t="shared" si="938"/>
        <v>19.155995745299332</v>
      </c>
      <c r="CJ329" s="4">
        <f t="shared" si="938"/>
        <v>19.159587773790214</v>
      </c>
      <c r="CK329" s="4"/>
      <c r="CL329" s="4"/>
      <c r="CM329" s="4"/>
      <c r="CN329" s="4"/>
      <c r="CO329" s="4"/>
      <c r="CP329" s="4"/>
      <c r="CQ329" s="4"/>
      <c r="CR329" s="4"/>
      <c r="CS329" s="4"/>
      <c r="CT329" s="4"/>
      <c r="CU329" s="4"/>
      <c r="CV329" s="4"/>
      <c r="CW329" s="4"/>
      <c r="CX329" s="4"/>
      <c r="CY329" s="4"/>
      <c r="CZ329" s="4"/>
      <c r="DA329" s="4"/>
      <c r="DB329" t="s">
        <v>241</v>
      </c>
      <c r="DD329">
        <v>114</v>
      </c>
      <c r="DE329" t="s">
        <v>657</v>
      </c>
      <c r="DF329" s="2" t="s">
        <v>610</v>
      </c>
      <c r="DG329">
        <v>460</v>
      </c>
      <c r="DH329" t="s">
        <v>614</v>
      </c>
      <c r="DI329" s="4">
        <f t="shared" ref="DI329:DI332" si="939">IF(Y329="","",0.0012*Y329^1.696*BX329^0.405*$DG329)</f>
        <v>167.36284769528589</v>
      </c>
      <c r="DJ329" s="4">
        <f t="shared" si="936"/>
        <v>466.03832261544653</v>
      </c>
      <c r="DK329" s="4">
        <f t="shared" si="936"/>
        <v>805.71291279378204</v>
      </c>
      <c r="DL329" s="4">
        <f t="shared" si="936"/>
        <v>1131.2043652813222</v>
      </c>
      <c r="DM329" s="4">
        <f t="shared" si="936"/>
        <v>1416.0622038234576</v>
      </c>
      <c r="DN329" s="4">
        <f t="shared" si="936"/>
        <v>1651.9272203353389</v>
      </c>
      <c r="DO329" s="4">
        <f t="shared" si="936"/>
        <v>1841.2680192915245</v>
      </c>
      <c r="DP329" s="4">
        <f t="shared" si="936"/>
        <v>1992.8465283367852</v>
      </c>
      <c r="DQ329" s="4">
        <f t="shared" si="936"/>
        <v>2119.024772519384</v>
      </c>
      <c r="DR329" s="4">
        <f t="shared" si="936"/>
        <v>2234.2411289803304</v>
      </c>
      <c r="DS329" s="4">
        <f t="shared" si="936"/>
        <v>2354.23148333789</v>
      </c>
      <c r="DT329" s="4">
        <f t="shared" si="936"/>
        <v>2495.7450218853369</v>
      </c>
      <c r="DU329" s="4">
        <f t="shared" si="936"/>
        <v>2676.5914344447792</v>
      </c>
      <c r="EH329" s="4" t="str">
        <f t="shared" si="936"/>
        <v/>
      </c>
      <c r="EI329" s="4" t="str">
        <f t="shared" si="936"/>
        <v/>
      </c>
      <c r="EJ329" s="4" t="str">
        <f t="shared" si="936"/>
        <v/>
      </c>
      <c r="EK329" s="4" t="str">
        <f t="shared" si="936"/>
        <v/>
      </c>
      <c r="EL329" s="4" t="str">
        <f t="shared" si="936"/>
        <v/>
      </c>
    </row>
    <row r="330" spans="1:142" x14ac:dyDescent="0.25">
      <c r="A330" t="s">
        <v>254</v>
      </c>
      <c r="B330" t="s">
        <v>241</v>
      </c>
      <c r="C330" t="s">
        <v>242</v>
      </c>
      <c r="D330" t="s">
        <v>254</v>
      </c>
      <c r="E330" t="s">
        <v>241</v>
      </c>
      <c r="F330" t="s">
        <v>242</v>
      </c>
      <c r="G330" t="s">
        <v>25</v>
      </c>
      <c r="H330" t="s">
        <v>24</v>
      </c>
      <c r="I330" t="s">
        <v>35</v>
      </c>
      <c r="J330" t="s">
        <v>44</v>
      </c>
      <c r="K330" t="s">
        <v>28</v>
      </c>
      <c r="L330">
        <v>2.3540999999999999</v>
      </c>
      <c r="M330">
        <v>1.4064099999999999</v>
      </c>
      <c r="Q330">
        <v>2.35</v>
      </c>
      <c r="R330">
        <v>121.9</v>
      </c>
      <c r="S330">
        <v>3.31433</v>
      </c>
      <c r="T330">
        <v>60</v>
      </c>
      <c r="U330">
        <v>0.96099999999999997</v>
      </c>
      <c r="V330">
        <v>2</v>
      </c>
      <c r="W330">
        <v>120.1</v>
      </c>
      <c r="X330">
        <v>58</v>
      </c>
      <c r="Y330" s="4">
        <f t="shared" ref="Y330:AH331" si="940">IF(OR(($L330+$M330*Y$2)&gt;$W330,($L330+$M330*Y$2)&lt;$V330),"",($L330+$M330*Y$2))</f>
        <v>9.3861500000000007</v>
      </c>
      <c r="Z330" s="4">
        <f t="shared" si="940"/>
        <v>16.418199999999999</v>
      </c>
      <c r="AA330" s="4">
        <f t="shared" si="940"/>
        <v>23.450249999999997</v>
      </c>
      <c r="AB330" s="4">
        <f t="shared" si="940"/>
        <v>30.482299999999999</v>
      </c>
      <c r="AC330" s="4">
        <f t="shared" si="940"/>
        <v>37.51435</v>
      </c>
      <c r="AD330" s="4">
        <f t="shared" si="940"/>
        <v>44.546399999999998</v>
      </c>
      <c r="AE330" s="4">
        <f t="shared" si="940"/>
        <v>51.578450000000004</v>
      </c>
      <c r="AF330" s="4">
        <f t="shared" si="940"/>
        <v>58.610500000000002</v>
      </c>
      <c r="AG330" s="4">
        <f t="shared" si="940"/>
        <v>65.64255</v>
      </c>
      <c r="AH330" s="4">
        <f t="shared" si="940"/>
        <v>72.674599999999998</v>
      </c>
      <c r="AI330" s="4">
        <f t="shared" ref="AI330:AR331" si="941">IF(OR(($L330+$M330*AI$2)&gt;$W330,($L330+$M330*AI$2)&lt;$V330),"",($L330+$M330*AI$2))</f>
        <v>79.706649999999996</v>
      </c>
      <c r="AJ330" s="4">
        <f t="shared" si="941"/>
        <v>86.738699999999994</v>
      </c>
      <c r="AK330" s="4">
        <f t="shared" si="941"/>
        <v>93.770749999999992</v>
      </c>
      <c r="AL330" s="4">
        <f t="shared" si="941"/>
        <v>100.8028</v>
      </c>
      <c r="AM330" s="4">
        <f t="shared" si="941"/>
        <v>107.83485</v>
      </c>
      <c r="AN330" s="4">
        <f t="shared" si="941"/>
        <v>114.8669</v>
      </c>
      <c r="AO330" s="4" t="str">
        <f t="shared" si="941"/>
        <v/>
      </c>
      <c r="AP330" s="4" t="str">
        <f t="shared" si="941"/>
        <v/>
      </c>
      <c r="AQ330" s="4" t="str">
        <f t="shared" si="941"/>
        <v/>
      </c>
      <c r="AR330" s="4" t="str">
        <f t="shared" si="941"/>
        <v/>
      </c>
      <c r="AS330" s="4" t="str">
        <f t="shared" ref="AS330:BB331" si="942">IF(OR(($L330+$M330*AS$2)&gt;$W330,($L330+$M330*AS$2)&lt;$V330),"",($L330+$M330*AS$2))</f>
        <v/>
      </c>
      <c r="AT330" s="4" t="str">
        <f t="shared" si="942"/>
        <v/>
      </c>
      <c r="AU330" s="4" t="str">
        <f t="shared" si="942"/>
        <v/>
      </c>
      <c r="AV330" s="4" t="str">
        <f t="shared" si="942"/>
        <v/>
      </c>
      <c r="AW330" s="4" t="str">
        <f t="shared" si="942"/>
        <v/>
      </c>
      <c r="AX330" s="4" t="str">
        <f t="shared" si="942"/>
        <v/>
      </c>
      <c r="AY330" s="4" t="str">
        <f t="shared" si="942"/>
        <v/>
      </c>
      <c r="AZ330" s="4" t="str">
        <f t="shared" si="942"/>
        <v/>
      </c>
      <c r="BA330" s="4" t="str">
        <f t="shared" si="942"/>
        <v/>
      </c>
      <c r="BB330" s="4" t="str">
        <f t="shared" si="942"/>
        <v/>
      </c>
      <c r="BC330" t="s">
        <v>254</v>
      </c>
      <c r="BD330" t="s">
        <v>241</v>
      </c>
      <c r="BE330" t="s">
        <v>242</v>
      </c>
      <c r="BF330" t="s">
        <v>24</v>
      </c>
      <c r="BG330" t="s">
        <v>39</v>
      </c>
      <c r="BH330" t="s">
        <v>30</v>
      </c>
      <c r="BI330" t="s">
        <v>40</v>
      </c>
      <c r="BJ330" t="s">
        <v>28</v>
      </c>
      <c r="BK330">
        <v>3.3130099999999998</v>
      </c>
      <c r="BL330">
        <v>0.21582999999999999</v>
      </c>
      <c r="BP330">
        <v>3.82</v>
      </c>
      <c r="BQ330">
        <v>29.62</v>
      </c>
      <c r="BR330">
        <v>1.8939299999999999</v>
      </c>
      <c r="BS330">
        <v>59</v>
      </c>
      <c r="BT330">
        <v>0.83199999999999996</v>
      </c>
      <c r="BU330">
        <v>2.2000000000000002</v>
      </c>
      <c r="BV330">
        <v>29.9</v>
      </c>
      <c r="BW330">
        <v>57</v>
      </c>
      <c r="BX330" s="4">
        <f t="shared" ref="BX330:CM330" si="943">IF(OR(($BK330+$BL330*Y330)&gt;$BV330,($BK330+$BL330*Y330)&lt;$BU330),"",($BK330+$BL330*Y330))</f>
        <v>5.3388227544999998</v>
      </c>
      <c r="BY330" s="4">
        <f t="shared" si="943"/>
        <v>6.8565501059999994</v>
      </c>
      <c r="BZ330" s="4">
        <f t="shared" si="943"/>
        <v>8.3742774574999999</v>
      </c>
      <c r="CA330" s="4">
        <f t="shared" si="943"/>
        <v>9.8920048089999995</v>
      </c>
      <c r="CB330" s="4">
        <f t="shared" si="943"/>
        <v>11.409732160500001</v>
      </c>
      <c r="CC330" s="4">
        <f t="shared" si="943"/>
        <v>12.927459512</v>
      </c>
      <c r="CD330" s="4">
        <f t="shared" si="943"/>
        <v>14.4451868635</v>
      </c>
      <c r="CE330" s="4">
        <f t="shared" si="943"/>
        <v>15.962914215</v>
      </c>
      <c r="CF330" s="4">
        <f t="shared" si="943"/>
        <v>17.480641566499997</v>
      </c>
      <c r="CG330" s="4">
        <f t="shared" si="943"/>
        <v>18.998368917999997</v>
      </c>
      <c r="CH330" s="4">
        <f t="shared" si="943"/>
        <v>20.516096269499997</v>
      </c>
      <c r="CI330" s="4">
        <f t="shared" si="943"/>
        <v>22.033823620999996</v>
      </c>
      <c r="CJ330" s="4">
        <f t="shared" si="943"/>
        <v>23.551550972499996</v>
      </c>
      <c r="CK330" s="4">
        <f t="shared" si="943"/>
        <v>25.069278323999999</v>
      </c>
      <c r="CL330" s="4">
        <f t="shared" si="943"/>
        <v>26.587005675499999</v>
      </c>
      <c r="CM330" s="4">
        <f t="shared" si="943"/>
        <v>28.104733026999998</v>
      </c>
      <c r="CN330" s="4"/>
      <c r="CO330" s="4"/>
      <c r="CP330" s="4"/>
      <c r="CQ330" s="4"/>
      <c r="CR330" s="4"/>
      <c r="CS330" s="4"/>
      <c r="CT330" s="4"/>
      <c r="CU330" s="4"/>
      <c r="CV330" s="4"/>
      <c r="CW330" s="4"/>
      <c r="CX330" s="4"/>
      <c r="CY330" s="4"/>
      <c r="CZ330" s="4"/>
      <c r="DA330" s="4"/>
      <c r="DB330" t="s">
        <v>241</v>
      </c>
      <c r="DD330">
        <v>114</v>
      </c>
      <c r="DE330" t="s">
        <v>657</v>
      </c>
      <c r="DF330" s="2" t="s">
        <v>610</v>
      </c>
      <c r="DG330">
        <v>460</v>
      </c>
      <c r="DH330" t="s">
        <v>614</v>
      </c>
      <c r="DI330" s="4">
        <f t="shared" si="939"/>
        <v>48.516927519797107</v>
      </c>
      <c r="DJ330" s="4">
        <f t="shared" si="936"/>
        <v>138.59704997690386</v>
      </c>
      <c r="DK330" s="4">
        <f t="shared" si="936"/>
        <v>275.10778096507102</v>
      </c>
      <c r="DL330" s="4">
        <f t="shared" si="936"/>
        <v>459.17071519429118</v>
      </c>
      <c r="DM330" s="4">
        <f t="shared" si="936"/>
        <v>691.7903016466463</v>
      </c>
      <c r="DN330" s="4">
        <f t="shared" si="936"/>
        <v>973.84112089309929</v>
      </c>
      <c r="DO330" s="4">
        <f t="shared" si="936"/>
        <v>1306.090208976068</v>
      </c>
      <c r="DP330" s="4">
        <f t="shared" si="936"/>
        <v>1689.2185173906405</v>
      </c>
      <c r="DQ330" s="4">
        <f t="shared" si="936"/>
        <v>2123.837692584611</v>
      </c>
      <c r="DR330" s="4">
        <f t="shared" si="936"/>
        <v>2610.5027831845136</v>
      </c>
      <c r="DS330" s="4">
        <f t="shared" si="936"/>
        <v>3149.7219029584917</v>
      </c>
      <c r="DT330" s="4">
        <f t="shared" si="936"/>
        <v>3741.9636806201465</v>
      </c>
      <c r="DU330" s="4">
        <f t="shared" si="936"/>
        <v>4387.6630955720466</v>
      </c>
      <c r="DV330" s="4">
        <f t="shared" si="936"/>
        <v>5087.2261213796201</v>
      </c>
      <c r="DW330" s="4">
        <f t="shared" si="936"/>
        <v>5841.0334747552824</v>
      </c>
      <c r="DX330" s="4">
        <f t="shared" si="936"/>
        <v>6649.4436827818326</v>
      </c>
      <c r="DY330" s="4" t="str">
        <f t="shared" si="936"/>
        <v/>
      </c>
      <c r="DZ330" s="4" t="str">
        <f t="shared" si="936"/>
        <v/>
      </c>
      <c r="EA330" s="4" t="str">
        <f t="shared" si="936"/>
        <v/>
      </c>
      <c r="EB330" s="4" t="str">
        <f t="shared" si="936"/>
        <v/>
      </c>
      <c r="EC330" s="4" t="str">
        <f t="shared" si="936"/>
        <v/>
      </c>
      <c r="ED330" s="4" t="str">
        <f t="shared" si="936"/>
        <v/>
      </c>
      <c r="EE330" s="4" t="str">
        <f t="shared" si="936"/>
        <v/>
      </c>
      <c r="EF330" s="4" t="str">
        <f t="shared" si="936"/>
        <v/>
      </c>
      <c r="EG330" s="4" t="str">
        <f t="shared" si="936"/>
        <v/>
      </c>
      <c r="EH330" s="4" t="str">
        <f t="shared" si="936"/>
        <v/>
      </c>
      <c r="EI330" s="4" t="str">
        <f t="shared" si="936"/>
        <v/>
      </c>
      <c r="EJ330" s="4" t="str">
        <f t="shared" si="936"/>
        <v/>
      </c>
      <c r="EK330" s="4" t="str">
        <f t="shared" si="936"/>
        <v/>
      </c>
      <c r="EL330" s="4" t="str">
        <f t="shared" si="936"/>
        <v/>
      </c>
    </row>
    <row r="331" spans="1:142" x14ac:dyDescent="0.25">
      <c r="A331" t="s">
        <v>271</v>
      </c>
      <c r="B331" t="s">
        <v>241</v>
      </c>
      <c r="C331" t="s">
        <v>242</v>
      </c>
      <c r="D331" t="s">
        <v>271</v>
      </c>
      <c r="E331" t="s">
        <v>241</v>
      </c>
      <c r="F331" t="s">
        <v>242</v>
      </c>
      <c r="G331" t="s">
        <v>25</v>
      </c>
      <c r="H331" t="s">
        <v>24</v>
      </c>
      <c r="I331" t="s">
        <v>35</v>
      </c>
      <c r="J331" t="s">
        <v>44</v>
      </c>
      <c r="K331" t="s">
        <v>28</v>
      </c>
      <c r="L331">
        <v>5.2898199999999997</v>
      </c>
      <c r="M331">
        <v>1.3163100000000001</v>
      </c>
      <c r="Q331">
        <v>5.29</v>
      </c>
      <c r="R331">
        <v>132.97</v>
      </c>
      <c r="S331">
        <v>4.9351200000000004</v>
      </c>
      <c r="T331">
        <v>44</v>
      </c>
      <c r="U331">
        <v>0.9</v>
      </c>
      <c r="V331">
        <v>5.5</v>
      </c>
      <c r="W331">
        <v>155.69999999999999</v>
      </c>
      <c r="X331">
        <v>42</v>
      </c>
      <c r="Y331" s="4">
        <f t="shared" si="940"/>
        <v>11.871369999999999</v>
      </c>
      <c r="Z331" s="4">
        <f t="shared" si="940"/>
        <v>18.452919999999999</v>
      </c>
      <c r="AA331" s="4">
        <f t="shared" si="940"/>
        <v>25.034469999999999</v>
      </c>
      <c r="AB331" s="4">
        <f t="shared" si="940"/>
        <v>31.616019999999999</v>
      </c>
      <c r="AC331" s="4">
        <f t="shared" si="940"/>
        <v>38.197569999999999</v>
      </c>
      <c r="AD331" s="4">
        <f t="shared" si="940"/>
        <v>44.779119999999999</v>
      </c>
      <c r="AE331" s="4">
        <f t="shared" si="940"/>
        <v>51.360669999999999</v>
      </c>
      <c r="AF331" s="4">
        <f t="shared" si="940"/>
        <v>57.942219999999999</v>
      </c>
      <c r="AG331" s="4">
        <f t="shared" si="940"/>
        <v>64.523770000000013</v>
      </c>
      <c r="AH331" s="4">
        <f t="shared" si="940"/>
        <v>71.105320000000006</v>
      </c>
      <c r="AI331" s="4">
        <f t="shared" si="941"/>
        <v>77.686870000000013</v>
      </c>
      <c r="AJ331" s="4">
        <f t="shared" si="941"/>
        <v>84.268420000000006</v>
      </c>
      <c r="AK331" s="4">
        <f t="shared" si="941"/>
        <v>90.849970000000013</v>
      </c>
      <c r="AL331" s="4">
        <f t="shared" si="941"/>
        <v>97.431520000000006</v>
      </c>
      <c r="AM331" s="4">
        <f t="shared" si="941"/>
        <v>104.01307000000001</v>
      </c>
      <c r="AN331" s="4">
        <f t="shared" si="941"/>
        <v>110.59462000000001</v>
      </c>
      <c r="AO331" s="4">
        <f t="shared" si="941"/>
        <v>117.17617000000001</v>
      </c>
      <c r="AP331" s="4">
        <f t="shared" si="941"/>
        <v>123.75772000000002</v>
      </c>
      <c r="AQ331" s="4">
        <f t="shared" si="941"/>
        <v>130.33927</v>
      </c>
      <c r="AR331" s="4">
        <f t="shared" si="941"/>
        <v>136.92081999999999</v>
      </c>
      <c r="AS331" s="4">
        <f t="shared" si="942"/>
        <v>143.50237000000001</v>
      </c>
      <c r="AT331" s="4">
        <f t="shared" si="942"/>
        <v>150.08392000000001</v>
      </c>
      <c r="AU331" s="4" t="str">
        <f t="shared" si="942"/>
        <v/>
      </c>
      <c r="AV331" s="4" t="str">
        <f t="shared" si="942"/>
        <v/>
      </c>
      <c r="AW331" s="4" t="str">
        <f t="shared" si="942"/>
        <v/>
      </c>
      <c r="AX331" s="4" t="str">
        <f t="shared" si="942"/>
        <v/>
      </c>
      <c r="AY331" s="4" t="str">
        <f t="shared" si="942"/>
        <v/>
      </c>
      <c r="AZ331" s="4" t="str">
        <f t="shared" si="942"/>
        <v/>
      </c>
      <c r="BA331" s="4" t="str">
        <f t="shared" si="942"/>
        <v/>
      </c>
      <c r="BB331" s="4" t="str">
        <f t="shared" si="942"/>
        <v/>
      </c>
      <c r="BC331" t="s">
        <v>271</v>
      </c>
      <c r="BD331" t="s">
        <v>241</v>
      </c>
      <c r="BE331" t="s">
        <v>242</v>
      </c>
      <c r="BF331" t="s">
        <v>24</v>
      </c>
      <c r="BG331" t="s">
        <v>39</v>
      </c>
      <c r="BH331" t="s">
        <v>30</v>
      </c>
      <c r="BI331" t="s">
        <v>52</v>
      </c>
      <c r="BJ331" t="s">
        <v>33</v>
      </c>
      <c r="BK331">
        <v>2.7234699999999998</v>
      </c>
      <c r="BL331">
        <v>0.31773000000000001</v>
      </c>
      <c r="BM331">
        <v>-1.1900000000000001E-3</v>
      </c>
      <c r="BP331">
        <v>4.37</v>
      </c>
      <c r="BQ331">
        <v>23.9</v>
      </c>
      <c r="BR331">
        <v>2.5100000000000001E-3</v>
      </c>
      <c r="BS331">
        <v>40</v>
      </c>
      <c r="BT331">
        <v>0.93799999999999994</v>
      </c>
      <c r="BU331">
        <v>3.6</v>
      </c>
      <c r="BV331">
        <v>30</v>
      </c>
      <c r="BW331">
        <v>37</v>
      </c>
      <c r="BX331" s="4">
        <f t="shared" ref="BX331:CS331" si="944">IF(OR(($BK331+$BL331*Y331+$BM331*Y331^2)&gt;$BV331,($BK331+$BL331*Y331+$BM331*Y331^2)&lt;$BU331),"",($BK331+$BL331*Y331+$BM331*Y331^2))</f>
        <v>6.3276543735444895</v>
      </c>
      <c r="BY331" s="4">
        <f t="shared" si="944"/>
        <v>8.1813090663335846</v>
      </c>
      <c r="BZ331" s="4">
        <f t="shared" si="944"/>
        <v>9.9318697741647277</v>
      </c>
      <c r="CA331" s="4">
        <f t="shared" si="944"/>
        <v>11.579336497037922</v>
      </c>
      <c r="CB331" s="4">
        <f t="shared" si="944"/>
        <v>13.123709234953168</v>
      </c>
      <c r="CC331" s="4">
        <f t="shared" si="944"/>
        <v>14.564987987910463</v>
      </c>
      <c r="CD331" s="4">
        <f t="shared" si="944"/>
        <v>15.903172755909809</v>
      </c>
      <c r="CE331" s="4">
        <f t="shared" si="944"/>
        <v>17.138263538951204</v>
      </c>
      <c r="CF331" s="4">
        <f t="shared" si="944"/>
        <v>18.270260337034649</v>
      </c>
      <c r="CG331" s="4">
        <f t="shared" si="944"/>
        <v>19.299163150160144</v>
      </c>
      <c r="CH331" s="4">
        <f t="shared" si="944"/>
        <v>20.224971978327687</v>
      </c>
      <c r="CI331" s="4">
        <f t="shared" si="944"/>
        <v>21.047686821537283</v>
      </c>
      <c r="CJ331" s="4">
        <f t="shared" si="944"/>
        <v>21.767307679788928</v>
      </c>
      <c r="CK331" s="4">
        <f t="shared" si="944"/>
        <v>22.383834553082625</v>
      </c>
      <c r="CL331" s="4">
        <f t="shared" si="944"/>
        <v>22.897267441418371</v>
      </c>
      <c r="CM331" s="4">
        <f t="shared" si="944"/>
        <v>23.307606344796163</v>
      </c>
      <c r="CN331" s="4">
        <f t="shared" si="944"/>
        <v>23.614851263216011</v>
      </c>
      <c r="CO331" s="4">
        <f t="shared" si="944"/>
        <v>23.819002196677904</v>
      </c>
      <c r="CP331" s="4">
        <f t="shared" si="944"/>
        <v>23.920059145181849</v>
      </c>
      <c r="CQ331" s="4">
        <f t="shared" si="944"/>
        <v>23.91802210872784</v>
      </c>
      <c r="CR331" s="4">
        <f t="shared" si="944"/>
        <v>23.812891087315887</v>
      </c>
      <c r="CS331" s="4">
        <f t="shared" si="944"/>
        <v>23.604666080945982</v>
      </c>
      <c r="CT331" s="4"/>
      <c r="CU331" s="4"/>
      <c r="CV331" s="4"/>
      <c r="CW331" s="4"/>
      <c r="CX331" s="4"/>
      <c r="CY331" s="4"/>
      <c r="CZ331" s="4"/>
      <c r="DA331" s="4"/>
      <c r="DB331" t="s">
        <v>241</v>
      </c>
      <c r="DD331">
        <v>114</v>
      </c>
      <c r="DE331" t="s">
        <v>657</v>
      </c>
      <c r="DF331" s="2" t="s">
        <v>610</v>
      </c>
      <c r="DG331">
        <v>460</v>
      </c>
      <c r="DH331" t="s">
        <v>614</v>
      </c>
      <c r="DI331" s="4">
        <f t="shared" si="939"/>
        <v>77.409777219865347</v>
      </c>
      <c r="DJ331" s="4">
        <f t="shared" si="936"/>
        <v>181.50087340274627</v>
      </c>
      <c r="DK331" s="4">
        <f t="shared" si="936"/>
        <v>329.35007622705416</v>
      </c>
      <c r="DL331" s="4">
        <f t="shared" si="936"/>
        <v>520.68320952578767</v>
      </c>
      <c r="DM331" s="4">
        <f t="shared" si="936"/>
        <v>754.89162627215114</v>
      </c>
      <c r="DN331" s="4">
        <f t="shared" si="936"/>
        <v>1031.1072042464284</v>
      </c>
      <c r="DO331" s="4">
        <f t="shared" si="936"/>
        <v>1348.2475549650517</v>
      </c>
      <c r="DP331" s="4">
        <f t="shared" si="936"/>
        <v>1705.0431736247983</v>
      </c>
      <c r="DQ331" s="4">
        <f t="shared" si="936"/>
        <v>2100.0535318053608</v>
      </c>
      <c r="DR331" s="4">
        <f t="shared" si="936"/>
        <v>2531.6759423739286</v>
      </c>
      <c r="DS331" s="4">
        <f t="shared" si="936"/>
        <v>2998.1493240917603</v>
      </c>
      <c r="DT331" s="4">
        <f t="shared" si="936"/>
        <v>3497.5540637299782</v>
      </c>
      <c r="DU331" s="4">
        <f t="shared" si="936"/>
        <v>4027.8086344264852</v>
      </c>
      <c r="DV331" s="4">
        <f t="shared" si="936"/>
        <v>4586.6632908750289</v>
      </c>
      <c r="DW331" s="4">
        <f t="shared" si="936"/>
        <v>5171.6909278123612</v>
      </c>
      <c r="DX331" s="4">
        <f t="shared" si="936"/>
        <v>5780.2750053087411</v>
      </c>
      <c r="DY331" s="4">
        <f t="shared" si="936"/>
        <v>6409.5942807403408</v>
      </c>
      <c r="DZ331" s="4">
        <f t="shared" si="936"/>
        <v>7056.6039208049833</v>
      </c>
      <c r="EA331" s="4">
        <f t="shared" si="936"/>
        <v>7718.0123786426639</v>
      </c>
      <c r="EB331" s="4">
        <f t="shared" si="936"/>
        <v>8390.2531913350285</v>
      </c>
      <c r="EC331" s="4">
        <f t="shared" si="936"/>
        <v>9069.4505576194242</v>
      </c>
      <c r="ED331" s="4">
        <f t="shared" si="936"/>
        <v>9751.3771617203765</v>
      </c>
      <c r="EE331" s="4" t="str">
        <f t="shared" si="936"/>
        <v/>
      </c>
      <c r="EF331" s="4" t="str">
        <f t="shared" si="936"/>
        <v/>
      </c>
      <c r="EG331" s="4" t="str">
        <f t="shared" si="936"/>
        <v/>
      </c>
      <c r="EH331" s="4" t="str">
        <f t="shared" si="936"/>
        <v/>
      </c>
      <c r="EI331" s="4" t="str">
        <f t="shared" si="936"/>
        <v/>
      </c>
      <c r="EJ331" s="4" t="str">
        <f t="shared" si="936"/>
        <v/>
      </c>
      <c r="EK331" s="4" t="str">
        <f t="shared" si="936"/>
        <v/>
      </c>
      <c r="EL331" s="4" t="str">
        <f t="shared" si="936"/>
        <v/>
      </c>
    </row>
    <row r="332" spans="1:142" x14ac:dyDescent="0.25">
      <c r="A332" t="s">
        <v>278</v>
      </c>
      <c r="B332" t="s">
        <v>241</v>
      </c>
      <c r="C332" t="s">
        <v>242</v>
      </c>
      <c r="D332" t="s">
        <v>278</v>
      </c>
      <c r="E332" t="s">
        <v>241</v>
      </c>
      <c r="F332" t="s">
        <v>242</v>
      </c>
      <c r="G332" t="s">
        <v>25</v>
      </c>
      <c r="H332" t="s">
        <v>24</v>
      </c>
      <c r="I332" t="s">
        <v>35</v>
      </c>
      <c r="J332" t="s">
        <v>44</v>
      </c>
      <c r="K332" t="s">
        <v>33</v>
      </c>
      <c r="L332">
        <v>-0.70738000000000001</v>
      </c>
      <c r="M332">
        <v>1.8165199999999999</v>
      </c>
      <c r="N332">
        <v>-5.0099999999999997E-3</v>
      </c>
      <c r="Q332">
        <v>1.1000000000000001</v>
      </c>
      <c r="R332">
        <v>138.55000000000001</v>
      </c>
      <c r="S332">
        <v>1.36511</v>
      </c>
      <c r="T332">
        <v>41</v>
      </c>
      <c r="U332">
        <v>0.98199999999999998</v>
      </c>
      <c r="V332">
        <v>0.7</v>
      </c>
      <c r="W332">
        <v>135.19999999999999</v>
      </c>
      <c r="X332">
        <v>38</v>
      </c>
      <c r="Y332" s="4">
        <f t="shared" ref="Y332:BB332" si="945">IF(OR(($L332+$M332*Y$2+$N332*Y$2^2)&gt;$W332,($L332+$M332*Y$2+$N332*Y$2^2)&lt;$V332),"",($L332+$M332*Y$2+$N332*Y$2^2))</f>
        <v>8.2499699999999994</v>
      </c>
      <c r="Z332" s="4">
        <f t="shared" si="945"/>
        <v>16.956819999999997</v>
      </c>
      <c r="AA332" s="4">
        <f t="shared" si="945"/>
        <v>25.413169999999997</v>
      </c>
      <c r="AB332" s="4">
        <f t="shared" si="945"/>
        <v>33.619019999999999</v>
      </c>
      <c r="AC332" s="4">
        <f t="shared" si="945"/>
        <v>41.574369999999995</v>
      </c>
      <c r="AD332" s="4">
        <f t="shared" si="945"/>
        <v>49.279219999999995</v>
      </c>
      <c r="AE332" s="4">
        <f t="shared" si="945"/>
        <v>56.733569999999993</v>
      </c>
      <c r="AF332" s="4">
        <f t="shared" si="945"/>
        <v>63.937419999999996</v>
      </c>
      <c r="AG332" s="4">
        <f t="shared" si="945"/>
        <v>70.890769999999989</v>
      </c>
      <c r="AH332" s="4">
        <f t="shared" si="945"/>
        <v>77.593619999999987</v>
      </c>
      <c r="AI332" s="4">
        <f t="shared" si="945"/>
        <v>84.045969999999997</v>
      </c>
      <c r="AJ332" s="4">
        <f t="shared" si="945"/>
        <v>90.24781999999999</v>
      </c>
      <c r="AK332" s="4">
        <f t="shared" si="945"/>
        <v>96.199169999999995</v>
      </c>
      <c r="AL332" s="4">
        <f t="shared" si="945"/>
        <v>101.90001999999998</v>
      </c>
      <c r="AM332" s="4">
        <f t="shared" si="945"/>
        <v>107.35037</v>
      </c>
      <c r="AN332" s="4">
        <f t="shared" si="945"/>
        <v>112.55022</v>
      </c>
      <c r="AO332" s="4">
        <f t="shared" si="945"/>
        <v>117.49957000000001</v>
      </c>
      <c r="AP332" s="4">
        <f t="shared" si="945"/>
        <v>122.19842</v>
      </c>
      <c r="AQ332" s="4">
        <f t="shared" si="945"/>
        <v>126.64677</v>
      </c>
      <c r="AR332" s="4">
        <f t="shared" si="945"/>
        <v>130.84461999999999</v>
      </c>
      <c r="AS332" s="4">
        <f t="shared" si="945"/>
        <v>134.79196999999999</v>
      </c>
      <c r="AT332" s="4" t="str">
        <f t="shared" si="945"/>
        <v/>
      </c>
      <c r="AU332" s="4" t="str">
        <f t="shared" si="945"/>
        <v/>
      </c>
      <c r="AV332" s="4" t="str">
        <f t="shared" si="945"/>
        <v/>
      </c>
      <c r="AW332" s="4" t="str">
        <f t="shared" si="945"/>
        <v/>
      </c>
      <c r="AX332" s="4" t="str">
        <f t="shared" si="945"/>
        <v/>
      </c>
      <c r="AY332" s="4" t="str">
        <f t="shared" si="945"/>
        <v/>
      </c>
      <c r="AZ332" s="4" t="str">
        <f t="shared" si="945"/>
        <v/>
      </c>
      <c r="BA332" s="4" t="str">
        <f t="shared" si="945"/>
        <v/>
      </c>
      <c r="BB332" s="4" t="str">
        <f t="shared" si="945"/>
        <v/>
      </c>
      <c r="BC332" t="s">
        <v>278</v>
      </c>
      <c r="BD332" t="s">
        <v>241</v>
      </c>
      <c r="BE332" t="s">
        <v>242</v>
      </c>
      <c r="BF332" t="s">
        <v>24</v>
      </c>
      <c r="BG332" t="s">
        <v>39</v>
      </c>
      <c r="BH332" t="s">
        <v>30</v>
      </c>
      <c r="BI332" t="s">
        <v>40</v>
      </c>
      <c r="BJ332" t="s">
        <v>43</v>
      </c>
      <c r="BK332">
        <v>1.8612899999999999</v>
      </c>
      <c r="BL332">
        <v>0.61187999999999998</v>
      </c>
      <c r="BM332">
        <v>-4.96E-3</v>
      </c>
      <c r="BN332">
        <v>2.0000000000000002E-5</v>
      </c>
      <c r="BP332">
        <v>2.5299999999999998</v>
      </c>
      <c r="BQ332">
        <v>32.67</v>
      </c>
      <c r="BR332">
        <v>0.71840999999999999</v>
      </c>
      <c r="BS332">
        <v>41</v>
      </c>
      <c r="BT332">
        <v>0.97099999999999997</v>
      </c>
      <c r="BU332">
        <v>2</v>
      </c>
      <c r="BV332">
        <v>36.5</v>
      </c>
      <c r="BW332">
        <v>37</v>
      </c>
      <c r="BX332" s="4">
        <f t="shared" ref="BX332:CM332" si="946">IF(OR(($BK332+$BL332*Y332+$BM332*Y332^2+$BN332*Y332^3)&gt;$BV332,($BK332+$BL332*Y332+$BM332*Y332^2+$BN332*Y332^3)&lt;$BU332),"",($BK332+$BL332*Y332+$BM332*Y332^2+$BN332*Y332^3))</f>
        <v>6.5829242887834818</v>
      </c>
      <c r="BY332" s="4">
        <f t="shared" si="946"/>
        <v>10.908174807810951</v>
      </c>
      <c r="BZ332" s="4">
        <f t="shared" si="946"/>
        <v>14.536038930547262</v>
      </c>
      <c r="CA332" s="4">
        <f t="shared" si="946"/>
        <v>17.586063187626994</v>
      </c>
      <c r="CB332" s="4">
        <f t="shared" si="946"/>
        <v>20.16397774486131</v>
      </c>
      <c r="CC332" s="4">
        <f t="shared" si="946"/>
        <v>22.362623257688117</v>
      </c>
      <c r="CD332" s="4">
        <f t="shared" si="946"/>
        <v>24.26284943153447</v>
      </c>
      <c r="CE332" s="4">
        <f t="shared" si="946"/>
        <v>25.934385288091242</v>
      </c>
      <c r="CF332" s="4">
        <f t="shared" si="946"/>
        <v>27.436681137500081</v>
      </c>
      <c r="CG332" s="4">
        <f t="shared" si="946"/>
        <v>28.819722256452657</v>
      </c>
      <c r="CH332" s="4">
        <f t="shared" si="946"/>
        <v>30.124814272202183</v>
      </c>
      <c r="CI332" s="4">
        <f t="shared" si="946"/>
        <v>31.385340252487126</v>
      </c>
      <c r="CJ332" s="4">
        <f t="shared" si="946"/>
        <v>32.627489501367371</v>
      </c>
      <c r="CK332" s="4">
        <f t="shared" si="946"/>
        <v>33.870958060972455</v>
      </c>
      <c r="CL332" s="4">
        <f t="shared" si="946"/>
        <v>35.129620919162242</v>
      </c>
      <c r="CM332" s="4">
        <f t="shared" si="946"/>
        <v>36.412175923099767</v>
      </c>
      <c r="CN332" s="4"/>
      <c r="CO332" s="4"/>
      <c r="CP332" s="4"/>
      <c r="CQ332" s="4"/>
      <c r="CR332" s="4"/>
      <c r="CS332" s="4"/>
      <c r="CT332" s="4"/>
      <c r="CU332" s="4"/>
      <c r="CV332" s="4"/>
      <c r="CW332" s="4"/>
      <c r="CX332" s="4"/>
      <c r="CY332" s="4"/>
      <c r="CZ332" s="4"/>
      <c r="DA332" s="4"/>
      <c r="DB332" t="s">
        <v>241</v>
      </c>
      <c r="DD332">
        <v>114</v>
      </c>
      <c r="DE332" t="s">
        <v>657</v>
      </c>
      <c r="DF332" s="2" t="s">
        <v>610</v>
      </c>
      <c r="DG332">
        <v>460</v>
      </c>
      <c r="DH332" t="s">
        <v>614</v>
      </c>
      <c r="DI332" s="4">
        <f t="shared" si="939"/>
        <v>42.432823847858337</v>
      </c>
      <c r="DJ332" s="4">
        <f t="shared" si="936"/>
        <v>176.6838252522094</v>
      </c>
      <c r="DK332" s="4">
        <f t="shared" si="936"/>
        <v>394.19356878398651</v>
      </c>
      <c r="DL332" s="4">
        <f t="shared" si="936"/>
        <v>684.41672940252818</v>
      </c>
      <c r="DM332" s="4">
        <f t="shared" si="936"/>
        <v>1037.1003729891856</v>
      </c>
      <c r="DN332" s="4">
        <f t="shared" si="936"/>
        <v>1442.9578254938583</v>
      </c>
      <c r="DO332" s="4">
        <f t="shared" si="936"/>
        <v>1893.8838435091229</v>
      </c>
      <c r="DP332" s="4">
        <f t="shared" si="936"/>
        <v>2382.9750953638427</v>
      </c>
      <c r="DQ332" s="4">
        <f t="shared" si="936"/>
        <v>2904.4472034164669</v>
      </c>
      <c r="DR332" s="4">
        <f t="shared" si="936"/>
        <v>3453.4912677517382</v>
      </c>
      <c r="DS332" s="4">
        <f t="shared" si="936"/>
        <v>4026.0957836996322</v>
      </c>
      <c r="DT332" s="4">
        <f t="shared" si="936"/>
        <v>4618.8528405359784</v>
      </c>
      <c r="DU332" s="4">
        <f t="shared" si="936"/>
        <v>5228.7638342427308</v>
      </c>
      <c r="DV332" s="4">
        <f t="shared" si="936"/>
        <v>5853.057198196022</v>
      </c>
      <c r="DW332" s="4">
        <f t="shared" si="936"/>
        <v>6489.0279353025171</v>
      </c>
      <c r="DX332" s="4">
        <f t="shared" si="936"/>
        <v>7133.9058011365587</v>
      </c>
      <c r="EH332" s="4" t="str">
        <f t="shared" si="936"/>
        <v/>
      </c>
      <c r="EI332" s="4" t="str">
        <f t="shared" si="936"/>
        <v/>
      </c>
      <c r="EJ332" s="4" t="str">
        <f t="shared" si="936"/>
        <v/>
      </c>
      <c r="EK332" s="4" t="str">
        <f t="shared" si="936"/>
        <v/>
      </c>
      <c r="EL332" s="4" t="str">
        <f t="shared" si="936"/>
        <v/>
      </c>
    </row>
    <row r="333" spans="1:142" x14ac:dyDescent="0.25">
      <c r="A333" t="s">
        <v>21</v>
      </c>
      <c r="B333" t="s">
        <v>88</v>
      </c>
      <c r="C333" t="s">
        <v>89</v>
      </c>
      <c r="D333" t="s">
        <v>21</v>
      </c>
      <c r="E333" t="s">
        <v>88</v>
      </c>
      <c r="F333" t="s">
        <v>89</v>
      </c>
      <c r="G333" t="s">
        <v>25</v>
      </c>
      <c r="H333" t="s">
        <v>24</v>
      </c>
      <c r="I333" t="s">
        <v>35</v>
      </c>
      <c r="J333" t="s">
        <v>44</v>
      </c>
      <c r="K333" t="s">
        <v>64</v>
      </c>
      <c r="L333">
        <v>0.493514813</v>
      </c>
      <c r="M333">
        <v>2.5506715550000001</v>
      </c>
      <c r="N333">
        <v>4.3342379999999998E-3</v>
      </c>
      <c r="Q333">
        <v>0.64</v>
      </c>
      <c r="R333">
        <v>76.97</v>
      </c>
      <c r="S333">
        <v>72.907330000000002</v>
      </c>
      <c r="T333">
        <v>36</v>
      </c>
      <c r="U333">
        <v>0.88300000000000001</v>
      </c>
      <c r="V333">
        <v>5.3</v>
      </c>
      <c r="W333">
        <v>66.2</v>
      </c>
      <c r="X333">
        <v>32</v>
      </c>
      <c r="BC333" t="s">
        <v>21</v>
      </c>
      <c r="BD333" t="s">
        <v>88</v>
      </c>
      <c r="BE333" t="s">
        <v>89</v>
      </c>
      <c r="BF333" t="s">
        <v>24</v>
      </c>
      <c r="BG333" t="s">
        <v>39</v>
      </c>
      <c r="BH333" t="s">
        <v>30</v>
      </c>
      <c r="BI333">
        <v>1</v>
      </c>
      <c r="BJ333" t="s">
        <v>33</v>
      </c>
      <c r="BK333">
        <v>1.76861</v>
      </c>
      <c r="BL333">
        <v>0.33916000000000002</v>
      </c>
      <c r="BM333">
        <v>-2.7000000000000001E-3</v>
      </c>
      <c r="BP333">
        <v>1.99</v>
      </c>
      <c r="BQ333">
        <v>12.43</v>
      </c>
      <c r="BR333">
        <v>2.0397599999999998</v>
      </c>
      <c r="BS333">
        <v>37</v>
      </c>
      <c r="BT333">
        <v>0.77200000000000002</v>
      </c>
      <c r="BU333">
        <v>3</v>
      </c>
      <c r="BV333">
        <v>14</v>
      </c>
      <c r="BW333">
        <v>34</v>
      </c>
      <c r="BX333" s="4" t="str">
        <f t="shared" ref="BX333:CG334" si="947">IF(OR(($BK333+$BL333*Y333+$BM333*Y333^2)&gt;$BV333,($BK333+$BL333*Y333+$BM333*Y333^2)&lt;$BU333),"",($BK333+$BL333*Y333+$BM333*Y333^2))</f>
        <v/>
      </c>
      <c r="BY333" s="4" t="str">
        <f t="shared" si="947"/>
        <v/>
      </c>
      <c r="BZ333" s="4" t="str">
        <f t="shared" si="947"/>
        <v/>
      </c>
      <c r="CA333" s="4" t="str">
        <f t="shared" si="947"/>
        <v/>
      </c>
      <c r="CB333" s="4" t="str">
        <f t="shared" si="947"/>
        <v/>
      </c>
      <c r="CC333" s="4" t="str">
        <f t="shared" si="947"/>
        <v/>
      </c>
      <c r="CD333" s="4" t="str">
        <f t="shared" si="947"/>
        <v/>
      </c>
      <c r="CE333" s="4" t="str">
        <f t="shared" si="947"/>
        <v/>
      </c>
      <c r="CF333" s="4" t="str">
        <f t="shared" si="947"/>
        <v/>
      </c>
      <c r="CG333" s="4" t="str">
        <f t="shared" si="947"/>
        <v/>
      </c>
      <c r="CH333" s="4" t="str">
        <f t="shared" ref="CH333:CQ334" si="948">IF(OR(($BK333+$BL333*AI333+$BM333*AI333^2)&gt;$BV333,($BK333+$BL333*AI333+$BM333*AI333^2)&lt;$BU333),"",($BK333+$BL333*AI333+$BM333*AI333^2))</f>
        <v/>
      </c>
      <c r="CI333" s="4" t="str">
        <f t="shared" si="948"/>
        <v/>
      </c>
      <c r="CJ333" s="4" t="str">
        <f t="shared" si="948"/>
        <v/>
      </c>
      <c r="CK333" s="4" t="str">
        <f t="shared" si="948"/>
        <v/>
      </c>
      <c r="CL333" s="4" t="str">
        <f t="shared" si="948"/>
        <v/>
      </c>
      <c r="CM333" s="4" t="str">
        <f t="shared" si="948"/>
        <v/>
      </c>
      <c r="CN333" s="4" t="str">
        <f t="shared" si="948"/>
        <v/>
      </c>
      <c r="CO333" s="4" t="str">
        <f t="shared" si="948"/>
        <v/>
      </c>
      <c r="CP333" s="4" t="str">
        <f t="shared" si="948"/>
        <v/>
      </c>
      <c r="CQ333" s="4" t="str">
        <f t="shared" si="948"/>
        <v/>
      </c>
      <c r="CR333" s="4" t="str">
        <f t="shared" ref="CR333:DA334" si="949">IF(OR(($BK333+$BL333*AS333+$BM333*AS333^2)&gt;$BV333,($BK333+$BL333*AS333+$BM333*AS333^2)&lt;$BU333),"",($BK333+$BL333*AS333+$BM333*AS333^2))</f>
        <v/>
      </c>
      <c r="CS333" s="4" t="str">
        <f t="shared" si="949"/>
        <v/>
      </c>
      <c r="CT333" s="4" t="str">
        <f t="shared" si="949"/>
        <v/>
      </c>
      <c r="CU333" s="4" t="str">
        <f t="shared" si="949"/>
        <v/>
      </c>
      <c r="CV333" s="4" t="str">
        <f t="shared" si="949"/>
        <v/>
      </c>
      <c r="CW333" s="4" t="str">
        <f t="shared" si="949"/>
        <v/>
      </c>
      <c r="CX333" s="4" t="str">
        <f t="shared" si="949"/>
        <v/>
      </c>
      <c r="CY333" s="4"/>
      <c r="CZ333" s="4"/>
      <c r="DA333" s="4"/>
      <c r="DB333" t="s">
        <v>88</v>
      </c>
      <c r="DC333">
        <v>17</v>
      </c>
      <c r="DD333">
        <v>56</v>
      </c>
      <c r="DE333" t="s">
        <v>659</v>
      </c>
      <c r="DF333" s="2" t="s">
        <v>610</v>
      </c>
      <c r="DG333">
        <v>730</v>
      </c>
      <c r="DH333" t="s">
        <v>611</v>
      </c>
      <c r="DI333" s="4" t="str">
        <f>IF(Y333="","",0.0000609*Y333^2.32481*BX333^0.49317*$DG333)</f>
        <v/>
      </c>
      <c r="DJ333" s="4" t="str">
        <f t="shared" ref="DJ333:EL336" si="950">IF(Z333="","",0.0000609*Z333^2.32481*BY333^0.49317*$DG333)</f>
        <v/>
      </c>
      <c r="DK333" s="4" t="str">
        <f t="shared" si="950"/>
        <v/>
      </c>
      <c r="DL333" s="4" t="str">
        <f t="shared" si="950"/>
        <v/>
      </c>
      <c r="DM333" s="4" t="str">
        <f t="shared" si="950"/>
        <v/>
      </c>
      <c r="DN333" s="4" t="str">
        <f t="shared" si="950"/>
        <v/>
      </c>
      <c r="DO333" s="4" t="str">
        <f t="shared" si="950"/>
        <v/>
      </c>
      <c r="DP333" s="4" t="str">
        <f t="shared" si="950"/>
        <v/>
      </c>
      <c r="DQ333" s="4" t="str">
        <f t="shared" si="950"/>
        <v/>
      </c>
      <c r="DR333" s="4" t="str">
        <f t="shared" si="950"/>
        <v/>
      </c>
      <c r="DS333" s="4" t="str">
        <f t="shared" si="950"/>
        <v/>
      </c>
      <c r="DT333" s="4" t="str">
        <f t="shared" si="950"/>
        <v/>
      </c>
      <c r="DU333" s="4" t="str">
        <f t="shared" si="950"/>
        <v/>
      </c>
      <c r="DV333" s="4" t="str">
        <f t="shared" si="950"/>
        <v/>
      </c>
      <c r="DW333" s="4" t="str">
        <f t="shared" si="950"/>
        <v/>
      </c>
      <c r="DX333" s="4" t="str">
        <f t="shared" si="950"/>
        <v/>
      </c>
      <c r="DY333" s="4" t="str">
        <f t="shared" si="950"/>
        <v/>
      </c>
      <c r="DZ333" s="4" t="str">
        <f t="shared" si="950"/>
        <v/>
      </c>
      <c r="EA333" s="4" t="str">
        <f t="shared" si="950"/>
        <v/>
      </c>
      <c r="EB333" s="4" t="str">
        <f t="shared" si="950"/>
        <v/>
      </c>
      <c r="EC333" s="4" t="str">
        <f t="shared" si="950"/>
        <v/>
      </c>
      <c r="ED333" s="4" t="str">
        <f t="shared" si="950"/>
        <v/>
      </c>
      <c r="EE333" s="4" t="str">
        <f t="shared" si="950"/>
        <v/>
      </c>
      <c r="EF333" s="4" t="str">
        <f t="shared" si="950"/>
        <v/>
      </c>
      <c r="EG333" s="4" t="str">
        <f t="shared" si="950"/>
        <v/>
      </c>
      <c r="EH333" s="4" t="str">
        <f t="shared" si="950"/>
        <v/>
      </c>
      <c r="EI333" s="4" t="str">
        <f t="shared" si="950"/>
        <v/>
      </c>
      <c r="EJ333" s="4" t="str">
        <f t="shared" si="950"/>
        <v/>
      </c>
      <c r="EK333" s="4" t="str">
        <f t="shared" si="950"/>
        <v/>
      </c>
      <c r="EL333" s="4" t="str">
        <f t="shared" si="950"/>
        <v/>
      </c>
    </row>
    <row r="334" spans="1:142" x14ac:dyDescent="0.25">
      <c r="A334" t="s">
        <v>254</v>
      </c>
      <c r="B334" t="s">
        <v>88</v>
      </c>
      <c r="C334" t="s">
        <v>89</v>
      </c>
      <c r="D334" t="s">
        <v>254</v>
      </c>
      <c r="E334" t="s">
        <v>88</v>
      </c>
      <c r="F334" t="s">
        <v>89</v>
      </c>
      <c r="G334" t="s">
        <v>25</v>
      </c>
      <c r="H334" t="s">
        <v>24</v>
      </c>
      <c r="I334" t="s">
        <v>35</v>
      </c>
      <c r="J334" t="s">
        <v>71</v>
      </c>
      <c r="K334" t="s">
        <v>43</v>
      </c>
      <c r="L334">
        <v>2.85154</v>
      </c>
      <c r="M334">
        <v>-0.15554000000000001</v>
      </c>
      <c r="N334">
        <v>7.6719999999999997E-2</v>
      </c>
      <c r="O334">
        <v>-1.1199999999999999E-3</v>
      </c>
      <c r="Q334">
        <v>2.84</v>
      </c>
      <c r="R334">
        <v>48.79</v>
      </c>
      <c r="S334">
        <v>4.8149999999999998E-2</v>
      </c>
      <c r="T334">
        <v>33</v>
      </c>
      <c r="U334">
        <v>0.93600000000000005</v>
      </c>
      <c r="V334">
        <v>2.5</v>
      </c>
      <c r="W334">
        <v>62</v>
      </c>
      <c r="X334">
        <v>29</v>
      </c>
      <c r="Y334" s="4">
        <f t="shared" ref="Y334:AG335" si="951">IF(OR(($L334+$M334*Y$2+$N334*Y$2^2+$O334*Y$2^3)&gt;$W334,($L334+$M334*Y$2+$N334*Y$2^2+$O334*Y$2^3)&lt;$V334),"",($L334+$M334*Y$2+$N334*Y$2^2+$O334*Y$2^3))</f>
        <v>3.8518399999999997</v>
      </c>
      <c r="Z334" s="4">
        <f t="shared" si="951"/>
        <v>7.8481399999999999</v>
      </c>
      <c r="AA334" s="4">
        <f t="shared" si="951"/>
        <v>14.000439999999999</v>
      </c>
      <c r="AB334" s="4">
        <f t="shared" si="951"/>
        <v>21.468739999999997</v>
      </c>
      <c r="AC334" s="4">
        <f t="shared" si="951"/>
        <v>29.413039999999995</v>
      </c>
      <c r="AD334" s="4">
        <f t="shared" si="951"/>
        <v>36.993340000000003</v>
      </c>
      <c r="AE334" s="4">
        <f t="shared" si="951"/>
        <v>43.369640000000004</v>
      </c>
      <c r="AF334" s="4">
        <f t="shared" si="951"/>
        <v>47.701940000000008</v>
      </c>
      <c r="AG334" s="4">
        <f t="shared" si="951"/>
        <v>49.150240000000011</v>
      </c>
      <c r="BC334" t="s">
        <v>254</v>
      </c>
      <c r="BD334" t="s">
        <v>88</v>
      </c>
      <c r="BE334" t="s">
        <v>89</v>
      </c>
      <c r="BF334" t="s">
        <v>24</v>
      </c>
      <c r="BG334" t="s">
        <v>39</v>
      </c>
      <c r="BH334" t="s">
        <v>30</v>
      </c>
      <c r="BI334" t="s">
        <v>52</v>
      </c>
      <c r="BJ334" t="s">
        <v>33</v>
      </c>
      <c r="BK334">
        <v>2.5163799999999998</v>
      </c>
      <c r="BL334">
        <v>0.40448000000000001</v>
      </c>
      <c r="BM334">
        <v>-3.5999999999999999E-3</v>
      </c>
      <c r="BP334">
        <v>3.64</v>
      </c>
      <c r="BQ334">
        <v>13.69</v>
      </c>
      <c r="BR334">
        <v>5.6100000000000004E-3</v>
      </c>
      <c r="BS334">
        <v>32</v>
      </c>
      <c r="BT334">
        <v>0.88400000000000001</v>
      </c>
      <c r="BU334">
        <v>3.2</v>
      </c>
      <c r="BV334">
        <v>19.600000000000001</v>
      </c>
      <c r="BW334">
        <v>29</v>
      </c>
      <c r="BX334" s="4">
        <f t="shared" si="947"/>
        <v>4.02096022621184</v>
      </c>
      <c r="BY334" s="4">
        <f t="shared" si="947"/>
        <v>5.4690597819454396</v>
      </c>
      <c r="BZ334" s="4">
        <f t="shared" si="947"/>
        <v>7.4736336185030394</v>
      </c>
      <c r="CA334" s="4">
        <f t="shared" si="947"/>
        <v>9.5407914853246396</v>
      </c>
      <c r="CB334" s="4">
        <f t="shared" si="947"/>
        <v>11.298909499850238</v>
      </c>
      <c r="CC334" s="4">
        <f t="shared" si="947"/>
        <v>12.552820227519842</v>
      </c>
      <c r="CD334" s="4">
        <f t="shared" si="947"/>
        <v>13.287199561773438</v>
      </c>
      <c r="CE334" s="4">
        <f t="shared" si="947"/>
        <v>13.619150404051043</v>
      </c>
      <c r="CF334" s="4">
        <f t="shared" si="947"/>
        <v>13.69998314379264</v>
      </c>
      <c r="CG334" s="4" t="str">
        <f t="shared" si="947"/>
        <v/>
      </c>
      <c r="CH334" s="4" t="str">
        <f t="shared" si="948"/>
        <v/>
      </c>
      <c r="CI334" s="4" t="str">
        <f t="shared" si="948"/>
        <v/>
      </c>
      <c r="CJ334" s="4" t="str">
        <f t="shared" si="948"/>
        <v/>
      </c>
      <c r="CK334" s="4" t="str">
        <f t="shared" si="948"/>
        <v/>
      </c>
      <c r="CL334" s="4" t="str">
        <f t="shared" si="948"/>
        <v/>
      </c>
      <c r="CM334" s="4" t="str">
        <f t="shared" si="948"/>
        <v/>
      </c>
      <c r="CN334" s="4" t="str">
        <f t="shared" si="948"/>
        <v/>
      </c>
      <c r="CO334" s="4" t="str">
        <f t="shared" si="948"/>
        <v/>
      </c>
      <c r="CP334" s="4" t="str">
        <f t="shared" si="948"/>
        <v/>
      </c>
      <c r="CQ334" s="4" t="str">
        <f t="shared" si="948"/>
        <v/>
      </c>
      <c r="CR334" s="4" t="str">
        <f t="shared" si="949"/>
        <v/>
      </c>
      <c r="CS334" s="4" t="str">
        <f t="shared" si="949"/>
        <v/>
      </c>
      <c r="CT334" s="4" t="str">
        <f t="shared" si="949"/>
        <v/>
      </c>
      <c r="CU334" s="4" t="str">
        <f t="shared" si="949"/>
        <v/>
      </c>
      <c r="CV334" s="4" t="str">
        <f t="shared" si="949"/>
        <v/>
      </c>
      <c r="CW334" s="4" t="str">
        <f t="shared" si="949"/>
        <v/>
      </c>
      <c r="CX334" s="4" t="str">
        <f t="shared" si="949"/>
        <v/>
      </c>
      <c r="CY334" s="4"/>
      <c r="CZ334" s="4"/>
      <c r="DA334" s="4"/>
      <c r="DB334" t="s">
        <v>88</v>
      </c>
      <c r="DC334">
        <v>17</v>
      </c>
      <c r="DD334">
        <v>56</v>
      </c>
      <c r="DE334" t="s">
        <v>659</v>
      </c>
      <c r="DF334" s="2" t="s">
        <v>610</v>
      </c>
      <c r="DG334">
        <v>730</v>
      </c>
      <c r="DH334" t="s">
        <v>611</v>
      </c>
      <c r="DI334" s="4">
        <f t="shared" ref="DI334:DI335" si="952">IF(Y334="","",0.0000609*Y334^2.32481*BX334^0.49317*$DG334)</f>
        <v>2.0302281602390142</v>
      </c>
      <c r="DJ334" s="4">
        <f t="shared" si="950"/>
        <v>12.360021130170638</v>
      </c>
      <c r="DK334" s="4">
        <f t="shared" si="950"/>
        <v>55.373437200453495</v>
      </c>
      <c r="DL334" s="4">
        <f t="shared" si="950"/>
        <v>168.74813976256164</v>
      </c>
      <c r="DM334" s="4">
        <f t="shared" si="950"/>
        <v>381.36642418664468</v>
      </c>
      <c r="DN334" s="4">
        <f t="shared" si="950"/>
        <v>684.53506661154677</v>
      </c>
      <c r="DO334" s="4">
        <f t="shared" si="950"/>
        <v>1018.8958440301942</v>
      </c>
      <c r="DP334" s="4">
        <f t="shared" si="950"/>
        <v>1286.9044171315786</v>
      </c>
      <c r="DQ334" s="4">
        <f t="shared" si="950"/>
        <v>1383.6049307394912</v>
      </c>
      <c r="DR334" s="4" t="str">
        <f t="shared" si="950"/>
        <v/>
      </c>
      <c r="DS334" s="4" t="str">
        <f t="shared" si="950"/>
        <v/>
      </c>
      <c r="DT334" s="4" t="str">
        <f t="shared" si="950"/>
        <v/>
      </c>
      <c r="DU334" s="4" t="str">
        <f t="shared" si="950"/>
        <v/>
      </c>
      <c r="DV334" s="4" t="str">
        <f t="shared" si="950"/>
        <v/>
      </c>
      <c r="DW334" s="4" t="str">
        <f t="shared" si="950"/>
        <v/>
      </c>
      <c r="DX334" s="4" t="str">
        <f t="shared" si="950"/>
        <v/>
      </c>
      <c r="DY334" s="4" t="str">
        <f t="shared" si="950"/>
        <v/>
      </c>
      <c r="DZ334" s="4" t="str">
        <f t="shared" si="950"/>
        <v/>
      </c>
      <c r="EA334" s="4" t="str">
        <f t="shared" si="950"/>
        <v/>
      </c>
      <c r="EB334" s="4" t="str">
        <f t="shared" si="950"/>
        <v/>
      </c>
      <c r="EC334" s="4" t="str">
        <f t="shared" si="950"/>
        <v/>
      </c>
      <c r="ED334" s="4" t="str">
        <f t="shared" si="950"/>
        <v/>
      </c>
      <c r="EE334" s="4" t="str">
        <f t="shared" si="950"/>
        <v/>
      </c>
      <c r="EF334" s="4" t="str">
        <f t="shared" si="950"/>
        <v/>
      </c>
      <c r="EG334" s="4" t="str">
        <f t="shared" si="950"/>
        <v/>
      </c>
      <c r="EH334" s="4" t="str">
        <f t="shared" si="950"/>
        <v/>
      </c>
      <c r="EI334" s="4" t="str">
        <f t="shared" si="950"/>
        <v/>
      </c>
      <c r="EJ334" s="4" t="str">
        <f t="shared" si="950"/>
        <v/>
      </c>
      <c r="EK334" s="4" t="str">
        <f t="shared" si="950"/>
        <v/>
      </c>
      <c r="EL334" s="4" t="str">
        <f t="shared" si="950"/>
        <v/>
      </c>
    </row>
    <row r="335" spans="1:142" x14ac:dyDescent="0.25">
      <c r="A335" t="s">
        <v>315</v>
      </c>
      <c r="B335" t="s">
        <v>88</v>
      </c>
      <c r="C335" t="s">
        <v>89</v>
      </c>
      <c r="D335" t="s">
        <v>315</v>
      </c>
      <c r="E335" t="s">
        <v>88</v>
      </c>
      <c r="F335" t="s">
        <v>89</v>
      </c>
      <c r="G335" t="s">
        <v>25</v>
      </c>
      <c r="H335" t="s">
        <v>24</v>
      </c>
      <c r="I335" t="s">
        <v>35</v>
      </c>
      <c r="J335" t="s">
        <v>44</v>
      </c>
      <c r="K335" t="s">
        <v>43</v>
      </c>
      <c r="L335">
        <v>2.3357999999999999</v>
      </c>
      <c r="M335">
        <v>2.0845500000000001</v>
      </c>
      <c r="N335">
        <v>-2.8879999999999999E-2</v>
      </c>
      <c r="O335">
        <v>2.3000000000000001E-4</v>
      </c>
      <c r="Q335">
        <v>2.34</v>
      </c>
      <c r="R335">
        <v>104.3</v>
      </c>
      <c r="S335">
        <v>2.0661299999999998</v>
      </c>
      <c r="T335">
        <v>60</v>
      </c>
      <c r="U335">
        <v>0.96199999999999997</v>
      </c>
      <c r="V335">
        <v>2.2999999999999998</v>
      </c>
      <c r="W335">
        <v>98.2</v>
      </c>
      <c r="X335">
        <v>56</v>
      </c>
      <c r="Y335" s="4">
        <f t="shared" si="951"/>
        <v>12.065300000000001</v>
      </c>
      <c r="Z335" s="4">
        <f t="shared" si="951"/>
        <v>20.523300000000003</v>
      </c>
      <c r="AA335" s="4">
        <f t="shared" si="951"/>
        <v>27.882300000000001</v>
      </c>
      <c r="AB335" s="4">
        <f t="shared" si="951"/>
        <v>34.314800000000005</v>
      </c>
      <c r="AC335" s="4">
        <f t="shared" si="951"/>
        <v>39.993300000000005</v>
      </c>
      <c r="AD335" s="4">
        <f t="shared" si="951"/>
        <v>45.090300000000006</v>
      </c>
      <c r="AE335" s="4">
        <f t="shared" si="951"/>
        <v>49.778300000000002</v>
      </c>
      <c r="AF335" s="4">
        <f t="shared" si="951"/>
        <v>54.229800000000012</v>
      </c>
      <c r="AG335" s="4">
        <f t="shared" si="951"/>
        <v>58.617300000000021</v>
      </c>
      <c r="AH335" s="4">
        <f t="shared" ref="AH335:BB335" si="953">IF(OR(($L335+$M335*AH$2+$N335*AH$2^2+$O335*AH$2^3)&gt;$W335,($L335+$M335*AH$2+$N335*AH$2^2+$O335*AH$2^3)&lt;$V335),"",($L335+$M335*AH$2+$N335*AH$2^2+$O335*AH$2^3))</f>
        <v>63.11330000000001</v>
      </c>
      <c r="AI335" s="4">
        <f t="shared" si="953"/>
        <v>67.890300000000011</v>
      </c>
      <c r="AJ335" s="4">
        <f t="shared" si="953"/>
        <v>73.120800000000003</v>
      </c>
      <c r="AK335" s="4">
        <f t="shared" si="953"/>
        <v>78.977300000000014</v>
      </c>
      <c r="AL335" s="4">
        <f t="shared" si="953"/>
        <v>85.632300000000001</v>
      </c>
      <c r="AM335" s="4">
        <f t="shared" si="953"/>
        <v>93.25830000000002</v>
      </c>
      <c r="AN335" s="4" t="str">
        <f t="shared" si="953"/>
        <v/>
      </c>
      <c r="AO335" s="4" t="str">
        <f t="shared" si="953"/>
        <v/>
      </c>
      <c r="AP335" s="4" t="str">
        <f t="shared" si="953"/>
        <v/>
      </c>
      <c r="AQ335" s="4" t="str">
        <f t="shared" si="953"/>
        <v/>
      </c>
      <c r="AR335" s="4" t="str">
        <f t="shared" si="953"/>
        <v/>
      </c>
      <c r="AS335" s="4" t="str">
        <f t="shared" si="953"/>
        <v/>
      </c>
      <c r="AT335" s="4" t="str">
        <f t="shared" si="953"/>
        <v/>
      </c>
      <c r="AU335" s="4" t="str">
        <f t="shared" si="953"/>
        <v/>
      </c>
      <c r="AV335" s="4" t="str">
        <f t="shared" si="953"/>
        <v/>
      </c>
      <c r="AW335" s="4" t="str">
        <f t="shared" si="953"/>
        <v/>
      </c>
      <c r="AX335" s="4" t="str">
        <f t="shared" si="953"/>
        <v/>
      </c>
      <c r="AY335" s="4" t="str">
        <f t="shared" si="953"/>
        <v/>
      </c>
      <c r="AZ335" s="4" t="str">
        <f t="shared" si="953"/>
        <v/>
      </c>
      <c r="BA335" s="4" t="str">
        <f t="shared" si="953"/>
        <v/>
      </c>
      <c r="BB335" s="4" t="str">
        <f t="shared" si="953"/>
        <v/>
      </c>
      <c r="BC335" t="s">
        <v>315</v>
      </c>
      <c r="BD335" t="s">
        <v>88</v>
      </c>
      <c r="BE335" t="s">
        <v>89</v>
      </c>
      <c r="BF335" t="s">
        <v>24</v>
      </c>
      <c r="BG335" t="s">
        <v>39</v>
      </c>
      <c r="BH335" t="s">
        <v>30</v>
      </c>
      <c r="BI335" t="s">
        <v>27</v>
      </c>
      <c r="BJ335" t="s">
        <v>33</v>
      </c>
      <c r="BK335">
        <v>2.2111399999999999</v>
      </c>
      <c r="BL335">
        <v>0.34937000000000001</v>
      </c>
      <c r="BM335">
        <v>-1.6900000000000001E-3</v>
      </c>
      <c r="BP335">
        <v>3.02</v>
      </c>
      <c r="BQ335">
        <v>20.32</v>
      </c>
      <c r="BR335">
        <v>0.2072</v>
      </c>
      <c r="BS335">
        <v>61</v>
      </c>
      <c r="BT335">
        <v>0.86</v>
      </c>
      <c r="BU335">
        <v>2.7</v>
      </c>
      <c r="BV335">
        <v>24.8</v>
      </c>
      <c r="BW335">
        <v>58</v>
      </c>
      <c r="BX335" s="4">
        <f t="shared" ref="BX335:CL335" si="954">IF(OR(($BK335+$BL335*Y335+$BM335*Y335^2)&gt;$BV335,($BK335+$BL335*Y335+$BM335*Y335^2)&lt;$BU335),"",($BK335+$BL335*Y335+$BM335*Y335^2))</f>
        <v>6.1803780866879015</v>
      </c>
      <c r="BY335" s="4">
        <f t="shared" si="954"/>
        <v>8.6695274465159002</v>
      </c>
      <c r="BZ335" s="4">
        <f t="shared" si="954"/>
        <v>10.638534866939901</v>
      </c>
      <c r="CA335" s="4">
        <f t="shared" si="954"/>
        <v>12.209717382622401</v>
      </c>
      <c r="CB335" s="4">
        <f t="shared" si="954"/>
        <v>13.480504985135902</v>
      </c>
      <c r="CC335" s="4">
        <f t="shared" si="954"/>
        <v>14.528339700587903</v>
      </c>
      <c r="CD335" s="4">
        <f t="shared" si="954"/>
        <v>15.4145689059959</v>
      </c>
      <c r="CE335" s="4">
        <f t="shared" si="954"/>
        <v>16.187332884412402</v>
      </c>
      <c r="CF335" s="4">
        <f t="shared" si="954"/>
        <v>16.883446618799905</v>
      </c>
      <c r="CG335" s="4">
        <f t="shared" si="954"/>
        <v>17.529275824655901</v>
      </c>
      <c r="CH335" s="4">
        <f t="shared" si="954"/>
        <v>18.140607221387899</v>
      </c>
      <c r="CI335" s="4">
        <f t="shared" si="954"/>
        <v>18.721513042438403</v>
      </c>
      <c r="CJ335" s="4">
        <f t="shared" si="954"/>
        <v>19.2622097841599</v>
      </c>
      <c r="CK335" s="4">
        <f t="shared" si="954"/>
        <v>19.735911193439897</v>
      </c>
      <c r="CL335" s="4">
        <f t="shared" si="954"/>
        <v>20.094675494075901</v>
      </c>
      <c r="CM335" s="4"/>
      <c r="CN335" s="4"/>
      <c r="CO335" s="4"/>
      <c r="CP335" s="4"/>
      <c r="CQ335" s="4"/>
      <c r="CR335" s="4"/>
      <c r="CS335" s="4"/>
      <c r="CT335" s="4"/>
      <c r="CU335" s="4"/>
      <c r="CV335" s="4"/>
      <c r="CW335" s="4"/>
      <c r="CX335" s="4"/>
      <c r="CY335" s="4"/>
      <c r="CZ335" s="4"/>
      <c r="DA335" s="4"/>
      <c r="DB335" t="s">
        <v>88</v>
      </c>
      <c r="DC335">
        <v>17</v>
      </c>
      <c r="DD335">
        <v>56</v>
      </c>
      <c r="DE335" t="s">
        <v>659</v>
      </c>
      <c r="DF335" s="2" t="s">
        <v>610</v>
      </c>
      <c r="DG335">
        <v>730</v>
      </c>
      <c r="DH335" t="s">
        <v>611</v>
      </c>
      <c r="DI335" s="4">
        <f t="shared" si="952"/>
        <v>35.679247837680407</v>
      </c>
      <c r="DJ335" s="4">
        <f t="shared" si="950"/>
        <v>144.96286205485549</v>
      </c>
      <c r="DK335" s="4">
        <f t="shared" si="950"/>
        <v>326.95036993530164</v>
      </c>
      <c r="DL335" s="4">
        <f t="shared" si="950"/>
        <v>566.98744214694341</v>
      </c>
      <c r="DM335" s="4">
        <f t="shared" si="950"/>
        <v>849.9498427597772</v>
      </c>
      <c r="DN335" s="4">
        <f t="shared" si="950"/>
        <v>1165.5722520318541</v>
      </c>
      <c r="DO335" s="4">
        <f t="shared" si="950"/>
        <v>1510.386088119556</v>
      </c>
      <c r="DP335" s="4">
        <f t="shared" si="950"/>
        <v>1888.1782278940507</v>
      </c>
      <c r="DQ335" s="4">
        <f t="shared" si="950"/>
        <v>2309.9960218431188</v>
      </c>
      <c r="DR335" s="4">
        <f t="shared" si="950"/>
        <v>2794.2565357115018</v>
      </c>
      <c r="DS335" s="4">
        <f t="shared" si="950"/>
        <v>3367.2425018400354</v>
      </c>
      <c r="DT335" s="4">
        <f t="shared" si="950"/>
        <v>4064.0733805040613</v>
      </c>
      <c r="DU335" s="4">
        <f t="shared" si="950"/>
        <v>4930.0457040283864</v>
      </c>
      <c r="DV335" s="4">
        <f t="shared" si="950"/>
        <v>6021.9532117739654</v>
      </c>
      <c r="DW335" s="4">
        <f t="shared" si="950"/>
        <v>7408.4915890405618</v>
      </c>
      <c r="DX335" s="4" t="str">
        <f t="shared" si="950"/>
        <v/>
      </c>
      <c r="DY335" s="4" t="str">
        <f t="shared" si="950"/>
        <v/>
      </c>
      <c r="DZ335" s="4" t="str">
        <f t="shared" si="950"/>
        <v/>
      </c>
      <c r="EA335" s="4" t="str">
        <f t="shared" si="950"/>
        <v/>
      </c>
      <c r="EB335" s="4" t="str">
        <f t="shared" si="950"/>
        <v/>
      </c>
      <c r="EC335" s="4" t="str">
        <f t="shared" si="950"/>
        <v/>
      </c>
      <c r="ED335" s="4" t="str">
        <f t="shared" si="950"/>
        <v/>
      </c>
      <c r="EE335" s="4" t="str">
        <f t="shared" si="950"/>
        <v/>
      </c>
      <c r="EF335" s="4" t="str">
        <f t="shared" si="950"/>
        <v/>
      </c>
      <c r="EG335" s="4" t="str">
        <f t="shared" si="950"/>
        <v/>
      </c>
      <c r="EH335" s="4" t="str">
        <f t="shared" si="950"/>
        <v/>
      </c>
      <c r="EI335" s="4" t="str">
        <f t="shared" si="950"/>
        <v/>
      </c>
      <c r="EJ335" s="4" t="str">
        <f t="shared" si="950"/>
        <v/>
      </c>
      <c r="EK335" s="4" t="str">
        <f t="shared" si="950"/>
        <v/>
      </c>
      <c r="EL335" s="4" t="str">
        <f t="shared" si="950"/>
        <v/>
      </c>
    </row>
    <row r="336" spans="1:142" x14ac:dyDescent="0.25">
      <c r="A336" t="s">
        <v>343</v>
      </c>
      <c r="B336" t="s">
        <v>88</v>
      </c>
      <c r="C336" t="s">
        <v>89</v>
      </c>
      <c r="D336" t="s">
        <v>343</v>
      </c>
      <c r="E336" t="s">
        <v>88</v>
      </c>
      <c r="F336" t="s">
        <v>89</v>
      </c>
      <c r="G336" t="s">
        <v>25</v>
      </c>
      <c r="H336" t="s">
        <v>24</v>
      </c>
      <c r="I336" t="s">
        <v>35</v>
      </c>
      <c r="J336" t="s">
        <v>44</v>
      </c>
      <c r="K336" t="s">
        <v>28</v>
      </c>
      <c r="L336">
        <v>2.5334400000000001</v>
      </c>
      <c r="M336">
        <v>1.02077</v>
      </c>
      <c r="Q336">
        <v>2.5299999999999998</v>
      </c>
      <c r="R336">
        <v>53.57</v>
      </c>
      <c r="S336">
        <v>1.4815799999999999</v>
      </c>
      <c r="T336">
        <v>36</v>
      </c>
      <c r="U336">
        <v>0.88600000000000001</v>
      </c>
      <c r="V336">
        <v>2.5</v>
      </c>
      <c r="W336">
        <v>31.6</v>
      </c>
      <c r="X336">
        <v>34</v>
      </c>
      <c r="Y336" s="4">
        <f t="shared" ref="Y336:BB336" si="955">IF(OR(($L336+$M336*Y$2)&gt;$W336,($L336+$M336*Y$2)&lt;$V336),"",($L336+$M336*Y$2))</f>
        <v>7.6372900000000001</v>
      </c>
      <c r="Z336" s="4">
        <f t="shared" si="955"/>
        <v>12.74114</v>
      </c>
      <c r="AA336" s="4">
        <f t="shared" si="955"/>
        <v>17.844989999999999</v>
      </c>
      <c r="AB336" s="4">
        <f t="shared" si="955"/>
        <v>22.948839999999997</v>
      </c>
      <c r="AC336" s="4">
        <f t="shared" si="955"/>
        <v>28.052689999999998</v>
      </c>
      <c r="AD336" s="4" t="str">
        <f t="shared" si="955"/>
        <v/>
      </c>
      <c r="AE336" s="4" t="str">
        <f t="shared" si="955"/>
        <v/>
      </c>
      <c r="AF336" s="4" t="str">
        <f t="shared" si="955"/>
        <v/>
      </c>
      <c r="AG336" s="4" t="str">
        <f t="shared" si="955"/>
        <v/>
      </c>
      <c r="AH336" s="4" t="str">
        <f t="shared" si="955"/>
        <v/>
      </c>
      <c r="AI336" s="4" t="str">
        <f t="shared" si="955"/>
        <v/>
      </c>
      <c r="AJ336" s="4" t="str">
        <f t="shared" si="955"/>
        <v/>
      </c>
      <c r="AK336" s="4" t="str">
        <f t="shared" si="955"/>
        <v/>
      </c>
      <c r="AL336" s="4" t="str">
        <f t="shared" si="955"/>
        <v/>
      </c>
      <c r="AM336" s="4" t="str">
        <f t="shared" si="955"/>
        <v/>
      </c>
      <c r="AN336" s="4" t="str">
        <f t="shared" si="955"/>
        <v/>
      </c>
      <c r="AO336" s="4" t="str">
        <f t="shared" si="955"/>
        <v/>
      </c>
      <c r="AP336" s="4" t="str">
        <f t="shared" si="955"/>
        <v/>
      </c>
      <c r="AQ336" s="4" t="str">
        <f t="shared" si="955"/>
        <v/>
      </c>
      <c r="AR336" s="4" t="str">
        <f t="shared" si="955"/>
        <v/>
      </c>
      <c r="AS336" s="4" t="str">
        <f t="shared" si="955"/>
        <v/>
      </c>
      <c r="AT336" s="4" t="str">
        <f t="shared" si="955"/>
        <v/>
      </c>
      <c r="AU336" s="4" t="str">
        <f t="shared" si="955"/>
        <v/>
      </c>
      <c r="AV336" s="4" t="str">
        <f t="shared" si="955"/>
        <v/>
      </c>
      <c r="AW336" s="4" t="str">
        <f t="shared" si="955"/>
        <v/>
      </c>
      <c r="AX336" s="4" t="str">
        <f t="shared" si="955"/>
        <v/>
      </c>
      <c r="AY336" s="4" t="str">
        <f t="shared" si="955"/>
        <v/>
      </c>
      <c r="AZ336" s="4" t="str">
        <f t="shared" si="955"/>
        <v/>
      </c>
      <c r="BA336" s="4" t="str">
        <f t="shared" si="955"/>
        <v/>
      </c>
      <c r="BB336" s="4" t="str">
        <f t="shared" si="955"/>
        <v/>
      </c>
      <c r="BC336" t="s">
        <v>343</v>
      </c>
      <c r="BD336" t="s">
        <v>88</v>
      </c>
      <c r="BE336" t="s">
        <v>89</v>
      </c>
      <c r="BF336" t="s">
        <v>24</v>
      </c>
      <c r="BG336" t="s">
        <v>39</v>
      </c>
      <c r="BH336" t="s">
        <v>30</v>
      </c>
      <c r="BI336" t="s">
        <v>27</v>
      </c>
      <c r="BJ336" t="s">
        <v>64</v>
      </c>
      <c r="BK336">
        <v>0.44238</v>
      </c>
      <c r="BL336">
        <v>1.4511700000000001</v>
      </c>
      <c r="BM336">
        <v>1.56E-3</v>
      </c>
      <c r="BP336">
        <v>2.19</v>
      </c>
      <c r="BQ336">
        <v>11.65</v>
      </c>
      <c r="BR336">
        <v>3.9440000000000003E-2</v>
      </c>
      <c r="BS336">
        <v>36</v>
      </c>
      <c r="BT336">
        <v>0.92500000000000004</v>
      </c>
      <c r="BU336">
        <v>2.1</v>
      </c>
      <c r="BV336">
        <v>10.199999999999999</v>
      </c>
      <c r="BW336">
        <v>34</v>
      </c>
      <c r="BX336" s="4"/>
      <c r="BY336" s="4">
        <f>EXP($BK336+$BL336*LN(LN(Z276+1))+(Z336)*($BM336/2))</f>
        <v>7.2698274460740953</v>
      </c>
      <c r="BZ336" s="4">
        <f>EXP($BK336+$BL336*LN(LN(AA276+1))+(AA336)*($BM336/2))</f>
        <v>8.5723752913696067</v>
      </c>
      <c r="CA336" s="4">
        <f>EXP($BK336+$BL336*LN(LN(AB276+1))+(AB336)*($BM336/2))</f>
        <v>9.60209262857461</v>
      </c>
      <c r="CB336" s="4">
        <f>EXP($BK336+$BL336*LN(LN(AC276+1))+(AC336)*($BM336/2))</f>
        <v>10.462380856362797</v>
      </c>
      <c r="CC336" s="4"/>
      <c r="CD336" s="4"/>
      <c r="CE336" s="4"/>
      <c r="CF336" s="4"/>
      <c r="CG336" s="4"/>
      <c r="CH336" s="4"/>
      <c r="CI336" s="4"/>
      <c r="CJ336" s="4"/>
      <c r="CK336" s="4"/>
      <c r="CL336" s="4"/>
      <c r="CM336" s="4"/>
      <c r="CN336" s="4"/>
      <c r="CO336" s="4"/>
      <c r="CP336" s="4"/>
      <c r="CQ336" s="4"/>
      <c r="CR336" s="4"/>
      <c r="CS336" s="4"/>
      <c r="CT336" s="4"/>
      <c r="CU336" s="4"/>
      <c r="CV336" s="4"/>
      <c r="CW336" s="4"/>
      <c r="CX336" s="4"/>
      <c r="CY336" s="4"/>
      <c r="CZ336" s="4"/>
      <c r="DA336" s="4"/>
      <c r="DB336" t="s">
        <v>88</v>
      </c>
      <c r="DC336">
        <v>17</v>
      </c>
      <c r="DD336">
        <v>56</v>
      </c>
      <c r="DE336" t="s">
        <v>659</v>
      </c>
      <c r="DF336" s="2" t="s">
        <v>610</v>
      </c>
      <c r="DG336">
        <v>730</v>
      </c>
      <c r="DH336" t="s">
        <v>611</v>
      </c>
      <c r="DJ336" s="4">
        <f t="shared" si="950"/>
        <v>43.875014601036199</v>
      </c>
      <c r="DK336" s="4">
        <f t="shared" si="950"/>
        <v>104.14904446408522</v>
      </c>
      <c r="DL336" s="4">
        <f t="shared" si="950"/>
        <v>197.66223910959329</v>
      </c>
      <c r="DM336" s="4">
        <f t="shared" si="950"/>
        <v>328.8947683987551</v>
      </c>
      <c r="DN336" s="4" t="str">
        <f t="shared" si="950"/>
        <v/>
      </c>
      <c r="DO336" s="4" t="str">
        <f t="shared" si="950"/>
        <v/>
      </c>
      <c r="DP336" s="4" t="str">
        <f t="shared" si="950"/>
        <v/>
      </c>
      <c r="DQ336" s="4" t="str">
        <f t="shared" si="950"/>
        <v/>
      </c>
      <c r="DR336" s="4" t="str">
        <f t="shared" si="950"/>
        <v/>
      </c>
      <c r="DS336" s="4" t="str">
        <f t="shared" si="950"/>
        <v/>
      </c>
      <c r="DT336" s="4" t="str">
        <f t="shared" si="950"/>
        <v/>
      </c>
      <c r="DU336" s="4" t="str">
        <f t="shared" si="950"/>
        <v/>
      </c>
      <c r="DV336" s="4" t="str">
        <f t="shared" si="950"/>
        <v/>
      </c>
      <c r="DW336" s="4" t="str">
        <f t="shared" si="950"/>
        <v/>
      </c>
      <c r="DX336" s="4" t="str">
        <f t="shared" si="950"/>
        <v/>
      </c>
      <c r="DY336" s="4" t="str">
        <f t="shared" si="950"/>
        <v/>
      </c>
      <c r="DZ336" s="4" t="str">
        <f t="shared" si="950"/>
        <v/>
      </c>
      <c r="EA336" s="4" t="str">
        <f t="shared" si="950"/>
        <v/>
      </c>
      <c r="EB336" s="4" t="str">
        <f t="shared" si="950"/>
        <v/>
      </c>
      <c r="EC336" s="4" t="str">
        <f t="shared" si="950"/>
        <v/>
      </c>
      <c r="ED336" s="4" t="str">
        <f t="shared" si="950"/>
        <v/>
      </c>
      <c r="EE336" s="4" t="str">
        <f t="shared" si="950"/>
        <v/>
      </c>
      <c r="EF336" s="4" t="str">
        <f t="shared" si="950"/>
        <v/>
      </c>
      <c r="EG336" s="4" t="str">
        <f t="shared" si="950"/>
        <v/>
      </c>
      <c r="EH336" s="4" t="str">
        <f t="shared" si="950"/>
        <v/>
      </c>
      <c r="EI336" s="4" t="str">
        <f t="shared" si="950"/>
        <v/>
      </c>
      <c r="EJ336" s="4" t="str">
        <f t="shared" si="950"/>
        <v/>
      </c>
      <c r="EK336" s="4" t="str">
        <f t="shared" si="950"/>
        <v/>
      </c>
      <c r="EL336" s="4" t="str">
        <f t="shared" si="950"/>
        <v/>
      </c>
    </row>
    <row r="337" spans="1:142" x14ac:dyDescent="0.25">
      <c r="A337" t="s">
        <v>178</v>
      </c>
      <c r="B337" t="s">
        <v>207</v>
      </c>
      <c r="C337" t="s">
        <v>208</v>
      </c>
      <c r="D337" t="s">
        <v>178</v>
      </c>
      <c r="E337" t="s">
        <v>207</v>
      </c>
      <c r="F337" t="s">
        <v>208</v>
      </c>
      <c r="G337" t="s">
        <v>25</v>
      </c>
      <c r="H337" t="s">
        <v>24</v>
      </c>
      <c r="I337" t="s">
        <v>35</v>
      </c>
      <c r="J337" t="s">
        <v>36</v>
      </c>
      <c r="K337" t="s">
        <v>33</v>
      </c>
      <c r="L337">
        <v>0.79764999999999997</v>
      </c>
      <c r="M337">
        <v>1.81294</v>
      </c>
      <c r="N337">
        <v>-7.7499999999999999E-3</v>
      </c>
      <c r="Q337">
        <v>0.8</v>
      </c>
      <c r="R337">
        <v>105.74</v>
      </c>
      <c r="S337">
        <v>23.896809999999999</v>
      </c>
      <c r="T337">
        <v>70</v>
      </c>
      <c r="U337">
        <v>0.89500000000000002</v>
      </c>
      <c r="V337">
        <v>2.5</v>
      </c>
      <c r="W337">
        <v>120.8</v>
      </c>
      <c r="X337">
        <v>67</v>
      </c>
      <c r="Y337" s="4">
        <f t="shared" ref="Y337:AV337" si="956">IF(OR(($L337+$M337*Y$2+$N337*Y$2^2)&gt;$W337,($L337+$M337*Y$2+$N337*Y$2^2)&lt;$V337),"",($L337+$M337*Y$2+$N337*Y$2^2))</f>
        <v>9.6685999999999996</v>
      </c>
      <c r="Z337" s="4">
        <f t="shared" si="956"/>
        <v>18.152050000000003</v>
      </c>
      <c r="AA337" s="4">
        <f t="shared" si="956"/>
        <v>26.248000000000001</v>
      </c>
      <c r="AB337" s="4">
        <f t="shared" si="956"/>
        <v>33.956449999999997</v>
      </c>
      <c r="AC337" s="4">
        <f t="shared" si="956"/>
        <v>41.2774</v>
      </c>
      <c r="AD337" s="4">
        <f t="shared" si="956"/>
        <v>48.210849999999994</v>
      </c>
      <c r="AE337" s="4">
        <f t="shared" si="956"/>
        <v>54.756800000000005</v>
      </c>
      <c r="AF337" s="4">
        <f t="shared" si="956"/>
        <v>60.915250000000007</v>
      </c>
      <c r="AG337" s="4">
        <f t="shared" si="956"/>
        <v>66.686200000000014</v>
      </c>
      <c r="AH337" s="4">
        <f t="shared" si="956"/>
        <v>72.06965000000001</v>
      </c>
      <c r="AI337" s="4">
        <f t="shared" si="956"/>
        <v>77.065599999999989</v>
      </c>
      <c r="AJ337" s="4">
        <f t="shared" si="956"/>
        <v>81.674049999999994</v>
      </c>
      <c r="AK337" s="4">
        <f t="shared" si="956"/>
        <v>85.89500000000001</v>
      </c>
      <c r="AL337" s="4">
        <f t="shared" si="956"/>
        <v>89.728450000000009</v>
      </c>
      <c r="AM337" s="4">
        <f t="shared" si="956"/>
        <v>93.174399999999991</v>
      </c>
      <c r="AN337" s="4">
        <f t="shared" si="956"/>
        <v>96.232850000000013</v>
      </c>
      <c r="AO337" s="4">
        <f t="shared" si="956"/>
        <v>98.90379999999999</v>
      </c>
      <c r="AP337" s="4">
        <f t="shared" si="956"/>
        <v>101.18725000000001</v>
      </c>
      <c r="AQ337" s="4">
        <f t="shared" si="956"/>
        <v>103.08320000000001</v>
      </c>
      <c r="AR337" s="4">
        <f t="shared" si="956"/>
        <v>104.59165000000002</v>
      </c>
      <c r="AS337" s="4">
        <f t="shared" si="956"/>
        <v>105.71260000000001</v>
      </c>
      <c r="AT337" s="4">
        <f t="shared" si="956"/>
        <v>106.44604999999999</v>
      </c>
      <c r="AU337" s="4">
        <f t="shared" si="956"/>
        <v>106.792</v>
      </c>
      <c r="AV337" s="4">
        <f t="shared" si="956"/>
        <v>106.75045</v>
      </c>
      <c r="BC337" t="s">
        <v>178</v>
      </c>
      <c r="BD337" t="s">
        <v>207</v>
      </c>
      <c r="BE337" t="s">
        <v>208</v>
      </c>
      <c r="BF337" t="s">
        <v>24</v>
      </c>
      <c r="BG337" t="s">
        <v>39</v>
      </c>
      <c r="BH337" t="s">
        <v>30</v>
      </c>
      <c r="BI337" t="s">
        <v>27</v>
      </c>
      <c r="BJ337" t="s">
        <v>33</v>
      </c>
      <c r="BK337">
        <v>2.4077799999999998</v>
      </c>
      <c r="BL337">
        <v>0.28742000000000001</v>
      </c>
      <c r="BM337">
        <v>-9.3999999999999997E-4</v>
      </c>
      <c r="BP337">
        <v>2.64</v>
      </c>
      <c r="BQ337">
        <v>22.28</v>
      </c>
      <c r="BR337">
        <v>0.13861999999999999</v>
      </c>
      <c r="BS337">
        <v>70</v>
      </c>
      <c r="BT337">
        <v>0.90600000000000003</v>
      </c>
      <c r="BU337">
        <v>3</v>
      </c>
      <c r="BV337">
        <v>27</v>
      </c>
      <c r="BW337">
        <v>67</v>
      </c>
      <c r="BX337" s="4">
        <f t="shared" ref="BX337:DA337" si="957">IF(OR(($BK337+$BL337*Y337+$BM337*Y337^2)&gt;$BV337,($BK337+$BL337*Y337+$BM337*Y337^2)&lt;$BU337),"",($BK337+$BL337*Y337+$BM337*Y337^2))</f>
        <v>5.0988560955975997</v>
      </c>
      <c r="BY337" s="4">
        <f t="shared" si="957"/>
        <v>7.3153151069496509</v>
      </c>
      <c r="BZ337" s="4">
        <f t="shared" si="957"/>
        <v>9.3043601062400008</v>
      </c>
      <c r="CA337" s="4">
        <f t="shared" si="957"/>
        <v>11.083684792193647</v>
      </c>
      <c r="CB337" s="4">
        <f t="shared" si="957"/>
        <v>12.670135982285599</v>
      </c>
      <c r="CC337" s="4">
        <f t="shared" si="957"/>
        <v>14.079713612740848</v>
      </c>
      <c r="CD337" s="4">
        <f t="shared" si="957"/>
        <v>15.327570738534401</v>
      </c>
      <c r="CE337" s="4">
        <f t="shared" si="957"/>
        <v>16.428013533391251</v>
      </c>
      <c r="CF337" s="4">
        <f t="shared" si="957"/>
        <v>17.394501289786401</v>
      </c>
      <c r="CG337" s="4">
        <f t="shared" si="957"/>
        <v>18.239646418944851</v>
      </c>
      <c r="CH337" s="4">
        <f t="shared" si="957"/>
        <v>18.975214450841598</v>
      </c>
      <c r="CI337" s="4">
        <f t="shared" si="957"/>
        <v>19.612124034201649</v>
      </c>
      <c r="CJ337" s="4">
        <f t="shared" si="957"/>
        <v>20.160446936500001</v>
      </c>
      <c r="CK337" s="4">
        <f t="shared" si="957"/>
        <v>20.62940804396165</v>
      </c>
      <c r="CL337" s="4">
        <f t="shared" si="957"/>
        <v>21.027385361561599</v>
      </c>
      <c r="CM337" s="4">
        <f t="shared" si="957"/>
        <v>21.36191001302485</v>
      </c>
      <c r="CN337" s="4">
        <f t="shared" si="957"/>
        <v>21.639666240826401</v>
      </c>
      <c r="CO337" s="4">
        <f t="shared" si="957"/>
        <v>21.866491406191251</v>
      </c>
      <c r="CP337" s="4">
        <f t="shared" si="957"/>
        <v>22.047375989094405</v>
      </c>
      <c r="CQ337" s="4">
        <f t="shared" si="957"/>
        <v>22.186463588260857</v>
      </c>
      <c r="CR337" s="4">
        <f t="shared" si="957"/>
        <v>22.287050921165601</v>
      </c>
      <c r="CS337" s="4">
        <f t="shared" si="957"/>
        <v>22.351587824033647</v>
      </c>
      <c r="CT337" s="4">
        <f t="shared" si="957"/>
        <v>22.381677251840003</v>
      </c>
      <c r="CU337" s="4">
        <f t="shared" si="957"/>
        <v>22.378075278309652</v>
      </c>
      <c r="CV337" s="4" t="str">
        <f t="shared" si="957"/>
        <v/>
      </c>
      <c r="CW337" s="4" t="str">
        <f t="shared" si="957"/>
        <v/>
      </c>
      <c r="CX337" s="4" t="str">
        <f t="shared" si="957"/>
        <v/>
      </c>
      <c r="CY337" s="4" t="str">
        <f t="shared" si="957"/>
        <v/>
      </c>
      <c r="CZ337" s="4" t="str">
        <f t="shared" si="957"/>
        <v/>
      </c>
      <c r="DA337" s="4" t="str">
        <f t="shared" si="957"/>
        <v/>
      </c>
      <c r="DB337" t="s">
        <v>207</v>
      </c>
      <c r="DC337">
        <v>16</v>
      </c>
      <c r="DD337">
        <v>132</v>
      </c>
      <c r="DE337" t="s">
        <v>661</v>
      </c>
      <c r="DF337" s="2" t="s">
        <v>610</v>
      </c>
      <c r="DG337">
        <v>540</v>
      </c>
      <c r="DH337" t="s">
        <v>614</v>
      </c>
    </row>
    <row r="338" spans="1:142" x14ac:dyDescent="0.25">
      <c r="A338" t="s">
        <v>209</v>
      </c>
      <c r="B338" t="s">
        <v>207</v>
      </c>
      <c r="C338" t="s">
        <v>208</v>
      </c>
      <c r="D338" t="s">
        <v>209</v>
      </c>
      <c r="E338" t="s">
        <v>207</v>
      </c>
      <c r="F338" t="s">
        <v>208</v>
      </c>
      <c r="G338" t="s">
        <v>25</v>
      </c>
      <c r="H338" t="s">
        <v>24</v>
      </c>
      <c r="I338" t="s">
        <v>35</v>
      </c>
      <c r="J338" t="s">
        <v>44</v>
      </c>
      <c r="K338" t="s">
        <v>33</v>
      </c>
      <c r="L338">
        <v>3.76769</v>
      </c>
      <c r="M338">
        <v>1.8911100000000001</v>
      </c>
      <c r="N338">
        <v>-7.4999999999999997E-3</v>
      </c>
      <c r="Q338">
        <v>3.77</v>
      </c>
      <c r="R338">
        <v>122.68</v>
      </c>
      <c r="S338">
        <v>8.4757499999999997</v>
      </c>
      <c r="T338">
        <v>62</v>
      </c>
      <c r="U338">
        <v>0.92</v>
      </c>
      <c r="V338">
        <v>2</v>
      </c>
      <c r="W338">
        <v>122.2</v>
      </c>
      <c r="X338">
        <v>59</v>
      </c>
      <c r="Y338" s="4">
        <f t="shared" ref="Y338:AU338" si="958">IF(OR(($L338+$M338*Y$2+$N338*Y$2^2)&gt;$W338,($L338+$M338*Y$2+$N338*Y$2^2)&lt;$V338),"",($L338+$M338*Y$2+$N338*Y$2^2))</f>
        <v>13.035740000000001</v>
      </c>
      <c r="Z338" s="4">
        <f t="shared" si="958"/>
        <v>21.928789999999999</v>
      </c>
      <c r="AA338" s="4">
        <f t="shared" si="958"/>
        <v>30.446840000000002</v>
      </c>
      <c r="AB338" s="4">
        <f t="shared" si="958"/>
        <v>38.589890000000004</v>
      </c>
      <c r="AC338" s="4">
        <f t="shared" si="958"/>
        <v>46.357940000000006</v>
      </c>
      <c r="AD338" s="4">
        <f t="shared" si="958"/>
        <v>53.750990000000002</v>
      </c>
      <c r="AE338" s="4">
        <f t="shared" si="958"/>
        <v>60.769040000000004</v>
      </c>
      <c r="AF338" s="4">
        <f t="shared" si="958"/>
        <v>67.412090000000006</v>
      </c>
      <c r="AG338" s="4">
        <f t="shared" si="958"/>
        <v>73.680140000000009</v>
      </c>
      <c r="AH338" s="4">
        <f t="shared" si="958"/>
        <v>79.573190000000011</v>
      </c>
      <c r="AI338" s="4">
        <f t="shared" si="958"/>
        <v>85.091239999999999</v>
      </c>
      <c r="AJ338" s="4">
        <f t="shared" si="958"/>
        <v>90.234290000000001</v>
      </c>
      <c r="AK338" s="4">
        <f t="shared" si="958"/>
        <v>95.002340000000004</v>
      </c>
      <c r="AL338" s="4">
        <f t="shared" si="958"/>
        <v>99.395389999999992</v>
      </c>
      <c r="AM338" s="4">
        <f t="shared" si="958"/>
        <v>103.41343999999998</v>
      </c>
      <c r="AN338" s="4">
        <f t="shared" si="958"/>
        <v>107.05649</v>
      </c>
      <c r="AO338" s="4">
        <f t="shared" si="958"/>
        <v>110.32453999999998</v>
      </c>
      <c r="AP338" s="4">
        <f t="shared" si="958"/>
        <v>113.21759</v>
      </c>
      <c r="AQ338" s="4">
        <f t="shared" si="958"/>
        <v>115.73563999999999</v>
      </c>
      <c r="AR338" s="4">
        <f t="shared" si="958"/>
        <v>117.87869000000001</v>
      </c>
      <c r="AS338" s="4">
        <f t="shared" si="958"/>
        <v>119.64673999999999</v>
      </c>
      <c r="AT338" s="4">
        <f t="shared" si="958"/>
        <v>121.03978999999998</v>
      </c>
      <c r="AU338" s="4">
        <f t="shared" si="958"/>
        <v>122.05784</v>
      </c>
      <c r="BC338" t="s">
        <v>209</v>
      </c>
      <c r="BD338" t="s">
        <v>207</v>
      </c>
      <c r="BE338" t="s">
        <v>208</v>
      </c>
      <c r="BF338" t="s">
        <v>24</v>
      </c>
      <c r="BG338" t="s">
        <v>39</v>
      </c>
      <c r="BH338" t="s">
        <v>30</v>
      </c>
      <c r="BI338">
        <v>1</v>
      </c>
      <c r="BJ338" t="s">
        <v>33</v>
      </c>
      <c r="BK338">
        <v>4.4230900000000002</v>
      </c>
      <c r="BL338">
        <v>0.29026999999999997</v>
      </c>
      <c r="BM338">
        <v>-1.25E-3</v>
      </c>
      <c r="BP338">
        <v>5.5</v>
      </c>
      <c r="BQ338">
        <v>21.29</v>
      </c>
      <c r="BR338">
        <v>8.6631699999999991</v>
      </c>
      <c r="BS338">
        <v>54</v>
      </c>
      <c r="BT338">
        <v>0.71399999999999997</v>
      </c>
      <c r="BU338">
        <v>2.5</v>
      </c>
      <c r="BV338">
        <v>27</v>
      </c>
      <c r="BW338">
        <v>51</v>
      </c>
      <c r="BX338" s="4">
        <f t="shared" ref="BX338:CT338" si="959">IF(OR(($BK338+$BL338*Y338+$BM338*Y338^2)&gt;$BV338,($BK338+$BL338*Y338+$BM338*Y338^2)&lt;$BU338),"",($BK338+$BL338*Y338+$BM338*Y338^2))</f>
        <v>7.9945611031155002</v>
      </c>
      <c r="BY338" s="4">
        <f t="shared" si="959"/>
        <v>10.187270084719874</v>
      </c>
      <c r="BZ338" s="4">
        <f t="shared" si="959"/>
        <v>12.102131664318</v>
      </c>
      <c r="CA338" s="4">
        <f t="shared" si="959"/>
        <v>13.763102857534875</v>
      </c>
      <c r="CB338" s="4">
        <f t="shared" si="959"/>
        <v>15.193085992495501</v>
      </c>
      <c r="CC338" s="4">
        <f t="shared" si="959"/>
        <v>16.413928709824873</v>
      </c>
      <c r="CD338" s="4">
        <f t="shared" si="959"/>
        <v>17.446423962647998</v>
      </c>
      <c r="CE338" s="4">
        <f t="shared" si="959"/>
        <v>18.310310016589874</v>
      </c>
      <c r="CF338" s="4">
        <f t="shared" si="959"/>
        <v>19.0242704497755</v>
      </c>
      <c r="CG338" s="4">
        <f t="shared" si="959"/>
        <v>19.605934152829871</v>
      </c>
      <c r="CH338" s="4">
        <f t="shared" si="959"/>
        <v>20.071875328877997</v>
      </c>
      <c r="CI338" s="4">
        <f t="shared" si="959"/>
        <v>20.437613493544873</v>
      </c>
      <c r="CJ338" s="4">
        <f t="shared" si="959"/>
        <v>20.717613474955495</v>
      </c>
      <c r="CK338" s="4">
        <f t="shared" si="959"/>
        <v>20.925285413734869</v>
      </c>
      <c r="CL338" s="4">
        <f t="shared" si="959"/>
        <v>21.072984763007995</v>
      </c>
      <c r="CM338" s="4">
        <f t="shared" si="959"/>
        <v>21.172012288399873</v>
      </c>
      <c r="CN338" s="4">
        <f t="shared" si="959"/>
        <v>21.232614068035502</v>
      </c>
      <c r="CO338" s="4">
        <f t="shared" si="959"/>
        <v>21.263981492539873</v>
      </c>
      <c r="CP338" s="4">
        <f t="shared" si="959"/>
        <v>21.274251265038</v>
      </c>
      <c r="CQ338" s="4">
        <f t="shared" si="959"/>
        <v>21.270505401154875</v>
      </c>
      <c r="CR338" s="4">
        <f t="shared" si="959"/>
        <v>21.258771229015501</v>
      </c>
      <c r="CS338" s="4">
        <f t="shared" si="959"/>
        <v>21.244021389244878</v>
      </c>
      <c r="CT338" s="4">
        <f t="shared" si="959"/>
        <v>21.230173834968003</v>
      </c>
      <c r="CU338" s="4"/>
      <c r="CV338" s="4"/>
      <c r="CW338" s="4"/>
      <c r="CX338" s="4"/>
      <c r="CY338" s="4"/>
      <c r="CZ338" s="4"/>
      <c r="DA338" s="4"/>
    </row>
    <row r="339" spans="1:142" x14ac:dyDescent="0.25">
      <c r="A339" t="s">
        <v>234</v>
      </c>
      <c r="B339" t="s">
        <v>207</v>
      </c>
      <c r="C339" t="s">
        <v>208</v>
      </c>
      <c r="D339" t="s">
        <v>234</v>
      </c>
      <c r="E339" t="s">
        <v>207</v>
      </c>
      <c r="F339" t="s">
        <v>208</v>
      </c>
      <c r="G339" t="s">
        <v>25</v>
      </c>
      <c r="H339" t="s">
        <v>24</v>
      </c>
      <c r="I339" t="s">
        <v>35</v>
      </c>
      <c r="J339">
        <v>1</v>
      </c>
      <c r="K339" t="s">
        <v>43</v>
      </c>
      <c r="L339">
        <v>-8.7886600000000001</v>
      </c>
      <c r="M339">
        <v>5.6963200000000001</v>
      </c>
      <c r="N339">
        <v>-0.19864999999999999</v>
      </c>
      <c r="O339">
        <v>2.6900000000000001E-3</v>
      </c>
      <c r="Q339">
        <v>1.83</v>
      </c>
      <c r="R339">
        <v>90.8</v>
      </c>
      <c r="S339">
        <v>69.590490000000003</v>
      </c>
      <c r="T339">
        <v>37</v>
      </c>
      <c r="U339">
        <v>0.85299999999999998</v>
      </c>
      <c r="V339">
        <v>7</v>
      </c>
      <c r="W339">
        <v>86.9</v>
      </c>
      <c r="X339">
        <v>33</v>
      </c>
      <c r="Y339" s="4">
        <f t="shared" ref="Y339:BB339" si="960">IF(OR(($L339+$M339*Y$2+$N339*Y$2^2+$O339*Y$2^3)&gt;$W339,($L339+$M339*Y$2+$N339*Y$2^2+$O339*Y$2^3)&lt;$V339),"",($L339+$M339*Y$2+$N339*Y$2^2+$O339*Y$2^3))</f>
        <v>15.062940000000001</v>
      </c>
      <c r="Z339" s="4">
        <f t="shared" si="960"/>
        <v>30.999540000000003</v>
      </c>
      <c r="AA339" s="4">
        <f t="shared" si="960"/>
        <v>41.038639999999994</v>
      </c>
      <c r="AB339" s="4">
        <f t="shared" si="960"/>
        <v>47.19774000000001</v>
      </c>
      <c r="AC339" s="4">
        <f t="shared" si="960"/>
        <v>51.494340000000022</v>
      </c>
      <c r="AD339" s="4">
        <f t="shared" si="960"/>
        <v>55.945940000000022</v>
      </c>
      <c r="AE339" s="4">
        <f t="shared" si="960"/>
        <v>62.570040000000006</v>
      </c>
      <c r="AF339" s="4">
        <f t="shared" si="960"/>
        <v>73.384140000000031</v>
      </c>
      <c r="AG339" s="4" t="str">
        <f t="shared" si="960"/>
        <v/>
      </c>
      <c r="AH339" s="4" t="str">
        <f t="shared" si="960"/>
        <v/>
      </c>
      <c r="AI339" s="4" t="str">
        <f t="shared" si="960"/>
        <v/>
      </c>
      <c r="AJ339" s="4" t="str">
        <f t="shared" si="960"/>
        <v/>
      </c>
      <c r="AK339" s="4" t="str">
        <f t="shared" si="960"/>
        <v/>
      </c>
      <c r="AL339" s="4" t="str">
        <f t="shared" si="960"/>
        <v/>
      </c>
      <c r="AM339" s="4" t="str">
        <f t="shared" si="960"/>
        <v/>
      </c>
      <c r="AN339" s="4" t="str">
        <f t="shared" si="960"/>
        <v/>
      </c>
      <c r="AO339" s="4" t="str">
        <f t="shared" si="960"/>
        <v/>
      </c>
      <c r="AP339" s="4" t="str">
        <f t="shared" si="960"/>
        <v/>
      </c>
      <c r="AQ339" s="4" t="str">
        <f t="shared" si="960"/>
        <v/>
      </c>
      <c r="AR339" s="4" t="str">
        <f t="shared" si="960"/>
        <v/>
      </c>
      <c r="AS339" s="4" t="str">
        <f t="shared" si="960"/>
        <v/>
      </c>
      <c r="AT339" s="4" t="str">
        <f t="shared" si="960"/>
        <v/>
      </c>
      <c r="AU339" s="4" t="str">
        <f t="shared" si="960"/>
        <v/>
      </c>
      <c r="AV339" s="4" t="str">
        <f t="shared" si="960"/>
        <v/>
      </c>
      <c r="AW339" s="4" t="str">
        <f t="shared" si="960"/>
        <v/>
      </c>
      <c r="AX339" s="4" t="str">
        <f t="shared" si="960"/>
        <v/>
      </c>
      <c r="AY339" s="4" t="str">
        <f t="shared" si="960"/>
        <v/>
      </c>
      <c r="AZ339" s="4" t="str">
        <f t="shared" si="960"/>
        <v/>
      </c>
      <c r="BA339" s="4" t="str">
        <f t="shared" si="960"/>
        <v/>
      </c>
      <c r="BB339" s="4" t="str">
        <f t="shared" si="960"/>
        <v/>
      </c>
      <c r="BC339" t="s">
        <v>234</v>
      </c>
      <c r="BD339" t="s">
        <v>207</v>
      </c>
      <c r="BE339" t="s">
        <v>208</v>
      </c>
      <c r="BF339" t="s">
        <v>24</v>
      </c>
      <c r="BG339" t="s">
        <v>39</v>
      </c>
      <c r="BH339" t="s">
        <v>30</v>
      </c>
      <c r="BI339">
        <v>1</v>
      </c>
      <c r="BJ339" t="s">
        <v>31</v>
      </c>
      <c r="BK339">
        <v>0.23887</v>
      </c>
      <c r="BL339">
        <v>1.9076</v>
      </c>
      <c r="BM339">
        <v>3.4770000000000002E-2</v>
      </c>
      <c r="BP339">
        <v>1.41</v>
      </c>
      <c r="BQ339">
        <v>22.73</v>
      </c>
      <c r="BR339">
        <v>0.18647</v>
      </c>
      <c r="BS339">
        <v>37</v>
      </c>
      <c r="BT339">
        <v>0.81</v>
      </c>
      <c r="BU339">
        <v>4</v>
      </c>
      <c r="BV339">
        <v>26</v>
      </c>
      <c r="BW339">
        <v>35</v>
      </c>
      <c r="BX339" s="4">
        <f t="shared" ref="BX339:CE339" si="961">EXP($BK339+$BL339*LN(LN(Y339+1)+($BM339/2)))</f>
        <v>9.0142932528390016</v>
      </c>
      <c r="BY339" s="4">
        <f t="shared" si="961"/>
        <v>13.727634542846356</v>
      </c>
      <c r="BZ339" s="4">
        <f t="shared" si="961"/>
        <v>15.851879210795227</v>
      </c>
      <c r="CA339" s="4">
        <f t="shared" si="961"/>
        <v>16.970787532122053</v>
      </c>
      <c r="CB339" s="4">
        <f t="shared" si="961"/>
        <v>17.688022088741352</v>
      </c>
      <c r="CC339" s="4">
        <f t="shared" si="961"/>
        <v>18.384828335117419</v>
      </c>
      <c r="CD339" s="4">
        <f t="shared" si="961"/>
        <v>19.347174202175456</v>
      </c>
      <c r="CE339" s="4">
        <f t="shared" si="961"/>
        <v>20.761501948741426</v>
      </c>
      <c r="CF339" s="4"/>
      <c r="CG339" s="4"/>
      <c r="CH339" s="4"/>
      <c r="CI339" s="4"/>
      <c r="CJ339" s="4"/>
      <c r="CK339" s="4"/>
      <c r="CL339" s="4"/>
      <c r="CM339" s="4"/>
      <c r="CN339" s="4"/>
      <c r="CO339" s="4"/>
      <c r="CP339" s="4"/>
      <c r="CQ339" s="4"/>
      <c r="CR339" s="4"/>
      <c r="CS339" s="4"/>
      <c r="CT339" s="4"/>
      <c r="CU339" s="4"/>
      <c r="CV339" s="4"/>
      <c r="CW339" s="4"/>
      <c r="CX339" s="4"/>
      <c r="CY339" s="4"/>
      <c r="CZ339" s="4"/>
      <c r="DA339" s="4"/>
    </row>
    <row r="340" spans="1:142" x14ac:dyDescent="0.25">
      <c r="A340" t="s">
        <v>243</v>
      </c>
      <c r="B340" t="s">
        <v>207</v>
      </c>
      <c r="C340" t="s">
        <v>208</v>
      </c>
      <c r="D340" t="s">
        <v>243</v>
      </c>
      <c r="E340" t="s">
        <v>207</v>
      </c>
      <c r="F340" t="s">
        <v>208</v>
      </c>
      <c r="G340" t="s">
        <v>25</v>
      </c>
      <c r="H340" t="s">
        <v>24</v>
      </c>
      <c r="I340" t="s">
        <v>35</v>
      </c>
      <c r="J340" t="s">
        <v>44</v>
      </c>
      <c r="K340" t="s">
        <v>33</v>
      </c>
      <c r="L340">
        <v>3.76769</v>
      </c>
      <c r="M340">
        <v>1.8911100000000001</v>
      </c>
      <c r="N340">
        <v>-7.4999999999999997E-3</v>
      </c>
      <c r="Q340">
        <v>3.77</v>
      </c>
      <c r="R340">
        <v>119.63</v>
      </c>
      <c r="S340">
        <v>8.4757499999999997</v>
      </c>
      <c r="T340">
        <v>62</v>
      </c>
      <c r="U340">
        <v>0.92</v>
      </c>
      <c r="V340">
        <v>3.8</v>
      </c>
      <c r="W340">
        <v>143.30000000000001</v>
      </c>
      <c r="X340">
        <v>59</v>
      </c>
      <c r="Y340" s="4">
        <f t="shared" ref="Y340:AW340" si="962">IF(OR(($L340+$M340*Y$2+$N340*Y$2^2)&gt;$W340,($L340+$M340*Y$2+$N340*Y$2^2)&lt;$V340),"",($L340+$M340*Y$2+$N340*Y$2^2))</f>
        <v>13.035740000000001</v>
      </c>
      <c r="Z340" s="4">
        <f t="shared" si="962"/>
        <v>21.928789999999999</v>
      </c>
      <c r="AA340" s="4">
        <f t="shared" si="962"/>
        <v>30.446840000000002</v>
      </c>
      <c r="AB340" s="4">
        <f t="shared" si="962"/>
        <v>38.589890000000004</v>
      </c>
      <c r="AC340" s="4">
        <f t="shared" si="962"/>
        <v>46.357940000000006</v>
      </c>
      <c r="AD340" s="4">
        <f t="shared" si="962"/>
        <v>53.750990000000002</v>
      </c>
      <c r="AE340" s="4">
        <f t="shared" si="962"/>
        <v>60.769040000000004</v>
      </c>
      <c r="AF340" s="4">
        <f t="shared" si="962"/>
        <v>67.412090000000006</v>
      </c>
      <c r="AG340" s="4">
        <f t="shared" si="962"/>
        <v>73.680140000000009</v>
      </c>
      <c r="AH340" s="4">
        <f t="shared" si="962"/>
        <v>79.573190000000011</v>
      </c>
      <c r="AI340" s="4">
        <f t="shared" si="962"/>
        <v>85.091239999999999</v>
      </c>
      <c r="AJ340" s="4">
        <f t="shared" si="962"/>
        <v>90.234290000000001</v>
      </c>
      <c r="AK340" s="4">
        <f t="shared" si="962"/>
        <v>95.002340000000004</v>
      </c>
      <c r="AL340" s="4">
        <f t="shared" si="962"/>
        <v>99.395389999999992</v>
      </c>
      <c r="AM340" s="4">
        <f t="shared" si="962"/>
        <v>103.41343999999998</v>
      </c>
      <c r="AN340" s="4">
        <f t="shared" si="962"/>
        <v>107.05649</v>
      </c>
      <c r="AO340" s="4">
        <f t="shared" si="962"/>
        <v>110.32453999999998</v>
      </c>
      <c r="AP340" s="4">
        <f t="shared" si="962"/>
        <v>113.21759</v>
      </c>
      <c r="AQ340" s="4">
        <f t="shared" si="962"/>
        <v>115.73563999999999</v>
      </c>
      <c r="AR340" s="4">
        <f t="shared" si="962"/>
        <v>117.87869000000001</v>
      </c>
      <c r="AS340" s="4">
        <f t="shared" si="962"/>
        <v>119.64673999999999</v>
      </c>
      <c r="AT340" s="4">
        <f t="shared" si="962"/>
        <v>121.03978999999998</v>
      </c>
      <c r="AU340" s="4">
        <f t="shared" si="962"/>
        <v>122.05784</v>
      </c>
      <c r="AV340" s="4">
        <f t="shared" si="962"/>
        <v>122.70088999999999</v>
      </c>
      <c r="AW340" s="4">
        <f t="shared" si="962"/>
        <v>122.96894</v>
      </c>
      <c r="BC340" t="s">
        <v>243</v>
      </c>
      <c r="BD340" t="s">
        <v>207</v>
      </c>
      <c r="BE340" t="s">
        <v>208</v>
      </c>
      <c r="BF340" t="s">
        <v>24</v>
      </c>
      <c r="BG340" t="s">
        <v>39</v>
      </c>
      <c r="BH340" t="s">
        <v>30</v>
      </c>
      <c r="BI340">
        <v>1</v>
      </c>
      <c r="BJ340" t="s">
        <v>43</v>
      </c>
      <c r="BK340">
        <v>1.25363</v>
      </c>
      <c r="BL340">
        <v>0.65405999999999997</v>
      </c>
      <c r="BM340">
        <v>-6.9899999999999997E-3</v>
      </c>
      <c r="BN340">
        <v>3.0000000000000001E-5</v>
      </c>
      <c r="BP340">
        <v>3.62</v>
      </c>
      <c r="BQ340">
        <v>22.61</v>
      </c>
      <c r="BR340">
        <v>5.6473800000000001</v>
      </c>
      <c r="BS340">
        <v>62</v>
      </c>
      <c r="BT340">
        <v>0.88600000000000001</v>
      </c>
      <c r="BU340">
        <v>2.2999999999999998</v>
      </c>
      <c r="BV340">
        <v>27.5</v>
      </c>
      <c r="BW340">
        <v>58</v>
      </c>
      <c r="BX340" s="4">
        <f t="shared" ref="BX340:DA340" si="963">IF(OR(($BK340+$BL340*Y340+$BM340*Y340^2+$BN340*Y340^3)&gt;$BV340,($BK340+$BL340*Y340+$BM340*Y340^2+$BN340*Y340^3)&lt;$BU340),"",($BK340+$BL340*Y340+$BM340*Y340^2+$BN340*Y340^3))</f>
        <v>8.6584268894065399</v>
      </c>
      <c r="BY340" s="4">
        <f t="shared" si="963"/>
        <v>12.551428411537971</v>
      </c>
      <c r="BZ340" s="4">
        <f t="shared" si="963"/>
        <v>15.534625623884246</v>
      </c>
      <c r="CA340" s="4">
        <f t="shared" si="963"/>
        <v>17.808386298467262</v>
      </c>
      <c r="CB340" s="4">
        <f t="shared" si="963"/>
        <v>19.54136250561513</v>
      </c>
      <c r="CC340" s="4">
        <f t="shared" si="963"/>
        <v>20.873582428259116</v>
      </c>
      <c r="CD340" s="4">
        <f t="shared" si="963"/>
        <v>21.919399793417941</v>
      </c>
      <c r="CE340" s="4">
        <f t="shared" si="963"/>
        <v>22.770300920869694</v>
      </c>
      <c r="CF340" s="4">
        <f t="shared" si="963"/>
        <v>23.497569389011204</v>
      </c>
      <c r="CG340" s="4">
        <f t="shared" si="963"/>
        <v>24.154808317904934</v>
      </c>
      <c r="CH340" s="4">
        <f t="shared" si="963"/>
        <v>24.780320269513293</v>
      </c>
      <c r="CI340" s="4">
        <f t="shared" si="963"/>
        <v>25.399344765120574</v>
      </c>
      <c r="CJ340" s="4">
        <f t="shared" si="963"/>
        <v>26.026153419942325</v>
      </c>
      <c r="CK340" s="4">
        <f t="shared" si="963"/>
        <v>26.666002694922181</v>
      </c>
      <c r="CL340" s="4">
        <f t="shared" si="963"/>
        <v>27.316944265716252</v>
      </c>
      <c r="CM340" s="4" t="str">
        <f t="shared" si="963"/>
        <v/>
      </c>
      <c r="CN340" s="4" t="str">
        <f t="shared" si="963"/>
        <v/>
      </c>
      <c r="CO340" s="4" t="str">
        <f t="shared" si="963"/>
        <v/>
      </c>
      <c r="CP340" s="4" t="str">
        <f t="shared" si="963"/>
        <v/>
      </c>
      <c r="CQ340" s="4" t="str">
        <f t="shared" si="963"/>
        <v/>
      </c>
      <c r="CR340" s="4" t="str">
        <f t="shared" si="963"/>
        <v/>
      </c>
      <c r="CS340" s="4" t="str">
        <f t="shared" si="963"/>
        <v/>
      </c>
      <c r="CT340" s="4" t="str">
        <f t="shared" si="963"/>
        <v/>
      </c>
      <c r="CU340" s="4" t="str">
        <f t="shared" si="963"/>
        <v/>
      </c>
      <c r="CV340" s="4" t="str">
        <f t="shared" si="963"/>
        <v/>
      </c>
      <c r="CW340" s="4" t="str">
        <f t="shared" si="963"/>
        <v/>
      </c>
      <c r="CX340" s="4" t="str">
        <f t="shared" si="963"/>
        <v/>
      </c>
      <c r="CY340" s="4" t="str">
        <f t="shared" si="963"/>
        <v/>
      </c>
      <c r="CZ340" s="4" t="str">
        <f t="shared" si="963"/>
        <v/>
      </c>
      <c r="DA340" s="4" t="str">
        <f t="shared" si="963"/>
        <v/>
      </c>
    </row>
    <row r="341" spans="1:142" x14ac:dyDescent="0.25">
      <c r="A341" t="s">
        <v>368</v>
      </c>
      <c r="B341" t="s">
        <v>207</v>
      </c>
      <c r="C341" t="s">
        <v>208</v>
      </c>
      <c r="D341" t="s">
        <v>368</v>
      </c>
      <c r="E341" t="s">
        <v>207</v>
      </c>
      <c r="F341" t="s">
        <v>208</v>
      </c>
      <c r="G341" t="s">
        <v>25</v>
      </c>
      <c r="H341" t="s">
        <v>24</v>
      </c>
      <c r="I341" t="s">
        <v>35</v>
      </c>
      <c r="J341" t="s">
        <v>44</v>
      </c>
      <c r="K341" t="s">
        <v>43</v>
      </c>
      <c r="L341">
        <v>-2.2080000000000002</v>
      </c>
      <c r="M341">
        <v>1.8743099999999999</v>
      </c>
      <c r="N341">
        <v>4.3699999999999998E-3</v>
      </c>
      <c r="O341">
        <v>-1.6000000000000001E-4</v>
      </c>
      <c r="Q341">
        <v>1.56</v>
      </c>
      <c r="R341">
        <v>95.95</v>
      </c>
      <c r="S341">
        <v>2.70784</v>
      </c>
      <c r="T341">
        <v>55</v>
      </c>
      <c r="U341">
        <v>0.94699999999999995</v>
      </c>
      <c r="V341">
        <v>3.8</v>
      </c>
      <c r="W341">
        <v>118.1</v>
      </c>
      <c r="X341">
        <v>51</v>
      </c>
      <c r="Y341" s="4">
        <f t="shared" ref="Y341:AL341" si="964">IF(OR(($L341+$M341*Y$2+$N341*Y$2^2+$O341*Y$2^3)&gt;$W341,($L341+$M341*Y$2+$N341*Y$2^2+$O341*Y$2^3)&lt;$V341),"",($L341+$M341*Y$2+$N341*Y$2^2+$O341*Y$2^3))</f>
        <v>7.2527999999999997</v>
      </c>
      <c r="Z341" s="4">
        <f t="shared" si="964"/>
        <v>16.812100000000001</v>
      </c>
      <c r="AA341" s="4">
        <f t="shared" si="964"/>
        <v>26.349899999999998</v>
      </c>
      <c r="AB341" s="4">
        <f t="shared" si="964"/>
        <v>35.746199999999995</v>
      </c>
      <c r="AC341" s="4">
        <f t="shared" si="964"/>
        <v>44.881</v>
      </c>
      <c r="AD341" s="4">
        <f t="shared" si="964"/>
        <v>53.634299999999996</v>
      </c>
      <c r="AE341" s="4">
        <f t="shared" si="964"/>
        <v>61.886099999999999</v>
      </c>
      <c r="AF341" s="4">
        <f t="shared" si="964"/>
        <v>69.516400000000004</v>
      </c>
      <c r="AG341" s="4">
        <f t="shared" si="964"/>
        <v>76.405199999999994</v>
      </c>
      <c r="AH341" s="4">
        <f t="shared" si="964"/>
        <v>82.43249999999999</v>
      </c>
      <c r="AI341" s="4">
        <f t="shared" si="964"/>
        <v>87.47829999999999</v>
      </c>
      <c r="AJ341" s="4">
        <f t="shared" si="964"/>
        <v>91.422599999999989</v>
      </c>
      <c r="AK341" s="4">
        <f t="shared" si="964"/>
        <v>94.145399999999995</v>
      </c>
      <c r="AL341" s="4">
        <f t="shared" si="964"/>
        <v>95.526700000000005</v>
      </c>
      <c r="BC341" t="s">
        <v>368</v>
      </c>
      <c r="BD341" t="s">
        <v>207</v>
      </c>
      <c r="BE341" t="s">
        <v>208</v>
      </c>
      <c r="BF341" t="s">
        <v>24</v>
      </c>
      <c r="BG341" t="s">
        <v>39</v>
      </c>
      <c r="BH341" t="s">
        <v>30</v>
      </c>
      <c r="BI341">
        <v>1</v>
      </c>
      <c r="BJ341" t="s">
        <v>31</v>
      </c>
      <c r="BK341">
        <v>0.29860999999999999</v>
      </c>
      <c r="BL341">
        <v>1.8392900000000001</v>
      </c>
      <c r="BM341">
        <v>4.743E-2</v>
      </c>
      <c r="BP341">
        <v>1.26</v>
      </c>
      <c r="BQ341">
        <v>22.3</v>
      </c>
      <c r="BR341">
        <v>0.21778</v>
      </c>
      <c r="BS341">
        <v>55</v>
      </c>
      <c r="BT341">
        <v>0.84499999999999997</v>
      </c>
      <c r="BU341">
        <v>3</v>
      </c>
      <c r="BV341">
        <v>31</v>
      </c>
      <c r="BW341">
        <v>53</v>
      </c>
      <c r="BX341" s="4">
        <f t="shared" ref="BX341:CK341" si="965">EXP($BK341+$BL341*LN(LN(Y341+1)+($BM341/2)))</f>
        <v>5.4358668260298737</v>
      </c>
      <c r="BY341" s="4">
        <f t="shared" si="965"/>
        <v>9.5754182812915332</v>
      </c>
      <c r="BZ341" s="4">
        <f t="shared" si="965"/>
        <v>12.336538269544892</v>
      </c>
      <c r="CA341" s="4">
        <f t="shared" si="965"/>
        <v>14.42181825665525</v>
      </c>
      <c r="CB341" s="4">
        <f t="shared" si="965"/>
        <v>16.086746093922539</v>
      </c>
      <c r="CC341" s="4">
        <f t="shared" si="965"/>
        <v>17.454236197042562</v>
      </c>
      <c r="CD341" s="4">
        <f t="shared" si="965"/>
        <v>18.592768421485264</v>
      </c>
      <c r="CE341" s="4">
        <f t="shared" si="965"/>
        <v>19.543881433638273</v>
      </c>
      <c r="CF341" s="4">
        <f t="shared" si="965"/>
        <v>20.333950240227001</v>
      </c>
      <c r="CG341" s="4">
        <f t="shared" si="965"/>
        <v>20.979894408673289</v>
      </c>
      <c r="CH341" s="4">
        <f t="shared" si="965"/>
        <v>21.492156502658883</v>
      </c>
      <c r="CI341" s="4">
        <f t="shared" si="965"/>
        <v>21.876288860794507</v>
      </c>
      <c r="CJ341" s="4">
        <f t="shared" si="965"/>
        <v>22.133732821896299</v>
      </c>
      <c r="CK341" s="4">
        <f t="shared" si="965"/>
        <v>22.262043421564233</v>
      </c>
      <c r="CL341" s="4"/>
      <c r="CM341" s="4"/>
      <c r="CN341" s="4"/>
      <c r="CO341" s="4"/>
      <c r="CP341" s="4"/>
      <c r="CQ341" s="4"/>
      <c r="CR341" s="4"/>
      <c r="CS341" s="4"/>
      <c r="CT341" s="4"/>
      <c r="CU341" s="4"/>
      <c r="CV341" s="4"/>
      <c r="CW341" s="4"/>
      <c r="CX341" s="4"/>
      <c r="CY341" s="4"/>
      <c r="CZ341" s="4"/>
      <c r="DA341" s="4"/>
    </row>
    <row r="342" spans="1:142" x14ac:dyDescent="0.25">
      <c r="D342" t="s">
        <v>371</v>
      </c>
      <c r="E342" t="s">
        <v>410</v>
      </c>
      <c r="F342" t="s">
        <v>411</v>
      </c>
      <c r="BC342" t="s">
        <v>371</v>
      </c>
      <c r="BD342" t="s">
        <v>410</v>
      </c>
      <c r="BE342" t="s">
        <v>411</v>
      </c>
      <c r="BF342" t="s">
        <v>24</v>
      </c>
      <c r="BG342" t="s">
        <v>39</v>
      </c>
      <c r="BH342" t="s">
        <v>30</v>
      </c>
      <c r="BI342">
        <v>1</v>
      </c>
      <c r="BJ342" t="s">
        <v>43</v>
      </c>
      <c r="BK342">
        <v>0.88063999999999998</v>
      </c>
      <c r="BL342">
        <v>0.52356999999999998</v>
      </c>
      <c r="BM342">
        <v>-9.7199999999999995E-3</v>
      </c>
      <c r="BN342">
        <v>6.0000000000000002E-5</v>
      </c>
      <c r="BP342">
        <v>0.88</v>
      </c>
      <c r="BQ342">
        <v>12.11</v>
      </c>
      <c r="BU342">
        <v>1.5</v>
      </c>
      <c r="BV342">
        <v>12</v>
      </c>
      <c r="BX342" s="4" t="str">
        <f t="shared" ref="BX342:CG343" si="966">IF(OR(($BK342+$BL342*Y342+$BM342*Y342^2+$BN342*Y342^3)&gt;$BV342,($BK342+$BL342*Y342+$BM342*Y342^2+$BN342*Y342^3)&lt;$BU342),"",($BK342+$BL342*Y342+$BM342*Y342^2+$BN342*Y342^3))</f>
        <v/>
      </c>
      <c r="BY342" s="4" t="str">
        <f t="shared" si="966"/>
        <v/>
      </c>
      <c r="BZ342" s="4" t="str">
        <f t="shared" si="966"/>
        <v/>
      </c>
      <c r="CA342" s="4" t="str">
        <f t="shared" si="966"/>
        <v/>
      </c>
      <c r="CB342" s="4" t="str">
        <f t="shared" si="966"/>
        <v/>
      </c>
      <c r="CC342" s="4" t="str">
        <f t="shared" si="966"/>
        <v/>
      </c>
      <c r="CD342" s="4" t="str">
        <f t="shared" si="966"/>
        <v/>
      </c>
      <c r="CE342" s="4" t="str">
        <f t="shared" si="966"/>
        <v/>
      </c>
      <c r="CF342" s="4" t="str">
        <f t="shared" si="966"/>
        <v/>
      </c>
      <c r="CG342" s="4" t="str">
        <f t="shared" si="966"/>
        <v/>
      </c>
      <c r="CH342" s="4" t="str">
        <f t="shared" ref="CH342:CQ343" si="967">IF(OR(($BK342+$BL342*AI342+$BM342*AI342^2+$BN342*AI342^3)&gt;$BV342,($BK342+$BL342*AI342+$BM342*AI342^2+$BN342*AI342^3)&lt;$BU342),"",($BK342+$BL342*AI342+$BM342*AI342^2+$BN342*AI342^3))</f>
        <v/>
      </c>
      <c r="CI342" s="4" t="str">
        <f t="shared" si="967"/>
        <v/>
      </c>
      <c r="CJ342" s="4" t="str">
        <f t="shared" si="967"/>
        <v/>
      </c>
      <c r="CK342" s="4" t="str">
        <f t="shared" si="967"/>
        <v/>
      </c>
      <c r="CL342" s="4" t="str">
        <f t="shared" si="967"/>
        <v/>
      </c>
      <c r="CM342" s="4" t="str">
        <f t="shared" si="967"/>
        <v/>
      </c>
      <c r="CN342" s="4" t="str">
        <f t="shared" si="967"/>
        <v/>
      </c>
      <c r="CO342" s="4" t="str">
        <f t="shared" si="967"/>
        <v/>
      </c>
      <c r="CP342" s="4" t="str">
        <f t="shared" si="967"/>
        <v/>
      </c>
      <c r="CQ342" s="4" t="str">
        <f t="shared" si="967"/>
        <v/>
      </c>
      <c r="CR342" s="4" t="str">
        <f t="shared" ref="CR342:DA343" si="968">IF(OR(($BK342+$BL342*AS342+$BM342*AS342^2+$BN342*AS342^3)&gt;$BV342,($BK342+$BL342*AS342+$BM342*AS342^2+$BN342*AS342^3)&lt;$BU342),"",($BK342+$BL342*AS342+$BM342*AS342^2+$BN342*AS342^3))</f>
        <v/>
      </c>
      <c r="CS342" s="4" t="str">
        <f t="shared" si="968"/>
        <v/>
      </c>
      <c r="CT342" s="4" t="str">
        <f t="shared" si="968"/>
        <v/>
      </c>
      <c r="CU342" s="4" t="str">
        <f t="shared" si="968"/>
        <v/>
      </c>
      <c r="CV342" s="4" t="str">
        <f t="shared" si="968"/>
        <v/>
      </c>
      <c r="CW342" s="4" t="str">
        <f t="shared" si="968"/>
        <v/>
      </c>
      <c r="CX342" s="4" t="str">
        <f t="shared" si="968"/>
        <v/>
      </c>
      <c r="CY342" s="4" t="str">
        <f t="shared" si="968"/>
        <v/>
      </c>
      <c r="CZ342" s="4" t="str">
        <f t="shared" si="968"/>
        <v/>
      </c>
      <c r="DA342" s="4" t="str">
        <f t="shared" si="968"/>
        <v/>
      </c>
    </row>
    <row r="343" spans="1:142" x14ac:dyDescent="0.25">
      <c r="D343" t="s">
        <v>343</v>
      </c>
      <c r="E343" t="s">
        <v>366</v>
      </c>
      <c r="F343" t="s">
        <v>367</v>
      </c>
      <c r="BC343" t="s">
        <v>343</v>
      </c>
      <c r="BD343" t="s">
        <v>366</v>
      </c>
      <c r="BE343" t="s">
        <v>367</v>
      </c>
      <c r="BF343" t="s">
        <v>24</v>
      </c>
      <c r="BG343" t="s">
        <v>39</v>
      </c>
      <c r="BH343" t="s">
        <v>30</v>
      </c>
      <c r="BI343" t="s">
        <v>36</v>
      </c>
      <c r="BJ343" t="s">
        <v>43</v>
      </c>
      <c r="BK343">
        <v>0</v>
      </c>
      <c r="BL343">
        <v>0.36599999999999999</v>
      </c>
      <c r="BM343">
        <v>-6.0999999999999997E-4</v>
      </c>
      <c r="BN343">
        <v>-1.0000000000000001E-5</v>
      </c>
      <c r="BP343">
        <v>0.37</v>
      </c>
      <c r="BQ343">
        <v>21.31</v>
      </c>
      <c r="BU343">
        <v>1</v>
      </c>
      <c r="BV343">
        <v>18.2</v>
      </c>
      <c r="BX343" s="4" t="str">
        <f t="shared" si="966"/>
        <v/>
      </c>
      <c r="BY343" s="4" t="str">
        <f t="shared" si="966"/>
        <v/>
      </c>
      <c r="BZ343" s="4" t="str">
        <f t="shared" si="966"/>
        <v/>
      </c>
      <c r="CA343" s="4" t="str">
        <f t="shared" si="966"/>
        <v/>
      </c>
      <c r="CB343" s="4" t="str">
        <f t="shared" si="966"/>
        <v/>
      </c>
      <c r="CC343" s="4" t="str">
        <f t="shared" si="966"/>
        <v/>
      </c>
      <c r="CD343" s="4" t="str">
        <f t="shared" si="966"/>
        <v/>
      </c>
      <c r="CE343" s="4" t="str">
        <f t="shared" si="966"/>
        <v/>
      </c>
      <c r="CF343" s="4" t="str">
        <f t="shared" si="966"/>
        <v/>
      </c>
      <c r="CG343" s="4" t="str">
        <f t="shared" si="966"/>
        <v/>
      </c>
      <c r="CH343" s="4" t="str">
        <f t="shared" si="967"/>
        <v/>
      </c>
      <c r="CI343" s="4" t="str">
        <f t="shared" si="967"/>
        <v/>
      </c>
      <c r="CJ343" s="4" t="str">
        <f t="shared" si="967"/>
        <v/>
      </c>
      <c r="CK343" s="4" t="str">
        <f t="shared" si="967"/>
        <v/>
      </c>
      <c r="CL343" s="4" t="str">
        <f t="shared" si="967"/>
        <v/>
      </c>
      <c r="CM343" s="4" t="str">
        <f t="shared" si="967"/>
        <v/>
      </c>
      <c r="CN343" s="4" t="str">
        <f t="shared" si="967"/>
        <v/>
      </c>
      <c r="CO343" s="4" t="str">
        <f t="shared" si="967"/>
        <v/>
      </c>
      <c r="CP343" s="4" t="str">
        <f t="shared" si="967"/>
        <v/>
      </c>
      <c r="CQ343" s="4" t="str">
        <f t="shared" si="967"/>
        <v/>
      </c>
      <c r="CR343" s="4" t="str">
        <f t="shared" si="968"/>
        <v/>
      </c>
      <c r="CS343" s="4" t="str">
        <f t="shared" si="968"/>
        <v/>
      </c>
      <c r="CT343" s="4" t="str">
        <f t="shared" si="968"/>
        <v/>
      </c>
      <c r="CU343" s="4" t="str">
        <f t="shared" si="968"/>
        <v/>
      </c>
      <c r="CV343" s="4" t="str">
        <f t="shared" si="968"/>
        <v/>
      </c>
      <c r="CW343" s="4" t="str">
        <f t="shared" si="968"/>
        <v/>
      </c>
      <c r="CX343" s="4" t="str">
        <f t="shared" si="968"/>
        <v/>
      </c>
      <c r="CY343" s="4" t="str">
        <f t="shared" si="968"/>
        <v/>
      </c>
      <c r="CZ343" s="4" t="str">
        <f t="shared" si="968"/>
        <v/>
      </c>
      <c r="DA343" s="4" t="str">
        <f t="shared" si="968"/>
        <v/>
      </c>
    </row>
    <row r="344" spans="1:142" x14ac:dyDescent="0.25">
      <c r="D344" t="s">
        <v>21</v>
      </c>
      <c r="E344" t="s">
        <v>90</v>
      </c>
      <c r="F344" t="s">
        <v>91</v>
      </c>
      <c r="BC344" t="s">
        <v>21</v>
      </c>
      <c r="BD344" t="s">
        <v>90</v>
      </c>
      <c r="BE344" t="s">
        <v>91</v>
      </c>
      <c r="BF344" t="s">
        <v>24</v>
      </c>
      <c r="BG344" t="s">
        <v>39</v>
      </c>
      <c r="BH344" t="s">
        <v>30</v>
      </c>
      <c r="BI344" t="s">
        <v>36</v>
      </c>
      <c r="BJ344" t="s">
        <v>33</v>
      </c>
      <c r="BK344">
        <v>-1.0862000000000001</v>
      </c>
      <c r="BL344">
        <v>0.96545999999999998</v>
      </c>
      <c r="BM344">
        <v>-1.6449999999999999E-2</v>
      </c>
      <c r="BP344">
        <v>0.78</v>
      </c>
      <c r="BQ344">
        <v>13.07</v>
      </c>
      <c r="BR344">
        <v>3.05159</v>
      </c>
      <c r="BS344">
        <v>38</v>
      </c>
      <c r="BT344">
        <v>0.59099999999999997</v>
      </c>
      <c r="BU344">
        <v>1</v>
      </c>
      <c r="BV344">
        <v>16</v>
      </c>
      <c r="BW344">
        <v>35</v>
      </c>
      <c r="BX344" s="4" t="str">
        <f t="shared" ref="BX344:CG346" si="969">IF(OR(($BK344+$BL344*Y344+$BM344*Y344^2)&gt;$BV344,($BK344+$BL344*Y344+$BM344*Y344^2)&lt;$BU344),"",($BK344+$BL344*Y344+$BM344*Y344^2))</f>
        <v/>
      </c>
      <c r="BY344" s="4" t="str">
        <f t="shared" si="969"/>
        <v/>
      </c>
      <c r="BZ344" s="4" t="str">
        <f t="shared" si="969"/>
        <v/>
      </c>
      <c r="CA344" s="4" t="str">
        <f t="shared" si="969"/>
        <v/>
      </c>
      <c r="CB344" s="4" t="str">
        <f t="shared" si="969"/>
        <v/>
      </c>
      <c r="CC344" s="4" t="str">
        <f t="shared" si="969"/>
        <v/>
      </c>
      <c r="CD344" s="4" t="str">
        <f t="shared" si="969"/>
        <v/>
      </c>
      <c r="CE344" s="4" t="str">
        <f t="shared" si="969"/>
        <v/>
      </c>
      <c r="CF344" s="4" t="str">
        <f t="shared" si="969"/>
        <v/>
      </c>
      <c r="CG344" s="4" t="str">
        <f t="shared" si="969"/>
        <v/>
      </c>
      <c r="CH344" s="4" t="str">
        <f t="shared" ref="CH344:CQ346" si="970">IF(OR(($BK344+$BL344*AI344+$BM344*AI344^2)&gt;$BV344,($BK344+$BL344*AI344+$BM344*AI344^2)&lt;$BU344),"",($BK344+$BL344*AI344+$BM344*AI344^2))</f>
        <v/>
      </c>
      <c r="CI344" s="4" t="str">
        <f t="shared" si="970"/>
        <v/>
      </c>
      <c r="CJ344" s="4" t="str">
        <f t="shared" si="970"/>
        <v/>
      </c>
      <c r="CK344" s="4" t="str">
        <f t="shared" si="970"/>
        <v/>
      </c>
      <c r="CL344" s="4" t="str">
        <f t="shared" si="970"/>
        <v/>
      </c>
      <c r="CM344" s="4" t="str">
        <f t="shared" si="970"/>
        <v/>
      </c>
      <c r="CN344" s="4" t="str">
        <f t="shared" si="970"/>
        <v/>
      </c>
      <c r="CO344" s="4" t="str">
        <f t="shared" si="970"/>
        <v/>
      </c>
      <c r="CP344" s="4" t="str">
        <f t="shared" si="970"/>
        <v/>
      </c>
      <c r="CQ344" s="4" t="str">
        <f t="shared" si="970"/>
        <v/>
      </c>
      <c r="CR344" s="4" t="str">
        <f t="shared" ref="CR344:DA346" si="971">IF(OR(($BK344+$BL344*AS344+$BM344*AS344^2)&gt;$BV344,($BK344+$BL344*AS344+$BM344*AS344^2)&lt;$BU344),"",($BK344+$BL344*AS344+$BM344*AS344^2))</f>
        <v/>
      </c>
      <c r="CS344" s="4" t="str">
        <f t="shared" si="971"/>
        <v/>
      </c>
      <c r="CT344" s="4" t="str">
        <f t="shared" si="971"/>
        <v/>
      </c>
      <c r="CU344" s="4"/>
      <c r="CV344" s="4"/>
      <c r="CW344" s="4"/>
      <c r="CX344" s="4"/>
      <c r="CY344" s="4"/>
      <c r="CZ344" s="4"/>
      <c r="DA344" s="4"/>
    </row>
    <row r="345" spans="1:142" x14ac:dyDescent="0.25">
      <c r="D345" t="s">
        <v>115</v>
      </c>
      <c r="E345" t="s">
        <v>90</v>
      </c>
      <c r="F345" t="s">
        <v>91</v>
      </c>
      <c r="BC345" t="s">
        <v>115</v>
      </c>
      <c r="BD345" t="s">
        <v>90</v>
      </c>
      <c r="BE345" t="s">
        <v>91</v>
      </c>
      <c r="BF345" t="s">
        <v>24</v>
      </c>
      <c r="BG345" t="s">
        <v>39</v>
      </c>
      <c r="BH345" t="s">
        <v>30</v>
      </c>
      <c r="BI345" t="s">
        <v>44</v>
      </c>
      <c r="BJ345" t="s">
        <v>148</v>
      </c>
      <c r="BK345">
        <v>-0.16300000000000001</v>
      </c>
      <c r="BL345">
        <v>0.78300000000000003</v>
      </c>
      <c r="BM345">
        <v>7.9000000000000001E-4</v>
      </c>
      <c r="BN345">
        <v>-1.4999999999999999E-4</v>
      </c>
      <c r="BO345" s="1">
        <v>9.0599999999999999E-7</v>
      </c>
      <c r="BP345">
        <v>0.62</v>
      </c>
      <c r="BQ345">
        <v>30.53</v>
      </c>
      <c r="BU345">
        <v>1.5</v>
      </c>
      <c r="BV345">
        <v>23.5</v>
      </c>
      <c r="BX345" s="4" t="str">
        <f t="shared" si="969"/>
        <v/>
      </c>
      <c r="BY345" s="4" t="str">
        <f t="shared" si="969"/>
        <v/>
      </c>
      <c r="BZ345" s="4" t="str">
        <f t="shared" si="969"/>
        <v/>
      </c>
      <c r="CA345" s="4" t="str">
        <f t="shared" si="969"/>
        <v/>
      </c>
      <c r="CB345" s="4" t="str">
        <f t="shared" si="969"/>
        <v/>
      </c>
      <c r="CC345" s="4" t="str">
        <f t="shared" si="969"/>
        <v/>
      </c>
      <c r="CD345" s="4" t="str">
        <f t="shared" si="969"/>
        <v/>
      </c>
      <c r="CE345" s="4" t="str">
        <f t="shared" si="969"/>
        <v/>
      </c>
      <c r="CF345" s="4" t="str">
        <f t="shared" si="969"/>
        <v/>
      </c>
      <c r="CG345" s="4" t="str">
        <f t="shared" si="969"/>
        <v/>
      </c>
      <c r="CH345" s="4" t="str">
        <f t="shared" si="970"/>
        <v/>
      </c>
      <c r="CI345" s="4" t="str">
        <f t="shared" si="970"/>
        <v/>
      </c>
      <c r="CJ345" s="4" t="str">
        <f t="shared" si="970"/>
        <v/>
      </c>
      <c r="CK345" s="4" t="str">
        <f t="shared" si="970"/>
        <v/>
      </c>
      <c r="CL345" s="4" t="str">
        <f t="shared" si="970"/>
        <v/>
      </c>
      <c r="CM345" s="4" t="str">
        <f t="shared" si="970"/>
        <v/>
      </c>
      <c r="CN345" s="4" t="str">
        <f t="shared" si="970"/>
        <v/>
      </c>
      <c r="CO345" s="4" t="str">
        <f t="shared" si="970"/>
        <v/>
      </c>
      <c r="CP345" s="4" t="str">
        <f t="shared" si="970"/>
        <v/>
      </c>
      <c r="CQ345" s="4" t="str">
        <f t="shared" si="970"/>
        <v/>
      </c>
      <c r="CR345" s="4" t="str">
        <f t="shared" si="971"/>
        <v/>
      </c>
      <c r="CS345" s="4" t="str">
        <f t="shared" si="971"/>
        <v/>
      </c>
      <c r="CT345" s="4" t="str">
        <f t="shared" si="971"/>
        <v/>
      </c>
      <c r="CU345" s="4" t="str">
        <f t="shared" ref="CU345:DA346" si="972">IF(OR(($BK345+$BL345*AV345+$BM345*AV345^2)&gt;$BV345,($BK345+$BL345*AV345+$BM345*AV345^2)&lt;$BU345),"",($BK345+$BL345*AV345+$BM345*AV345^2))</f>
        <v/>
      </c>
      <c r="CV345" s="4" t="str">
        <f t="shared" si="972"/>
        <v/>
      </c>
      <c r="CW345" s="4" t="str">
        <f t="shared" si="972"/>
        <v/>
      </c>
      <c r="CX345" s="4" t="str">
        <f t="shared" si="972"/>
        <v/>
      </c>
      <c r="CY345" s="4" t="str">
        <f t="shared" si="972"/>
        <v/>
      </c>
      <c r="CZ345" s="4" t="str">
        <f t="shared" si="972"/>
        <v/>
      </c>
      <c r="DA345" s="4" t="str">
        <f t="shared" si="972"/>
        <v/>
      </c>
    </row>
    <row r="346" spans="1:142" x14ac:dyDescent="0.25">
      <c r="D346" t="s">
        <v>149</v>
      </c>
      <c r="E346" t="s">
        <v>90</v>
      </c>
      <c r="F346" t="s">
        <v>91</v>
      </c>
      <c r="BC346" t="s">
        <v>149</v>
      </c>
      <c r="BD346" t="s">
        <v>90</v>
      </c>
      <c r="BE346" t="s">
        <v>91</v>
      </c>
      <c r="BF346" t="s">
        <v>24</v>
      </c>
      <c r="BG346" t="s">
        <v>39</v>
      </c>
      <c r="BH346" t="s">
        <v>30</v>
      </c>
      <c r="BI346" t="s">
        <v>44</v>
      </c>
      <c r="BJ346" t="s">
        <v>148</v>
      </c>
      <c r="BK346">
        <v>-0.16300000000000001</v>
      </c>
      <c r="BL346">
        <v>0.78300000000000003</v>
      </c>
      <c r="BM346">
        <v>7.9000000000000001E-4</v>
      </c>
      <c r="BN346">
        <v>-1.4999999999999999E-4</v>
      </c>
      <c r="BO346" s="1">
        <v>9.0599999999999999E-7</v>
      </c>
      <c r="BP346">
        <v>0.62</v>
      </c>
      <c r="BQ346">
        <v>30.53</v>
      </c>
      <c r="BU346">
        <v>8</v>
      </c>
      <c r="BV346">
        <v>30</v>
      </c>
      <c r="BX346" s="4" t="str">
        <f t="shared" si="969"/>
        <v/>
      </c>
      <c r="BY346" s="4" t="str">
        <f t="shared" si="969"/>
        <v/>
      </c>
      <c r="BZ346" s="4" t="str">
        <f t="shared" si="969"/>
        <v/>
      </c>
      <c r="CA346" s="4" t="str">
        <f t="shared" si="969"/>
        <v/>
      </c>
      <c r="CB346" s="4" t="str">
        <f t="shared" si="969"/>
        <v/>
      </c>
      <c r="CC346" s="4" t="str">
        <f t="shared" si="969"/>
        <v/>
      </c>
      <c r="CD346" s="4" t="str">
        <f t="shared" si="969"/>
        <v/>
      </c>
      <c r="CE346" s="4" t="str">
        <f t="shared" si="969"/>
        <v/>
      </c>
      <c r="CF346" s="4" t="str">
        <f t="shared" si="969"/>
        <v/>
      </c>
      <c r="CG346" s="4" t="str">
        <f t="shared" si="969"/>
        <v/>
      </c>
      <c r="CH346" s="4" t="str">
        <f t="shared" si="970"/>
        <v/>
      </c>
      <c r="CI346" s="4" t="str">
        <f t="shared" si="970"/>
        <v/>
      </c>
      <c r="CJ346" s="4" t="str">
        <f t="shared" si="970"/>
        <v/>
      </c>
      <c r="CK346" s="4" t="str">
        <f t="shared" si="970"/>
        <v/>
      </c>
      <c r="CL346" s="4" t="str">
        <f t="shared" si="970"/>
        <v/>
      </c>
      <c r="CM346" s="4" t="str">
        <f t="shared" si="970"/>
        <v/>
      </c>
      <c r="CN346" s="4" t="str">
        <f t="shared" si="970"/>
        <v/>
      </c>
      <c r="CO346" s="4" t="str">
        <f t="shared" si="970"/>
        <v/>
      </c>
      <c r="CP346" s="4" t="str">
        <f t="shared" si="970"/>
        <v/>
      </c>
      <c r="CQ346" s="4" t="str">
        <f t="shared" si="970"/>
        <v/>
      </c>
      <c r="CR346" s="4" t="str">
        <f t="shared" si="971"/>
        <v/>
      </c>
      <c r="CS346" s="4" t="str">
        <f t="shared" si="971"/>
        <v/>
      </c>
      <c r="CT346" s="4" t="str">
        <f t="shared" si="971"/>
        <v/>
      </c>
      <c r="CU346" s="4" t="str">
        <f t="shared" si="972"/>
        <v/>
      </c>
      <c r="CV346" s="4" t="str">
        <f t="shared" si="972"/>
        <v/>
      </c>
      <c r="CW346" s="4" t="str">
        <f t="shared" si="972"/>
        <v/>
      </c>
      <c r="CX346" s="4" t="str">
        <f t="shared" si="972"/>
        <v/>
      </c>
      <c r="CY346" s="4" t="str">
        <f t="shared" si="972"/>
        <v/>
      </c>
      <c r="CZ346" s="4" t="str">
        <f t="shared" si="972"/>
        <v/>
      </c>
      <c r="DA346" s="4" t="str">
        <f t="shared" si="972"/>
        <v/>
      </c>
    </row>
    <row r="347" spans="1:142" x14ac:dyDescent="0.25">
      <c r="D347" t="s">
        <v>178</v>
      </c>
      <c r="E347" t="s">
        <v>90</v>
      </c>
      <c r="F347" t="s">
        <v>91</v>
      </c>
      <c r="BC347" t="s">
        <v>178</v>
      </c>
      <c r="BD347" t="s">
        <v>90</v>
      </c>
      <c r="BE347" t="s">
        <v>91</v>
      </c>
      <c r="BF347" t="s">
        <v>24</v>
      </c>
      <c r="BG347" t="s">
        <v>39</v>
      </c>
      <c r="BH347" t="s">
        <v>30</v>
      </c>
      <c r="BI347" t="s">
        <v>44</v>
      </c>
      <c r="BJ347" t="s">
        <v>33</v>
      </c>
      <c r="BK347">
        <v>0</v>
      </c>
      <c r="BL347">
        <v>0.76600000000000001</v>
      </c>
      <c r="BM347">
        <v>-5.2399999999999999E-3</v>
      </c>
      <c r="BP347">
        <v>0.76</v>
      </c>
      <c r="BQ347">
        <v>27.97</v>
      </c>
      <c r="BU347">
        <v>0</v>
      </c>
      <c r="BV347">
        <v>27.4</v>
      </c>
      <c r="BX347" s="4"/>
      <c r="BY347" s="4"/>
      <c r="BZ347" s="4"/>
      <c r="CA347" s="4"/>
      <c r="CB347" s="4"/>
      <c r="CC347" s="4"/>
      <c r="CD347" s="4"/>
      <c r="CE347" s="4"/>
      <c r="CF347" s="4"/>
      <c r="CG347" s="4"/>
      <c r="CH347" s="4"/>
      <c r="CI347" s="4"/>
      <c r="CJ347" s="4"/>
      <c r="CK347" s="4"/>
      <c r="CL347" s="4"/>
      <c r="CM347" s="4"/>
      <c r="CN347" s="4"/>
      <c r="CO347" s="4"/>
      <c r="CP347" s="4"/>
      <c r="CQ347" s="4"/>
      <c r="CR347" s="4"/>
      <c r="CS347" s="4"/>
      <c r="CT347" s="4"/>
      <c r="CU347" s="4"/>
      <c r="CV347" s="4"/>
      <c r="CW347" s="4"/>
      <c r="CX347" s="4"/>
      <c r="CY347" s="4"/>
      <c r="CZ347" s="4"/>
      <c r="DA347" s="4"/>
    </row>
    <row r="348" spans="1:142" x14ac:dyDescent="0.25">
      <c r="D348" t="s">
        <v>322</v>
      </c>
      <c r="E348" t="s">
        <v>90</v>
      </c>
      <c r="F348" t="s">
        <v>91</v>
      </c>
      <c r="BC348" t="s">
        <v>322</v>
      </c>
      <c r="BD348" t="s">
        <v>90</v>
      </c>
      <c r="BE348" t="s">
        <v>91</v>
      </c>
      <c r="BF348" t="s">
        <v>24</v>
      </c>
      <c r="BG348" t="s">
        <v>39</v>
      </c>
      <c r="BH348" t="s">
        <v>30</v>
      </c>
      <c r="BI348" t="s">
        <v>44</v>
      </c>
      <c r="BJ348" t="s">
        <v>148</v>
      </c>
      <c r="BK348">
        <v>-0.16300000000000001</v>
      </c>
      <c r="BL348">
        <v>0.78300000000000003</v>
      </c>
      <c r="BM348">
        <v>7.9000000000000001E-4</v>
      </c>
      <c r="BN348">
        <v>-1.4999999999999999E-4</v>
      </c>
      <c r="BO348" s="1">
        <v>9.0599999999999999E-7</v>
      </c>
      <c r="BP348">
        <v>0.62</v>
      </c>
      <c r="BQ348">
        <v>30.53</v>
      </c>
      <c r="BU348">
        <v>8</v>
      </c>
      <c r="BV348">
        <v>30</v>
      </c>
      <c r="BX348" s="4" t="str">
        <f t="shared" ref="BX348:DA348" si="973">IF(OR(($BK348+$BL348*Y348+$BM348*Y348^2)&gt;$BV348,($BK348+$BL348*Y348+$BM348*Y348^2)&lt;$BU348),"",($BK348+$BL348*Y348+$BM348*Y348^2))</f>
        <v/>
      </c>
      <c r="BY348" s="4" t="str">
        <f t="shared" si="973"/>
        <v/>
      </c>
      <c r="BZ348" s="4" t="str">
        <f t="shared" si="973"/>
        <v/>
      </c>
      <c r="CA348" s="4" t="str">
        <f t="shared" si="973"/>
        <v/>
      </c>
      <c r="CB348" s="4" t="str">
        <f t="shared" si="973"/>
        <v/>
      </c>
      <c r="CC348" s="4" t="str">
        <f t="shared" si="973"/>
        <v/>
      </c>
      <c r="CD348" s="4" t="str">
        <f t="shared" si="973"/>
        <v/>
      </c>
      <c r="CE348" s="4" t="str">
        <f t="shared" si="973"/>
        <v/>
      </c>
      <c r="CF348" s="4" t="str">
        <f t="shared" si="973"/>
        <v/>
      </c>
      <c r="CG348" s="4" t="str">
        <f t="shared" si="973"/>
        <v/>
      </c>
      <c r="CH348" s="4" t="str">
        <f t="shared" si="973"/>
        <v/>
      </c>
      <c r="CI348" s="4" t="str">
        <f t="shared" si="973"/>
        <v/>
      </c>
      <c r="CJ348" s="4" t="str">
        <f t="shared" si="973"/>
        <v/>
      </c>
      <c r="CK348" s="4" t="str">
        <f t="shared" si="973"/>
        <v/>
      </c>
      <c r="CL348" s="4" t="str">
        <f t="shared" si="973"/>
        <v/>
      </c>
      <c r="CM348" s="4" t="str">
        <f t="shared" si="973"/>
        <v/>
      </c>
      <c r="CN348" s="4" t="str">
        <f t="shared" si="973"/>
        <v/>
      </c>
      <c r="CO348" s="4" t="str">
        <f t="shared" si="973"/>
        <v/>
      </c>
      <c r="CP348" s="4" t="str">
        <f t="shared" si="973"/>
        <v/>
      </c>
      <c r="CQ348" s="4" t="str">
        <f t="shared" si="973"/>
        <v/>
      </c>
      <c r="CR348" s="4" t="str">
        <f t="shared" si="973"/>
        <v/>
      </c>
      <c r="CS348" s="4" t="str">
        <f t="shared" si="973"/>
        <v/>
      </c>
      <c r="CT348" s="4" t="str">
        <f t="shared" si="973"/>
        <v/>
      </c>
      <c r="CU348" s="4" t="str">
        <f t="shared" si="973"/>
        <v/>
      </c>
      <c r="CV348" s="4" t="str">
        <f t="shared" si="973"/>
        <v/>
      </c>
      <c r="CW348" s="4" t="str">
        <f t="shared" si="973"/>
        <v/>
      </c>
      <c r="CX348" s="4" t="str">
        <f t="shared" si="973"/>
        <v/>
      </c>
      <c r="CY348" s="4" t="str">
        <f t="shared" si="973"/>
        <v/>
      </c>
      <c r="CZ348" s="4" t="str">
        <f t="shared" si="973"/>
        <v/>
      </c>
      <c r="DA348" s="4" t="str">
        <f t="shared" si="973"/>
        <v/>
      </c>
    </row>
    <row r="349" spans="1:142" x14ac:dyDescent="0.25">
      <c r="D349" t="s">
        <v>343</v>
      </c>
      <c r="E349" t="s">
        <v>90</v>
      </c>
      <c r="F349" t="s">
        <v>91</v>
      </c>
      <c r="BC349" t="s">
        <v>343</v>
      </c>
      <c r="BD349" t="s">
        <v>90</v>
      </c>
      <c r="BE349" t="s">
        <v>91</v>
      </c>
      <c r="BF349" t="s">
        <v>24</v>
      </c>
      <c r="BG349" t="s">
        <v>39</v>
      </c>
      <c r="BH349" t="s">
        <v>30</v>
      </c>
      <c r="BI349" t="s">
        <v>44</v>
      </c>
      <c r="BJ349" t="s">
        <v>33</v>
      </c>
      <c r="BK349">
        <v>0</v>
      </c>
      <c r="BL349">
        <v>0.76600000000000001</v>
      </c>
      <c r="BM349">
        <v>-5.2399999999999999E-3</v>
      </c>
      <c r="BP349">
        <v>0.76</v>
      </c>
      <c r="BQ349">
        <v>27.97</v>
      </c>
      <c r="BU349">
        <v>0.9</v>
      </c>
      <c r="BV349">
        <v>19.8</v>
      </c>
      <c r="BX349" s="4" t="str">
        <f t="shared" ref="BX349:CT349" si="974">IF(OR(($BK349+$BL349*Y349+$BM349*Y349^2)&gt;$BV349,($BK349+$BL349*Y349+$BM349*Y349^2)&lt;$BU349),"",($BK349+$BL349*Y349+$BM349*Y349^2))</f>
        <v/>
      </c>
      <c r="BY349" s="4" t="str">
        <f t="shared" si="974"/>
        <v/>
      </c>
      <c r="BZ349" s="4" t="str">
        <f t="shared" si="974"/>
        <v/>
      </c>
      <c r="CA349" s="4" t="str">
        <f t="shared" si="974"/>
        <v/>
      </c>
      <c r="CB349" s="4" t="str">
        <f t="shared" si="974"/>
        <v/>
      </c>
      <c r="CC349" s="4" t="str">
        <f t="shared" si="974"/>
        <v/>
      </c>
      <c r="CD349" s="4" t="str">
        <f t="shared" si="974"/>
        <v/>
      </c>
      <c r="CE349" s="4" t="str">
        <f t="shared" si="974"/>
        <v/>
      </c>
      <c r="CF349" s="4" t="str">
        <f t="shared" si="974"/>
        <v/>
      </c>
      <c r="CG349" s="4" t="str">
        <f t="shared" si="974"/>
        <v/>
      </c>
      <c r="CH349" s="4" t="str">
        <f t="shared" si="974"/>
        <v/>
      </c>
      <c r="CI349" s="4" t="str">
        <f t="shared" si="974"/>
        <v/>
      </c>
      <c r="CJ349" s="4" t="str">
        <f t="shared" si="974"/>
        <v/>
      </c>
      <c r="CK349" s="4" t="str">
        <f t="shared" si="974"/>
        <v/>
      </c>
      <c r="CL349" s="4" t="str">
        <f t="shared" si="974"/>
        <v/>
      </c>
      <c r="CM349" s="4" t="str">
        <f t="shared" si="974"/>
        <v/>
      </c>
      <c r="CN349" s="4" t="str">
        <f t="shared" si="974"/>
        <v/>
      </c>
      <c r="CO349" s="4" t="str">
        <f t="shared" si="974"/>
        <v/>
      </c>
      <c r="CP349" s="4" t="str">
        <f t="shared" si="974"/>
        <v/>
      </c>
      <c r="CQ349" s="4" t="str">
        <f t="shared" si="974"/>
        <v/>
      </c>
      <c r="CR349" s="4" t="str">
        <f t="shared" si="974"/>
        <v/>
      </c>
      <c r="CS349" s="4" t="str">
        <f t="shared" si="974"/>
        <v/>
      </c>
      <c r="CT349" s="4" t="str">
        <f t="shared" si="974"/>
        <v/>
      </c>
      <c r="CU349" s="4"/>
      <c r="CV349" s="4"/>
      <c r="CW349" s="4"/>
      <c r="CX349" s="4"/>
      <c r="CY349" s="4"/>
      <c r="CZ349" s="4"/>
      <c r="DA349" s="4"/>
    </row>
    <row r="350" spans="1:142" x14ac:dyDescent="0.25">
      <c r="A350" t="s">
        <v>149</v>
      </c>
      <c r="B350" t="s">
        <v>176</v>
      </c>
      <c r="C350" t="s">
        <v>177</v>
      </c>
      <c r="D350" t="s">
        <v>149</v>
      </c>
      <c r="E350" t="s">
        <v>176</v>
      </c>
      <c r="F350" t="s">
        <v>177</v>
      </c>
      <c r="G350" t="s">
        <v>25</v>
      </c>
      <c r="H350" t="s">
        <v>24</v>
      </c>
      <c r="I350" t="s">
        <v>35</v>
      </c>
      <c r="J350" t="s">
        <v>71</v>
      </c>
      <c r="K350" t="s">
        <v>33</v>
      </c>
      <c r="L350">
        <v>2.5236100000000001</v>
      </c>
      <c r="M350">
        <v>1.63788</v>
      </c>
      <c r="N350">
        <v>-8.5500000000000003E-3</v>
      </c>
      <c r="Q350">
        <v>2.52</v>
      </c>
      <c r="R350">
        <v>77.25</v>
      </c>
      <c r="S350">
        <v>0.14215</v>
      </c>
      <c r="T350">
        <v>33</v>
      </c>
      <c r="U350">
        <v>0.92900000000000005</v>
      </c>
      <c r="V350">
        <v>2.5</v>
      </c>
      <c r="W350">
        <v>75</v>
      </c>
      <c r="X350">
        <v>30</v>
      </c>
      <c r="Y350" s="4">
        <f t="shared" ref="Y350:AU350" si="975">IF(OR(($L350+$M350*Y$2+$N350*Y$2^2)&gt;$W350,($L350+$M350*Y$2+$N350*Y$2^2)&lt;$V350),"",($L350+$M350*Y$2+$N350*Y$2^2))</f>
        <v>10.49926</v>
      </c>
      <c r="Z350" s="4">
        <f t="shared" si="975"/>
        <v>18.047409999999999</v>
      </c>
      <c r="AA350" s="4">
        <f t="shared" si="975"/>
        <v>25.168060000000004</v>
      </c>
      <c r="AB350" s="4">
        <f t="shared" si="975"/>
        <v>31.861209999999993</v>
      </c>
      <c r="AC350" s="4">
        <f t="shared" si="975"/>
        <v>38.126860000000001</v>
      </c>
      <c r="AD350" s="4">
        <f t="shared" si="975"/>
        <v>43.965009999999999</v>
      </c>
      <c r="AE350" s="4">
        <f t="shared" si="975"/>
        <v>49.375659999999996</v>
      </c>
      <c r="AF350" s="4">
        <f t="shared" si="975"/>
        <v>54.358809999999998</v>
      </c>
      <c r="AG350" s="4">
        <f t="shared" si="975"/>
        <v>58.914460000000005</v>
      </c>
      <c r="AH350" s="4">
        <f t="shared" si="975"/>
        <v>63.04261000000001</v>
      </c>
      <c r="AI350" s="4">
        <f t="shared" si="975"/>
        <v>66.743260000000006</v>
      </c>
      <c r="AJ350" s="4">
        <f t="shared" si="975"/>
        <v>70.016410000000008</v>
      </c>
      <c r="AK350" s="4">
        <f t="shared" si="975"/>
        <v>72.86206</v>
      </c>
      <c r="AL350" s="4" t="str">
        <f t="shared" si="975"/>
        <v/>
      </c>
      <c r="AM350" s="4" t="str">
        <f t="shared" si="975"/>
        <v/>
      </c>
      <c r="AN350" s="4" t="str">
        <f t="shared" si="975"/>
        <v/>
      </c>
      <c r="AO350" s="4" t="str">
        <f t="shared" si="975"/>
        <v/>
      </c>
      <c r="AP350" s="4" t="str">
        <f t="shared" si="975"/>
        <v/>
      </c>
      <c r="AQ350" s="4" t="str">
        <f t="shared" si="975"/>
        <v/>
      </c>
      <c r="AR350" s="4" t="str">
        <f t="shared" si="975"/>
        <v/>
      </c>
      <c r="AS350" s="4" t="str">
        <f t="shared" si="975"/>
        <v/>
      </c>
      <c r="AT350" s="4" t="str">
        <f t="shared" si="975"/>
        <v/>
      </c>
      <c r="AU350" s="4" t="str">
        <f t="shared" si="975"/>
        <v/>
      </c>
      <c r="BC350" t="s">
        <v>149</v>
      </c>
      <c r="BD350" t="s">
        <v>176</v>
      </c>
      <c r="BE350" t="s">
        <v>177</v>
      </c>
      <c r="BF350" t="s">
        <v>24</v>
      </c>
      <c r="BG350" t="s">
        <v>39</v>
      </c>
      <c r="BH350" t="s">
        <v>30</v>
      </c>
      <c r="BI350">
        <v>1</v>
      </c>
      <c r="BJ350" t="s">
        <v>31</v>
      </c>
      <c r="BK350">
        <v>0.28433999999999998</v>
      </c>
      <c r="BL350">
        <v>1.67177</v>
      </c>
      <c r="BM350">
        <v>4.7730000000000002E-2</v>
      </c>
      <c r="BP350">
        <v>2.02</v>
      </c>
      <c r="BQ350">
        <v>15.72</v>
      </c>
      <c r="BR350">
        <v>0.21848000000000001</v>
      </c>
      <c r="BS350">
        <v>33</v>
      </c>
      <c r="BT350">
        <v>0.79800000000000004</v>
      </c>
      <c r="BU350">
        <v>2</v>
      </c>
      <c r="BV350">
        <v>20</v>
      </c>
      <c r="BW350">
        <v>31</v>
      </c>
      <c r="BX350" s="4">
        <f t="shared" ref="BX350:CJ350" si="976">EXP($BK350+$BL350*LN(LN(Y350+1)+($BM350/2)))</f>
        <v>6.0097033048688528</v>
      </c>
      <c r="BY350" s="4">
        <f t="shared" si="976"/>
        <v>8.2039298403418677</v>
      </c>
      <c r="BZ350" s="4">
        <f t="shared" si="976"/>
        <v>9.7222708481849054</v>
      </c>
      <c r="CA350" s="4">
        <f t="shared" si="976"/>
        <v>10.873967197438258</v>
      </c>
      <c r="CB350" s="4">
        <f t="shared" si="976"/>
        <v>11.791189021127398</v>
      </c>
      <c r="CC350" s="4">
        <f t="shared" si="976"/>
        <v>12.54336454647974</v>
      </c>
      <c r="CD350" s="4">
        <f t="shared" si="976"/>
        <v>13.171684673815481</v>
      </c>
      <c r="CE350" s="4">
        <f t="shared" si="976"/>
        <v>13.702637123059292</v>
      </c>
      <c r="CF350" s="4">
        <f t="shared" si="976"/>
        <v>14.154249873217864</v>
      </c>
      <c r="CG350" s="4">
        <f t="shared" si="976"/>
        <v>14.539311877888775</v>
      </c>
      <c r="CH350" s="4">
        <f t="shared" si="976"/>
        <v>14.86717645598563</v>
      </c>
      <c r="CI350" s="4">
        <f t="shared" si="976"/>
        <v>15.14483621236341</v>
      </c>
      <c r="CJ350" s="4">
        <f t="shared" si="976"/>
        <v>15.377595675843784</v>
      </c>
      <c r="CK350" s="4"/>
      <c r="CL350" s="4"/>
      <c r="CM350" s="4"/>
      <c r="CN350" s="4"/>
      <c r="CO350" s="4"/>
      <c r="CP350" s="4"/>
      <c r="CQ350" s="4"/>
      <c r="CR350" s="4"/>
      <c r="CS350" s="4"/>
      <c r="CT350" s="4"/>
      <c r="CU350" s="4"/>
      <c r="CV350" s="4"/>
      <c r="CW350" s="4"/>
      <c r="CX350" s="4"/>
      <c r="CY350" s="4"/>
      <c r="CZ350" s="4"/>
      <c r="DA350" s="4"/>
      <c r="DB350" t="s">
        <v>176</v>
      </c>
      <c r="DC350">
        <v>15</v>
      </c>
      <c r="DD350">
        <v>86</v>
      </c>
      <c r="DE350" t="s">
        <v>671</v>
      </c>
      <c r="DF350" s="2" t="s">
        <v>610</v>
      </c>
      <c r="DG350">
        <v>520</v>
      </c>
      <c r="DH350" t="s">
        <v>611</v>
      </c>
      <c r="DI350" s="4">
        <f>IF(Y350="","",0.0000401*Y350^2.36318*BX350^0.5519*$DG350)</f>
        <v>14.527085708339028</v>
      </c>
      <c r="DJ350" s="4">
        <f t="shared" ref="DJ350:EL352" si="977">IF(Z350="","",0.0000401*Z350^2.36318*BY350^0.5519*$DG350)</f>
        <v>62.04845197647964</v>
      </c>
      <c r="DK350" s="4">
        <f t="shared" si="977"/>
        <v>149.539804525449</v>
      </c>
      <c r="DL350" s="4">
        <f t="shared" si="977"/>
        <v>277.72155181164766</v>
      </c>
      <c r="DM350" s="4">
        <f t="shared" si="977"/>
        <v>443.88853189840381</v>
      </c>
      <c r="DN350" s="4">
        <f t="shared" si="977"/>
        <v>643.1620993755339</v>
      </c>
      <c r="DO350" s="4">
        <f t="shared" si="977"/>
        <v>869.26783789365072</v>
      </c>
      <c r="DP350" s="4">
        <f t="shared" si="977"/>
        <v>1115.0777472425395</v>
      </c>
      <c r="DQ350" s="4">
        <f t="shared" si="977"/>
        <v>1373.0146341825207</v>
      </c>
      <c r="DR350" s="4">
        <f t="shared" si="977"/>
        <v>1635.3668178963378</v>
      </c>
      <c r="DS350" s="4">
        <f t="shared" si="977"/>
        <v>1894.5398263463944</v>
      </c>
      <c r="DT350" s="4">
        <f t="shared" si="977"/>
        <v>2143.2611623652751</v>
      </c>
      <c r="DU350" s="4">
        <f t="shared" si="977"/>
        <v>2374.7484427245558</v>
      </c>
      <c r="DV350" s="4" t="str">
        <f t="shared" si="977"/>
        <v/>
      </c>
      <c r="DW350" s="4" t="str">
        <f t="shared" si="977"/>
        <v/>
      </c>
      <c r="DX350" s="4" t="str">
        <f t="shared" si="977"/>
        <v/>
      </c>
      <c r="DY350" s="4" t="str">
        <f t="shared" si="977"/>
        <v/>
      </c>
      <c r="DZ350" s="4" t="str">
        <f t="shared" si="977"/>
        <v/>
      </c>
      <c r="EA350" s="4" t="str">
        <f t="shared" si="977"/>
        <v/>
      </c>
      <c r="EB350" s="4" t="str">
        <f t="shared" si="977"/>
        <v/>
      </c>
      <c r="EC350" s="4" t="str">
        <f t="shared" si="977"/>
        <v/>
      </c>
      <c r="ED350" s="4" t="str">
        <f t="shared" si="977"/>
        <v/>
      </c>
      <c r="EE350" s="4" t="str">
        <f t="shared" si="977"/>
        <v/>
      </c>
      <c r="EF350" s="4" t="str">
        <f t="shared" si="977"/>
        <v/>
      </c>
      <c r="EG350" s="4" t="str">
        <f t="shared" si="977"/>
        <v/>
      </c>
      <c r="EH350" s="4" t="str">
        <f t="shared" si="977"/>
        <v/>
      </c>
      <c r="EI350" s="4" t="str">
        <f t="shared" si="977"/>
        <v/>
      </c>
      <c r="EJ350" s="4" t="str">
        <f t="shared" si="977"/>
        <v/>
      </c>
      <c r="EK350" s="4" t="str">
        <f t="shared" si="977"/>
        <v/>
      </c>
      <c r="EL350" s="4" t="str">
        <f t="shared" si="977"/>
        <v/>
      </c>
    </row>
    <row r="351" spans="1:142" x14ac:dyDescent="0.25">
      <c r="A351" t="s">
        <v>271</v>
      </c>
      <c r="B351" t="s">
        <v>176</v>
      </c>
      <c r="C351" t="s">
        <v>177</v>
      </c>
      <c r="D351" t="s">
        <v>271</v>
      </c>
      <c r="E351" t="s">
        <v>176</v>
      </c>
      <c r="F351" t="s">
        <v>177</v>
      </c>
      <c r="G351" t="s">
        <v>25</v>
      </c>
      <c r="H351" t="s">
        <v>24</v>
      </c>
      <c r="I351" t="s">
        <v>35</v>
      </c>
      <c r="J351" t="s">
        <v>44</v>
      </c>
      <c r="K351" t="s">
        <v>28</v>
      </c>
      <c r="L351">
        <v>2.1731699999999998</v>
      </c>
      <c r="M351">
        <v>1.3242400000000001</v>
      </c>
      <c r="Q351">
        <v>2.17</v>
      </c>
      <c r="R351">
        <v>81.63</v>
      </c>
      <c r="S351">
        <v>3.5544699999999998</v>
      </c>
      <c r="T351">
        <v>41</v>
      </c>
      <c r="U351">
        <v>0.84299999999999997</v>
      </c>
      <c r="V351">
        <v>2.9</v>
      </c>
      <c r="W351">
        <v>77.5</v>
      </c>
      <c r="X351">
        <v>39</v>
      </c>
      <c r="Y351" s="4">
        <f t="shared" ref="Y351:BB351" si="978">IF(OR(($L351+$M351*Y$2)&gt;$W351,($L351+$M351*Y$2)&lt;$V351),"",($L351+$M351*Y$2))</f>
        <v>8.7943700000000007</v>
      </c>
      <c r="Z351" s="4">
        <f t="shared" si="978"/>
        <v>15.415569999999999</v>
      </c>
      <c r="AA351" s="4">
        <f t="shared" si="978"/>
        <v>22.036770000000001</v>
      </c>
      <c r="AB351" s="4">
        <f t="shared" si="978"/>
        <v>28.657969999999999</v>
      </c>
      <c r="AC351" s="4">
        <f t="shared" si="978"/>
        <v>35.279170000000001</v>
      </c>
      <c r="AD351" s="4">
        <f t="shared" si="978"/>
        <v>41.900370000000002</v>
      </c>
      <c r="AE351" s="4">
        <f t="shared" si="978"/>
        <v>48.521570000000004</v>
      </c>
      <c r="AF351" s="4">
        <f t="shared" si="978"/>
        <v>55.142769999999999</v>
      </c>
      <c r="AG351" s="4">
        <f t="shared" si="978"/>
        <v>61.76397</v>
      </c>
      <c r="AH351" s="4">
        <f t="shared" si="978"/>
        <v>68.385170000000002</v>
      </c>
      <c r="AI351" s="4">
        <f t="shared" si="978"/>
        <v>75.006370000000004</v>
      </c>
      <c r="AJ351" s="4" t="str">
        <f t="shared" si="978"/>
        <v/>
      </c>
      <c r="AK351" s="4" t="str">
        <f t="shared" si="978"/>
        <v/>
      </c>
      <c r="AL351" s="4" t="str">
        <f t="shared" si="978"/>
        <v/>
      </c>
      <c r="AM351" s="4" t="str">
        <f t="shared" si="978"/>
        <v/>
      </c>
      <c r="AN351" s="4" t="str">
        <f t="shared" si="978"/>
        <v/>
      </c>
      <c r="AO351" s="4" t="str">
        <f t="shared" si="978"/>
        <v/>
      </c>
      <c r="AP351" s="4" t="str">
        <f t="shared" si="978"/>
        <v/>
      </c>
      <c r="AQ351" s="4" t="str">
        <f t="shared" si="978"/>
        <v/>
      </c>
      <c r="AR351" s="4" t="str">
        <f t="shared" si="978"/>
        <v/>
      </c>
      <c r="AS351" s="4" t="str">
        <f t="shared" si="978"/>
        <v/>
      </c>
      <c r="AT351" s="4" t="str">
        <f t="shared" si="978"/>
        <v/>
      </c>
      <c r="AU351" s="4" t="str">
        <f t="shared" si="978"/>
        <v/>
      </c>
      <c r="AV351" s="4" t="str">
        <f t="shared" si="978"/>
        <v/>
      </c>
      <c r="AW351" s="4" t="str">
        <f t="shared" si="978"/>
        <v/>
      </c>
      <c r="AX351" s="4" t="str">
        <f t="shared" si="978"/>
        <v/>
      </c>
      <c r="AY351" s="4" t="str">
        <f t="shared" si="978"/>
        <v/>
      </c>
      <c r="AZ351" s="4" t="str">
        <f t="shared" si="978"/>
        <v/>
      </c>
      <c r="BA351" s="4" t="str">
        <f t="shared" si="978"/>
        <v/>
      </c>
      <c r="BB351" s="4" t="str">
        <f t="shared" si="978"/>
        <v/>
      </c>
      <c r="BC351" t="s">
        <v>271</v>
      </c>
      <c r="BD351" t="s">
        <v>176</v>
      </c>
      <c r="BE351" t="s">
        <v>177</v>
      </c>
      <c r="BF351" t="s">
        <v>24</v>
      </c>
      <c r="BG351" t="s">
        <v>39</v>
      </c>
      <c r="BH351" t="s">
        <v>30</v>
      </c>
      <c r="BI351">
        <v>1</v>
      </c>
      <c r="BJ351" t="s">
        <v>31</v>
      </c>
      <c r="BK351">
        <v>1.056E-2</v>
      </c>
      <c r="BL351">
        <v>1.93455</v>
      </c>
      <c r="BM351">
        <v>3.6200000000000003E-2</v>
      </c>
      <c r="BP351">
        <v>1.38</v>
      </c>
      <c r="BQ351">
        <v>18.010000000000002</v>
      </c>
      <c r="BR351">
        <v>0.19026000000000001</v>
      </c>
      <c r="BS351">
        <v>34</v>
      </c>
      <c r="BT351">
        <v>0.82699999999999996</v>
      </c>
      <c r="BU351">
        <v>3.5</v>
      </c>
      <c r="BV351">
        <v>23</v>
      </c>
      <c r="BW351">
        <v>32</v>
      </c>
      <c r="BX351" s="4">
        <f t="shared" ref="BX351:CH351" si="979">EXP($BK351+$BL351*LN(LN(Y351+1)+($BM351/2)))</f>
        <v>5.0621269143661678</v>
      </c>
      <c r="BY351" s="4">
        <f t="shared" si="979"/>
        <v>7.4906848660239005</v>
      </c>
      <c r="BZ351" s="4">
        <f t="shared" si="979"/>
        <v>9.3320358532762562</v>
      </c>
      <c r="CA351" s="4">
        <f t="shared" si="979"/>
        <v>10.831573056368999</v>
      </c>
      <c r="CB351" s="4">
        <f t="shared" si="979"/>
        <v>12.104837452148182</v>
      </c>
      <c r="CC351" s="4">
        <f t="shared" si="979"/>
        <v>13.216044752705734</v>
      </c>
      <c r="CD351" s="4">
        <f t="shared" si="979"/>
        <v>14.204850040616627</v>
      </c>
      <c r="CE351" s="4">
        <f t="shared" si="979"/>
        <v>15.097590061996321</v>
      </c>
      <c r="CF351" s="4">
        <f t="shared" si="979"/>
        <v>15.912715256747513</v>
      </c>
      <c r="CG351" s="4">
        <f t="shared" si="979"/>
        <v>16.663690583316214</v>
      </c>
      <c r="CH351" s="4">
        <f t="shared" si="979"/>
        <v>17.360665657066711</v>
      </c>
      <c r="CI351" s="4"/>
      <c r="CJ351" s="4"/>
      <c r="CK351" s="4"/>
      <c r="CL351" s="4"/>
      <c r="CM351" s="4"/>
      <c r="CN351" s="4"/>
      <c r="CO351" s="4"/>
      <c r="CP351" s="4"/>
      <c r="CQ351" s="4"/>
      <c r="CR351" s="4"/>
      <c r="CS351" s="4"/>
      <c r="CT351" s="4"/>
      <c r="CU351" s="4"/>
      <c r="CV351" s="4"/>
      <c r="CW351" s="4"/>
      <c r="CX351" s="4"/>
      <c r="CY351" s="4"/>
      <c r="CZ351" s="4"/>
      <c r="DA351" s="4"/>
      <c r="DB351" t="s">
        <v>176</v>
      </c>
      <c r="DC351">
        <v>15</v>
      </c>
      <c r="DD351">
        <v>86</v>
      </c>
      <c r="DE351" t="s">
        <v>671</v>
      </c>
      <c r="DF351" s="2" t="s">
        <v>610</v>
      </c>
      <c r="DG351">
        <v>520</v>
      </c>
      <c r="DH351" t="s">
        <v>611</v>
      </c>
      <c r="DI351" s="4">
        <f t="shared" ref="DI351:DI352" si="980">IF(Y351="","",0.0000401*Y351^2.36318*BX351^0.5519*$DG351)</f>
        <v>8.6935039776046494</v>
      </c>
      <c r="DJ351" s="4">
        <f t="shared" si="977"/>
        <v>40.659167780487941</v>
      </c>
      <c r="DK351" s="4">
        <f t="shared" si="977"/>
        <v>106.80166837176975</v>
      </c>
      <c r="DL351" s="4">
        <f t="shared" si="977"/>
        <v>215.73828095583738</v>
      </c>
      <c r="DM351" s="4">
        <f t="shared" si="977"/>
        <v>374.88425725277114</v>
      </c>
      <c r="DN351" s="4">
        <f t="shared" si="977"/>
        <v>590.84890108649574</v>
      </c>
      <c r="DO351" s="4">
        <f t="shared" si="977"/>
        <v>869.65102201297714</v>
      </c>
      <c r="DP351" s="4">
        <f t="shared" si="977"/>
        <v>1216.8521541306279</v>
      </c>
      <c r="DQ351" s="4">
        <f t="shared" si="977"/>
        <v>1637.6459240333756</v>
      </c>
      <c r="DR351" s="4">
        <f t="shared" si="977"/>
        <v>2136.921523720308</v>
      </c>
      <c r="DS351" s="4">
        <f t="shared" si="977"/>
        <v>2719.3107453716025</v>
      </c>
      <c r="DT351" s="4" t="str">
        <f t="shared" si="977"/>
        <v/>
      </c>
      <c r="DU351" s="4" t="str">
        <f t="shared" si="977"/>
        <v/>
      </c>
      <c r="DV351" s="4" t="str">
        <f t="shared" si="977"/>
        <v/>
      </c>
      <c r="DW351" s="4" t="str">
        <f t="shared" si="977"/>
        <v/>
      </c>
      <c r="DX351" s="4" t="str">
        <f t="shared" si="977"/>
        <v/>
      </c>
      <c r="DY351" s="4" t="str">
        <f t="shared" si="977"/>
        <v/>
      </c>
      <c r="DZ351" s="4" t="str">
        <f t="shared" si="977"/>
        <v/>
      </c>
      <c r="EA351" s="4" t="str">
        <f t="shared" si="977"/>
        <v/>
      </c>
      <c r="EB351" s="4" t="str">
        <f t="shared" si="977"/>
        <v/>
      </c>
      <c r="EC351" s="4" t="str">
        <f t="shared" si="977"/>
        <v/>
      </c>
      <c r="ED351" s="4" t="str">
        <f t="shared" si="977"/>
        <v/>
      </c>
      <c r="EE351" s="4" t="str">
        <f t="shared" si="977"/>
        <v/>
      </c>
      <c r="EF351" s="4" t="str">
        <f t="shared" si="977"/>
        <v/>
      </c>
      <c r="EG351" s="4" t="str">
        <f t="shared" si="977"/>
        <v/>
      </c>
      <c r="EH351" s="4" t="str">
        <f t="shared" si="977"/>
        <v/>
      </c>
      <c r="EI351" s="4" t="str">
        <f t="shared" si="977"/>
        <v/>
      </c>
      <c r="EJ351" s="4" t="str">
        <f t="shared" si="977"/>
        <v/>
      </c>
      <c r="EK351" s="4" t="str">
        <f t="shared" si="977"/>
        <v/>
      </c>
      <c r="EL351" s="4" t="str">
        <f t="shared" si="977"/>
        <v/>
      </c>
    </row>
    <row r="352" spans="1:142" x14ac:dyDescent="0.25">
      <c r="A352" t="s">
        <v>315</v>
      </c>
      <c r="B352" t="s">
        <v>176</v>
      </c>
      <c r="C352" t="s">
        <v>177</v>
      </c>
      <c r="D352" t="s">
        <v>315</v>
      </c>
      <c r="E352" t="s">
        <v>176</v>
      </c>
      <c r="F352" t="s">
        <v>177</v>
      </c>
      <c r="G352" t="s">
        <v>25</v>
      </c>
      <c r="H352" t="s">
        <v>24</v>
      </c>
      <c r="I352" t="s">
        <v>35</v>
      </c>
      <c r="J352" t="s">
        <v>71</v>
      </c>
      <c r="K352" t="s">
        <v>33</v>
      </c>
      <c r="L352">
        <v>1.3250200000000001</v>
      </c>
      <c r="M352">
        <v>2.1376200000000001</v>
      </c>
      <c r="N352">
        <v>-7.9100000000000004E-3</v>
      </c>
      <c r="Q352">
        <v>1.33</v>
      </c>
      <c r="R352">
        <v>121.72</v>
      </c>
      <c r="S352">
        <v>0.17699999999999999</v>
      </c>
      <c r="T352">
        <v>46</v>
      </c>
      <c r="U352">
        <v>0.93400000000000005</v>
      </c>
      <c r="V352">
        <v>3.5</v>
      </c>
      <c r="W352">
        <v>139.80000000000001</v>
      </c>
      <c r="X352">
        <v>43</v>
      </c>
      <c r="Y352" s="4">
        <f t="shared" ref="Y352:BB352" si="981">IF(OR(($L352+$M352*Y$2+$N352*Y$2^2)&gt;$W352,($L352+$M352*Y$2+$N352*Y$2^2)&lt;$V352),"",($L352+$M352*Y$2+$N352*Y$2^2))</f>
        <v>11.815370000000001</v>
      </c>
      <c r="Z352" s="4">
        <f t="shared" si="981"/>
        <v>21.910219999999999</v>
      </c>
      <c r="AA352" s="4">
        <f t="shared" si="981"/>
        <v>31.609570000000005</v>
      </c>
      <c r="AB352" s="4">
        <f t="shared" si="981"/>
        <v>40.913420000000002</v>
      </c>
      <c r="AC352" s="4">
        <f t="shared" si="981"/>
        <v>49.821770000000001</v>
      </c>
      <c r="AD352" s="4">
        <f t="shared" si="981"/>
        <v>58.334620000000001</v>
      </c>
      <c r="AE352" s="4">
        <f t="shared" si="981"/>
        <v>66.451969999999989</v>
      </c>
      <c r="AF352" s="4">
        <f t="shared" si="981"/>
        <v>74.173819999999992</v>
      </c>
      <c r="AG352" s="4">
        <f t="shared" si="981"/>
        <v>81.500169999999997</v>
      </c>
      <c r="AH352" s="4">
        <f t="shared" si="981"/>
        <v>88.43101999999999</v>
      </c>
      <c r="AI352" s="4">
        <f t="shared" si="981"/>
        <v>94.966369999999998</v>
      </c>
      <c r="AJ352" s="4">
        <f t="shared" si="981"/>
        <v>101.10622000000001</v>
      </c>
      <c r="AK352" s="4">
        <f t="shared" si="981"/>
        <v>106.85057</v>
      </c>
      <c r="AL352" s="4">
        <f t="shared" si="981"/>
        <v>112.19941999999999</v>
      </c>
      <c r="AM352" s="4">
        <f t="shared" si="981"/>
        <v>117.15277</v>
      </c>
      <c r="AN352" s="4">
        <f t="shared" si="981"/>
        <v>121.71062000000001</v>
      </c>
      <c r="AO352" s="4">
        <f t="shared" si="981"/>
        <v>125.87296999999998</v>
      </c>
      <c r="AP352" s="4">
        <f t="shared" si="981"/>
        <v>129.63982000000001</v>
      </c>
      <c r="AQ352" s="4">
        <f t="shared" si="981"/>
        <v>133.01116999999999</v>
      </c>
      <c r="AR352" s="4">
        <f t="shared" si="981"/>
        <v>135.98701999999997</v>
      </c>
      <c r="AS352" s="4">
        <f t="shared" si="981"/>
        <v>138.56737000000001</v>
      </c>
      <c r="AT352" s="4" t="str">
        <f t="shared" si="981"/>
        <v/>
      </c>
      <c r="AU352" s="4" t="str">
        <f t="shared" si="981"/>
        <v/>
      </c>
      <c r="AV352" s="4" t="str">
        <f t="shared" si="981"/>
        <v/>
      </c>
      <c r="AW352" s="4" t="str">
        <f t="shared" si="981"/>
        <v/>
      </c>
      <c r="AX352" s="4" t="str">
        <f t="shared" si="981"/>
        <v/>
      </c>
      <c r="AY352" s="4" t="str">
        <f t="shared" si="981"/>
        <v/>
      </c>
      <c r="AZ352" s="4" t="str">
        <f t="shared" si="981"/>
        <v/>
      </c>
      <c r="BA352" s="4" t="str">
        <f t="shared" si="981"/>
        <v/>
      </c>
      <c r="BB352" s="4" t="str">
        <f t="shared" si="981"/>
        <v/>
      </c>
      <c r="BC352" t="s">
        <v>315</v>
      </c>
      <c r="BD352" t="s">
        <v>176</v>
      </c>
      <c r="BE352" t="s">
        <v>177</v>
      </c>
      <c r="BF352" t="s">
        <v>24</v>
      </c>
      <c r="BG352" t="s">
        <v>39</v>
      </c>
      <c r="BH352" t="s">
        <v>30</v>
      </c>
      <c r="BI352" t="s">
        <v>27</v>
      </c>
      <c r="BJ352" t="s">
        <v>33</v>
      </c>
      <c r="BK352">
        <v>3.3361200000000002</v>
      </c>
      <c r="BL352">
        <v>0.23304</v>
      </c>
      <c r="BM352">
        <v>-4.4999999999999999E-4</v>
      </c>
      <c r="BP352">
        <v>3.64</v>
      </c>
      <c r="BQ352">
        <v>25.04</v>
      </c>
      <c r="BR352">
        <v>0.10524</v>
      </c>
      <c r="BS352">
        <v>47</v>
      </c>
      <c r="BT352">
        <v>0.90800000000000003</v>
      </c>
      <c r="BU352">
        <v>4.0999999999999996</v>
      </c>
      <c r="BV352">
        <v>29</v>
      </c>
      <c r="BW352">
        <v>44</v>
      </c>
      <c r="BX352" s="4">
        <f t="shared" ref="BX352:CR352" si="982">IF(OR(($BK352+$BL352*Y352+$BM352*Y352^2)&gt;$BV352,($BK352+$BL352*Y352+$BM352*Y352^2)&lt;$BU352),"",($BK352+$BL352*Y352+$BM352*Y352^2))</f>
        <v>6.0267524890933952</v>
      </c>
      <c r="BY352" s="4">
        <f t="shared" si="982"/>
        <v>8.22605168559822</v>
      </c>
      <c r="BZ352" s="4">
        <f t="shared" si="982"/>
        <v>10.252789980786796</v>
      </c>
      <c r="CA352" s="4">
        <f t="shared" si="982"/>
        <v>12.11732482555662</v>
      </c>
      <c r="CB352" s="4">
        <f t="shared" si="982"/>
        <v>13.829591336130196</v>
      </c>
      <c r="CC352" s="4">
        <f t="shared" si="982"/>
        <v>15.39910229405502</v>
      </c>
      <c r="CD352" s="4">
        <f t="shared" si="982"/>
        <v>16.834948146203594</v>
      </c>
      <c r="CE352" s="4">
        <f t="shared" si="982"/>
        <v>18.145797004773421</v>
      </c>
      <c r="CF352" s="4">
        <f t="shared" si="982"/>
        <v>19.339894647286997</v>
      </c>
      <c r="CG352" s="4">
        <f t="shared" si="982"/>
        <v>20.425064516591821</v>
      </c>
      <c r="CH352" s="4">
        <f t="shared" si="982"/>
        <v>21.408707720860399</v>
      </c>
      <c r="CI352" s="4">
        <f t="shared" si="982"/>
        <v>22.29780303359022</v>
      </c>
      <c r="CJ352" s="4">
        <f t="shared" si="982"/>
        <v>23.098906893603797</v>
      </c>
      <c r="CK352" s="4">
        <f t="shared" si="982"/>
        <v>23.818153405048619</v>
      </c>
      <c r="CL352" s="4">
        <f t="shared" si="982"/>
        <v>24.461254337397197</v>
      </c>
      <c r="CM352" s="4">
        <f t="shared" si="982"/>
        <v>25.033499125447022</v>
      </c>
      <c r="CN352" s="4">
        <f t="shared" si="982"/>
        <v>25.539754869320589</v>
      </c>
      <c r="CO352" s="4">
        <f t="shared" si="982"/>
        <v>25.98446633446542</v>
      </c>
      <c r="CP352" s="4">
        <f t="shared" si="982"/>
        <v>26.371655951653992</v>
      </c>
      <c r="CQ352" s="4">
        <f t="shared" si="982"/>
        <v>26.704923816983815</v>
      </c>
      <c r="CR352" s="4">
        <f t="shared" si="982"/>
        <v>26.987447691877399</v>
      </c>
      <c r="CS352" s="4"/>
      <c r="CT352" s="4"/>
      <c r="CU352" s="4"/>
      <c r="CV352" s="4"/>
      <c r="CW352" s="4"/>
      <c r="CX352" s="4"/>
      <c r="CY352" s="4"/>
      <c r="CZ352" s="4"/>
      <c r="DA352" s="4"/>
      <c r="DB352" t="s">
        <v>176</v>
      </c>
      <c r="DC352">
        <v>15</v>
      </c>
      <c r="DD352">
        <v>86</v>
      </c>
      <c r="DE352" t="s">
        <v>671</v>
      </c>
      <c r="DF352" s="2" t="s">
        <v>610</v>
      </c>
      <c r="DG352">
        <v>520</v>
      </c>
      <c r="DH352" t="s">
        <v>611</v>
      </c>
      <c r="DI352" s="4">
        <f t="shared" si="980"/>
        <v>19.233653713614878</v>
      </c>
      <c r="DJ352" s="4">
        <f t="shared" si="977"/>
        <v>98.272369502896922</v>
      </c>
      <c r="DK352" s="4">
        <f t="shared" si="977"/>
        <v>263.85950332645757</v>
      </c>
      <c r="DL352" s="4">
        <f t="shared" si="977"/>
        <v>532.36425246242243</v>
      </c>
      <c r="DM352" s="4">
        <f t="shared" si="977"/>
        <v>912.15236315427762</v>
      </c>
      <c r="DN352" s="4">
        <f t="shared" si="977"/>
        <v>1405.1682109504325</v>
      </c>
      <c r="DO352" s="4">
        <f t="shared" si="977"/>
        <v>2008.2053729714332</v>
      </c>
      <c r="DP352" s="4">
        <f t="shared" si="977"/>
        <v>2713.9706014113904</v>
      </c>
      <c r="DQ352" s="4">
        <f t="shared" si="977"/>
        <v>3511.9903574649097</v>
      </c>
      <c r="DR352" s="4">
        <f t="shared" si="977"/>
        <v>4389.3888590890447</v>
      </c>
      <c r="DS352" s="4">
        <f t="shared" si="977"/>
        <v>5331.5572456947502</v>
      </c>
      <c r="DT352" s="4">
        <f t="shared" si="977"/>
        <v>6322.7284723579405</v>
      </c>
      <c r="DU352" s="4">
        <f t="shared" si="977"/>
        <v>7346.4696037804706</v>
      </c>
      <c r="DV352" s="4">
        <f t="shared" si="977"/>
        <v>8386.1013025119464</v>
      </c>
      <c r="DW352" s="4">
        <f t="shared" si="977"/>
        <v>9425.0530266889982</v>
      </c>
      <c r="DX352" s="4">
        <f t="shared" si="977"/>
        <v>10447.161523195193</v>
      </c>
      <c r="DY352" s="4">
        <f t="shared" si="977"/>
        <v>11436.919483733622</v>
      </c>
      <c r="DZ352" s="4">
        <f t="shared" si="977"/>
        <v>12379.68064074519</v>
      </c>
      <c r="EA352" s="4">
        <f t="shared" si="977"/>
        <v>13261.827065227399</v>
      </c>
      <c r="EB352" s="4">
        <f t="shared" si="977"/>
        <v>14070.903955282389</v>
      </c>
      <c r="EC352" s="4">
        <f t="shared" si="977"/>
        <v>14795.726749862408</v>
      </c>
      <c r="ED352" s="4" t="str">
        <f t="shared" si="977"/>
        <v/>
      </c>
      <c r="EE352" s="4" t="str">
        <f t="shared" si="977"/>
        <v/>
      </c>
      <c r="EF352" s="4" t="str">
        <f t="shared" si="977"/>
        <v/>
      </c>
      <c r="EG352" s="4" t="str">
        <f t="shared" si="977"/>
        <v/>
      </c>
      <c r="EH352" s="4" t="str">
        <f t="shared" si="977"/>
        <v/>
      </c>
      <c r="EI352" s="4" t="str">
        <f t="shared" si="977"/>
        <v/>
      </c>
      <c r="EJ352" s="4" t="str">
        <f t="shared" si="977"/>
        <v/>
      </c>
      <c r="EK352" s="4" t="str">
        <f t="shared" si="977"/>
        <v/>
      </c>
      <c r="EL352" s="4" t="str">
        <f t="shared" si="977"/>
        <v/>
      </c>
    </row>
  </sheetData>
  <sortState xmlns:xlrd2="http://schemas.microsoft.com/office/spreadsheetml/2017/richdata2" ref="A3:DA352">
    <sortCondition ref="E3:E352"/>
    <sortCondition ref="D3:D352"/>
  </sortState>
  <mergeCells count="3">
    <mergeCell ref="Y1:BB1"/>
    <mergeCell ref="BX1:DA1"/>
    <mergeCell ref="DI1:EL1"/>
  </mergeCells>
  <phoneticPr fontId="19" type="noConversion"/>
  <printOptions headings="1" gridLines="1"/>
  <pageMargins left="0.7" right="0.7" top="0.75" bottom="0.75" header="0.3" footer="0.3"/>
  <pageSetup scale="72" fitToWidth="2" orientation="landscape" horizontalDpi="300" verticalDpi="300" r:id="rId1"/>
  <headerFooter>
    <oddFooter>&amp;L&amp;F
&amp;A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E2F3C7-6359-432A-B8B4-8FE805DBC222}">
  <dimension ref="A1:U351"/>
  <sheetViews>
    <sheetView workbookViewId="0">
      <pane xSplit="3" ySplit="1" topLeftCell="H267" activePane="bottomRight" state="frozen"/>
      <selection pane="topRight" activeCell="D1" sqref="D1"/>
      <selection pane="bottomLeft" activeCell="A2" sqref="A2"/>
      <selection pane="bottomRight" sqref="A1:U1048576"/>
    </sheetView>
  </sheetViews>
  <sheetFormatPr defaultRowHeight="15" x14ac:dyDescent="0.25"/>
  <cols>
    <col min="1" max="1" width="8.28515625" bestFit="1" customWidth="1"/>
    <col min="2" max="2" width="38" bestFit="1" customWidth="1"/>
    <col min="3" max="3" width="8" bestFit="1" customWidth="1"/>
    <col min="4" max="4" width="20.42578125" bestFit="1" customWidth="1"/>
    <col min="5" max="5" width="19.42578125" bestFit="1" customWidth="1"/>
    <col min="6" max="6" width="28.85546875" bestFit="1" customWidth="1"/>
    <col min="7" max="7" width="13.42578125" bestFit="1" customWidth="1"/>
    <col min="8" max="8" width="9" bestFit="1" customWidth="1"/>
    <col min="9" max="12" width="12.7109375" bestFit="1" customWidth="1"/>
    <col min="13" max="13" width="8.28515625" bestFit="1" customWidth="1"/>
    <col min="14" max="14" width="9.28515625" bestFit="1" customWidth="1"/>
    <col min="15" max="15" width="9.5703125" bestFit="1" customWidth="1"/>
    <col min="16" max="16" width="12" bestFit="1" customWidth="1"/>
    <col min="17" max="17" width="4" bestFit="1" customWidth="1"/>
    <col min="18" max="18" width="6.28515625" bestFit="1" customWidth="1"/>
    <col min="19" max="19" width="23.42578125" bestFit="1" customWidth="1"/>
    <col min="20" max="20" width="23.7109375" bestFit="1" customWidth="1"/>
    <col min="21" max="21" width="4" bestFit="1" customWidth="1"/>
  </cols>
  <sheetData>
    <row r="1" spans="1:2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</row>
    <row r="2" spans="1:21" x14ac:dyDescent="0.25">
      <c r="A2" t="s">
        <v>343</v>
      </c>
      <c r="B2" t="s">
        <v>344</v>
      </c>
      <c r="C2" t="s">
        <v>345</v>
      </c>
      <c r="D2" t="s">
        <v>24</v>
      </c>
      <c r="E2" t="s">
        <v>37</v>
      </c>
      <c r="F2" t="s">
        <v>38</v>
      </c>
      <c r="G2" t="s">
        <v>52</v>
      </c>
      <c r="H2" t="s">
        <v>28</v>
      </c>
      <c r="I2">
        <v>-5.6814600000000004</v>
      </c>
      <c r="J2">
        <v>3.0223200000000001</v>
      </c>
      <c r="N2">
        <v>1.96</v>
      </c>
      <c r="O2">
        <v>135.27000000000001</v>
      </c>
      <c r="P2">
        <v>1.5013000000000001</v>
      </c>
      <c r="Q2">
        <v>28</v>
      </c>
      <c r="R2">
        <v>0.72799999999999998</v>
      </c>
      <c r="S2">
        <v>3</v>
      </c>
      <c r="T2">
        <v>184</v>
      </c>
      <c r="U2">
        <v>26</v>
      </c>
    </row>
    <row r="3" spans="1:21" x14ac:dyDescent="0.25">
      <c r="A3" t="s">
        <v>254</v>
      </c>
      <c r="B3" t="s">
        <v>255</v>
      </c>
      <c r="C3" t="s">
        <v>256</v>
      </c>
      <c r="D3" t="s">
        <v>24</v>
      </c>
      <c r="E3" t="s">
        <v>37</v>
      </c>
      <c r="F3" t="s">
        <v>38</v>
      </c>
      <c r="G3">
        <v>1</v>
      </c>
      <c r="H3" t="s">
        <v>31</v>
      </c>
      <c r="I3">
        <v>0.38174999999999998</v>
      </c>
      <c r="J3">
        <v>3.7279200000000001</v>
      </c>
      <c r="K3">
        <v>0.30567</v>
      </c>
      <c r="N3">
        <v>6.38</v>
      </c>
      <c r="O3">
        <v>491.2</v>
      </c>
      <c r="P3">
        <v>0.55286999999999997</v>
      </c>
      <c r="Q3">
        <v>25</v>
      </c>
      <c r="R3">
        <v>0.89500000000000002</v>
      </c>
      <c r="S3">
        <v>2</v>
      </c>
      <c r="T3">
        <v>759.3</v>
      </c>
      <c r="U3">
        <v>23</v>
      </c>
    </row>
    <row r="4" spans="1:21" x14ac:dyDescent="0.25">
      <c r="A4" t="s">
        <v>343</v>
      </c>
      <c r="B4" t="s">
        <v>346</v>
      </c>
      <c r="C4" t="s">
        <v>347</v>
      </c>
      <c r="D4" t="s">
        <v>24</v>
      </c>
      <c r="E4" t="s">
        <v>37</v>
      </c>
      <c r="F4" t="s">
        <v>38</v>
      </c>
      <c r="G4" t="s">
        <v>52</v>
      </c>
      <c r="H4" t="s">
        <v>33</v>
      </c>
      <c r="I4">
        <v>1.8184899999999999</v>
      </c>
      <c r="J4">
        <v>-0.11212</v>
      </c>
      <c r="K4">
        <v>0.17898</v>
      </c>
      <c r="N4">
        <v>2.67</v>
      </c>
      <c r="O4">
        <v>715.73</v>
      </c>
      <c r="P4">
        <v>2.9817300000000002</v>
      </c>
      <c r="Q4">
        <v>36</v>
      </c>
      <c r="R4">
        <v>0.874</v>
      </c>
      <c r="S4">
        <v>1.9</v>
      </c>
      <c r="T4">
        <v>624.5</v>
      </c>
      <c r="U4">
        <v>33</v>
      </c>
    </row>
    <row r="5" spans="1:21" x14ac:dyDescent="0.25">
      <c r="A5" t="s">
        <v>278</v>
      </c>
      <c r="B5" t="s">
        <v>279</v>
      </c>
      <c r="C5" t="s">
        <v>280</v>
      </c>
      <c r="D5" t="s">
        <v>24</v>
      </c>
      <c r="E5" t="s">
        <v>37</v>
      </c>
      <c r="F5" t="s">
        <v>38</v>
      </c>
      <c r="G5">
        <v>1</v>
      </c>
      <c r="H5" t="s">
        <v>31</v>
      </c>
      <c r="I5">
        <v>-1.54932</v>
      </c>
      <c r="J5">
        <v>5.6708600000000002</v>
      </c>
      <c r="K5">
        <v>0.32351999999999997</v>
      </c>
      <c r="N5">
        <v>0.53</v>
      </c>
      <c r="O5">
        <v>2764.92</v>
      </c>
      <c r="P5">
        <v>0.56879000000000002</v>
      </c>
      <c r="Q5">
        <v>35</v>
      </c>
      <c r="R5">
        <v>0.96499999999999997</v>
      </c>
      <c r="S5">
        <v>0</v>
      </c>
      <c r="T5">
        <v>2256.1999999999998</v>
      </c>
      <c r="U5">
        <v>33</v>
      </c>
    </row>
    <row r="6" spans="1:21" x14ac:dyDescent="0.25">
      <c r="A6" t="s">
        <v>234</v>
      </c>
      <c r="B6" t="s">
        <v>235</v>
      </c>
      <c r="C6" t="s">
        <v>236</v>
      </c>
      <c r="D6" t="s">
        <v>24</v>
      </c>
      <c r="E6" t="s">
        <v>37</v>
      </c>
      <c r="F6" t="s">
        <v>38</v>
      </c>
      <c r="G6">
        <v>1</v>
      </c>
      <c r="H6" t="s">
        <v>31</v>
      </c>
      <c r="I6">
        <v>-2.52725</v>
      </c>
      <c r="J6">
        <v>5.9016400000000004</v>
      </c>
      <c r="K6">
        <v>0.58343</v>
      </c>
      <c r="N6">
        <v>4.18</v>
      </c>
      <c r="O6">
        <v>824.64</v>
      </c>
      <c r="P6">
        <v>0.76382000000000005</v>
      </c>
      <c r="Q6">
        <v>39</v>
      </c>
      <c r="R6">
        <v>0.54900000000000004</v>
      </c>
      <c r="S6">
        <v>3.1</v>
      </c>
      <c r="T6">
        <v>906.7</v>
      </c>
      <c r="U6">
        <v>37</v>
      </c>
    </row>
    <row r="7" spans="1:21" x14ac:dyDescent="0.25">
      <c r="A7" t="s">
        <v>254</v>
      </c>
      <c r="B7" t="s">
        <v>257</v>
      </c>
      <c r="C7" t="s">
        <v>258</v>
      </c>
      <c r="D7" t="s">
        <v>24</v>
      </c>
      <c r="E7" t="s">
        <v>37</v>
      </c>
      <c r="F7" t="s">
        <v>38</v>
      </c>
      <c r="G7">
        <v>1</v>
      </c>
      <c r="H7" t="s">
        <v>31</v>
      </c>
      <c r="I7">
        <v>-2.21556</v>
      </c>
      <c r="J7">
        <v>5.79413</v>
      </c>
      <c r="K7">
        <v>0.37158999999999998</v>
      </c>
      <c r="N7">
        <v>1.3</v>
      </c>
      <c r="O7">
        <v>368.78</v>
      </c>
      <c r="P7">
        <v>0.60958000000000001</v>
      </c>
      <c r="Q7">
        <v>33</v>
      </c>
      <c r="R7">
        <v>0.88800000000000001</v>
      </c>
      <c r="S7">
        <v>0.5</v>
      </c>
      <c r="T7">
        <v>674.3</v>
      </c>
      <c r="U7">
        <v>31</v>
      </c>
    </row>
    <row r="8" spans="1:21" x14ac:dyDescent="0.25">
      <c r="A8" t="s">
        <v>209</v>
      </c>
      <c r="B8" t="s">
        <v>210</v>
      </c>
      <c r="C8" t="s">
        <v>211</v>
      </c>
      <c r="D8" t="s">
        <v>24</v>
      </c>
      <c r="E8" t="s">
        <v>37</v>
      </c>
      <c r="F8" t="s">
        <v>38</v>
      </c>
      <c r="G8">
        <v>1</v>
      </c>
      <c r="H8" t="s">
        <v>31</v>
      </c>
      <c r="I8">
        <v>-2.0234800000000002</v>
      </c>
      <c r="J8">
        <v>5.9586899999999998</v>
      </c>
      <c r="K8">
        <v>0.21884000000000001</v>
      </c>
      <c r="N8">
        <v>0.08</v>
      </c>
      <c r="O8">
        <v>1391.58</v>
      </c>
      <c r="P8">
        <v>0.46779999999999999</v>
      </c>
      <c r="Q8">
        <v>32</v>
      </c>
      <c r="R8">
        <v>0.877</v>
      </c>
      <c r="S8">
        <v>3.2</v>
      </c>
      <c r="T8">
        <v>1049.5</v>
      </c>
      <c r="U8">
        <v>30</v>
      </c>
    </row>
    <row r="9" spans="1:21" x14ac:dyDescent="0.25">
      <c r="A9" t="s">
        <v>234</v>
      </c>
      <c r="B9" t="s">
        <v>210</v>
      </c>
      <c r="C9" t="s">
        <v>211</v>
      </c>
      <c r="D9" t="s">
        <v>24</v>
      </c>
      <c r="E9" t="s">
        <v>37</v>
      </c>
      <c r="F9" t="s">
        <v>38</v>
      </c>
      <c r="G9">
        <v>1</v>
      </c>
      <c r="H9" t="s">
        <v>31</v>
      </c>
      <c r="I9">
        <v>-5.7330100000000002</v>
      </c>
      <c r="J9">
        <v>8.28918</v>
      </c>
      <c r="K9">
        <v>0.32740999999999998</v>
      </c>
      <c r="N9">
        <v>1.46</v>
      </c>
      <c r="O9">
        <v>1226.83</v>
      </c>
      <c r="P9">
        <v>0.57220000000000004</v>
      </c>
      <c r="Q9">
        <v>47</v>
      </c>
      <c r="R9">
        <v>0.92300000000000004</v>
      </c>
      <c r="S9">
        <v>0.2</v>
      </c>
      <c r="T9">
        <v>444.7</v>
      </c>
      <c r="U9">
        <v>45</v>
      </c>
    </row>
    <row r="10" spans="1:21" x14ac:dyDescent="0.25">
      <c r="A10" t="s">
        <v>243</v>
      </c>
      <c r="B10" t="s">
        <v>210</v>
      </c>
      <c r="C10" t="s">
        <v>211</v>
      </c>
      <c r="D10" t="s">
        <v>24</v>
      </c>
      <c r="E10" t="s">
        <v>37</v>
      </c>
      <c r="F10" t="s">
        <v>38</v>
      </c>
      <c r="G10" t="s">
        <v>52</v>
      </c>
      <c r="H10" t="s">
        <v>33</v>
      </c>
      <c r="I10">
        <v>-24.918330000000001</v>
      </c>
      <c r="J10">
        <v>6.4070099999999996</v>
      </c>
      <c r="K10">
        <v>8.5050000000000001E-2</v>
      </c>
      <c r="N10">
        <v>3.15</v>
      </c>
      <c r="O10">
        <v>1300.56</v>
      </c>
      <c r="P10">
        <v>10.42844</v>
      </c>
      <c r="Q10">
        <v>59</v>
      </c>
      <c r="R10">
        <v>0.88</v>
      </c>
      <c r="S10">
        <v>5.7</v>
      </c>
      <c r="T10">
        <v>1849.9</v>
      </c>
      <c r="U10">
        <v>56</v>
      </c>
    </row>
    <row r="11" spans="1:21" x14ac:dyDescent="0.25">
      <c r="A11" t="s">
        <v>271</v>
      </c>
      <c r="B11" t="s">
        <v>210</v>
      </c>
      <c r="C11" t="s">
        <v>211</v>
      </c>
      <c r="D11" t="s">
        <v>24</v>
      </c>
      <c r="E11" t="s">
        <v>37</v>
      </c>
      <c r="F11" t="s">
        <v>38</v>
      </c>
      <c r="G11" t="s">
        <v>40</v>
      </c>
      <c r="H11" t="s">
        <v>60</v>
      </c>
      <c r="I11">
        <v>-0.55184</v>
      </c>
      <c r="J11">
        <v>4.2785200000000003</v>
      </c>
      <c r="K11">
        <v>7.5179999999999997E-2</v>
      </c>
      <c r="N11">
        <v>9.58</v>
      </c>
      <c r="O11">
        <v>677.12</v>
      </c>
      <c r="P11">
        <v>0.27418999999999999</v>
      </c>
      <c r="Q11">
        <v>31</v>
      </c>
      <c r="R11">
        <v>0.82399999999999995</v>
      </c>
      <c r="S11">
        <v>3.1</v>
      </c>
      <c r="T11">
        <v>814.1</v>
      </c>
      <c r="U11">
        <v>29</v>
      </c>
    </row>
    <row r="12" spans="1:21" x14ac:dyDescent="0.25">
      <c r="A12" t="s">
        <v>278</v>
      </c>
      <c r="B12" t="s">
        <v>210</v>
      </c>
      <c r="C12" t="s">
        <v>211</v>
      </c>
      <c r="D12" t="s">
        <v>24</v>
      </c>
      <c r="E12" t="s">
        <v>37</v>
      </c>
      <c r="F12" t="s">
        <v>38</v>
      </c>
      <c r="G12">
        <v>1</v>
      </c>
      <c r="H12" t="s">
        <v>31</v>
      </c>
      <c r="I12">
        <v>-0.65551999999999999</v>
      </c>
      <c r="J12">
        <v>5.1593499999999999</v>
      </c>
      <c r="K12">
        <v>0.25352999999999998</v>
      </c>
      <c r="N12">
        <v>0.73</v>
      </c>
      <c r="O12">
        <v>2251.37</v>
      </c>
      <c r="P12">
        <v>0.50351999999999997</v>
      </c>
      <c r="Q12">
        <v>63</v>
      </c>
      <c r="R12">
        <v>0.94399999999999995</v>
      </c>
      <c r="S12">
        <v>0.1</v>
      </c>
      <c r="T12">
        <v>2387.1999999999998</v>
      </c>
      <c r="U12">
        <v>61</v>
      </c>
    </row>
    <row r="13" spans="1:21" x14ac:dyDescent="0.25">
      <c r="A13" t="s">
        <v>368</v>
      </c>
      <c r="B13" t="s">
        <v>210</v>
      </c>
      <c r="C13" t="s">
        <v>211</v>
      </c>
      <c r="D13" t="s">
        <v>24</v>
      </c>
      <c r="E13" t="s">
        <v>37</v>
      </c>
      <c r="F13" t="s">
        <v>38</v>
      </c>
      <c r="G13">
        <v>1</v>
      </c>
      <c r="H13" t="s">
        <v>31</v>
      </c>
      <c r="I13">
        <v>-1.3995200000000001</v>
      </c>
      <c r="J13">
        <v>5.3507300000000004</v>
      </c>
      <c r="K13">
        <v>0.20615</v>
      </c>
      <c r="N13">
        <v>5.61</v>
      </c>
      <c r="O13">
        <v>762.74</v>
      </c>
      <c r="P13">
        <v>0.45404</v>
      </c>
      <c r="Q13">
        <v>57</v>
      </c>
      <c r="R13">
        <v>0.86799999999999999</v>
      </c>
      <c r="S13">
        <v>6.2</v>
      </c>
      <c r="T13">
        <v>1479.6</v>
      </c>
      <c r="U13">
        <v>55</v>
      </c>
    </row>
    <row r="14" spans="1:21" x14ac:dyDescent="0.25">
      <c r="A14" t="s">
        <v>21</v>
      </c>
      <c r="B14" t="s">
        <v>22</v>
      </c>
      <c r="C14" t="s">
        <v>23</v>
      </c>
      <c r="D14" t="s">
        <v>24</v>
      </c>
      <c r="E14" t="s">
        <v>37</v>
      </c>
      <c r="F14" t="s">
        <v>38</v>
      </c>
      <c r="G14" t="s">
        <v>27</v>
      </c>
      <c r="H14" t="s">
        <v>33</v>
      </c>
      <c r="I14">
        <v>-8.3526299999999996</v>
      </c>
      <c r="J14">
        <v>4.4220800000000002</v>
      </c>
      <c r="K14">
        <v>3.0360000000000002E-2</v>
      </c>
      <c r="N14">
        <v>2.14</v>
      </c>
      <c r="O14">
        <v>702.22</v>
      </c>
      <c r="P14">
        <v>278.91728999999998</v>
      </c>
      <c r="Q14">
        <v>54</v>
      </c>
      <c r="R14">
        <v>0.748</v>
      </c>
      <c r="S14">
        <v>10.3</v>
      </c>
      <c r="T14">
        <v>825.5</v>
      </c>
      <c r="U14">
        <v>51</v>
      </c>
    </row>
    <row r="15" spans="1:21" x14ac:dyDescent="0.25">
      <c r="A15" t="s">
        <v>92</v>
      </c>
      <c r="B15" t="s">
        <v>22</v>
      </c>
      <c r="C15" t="s">
        <v>23</v>
      </c>
      <c r="D15" t="s">
        <v>24</v>
      </c>
      <c r="E15" t="s">
        <v>37</v>
      </c>
      <c r="F15" t="s">
        <v>38</v>
      </c>
      <c r="G15" t="s">
        <v>52</v>
      </c>
      <c r="H15" t="s">
        <v>33</v>
      </c>
      <c r="I15">
        <v>1.5083599999999999</v>
      </c>
      <c r="J15">
        <v>-0.53032999999999997</v>
      </c>
      <c r="K15">
        <v>9.8930000000000004E-2</v>
      </c>
      <c r="N15">
        <v>0.8</v>
      </c>
      <c r="O15">
        <v>453.72</v>
      </c>
      <c r="P15">
        <v>0.48742999999999997</v>
      </c>
      <c r="Q15">
        <v>33</v>
      </c>
      <c r="R15">
        <v>0.92200000000000004</v>
      </c>
      <c r="S15">
        <v>0.2</v>
      </c>
      <c r="T15">
        <v>435.9</v>
      </c>
      <c r="U15">
        <v>30</v>
      </c>
    </row>
    <row r="16" spans="1:21" x14ac:dyDescent="0.25">
      <c r="A16" t="s">
        <v>209</v>
      </c>
      <c r="B16" t="s">
        <v>22</v>
      </c>
      <c r="C16" t="s">
        <v>23</v>
      </c>
      <c r="D16" t="s">
        <v>24</v>
      </c>
      <c r="E16" t="s">
        <v>37</v>
      </c>
      <c r="F16" t="s">
        <v>38</v>
      </c>
      <c r="G16" t="s">
        <v>40</v>
      </c>
      <c r="H16" t="s">
        <v>60</v>
      </c>
      <c r="I16">
        <v>-1.66428</v>
      </c>
      <c r="J16">
        <v>5.7325900000000001</v>
      </c>
      <c r="K16">
        <v>1.6920000000000001E-2</v>
      </c>
      <c r="N16">
        <v>0.8</v>
      </c>
      <c r="O16">
        <v>1012.02</v>
      </c>
      <c r="P16">
        <v>0.13006000000000001</v>
      </c>
      <c r="Q16">
        <v>33</v>
      </c>
      <c r="R16">
        <v>0.97099999999999997</v>
      </c>
      <c r="S16">
        <v>5.8</v>
      </c>
      <c r="T16">
        <v>1868.7</v>
      </c>
      <c r="U16">
        <v>31</v>
      </c>
    </row>
    <row r="17" spans="1:21" x14ac:dyDescent="0.25">
      <c r="A17" t="s">
        <v>234</v>
      </c>
      <c r="B17" t="s">
        <v>22</v>
      </c>
      <c r="C17" t="s">
        <v>23</v>
      </c>
      <c r="D17" t="s">
        <v>24</v>
      </c>
      <c r="E17" t="s">
        <v>37</v>
      </c>
      <c r="F17" t="s">
        <v>38</v>
      </c>
      <c r="G17">
        <v>1</v>
      </c>
      <c r="H17" t="s">
        <v>31</v>
      </c>
      <c r="I17">
        <v>-6.2409600000000003</v>
      </c>
      <c r="J17">
        <v>8.8993900000000004</v>
      </c>
      <c r="K17">
        <v>0.11788</v>
      </c>
      <c r="N17">
        <v>0.21</v>
      </c>
      <c r="O17">
        <v>712.74</v>
      </c>
      <c r="P17">
        <v>0.34333999999999998</v>
      </c>
      <c r="Q17">
        <v>46</v>
      </c>
      <c r="R17">
        <v>0.98</v>
      </c>
      <c r="S17">
        <v>0.1</v>
      </c>
      <c r="T17">
        <v>603.29999999999995</v>
      </c>
      <c r="U17">
        <v>44</v>
      </c>
    </row>
    <row r="18" spans="1:21" x14ac:dyDescent="0.25">
      <c r="A18" t="s">
        <v>271</v>
      </c>
      <c r="B18" t="s">
        <v>22</v>
      </c>
      <c r="C18" t="s">
        <v>23</v>
      </c>
      <c r="D18" t="s">
        <v>24</v>
      </c>
      <c r="E18" t="s">
        <v>37</v>
      </c>
      <c r="F18" t="s">
        <v>38</v>
      </c>
      <c r="G18">
        <v>1</v>
      </c>
      <c r="H18" t="s">
        <v>31</v>
      </c>
      <c r="I18">
        <v>-1.35066</v>
      </c>
      <c r="J18">
        <v>5.1928099999999997</v>
      </c>
      <c r="K18">
        <v>0.18654999999999999</v>
      </c>
      <c r="N18">
        <v>1.41</v>
      </c>
      <c r="O18">
        <v>853.95</v>
      </c>
      <c r="P18">
        <v>0.43192000000000003</v>
      </c>
      <c r="Q18">
        <v>34</v>
      </c>
      <c r="R18">
        <v>0.91100000000000003</v>
      </c>
      <c r="S18">
        <v>2.9</v>
      </c>
      <c r="T18">
        <v>1023.8</v>
      </c>
      <c r="U18">
        <v>32</v>
      </c>
    </row>
    <row r="19" spans="1:21" x14ac:dyDescent="0.25">
      <c r="A19" t="s">
        <v>278</v>
      </c>
      <c r="B19" t="s">
        <v>22</v>
      </c>
      <c r="C19" t="s">
        <v>23</v>
      </c>
      <c r="D19" t="s">
        <v>24</v>
      </c>
      <c r="E19" t="s">
        <v>37</v>
      </c>
      <c r="F19" t="s">
        <v>38</v>
      </c>
      <c r="G19">
        <v>1</v>
      </c>
      <c r="H19" t="s">
        <v>31</v>
      </c>
      <c r="I19">
        <v>-0.4824</v>
      </c>
      <c r="J19">
        <v>4.9723600000000001</v>
      </c>
      <c r="K19">
        <v>0.24582000000000001</v>
      </c>
      <c r="N19">
        <v>0.52</v>
      </c>
      <c r="O19">
        <v>1360.01</v>
      </c>
      <c r="P19">
        <v>0.49580000000000002</v>
      </c>
      <c r="Q19">
        <v>38</v>
      </c>
      <c r="R19">
        <v>0.95099999999999996</v>
      </c>
      <c r="S19">
        <v>0.1</v>
      </c>
      <c r="T19">
        <v>1129.7</v>
      </c>
      <c r="U19">
        <v>36</v>
      </c>
    </row>
    <row r="20" spans="1:21" x14ac:dyDescent="0.25">
      <c r="A20" t="s">
        <v>302</v>
      </c>
      <c r="B20" t="s">
        <v>22</v>
      </c>
      <c r="C20" t="s">
        <v>23</v>
      </c>
      <c r="D20" t="s">
        <v>24</v>
      </c>
      <c r="E20" t="s">
        <v>37</v>
      </c>
      <c r="F20" t="s">
        <v>38</v>
      </c>
      <c r="G20" t="s">
        <v>40</v>
      </c>
      <c r="H20" t="s">
        <v>60</v>
      </c>
      <c r="I20">
        <v>-7.7164000000000001</v>
      </c>
      <c r="J20">
        <v>10.092269999999999</v>
      </c>
      <c r="K20">
        <v>4.0439999999999997E-2</v>
      </c>
      <c r="N20">
        <v>0.26</v>
      </c>
      <c r="O20">
        <v>3493.18</v>
      </c>
      <c r="P20">
        <v>0.20108999999999999</v>
      </c>
      <c r="Q20">
        <v>41</v>
      </c>
      <c r="R20">
        <v>0.97099999999999997</v>
      </c>
      <c r="S20">
        <v>0.4</v>
      </c>
      <c r="T20">
        <v>2584.5</v>
      </c>
      <c r="U20">
        <v>39</v>
      </c>
    </row>
    <row r="21" spans="1:21" x14ac:dyDescent="0.25">
      <c r="A21" t="s">
        <v>149</v>
      </c>
      <c r="B21" t="s">
        <v>150</v>
      </c>
      <c r="C21" t="s">
        <v>151</v>
      </c>
      <c r="D21" t="s">
        <v>24</v>
      </c>
      <c r="E21" t="s">
        <v>37</v>
      </c>
      <c r="F21" t="s">
        <v>38</v>
      </c>
      <c r="G21">
        <v>1</v>
      </c>
      <c r="H21" t="s">
        <v>31</v>
      </c>
      <c r="I21">
        <v>4.7379999999999999E-2</v>
      </c>
      <c r="J21">
        <v>4.3435800000000002</v>
      </c>
      <c r="K21">
        <v>7.9049999999999995E-2</v>
      </c>
      <c r="N21">
        <v>3.23</v>
      </c>
      <c r="O21">
        <v>1030.69</v>
      </c>
      <c r="P21">
        <v>0.28115000000000001</v>
      </c>
      <c r="Q21">
        <v>28</v>
      </c>
      <c r="R21">
        <v>0.96899999999999997</v>
      </c>
      <c r="S21">
        <v>2.5</v>
      </c>
      <c r="T21">
        <v>1307.3</v>
      </c>
      <c r="U21">
        <v>26</v>
      </c>
    </row>
    <row r="22" spans="1:21" x14ac:dyDescent="0.25">
      <c r="A22" t="s">
        <v>209</v>
      </c>
      <c r="B22" t="s">
        <v>150</v>
      </c>
      <c r="C22" t="s">
        <v>151</v>
      </c>
      <c r="D22" t="s">
        <v>24</v>
      </c>
      <c r="E22" t="s">
        <v>37</v>
      </c>
      <c r="F22" t="s">
        <v>38</v>
      </c>
      <c r="G22" t="s">
        <v>52</v>
      </c>
      <c r="H22" t="s">
        <v>28</v>
      </c>
      <c r="I22">
        <v>-29.249639999999999</v>
      </c>
      <c r="J22">
        <v>10.528779999999999</v>
      </c>
      <c r="N22">
        <v>8.0500000000000007</v>
      </c>
      <c r="O22">
        <v>1235.6300000000001</v>
      </c>
      <c r="P22">
        <v>15.796239999999999</v>
      </c>
      <c r="Q22">
        <v>50</v>
      </c>
      <c r="R22">
        <v>0.84499999999999997</v>
      </c>
      <c r="S22">
        <v>1.1000000000000001</v>
      </c>
      <c r="T22">
        <v>1683</v>
      </c>
      <c r="U22">
        <v>48</v>
      </c>
    </row>
    <row r="23" spans="1:21" x14ac:dyDescent="0.25">
      <c r="A23" t="s">
        <v>234</v>
      </c>
      <c r="B23" t="s">
        <v>150</v>
      </c>
      <c r="C23" t="s">
        <v>151</v>
      </c>
      <c r="D23" t="s">
        <v>24</v>
      </c>
      <c r="E23" t="s">
        <v>37</v>
      </c>
      <c r="F23" t="s">
        <v>38</v>
      </c>
      <c r="G23">
        <v>1</v>
      </c>
      <c r="H23" t="s">
        <v>31</v>
      </c>
      <c r="I23">
        <v>-2.1405400000000001</v>
      </c>
      <c r="J23">
        <v>5.7255099999999999</v>
      </c>
      <c r="K23">
        <v>0.44629000000000002</v>
      </c>
      <c r="N23">
        <v>0.8</v>
      </c>
      <c r="O23">
        <v>997.35</v>
      </c>
      <c r="P23">
        <v>0.66805000000000003</v>
      </c>
      <c r="Q23">
        <v>41</v>
      </c>
      <c r="R23">
        <v>0.92100000000000004</v>
      </c>
      <c r="S23">
        <v>0</v>
      </c>
      <c r="T23">
        <v>2294.9</v>
      </c>
      <c r="U23">
        <v>39</v>
      </c>
    </row>
    <row r="24" spans="1:21" x14ac:dyDescent="0.25">
      <c r="A24" t="s">
        <v>243</v>
      </c>
      <c r="B24" t="s">
        <v>150</v>
      </c>
      <c r="C24" t="s">
        <v>151</v>
      </c>
      <c r="D24" t="s">
        <v>24</v>
      </c>
      <c r="E24" t="s">
        <v>37</v>
      </c>
      <c r="F24" t="s">
        <v>38</v>
      </c>
      <c r="G24">
        <v>1</v>
      </c>
      <c r="H24" t="s">
        <v>31</v>
      </c>
      <c r="I24">
        <v>-0.67728999999999995</v>
      </c>
      <c r="J24">
        <v>5.2094699999999996</v>
      </c>
      <c r="K24">
        <v>0.17474999999999999</v>
      </c>
      <c r="N24">
        <v>3.29</v>
      </c>
      <c r="O24">
        <v>2318.9299999999998</v>
      </c>
      <c r="P24">
        <v>0.41803000000000001</v>
      </c>
      <c r="Q24">
        <v>58</v>
      </c>
      <c r="R24">
        <v>0.876</v>
      </c>
      <c r="S24">
        <v>2.9</v>
      </c>
      <c r="T24">
        <v>2834.3</v>
      </c>
      <c r="U24">
        <v>56</v>
      </c>
    </row>
    <row r="25" spans="1:21" x14ac:dyDescent="0.25">
      <c r="A25" t="s">
        <v>271</v>
      </c>
      <c r="B25" t="s">
        <v>150</v>
      </c>
      <c r="C25" t="s">
        <v>151</v>
      </c>
      <c r="D25" t="s">
        <v>24</v>
      </c>
      <c r="E25" t="s">
        <v>37</v>
      </c>
      <c r="F25" t="s">
        <v>38</v>
      </c>
      <c r="G25">
        <v>1</v>
      </c>
      <c r="H25" t="s">
        <v>31</v>
      </c>
      <c r="I25">
        <v>-0.53332000000000002</v>
      </c>
      <c r="J25">
        <v>4.7532899999999998</v>
      </c>
      <c r="K25">
        <v>0.2281</v>
      </c>
      <c r="N25">
        <v>1.98</v>
      </c>
      <c r="O25">
        <v>538.02</v>
      </c>
      <c r="P25">
        <v>0.47760000000000002</v>
      </c>
      <c r="Q25">
        <v>36</v>
      </c>
      <c r="R25">
        <v>0.90700000000000003</v>
      </c>
      <c r="S25">
        <v>3</v>
      </c>
      <c r="T25">
        <v>1427.2</v>
      </c>
      <c r="U25">
        <v>34</v>
      </c>
    </row>
    <row r="26" spans="1:21" x14ac:dyDescent="0.25">
      <c r="A26" t="s">
        <v>302</v>
      </c>
      <c r="B26" t="s">
        <v>150</v>
      </c>
      <c r="C26" t="s">
        <v>151</v>
      </c>
      <c r="D26" t="s">
        <v>24</v>
      </c>
      <c r="E26" t="s">
        <v>37</v>
      </c>
      <c r="F26" t="s">
        <v>38</v>
      </c>
      <c r="G26">
        <v>1</v>
      </c>
      <c r="H26" t="s">
        <v>31</v>
      </c>
      <c r="I26">
        <v>-4.80966</v>
      </c>
      <c r="J26">
        <v>7.7683200000000001</v>
      </c>
      <c r="K26">
        <v>0.41332000000000002</v>
      </c>
      <c r="N26">
        <v>0.48</v>
      </c>
      <c r="O26">
        <v>2424.88</v>
      </c>
      <c r="P26">
        <v>0.64290000000000003</v>
      </c>
      <c r="Q26">
        <v>45</v>
      </c>
      <c r="R26">
        <v>0.91400000000000003</v>
      </c>
      <c r="S26">
        <v>0.3</v>
      </c>
      <c r="T26">
        <v>3340.3</v>
      </c>
      <c r="U26">
        <v>43</v>
      </c>
    </row>
    <row r="27" spans="1:21" x14ac:dyDescent="0.25">
      <c r="A27" t="s">
        <v>368</v>
      </c>
      <c r="B27" t="s">
        <v>150</v>
      </c>
      <c r="C27" t="s">
        <v>151</v>
      </c>
      <c r="D27" t="s">
        <v>24</v>
      </c>
      <c r="E27" t="s">
        <v>37</v>
      </c>
      <c r="F27" t="s">
        <v>38</v>
      </c>
      <c r="G27">
        <v>1</v>
      </c>
      <c r="H27" t="s">
        <v>31</v>
      </c>
      <c r="I27">
        <v>-0.79771999999999998</v>
      </c>
      <c r="J27">
        <v>4.9960899999999997</v>
      </c>
      <c r="K27">
        <v>0.27160000000000001</v>
      </c>
      <c r="N27">
        <v>7.43</v>
      </c>
      <c r="O27">
        <v>1335.3</v>
      </c>
      <c r="P27">
        <v>0.52115</v>
      </c>
      <c r="Q27">
        <v>48</v>
      </c>
      <c r="R27">
        <v>0.81100000000000005</v>
      </c>
      <c r="S27">
        <v>4.4000000000000004</v>
      </c>
      <c r="T27">
        <v>2783.9</v>
      </c>
      <c r="U27">
        <v>46</v>
      </c>
    </row>
    <row r="28" spans="1:21" x14ac:dyDescent="0.25">
      <c r="A28" t="s">
        <v>209</v>
      </c>
      <c r="B28" t="s">
        <v>212</v>
      </c>
      <c r="C28" t="s">
        <v>213</v>
      </c>
      <c r="D28" t="s">
        <v>24</v>
      </c>
      <c r="E28" t="s">
        <v>37</v>
      </c>
      <c r="F28" t="s">
        <v>38</v>
      </c>
      <c r="G28">
        <v>1</v>
      </c>
      <c r="H28" t="s">
        <v>31</v>
      </c>
      <c r="I28">
        <v>-0.91222000000000003</v>
      </c>
      <c r="J28">
        <v>5.2402499999999996</v>
      </c>
      <c r="K28">
        <v>0.185</v>
      </c>
      <c r="N28">
        <v>0.6</v>
      </c>
      <c r="O28">
        <v>1060.97</v>
      </c>
      <c r="P28">
        <v>0.43012</v>
      </c>
      <c r="Q28">
        <v>37</v>
      </c>
      <c r="R28">
        <v>0.92</v>
      </c>
      <c r="S28">
        <v>1.3</v>
      </c>
      <c r="T28">
        <v>2236.4</v>
      </c>
      <c r="U28">
        <v>35</v>
      </c>
    </row>
    <row r="29" spans="1:21" x14ac:dyDescent="0.25">
      <c r="A29" t="s">
        <v>234</v>
      </c>
      <c r="B29" t="s">
        <v>212</v>
      </c>
      <c r="C29" t="s">
        <v>213</v>
      </c>
      <c r="D29" t="s">
        <v>24</v>
      </c>
      <c r="E29" t="s">
        <v>37</v>
      </c>
      <c r="F29" t="s">
        <v>38</v>
      </c>
      <c r="G29">
        <v>1</v>
      </c>
      <c r="H29" t="s">
        <v>31</v>
      </c>
      <c r="I29">
        <v>-5.3084899999999999</v>
      </c>
      <c r="J29">
        <v>8.07822</v>
      </c>
      <c r="K29">
        <v>0.32745000000000002</v>
      </c>
      <c r="N29">
        <v>0.44</v>
      </c>
      <c r="O29">
        <v>1181.06</v>
      </c>
      <c r="P29">
        <v>0.57223000000000002</v>
      </c>
      <c r="Q29">
        <v>48</v>
      </c>
      <c r="R29">
        <v>0.95099999999999996</v>
      </c>
      <c r="S29">
        <v>0</v>
      </c>
      <c r="T29">
        <v>1132.5</v>
      </c>
      <c r="U29">
        <v>46</v>
      </c>
    </row>
    <row r="30" spans="1:21" x14ac:dyDescent="0.25">
      <c r="A30" t="s">
        <v>243</v>
      </c>
      <c r="B30" t="s">
        <v>212</v>
      </c>
      <c r="C30" t="s">
        <v>213</v>
      </c>
      <c r="D30" t="s">
        <v>24</v>
      </c>
      <c r="E30" t="s">
        <v>37</v>
      </c>
      <c r="F30" t="s">
        <v>38</v>
      </c>
      <c r="G30">
        <v>1</v>
      </c>
      <c r="H30" t="s">
        <v>31</v>
      </c>
      <c r="I30">
        <v>4.7169999999999997E-2</v>
      </c>
      <c r="J30">
        <v>4.6727999999999996</v>
      </c>
      <c r="K30">
        <v>0.13716999999999999</v>
      </c>
      <c r="N30">
        <v>3.14</v>
      </c>
      <c r="O30">
        <v>1205.28</v>
      </c>
      <c r="P30">
        <v>0.37036999999999998</v>
      </c>
      <c r="Q30">
        <v>21</v>
      </c>
      <c r="R30">
        <v>0.96399999999999997</v>
      </c>
      <c r="S30">
        <v>3.3</v>
      </c>
      <c r="T30">
        <v>1492.4</v>
      </c>
      <c r="U30">
        <v>19</v>
      </c>
    </row>
    <row r="31" spans="1:21" x14ac:dyDescent="0.25">
      <c r="A31" t="s">
        <v>271</v>
      </c>
      <c r="B31" t="s">
        <v>212</v>
      </c>
      <c r="C31" t="s">
        <v>213</v>
      </c>
      <c r="D31" t="s">
        <v>24</v>
      </c>
      <c r="E31" t="s">
        <v>37</v>
      </c>
      <c r="F31" t="s">
        <v>38</v>
      </c>
      <c r="G31">
        <v>1</v>
      </c>
      <c r="H31" t="s">
        <v>31</v>
      </c>
      <c r="I31">
        <v>-1.1744000000000001</v>
      </c>
      <c r="J31">
        <v>5.1617300000000004</v>
      </c>
      <c r="K31">
        <v>0.30587999999999999</v>
      </c>
      <c r="N31">
        <v>1.23</v>
      </c>
      <c r="O31">
        <v>1037.94</v>
      </c>
      <c r="P31">
        <v>0.55306999999999995</v>
      </c>
      <c r="Q31">
        <v>25</v>
      </c>
      <c r="R31">
        <v>0.90400000000000003</v>
      </c>
      <c r="S31">
        <v>1.3</v>
      </c>
      <c r="T31">
        <v>1056</v>
      </c>
      <c r="U31">
        <v>23</v>
      </c>
    </row>
    <row r="32" spans="1:21" x14ac:dyDescent="0.25">
      <c r="A32" t="s">
        <v>278</v>
      </c>
      <c r="B32" t="s">
        <v>212</v>
      </c>
      <c r="C32" t="s">
        <v>213</v>
      </c>
      <c r="D32" t="s">
        <v>24</v>
      </c>
      <c r="E32" t="s">
        <v>37</v>
      </c>
      <c r="F32" t="s">
        <v>38</v>
      </c>
      <c r="G32" t="s">
        <v>27</v>
      </c>
      <c r="H32" t="s">
        <v>64</v>
      </c>
      <c r="I32">
        <v>-1.6890499999999999</v>
      </c>
      <c r="J32">
        <v>5.9547100000000004</v>
      </c>
      <c r="K32">
        <v>1.3600000000000001E-3</v>
      </c>
      <c r="N32">
        <v>1.5</v>
      </c>
      <c r="O32">
        <v>1586.68</v>
      </c>
      <c r="P32">
        <v>3.6880000000000003E-2</v>
      </c>
      <c r="Q32">
        <v>32</v>
      </c>
      <c r="R32">
        <v>0.998</v>
      </c>
      <c r="S32">
        <v>0.1</v>
      </c>
      <c r="T32">
        <v>2159.1</v>
      </c>
      <c r="U32">
        <v>30</v>
      </c>
    </row>
    <row r="33" spans="1:21" x14ac:dyDescent="0.25">
      <c r="A33" t="s">
        <v>302</v>
      </c>
      <c r="B33" t="s">
        <v>212</v>
      </c>
      <c r="C33" t="s">
        <v>213</v>
      </c>
      <c r="D33" t="s">
        <v>24</v>
      </c>
      <c r="E33" t="s">
        <v>37</v>
      </c>
      <c r="F33" t="s">
        <v>38</v>
      </c>
      <c r="G33">
        <v>1</v>
      </c>
      <c r="H33" t="s">
        <v>31</v>
      </c>
      <c r="I33">
        <v>-5.9045100000000001</v>
      </c>
      <c r="J33">
        <v>8.7791499999999996</v>
      </c>
      <c r="K33">
        <v>0.31247999999999998</v>
      </c>
      <c r="N33">
        <v>1.17</v>
      </c>
      <c r="O33">
        <v>1818.43</v>
      </c>
      <c r="P33">
        <v>0.55900000000000005</v>
      </c>
      <c r="Q33">
        <v>36</v>
      </c>
      <c r="R33">
        <v>0.94099999999999995</v>
      </c>
      <c r="S33">
        <v>1</v>
      </c>
      <c r="T33">
        <v>2804.4</v>
      </c>
      <c r="U33">
        <v>34</v>
      </c>
    </row>
    <row r="34" spans="1:21" x14ac:dyDescent="0.25">
      <c r="A34" t="s">
        <v>368</v>
      </c>
      <c r="B34" t="s">
        <v>212</v>
      </c>
      <c r="C34" t="s">
        <v>213</v>
      </c>
      <c r="D34" t="s">
        <v>24</v>
      </c>
      <c r="E34" t="s">
        <v>37</v>
      </c>
      <c r="F34" t="s">
        <v>38</v>
      </c>
      <c r="G34" t="s">
        <v>40</v>
      </c>
      <c r="H34" t="s">
        <v>60</v>
      </c>
      <c r="I34">
        <v>-1.5600700000000001</v>
      </c>
      <c r="J34">
        <v>5.77921</v>
      </c>
      <c r="K34">
        <v>3.458E-2</v>
      </c>
      <c r="N34">
        <v>2.4500000000000002</v>
      </c>
      <c r="O34">
        <v>1195.82</v>
      </c>
      <c r="P34">
        <v>0.18595</v>
      </c>
      <c r="Q34">
        <v>26</v>
      </c>
      <c r="R34">
        <v>0.95299999999999996</v>
      </c>
      <c r="S34">
        <v>3.6</v>
      </c>
      <c r="T34">
        <v>1499</v>
      </c>
      <c r="U34">
        <v>24</v>
      </c>
    </row>
    <row r="35" spans="1:21" x14ac:dyDescent="0.25">
      <c r="A35" t="s">
        <v>271</v>
      </c>
      <c r="B35" t="s">
        <v>272</v>
      </c>
      <c r="C35" t="s">
        <v>273</v>
      </c>
      <c r="D35" t="s">
        <v>24</v>
      </c>
      <c r="E35" t="s">
        <v>37</v>
      </c>
      <c r="F35" t="s">
        <v>38</v>
      </c>
      <c r="G35">
        <v>1</v>
      </c>
      <c r="H35" t="s">
        <v>31</v>
      </c>
      <c r="I35">
        <v>-2.2448199999999998</v>
      </c>
      <c r="J35">
        <v>5.5694100000000004</v>
      </c>
      <c r="K35">
        <v>0.26068999999999998</v>
      </c>
      <c r="N35">
        <v>1.45</v>
      </c>
      <c r="O35">
        <v>546.94000000000005</v>
      </c>
      <c r="P35">
        <v>0.51058000000000003</v>
      </c>
      <c r="Q35">
        <v>26</v>
      </c>
      <c r="R35">
        <v>0.90100000000000002</v>
      </c>
      <c r="S35">
        <v>1.1000000000000001</v>
      </c>
      <c r="T35">
        <v>739.8</v>
      </c>
      <c r="U35">
        <v>24</v>
      </c>
    </row>
    <row r="36" spans="1:21" x14ac:dyDescent="0.25">
      <c r="A36" t="s">
        <v>371</v>
      </c>
      <c r="B36" t="s">
        <v>372</v>
      </c>
      <c r="C36" t="s">
        <v>373</v>
      </c>
      <c r="D36" t="s">
        <v>24</v>
      </c>
      <c r="E36" t="s">
        <v>37</v>
      </c>
      <c r="F36" t="s">
        <v>38</v>
      </c>
      <c r="G36" t="s">
        <v>40</v>
      </c>
      <c r="H36" t="s">
        <v>60</v>
      </c>
      <c r="I36">
        <v>-1.4859100000000001</v>
      </c>
      <c r="J36">
        <v>4.57456</v>
      </c>
      <c r="K36">
        <v>0.13703000000000001</v>
      </c>
      <c r="N36">
        <v>0.64</v>
      </c>
      <c r="O36">
        <v>101.33</v>
      </c>
      <c r="P36">
        <v>0.37017</v>
      </c>
      <c r="Q36">
        <v>35</v>
      </c>
      <c r="R36">
        <v>0.746</v>
      </c>
      <c r="S36">
        <v>0.9</v>
      </c>
      <c r="T36">
        <v>266.39999999999998</v>
      </c>
      <c r="U36">
        <v>33</v>
      </c>
    </row>
    <row r="37" spans="1:21" x14ac:dyDescent="0.25">
      <c r="A37" t="s">
        <v>302</v>
      </c>
      <c r="B37" t="s">
        <v>303</v>
      </c>
      <c r="C37" t="s">
        <v>304</v>
      </c>
      <c r="D37" t="s">
        <v>24</v>
      </c>
      <c r="E37" t="s">
        <v>37</v>
      </c>
      <c r="F37" t="s">
        <v>38</v>
      </c>
      <c r="G37">
        <v>1</v>
      </c>
      <c r="H37" t="s">
        <v>31</v>
      </c>
      <c r="I37">
        <v>-4.0456599999999998</v>
      </c>
      <c r="J37">
        <v>7.2011700000000003</v>
      </c>
      <c r="K37">
        <v>0.51471999999999996</v>
      </c>
      <c r="N37">
        <v>0.68</v>
      </c>
      <c r="O37">
        <v>978.56</v>
      </c>
      <c r="P37">
        <v>0.71743999999999997</v>
      </c>
      <c r="Q37">
        <v>34</v>
      </c>
      <c r="R37">
        <v>0.82499999999999996</v>
      </c>
      <c r="S37">
        <v>0.8</v>
      </c>
      <c r="T37">
        <v>1232.0999999999999</v>
      </c>
      <c r="U37">
        <v>32</v>
      </c>
    </row>
    <row r="38" spans="1:21" x14ac:dyDescent="0.25">
      <c r="A38" t="s">
        <v>149</v>
      </c>
      <c r="B38" t="s">
        <v>152</v>
      </c>
      <c r="C38" t="s">
        <v>153</v>
      </c>
      <c r="D38" t="s">
        <v>24</v>
      </c>
      <c r="E38" t="s">
        <v>37</v>
      </c>
      <c r="F38" t="s">
        <v>38</v>
      </c>
      <c r="G38">
        <v>1</v>
      </c>
      <c r="H38" t="s">
        <v>31</v>
      </c>
      <c r="I38">
        <v>0.19484000000000001</v>
      </c>
      <c r="J38">
        <v>3.92178</v>
      </c>
      <c r="K38">
        <v>0.18512000000000001</v>
      </c>
      <c r="N38">
        <v>3.99</v>
      </c>
      <c r="O38">
        <v>271.48</v>
      </c>
      <c r="P38">
        <v>0.43025000000000002</v>
      </c>
      <c r="Q38">
        <v>28</v>
      </c>
      <c r="R38">
        <v>0.77800000000000002</v>
      </c>
      <c r="S38">
        <v>1.9</v>
      </c>
      <c r="T38">
        <v>278.89999999999998</v>
      </c>
      <c r="U38">
        <v>26</v>
      </c>
    </row>
    <row r="39" spans="1:21" x14ac:dyDescent="0.25">
      <c r="A39" t="s">
        <v>278</v>
      </c>
      <c r="B39" t="s">
        <v>152</v>
      </c>
      <c r="C39" t="s">
        <v>153</v>
      </c>
      <c r="D39" t="s">
        <v>24</v>
      </c>
      <c r="E39" t="s">
        <v>37</v>
      </c>
      <c r="F39" t="s">
        <v>38</v>
      </c>
      <c r="G39" t="s">
        <v>52</v>
      </c>
      <c r="H39" t="s">
        <v>33</v>
      </c>
      <c r="I39">
        <v>-5.3150000000000003E-2</v>
      </c>
      <c r="J39">
        <v>0.15892000000000001</v>
      </c>
      <c r="K39">
        <v>0.29749999999999999</v>
      </c>
      <c r="N39">
        <v>0.55000000000000004</v>
      </c>
      <c r="O39">
        <v>702.25</v>
      </c>
      <c r="P39">
        <v>7.5162500000000003</v>
      </c>
      <c r="Q39">
        <v>41</v>
      </c>
      <c r="R39">
        <v>0.93400000000000005</v>
      </c>
      <c r="S39">
        <v>0.1</v>
      </c>
      <c r="T39">
        <v>1198.0999999999999</v>
      </c>
      <c r="U39">
        <v>38</v>
      </c>
    </row>
    <row r="40" spans="1:21" x14ac:dyDescent="0.25">
      <c r="A40" t="s">
        <v>115</v>
      </c>
      <c r="B40" t="s">
        <v>116</v>
      </c>
      <c r="C40" t="s">
        <v>117</v>
      </c>
      <c r="D40" t="s">
        <v>24</v>
      </c>
      <c r="E40" t="s">
        <v>37</v>
      </c>
      <c r="F40" t="s">
        <v>38</v>
      </c>
      <c r="G40">
        <v>1</v>
      </c>
      <c r="H40" t="s">
        <v>31</v>
      </c>
      <c r="I40">
        <v>-3.5764999999999998</v>
      </c>
      <c r="J40">
        <v>6.3624299999999998</v>
      </c>
      <c r="K40">
        <v>0.29255999999999999</v>
      </c>
      <c r="N40">
        <v>0.59</v>
      </c>
      <c r="O40">
        <v>301.24</v>
      </c>
      <c r="P40">
        <v>8.5589999999999999E-2</v>
      </c>
      <c r="Q40">
        <v>34</v>
      </c>
      <c r="R40">
        <v>0.77700000000000002</v>
      </c>
      <c r="S40">
        <v>2.2999999999999998</v>
      </c>
      <c r="T40">
        <v>266</v>
      </c>
      <c r="U40">
        <v>32</v>
      </c>
    </row>
    <row r="41" spans="1:21" x14ac:dyDescent="0.25">
      <c r="A41" t="s">
        <v>343</v>
      </c>
      <c r="B41" t="s">
        <v>116</v>
      </c>
      <c r="C41" t="s">
        <v>117</v>
      </c>
      <c r="D41" t="s">
        <v>24</v>
      </c>
      <c r="E41" t="s">
        <v>37</v>
      </c>
      <c r="F41" t="s">
        <v>38</v>
      </c>
      <c r="G41">
        <v>1</v>
      </c>
      <c r="H41" t="s">
        <v>31</v>
      </c>
      <c r="I41">
        <v>-2.2355299999999998</v>
      </c>
      <c r="J41">
        <v>5.5507200000000001</v>
      </c>
      <c r="K41">
        <v>0.45783000000000001</v>
      </c>
      <c r="N41">
        <v>0.97</v>
      </c>
      <c r="O41">
        <v>434.64</v>
      </c>
      <c r="P41">
        <v>0.67662999999999995</v>
      </c>
      <c r="Q41">
        <v>35</v>
      </c>
      <c r="R41">
        <v>0.81599999999999995</v>
      </c>
      <c r="S41">
        <v>0.8</v>
      </c>
      <c r="T41">
        <v>598.9</v>
      </c>
      <c r="U41">
        <v>33</v>
      </c>
    </row>
    <row r="42" spans="1:21" x14ac:dyDescent="0.25">
      <c r="A42" t="s">
        <v>92</v>
      </c>
      <c r="B42" t="s">
        <v>93</v>
      </c>
      <c r="C42" t="s">
        <v>94</v>
      </c>
      <c r="D42" t="s">
        <v>24</v>
      </c>
      <c r="E42" t="s">
        <v>37</v>
      </c>
      <c r="F42" t="s">
        <v>38</v>
      </c>
      <c r="G42" t="s">
        <v>82</v>
      </c>
      <c r="H42" t="s">
        <v>43</v>
      </c>
      <c r="I42">
        <v>1.6189100000000001</v>
      </c>
      <c r="J42">
        <v>-9.3958899999999996</v>
      </c>
      <c r="K42">
        <v>14.752739999999999</v>
      </c>
      <c r="L42">
        <v>-2.5438999999999998</v>
      </c>
      <c r="N42">
        <v>1.42</v>
      </c>
      <c r="O42">
        <v>40.39</v>
      </c>
    </row>
    <row r="43" spans="1:21" x14ac:dyDescent="0.25">
      <c r="A43" t="s">
        <v>322</v>
      </c>
      <c r="B43" t="s">
        <v>323</v>
      </c>
      <c r="C43" t="s">
        <v>324</v>
      </c>
      <c r="D43" t="s">
        <v>24</v>
      </c>
      <c r="E43" t="s">
        <v>37</v>
      </c>
      <c r="F43" t="s">
        <v>38</v>
      </c>
      <c r="G43" t="s">
        <v>52</v>
      </c>
      <c r="H43" t="s">
        <v>157</v>
      </c>
      <c r="I43">
        <v>-0.90527999999999997</v>
      </c>
      <c r="J43">
        <v>3.8510300000000002</v>
      </c>
      <c r="K43">
        <v>6.6E-4</v>
      </c>
      <c r="N43">
        <v>0.99</v>
      </c>
      <c r="O43">
        <v>84.2</v>
      </c>
      <c r="P43">
        <v>2.563E-2</v>
      </c>
      <c r="Q43">
        <v>27</v>
      </c>
      <c r="R43">
        <v>0.96499999999999997</v>
      </c>
      <c r="S43">
        <v>1</v>
      </c>
      <c r="T43">
        <v>100.7</v>
      </c>
      <c r="U43">
        <v>25</v>
      </c>
    </row>
    <row r="44" spans="1:21" x14ac:dyDescent="0.25">
      <c r="A44" t="s">
        <v>278</v>
      </c>
      <c r="B44" t="s">
        <v>283</v>
      </c>
      <c r="C44" t="s">
        <v>284</v>
      </c>
      <c r="D44" t="s">
        <v>24</v>
      </c>
      <c r="E44" t="s">
        <v>37</v>
      </c>
      <c r="F44" t="s">
        <v>38</v>
      </c>
      <c r="G44">
        <v>1</v>
      </c>
      <c r="H44" t="s">
        <v>31</v>
      </c>
      <c r="I44">
        <v>-3.0810200000000001</v>
      </c>
      <c r="J44">
        <v>5.4258300000000004</v>
      </c>
      <c r="K44">
        <v>0.12706000000000001</v>
      </c>
      <c r="N44">
        <v>0.71</v>
      </c>
      <c r="O44">
        <v>86.02</v>
      </c>
      <c r="P44">
        <v>0.35644999999999999</v>
      </c>
      <c r="Q44">
        <v>38</v>
      </c>
      <c r="R44">
        <v>0.96099999999999997</v>
      </c>
      <c r="S44">
        <v>0.2</v>
      </c>
      <c r="T44">
        <v>182.9</v>
      </c>
      <c r="U44">
        <v>36</v>
      </c>
    </row>
    <row r="45" spans="1:21" x14ac:dyDescent="0.25">
      <c r="A45" t="s">
        <v>371</v>
      </c>
      <c r="B45" t="s">
        <v>376</v>
      </c>
      <c r="C45" t="s">
        <v>377</v>
      </c>
      <c r="D45" t="s">
        <v>24</v>
      </c>
      <c r="E45" t="s">
        <v>37</v>
      </c>
      <c r="F45" t="s">
        <v>38</v>
      </c>
      <c r="G45">
        <v>1</v>
      </c>
      <c r="H45" t="s">
        <v>31</v>
      </c>
      <c r="I45">
        <v>-1.39157</v>
      </c>
      <c r="J45">
        <v>4.4743500000000003</v>
      </c>
      <c r="K45">
        <v>0.91659000000000002</v>
      </c>
      <c r="N45">
        <v>2.5299999999999998</v>
      </c>
      <c r="O45">
        <v>351.49</v>
      </c>
      <c r="P45">
        <v>0.95738999999999996</v>
      </c>
      <c r="Q45">
        <v>60</v>
      </c>
      <c r="R45">
        <v>0.56399999999999995</v>
      </c>
      <c r="S45">
        <v>0.8</v>
      </c>
      <c r="T45">
        <v>708.8</v>
      </c>
      <c r="U45">
        <v>58</v>
      </c>
    </row>
    <row r="46" spans="1:21" x14ac:dyDescent="0.25">
      <c r="A46" t="s">
        <v>278</v>
      </c>
      <c r="B46" t="s">
        <v>281</v>
      </c>
      <c r="C46" t="s">
        <v>282</v>
      </c>
      <c r="D46" t="s">
        <v>24</v>
      </c>
      <c r="E46" t="s">
        <v>37</v>
      </c>
      <c r="F46" t="s">
        <v>38</v>
      </c>
      <c r="G46">
        <v>1</v>
      </c>
      <c r="H46" t="s">
        <v>31</v>
      </c>
      <c r="I46">
        <v>-3.0918700000000001</v>
      </c>
      <c r="J46">
        <v>6.9900799999999998</v>
      </c>
      <c r="K46">
        <v>0.17663999999999999</v>
      </c>
      <c r="N46">
        <v>0.69</v>
      </c>
      <c r="O46">
        <v>811.38</v>
      </c>
      <c r="P46">
        <v>0.42029</v>
      </c>
      <c r="Q46">
        <v>37</v>
      </c>
      <c r="R46">
        <v>0.96</v>
      </c>
      <c r="S46">
        <v>0.1</v>
      </c>
      <c r="T46">
        <v>562.5</v>
      </c>
      <c r="U46">
        <v>35</v>
      </c>
    </row>
    <row r="47" spans="1:21" x14ac:dyDescent="0.25">
      <c r="A47" t="s">
        <v>92</v>
      </c>
      <c r="B47" t="s">
        <v>95</v>
      </c>
      <c r="C47" t="s">
        <v>96</v>
      </c>
      <c r="D47" t="s">
        <v>24</v>
      </c>
      <c r="E47" t="s">
        <v>37</v>
      </c>
      <c r="F47" t="s">
        <v>38</v>
      </c>
      <c r="G47" t="s">
        <v>40</v>
      </c>
      <c r="H47" t="s">
        <v>60</v>
      </c>
      <c r="I47">
        <v>-7.1236199999999998</v>
      </c>
      <c r="J47">
        <v>9.4652399999999997</v>
      </c>
      <c r="K47">
        <v>3.456E-2</v>
      </c>
      <c r="N47">
        <v>0.22</v>
      </c>
      <c r="O47">
        <v>1501.18</v>
      </c>
      <c r="P47">
        <v>3.456E-2</v>
      </c>
      <c r="Q47">
        <v>27</v>
      </c>
      <c r="R47">
        <v>0.84599999999999997</v>
      </c>
      <c r="S47">
        <v>21.1</v>
      </c>
      <c r="T47">
        <v>1512.8</v>
      </c>
      <c r="U47">
        <v>25</v>
      </c>
    </row>
    <row r="48" spans="1:21" x14ac:dyDescent="0.25">
      <c r="A48" t="s">
        <v>371</v>
      </c>
      <c r="B48" t="s">
        <v>378</v>
      </c>
      <c r="C48" t="s">
        <v>379</v>
      </c>
      <c r="D48" t="s">
        <v>24</v>
      </c>
      <c r="E48" t="s">
        <v>37</v>
      </c>
      <c r="F48" t="s">
        <v>38</v>
      </c>
      <c r="G48" t="s">
        <v>52</v>
      </c>
      <c r="H48" t="s">
        <v>43</v>
      </c>
      <c r="I48">
        <v>-1.7185999999999999</v>
      </c>
      <c r="J48">
        <v>-0.12548999999999999</v>
      </c>
      <c r="K48">
        <v>0.21178</v>
      </c>
      <c r="L48">
        <v>-1.6000000000000001E-3</v>
      </c>
      <c r="N48">
        <v>0.36</v>
      </c>
      <c r="O48">
        <v>518.16999999999996</v>
      </c>
      <c r="P48">
        <v>6.95533</v>
      </c>
      <c r="Q48">
        <v>41</v>
      </c>
      <c r="R48">
        <v>0.76200000000000001</v>
      </c>
      <c r="S48">
        <v>0.5</v>
      </c>
      <c r="T48">
        <v>867.6</v>
      </c>
      <c r="U48">
        <v>37</v>
      </c>
    </row>
    <row r="49" spans="1:21" x14ac:dyDescent="0.25">
      <c r="A49" t="s">
        <v>371</v>
      </c>
      <c r="B49" t="s">
        <v>374</v>
      </c>
      <c r="C49" t="s">
        <v>375</v>
      </c>
      <c r="D49" t="s">
        <v>24</v>
      </c>
      <c r="E49" t="s">
        <v>37</v>
      </c>
      <c r="F49" t="s">
        <v>38</v>
      </c>
      <c r="G49">
        <v>1</v>
      </c>
      <c r="H49" t="s">
        <v>31</v>
      </c>
      <c r="I49">
        <v>-2.2971499999999998</v>
      </c>
      <c r="J49">
        <v>5.2475399999999999</v>
      </c>
      <c r="K49">
        <v>0.40045999999999998</v>
      </c>
      <c r="N49">
        <v>0.67</v>
      </c>
      <c r="O49">
        <v>451</v>
      </c>
      <c r="P49">
        <v>0.63282000000000005</v>
      </c>
      <c r="Q49">
        <v>26</v>
      </c>
      <c r="R49">
        <v>0.89</v>
      </c>
      <c r="S49">
        <v>0.9</v>
      </c>
      <c r="T49">
        <v>962.3</v>
      </c>
      <c r="U49">
        <v>24</v>
      </c>
    </row>
    <row r="50" spans="1:21" x14ac:dyDescent="0.25">
      <c r="A50" t="s">
        <v>209</v>
      </c>
      <c r="B50" t="s">
        <v>214</v>
      </c>
      <c r="C50" t="s">
        <v>215</v>
      </c>
      <c r="D50" t="s">
        <v>24</v>
      </c>
      <c r="E50" t="s">
        <v>37</v>
      </c>
      <c r="F50" t="s">
        <v>38</v>
      </c>
      <c r="G50">
        <v>1</v>
      </c>
      <c r="H50" t="s">
        <v>31</v>
      </c>
      <c r="I50">
        <v>-0.38358999999999999</v>
      </c>
      <c r="J50">
        <v>4.4698799999999999</v>
      </c>
      <c r="K50">
        <v>0.15712000000000001</v>
      </c>
      <c r="N50">
        <v>0.18</v>
      </c>
      <c r="O50">
        <v>710.02</v>
      </c>
      <c r="P50">
        <v>0.39639000000000002</v>
      </c>
      <c r="Q50">
        <v>44</v>
      </c>
      <c r="R50">
        <v>0.88200000000000001</v>
      </c>
      <c r="S50">
        <v>3.6</v>
      </c>
      <c r="T50">
        <v>982.7</v>
      </c>
      <c r="U50">
        <v>42</v>
      </c>
    </row>
    <row r="51" spans="1:21" x14ac:dyDescent="0.25">
      <c r="A51" t="s">
        <v>368</v>
      </c>
      <c r="B51" t="s">
        <v>214</v>
      </c>
      <c r="C51" t="s">
        <v>215</v>
      </c>
      <c r="D51" t="s">
        <v>24</v>
      </c>
      <c r="E51" t="s">
        <v>37</v>
      </c>
      <c r="F51" t="s">
        <v>38</v>
      </c>
      <c r="G51">
        <v>1</v>
      </c>
      <c r="H51" t="s">
        <v>31</v>
      </c>
      <c r="I51">
        <v>-1.25115</v>
      </c>
      <c r="J51">
        <v>4.9357100000000003</v>
      </c>
      <c r="K51">
        <v>0.1479</v>
      </c>
      <c r="N51">
        <v>1.6</v>
      </c>
      <c r="O51">
        <v>598.54</v>
      </c>
      <c r="P51">
        <v>0.38457999999999998</v>
      </c>
      <c r="Q51">
        <v>54</v>
      </c>
      <c r="R51">
        <v>0.90900000000000003</v>
      </c>
      <c r="S51">
        <v>1.5</v>
      </c>
      <c r="T51">
        <v>1223.5999999999999</v>
      </c>
      <c r="U51">
        <v>52</v>
      </c>
    </row>
    <row r="52" spans="1:21" x14ac:dyDescent="0.25">
      <c r="A52" t="s">
        <v>315</v>
      </c>
      <c r="B52" t="s">
        <v>316</v>
      </c>
      <c r="C52" t="s">
        <v>317</v>
      </c>
      <c r="D52" t="s">
        <v>24</v>
      </c>
      <c r="E52" t="s">
        <v>37</v>
      </c>
      <c r="F52" t="s">
        <v>38</v>
      </c>
      <c r="G52">
        <v>1</v>
      </c>
      <c r="H52" t="s">
        <v>31</v>
      </c>
      <c r="I52">
        <v>-2.3357399999999999</v>
      </c>
      <c r="J52">
        <v>5.7492099999999997</v>
      </c>
      <c r="K52">
        <v>0.25962000000000002</v>
      </c>
      <c r="N52">
        <v>0.01</v>
      </c>
      <c r="O52">
        <v>750.89</v>
      </c>
      <c r="P52">
        <v>0.50953000000000004</v>
      </c>
      <c r="Q52">
        <v>53</v>
      </c>
      <c r="R52">
        <v>0.84199999999999997</v>
      </c>
      <c r="S52">
        <v>3</v>
      </c>
      <c r="T52">
        <v>1132.7</v>
      </c>
      <c r="U52">
        <v>51</v>
      </c>
    </row>
    <row r="53" spans="1:21" x14ac:dyDescent="0.25">
      <c r="A53" t="s">
        <v>322</v>
      </c>
      <c r="B53" t="s">
        <v>316</v>
      </c>
      <c r="C53" t="s">
        <v>317</v>
      </c>
      <c r="D53" t="s">
        <v>24</v>
      </c>
      <c r="E53" t="s">
        <v>37</v>
      </c>
      <c r="F53" t="s">
        <v>38</v>
      </c>
      <c r="G53" t="s">
        <v>52</v>
      </c>
      <c r="H53" t="s">
        <v>43</v>
      </c>
      <c r="I53">
        <v>11.90033</v>
      </c>
      <c r="J53">
        <v>-2.1999999999999999E-2</v>
      </c>
      <c r="K53">
        <v>0.17186999999999999</v>
      </c>
      <c r="L53">
        <v>-9.3000000000000005E-4</v>
      </c>
      <c r="N53">
        <v>12.03</v>
      </c>
      <c r="O53">
        <v>854.3</v>
      </c>
      <c r="P53">
        <v>3.2168199999999998</v>
      </c>
      <c r="Q53">
        <v>21</v>
      </c>
      <c r="R53">
        <v>0.87</v>
      </c>
      <c r="S53">
        <v>12.5</v>
      </c>
      <c r="T53">
        <v>900</v>
      </c>
      <c r="U53">
        <v>17</v>
      </c>
    </row>
    <row r="54" spans="1:21" x14ac:dyDescent="0.25">
      <c r="A54" t="s">
        <v>92</v>
      </c>
      <c r="B54" t="s">
        <v>97</v>
      </c>
      <c r="C54" t="s">
        <v>98</v>
      </c>
      <c r="D54" t="s">
        <v>24</v>
      </c>
      <c r="E54" t="s">
        <v>37</v>
      </c>
      <c r="F54" t="s">
        <v>38</v>
      </c>
      <c r="G54">
        <v>1</v>
      </c>
      <c r="H54" t="s">
        <v>31</v>
      </c>
      <c r="I54">
        <v>-5.5595600000000003</v>
      </c>
      <c r="J54">
        <v>7.7096</v>
      </c>
      <c r="K54">
        <v>1.5817399999999999</v>
      </c>
      <c r="N54">
        <v>1.6</v>
      </c>
      <c r="O54">
        <v>660.72</v>
      </c>
      <c r="P54">
        <v>1.2576700000000001</v>
      </c>
      <c r="Q54">
        <v>28</v>
      </c>
      <c r="R54">
        <v>0.63</v>
      </c>
      <c r="S54">
        <v>0</v>
      </c>
      <c r="T54">
        <v>653.20000000000005</v>
      </c>
      <c r="U54">
        <v>26</v>
      </c>
    </row>
    <row r="55" spans="1:21" x14ac:dyDescent="0.25">
      <c r="A55" t="s">
        <v>209</v>
      </c>
      <c r="B55" t="s">
        <v>218</v>
      </c>
      <c r="C55" t="s">
        <v>219</v>
      </c>
      <c r="D55" t="s">
        <v>24</v>
      </c>
      <c r="E55" t="s">
        <v>37</v>
      </c>
      <c r="F55" t="s">
        <v>38</v>
      </c>
      <c r="G55">
        <v>1</v>
      </c>
      <c r="H55" t="s">
        <v>31</v>
      </c>
      <c r="I55">
        <v>-1.8194399999999999</v>
      </c>
      <c r="J55">
        <v>6.0676300000000003</v>
      </c>
      <c r="K55">
        <v>0.14157</v>
      </c>
      <c r="N55">
        <v>1.34</v>
      </c>
      <c r="O55">
        <v>1472.3</v>
      </c>
      <c r="P55">
        <v>0.37625999999999998</v>
      </c>
      <c r="Q55">
        <v>63</v>
      </c>
      <c r="R55">
        <v>0.94599999999999995</v>
      </c>
      <c r="S55">
        <v>1.9</v>
      </c>
      <c r="T55">
        <v>2445.6</v>
      </c>
      <c r="U55">
        <v>61</v>
      </c>
    </row>
    <row r="56" spans="1:21" x14ac:dyDescent="0.25">
      <c r="A56" t="s">
        <v>234</v>
      </c>
      <c r="B56" t="s">
        <v>218</v>
      </c>
      <c r="C56" t="s">
        <v>219</v>
      </c>
      <c r="D56" t="s">
        <v>24</v>
      </c>
      <c r="E56" t="s">
        <v>37</v>
      </c>
      <c r="F56" t="s">
        <v>38</v>
      </c>
      <c r="G56">
        <v>1</v>
      </c>
      <c r="H56" t="s">
        <v>31</v>
      </c>
      <c r="I56">
        <v>-5.4303400000000002</v>
      </c>
      <c r="J56">
        <v>8.1133600000000001</v>
      </c>
      <c r="K56">
        <v>0.21848000000000001</v>
      </c>
      <c r="N56">
        <v>0.22</v>
      </c>
      <c r="O56">
        <v>1134.1199999999999</v>
      </c>
      <c r="P56">
        <v>0.46742</v>
      </c>
      <c r="Q56">
        <v>49</v>
      </c>
      <c r="R56">
        <v>0.96699999999999997</v>
      </c>
      <c r="S56">
        <v>0.1</v>
      </c>
      <c r="T56">
        <v>1843.8</v>
      </c>
      <c r="U56">
        <v>47</v>
      </c>
    </row>
    <row r="57" spans="1:21" x14ac:dyDescent="0.25">
      <c r="A57" t="s">
        <v>243</v>
      </c>
      <c r="B57" t="s">
        <v>218</v>
      </c>
      <c r="C57" t="s">
        <v>219</v>
      </c>
      <c r="D57" t="s">
        <v>24</v>
      </c>
      <c r="E57" t="s">
        <v>37</v>
      </c>
      <c r="F57" t="s">
        <v>38</v>
      </c>
      <c r="G57">
        <v>1</v>
      </c>
      <c r="H57" t="s">
        <v>31</v>
      </c>
      <c r="I57">
        <v>-1.8194399999999999</v>
      </c>
      <c r="J57">
        <v>6.0676300000000003</v>
      </c>
      <c r="K57">
        <v>0.14157</v>
      </c>
      <c r="N57">
        <v>1.34</v>
      </c>
      <c r="O57">
        <v>2300.33</v>
      </c>
      <c r="P57">
        <v>0.37625999999999998</v>
      </c>
      <c r="Q57">
        <v>63</v>
      </c>
      <c r="R57">
        <v>0.94599999999999995</v>
      </c>
      <c r="S57">
        <v>1.9</v>
      </c>
      <c r="T57">
        <v>2445.6</v>
      </c>
      <c r="U57">
        <v>61</v>
      </c>
    </row>
    <row r="58" spans="1:21" x14ac:dyDescent="0.25">
      <c r="A58" t="s">
        <v>315</v>
      </c>
      <c r="B58" t="s">
        <v>218</v>
      </c>
      <c r="C58" t="s">
        <v>219</v>
      </c>
      <c r="D58" t="s">
        <v>24</v>
      </c>
      <c r="E58" t="s">
        <v>37</v>
      </c>
      <c r="F58" t="s">
        <v>38</v>
      </c>
      <c r="G58">
        <v>1</v>
      </c>
      <c r="H58" t="s">
        <v>31</v>
      </c>
      <c r="I58">
        <v>-1.9986600000000001</v>
      </c>
      <c r="J58">
        <v>5.66181</v>
      </c>
      <c r="K58">
        <v>0.35239999999999999</v>
      </c>
      <c r="N58">
        <v>0.86</v>
      </c>
      <c r="O58">
        <v>615.24</v>
      </c>
      <c r="P58">
        <v>0.59363999999999995</v>
      </c>
      <c r="Q58">
        <v>35</v>
      </c>
      <c r="R58">
        <v>0.89</v>
      </c>
      <c r="S58">
        <v>0.2</v>
      </c>
      <c r="T58">
        <v>1118.3</v>
      </c>
      <c r="U58">
        <v>33</v>
      </c>
    </row>
    <row r="59" spans="1:21" x14ac:dyDescent="0.25">
      <c r="A59" t="s">
        <v>149</v>
      </c>
      <c r="B59" t="s">
        <v>154</v>
      </c>
      <c r="C59" t="s">
        <v>155</v>
      </c>
      <c r="D59" t="s">
        <v>24</v>
      </c>
      <c r="E59" t="s">
        <v>37</v>
      </c>
      <c r="F59" t="s">
        <v>38</v>
      </c>
      <c r="G59" t="s">
        <v>158</v>
      </c>
      <c r="H59" t="s">
        <v>157</v>
      </c>
      <c r="I59">
        <v>-0.29448999999999997</v>
      </c>
      <c r="J59">
        <v>4.6185200000000002</v>
      </c>
      <c r="K59">
        <v>6.0000000000000002E-5</v>
      </c>
      <c r="N59">
        <v>2.15</v>
      </c>
      <c r="O59">
        <v>645.89</v>
      </c>
      <c r="P59">
        <v>7.8100000000000001E-3</v>
      </c>
      <c r="Q59">
        <v>28</v>
      </c>
      <c r="R59">
        <v>0.995</v>
      </c>
      <c r="S59">
        <v>2.2000000000000002</v>
      </c>
      <c r="T59">
        <v>1280.7</v>
      </c>
      <c r="U59">
        <v>26</v>
      </c>
    </row>
    <row r="60" spans="1:21" x14ac:dyDescent="0.25">
      <c r="A60" t="s">
        <v>315</v>
      </c>
      <c r="B60" t="s">
        <v>154</v>
      </c>
      <c r="C60" t="s">
        <v>155</v>
      </c>
      <c r="D60" t="s">
        <v>24</v>
      </c>
      <c r="E60" t="s">
        <v>37</v>
      </c>
      <c r="F60" t="s">
        <v>38</v>
      </c>
      <c r="G60">
        <v>1</v>
      </c>
      <c r="H60" t="s">
        <v>31</v>
      </c>
      <c r="I60">
        <v>-2.1349</v>
      </c>
      <c r="J60">
        <v>5.8086700000000002</v>
      </c>
      <c r="K60">
        <v>0.21015</v>
      </c>
      <c r="N60">
        <v>1.45</v>
      </c>
      <c r="O60">
        <v>1142.2</v>
      </c>
      <c r="P60">
        <v>0.45841999999999999</v>
      </c>
      <c r="Q60">
        <v>57</v>
      </c>
      <c r="R60">
        <v>0.86599999999999999</v>
      </c>
      <c r="S60">
        <v>2.9</v>
      </c>
      <c r="T60">
        <v>1485</v>
      </c>
      <c r="U60">
        <v>55</v>
      </c>
    </row>
    <row r="61" spans="1:21" x14ac:dyDescent="0.25">
      <c r="A61" t="s">
        <v>322</v>
      </c>
      <c r="B61" t="s">
        <v>325</v>
      </c>
      <c r="C61" t="s">
        <v>326</v>
      </c>
      <c r="D61" t="s">
        <v>24</v>
      </c>
      <c r="E61" t="s">
        <v>37</v>
      </c>
      <c r="F61" t="s">
        <v>38</v>
      </c>
      <c r="G61" t="s">
        <v>27</v>
      </c>
      <c r="H61" t="s">
        <v>64</v>
      </c>
      <c r="I61">
        <v>-2.17205</v>
      </c>
      <c r="J61">
        <v>5.2305299999999999</v>
      </c>
      <c r="K61">
        <v>5.4200000000000003E-3</v>
      </c>
      <c r="N61">
        <v>0.39</v>
      </c>
      <c r="O61">
        <v>362.14</v>
      </c>
      <c r="P61">
        <v>7.3599999999999999E-2</v>
      </c>
      <c r="Q61">
        <v>29</v>
      </c>
      <c r="R61">
        <v>0.97899999999999998</v>
      </c>
      <c r="S61">
        <v>0.4</v>
      </c>
      <c r="T61">
        <v>493.6</v>
      </c>
      <c r="U61">
        <v>27</v>
      </c>
    </row>
    <row r="62" spans="1:21" x14ac:dyDescent="0.25">
      <c r="A62" t="s">
        <v>209</v>
      </c>
      <c r="B62" t="s">
        <v>216</v>
      </c>
      <c r="C62" t="s">
        <v>217</v>
      </c>
      <c r="D62" t="s">
        <v>24</v>
      </c>
      <c r="E62" t="s">
        <v>37</v>
      </c>
      <c r="F62" t="s">
        <v>38</v>
      </c>
      <c r="G62">
        <v>1</v>
      </c>
      <c r="H62" t="s">
        <v>31</v>
      </c>
      <c r="I62">
        <v>-1.0213099999999999</v>
      </c>
      <c r="J62">
        <v>4.6110199999999999</v>
      </c>
      <c r="K62">
        <v>0.41794999999999999</v>
      </c>
      <c r="N62">
        <v>2.2599999999999998</v>
      </c>
      <c r="O62">
        <v>385.49</v>
      </c>
      <c r="P62">
        <v>0.64649000000000001</v>
      </c>
      <c r="Q62">
        <v>31</v>
      </c>
      <c r="R62">
        <v>0.76800000000000002</v>
      </c>
      <c r="S62">
        <v>0.7</v>
      </c>
      <c r="T62">
        <v>343.7</v>
      </c>
      <c r="U62">
        <v>29</v>
      </c>
    </row>
    <row r="63" spans="1:21" x14ac:dyDescent="0.25">
      <c r="A63" t="s">
        <v>178</v>
      </c>
      <c r="B63" t="s">
        <v>179</v>
      </c>
      <c r="C63" t="s">
        <v>180</v>
      </c>
      <c r="D63" t="s">
        <v>24</v>
      </c>
      <c r="E63" t="s">
        <v>37</v>
      </c>
      <c r="F63" t="s">
        <v>38</v>
      </c>
      <c r="G63">
        <v>1</v>
      </c>
      <c r="H63" t="s">
        <v>31</v>
      </c>
      <c r="I63">
        <v>-5.0442900000000002</v>
      </c>
      <c r="J63">
        <v>6.1505099999999997</v>
      </c>
      <c r="K63">
        <v>0.5091</v>
      </c>
      <c r="N63">
        <v>0.36</v>
      </c>
      <c r="O63">
        <v>28.38</v>
      </c>
      <c r="P63">
        <v>0.71350999999999998</v>
      </c>
      <c r="Q63">
        <v>29</v>
      </c>
      <c r="R63">
        <v>0.66900000000000004</v>
      </c>
      <c r="S63">
        <v>0.1</v>
      </c>
      <c r="T63">
        <v>22.1</v>
      </c>
      <c r="U63">
        <v>27</v>
      </c>
    </row>
    <row r="64" spans="1:21" x14ac:dyDescent="0.25">
      <c r="A64" t="s">
        <v>343</v>
      </c>
      <c r="B64" t="s">
        <v>179</v>
      </c>
      <c r="C64" t="s">
        <v>180</v>
      </c>
      <c r="D64" t="s">
        <v>24</v>
      </c>
      <c r="E64" t="s">
        <v>37</v>
      </c>
      <c r="F64" t="s">
        <v>38</v>
      </c>
      <c r="G64" t="s">
        <v>40</v>
      </c>
      <c r="H64" t="s">
        <v>60</v>
      </c>
      <c r="I64">
        <v>-0.27622000000000002</v>
      </c>
      <c r="J64">
        <v>3.4740500000000001</v>
      </c>
      <c r="K64">
        <v>0.17871000000000001</v>
      </c>
      <c r="N64">
        <v>1.98</v>
      </c>
      <c r="O64">
        <v>181.57</v>
      </c>
      <c r="P64">
        <v>0.42274</v>
      </c>
      <c r="Q64">
        <v>34</v>
      </c>
      <c r="R64">
        <v>0.64900000000000002</v>
      </c>
      <c r="S64">
        <v>0.9</v>
      </c>
      <c r="T64">
        <v>239.3</v>
      </c>
      <c r="U64">
        <v>32</v>
      </c>
    </row>
    <row r="65" spans="1:21" x14ac:dyDescent="0.25">
      <c r="A65" t="s">
        <v>21</v>
      </c>
      <c r="B65" t="s">
        <v>41</v>
      </c>
      <c r="C65" t="s">
        <v>42</v>
      </c>
      <c r="D65" t="s">
        <v>24</v>
      </c>
      <c r="E65" t="s">
        <v>37</v>
      </c>
      <c r="F65" t="s">
        <v>38</v>
      </c>
      <c r="G65">
        <v>1</v>
      </c>
      <c r="H65" t="s">
        <v>31</v>
      </c>
      <c r="I65">
        <v>-2.8264900000000002</v>
      </c>
      <c r="J65">
        <v>6.1376099999999996</v>
      </c>
      <c r="K65">
        <v>0.38431999999999999</v>
      </c>
      <c r="N65">
        <v>0.27</v>
      </c>
      <c r="O65">
        <v>1438.7</v>
      </c>
      <c r="P65">
        <v>0.61992999999999998</v>
      </c>
      <c r="Q65">
        <v>57</v>
      </c>
      <c r="R65">
        <v>0.80300000000000005</v>
      </c>
      <c r="S65">
        <v>1.3</v>
      </c>
      <c r="T65">
        <v>1679.4</v>
      </c>
      <c r="U65">
        <v>55</v>
      </c>
    </row>
    <row r="66" spans="1:21" x14ac:dyDescent="0.25">
      <c r="A66" t="s">
        <v>115</v>
      </c>
      <c r="B66" t="s">
        <v>41</v>
      </c>
      <c r="C66" t="s">
        <v>42</v>
      </c>
      <c r="D66" t="s">
        <v>24</v>
      </c>
      <c r="E66" t="s">
        <v>37</v>
      </c>
      <c r="F66" t="s">
        <v>38</v>
      </c>
      <c r="G66">
        <v>1</v>
      </c>
      <c r="H66" t="s">
        <v>31</v>
      </c>
      <c r="I66">
        <v>0.90498000000000001</v>
      </c>
      <c r="J66">
        <v>3.5652900000000001</v>
      </c>
      <c r="K66">
        <v>0.45186999999999999</v>
      </c>
      <c r="N66">
        <v>19.75</v>
      </c>
      <c r="O66">
        <v>1022.07</v>
      </c>
      <c r="P66">
        <v>0.20418</v>
      </c>
      <c r="Q66">
        <v>28</v>
      </c>
      <c r="R66">
        <v>0.73799999999999999</v>
      </c>
      <c r="S66">
        <v>7.5</v>
      </c>
      <c r="T66">
        <v>1512.9</v>
      </c>
      <c r="U66">
        <v>26</v>
      </c>
    </row>
    <row r="67" spans="1:21" x14ac:dyDescent="0.25">
      <c r="A67" t="s">
        <v>149</v>
      </c>
      <c r="B67" t="s">
        <v>41</v>
      </c>
      <c r="C67" t="s">
        <v>42</v>
      </c>
      <c r="D67" t="s">
        <v>24</v>
      </c>
      <c r="E67" t="s">
        <v>37</v>
      </c>
      <c r="F67" t="s">
        <v>38</v>
      </c>
      <c r="G67" t="s">
        <v>52</v>
      </c>
      <c r="H67" t="s">
        <v>33</v>
      </c>
      <c r="I67">
        <v>0.88727999999999996</v>
      </c>
      <c r="J67">
        <v>6.8309999999999996E-2</v>
      </c>
      <c r="K67">
        <v>0.12892999999999999</v>
      </c>
      <c r="N67">
        <v>1.88</v>
      </c>
      <c r="O67">
        <v>1182.54</v>
      </c>
      <c r="P67">
        <v>3.1444399999999999</v>
      </c>
      <c r="Q67">
        <v>33</v>
      </c>
      <c r="R67">
        <v>0.90100000000000002</v>
      </c>
      <c r="S67">
        <v>1.7</v>
      </c>
      <c r="T67">
        <v>1512.9</v>
      </c>
      <c r="U67">
        <v>30</v>
      </c>
    </row>
    <row r="68" spans="1:21" x14ac:dyDescent="0.25">
      <c r="A68" t="s">
        <v>254</v>
      </c>
      <c r="B68" t="s">
        <v>41</v>
      </c>
      <c r="C68" t="s">
        <v>42</v>
      </c>
      <c r="D68" t="s">
        <v>24</v>
      </c>
      <c r="E68" t="s">
        <v>37</v>
      </c>
      <c r="F68" t="s">
        <v>38</v>
      </c>
      <c r="G68">
        <v>1</v>
      </c>
      <c r="H68" t="s">
        <v>31</v>
      </c>
      <c r="I68">
        <v>-1.51267</v>
      </c>
      <c r="J68">
        <v>4.9438700000000004</v>
      </c>
      <c r="K68">
        <v>0.33528000000000002</v>
      </c>
      <c r="N68">
        <v>1.71</v>
      </c>
      <c r="O68">
        <v>525.01</v>
      </c>
      <c r="P68">
        <v>0.57903000000000004</v>
      </c>
      <c r="Q68">
        <v>57</v>
      </c>
      <c r="R68">
        <v>0.79400000000000004</v>
      </c>
      <c r="S68">
        <v>2</v>
      </c>
      <c r="T68">
        <v>1183.4000000000001</v>
      </c>
      <c r="U68">
        <v>55</v>
      </c>
    </row>
    <row r="69" spans="1:21" x14ac:dyDescent="0.25">
      <c r="A69" t="s">
        <v>315</v>
      </c>
      <c r="B69" t="s">
        <v>41</v>
      </c>
      <c r="C69" t="s">
        <v>42</v>
      </c>
      <c r="D69" t="s">
        <v>24</v>
      </c>
      <c r="E69" t="s">
        <v>37</v>
      </c>
      <c r="F69" t="s">
        <v>38</v>
      </c>
      <c r="G69">
        <v>1</v>
      </c>
      <c r="H69" t="s">
        <v>31</v>
      </c>
      <c r="I69">
        <v>-2.4382700000000002</v>
      </c>
      <c r="J69">
        <v>5.9697800000000001</v>
      </c>
      <c r="K69">
        <v>0.14194999999999999</v>
      </c>
      <c r="N69">
        <v>0.79</v>
      </c>
      <c r="O69">
        <v>1260.72</v>
      </c>
      <c r="P69">
        <v>0.37676999999999999</v>
      </c>
      <c r="Q69">
        <v>53</v>
      </c>
      <c r="R69">
        <v>0.91400000000000003</v>
      </c>
      <c r="S69">
        <v>7.9</v>
      </c>
      <c r="T69">
        <v>1844.7</v>
      </c>
      <c r="U69">
        <v>51</v>
      </c>
    </row>
    <row r="70" spans="1:21" x14ac:dyDescent="0.25">
      <c r="A70" t="s">
        <v>322</v>
      </c>
      <c r="B70" t="s">
        <v>41</v>
      </c>
      <c r="C70" t="s">
        <v>42</v>
      </c>
      <c r="D70" t="s">
        <v>24</v>
      </c>
      <c r="E70" t="s">
        <v>37</v>
      </c>
      <c r="F70" t="s">
        <v>38</v>
      </c>
      <c r="G70">
        <v>1</v>
      </c>
      <c r="H70" t="s">
        <v>31</v>
      </c>
      <c r="I70">
        <v>-1.07155</v>
      </c>
      <c r="J70">
        <v>4.5587</v>
      </c>
      <c r="K70">
        <v>0.23591000000000001</v>
      </c>
      <c r="N70">
        <v>1.48</v>
      </c>
      <c r="O70">
        <v>469.55</v>
      </c>
      <c r="P70">
        <v>0.48570999999999998</v>
      </c>
      <c r="Q70">
        <v>29</v>
      </c>
      <c r="R70">
        <v>0.85399999999999998</v>
      </c>
      <c r="S70">
        <v>1.3</v>
      </c>
      <c r="T70">
        <v>413.6</v>
      </c>
      <c r="U70">
        <v>27</v>
      </c>
    </row>
    <row r="71" spans="1:21" x14ac:dyDescent="0.25">
      <c r="A71" t="s">
        <v>371</v>
      </c>
      <c r="B71" t="s">
        <v>380</v>
      </c>
      <c r="C71" t="s">
        <v>381</v>
      </c>
      <c r="D71" t="s">
        <v>24</v>
      </c>
      <c r="E71" t="s">
        <v>37</v>
      </c>
      <c r="F71" t="s">
        <v>38</v>
      </c>
      <c r="G71">
        <v>1</v>
      </c>
      <c r="H71" t="s">
        <v>31</v>
      </c>
      <c r="I71">
        <v>-1.9739100000000001</v>
      </c>
      <c r="J71">
        <v>5.26654</v>
      </c>
      <c r="K71">
        <v>0.50880999999999998</v>
      </c>
      <c r="N71">
        <v>0.87</v>
      </c>
      <c r="O71">
        <v>393</v>
      </c>
      <c r="P71">
        <v>0.71331</v>
      </c>
      <c r="Q71">
        <v>30</v>
      </c>
      <c r="R71">
        <v>0.753</v>
      </c>
      <c r="S71">
        <v>0.7</v>
      </c>
      <c r="T71">
        <v>342.1</v>
      </c>
      <c r="U71">
        <v>28</v>
      </c>
    </row>
    <row r="72" spans="1:21" x14ac:dyDescent="0.25">
      <c r="A72" t="s">
        <v>371</v>
      </c>
      <c r="B72" t="s">
        <v>384</v>
      </c>
      <c r="C72" t="s">
        <v>385</v>
      </c>
      <c r="D72" t="s">
        <v>24</v>
      </c>
      <c r="E72" t="s">
        <v>37</v>
      </c>
      <c r="F72" t="s">
        <v>38</v>
      </c>
      <c r="G72">
        <v>1</v>
      </c>
      <c r="H72" t="s">
        <v>43</v>
      </c>
      <c r="I72">
        <v>-38.35313</v>
      </c>
      <c r="J72">
        <v>23.737169999999999</v>
      </c>
      <c r="K72">
        <v>-1.24726</v>
      </c>
      <c r="L72">
        <v>2.0979999999999999E-2</v>
      </c>
      <c r="N72">
        <v>8.17</v>
      </c>
      <c r="O72">
        <v>105.18</v>
      </c>
      <c r="S72">
        <v>1.6</v>
      </c>
      <c r="T72">
        <v>105.4</v>
      </c>
    </row>
    <row r="73" spans="1:21" x14ac:dyDescent="0.25">
      <c r="A73" t="s">
        <v>371</v>
      </c>
      <c r="B73" t="s">
        <v>382</v>
      </c>
      <c r="C73" t="s">
        <v>383</v>
      </c>
      <c r="D73" t="s">
        <v>24</v>
      </c>
      <c r="E73" t="s">
        <v>37</v>
      </c>
      <c r="F73" t="s">
        <v>38</v>
      </c>
      <c r="G73">
        <v>1</v>
      </c>
      <c r="H73" t="s">
        <v>31</v>
      </c>
      <c r="I73">
        <v>-3.6815600000000002</v>
      </c>
      <c r="J73">
        <v>5.5553800000000004</v>
      </c>
      <c r="K73">
        <v>1.68407</v>
      </c>
      <c r="N73">
        <v>0.96</v>
      </c>
      <c r="O73">
        <v>245.3</v>
      </c>
      <c r="P73">
        <v>1.29772</v>
      </c>
      <c r="Q73">
        <v>33</v>
      </c>
      <c r="R73">
        <v>0.627</v>
      </c>
      <c r="S73">
        <v>0.2</v>
      </c>
      <c r="T73">
        <v>184.4</v>
      </c>
      <c r="U73">
        <v>31</v>
      </c>
    </row>
    <row r="74" spans="1:21" x14ac:dyDescent="0.25">
      <c r="A74" t="s">
        <v>371</v>
      </c>
      <c r="B74" t="s">
        <v>386</v>
      </c>
      <c r="C74" t="s">
        <v>387</v>
      </c>
      <c r="D74" t="s">
        <v>24</v>
      </c>
      <c r="E74" t="s">
        <v>37</v>
      </c>
      <c r="F74" t="s">
        <v>38</v>
      </c>
      <c r="G74">
        <v>1</v>
      </c>
      <c r="H74" t="s">
        <v>31</v>
      </c>
      <c r="I74">
        <v>-3.9855900000000002</v>
      </c>
      <c r="J74">
        <v>6.55722</v>
      </c>
      <c r="K74">
        <v>1.16459</v>
      </c>
      <c r="N74">
        <v>0.79</v>
      </c>
      <c r="O74">
        <v>253.81</v>
      </c>
      <c r="P74">
        <v>1.0791599999999999</v>
      </c>
      <c r="Q74">
        <v>29</v>
      </c>
      <c r="R74">
        <v>0.73399999999999999</v>
      </c>
      <c r="S74">
        <v>0.1</v>
      </c>
      <c r="T74">
        <v>252.1</v>
      </c>
      <c r="U74">
        <v>27</v>
      </c>
    </row>
    <row r="75" spans="1:21" x14ac:dyDescent="0.25">
      <c r="A75" t="s">
        <v>92</v>
      </c>
      <c r="B75" t="s">
        <v>99</v>
      </c>
      <c r="C75" t="s">
        <v>100</v>
      </c>
      <c r="D75" t="s">
        <v>24</v>
      </c>
      <c r="E75" t="s">
        <v>37</v>
      </c>
      <c r="F75" t="s">
        <v>38</v>
      </c>
      <c r="G75">
        <v>1</v>
      </c>
      <c r="H75" t="s">
        <v>31</v>
      </c>
      <c r="I75">
        <v>-5.5739099999999997</v>
      </c>
      <c r="J75">
        <v>6.7406300000000003</v>
      </c>
      <c r="K75">
        <v>1.57914</v>
      </c>
      <c r="N75">
        <v>0.14000000000000001</v>
      </c>
      <c r="O75">
        <v>77.569999999999993</v>
      </c>
      <c r="P75">
        <v>1.25664</v>
      </c>
      <c r="Q75">
        <v>28</v>
      </c>
      <c r="R75">
        <v>0.504</v>
      </c>
      <c r="S75">
        <v>0</v>
      </c>
      <c r="T75">
        <v>95</v>
      </c>
      <c r="U75">
        <v>26</v>
      </c>
    </row>
    <row r="76" spans="1:21" x14ac:dyDescent="0.25">
      <c r="A76" t="s">
        <v>302</v>
      </c>
      <c r="B76" t="s">
        <v>99</v>
      </c>
      <c r="C76" t="s">
        <v>100</v>
      </c>
      <c r="D76" t="s">
        <v>24</v>
      </c>
      <c r="E76" t="s">
        <v>37</v>
      </c>
      <c r="F76" t="s">
        <v>38</v>
      </c>
      <c r="G76">
        <v>1</v>
      </c>
      <c r="H76" t="s">
        <v>31</v>
      </c>
      <c r="I76">
        <v>-2.4673500000000002</v>
      </c>
      <c r="J76">
        <v>4.9415300000000002</v>
      </c>
      <c r="K76">
        <v>0.93059000000000003</v>
      </c>
      <c r="N76">
        <v>0.39</v>
      </c>
      <c r="O76">
        <v>132.38</v>
      </c>
      <c r="P76">
        <v>0.96467000000000003</v>
      </c>
      <c r="Q76">
        <v>31</v>
      </c>
      <c r="R76">
        <v>0.72199999999999998</v>
      </c>
      <c r="S76">
        <v>0</v>
      </c>
      <c r="T76">
        <v>175.8</v>
      </c>
      <c r="U76">
        <v>29</v>
      </c>
    </row>
    <row r="77" spans="1:21" x14ac:dyDescent="0.25">
      <c r="A77" t="s">
        <v>368</v>
      </c>
      <c r="B77" t="s">
        <v>369</v>
      </c>
      <c r="C77" t="s">
        <v>370</v>
      </c>
      <c r="D77" t="s">
        <v>24</v>
      </c>
      <c r="E77" t="s">
        <v>37</v>
      </c>
      <c r="F77" t="s">
        <v>38</v>
      </c>
      <c r="G77" t="s">
        <v>40</v>
      </c>
      <c r="H77" t="s">
        <v>60</v>
      </c>
      <c r="I77">
        <v>-0.18462999999999999</v>
      </c>
      <c r="J77">
        <v>4.0358799999999997</v>
      </c>
      <c r="K77">
        <v>5.876E-2</v>
      </c>
      <c r="N77">
        <v>1.28</v>
      </c>
      <c r="O77">
        <v>230.56</v>
      </c>
      <c r="P77">
        <v>0.2424</v>
      </c>
      <c r="Q77">
        <v>32</v>
      </c>
      <c r="R77">
        <v>0.77500000000000002</v>
      </c>
      <c r="S77">
        <v>5.2</v>
      </c>
      <c r="T77">
        <v>828.3</v>
      </c>
      <c r="U77">
        <v>30</v>
      </c>
    </row>
    <row r="78" spans="1:21" x14ac:dyDescent="0.25">
      <c r="A78" t="s">
        <v>278</v>
      </c>
      <c r="B78" t="s">
        <v>285</v>
      </c>
      <c r="C78" t="s">
        <v>286</v>
      </c>
      <c r="D78" t="s">
        <v>24</v>
      </c>
      <c r="E78" t="s">
        <v>37</v>
      </c>
      <c r="F78" t="s">
        <v>38</v>
      </c>
      <c r="G78" t="s">
        <v>52</v>
      </c>
      <c r="H78" t="s">
        <v>43</v>
      </c>
      <c r="I78">
        <v>1.26793</v>
      </c>
      <c r="J78">
        <v>-1.41462</v>
      </c>
      <c r="K78">
        <v>0.39699000000000001</v>
      </c>
      <c r="L78">
        <v>-4.1900000000000001E-3</v>
      </c>
      <c r="N78">
        <v>0.32</v>
      </c>
      <c r="O78">
        <v>293.54000000000002</v>
      </c>
      <c r="P78">
        <v>3.24851</v>
      </c>
      <c r="Q78">
        <v>74</v>
      </c>
      <c r="R78">
        <v>0.91800000000000004</v>
      </c>
      <c r="S78">
        <v>0</v>
      </c>
      <c r="T78">
        <v>470.6</v>
      </c>
      <c r="U78">
        <v>70</v>
      </c>
    </row>
    <row r="79" spans="1:21" x14ac:dyDescent="0.25">
      <c r="A79" t="s">
        <v>322</v>
      </c>
      <c r="B79" t="s">
        <v>327</v>
      </c>
      <c r="C79" t="s">
        <v>328</v>
      </c>
      <c r="D79" t="s">
        <v>24</v>
      </c>
      <c r="E79" t="s">
        <v>37</v>
      </c>
      <c r="F79" t="s">
        <v>38</v>
      </c>
      <c r="G79" t="s">
        <v>52</v>
      </c>
      <c r="H79" t="s">
        <v>33</v>
      </c>
      <c r="I79">
        <v>-3.2480000000000002E-2</v>
      </c>
      <c r="J79">
        <v>0.62085000000000001</v>
      </c>
      <c r="K79">
        <v>7.5670000000000001E-2</v>
      </c>
      <c r="N79">
        <v>0.91</v>
      </c>
      <c r="O79">
        <v>268.76</v>
      </c>
      <c r="P79">
        <v>1.2570399999999999</v>
      </c>
      <c r="Q79">
        <v>29</v>
      </c>
      <c r="R79">
        <v>0.82899999999999996</v>
      </c>
      <c r="S79">
        <v>0.3</v>
      </c>
      <c r="T79">
        <v>250</v>
      </c>
      <c r="U79">
        <v>26</v>
      </c>
    </row>
    <row r="80" spans="1:21" x14ac:dyDescent="0.25">
      <c r="A80" t="s">
        <v>371</v>
      </c>
      <c r="B80" t="s">
        <v>388</v>
      </c>
      <c r="C80" t="s">
        <v>389</v>
      </c>
      <c r="D80" t="s">
        <v>24</v>
      </c>
      <c r="E80" t="s">
        <v>37</v>
      </c>
      <c r="F80" t="s">
        <v>38</v>
      </c>
      <c r="G80">
        <v>1</v>
      </c>
      <c r="H80" t="s">
        <v>31</v>
      </c>
      <c r="I80">
        <v>-4.4500799999999998</v>
      </c>
      <c r="J80">
        <v>6.3272700000000004</v>
      </c>
      <c r="K80">
        <v>1.3446</v>
      </c>
      <c r="N80">
        <v>0.27</v>
      </c>
      <c r="O80">
        <v>293.58</v>
      </c>
      <c r="P80">
        <v>1.15957</v>
      </c>
      <c r="Q80">
        <v>55</v>
      </c>
      <c r="R80">
        <v>0.69499999999999995</v>
      </c>
      <c r="S80">
        <v>0</v>
      </c>
      <c r="T80">
        <v>372.1</v>
      </c>
      <c r="U80">
        <v>53</v>
      </c>
    </row>
    <row r="81" spans="1:21" x14ac:dyDescent="0.25">
      <c r="A81" t="s">
        <v>178</v>
      </c>
      <c r="B81" t="s">
        <v>181</v>
      </c>
      <c r="C81" t="s">
        <v>182</v>
      </c>
      <c r="D81" t="s">
        <v>24</v>
      </c>
      <c r="E81" t="s">
        <v>37</v>
      </c>
      <c r="F81" t="s">
        <v>38</v>
      </c>
      <c r="G81">
        <v>1</v>
      </c>
      <c r="H81" t="s">
        <v>31</v>
      </c>
      <c r="I81">
        <v>-5.9868399999999999</v>
      </c>
      <c r="J81">
        <v>7.9892099999999999</v>
      </c>
      <c r="K81">
        <v>0.38713999999999998</v>
      </c>
      <c r="N81">
        <v>0.36</v>
      </c>
      <c r="O81">
        <v>492.85</v>
      </c>
      <c r="P81">
        <v>0.62221000000000004</v>
      </c>
      <c r="Q81">
        <v>30</v>
      </c>
      <c r="R81">
        <v>0.874</v>
      </c>
      <c r="S81">
        <v>1.1000000000000001</v>
      </c>
      <c r="T81">
        <v>503.7</v>
      </c>
      <c r="U81">
        <v>28</v>
      </c>
    </row>
    <row r="82" spans="1:21" x14ac:dyDescent="0.25">
      <c r="A82" t="s">
        <v>371</v>
      </c>
      <c r="B82" t="s">
        <v>390</v>
      </c>
      <c r="C82" t="s">
        <v>391</v>
      </c>
      <c r="D82" t="s">
        <v>24</v>
      </c>
      <c r="E82" t="s">
        <v>37</v>
      </c>
      <c r="F82" t="s">
        <v>38</v>
      </c>
      <c r="G82">
        <v>1</v>
      </c>
      <c r="H82" t="s">
        <v>31</v>
      </c>
      <c r="I82">
        <v>-3.9527100000000002</v>
      </c>
      <c r="J82">
        <v>6.3245399999999998</v>
      </c>
      <c r="K82">
        <v>0.34466999999999998</v>
      </c>
      <c r="N82">
        <v>0.16</v>
      </c>
      <c r="O82">
        <v>193.57</v>
      </c>
      <c r="P82">
        <v>0.58708000000000005</v>
      </c>
      <c r="Q82">
        <v>32</v>
      </c>
      <c r="R82">
        <v>0.88200000000000001</v>
      </c>
      <c r="S82">
        <v>0.4</v>
      </c>
      <c r="T82">
        <v>241.2</v>
      </c>
      <c r="U82">
        <v>30</v>
      </c>
    </row>
    <row r="83" spans="1:21" x14ac:dyDescent="0.25">
      <c r="A83" t="s">
        <v>21</v>
      </c>
      <c r="B83" t="s">
        <v>45</v>
      </c>
      <c r="C83" t="s">
        <v>46</v>
      </c>
      <c r="D83" t="s">
        <v>24</v>
      </c>
      <c r="E83" t="s">
        <v>37</v>
      </c>
      <c r="F83" t="s">
        <v>38</v>
      </c>
      <c r="G83">
        <v>1</v>
      </c>
      <c r="H83" t="s">
        <v>31</v>
      </c>
      <c r="I83">
        <v>-3.0725199999999999</v>
      </c>
      <c r="J83">
        <v>6.1388100000000003</v>
      </c>
      <c r="K83">
        <v>0.22352</v>
      </c>
      <c r="N83">
        <v>0.88</v>
      </c>
      <c r="O83">
        <v>281.8</v>
      </c>
      <c r="P83">
        <v>0.47277999999999998</v>
      </c>
      <c r="Q83">
        <v>26</v>
      </c>
      <c r="R83">
        <v>0.94099999999999995</v>
      </c>
      <c r="S83">
        <v>0.1</v>
      </c>
      <c r="T83">
        <v>206.2</v>
      </c>
      <c r="U83">
        <v>24</v>
      </c>
    </row>
    <row r="84" spans="1:21" x14ac:dyDescent="0.25">
      <c r="A84" t="s">
        <v>322</v>
      </c>
      <c r="B84" t="s">
        <v>329</v>
      </c>
      <c r="C84" t="s">
        <v>330</v>
      </c>
      <c r="D84" t="s">
        <v>24</v>
      </c>
      <c r="E84" t="s">
        <v>37</v>
      </c>
      <c r="F84" t="s">
        <v>38</v>
      </c>
      <c r="G84" t="s">
        <v>52</v>
      </c>
      <c r="H84" t="s">
        <v>43</v>
      </c>
      <c r="I84">
        <v>-11.48659</v>
      </c>
      <c r="J84">
        <v>5.3917299999999999</v>
      </c>
      <c r="K84">
        <v>-0.12114</v>
      </c>
      <c r="L84">
        <v>1.3600000000000001E-3</v>
      </c>
      <c r="N84">
        <v>1.42</v>
      </c>
      <c r="O84">
        <v>883.58</v>
      </c>
      <c r="P84">
        <v>1.86697</v>
      </c>
      <c r="Q84">
        <v>31</v>
      </c>
      <c r="R84">
        <v>0.84899999999999998</v>
      </c>
      <c r="S84">
        <v>1.6</v>
      </c>
      <c r="T84">
        <v>840</v>
      </c>
      <c r="U84">
        <v>27</v>
      </c>
    </row>
    <row r="85" spans="1:21" x14ac:dyDescent="0.25">
      <c r="A85" t="s">
        <v>254</v>
      </c>
      <c r="B85" t="s">
        <v>259</v>
      </c>
      <c r="C85" t="s">
        <v>260</v>
      </c>
      <c r="D85" t="s">
        <v>24</v>
      </c>
      <c r="E85" t="s">
        <v>37</v>
      </c>
      <c r="F85" t="s">
        <v>38</v>
      </c>
      <c r="G85" t="s">
        <v>27</v>
      </c>
      <c r="H85" t="s">
        <v>64</v>
      </c>
      <c r="I85">
        <v>-0.23669999999999999</v>
      </c>
      <c r="J85">
        <v>4.4478600000000004</v>
      </c>
      <c r="K85">
        <v>3.96E-3</v>
      </c>
      <c r="N85">
        <v>0.96</v>
      </c>
      <c r="O85">
        <v>1278.78</v>
      </c>
      <c r="P85">
        <v>6.2909999999999994E-2</v>
      </c>
      <c r="Q85">
        <v>18</v>
      </c>
      <c r="R85">
        <v>0.98299999999999998</v>
      </c>
      <c r="S85">
        <v>4.8</v>
      </c>
      <c r="T85">
        <v>2314.1</v>
      </c>
      <c r="U85">
        <v>16</v>
      </c>
    </row>
    <row r="86" spans="1:21" x14ac:dyDescent="0.25">
      <c r="A86" t="s">
        <v>343</v>
      </c>
      <c r="B86" t="s">
        <v>350</v>
      </c>
      <c r="C86" t="s">
        <v>351</v>
      </c>
      <c r="D86" t="s">
        <v>24</v>
      </c>
      <c r="E86" t="s">
        <v>37</v>
      </c>
      <c r="F86" t="s">
        <v>38</v>
      </c>
      <c r="G86">
        <v>1</v>
      </c>
      <c r="H86" t="s">
        <v>31</v>
      </c>
      <c r="I86">
        <v>-1.6014999999999999</v>
      </c>
      <c r="J86">
        <v>5.5250000000000004</v>
      </c>
      <c r="K86">
        <v>0.33254</v>
      </c>
      <c r="N86">
        <v>1.49</v>
      </c>
      <c r="O86">
        <v>949.98</v>
      </c>
      <c r="P86">
        <v>0.57665999999999995</v>
      </c>
      <c r="Q86">
        <v>36</v>
      </c>
      <c r="R86">
        <v>0.84299999999999997</v>
      </c>
      <c r="S86">
        <v>2.2999999999999998</v>
      </c>
      <c r="T86">
        <v>1247.2</v>
      </c>
      <c r="U86">
        <v>34</v>
      </c>
    </row>
    <row r="87" spans="1:21" x14ac:dyDescent="0.25">
      <c r="A87" t="s">
        <v>115</v>
      </c>
      <c r="B87" t="s">
        <v>118</v>
      </c>
      <c r="C87" t="s">
        <v>119</v>
      </c>
      <c r="D87" t="s">
        <v>24</v>
      </c>
      <c r="E87" t="s">
        <v>37</v>
      </c>
      <c r="F87" t="s">
        <v>38</v>
      </c>
      <c r="G87">
        <v>1</v>
      </c>
      <c r="H87" t="s">
        <v>63</v>
      </c>
      <c r="I87">
        <v>3.4131900000000002</v>
      </c>
      <c r="J87">
        <v>4.0689999999999997E-2</v>
      </c>
      <c r="K87">
        <v>0.17979000000000001</v>
      </c>
      <c r="N87">
        <v>40.46</v>
      </c>
      <c r="O87">
        <v>882.87</v>
      </c>
      <c r="P87">
        <v>3.2320000000000002E-2</v>
      </c>
      <c r="Q87">
        <v>34</v>
      </c>
      <c r="R87">
        <v>0.81499999999999995</v>
      </c>
      <c r="S87">
        <v>26.3</v>
      </c>
      <c r="T87">
        <v>1292.3</v>
      </c>
      <c r="U87">
        <v>32</v>
      </c>
    </row>
    <row r="88" spans="1:21" x14ac:dyDescent="0.25">
      <c r="A88" t="s">
        <v>278</v>
      </c>
      <c r="B88" t="s">
        <v>287</v>
      </c>
      <c r="C88" t="s">
        <v>288</v>
      </c>
      <c r="D88" t="s">
        <v>24</v>
      </c>
      <c r="E88" t="s">
        <v>37</v>
      </c>
      <c r="F88" t="s">
        <v>38</v>
      </c>
      <c r="G88">
        <v>1</v>
      </c>
      <c r="H88" t="s">
        <v>31</v>
      </c>
      <c r="I88">
        <v>-1.0000199999999999</v>
      </c>
      <c r="J88">
        <v>5.5366400000000002</v>
      </c>
      <c r="K88">
        <v>9.3359999999999999E-2</v>
      </c>
      <c r="N88">
        <v>4.3899999999999997</v>
      </c>
      <c r="O88">
        <v>1575.98</v>
      </c>
      <c r="P88">
        <v>0.30556</v>
      </c>
      <c r="Q88">
        <v>34</v>
      </c>
      <c r="R88">
        <v>0.97</v>
      </c>
      <c r="S88">
        <v>2.6</v>
      </c>
      <c r="T88">
        <v>1689.9</v>
      </c>
      <c r="U88">
        <v>32</v>
      </c>
    </row>
    <row r="89" spans="1:21" x14ac:dyDescent="0.25">
      <c r="A89" t="s">
        <v>371</v>
      </c>
      <c r="B89" t="s">
        <v>392</v>
      </c>
      <c r="C89" t="s">
        <v>393</v>
      </c>
      <c r="D89" t="s">
        <v>24</v>
      </c>
      <c r="E89" t="s">
        <v>37</v>
      </c>
      <c r="F89" t="s">
        <v>38</v>
      </c>
      <c r="G89" t="s">
        <v>52</v>
      </c>
      <c r="H89" t="s">
        <v>43</v>
      </c>
      <c r="I89">
        <v>12.994450000000001</v>
      </c>
      <c r="J89">
        <v>-5.0909899999999997</v>
      </c>
      <c r="K89">
        <v>0.34608</v>
      </c>
      <c r="L89">
        <v>-1.89E-3</v>
      </c>
      <c r="N89">
        <v>0.86</v>
      </c>
      <c r="O89">
        <v>1114.22</v>
      </c>
      <c r="P89">
        <v>10.89784</v>
      </c>
      <c r="Q89">
        <v>44</v>
      </c>
      <c r="R89">
        <v>0.83899999999999997</v>
      </c>
      <c r="S89">
        <v>0.7</v>
      </c>
      <c r="T89">
        <v>1402.4</v>
      </c>
      <c r="U89">
        <v>40</v>
      </c>
    </row>
    <row r="90" spans="1:21" x14ac:dyDescent="0.25">
      <c r="A90" t="s">
        <v>322</v>
      </c>
      <c r="B90" t="s">
        <v>331</v>
      </c>
      <c r="C90" t="s">
        <v>332</v>
      </c>
      <c r="D90" t="s">
        <v>24</v>
      </c>
      <c r="E90" t="s">
        <v>37</v>
      </c>
      <c r="F90" t="s">
        <v>38</v>
      </c>
      <c r="G90">
        <v>1</v>
      </c>
      <c r="H90" t="s">
        <v>63</v>
      </c>
      <c r="I90">
        <v>1.68974</v>
      </c>
      <c r="J90">
        <v>5.9470000000000002E-2</v>
      </c>
      <c r="K90">
        <v>0.26924999999999999</v>
      </c>
      <c r="N90">
        <v>7.19</v>
      </c>
      <c r="O90">
        <v>719.63</v>
      </c>
      <c r="P90">
        <v>0.51888999999999996</v>
      </c>
      <c r="Q90">
        <v>31</v>
      </c>
      <c r="R90">
        <v>0.76700000000000002</v>
      </c>
      <c r="S90">
        <v>3.7</v>
      </c>
      <c r="T90">
        <v>439.4</v>
      </c>
      <c r="U90">
        <v>29</v>
      </c>
    </row>
    <row r="91" spans="1:21" x14ac:dyDescent="0.25">
      <c r="A91" t="s">
        <v>371</v>
      </c>
      <c r="B91" t="s">
        <v>394</v>
      </c>
      <c r="C91" t="s">
        <v>395</v>
      </c>
      <c r="D91" t="s">
        <v>24</v>
      </c>
      <c r="E91" t="s">
        <v>37</v>
      </c>
      <c r="F91" t="s">
        <v>38</v>
      </c>
      <c r="G91">
        <v>1</v>
      </c>
      <c r="H91" t="s">
        <v>31</v>
      </c>
      <c r="I91">
        <v>-2.3969499999999999</v>
      </c>
      <c r="J91">
        <v>5.6301199999999998</v>
      </c>
      <c r="K91">
        <v>0.43673000000000001</v>
      </c>
      <c r="N91">
        <v>0.22</v>
      </c>
      <c r="O91">
        <v>356</v>
      </c>
      <c r="P91">
        <v>0.66085000000000005</v>
      </c>
      <c r="Q91">
        <v>34</v>
      </c>
      <c r="R91">
        <v>0.84299999999999997</v>
      </c>
      <c r="S91">
        <v>0.4</v>
      </c>
      <c r="T91">
        <v>436.7</v>
      </c>
      <c r="U91">
        <v>32</v>
      </c>
    </row>
    <row r="92" spans="1:21" x14ac:dyDescent="0.25">
      <c r="A92" t="s">
        <v>178</v>
      </c>
      <c r="B92" t="s">
        <v>183</v>
      </c>
      <c r="C92" t="s">
        <v>184</v>
      </c>
      <c r="D92" t="s">
        <v>24</v>
      </c>
      <c r="E92" t="s">
        <v>37</v>
      </c>
      <c r="F92" t="s">
        <v>38</v>
      </c>
      <c r="G92" t="s">
        <v>40</v>
      </c>
      <c r="H92" t="s">
        <v>60</v>
      </c>
      <c r="I92">
        <v>-8.4165700000000001</v>
      </c>
      <c r="J92">
        <v>10.218070000000001</v>
      </c>
      <c r="K92">
        <v>0.10871</v>
      </c>
      <c r="N92">
        <v>0.14000000000000001</v>
      </c>
      <c r="O92">
        <v>789.71</v>
      </c>
      <c r="P92">
        <v>0.32971</v>
      </c>
      <c r="Q92">
        <v>27</v>
      </c>
      <c r="R92">
        <v>0.90300000000000002</v>
      </c>
      <c r="S92">
        <v>0.2</v>
      </c>
      <c r="T92">
        <v>786.5</v>
      </c>
      <c r="U92">
        <v>25</v>
      </c>
    </row>
    <row r="93" spans="1:21" x14ac:dyDescent="0.25">
      <c r="A93" t="s">
        <v>209</v>
      </c>
      <c r="B93" t="s">
        <v>183</v>
      </c>
      <c r="C93" t="s">
        <v>184</v>
      </c>
      <c r="D93" t="s">
        <v>24</v>
      </c>
      <c r="E93" t="s">
        <v>37</v>
      </c>
      <c r="F93" t="s">
        <v>38</v>
      </c>
      <c r="G93">
        <v>1</v>
      </c>
      <c r="H93" t="s">
        <v>31</v>
      </c>
      <c r="I93">
        <v>-0.55045999999999995</v>
      </c>
      <c r="J93">
        <v>4.8470300000000002</v>
      </c>
      <c r="K93">
        <v>0.36009000000000002</v>
      </c>
      <c r="N93">
        <v>2.81</v>
      </c>
      <c r="O93">
        <v>991.19</v>
      </c>
      <c r="P93">
        <v>0.60007999999999995</v>
      </c>
      <c r="Q93">
        <v>52</v>
      </c>
      <c r="R93">
        <v>0.80200000000000005</v>
      </c>
      <c r="S93">
        <v>1.5</v>
      </c>
      <c r="T93">
        <v>1795.2</v>
      </c>
      <c r="U93">
        <v>50</v>
      </c>
    </row>
    <row r="94" spans="1:21" x14ac:dyDescent="0.25">
      <c r="A94" t="s">
        <v>234</v>
      </c>
      <c r="B94" t="s">
        <v>183</v>
      </c>
      <c r="C94" t="s">
        <v>184</v>
      </c>
      <c r="D94" t="s">
        <v>24</v>
      </c>
      <c r="E94" t="s">
        <v>37</v>
      </c>
      <c r="F94" t="s">
        <v>38</v>
      </c>
      <c r="G94">
        <v>1</v>
      </c>
      <c r="H94" t="s">
        <v>31</v>
      </c>
      <c r="I94">
        <v>-4.5867500000000003</v>
      </c>
      <c r="J94">
        <v>7.6412500000000003</v>
      </c>
      <c r="K94">
        <v>0.14424000000000001</v>
      </c>
      <c r="N94">
        <v>0.42</v>
      </c>
      <c r="O94">
        <v>343.72</v>
      </c>
      <c r="P94">
        <v>0.37979000000000002</v>
      </c>
      <c r="Q94">
        <v>37</v>
      </c>
      <c r="R94">
        <v>0.97399999999999998</v>
      </c>
      <c r="S94">
        <v>0.2</v>
      </c>
      <c r="T94">
        <v>426.9</v>
      </c>
      <c r="U94">
        <v>35</v>
      </c>
    </row>
    <row r="95" spans="1:21" x14ac:dyDescent="0.25">
      <c r="A95" t="s">
        <v>243</v>
      </c>
      <c r="B95" t="s">
        <v>183</v>
      </c>
      <c r="C95" t="s">
        <v>184</v>
      </c>
      <c r="D95" t="s">
        <v>24</v>
      </c>
      <c r="E95" t="s">
        <v>37</v>
      </c>
      <c r="F95" t="s">
        <v>38</v>
      </c>
      <c r="G95">
        <v>1</v>
      </c>
      <c r="H95" t="s">
        <v>31</v>
      </c>
      <c r="I95">
        <v>-1.7134199999999999</v>
      </c>
      <c r="J95">
        <v>6.0104600000000001</v>
      </c>
      <c r="K95">
        <v>0.27589000000000002</v>
      </c>
      <c r="N95">
        <v>1.93</v>
      </c>
      <c r="O95">
        <v>1595.47</v>
      </c>
      <c r="P95">
        <v>0.52524999999999999</v>
      </c>
      <c r="Q95">
        <v>27</v>
      </c>
      <c r="R95">
        <v>0.89900000000000002</v>
      </c>
      <c r="S95">
        <v>5</v>
      </c>
      <c r="T95">
        <v>2045.8</v>
      </c>
      <c r="U95">
        <v>25</v>
      </c>
    </row>
    <row r="96" spans="1:21" x14ac:dyDescent="0.25">
      <c r="A96" t="s">
        <v>368</v>
      </c>
      <c r="B96" t="s">
        <v>183</v>
      </c>
      <c r="C96" t="s">
        <v>184</v>
      </c>
      <c r="D96" t="s">
        <v>24</v>
      </c>
      <c r="E96" t="s">
        <v>37</v>
      </c>
      <c r="F96" t="s">
        <v>38</v>
      </c>
      <c r="G96">
        <v>1</v>
      </c>
      <c r="H96" t="s">
        <v>31</v>
      </c>
      <c r="I96">
        <v>-1.59551</v>
      </c>
      <c r="J96">
        <v>5.6688700000000001</v>
      </c>
      <c r="K96">
        <v>0.28506999999999999</v>
      </c>
      <c r="N96">
        <v>0.82</v>
      </c>
      <c r="O96">
        <v>1495.54</v>
      </c>
      <c r="P96">
        <v>0.53391999999999995</v>
      </c>
      <c r="Q96">
        <v>31</v>
      </c>
      <c r="R96">
        <v>0.88</v>
      </c>
      <c r="S96">
        <v>1.5</v>
      </c>
      <c r="T96">
        <v>827.2</v>
      </c>
      <c r="U96">
        <v>29</v>
      </c>
    </row>
    <row r="97" spans="1:21" x14ac:dyDescent="0.25">
      <c r="A97" t="s">
        <v>178</v>
      </c>
      <c r="B97" t="s">
        <v>185</v>
      </c>
      <c r="C97" t="s">
        <v>186</v>
      </c>
      <c r="D97" t="s">
        <v>24</v>
      </c>
      <c r="E97" t="s">
        <v>37</v>
      </c>
      <c r="F97" t="s">
        <v>38</v>
      </c>
      <c r="G97">
        <v>1</v>
      </c>
      <c r="H97" t="s">
        <v>31</v>
      </c>
      <c r="I97">
        <v>-7.8517299999999999</v>
      </c>
      <c r="J97">
        <v>9.7102000000000004</v>
      </c>
      <c r="K97">
        <v>0.29965999999999998</v>
      </c>
      <c r="N97">
        <v>0.28999999999999998</v>
      </c>
      <c r="O97">
        <v>354.1</v>
      </c>
      <c r="P97">
        <v>0.54740999999999995</v>
      </c>
      <c r="Q97">
        <v>30</v>
      </c>
      <c r="R97">
        <v>0.93899999999999995</v>
      </c>
      <c r="S97">
        <v>0.1</v>
      </c>
      <c r="T97">
        <v>397.2</v>
      </c>
      <c r="U97">
        <v>28</v>
      </c>
    </row>
    <row r="98" spans="1:21" x14ac:dyDescent="0.25">
      <c r="A98" t="s">
        <v>149</v>
      </c>
      <c r="B98" t="s">
        <v>159</v>
      </c>
      <c r="C98" t="s">
        <v>160</v>
      </c>
      <c r="D98" t="s">
        <v>24</v>
      </c>
      <c r="E98" t="s">
        <v>37</v>
      </c>
      <c r="F98" t="s">
        <v>38</v>
      </c>
      <c r="G98" t="s">
        <v>52</v>
      </c>
      <c r="H98" t="s">
        <v>28</v>
      </c>
      <c r="I98">
        <v>-15.670730000000001</v>
      </c>
      <c r="J98">
        <v>7.08439</v>
      </c>
      <c r="N98">
        <v>2.14</v>
      </c>
      <c r="O98">
        <v>362.25</v>
      </c>
      <c r="P98">
        <v>4.0168200000000001</v>
      </c>
      <c r="Q98">
        <v>33</v>
      </c>
      <c r="R98">
        <v>0.89800000000000002</v>
      </c>
      <c r="S98">
        <v>2.2000000000000002</v>
      </c>
      <c r="T98">
        <v>520</v>
      </c>
      <c r="U98">
        <v>31</v>
      </c>
    </row>
    <row r="99" spans="1:21" x14ac:dyDescent="0.25">
      <c r="A99" t="s">
        <v>149</v>
      </c>
      <c r="B99" t="s">
        <v>161</v>
      </c>
      <c r="C99" t="s">
        <v>162</v>
      </c>
      <c r="D99" t="s">
        <v>24</v>
      </c>
      <c r="E99" t="s">
        <v>37</v>
      </c>
      <c r="F99" t="s">
        <v>38</v>
      </c>
      <c r="G99">
        <v>1</v>
      </c>
      <c r="H99" t="s">
        <v>31</v>
      </c>
      <c r="I99">
        <v>-0.97023000000000004</v>
      </c>
      <c r="J99">
        <v>4.6629100000000001</v>
      </c>
      <c r="K99">
        <v>0.12365</v>
      </c>
      <c r="N99">
        <v>2.25</v>
      </c>
      <c r="O99">
        <v>351.5</v>
      </c>
      <c r="P99">
        <v>0.35164000000000001</v>
      </c>
      <c r="Q99">
        <v>29</v>
      </c>
      <c r="R99">
        <v>0.94299999999999995</v>
      </c>
      <c r="S99">
        <v>1.5</v>
      </c>
      <c r="T99">
        <v>360</v>
      </c>
      <c r="U99">
        <v>27</v>
      </c>
    </row>
    <row r="100" spans="1:21" x14ac:dyDescent="0.25">
      <c r="A100" t="s">
        <v>149</v>
      </c>
      <c r="B100" t="s">
        <v>163</v>
      </c>
      <c r="C100" t="s">
        <v>164</v>
      </c>
      <c r="D100" t="s">
        <v>24</v>
      </c>
      <c r="E100" t="s">
        <v>37</v>
      </c>
      <c r="F100" t="s">
        <v>38</v>
      </c>
      <c r="G100" t="s">
        <v>40</v>
      </c>
      <c r="H100" t="s">
        <v>60</v>
      </c>
      <c r="I100">
        <v>-0.25744</v>
      </c>
      <c r="J100">
        <v>4.4100799999999998</v>
      </c>
      <c r="K100">
        <v>2.085E-2</v>
      </c>
      <c r="N100">
        <v>2.16</v>
      </c>
      <c r="O100">
        <v>651.97</v>
      </c>
      <c r="P100">
        <v>0.1444</v>
      </c>
      <c r="Q100">
        <v>31</v>
      </c>
      <c r="R100">
        <v>0.95499999999999996</v>
      </c>
      <c r="S100">
        <v>2.2000000000000002</v>
      </c>
      <c r="T100">
        <v>767.6</v>
      </c>
      <c r="U100">
        <v>29</v>
      </c>
    </row>
    <row r="101" spans="1:21" x14ac:dyDescent="0.25">
      <c r="A101" t="s">
        <v>278</v>
      </c>
      <c r="B101" t="s">
        <v>289</v>
      </c>
      <c r="C101" t="s">
        <v>290</v>
      </c>
      <c r="D101" t="s">
        <v>24</v>
      </c>
      <c r="E101" t="s">
        <v>37</v>
      </c>
      <c r="F101" t="s">
        <v>38</v>
      </c>
      <c r="G101" t="s">
        <v>40</v>
      </c>
      <c r="H101" t="s">
        <v>60</v>
      </c>
      <c r="I101">
        <v>-1.2783199999999999</v>
      </c>
      <c r="J101">
        <v>5.5419900000000002</v>
      </c>
      <c r="K101">
        <v>5.7570000000000003E-2</v>
      </c>
      <c r="N101">
        <v>1.54</v>
      </c>
      <c r="O101">
        <v>1641.98</v>
      </c>
      <c r="P101">
        <v>0.23993999999999999</v>
      </c>
      <c r="Q101">
        <v>34</v>
      </c>
      <c r="R101">
        <v>0.98599999999999999</v>
      </c>
      <c r="S101">
        <v>0</v>
      </c>
      <c r="T101">
        <v>2023.5</v>
      </c>
      <c r="U101">
        <v>32</v>
      </c>
    </row>
    <row r="102" spans="1:21" x14ac:dyDescent="0.25">
      <c r="A102" t="s">
        <v>178</v>
      </c>
      <c r="B102" t="s">
        <v>187</v>
      </c>
      <c r="C102" t="s">
        <v>188</v>
      </c>
      <c r="D102" t="s">
        <v>24</v>
      </c>
      <c r="E102" t="s">
        <v>37</v>
      </c>
      <c r="F102" t="s">
        <v>38</v>
      </c>
      <c r="G102" t="s">
        <v>40</v>
      </c>
      <c r="H102" t="s">
        <v>60</v>
      </c>
      <c r="I102">
        <v>-7.4138900000000003</v>
      </c>
      <c r="J102">
        <v>9.5868699999999993</v>
      </c>
      <c r="K102">
        <v>8.9599999999999999E-2</v>
      </c>
      <c r="N102">
        <v>0.14000000000000001</v>
      </c>
      <c r="O102">
        <v>974.4</v>
      </c>
      <c r="P102">
        <v>0.29932999999999998</v>
      </c>
      <c r="Q102">
        <v>30</v>
      </c>
      <c r="R102">
        <v>0.93600000000000005</v>
      </c>
      <c r="S102">
        <v>0.2</v>
      </c>
      <c r="T102">
        <v>1142.0999999999999</v>
      </c>
      <c r="U102">
        <v>28</v>
      </c>
    </row>
    <row r="103" spans="1:21" x14ac:dyDescent="0.25">
      <c r="A103" t="s">
        <v>209</v>
      </c>
      <c r="B103" t="s">
        <v>187</v>
      </c>
      <c r="C103" t="s">
        <v>188</v>
      </c>
      <c r="D103" t="s">
        <v>24</v>
      </c>
      <c r="E103" t="s">
        <v>37</v>
      </c>
      <c r="F103" t="s">
        <v>38</v>
      </c>
      <c r="G103">
        <v>1</v>
      </c>
      <c r="H103" t="s">
        <v>31</v>
      </c>
      <c r="I103">
        <v>-1.6597</v>
      </c>
      <c r="J103">
        <v>5.5927699999999998</v>
      </c>
      <c r="K103">
        <v>0.35254999999999997</v>
      </c>
      <c r="N103">
        <v>0.63</v>
      </c>
      <c r="O103">
        <v>1366.8</v>
      </c>
      <c r="P103">
        <v>0.59375999999999995</v>
      </c>
      <c r="Q103">
        <v>45</v>
      </c>
      <c r="R103">
        <v>0.82</v>
      </c>
      <c r="S103">
        <v>3.6</v>
      </c>
      <c r="T103">
        <v>1262.3</v>
      </c>
      <c r="U103">
        <v>43</v>
      </c>
    </row>
    <row r="104" spans="1:21" x14ac:dyDescent="0.25">
      <c r="A104" t="s">
        <v>234</v>
      </c>
      <c r="B104" t="s">
        <v>187</v>
      </c>
      <c r="C104" t="s">
        <v>188</v>
      </c>
      <c r="D104" t="s">
        <v>24</v>
      </c>
      <c r="E104" t="s">
        <v>37</v>
      </c>
      <c r="F104" t="s">
        <v>38</v>
      </c>
      <c r="G104">
        <v>1</v>
      </c>
      <c r="H104" t="s">
        <v>31</v>
      </c>
      <c r="I104">
        <v>-5.9670199999999998</v>
      </c>
      <c r="J104">
        <v>8.57193</v>
      </c>
      <c r="K104">
        <v>0.31370999999999999</v>
      </c>
      <c r="N104">
        <v>0.45</v>
      </c>
      <c r="O104">
        <v>1854.81</v>
      </c>
      <c r="P104">
        <v>0.56010000000000004</v>
      </c>
      <c r="Q104">
        <v>46</v>
      </c>
      <c r="R104">
        <v>0.93300000000000005</v>
      </c>
      <c r="S104">
        <v>0.2</v>
      </c>
      <c r="T104">
        <v>2213.4</v>
      </c>
      <c r="U104">
        <v>44</v>
      </c>
    </row>
    <row r="105" spans="1:21" x14ac:dyDescent="0.25">
      <c r="A105" t="s">
        <v>243</v>
      </c>
      <c r="B105" t="s">
        <v>187</v>
      </c>
      <c r="C105" t="s">
        <v>188</v>
      </c>
      <c r="D105" t="s">
        <v>24</v>
      </c>
      <c r="E105" t="s">
        <v>37</v>
      </c>
      <c r="F105" t="s">
        <v>38</v>
      </c>
      <c r="G105" t="s">
        <v>52</v>
      </c>
      <c r="H105" t="s">
        <v>43</v>
      </c>
      <c r="I105">
        <v>-10.047800000000001</v>
      </c>
      <c r="J105">
        <v>3.3311899999999999</v>
      </c>
      <c r="K105">
        <v>0.28544000000000003</v>
      </c>
      <c r="L105">
        <v>-1.6800000000000001E-3</v>
      </c>
      <c r="N105">
        <v>1.65</v>
      </c>
      <c r="O105">
        <v>1490.5</v>
      </c>
      <c r="P105">
        <v>17.359760000000001</v>
      </c>
      <c r="Q105">
        <v>56</v>
      </c>
      <c r="R105">
        <v>0.87</v>
      </c>
      <c r="S105">
        <v>9.6999999999999993</v>
      </c>
      <c r="T105">
        <v>2320.4</v>
      </c>
      <c r="U105">
        <v>52</v>
      </c>
    </row>
    <row r="106" spans="1:21" x14ac:dyDescent="0.25">
      <c r="A106" t="s">
        <v>271</v>
      </c>
      <c r="B106" t="s">
        <v>187</v>
      </c>
      <c r="C106" t="s">
        <v>188</v>
      </c>
      <c r="D106" t="s">
        <v>24</v>
      </c>
      <c r="E106" t="s">
        <v>37</v>
      </c>
      <c r="F106" t="s">
        <v>38</v>
      </c>
      <c r="G106" t="s">
        <v>40</v>
      </c>
      <c r="H106" t="s">
        <v>60</v>
      </c>
      <c r="I106">
        <v>-1.5117700000000001</v>
      </c>
      <c r="J106">
        <v>5.3901500000000002</v>
      </c>
      <c r="K106">
        <v>6.139E-2</v>
      </c>
      <c r="N106">
        <v>0.7</v>
      </c>
      <c r="O106">
        <v>1234.45</v>
      </c>
      <c r="P106">
        <v>0.24776999999999999</v>
      </c>
      <c r="Q106">
        <v>35</v>
      </c>
      <c r="R106">
        <v>0.89800000000000002</v>
      </c>
      <c r="S106">
        <v>2.2999999999999998</v>
      </c>
      <c r="T106">
        <v>1217.3</v>
      </c>
      <c r="U106">
        <v>33</v>
      </c>
    </row>
    <row r="107" spans="1:21" x14ac:dyDescent="0.25">
      <c r="A107" t="s">
        <v>368</v>
      </c>
      <c r="B107" t="s">
        <v>187</v>
      </c>
      <c r="C107" t="s">
        <v>188</v>
      </c>
      <c r="D107" t="s">
        <v>24</v>
      </c>
      <c r="E107" t="s">
        <v>37</v>
      </c>
      <c r="F107" t="s">
        <v>38</v>
      </c>
      <c r="G107">
        <v>1</v>
      </c>
      <c r="H107" t="s">
        <v>31</v>
      </c>
      <c r="I107">
        <v>-1.9305399999999999</v>
      </c>
      <c r="J107">
        <v>5.8685700000000001</v>
      </c>
      <c r="K107">
        <v>0.21107000000000001</v>
      </c>
      <c r="N107">
        <v>0.65</v>
      </c>
      <c r="O107">
        <v>1139.3499999999999</v>
      </c>
      <c r="P107">
        <v>0.45942</v>
      </c>
      <c r="Q107">
        <v>56</v>
      </c>
      <c r="R107">
        <v>0.91300000000000003</v>
      </c>
      <c r="S107">
        <v>0.8</v>
      </c>
      <c r="T107">
        <v>2191.6999999999998</v>
      </c>
      <c r="U107">
        <v>54</v>
      </c>
    </row>
    <row r="108" spans="1:21" x14ac:dyDescent="0.25">
      <c r="A108" t="s">
        <v>149</v>
      </c>
      <c r="B108" t="s">
        <v>165</v>
      </c>
      <c r="C108" t="s">
        <v>166</v>
      </c>
      <c r="D108" t="s">
        <v>24</v>
      </c>
      <c r="E108" t="s">
        <v>37</v>
      </c>
      <c r="F108" t="s">
        <v>38</v>
      </c>
      <c r="G108" t="s">
        <v>40</v>
      </c>
      <c r="H108" t="s">
        <v>60</v>
      </c>
      <c r="I108">
        <v>-0.32643</v>
      </c>
      <c r="J108">
        <v>4.5704700000000003</v>
      </c>
      <c r="K108">
        <v>2.998E-2</v>
      </c>
      <c r="N108">
        <v>2.12</v>
      </c>
      <c r="O108">
        <v>353.67</v>
      </c>
      <c r="P108">
        <v>0.17315</v>
      </c>
      <c r="Q108">
        <v>30</v>
      </c>
      <c r="R108">
        <v>0.92800000000000005</v>
      </c>
      <c r="S108">
        <v>2.2000000000000002</v>
      </c>
      <c r="T108">
        <v>511.3</v>
      </c>
      <c r="U108">
        <v>28</v>
      </c>
    </row>
    <row r="109" spans="1:21" x14ac:dyDescent="0.25">
      <c r="A109" t="s">
        <v>115</v>
      </c>
      <c r="B109" t="s">
        <v>120</v>
      </c>
      <c r="C109" t="s">
        <v>121</v>
      </c>
      <c r="D109" t="s">
        <v>24</v>
      </c>
      <c r="E109" t="s">
        <v>37</v>
      </c>
      <c r="F109" t="s">
        <v>38</v>
      </c>
      <c r="G109" t="s">
        <v>27</v>
      </c>
      <c r="H109" t="s">
        <v>64</v>
      </c>
      <c r="I109">
        <v>-1.72679</v>
      </c>
      <c r="J109">
        <v>5.6650999999999998</v>
      </c>
      <c r="K109">
        <v>2.0799999999999998E-3</v>
      </c>
      <c r="N109">
        <v>0.06</v>
      </c>
      <c r="O109">
        <v>1255.73</v>
      </c>
      <c r="P109">
        <v>0</v>
      </c>
      <c r="Q109">
        <v>37</v>
      </c>
      <c r="R109">
        <v>0.90200000000000002</v>
      </c>
      <c r="S109">
        <v>52.2</v>
      </c>
      <c r="T109">
        <v>1948.2</v>
      </c>
      <c r="U109">
        <v>35</v>
      </c>
    </row>
    <row r="110" spans="1:21" x14ac:dyDescent="0.25">
      <c r="A110" t="s">
        <v>343</v>
      </c>
      <c r="B110" t="s">
        <v>120</v>
      </c>
      <c r="C110" t="s">
        <v>121</v>
      </c>
      <c r="D110" t="s">
        <v>24</v>
      </c>
      <c r="E110" t="s">
        <v>37</v>
      </c>
      <c r="F110" t="s">
        <v>38</v>
      </c>
      <c r="G110" t="s">
        <v>52</v>
      </c>
      <c r="H110" t="s">
        <v>33</v>
      </c>
      <c r="I110">
        <v>2.6637200000000001</v>
      </c>
      <c r="J110">
        <v>-2.0459999999999999E-2</v>
      </c>
      <c r="K110">
        <v>0.222</v>
      </c>
      <c r="N110">
        <v>4.04</v>
      </c>
      <c r="O110">
        <v>1156.76</v>
      </c>
      <c r="P110">
        <v>6.0459500000000004</v>
      </c>
      <c r="Q110">
        <v>30</v>
      </c>
      <c r="R110">
        <v>0.85899999999999999</v>
      </c>
      <c r="S110">
        <v>2.1</v>
      </c>
      <c r="T110">
        <v>1143.5</v>
      </c>
      <c r="U110">
        <v>27</v>
      </c>
    </row>
    <row r="111" spans="1:21" x14ac:dyDescent="0.25">
      <c r="A111" t="s">
        <v>178</v>
      </c>
      <c r="B111" t="s">
        <v>189</v>
      </c>
      <c r="C111" t="s">
        <v>190</v>
      </c>
      <c r="D111" t="s">
        <v>24</v>
      </c>
      <c r="E111" t="s">
        <v>37</v>
      </c>
      <c r="F111" t="s">
        <v>38</v>
      </c>
      <c r="G111">
        <v>1</v>
      </c>
      <c r="H111" t="s">
        <v>31</v>
      </c>
      <c r="I111">
        <v>-6.9308399999999999</v>
      </c>
      <c r="J111">
        <v>9.3600399999999997</v>
      </c>
      <c r="K111">
        <v>0.32139000000000001</v>
      </c>
      <c r="N111">
        <v>0.37</v>
      </c>
      <c r="O111">
        <v>946.12</v>
      </c>
      <c r="P111">
        <v>0.56691000000000003</v>
      </c>
      <c r="Q111">
        <v>65</v>
      </c>
      <c r="R111">
        <v>0.94899999999999995</v>
      </c>
      <c r="S111">
        <v>0.3</v>
      </c>
      <c r="T111">
        <v>1601.4</v>
      </c>
      <c r="U111">
        <v>63</v>
      </c>
    </row>
    <row r="112" spans="1:21" x14ac:dyDescent="0.25">
      <c r="A112" t="s">
        <v>254</v>
      </c>
      <c r="B112" t="s">
        <v>189</v>
      </c>
      <c r="C112" t="s">
        <v>190</v>
      </c>
      <c r="D112" t="s">
        <v>24</v>
      </c>
      <c r="E112" t="s">
        <v>37</v>
      </c>
      <c r="F112" t="s">
        <v>38</v>
      </c>
      <c r="G112">
        <v>1</v>
      </c>
      <c r="H112" t="s">
        <v>31</v>
      </c>
      <c r="I112">
        <v>-0.80327999999999999</v>
      </c>
      <c r="J112">
        <v>4.8199699999999996</v>
      </c>
      <c r="K112">
        <v>0.32229000000000002</v>
      </c>
      <c r="N112">
        <v>3.24</v>
      </c>
      <c r="O112">
        <v>707.1</v>
      </c>
      <c r="P112">
        <v>0.56771000000000005</v>
      </c>
      <c r="Q112">
        <v>29</v>
      </c>
      <c r="R112">
        <v>0.82099999999999995</v>
      </c>
      <c r="S112">
        <v>1.6</v>
      </c>
      <c r="T112">
        <v>694.8</v>
      </c>
      <c r="U112">
        <v>27</v>
      </c>
    </row>
    <row r="113" spans="1:21" x14ac:dyDescent="0.25">
      <c r="A113" t="s">
        <v>343</v>
      </c>
      <c r="B113" t="s">
        <v>189</v>
      </c>
      <c r="C113" t="s">
        <v>190</v>
      </c>
      <c r="D113" t="s">
        <v>24</v>
      </c>
      <c r="E113" t="s">
        <v>37</v>
      </c>
      <c r="F113" t="s">
        <v>38</v>
      </c>
      <c r="G113">
        <v>1</v>
      </c>
      <c r="H113" t="s">
        <v>31</v>
      </c>
      <c r="I113">
        <v>-0.79661000000000004</v>
      </c>
      <c r="J113">
        <v>4.6579100000000002</v>
      </c>
      <c r="K113">
        <v>0.48159000000000002</v>
      </c>
      <c r="N113">
        <v>17.32</v>
      </c>
      <c r="O113">
        <v>605.13</v>
      </c>
      <c r="P113">
        <v>0.69396999999999998</v>
      </c>
      <c r="Q113">
        <v>55</v>
      </c>
      <c r="R113">
        <v>0.746</v>
      </c>
      <c r="S113">
        <v>2.4</v>
      </c>
      <c r="T113">
        <v>732.1</v>
      </c>
      <c r="U113">
        <v>53</v>
      </c>
    </row>
    <row r="114" spans="1:21" x14ac:dyDescent="0.25">
      <c r="A114" t="s">
        <v>115</v>
      </c>
      <c r="B114" t="s">
        <v>122</v>
      </c>
      <c r="C114" t="s">
        <v>123</v>
      </c>
      <c r="D114" t="s">
        <v>24</v>
      </c>
      <c r="E114" t="s">
        <v>37</v>
      </c>
      <c r="F114" t="s">
        <v>38</v>
      </c>
      <c r="G114">
        <v>1</v>
      </c>
      <c r="H114" t="s">
        <v>31</v>
      </c>
      <c r="I114">
        <v>0.16249</v>
      </c>
      <c r="J114">
        <v>3.9803700000000002</v>
      </c>
      <c r="K114">
        <v>0.29480000000000001</v>
      </c>
      <c r="N114">
        <v>11.92</v>
      </c>
      <c r="O114">
        <v>319.17</v>
      </c>
      <c r="P114">
        <v>8.6910000000000001E-2</v>
      </c>
      <c r="Q114">
        <v>36</v>
      </c>
      <c r="R114">
        <v>0.83399999999999996</v>
      </c>
      <c r="S114">
        <v>3.2</v>
      </c>
      <c r="T114">
        <v>479.2</v>
      </c>
      <c r="U114">
        <v>34</v>
      </c>
    </row>
    <row r="115" spans="1:21" x14ac:dyDescent="0.25">
      <c r="A115" t="s">
        <v>149</v>
      </c>
      <c r="B115" t="s">
        <v>122</v>
      </c>
      <c r="C115" t="s">
        <v>123</v>
      </c>
      <c r="D115" t="s">
        <v>24</v>
      </c>
      <c r="E115" t="s">
        <v>37</v>
      </c>
      <c r="F115" t="s">
        <v>38</v>
      </c>
      <c r="G115" t="s">
        <v>52</v>
      </c>
      <c r="H115" t="s">
        <v>157</v>
      </c>
      <c r="I115">
        <v>-0.30095</v>
      </c>
      <c r="J115">
        <v>4.4485900000000003</v>
      </c>
      <c r="K115">
        <v>3.0000000000000001E-5</v>
      </c>
      <c r="N115">
        <v>2.06</v>
      </c>
      <c r="O115">
        <v>550.55999999999995</v>
      </c>
      <c r="P115">
        <v>5.64E-3</v>
      </c>
      <c r="Q115">
        <v>30</v>
      </c>
      <c r="R115">
        <v>0.996</v>
      </c>
      <c r="S115">
        <v>2.1</v>
      </c>
      <c r="T115">
        <v>905.9</v>
      </c>
      <c r="U115">
        <v>28</v>
      </c>
    </row>
    <row r="116" spans="1:21" x14ac:dyDescent="0.25">
      <c r="A116" t="s">
        <v>315</v>
      </c>
      <c r="B116" t="s">
        <v>122</v>
      </c>
      <c r="C116" t="s">
        <v>123</v>
      </c>
      <c r="D116" t="s">
        <v>24</v>
      </c>
      <c r="E116" t="s">
        <v>37</v>
      </c>
      <c r="F116" t="s">
        <v>38</v>
      </c>
      <c r="G116" t="s">
        <v>52</v>
      </c>
      <c r="H116" t="s">
        <v>33</v>
      </c>
      <c r="I116">
        <v>-0.74319000000000002</v>
      </c>
      <c r="J116">
        <v>2.9374099999999999</v>
      </c>
      <c r="K116">
        <v>4.1939999999999998E-2</v>
      </c>
      <c r="N116">
        <v>2.91</v>
      </c>
      <c r="O116">
        <v>904.97</v>
      </c>
      <c r="P116">
        <v>5.1158900000000003</v>
      </c>
      <c r="Q116">
        <v>37</v>
      </c>
      <c r="R116">
        <v>0.79600000000000004</v>
      </c>
      <c r="S116">
        <v>10</v>
      </c>
      <c r="T116">
        <v>1007</v>
      </c>
      <c r="U116">
        <v>34</v>
      </c>
    </row>
    <row r="117" spans="1:21" x14ac:dyDescent="0.25">
      <c r="A117" t="s">
        <v>115</v>
      </c>
      <c r="B117" t="s">
        <v>124</v>
      </c>
      <c r="C117" t="s">
        <v>125</v>
      </c>
      <c r="D117" t="s">
        <v>24</v>
      </c>
      <c r="E117" t="s">
        <v>37</v>
      </c>
      <c r="F117" t="s">
        <v>38</v>
      </c>
      <c r="G117">
        <v>1</v>
      </c>
      <c r="H117" t="s">
        <v>31</v>
      </c>
      <c r="I117">
        <v>-1.8174300000000001</v>
      </c>
      <c r="J117">
        <v>5.5122799999999996</v>
      </c>
      <c r="K117">
        <v>0.20832999999999999</v>
      </c>
      <c r="N117">
        <v>0.08</v>
      </c>
      <c r="O117">
        <v>349.29</v>
      </c>
      <c r="P117">
        <v>4.3400000000000001E-2</v>
      </c>
      <c r="Q117">
        <v>35</v>
      </c>
      <c r="R117">
        <v>0.88900000000000001</v>
      </c>
      <c r="S117">
        <v>0.8</v>
      </c>
      <c r="T117">
        <v>689.6</v>
      </c>
      <c r="U117">
        <v>33</v>
      </c>
    </row>
    <row r="118" spans="1:21" x14ac:dyDescent="0.25">
      <c r="A118" t="s">
        <v>149</v>
      </c>
      <c r="B118" t="s">
        <v>124</v>
      </c>
      <c r="C118" t="s">
        <v>125</v>
      </c>
      <c r="D118" t="s">
        <v>24</v>
      </c>
      <c r="E118" t="s">
        <v>37</v>
      </c>
      <c r="F118" t="s">
        <v>38</v>
      </c>
      <c r="G118">
        <v>1</v>
      </c>
      <c r="H118" t="s">
        <v>31</v>
      </c>
      <c r="I118">
        <v>-0.89371</v>
      </c>
      <c r="J118">
        <v>4.7993899999999998</v>
      </c>
      <c r="K118">
        <v>0.20710000000000001</v>
      </c>
      <c r="N118">
        <v>1.75</v>
      </c>
      <c r="O118">
        <v>531.05999999999995</v>
      </c>
      <c r="P118">
        <v>0.45507999999999998</v>
      </c>
      <c r="Q118">
        <v>34</v>
      </c>
      <c r="R118">
        <v>0.91700000000000004</v>
      </c>
      <c r="S118">
        <v>0.9</v>
      </c>
      <c r="T118">
        <v>682</v>
      </c>
      <c r="U118">
        <v>32</v>
      </c>
    </row>
    <row r="119" spans="1:21" x14ac:dyDescent="0.25">
      <c r="A119" t="s">
        <v>234</v>
      </c>
      <c r="B119" t="s">
        <v>124</v>
      </c>
      <c r="C119" t="s">
        <v>125</v>
      </c>
      <c r="D119" t="s">
        <v>24</v>
      </c>
      <c r="E119" t="s">
        <v>37</v>
      </c>
      <c r="F119" t="s">
        <v>38</v>
      </c>
      <c r="G119">
        <v>1</v>
      </c>
      <c r="H119" t="s">
        <v>31</v>
      </c>
      <c r="I119">
        <v>-7.6804300000000003</v>
      </c>
      <c r="J119">
        <v>9.2093900000000009</v>
      </c>
      <c r="K119">
        <v>0.38550000000000001</v>
      </c>
      <c r="N119">
        <v>0.2</v>
      </c>
      <c r="O119">
        <v>167.09</v>
      </c>
      <c r="P119">
        <v>0.62089000000000005</v>
      </c>
      <c r="Q119">
        <v>48</v>
      </c>
      <c r="R119">
        <v>0.94799999999999995</v>
      </c>
      <c r="S119">
        <v>0</v>
      </c>
      <c r="T119">
        <v>111.1</v>
      </c>
      <c r="U119">
        <v>46</v>
      </c>
    </row>
    <row r="120" spans="1:21" x14ac:dyDescent="0.25">
      <c r="A120" t="s">
        <v>254</v>
      </c>
      <c r="B120" t="s">
        <v>124</v>
      </c>
      <c r="C120" t="s">
        <v>125</v>
      </c>
      <c r="D120" t="s">
        <v>24</v>
      </c>
      <c r="E120" t="s">
        <v>37</v>
      </c>
      <c r="F120" t="s">
        <v>38</v>
      </c>
      <c r="G120">
        <v>1</v>
      </c>
      <c r="H120" t="s">
        <v>31</v>
      </c>
      <c r="I120">
        <v>0.56279000000000001</v>
      </c>
      <c r="J120">
        <v>3.6527699999999999</v>
      </c>
      <c r="K120">
        <v>0.42631000000000002</v>
      </c>
      <c r="N120">
        <v>5.04</v>
      </c>
      <c r="O120">
        <v>254.57</v>
      </c>
      <c r="P120">
        <v>0.65293000000000001</v>
      </c>
      <c r="Q120">
        <v>32</v>
      </c>
      <c r="R120">
        <v>0.878</v>
      </c>
      <c r="S120">
        <v>0.2</v>
      </c>
      <c r="T120">
        <v>370.1</v>
      </c>
      <c r="U120">
        <v>30</v>
      </c>
    </row>
    <row r="121" spans="1:21" x14ac:dyDescent="0.25">
      <c r="A121" t="s">
        <v>271</v>
      </c>
      <c r="B121" t="s">
        <v>124</v>
      </c>
      <c r="C121" t="s">
        <v>125</v>
      </c>
      <c r="D121" t="s">
        <v>24</v>
      </c>
      <c r="E121" t="s">
        <v>37</v>
      </c>
      <c r="F121" t="s">
        <v>38</v>
      </c>
      <c r="G121">
        <v>1</v>
      </c>
      <c r="H121" t="s">
        <v>31</v>
      </c>
      <c r="I121">
        <v>-2.2674099999999999</v>
      </c>
      <c r="J121">
        <v>5.50962</v>
      </c>
      <c r="K121">
        <v>0.50117</v>
      </c>
      <c r="N121">
        <v>0.48</v>
      </c>
      <c r="O121">
        <v>508.49</v>
      </c>
      <c r="P121">
        <v>0.70794000000000001</v>
      </c>
      <c r="Q121">
        <v>22</v>
      </c>
      <c r="R121">
        <v>0.83699999999999997</v>
      </c>
      <c r="S121">
        <v>1.6</v>
      </c>
      <c r="T121">
        <v>787.8</v>
      </c>
      <c r="U121">
        <v>20</v>
      </c>
    </row>
    <row r="122" spans="1:21" x14ac:dyDescent="0.25">
      <c r="A122" t="s">
        <v>315</v>
      </c>
      <c r="B122" t="s">
        <v>124</v>
      </c>
      <c r="C122" t="s">
        <v>125</v>
      </c>
      <c r="D122" t="s">
        <v>24</v>
      </c>
      <c r="E122" t="s">
        <v>37</v>
      </c>
      <c r="F122" t="s">
        <v>38</v>
      </c>
      <c r="G122" t="s">
        <v>52</v>
      </c>
      <c r="H122" t="s">
        <v>43</v>
      </c>
      <c r="I122">
        <v>0.53490000000000004</v>
      </c>
      <c r="J122">
        <v>0.45712999999999998</v>
      </c>
      <c r="K122">
        <v>0.16613</v>
      </c>
      <c r="L122">
        <v>-9.2000000000000003E-4</v>
      </c>
      <c r="N122">
        <v>2.2999999999999998</v>
      </c>
      <c r="O122">
        <v>852.53</v>
      </c>
      <c r="P122">
        <v>3.8335599999999999</v>
      </c>
      <c r="Q122">
        <v>57</v>
      </c>
      <c r="R122">
        <v>0.89400000000000002</v>
      </c>
      <c r="S122">
        <v>0.9</v>
      </c>
      <c r="T122">
        <v>983.6</v>
      </c>
      <c r="U122">
        <v>53</v>
      </c>
    </row>
    <row r="123" spans="1:21" x14ac:dyDescent="0.25">
      <c r="A123" t="s">
        <v>92</v>
      </c>
      <c r="B123" t="s">
        <v>101</v>
      </c>
      <c r="C123" t="s">
        <v>102</v>
      </c>
      <c r="D123" t="s">
        <v>24</v>
      </c>
      <c r="E123" t="s">
        <v>37</v>
      </c>
      <c r="F123" t="s">
        <v>38</v>
      </c>
      <c r="G123">
        <v>1</v>
      </c>
      <c r="H123" t="s">
        <v>63</v>
      </c>
      <c r="I123">
        <v>0.74143999999999999</v>
      </c>
      <c r="J123">
        <v>0.10206999999999999</v>
      </c>
      <c r="K123">
        <v>0.83082</v>
      </c>
      <c r="N123">
        <v>4.12</v>
      </c>
      <c r="O123">
        <v>108.03</v>
      </c>
      <c r="P123">
        <v>0.91149000000000002</v>
      </c>
      <c r="Q123">
        <v>33</v>
      </c>
      <c r="R123">
        <v>0.44</v>
      </c>
      <c r="S123">
        <v>2.6</v>
      </c>
      <c r="T123">
        <v>154.9</v>
      </c>
      <c r="U123">
        <v>31</v>
      </c>
    </row>
    <row r="124" spans="1:21" x14ac:dyDescent="0.25">
      <c r="A124" t="s">
        <v>149</v>
      </c>
      <c r="B124" t="s">
        <v>101</v>
      </c>
      <c r="C124" t="s">
        <v>102</v>
      </c>
      <c r="D124" t="s">
        <v>24</v>
      </c>
      <c r="E124" t="s">
        <v>37</v>
      </c>
      <c r="F124" t="s">
        <v>38</v>
      </c>
      <c r="G124" t="s">
        <v>52</v>
      </c>
      <c r="H124" t="s">
        <v>157</v>
      </c>
      <c r="I124">
        <v>-0.95928000000000002</v>
      </c>
      <c r="J124">
        <v>4.8643099999999997</v>
      </c>
      <c r="K124">
        <v>9.0000000000000006E-5</v>
      </c>
      <c r="N124">
        <v>1.18</v>
      </c>
      <c r="O124">
        <v>563.77</v>
      </c>
      <c r="P124">
        <v>9.6699999999999998E-3</v>
      </c>
      <c r="Q124">
        <v>29</v>
      </c>
      <c r="R124">
        <v>0.99299999999999999</v>
      </c>
      <c r="S124">
        <v>1.2</v>
      </c>
      <c r="T124">
        <v>705</v>
      </c>
      <c r="U124">
        <v>27</v>
      </c>
    </row>
    <row r="125" spans="1:21" x14ac:dyDescent="0.25">
      <c r="A125" t="s">
        <v>178</v>
      </c>
      <c r="B125" t="s">
        <v>101</v>
      </c>
      <c r="C125" t="s">
        <v>102</v>
      </c>
      <c r="D125" t="s">
        <v>24</v>
      </c>
      <c r="E125" t="s">
        <v>37</v>
      </c>
      <c r="F125" t="s">
        <v>38</v>
      </c>
      <c r="G125">
        <v>1</v>
      </c>
      <c r="H125" t="s">
        <v>31</v>
      </c>
      <c r="I125">
        <v>-6.5735599999999996</v>
      </c>
      <c r="J125">
        <v>8.7048699999999997</v>
      </c>
      <c r="K125">
        <v>0.45562000000000002</v>
      </c>
      <c r="N125">
        <v>0.24</v>
      </c>
      <c r="O125">
        <v>595.91999999999996</v>
      </c>
      <c r="P125">
        <v>0.67500000000000004</v>
      </c>
      <c r="Q125">
        <v>67</v>
      </c>
      <c r="R125">
        <v>0.89400000000000002</v>
      </c>
      <c r="S125">
        <v>0.2</v>
      </c>
      <c r="T125">
        <v>1093.5999999999999</v>
      </c>
      <c r="U125">
        <v>65</v>
      </c>
    </row>
    <row r="126" spans="1:21" x14ac:dyDescent="0.25">
      <c r="A126" t="s">
        <v>209</v>
      </c>
      <c r="B126" t="s">
        <v>101</v>
      </c>
      <c r="C126" t="s">
        <v>102</v>
      </c>
      <c r="D126" t="s">
        <v>24</v>
      </c>
      <c r="E126" t="s">
        <v>37</v>
      </c>
      <c r="F126" t="s">
        <v>38</v>
      </c>
      <c r="G126">
        <v>1</v>
      </c>
      <c r="H126" t="s">
        <v>31</v>
      </c>
      <c r="I126">
        <v>-1.62517</v>
      </c>
      <c r="J126">
        <v>5.7572900000000002</v>
      </c>
      <c r="K126">
        <v>0.19642999999999999</v>
      </c>
      <c r="N126">
        <v>0.43</v>
      </c>
      <c r="O126">
        <v>1755.8</v>
      </c>
      <c r="P126">
        <v>0.44320999999999999</v>
      </c>
      <c r="Q126">
        <v>31</v>
      </c>
      <c r="R126">
        <v>0.90600000000000003</v>
      </c>
      <c r="S126">
        <v>2.7</v>
      </c>
      <c r="T126">
        <v>1364.7</v>
      </c>
      <c r="U126">
        <v>29</v>
      </c>
    </row>
    <row r="127" spans="1:21" x14ac:dyDescent="0.25">
      <c r="A127" t="s">
        <v>234</v>
      </c>
      <c r="B127" t="s">
        <v>101</v>
      </c>
      <c r="C127" t="s">
        <v>102</v>
      </c>
      <c r="D127" t="s">
        <v>24</v>
      </c>
      <c r="E127" t="s">
        <v>37</v>
      </c>
      <c r="F127" t="s">
        <v>38</v>
      </c>
      <c r="G127">
        <v>1</v>
      </c>
      <c r="H127" t="s">
        <v>31</v>
      </c>
      <c r="I127">
        <v>-5.7411599999999998</v>
      </c>
      <c r="J127">
        <v>8.4865700000000004</v>
      </c>
      <c r="K127">
        <v>0.20082</v>
      </c>
      <c r="N127">
        <v>0.24</v>
      </c>
      <c r="O127">
        <v>513.57000000000005</v>
      </c>
      <c r="P127">
        <v>0.44812999999999997</v>
      </c>
      <c r="Q127">
        <v>48</v>
      </c>
      <c r="R127">
        <v>0.96799999999999997</v>
      </c>
      <c r="S127">
        <v>0.2</v>
      </c>
      <c r="T127">
        <v>797.6</v>
      </c>
      <c r="U127">
        <v>46</v>
      </c>
    </row>
    <row r="128" spans="1:21" x14ac:dyDescent="0.25">
      <c r="A128" t="s">
        <v>243</v>
      </c>
      <c r="B128" t="s">
        <v>101</v>
      </c>
      <c r="C128" t="s">
        <v>102</v>
      </c>
      <c r="D128" t="s">
        <v>24</v>
      </c>
      <c r="E128" t="s">
        <v>37</v>
      </c>
      <c r="F128" t="s">
        <v>38</v>
      </c>
      <c r="G128" t="s">
        <v>27</v>
      </c>
      <c r="H128" t="s">
        <v>33</v>
      </c>
      <c r="I128">
        <v>-40.098050000000001</v>
      </c>
      <c r="J128">
        <v>9.9756999999999998</v>
      </c>
      <c r="K128">
        <v>6.4519999999999994E-2</v>
      </c>
      <c r="N128">
        <v>4.5599999999999996</v>
      </c>
      <c r="O128">
        <v>1642.82</v>
      </c>
      <c r="P128">
        <v>972.68074999999999</v>
      </c>
      <c r="Q128">
        <v>59</v>
      </c>
      <c r="R128">
        <v>0.85799999999999998</v>
      </c>
      <c r="S128">
        <v>2.4</v>
      </c>
      <c r="T128">
        <v>2365.8000000000002</v>
      </c>
      <c r="U128">
        <v>56</v>
      </c>
    </row>
    <row r="129" spans="1:21" x14ac:dyDescent="0.25">
      <c r="A129" t="s">
        <v>271</v>
      </c>
      <c r="B129" t="s">
        <v>101</v>
      </c>
      <c r="C129" t="s">
        <v>102</v>
      </c>
      <c r="D129" t="s">
        <v>24</v>
      </c>
      <c r="E129" t="s">
        <v>37</v>
      </c>
      <c r="F129" t="s">
        <v>38</v>
      </c>
      <c r="G129">
        <v>1</v>
      </c>
      <c r="H129" t="s">
        <v>31</v>
      </c>
      <c r="I129">
        <v>-0.69993000000000005</v>
      </c>
      <c r="J129">
        <v>4.9661400000000002</v>
      </c>
      <c r="K129">
        <v>0.16328999999999999</v>
      </c>
      <c r="N129">
        <v>4.04</v>
      </c>
      <c r="O129">
        <v>753.08</v>
      </c>
      <c r="P129">
        <v>0.40410000000000001</v>
      </c>
      <c r="Q129">
        <v>24</v>
      </c>
      <c r="R129">
        <v>0.94099999999999995</v>
      </c>
      <c r="S129">
        <v>1.2</v>
      </c>
      <c r="T129">
        <v>1038</v>
      </c>
      <c r="U129">
        <v>22</v>
      </c>
    </row>
    <row r="130" spans="1:21" x14ac:dyDescent="0.25">
      <c r="A130" t="s">
        <v>368</v>
      </c>
      <c r="B130" t="s">
        <v>101</v>
      </c>
      <c r="C130" t="s">
        <v>102</v>
      </c>
      <c r="D130" t="s">
        <v>24</v>
      </c>
      <c r="E130" t="s">
        <v>37</v>
      </c>
      <c r="F130" t="s">
        <v>38</v>
      </c>
      <c r="G130">
        <v>1</v>
      </c>
      <c r="H130" t="s">
        <v>31</v>
      </c>
      <c r="I130">
        <v>-1.7817499999999999</v>
      </c>
      <c r="J130">
        <v>5.9196799999999996</v>
      </c>
      <c r="K130">
        <v>0.18475</v>
      </c>
      <c r="N130">
        <v>0.96</v>
      </c>
      <c r="O130">
        <v>1333.64</v>
      </c>
      <c r="P130">
        <v>0.42981999999999998</v>
      </c>
      <c r="Q130">
        <v>29</v>
      </c>
      <c r="R130">
        <v>0.91300000000000003</v>
      </c>
      <c r="S130">
        <v>2.7</v>
      </c>
      <c r="T130">
        <v>2019.9</v>
      </c>
      <c r="U130">
        <v>27</v>
      </c>
    </row>
    <row r="131" spans="1:21" x14ac:dyDescent="0.25">
      <c r="A131" t="s">
        <v>243</v>
      </c>
      <c r="B131" t="s">
        <v>244</v>
      </c>
      <c r="C131" t="s">
        <v>245</v>
      </c>
      <c r="D131" t="s">
        <v>24</v>
      </c>
      <c r="E131" t="s">
        <v>37</v>
      </c>
      <c r="F131" t="s">
        <v>38</v>
      </c>
      <c r="G131" t="s">
        <v>52</v>
      </c>
      <c r="H131" t="s">
        <v>33</v>
      </c>
      <c r="I131">
        <v>-29.551829999999999</v>
      </c>
      <c r="J131">
        <v>8.1042400000000008</v>
      </c>
      <c r="K131">
        <v>8.1530000000000005E-2</v>
      </c>
      <c r="N131">
        <v>2.02</v>
      </c>
      <c r="O131">
        <v>874.3</v>
      </c>
      <c r="P131">
        <v>9.4141999999999992</v>
      </c>
      <c r="Q131">
        <v>30</v>
      </c>
      <c r="R131">
        <v>0.81399999999999995</v>
      </c>
      <c r="S131">
        <v>2.5</v>
      </c>
      <c r="T131">
        <v>869.6</v>
      </c>
      <c r="U131">
        <v>27</v>
      </c>
    </row>
    <row r="132" spans="1:21" x14ac:dyDescent="0.25">
      <c r="A132" t="s">
        <v>92</v>
      </c>
      <c r="B132" t="s">
        <v>103</v>
      </c>
      <c r="C132" t="s">
        <v>104</v>
      </c>
      <c r="D132" t="s">
        <v>24</v>
      </c>
      <c r="E132" t="s">
        <v>37</v>
      </c>
      <c r="F132" t="s">
        <v>38</v>
      </c>
      <c r="G132">
        <v>1</v>
      </c>
      <c r="H132" t="s">
        <v>31</v>
      </c>
      <c r="I132">
        <v>-7.0087400000000004</v>
      </c>
      <c r="J132">
        <v>8.2918000000000003</v>
      </c>
      <c r="K132">
        <v>0.53596999999999995</v>
      </c>
      <c r="N132">
        <v>0.11</v>
      </c>
      <c r="O132">
        <v>86.04</v>
      </c>
      <c r="P132">
        <v>0.73209999999999997</v>
      </c>
      <c r="Q132">
        <v>27</v>
      </c>
      <c r="R132">
        <v>0.77400000000000002</v>
      </c>
      <c r="S132">
        <v>0.3</v>
      </c>
      <c r="T132">
        <v>90.2</v>
      </c>
      <c r="U132">
        <v>25</v>
      </c>
    </row>
    <row r="133" spans="1:21" x14ac:dyDescent="0.25">
      <c r="A133" t="s">
        <v>302</v>
      </c>
      <c r="B133" t="s">
        <v>103</v>
      </c>
      <c r="C133" t="s">
        <v>104</v>
      </c>
      <c r="D133" t="s">
        <v>24</v>
      </c>
      <c r="E133" t="s">
        <v>37</v>
      </c>
      <c r="F133" t="s">
        <v>38</v>
      </c>
      <c r="G133">
        <v>1</v>
      </c>
      <c r="H133" t="s">
        <v>31</v>
      </c>
      <c r="I133">
        <v>-9.2432300000000005</v>
      </c>
      <c r="J133">
        <v>10.19661</v>
      </c>
      <c r="K133">
        <v>0.59775</v>
      </c>
      <c r="N133">
        <v>0.33</v>
      </c>
      <c r="O133">
        <v>294.95</v>
      </c>
      <c r="P133">
        <v>0.77315</v>
      </c>
      <c r="Q133">
        <v>30</v>
      </c>
      <c r="R133">
        <v>0.81100000000000005</v>
      </c>
      <c r="S133">
        <v>0.6</v>
      </c>
      <c r="T133">
        <v>285.3</v>
      </c>
      <c r="U133">
        <v>28</v>
      </c>
    </row>
    <row r="134" spans="1:21" x14ac:dyDescent="0.25">
      <c r="A134" t="s">
        <v>371</v>
      </c>
      <c r="B134" t="s">
        <v>396</v>
      </c>
      <c r="C134" t="s">
        <v>397</v>
      </c>
      <c r="D134" t="s">
        <v>24</v>
      </c>
      <c r="E134" t="s">
        <v>37</v>
      </c>
      <c r="F134" t="s">
        <v>38</v>
      </c>
      <c r="G134">
        <v>1</v>
      </c>
      <c r="H134" t="s">
        <v>31</v>
      </c>
      <c r="I134">
        <v>-3.2388599999999999</v>
      </c>
      <c r="J134">
        <v>5.1037100000000004</v>
      </c>
      <c r="K134">
        <v>0.89822000000000002</v>
      </c>
      <c r="N134">
        <v>0.25</v>
      </c>
      <c r="O134">
        <v>66.430000000000007</v>
      </c>
      <c r="P134">
        <v>0.94774000000000003</v>
      </c>
      <c r="Q134">
        <v>35</v>
      </c>
      <c r="R134">
        <v>0.628</v>
      </c>
      <c r="S134">
        <v>0.3</v>
      </c>
      <c r="T134">
        <v>77</v>
      </c>
      <c r="U134">
        <v>33</v>
      </c>
    </row>
    <row r="135" spans="1:21" x14ac:dyDescent="0.25">
      <c r="A135" t="s">
        <v>115</v>
      </c>
      <c r="B135" t="s">
        <v>126</v>
      </c>
      <c r="C135" t="s">
        <v>127</v>
      </c>
      <c r="D135" t="s">
        <v>24</v>
      </c>
      <c r="E135" t="s">
        <v>37</v>
      </c>
      <c r="F135" t="s">
        <v>38</v>
      </c>
      <c r="G135">
        <v>1</v>
      </c>
      <c r="H135" t="s">
        <v>31</v>
      </c>
      <c r="I135">
        <v>-1.37513</v>
      </c>
      <c r="J135">
        <v>5.4360900000000001</v>
      </c>
      <c r="K135">
        <v>0.18051</v>
      </c>
      <c r="N135">
        <v>4.8</v>
      </c>
      <c r="O135">
        <v>724.86</v>
      </c>
      <c r="P135">
        <v>3.2579999999999998E-2</v>
      </c>
      <c r="Q135">
        <v>34</v>
      </c>
      <c r="R135">
        <v>0.89200000000000002</v>
      </c>
      <c r="S135">
        <v>3.9</v>
      </c>
      <c r="T135">
        <v>591.29999999999995</v>
      </c>
      <c r="U135">
        <v>32</v>
      </c>
    </row>
    <row r="136" spans="1:21" x14ac:dyDescent="0.25">
      <c r="A136" t="s">
        <v>322</v>
      </c>
      <c r="B136" t="s">
        <v>126</v>
      </c>
      <c r="C136" t="s">
        <v>127</v>
      </c>
      <c r="D136" t="s">
        <v>24</v>
      </c>
      <c r="E136" t="s">
        <v>37</v>
      </c>
      <c r="F136" t="s">
        <v>38</v>
      </c>
      <c r="G136">
        <v>1</v>
      </c>
      <c r="H136" t="s">
        <v>31</v>
      </c>
      <c r="I136">
        <v>-1.56175</v>
      </c>
      <c r="J136">
        <v>5.07775</v>
      </c>
      <c r="K136">
        <v>0.73824999999999996</v>
      </c>
      <c r="N136">
        <v>2.85</v>
      </c>
      <c r="O136">
        <v>435.7</v>
      </c>
      <c r="P136">
        <v>0.85921000000000003</v>
      </c>
      <c r="Q136">
        <v>32</v>
      </c>
      <c r="R136">
        <v>0.78300000000000003</v>
      </c>
      <c r="S136">
        <v>0.6</v>
      </c>
      <c r="T136">
        <v>519.5</v>
      </c>
      <c r="U136">
        <v>30</v>
      </c>
    </row>
    <row r="137" spans="1:21" x14ac:dyDescent="0.25">
      <c r="A137" t="s">
        <v>209</v>
      </c>
      <c r="B137" t="s">
        <v>220</v>
      </c>
      <c r="C137" t="s">
        <v>221</v>
      </c>
      <c r="D137" t="s">
        <v>24</v>
      </c>
      <c r="E137" t="s">
        <v>37</v>
      </c>
      <c r="F137" t="s">
        <v>38</v>
      </c>
      <c r="G137">
        <v>1</v>
      </c>
      <c r="H137" t="s">
        <v>31</v>
      </c>
      <c r="I137">
        <v>0.54510999999999998</v>
      </c>
      <c r="J137">
        <v>4.1129300000000004</v>
      </c>
      <c r="K137">
        <v>0.28177999999999997</v>
      </c>
      <c r="N137">
        <v>2.72</v>
      </c>
      <c r="O137">
        <v>1026.82</v>
      </c>
      <c r="P137">
        <v>0.53083000000000002</v>
      </c>
      <c r="Q137">
        <v>34</v>
      </c>
      <c r="R137">
        <v>0.91300000000000003</v>
      </c>
      <c r="S137">
        <v>0.4</v>
      </c>
      <c r="T137">
        <v>1837.3</v>
      </c>
      <c r="U137">
        <v>32</v>
      </c>
    </row>
    <row r="138" spans="1:21" x14ac:dyDescent="0.25">
      <c r="A138" t="s">
        <v>368</v>
      </c>
      <c r="B138" t="s">
        <v>220</v>
      </c>
      <c r="C138" t="s">
        <v>221</v>
      </c>
      <c r="D138" t="s">
        <v>24</v>
      </c>
      <c r="E138" t="s">
        <v>37</v>
      </c>
      <c r="F138" t="s">
        <v>38</v>
      </c>
      <c r="G138">
        <v>1</v>
      </c>
      <c r="H138" t="s">
        <v>31</v>
      </c>
      <c r="I138">
        <v>-0.65047999999999995</v>
      </c>
      <c r="J138">
        <v>4.8025700000000002</v>
      </c>
      <c r="K138">
        <v>0.40150000000000002</v>
      </c>
      <c r="N138">
        <v>1.1399999999999999</v>
      </c>
      <c r="O138">
        <v>963.29</v>
      </c>
      <c r="P138">
        <v>0.63363999999999998</v>
      </c>
      <c r="Q138">
        <v>49</v>
      </c>
      <c r="R138">
        <v>0.72</v>
      </c>
      <c r="S138">
        <v>12.9</v>
      </c>
      <c r="T138">
        <v>1755.2</v>
      </c>
      <c r="U138">
        <v>47</v>
      </c>
    </row>
    <row r="139" spans="1:21" x14ac:dyDescent="0.25">
      <c r="A139" t="s">
        <v>92</v>
      </c>
      <c r="B139" t="s">
        <v>105</v>
      </c>
      <c r="C139" t="s">
        <v>106</v>
      </c>
      <c r="D139" t="s">
        <v>24</v>
      </c>
      <c r="E139" t="s">
        <v>37</v>
      </c>
      <c r="F139" t="s">
        <v>38</v>
      </c>
      <c r="G139">
        <v>1</v>
      </c>
      <c r="H139" t="s">
        <v>31</v>
      </c>
      <c r="I139">
        <v>-5.5217499999999999</v>
      </c>
      <c r="J139">
        <v>7.0801499999999997</v>
      </c>
      <c r="K139">
        <v>0.49952999999999997</v>
      </c>
      <c r="N139">
        <v>0.18</v>
      </c>
      <c r="O139">
        <v>202.16</v>
      </c>
      <c r="P139">
        <v>0.70677000000000001</v>
      </c>
      <c r="Q139">
        <v>37</v>
      </c>
      <c r="R139">
        <v>0.76100000000000001</v>
      </c>
      <c r="S139">
        <v>0.3</v>
      </c>
      <c r="T139">
        <v>199.8</v>
      </c>
      <c r="U139">
        <v>35</v>
      </c>
    </row>
    <row r="140" spans="1:21" x14ac:dyDescent="0.25">
      <c r="A140" t="s">
        <v>302</v>
      </c>
      <c r="B140" t="s">
        <v>105</v>
      </c>
      <c r="C140" t="s">
        <v>106</v>
      </c>
      <c r="D140" t="s">
        <v>24</v>
      </c>
      <c r="E140" t="s">
        <v>37</v>
      </c>
      <c r="F140" t="s">
        <v>38</v>
      </c>
      <c r="G140">
        <v>1</v>
      </c>
      <c r="H140" t="s">
        <v>31</v>
      </c>
      <c r="I140">
        <v>-6.5425899999999997</v>
      </c>
      <c r="J140">
        <v>8.1419700000000006</v>
      </c>
      <c r="K140">
        <v>0.45100000000000001</v>
      </c>
      <c r="N140">
        <v>0.48</v>
      </c>
      <c r="O140">
        <v>383.58</v>
      </c>
      <c r="P140">
        <v>0.67157</v>
      </c>
      <c r="Q140">
        <v>33</v>
      </c>
      <c r="R140">
        <v>0.93100000000000005</v>
      </c>
      <c r="S140">
        <v>0</v>
      </c>
      <c r="T140">
        <v>380.5</v>
      </c>
      <c r="U140">
        <v>31</v>
      </c>
    </row>
    <row r="141" spans="1:21" x14ac:dyDescent="0.25">
      <c r="A141" t="s">
        <v>21</v>
      </c>
      <c r="B141" t="s">
        <v>47</v>
      </c>
      <c r="C141" t="s">
        <v>48</v>
      </c>
      <c r="D141" t="s">
        <v>24</v>
      </c>
      <c r="E141" t="s">
        <v>37</v>
      </c>
      <c r="F141" t="s">
        <v>38</v>
      </c>
      <c r="G141">
        <v>1</v>
      </c>
      <c r="H141" t="s">
        <v>31</v>
      </c>
      <c r="I141">
        <v>-2.5818699999999999</v>
      </c>
      <c r="J141">
        <v>5.7126000000000001</v>
      </c>
      <c r="K141">
        <v>0.33825</v>
      </c>
      <c r="N141">
        <v>0.71</v>
      </c>
      <c r="O141">
        <v>422.63</v>
      </c>
      <c r="P141">
        <v>0.58159000000000005</v>
      </c>
      <c r="Q141">
        <v>46</v>
      </c>
      <c r="R141">
        <v>0.85599999999999998</v>
      </c>
      <c r="S141">
        <v>0.1</v>
      </c>
      <c r="T141">
        <v>849.8</v>
      </c>
      <c r="U141">
        <v>44</v>
      </c>
    </row>
    <row r="142" spans="1:21" x14ac:dyDescent="0.25">
      <c r="A142" t="s">
        <v>21</v>
      </c>
      <c r="B142" t="s">
        <v>50</v>
      </c>
      <c r="C142" t="s">
        <v>51</v>
      </c>
      <c r="D142" t="s">
        <v>24</v>
      </c>
      <c r="E142" t="s">
        <v>37</v>
      </c>
      <c r="F142" t="s">
        <v>38</v>
      </c>
      <c r="G142" t="s">
        <v>52</v>
      </c>
      <c r="H142" t="s">
        <v>33</v>
      </c>
      <c r="I142">
        <v>6.4534000000000002</v>
      </c>
      <c r="J142">
        <v>0.20579</v>
      </c>
      <c r="K142">
        <v>0.10299</v>
      </c>
      <c r="N142">
        <v>7.02</v>
      </c>
      <c r="O142">
        <v>433.08</v>
      </c>
      <c r="P142">
        <v>5.0104600000000001</v>
      </c>
      <c r="Q142">
        <v>39</v>
      </c>
      <c r="R142">
        <v>0.75600000000000001</v>
      </c>
      <c r="S142">
        <v>1.2</v>
      </c>
      <c r="T142">
        <v>813.4</v>
      </c>
      <c r="U142">
        <v>36</v>
      </c>
    </row>
    <row r="143" spans="1:21" x14ac:dyDescent="0.25">
      <c r="A143" t="s">
        <v>149</v>
      </c>
      <c r="B143" t="s">
        <v>167</v>
      </c>
      <c r="C143" t="s">
        <v>168</v>
      </c>
      <c r="D143" t="s">
        <v>24</v>
      </c>
      <c r="E143" t="s">
        <v>37</v>
      </c>
      <c r="F143" t="s">
        <v>38</v>
      </c>
      <c r="G143" t="s">
        <v>52</v>
      </c>
      <c r="H143" t="s">
        <v>33</v>
      </c>
      <c r="I143">
        <v>-4.08866</v>
      </c>
      <c r="J143">
        <v>2.1833999999999998</v>
      </c>
      <c r="K143">
        <v>6.2520000000000006E-2</v>
      </c>
      <c r="N143">
        <v>1.84</v>
      </c>
      <c r="O143">
        <v>364.45</v>
      </c>
      <c r="P143">
        <v>1.5404800000000001</v>
      </c>
      <c r="Q143">
        <v>31</v>
      </c>
      <c r="R143">
        <v>0.85799999999999998</v>
      </c>
      <c r="S143">
        <v>1.6</v>
      </c>
      <c r="T143">
        <v>290</v>
      </c>
      <c r="U143">
        <v>28</v>
      </c>
    </row>
    <row r="144" spans="1:21" x14ac:dyDescent="0.25">
      <c r="A144" t="s">
        <v>178</v>
      </c>
      <c r="B144" t="s">
        <v>167</v>
      </c>
      <c r="C144" t="s">
        <v>168</v>
      </c>
      <c r="D144" t="s">
        <v>24</v>
      </c>
      <c r="E144" t="s">
        <v>37</v>
      </c>
      <c r="F144" t="s">
        <v>38</v>
      </c>
      <c r="G144">
        <v>1</v>
      </c>
      <c r="H144" t="s">
        <v>31</v>
      </c>
      <c r="I144">
        <v>-8.0971700000000002</v>
      </c>
      <c r="J144">
        <v>9.3811999999999998</v>
      </c>
      <c r="K144">
        <v>0.21873000000000001</v>
      </c>
      <c r="N144">
        <v>0.28999999999999998</v>
      </c>
      <c r="O144">
        <v>133.74</v>
      </c>
      <c r="P144">
        <v>0.46768999999999999</v>
      </c>
      <c r="Q144">
        <v>28</v>
      </c>
      <c r="R144">
        <v>0.91600000000000004</v>
      </c>
      <c r="S144">
        <v>0.2</v>
      </c>
      <c r="T144">
        <v>128.1</v>
      </c>
      <c r="U144">
        <v>26</v>
      </c>
    </row>
    <row r="145" spans="1:21" x14ac:dyDescent="0.25">
      <c r="A145" t="s">
        <v>21</v>
      </c>
      <c r="B145" t="s">
        <v>53</v>
      </c>
      <c r="C145" t="s">
        <v>54</v>
      </c>
      <c r="D145" t="s">
        <v>24</v>
      </c>
      <c r="E145" t="s">
        <v>37</v>
      </c>
      <c r="F145" t="s">
        <v>38</v>
      </c>
      <c r="G145">
        <v>1</v>
      </c>
      <c r="H145" t="s">
        <v>31</v>
      </c>
      <c r="I145">
        <v>-2.6472899999999999</v>
      </c>
      <c r="J145">
        <v>5.2317400000000003</v>
      </c>
      <c r="K145">
        <v>1.0033399999999999</v>
      </c>
      <c r="N145">
        <v>6.98</v>
      </c>
      <c r="O145">
        <v>227.96</v>
      </c>
      <c r="P145">
        <v>1.0016700000000001</v>
      </c>
      <c r="Q145">
        <v>34</v>
      </c>
      <c r="R145">
        <v>0.58599999999999997</v>
      </c>
      <c r="S145">
        <v>0.9</v>
      </c>
      <c r="T145">
        <v>291.60000000000002</v>
      </c>
      <c r="U145">
        <v>32</v>
      </c>
    </row>
    <row r="146" spans="1:21" x14ac:dyDescent="0.25">
      <c r="A146" t="s">
        <v>92</v>
      </c>
      <c r="B146" t="s">
        <v>53</v>
      </c>
      <c r="C146" t="s">
        <v>54</v>
      </c>
      <c r="D146" t="s">
        <v>24</v>
      </c>
      <c r="E146" t="s">
        <v>37</v>
      </c>
      <c r="F146" t="s">
        <v>38</v>
      </c>
      <c r="G146">
        <v>1</v>
      </c>
      <c r="H146" t="s">
        <v>31</v>
      </c>
      <c r="I146">
        <v>-3.8158699999999999</v>
      </c>
      <c r="J146">
        <v>4.9458900000000003</v>
      </c>
      <c r="K146">
        <v>1.4418299999999999</v>
      </c>
      <c r="N146">
        <v>1.36</v>
      </c>
      <c r="O146">
        <v>55.49</v>
      </c>
      <c r="P146">
        <v>1.20076</v>
      </c>
      <c r="Q146">
        <v>39</v>
      </c>
      <c r="R146">
        <v>0.48499999999999999</v>
      </c>
      <c r="S146">
        <v>0.1</v>
      </c>
      <c r="T146">
        <v>78</v>
      </c>
      <c r="U146">
        <v>37</v>
      </c>
    </row>
    <row r="147" spans="1:21" x14ac:dyDescent="0.25">
      <c r="A147" t="s">
        <v>115</v>
      </c>
      <c r="B147" t="s">
        <v>53</v>
      </c>
      <c r="C147" t="s">
        <v>54</v>
      </c>
      <c r="D147" t="s">
        <v>24</v>
      </c>
      <c r="E147" t="s">
        <v>37</v>
      </c>
      <c r="F147" t="s">
        <v>38</v>
      </c>
      <c r="G147">
        <v>1</v>
      </c>
      <c r="H147" t="s">
        <v>31</v>
      </c>
      <c r="I147">
        <v>-0.15182000000000001</v>
      </c>
      <c r="J147">
        <v>4.3967099999999997</v>
      </c>
      <c r="K147">
        <v>0.17646000000000001</v>
      </c>
      <c r="N147">
        <v>4.84</v>
      </c>
      <c r="O147">
        <v>252.73</v>
      </c>
      <c r="P147">
        <v>3.1140000000000001E-2</v>
      </c>
      <c r="Q147">
        <v>33</v>
      </c>
      <c r="R147">
        <v>0.91100000000000003</v>
      </c>
      <c r="S147">
        <v>1.6</v>
      </c>
      <c r="T147">
        <v>577.1</v>
      </c>
      <c r="U147">
        <v>31</v>
      </c>
    </row>
    <row r="148" spans="1:21" x14ac:dyDescent="0.25">
      <c r="A148" t="s">
        <v>149</v>
      </c>
      <c r="B148" t="s">
        <v>53</v>
      </c>
      <c r="C148" t="s">
        <v>54</v>
      </c>
      <c r="D148" t="s">
        <v>24</v>
      </c>
      <c r="E148" t="s">
        <v>37</v>
      </c>
      <c r="F148" t="s">
        <v>38</v>
      </c>
      <c r="G148">
        <v>1</v>
      </c>
      <c r="H148" t="s">
        <v>31</v>
      </c>
      <c r="I148">
        <v>-0.75005999999999995</v>
      </c>
      <c r="J148">
        <v>4.1371099999999998</v>
      </c>
      <c r="K148">
        <v>0.43465999999999999</v>
      </c>
      <c r="N148">
        <v>2.39</v>
      </c>
      <c r="O148">
        <v>118.91</v>
      </c>
      <c r="P148">
        <v>0.65927999999999998</v>
      </c>
      <c r="Q148">
        <v>28</v>
      </c>
      <c r="R148">
        <v>0.75800000000000001</v>
      </c>
      <c r="S148">
        <v>0.6</v>
      </c>
      <c r="T148">
        <v>114.6</v>
      </c>
      <c r="U148">
        <v>26</v>
      </c>
    </row>
    <row r="149" spans="1:21" x14ac:dyDescent="0.25">
      <c r="A149" t="s">
        <v>315</v>
      </c>
      <c r="B149" t="s">
        <v>53</v>
      </c>
      <c r="C149" t="s">
        <v>54</v>
      </c>
      <c r="D149" t="s">
        <v>24</v>
      </c>
      <c r="E149" t="s">
        <v>37</v>
      </c>
      <c r="F149" t="s">
        <v>38</v>
      </c>
      <c r="G149">
        <v>1</v>
      </c>
      <c r="H149" t="s">
        <v>31</v>
      </c>
      <c r="I149">
        <v>-0.91993999999999998</v>
      </c>
      <c r="J149">
        <v>4.4609399999999999</v>
      </c>
      <c r="K149">
        <v>0.28072000000000003</v>
      </c>
      <c r="N149">
        <v>1.07</v>
      </c>
      <c r="O149">
        <v>165.45</v>
      </c>
      <c r="P149">
        <v>0.52983000000000002</v>
      </c>
      <c r="Q149">
        <v>27</v>
      </c>
      <c r="R149">
        <v>0.85799999999999998</v>
      </c>
      <c r="S149">
        <v>0.7</v>
      </c>
      <c r="T149">
        <v>221</v>
      </c>
      <c r="U149">
        <v>25</v>
      </c>
    </row>
    <row r="150" spans="1:21" x14ac:dyDescent="0.25">
      <c r="A150" t="s">
        <v>371</v>
      </c>
      <c r="B150" t="s">
        <v>398</v>
      </c>
      <c r="C150" t="s">
        <v>399</v>
      </c>
      <c r="D150" t="s">
        <v>24</v>
      </c>
      <c r="E150" t="s">
        <v>37</v>
      </c>
      <c r="F150" t="s">
        <v>38</v>
      </c>
      <c r="G150">
        <v>1</v>
      </c>
      <c r="H150" t="s">
        <v>31</v>
      </c>
      <c r="I150">
        <v>-2.00719</v>
      </c>
      <c r="J150">
        <v>5.27264</v>
      </c>
      <c r="K150">
        <v>0.41463</v>
      </c>
      <c r="N150">
        <v>0.91</v>
      </c>
      <c r="O150">
        <v>327.71</v>
      </c>
      <c r="P150">
        <v>0.64390999999999998</v>
      </c>
      <c r="Q150">
        <v>35</v>
      </c>
      <c r="R150">
        <v>0.83399999999999996</v>
      </c>
      <c r="S150">
        <v>0.8</v>
      </c>
      <c r="T150">
        <v>410.7</v>
      </c>
      <c r="U150">
        <v>33</v>
      </c>
    </row>
    <row r="151" spans="1:21" x14ac:dyDescent="0.25">
      <c r="A151" t="s">
        <v>302</v>
      </c>
      <c r="B151" t="s">
        <v>305</v>
      </c>
      <c r="C151" t="s">
        <v>306</v>
      </c>
      <c r="D151" t="s">
        <v>24</v>
      </c>
      <c r="E151" t="s">
        <v>37</v>
      </c>
      <c r="F151" t="s">
        <v>38</v>
      </c>
      <c r="G151">
        <v>1</v>
      </c>
      <c r="H151" t="s">
        <v>31</v>
      </c>
      <c r="I151">
        <v>-6.0068999999999999</v>
      </c>
      <c r="J151">
        <v>7.6266499999999997</v>
      </c>
      <c r="K151">
        <v>0.94257999999999997</v>
      </c>
      <c r="N151">
        <v>0.41</v>
      </c>
      <c r="O151">
        <v>168.58</v>
      </c>
      <c r="P151">
        <v>0.97087000000000001</v>
      </c>
      <c r="Q151">
        <v>39</v>
      </c>
      <c r="R151">
        <v>0.8</v>
      </c>
      <c r="S151">
        <v>0</v>
      </c>
      <c r="T151">
        <v>165.6</v>
      </c>
      <c r="U151">
        <v>37</v>
      </c>
    </row>
    <row r="152" spans="1:21" x14ac:dyDescent="0.25">
      <c r="A152" t="s">
        <v>21</v>
      </c>
      <c r="B152" t="s">
        <v>56</v>
      </c>
      <c r="C152" t="s">
        <v>57</v>
      </c>
      <c r="D152" t="s">
        <v>24</v>
      </c>
      <c r="E152" t="s">
        <v>37</v>
      </c>
      <c r="F152" t="s">
        <v>38</v>
      </c>
      <c r="G152">
        <v>1</v>
      </c>
      <c r="H152" t="s">
        <v>31</v>
      </c>
      <c r="I152">
        <v>-2.1608000000000001</v>
      </c>
      <c r="J152">
        <v>5.7691800000000004</v>
      </c>
      <c r="K152">
        <v>0.28755999999999998</v>
      </c>
      <c r="N152">
        <v>1.18</v>
      </c>
      <c r="O152">
        <v>903.14</v>
      </c>
      <c r="P152">
        <v>0.53625</v>
      </c>
      <c r="Q152">
        <v>48</v>
      </c>
      <c r="R152">
        <v>0.878</v>
      </c>
      <c r="S152">
        <v>0.5</v>
      </c>
      <c r="T152">
        <v>1778.8</v>
      </c>
      <c r="U152">
        <v>46</v>
      </c>
    </row>
    <row r="153" spans="1:21" x14ac:dyDescent="0.25">
      <c r="A153" t="s">
        <v>92</v>
      </c>
      <c r="B153" t="s">
        <v>56</v>
      </c>
      <c r="C153" t="s">
        <v>57</v>
      </c>
      <c r="D153" t="s">
        <v>24</v>
      </c>
      <c r="E153" t="s">
        <v>37</v>
      </c>
      <c r="F153" t="s">
        <v>38</v>
      </c>
      <c r="G153" t="s">
        <v>27</v>
      </c>
      <c r="H153" t="s">
        <v>64</v>
      </c>
      <c r="I153">
        <v>-7.0656800000000004</v>
      </c>
      <c r="J153">
        <v>9.0553299999999997</v>
      </c>
      <c r="K153">
        <v>1.204E-2</v>
      </c>
      <c r="N153">
        <v>0.16</v>
      </c>
      <c r="O153">
        <v>1044.5999999999999</v>
      </c>
      <c r="P153">
        <v>0.10972</v>
      </c>
      <c r="Q153">
        <v>36</v>
      </c>
      <c r="R153">
        <v>0.96199999999999997</v>
      </c>
      <c r="S153">
        <v>0.4</v>
      </c>
      <c r="T153">
        <v>2098.4</v>
      </c>
      <c r="U153">
        <v>34</v>
      </c>
    </row>
    <row r="154" spans="1:21" x14ac:dyDescent="0.25">
      <c r="A154" t="s">
        <v>115</v>
      </c>
      <c r="B154" t="s">
        <v>56</v>
      </c>
      <c r="C154" t="s">
        <v>57</v>
      </c>
      <c r="D154" t="s">
        <v>24</v>
      </c>
      <c r="E154" t="s">
        <v>37</v>
      </c>
      <c r="F154" t="s">
        <v>38</v>
      </c>
      <c r="G154" t="s">
        <v>52</v>
      </c>
      <c r="H154" t="s">
        <v>43</v>
      </c>
      <c r="I154">
        <v>-3.5580400000000001</v>
      </c>
      <c r="J154">
        <v>4.92387</v>
      </c>
      <c r="K154">
        <v>-7.0129999999999998E-2</v>
      </c>
      <c r="L154">
        <v>2.63E-3</v>
      </c>
      <c r="N154">
        <v>8.2899999999999991</v>
      </c>
      <c r="O154">
        <v>887.03</v>
      </c>
      <c r="P154">
        <v>4.16913</v>
      </c>
      <c r="Q154">
        <v>35</v>
      </c>
      <c r="R154">
        <v>0.89700000000000002</v>
      </c>
      <c r="S154">
        <v>8.6999999999999993</v>
      </c>
      <c r="T154">
        <v>1075.5999999999999</v>
      </c>
      <c r="U154">
        <v>31</v>
      </c>
    </row>
    <row r="155" spans="1:21" x14ac:dyDescent="0.25">
      <c r="A155" t="s">
        <v>149</v>
      </c>
      <c r="B155" t="s">
        <v>56</v>
      </c>
      <c r="C155" t="s">
        <v>57</v>
      </c>
      <c r="D155" t="s">
        <v>24</v>
      </c>
      <c r="E155" t="s">
        <v>37</v>
      </c>
      <c r="F155" t="s">
        <v>38</v>
      </c>
      <c r="G155">
        <v>1</v>
      </c>
      <c r="H155" t="s">
        <v>31</v>
      </c>
      <c r="I155">
        <v>-0.53586999999999996</v>
      </c>
      <c r="J155">
        <v>4.6927099999999999</v>
      </c>
      <c r="K155">
        <v>0.2306</v>
      </c>
      <c r="N155">
        <v>2.62</v>
      </c>
      <c r="O155">
        <v>689.1</v>
      </c>
      <c r="P155">
        <v>0.48021000000000003</v>
      </c>
      <c r="Q155">
        <v>32</v>
      </c>
      <c r="R155">
        <v>0.81899999999999995</v>
      </c>
      <c r="S155">
        <v>3.3</v>
      </c>
      <c r="T155">
        <v>1123</v>
      </c>
      <c r="U155">
        <v>30</v>
      </c>
    </row>
    <row r="156" spans="1:21" x14ac:dyDescent="0.25">
      <c r="A156" t="s">
        <v>254</v>
      </c>
      <c r="B156" t="s">
        <v>56</v>
      </c>
      <c r="C156" t="s">
        <v>57</v>
      </c>
      <c r="D156" t="s">
        <v>24</v>
      </c>
      <c r="E156" t="s">
        <v>37</v>
      </c>
      <c r="F156" t="s">
        <v>38</v>
      </c>
      <c r="G156">
        <v>1</v>
      </c>
      <c r="H156" t="s">
        <v>31</v>
      </c>
      <c r="I156">
        <v>-1.47634</v>
      </c>
      <c r="J156">
        <v>5.49634</v>
      </c>
      <c r="K156">
        <v>0.29670999999999997</v>
      </c>
      <c r="N156">
        <v>2</v>
      </c>
      <c r="O156">
        <v>1243.8499999999999</v>
      </c>
      <c r="P156">
        <v>0.54471000000000003</v>
      </c>
      <c r="Q156">
        <v>33</v>
      </c>
      <c r="R156">
        <v>0.91700000000000004</v>
      </c>
      <c r="S156">
        <v>0.2</v>
      </c>
      <c r="T156">
        <v>1163.7</v>
      </c>
      <c r="U156">
        <v>31</v>
      </c>
    </row>
    <row r="157" spans="1:21" x14ac:dyDescent="0.25">
      <c r="A157" t="s">
        <v>271</v>
      </c>
      <c r="B157" t="s">
        <v>56</v>
      </c>
      <c r="C157" t="s">
        <v>57</v>
      </c>
      <c r="D157" t="s">
        <v>24</v>
      </c>
      <c r="E157" t="s">
        <v>37</v>
      </c>
      <c r="F157" t="s">
        <v>38</v>
      </c>
      <c r="G157" t="s">
        <v>52</v>
      </c>
      <c r="H157" t="s">
        <v>33</v>
      </c>
      <c r="I157">
        <v>-4.4701199999999996</v>
      </c>
      <c r="J157">
        <v>1.90089</v>
      </c>
      <c r="K157">
        <v>0.10895000000000001</v>
      </c>
      <c r="N157">
        <v>3.31</v>
      </c>
      <c r="O157">
        <v>847.69</v>
      </c>
      <c r="P157">
        <v>6.4825200000000001</v>
      </c>
      <c r="Q157">
        <v>23</v>
      </c>
      <c r="R157">
        <v>0.871</v>
      </c>
      <c r="S157">
        <v>1.3</v>
      </c>
      <c r="T157">
        <v>1507.1</v>
      </c>
      <c r="U157">
        <v>20</v>
      </c>
    </row>
    <row r="158" spans="1:21" x14ac:dyDescent="0.25">
      <c r="A158" t="s">
        <v>278</v>
      </c>
      <c r="B158" t="s">
        <v>56</v>
      </c>
      <c r="C158" t="s">
        <v>57</v>
      </c>
      <c r="D158" t="s">
        <v>24</v>
      </c>
      <c r="E158" t="s">
        <v>37</v>
      </c>
      <c r="F158" t="s">
        <v>38</v>
      </c>
      <c r="G158" t="s">
        <v>52</v>
      </c>
      <c r="H158" t="s">
        <v>43</v>
      </c>
      <c r="I158">
        <v>0.61572000000000005</v>
      </c>
      <c r="J158">
        <v>-0.63817999999999997</v>
      </c>
      <c r="K158">
        <v>0.47404000000000002</v>
      </c>
      <c r="L158">
        <v>-3.4199999999999999E-3</v>
      </c>
      <c r="N158">
        <v>1.24</v>
      </c>
      <c r="O158">
        <v>1069.6099999999999</v>
      </c>
      <c r="P158">
        <v>9.7517700000000005</v>
      </c>
      <c r="Q158">
        <v>72</v>
      </c>
      <c r="R158">
        <v>0.92900000000000005</v>
      </c>
      <c r="S158">
        <v>0.1</v>
      </c>
      <c r="T158">
        <v>1414.7</v>
      </c>
      <c r="U158">
        <v>68</v>
      </c>
    </row>
    <row r="159" spans="1:21" x14ac:dyDescent="0.25">
      <c r="A159" t="s">
        <v>302</v>
      </c>
      <c r="B159" t="s">
        <v>56</v>
      </c>
      <c r="C159" t="s">
        <v>57</v>
      </c>
      <c r="D159" t="s">
        <v>24</v>
      </c>
      <c r="E159" t="s">
        <v>37</v>
      </c>
      <c r="F159" t="s">
        <v>38</v>
      </c>
      <c r="G159">
        <v>1</v>
      </c>
      <c r="H159" t="s">
        <v>31</v>
      </c>
      <c r="I159">
        <v>-6.2147100000000002</v>
      </c>
      <c r="J159">
        <v>8.9547699999999999</v>
      </c>
      <c r="K159">
        <v>0.64886999999999995</v>
      </c>
      <c r="N159">
        <v>1</v>
      </c>
      <c r="O159">
        <v>4582.16</v>
      </c>
      <c r="P159">
        <v>0.80552999999999997</v>
      </c>
      <c r="Q159">
        <v>29</v>
      </c>
      <c r="R159">
        <v>0.876</v>
      </c>
      <c r="S159">
        <v>1.3</v>
      </c>
      <c r="T159">
        <v>4521.1000000000004</v>
      </c>
      <c r="U159">
        <v>27</v>
      </c>
    </row>
    <row r="160" spans="1:21" x14ac:dyDescent="0.25">
      <c r="A160" t="s">
        <v>315</v>
      </c>
      <c r="B160" t="s">
        <v>56</v>
      </c>
      <c r="C160" t="s">
        <v>57</v>
      </c>
      <c r="D160" t="s">
        <v>24</v>
      </c>
      <c r="E160" t="s">
        <v>37</v>
      </c>
      <c r="F160" t="s">
        <v>38</v>
      </c>
      <c r="G160">
        <v>1</v>
      </c>
      <c r="H160" t="s">
        <v>31</v>
      </c>
      <c r="I160">
        <v>-1.2984599999999999</v>
      </c>
      <c r="J160">
        <v>5.43689</v>
      </c>
      <c r="K160">
        <v>0.17177000000000001</v>
      </c>
      <c r="N160">
        <v>3.97</v>
      </c>
      <c r="O160">
        <v>1067.97</v>
      </c>
      <c r="P160">
        <v>0.41444999999999999</v>
      </c>
      <c r="Q160">
        <v>38</v>
      </c>
      <c r="R160">
        <v>0.88800000000000001</v>
      </c>
      <c r="S160">
        <v>6.4</v>
      </c>
      <c r="T160">
        <v>1737.8</v>
      </c>
      <c r="U160">
        <v>36</v>
      </c>
    </row>
    <row r="161" spans="1:21" x14ac:dyDescent="0.25">
      <c r="A161" t="s">
        <v>322</v>
      </c>
      <c r="B161" t="s">
        <v>56</v>
      </c>
      <c r="C161" t="s">
        <v>57</v>
      </c>
      <c r="D161" t="s">
        <v>24</v>
      </c>
      <c r="E161" t="s">
        <v>37</v>
      </c>
      <c r="F161" t="s">
        <v>38</v>
      </c>
      <c r="G161">
        <v>1</v>
      </c>
      <c r="H161" t="s">
        <v>63</v>
      </c>
      <c r="I161">
        <v>1.85541</v>
      </c>
      <c r="J161">
        <v>8.4169999999999995E-2</v>
      </c>
      <c r="K161">
        <v>0.64256000000000002</v>
      </c>
      <c r="N161">
        <v>10.29</v>
      </c>
      <c r="O161">
        <v>406.58</v>
      </c>
      <c r="P161">
        <v>0.80159999999999998</v>
      </c>
      <c r="Q161">
        <v>32</v>
      </c>
      <c r="R161">
        <v>0.56699999999999995</v>
      </c>
      <c r="S161">
        <v>2.4</v>
      </c>
      <c r="T161">
        <v>260</v>
      </c>
      <c r="U161">
        <v>30</v>
      </c>
    </row>
    <row r="162" spans="1:21" x14ac:dyDescent="0.25">
      <c r="A162" t="s">
        <v>368</v>
      </c>
      <c r="B162" t="s">
        <v>56</v>
      </c>
      <c r="C162" t="s">
        <v>57</v>
      </c>
      <c r="D162" t="s">
        <v>24</v>
      </c>
      <c r="E162" t="s">
        <v>37</v>
      </c>
      <c r="F162" t="s">
        <v>38</v>
      </c>
      <c r="G162">
        <v>1</v>
      </c>
      <c r="H162" t="s">
        <v>31</v>
      </c>
      <c r="I162">
        <v>-3.927</v>
      </c>
      <c r="J162">
        <v>7.46089</v>
      </c>
      <c r="K162">
        <v>0.19373000000000001</v>
      </c>
      <c r="N162">
        <v>0.28999999999999998</v>
      </c>
      <c r="O162">
        <v>1131.3599999999999</v>
      </c>
      <c r="P162">
        <v>0.44014999999999999</v>
      </c>
      <c r="Q162">
        <v>32</v>
      </c>
      <c r="R162">
        <v>0.94899999999999995</v>
      </c>
      <c r="S162">
        <v>1</v>
      </c>
      <c r="T162">
        <v>1263</v>
      </c>
      <c r="U162">
        <v>30</v>
      </c>
    </row>
    <row r="163" spans="1:21" x14ac:dyDescent="0.25">
      <c r="A163" t="s">
        <v>115</v>
      </c>
      <c r="B163" t="s">
        <v>128</v>
      </c>
      <c r="C163" t="s">
        <v>129</v>
      </c>
      <c r="D163" t="s">
        <v>24</v>
      </c>
      <c r="E163" t="s">
        <v>37</v>
      </c>
      <c r="F163" t="s">
        <v>38</v>
      </c>
      <c r="G163">
        <v>1</v>
      </c>
      <c r="H163" t="s">
        <v>31</v>
      </c>
      <c r="I163">
        <v>0.24326</v>
      </c>
      <c r="J163">
        <v>4.21096</v>
      </c>
      <c r="K163">
        <v>0.24743999999999999</v>
      </c>
      <c r="N163">
        <v>11.85</v>
      </c>
      <c r="O163">
        <v>762.03</v>
      </c>
      <c r="P163">
        <v>6.123E-2</v>
      </c>
      <c r="Q163">
        <v>35</v>
      </c>
      <c r="R163">
        <v>0.876</v>
      </c>
      <c r="S163">
        <v>1.8</v>
      </c>
      <c r="T163">
        <v>1321.9</v>
      </c>
      <c r="U163">
        <v>33</v>
      </c>
    </row>
    <row r="164" spans="1:21" x14ac:dyDescent="0.25">
      <c r="A164" t="s">
        <v>254</v>
      </c>
      <c r="B164" t="s">
        <v>128</v>
      </c>
      <c r="C164" t="s">
        <v>129</v>
      </c>
      <c r="D164" t="s">
        <v>24</v>
      </c>
      <c r="E164" t="s">
        <v>37</v>
      </c>
      <c r="F164" t="s">
        <v>38</v>
      </c>
      <c r="G164">
        <v>1</v>
      </c>
      <c r="H164" t="s">
        <v>31</v>
      </c>
      <c r="I164">
        <v>-0.28327999999999998</v>
      </c>
      <c r="J164">
        <v>4.2067600000000001</v>
      </c>
      <c r="K164">
        <v>0.19728999999999999</v>
      </c>
      <c r="N164">
        <v>3.54</v>
      </c>
      <c r="O164">
        <v>438.88</v>
      </c>
      <c r="P164">
        <v>0.44417000000000001</v>
      </c>
      <c r="Q164">
        <v>34</v>
      </c>
      <c r="R164">
        <v>0.83199999999999996</v>
      </c>
      <c r="S164">
        <v>4.3</v>
      </c>
      <c r="T164">
        <v>554.4</v>
      </c>
      <c r="U164">
        <v>32</v>
      </c>
    </row>
    <row r="165" spans="1:21" x14ac:dyDescent="0.25">
      <c r="A165" t="s">
        <v>315</v>
      </c>
      <c r="B165" t="s">
        <v>128</v>
      </c>
      <c r="C165" t="s">
        <v>129</v>
      </c>
      <c r="D165" t="s">
        <v>24</v>
      </c>
      <c r="E165" t="s">
        <v>37</v>
      </c>
      <c r="F165" t="s">
        <v>38</v>
      </c>
      <c r="G165" t="s">
        <v>52</v>
      </c>
      <c r="H165" t="s">
        <v>33</v>
      </c>
      <c r="I165">
        <v>-26.756119999999999</v>
      </c>
      <c r="J165">
        <v>5.3778899999999998</v>
      </c>
      <c r="K165">
        <v>5.5550000000000002E-2</v>
      </c>
      <c r="N165">
        <v>9.48</v>
      </c>
      <c r="O165">
        <v>1147.1199999999999</v>
      </c>
      <c r="P165">
        <v>8.0156100000000006</v>
      </c>
      <c r="Q165">
        <v>61</v>
      </c>
      <c r="R165">
        <v>0.85699999999999998</v>
      </c>
      <c r="S165">
        <v>5.3</v>
      </c>
      <c r="T165">
        <v>1991.8</v>
      </c>
      <c r="U165">
        <v>58</v>
      </c>
    </row>
    <row r="166" spans="1:21" x14ac:dyDescent="0.25">
      <c r="A166" t="s">
        <v>21</v>
      </c>
      <c r="B166" t="s">
        <v>58</v>
      </c>
      <c r="C166" t="s">
        <v>59</v>
      </c>
      <c r="D166" t="s">
        <v>24</v>
      </c>
      <c r="E166" t="s">
        <v>37</v>
      </c>
      <c r="F166" t="s">
        <v>38</v>
      </c>
      <c r="G166">
        <v>1</v>
      </c>
      <c r="H166" t="s">
        <v>31</v>
      </c>
      <c r="I166">
        <v>-4.4623400000000002</v>
      </c>
      <c r="J166">
        <v>7.3613299999999997</v>
      </c>
      <c r="K166">
        <v>0.30728</v>
      </c>
      <c r="N166">
        <v>1.97</v>
      </c>
      <c r="O166">
        <v>1143.53</v>
      </c>
      <c r="P166">
        <v>0.55432999999999999</v>
      </c>
      <c r="Q166">
        <v>49</v>
      </c>
      <c r="R166">
        <v>0.9</v>
      </c>
      <c r="S166">
        <v>0.6</v>
      </c>
      <c r="T166">
        <v>1248.5999999999999</v>
      </c>
      <c r="U166">
        <v>47</v>
      </c>
    </row>
    <row r="167" spans="1:21" x14ac:dyDescent="0.25">
      <c r="A167" t="s">
        <v>92</v>
      </c>
      <c r="B167" t="s">
        <v>58</v>
      </c>
      <c r="C167" t="s">
        <v>59</v>
      </c>
      <c r="D167" t="s">
        <v>24</v>
      </c>
      <c r="E167" t="s">
        <v>37</v>
      </c>
      <c r="F167" t="s">
        <v>38</v>
      </c>
      <c r="G167">
        <v>1</v>
      </c>
      <c r="H167" t="s">
        <v>31</v>
      </c>
      <c r="I167">
        <v>-6.8568199999999999</v>
      </c>
      <c r="J167">
        <v>8.6079000000000008</v>
      </c>
      <c r="K167">
        <v>0.52578000000000003</v>
      </c>
      <c r="N167">
        <v>0.19</v>
      </c>
      <c r="O167">
        <v>428.19</v>
      </c>
      <c r="P167">
        <v>0.72511000000000003</v>
      </c>
      <c r="Q167">
        <v>36</v>
      </c>
      <c r="R167">
        <v>0.78600000000000003</v>
      </c>
      <c r="S167">
        <v>1.3</v>
      </c>
      <c r="T167">
        <v>594.5</v>
      </c>
      <c r="U167">
        <v>34</v>
      </c>
    </row>
    <row r="168" spans="1:21" x14ac:dyDescent="0.25">
      <c r="A168" t="s">
        <v>115</v>
      </c>
      <c r="B168" t="s">
        <v>58</v>
      </c>
      <c r="C168" t="s">
        <v>59</v>
      </c>
      <c r="D168" t="s">
        <v>24</v>
      </c>
      <c r="E168" t="s">
        <v>37</v>
      </c>
      <c r="F168" t="s">
        <v>38</v>
      </c>
      <c r="G168" t="s">
        <v>52</v>
      </c>
      <c r="H168" t="s">
        <v>33</v>
      </c>
      <c r="I168">
        <v>3.8461400000000001</v>
      </c>
      <c r="J168">
        <v>-0.77605999999999997</v>
      </c>
      <c r="K168">
        <v>0.2235</v>
      </c>
      <c r="N168">
        <v>3.23</v>
      </c>
      <c r="O168">
        <v>1246.99</v>
      </c>
      <c r="P168">
        <v>5.2341800000000003</v>
      </c>
      <c r="Q168">
        <v>36</v>
      </c>
      <c r="R168">
        <v>0.875</v>
      </c>
      <c r="S168">
        <v>2.2000000000000002</v>
      </c>
      <c r="T168">
        <v>790.2</v>
      </c>
      <c r="U168">
        <v>33</v>
      </c>
    </row>
    <row r="169" spans="1:21" x14ac:dyDescent="0.25">
      <c r="A169" t="s">
        <v>149</v>
      </c>
      <c r="B169" t="s">
        <v>58</v>
      </c>
      <c r="C169" t="s">
        <v>59</v>
      </c>
      <c r="D169" t="s">
        <v>24</v>
      </c>
      <c r="E169" t="s">
        <v>37</v>
      </c>
      <c r="F169" t="s">
        <v>38</v>
      </c>
      <c r="G169" t="s">
        <v>52</v>
      </c>
      <c r="H169" t="s">
        <v>43</v>
      </c>
      <c r="I169">
        <v>4.9673100000000003</v>
      </c>
      <c r="J169">
        <v>-1.17143</v>
      </c>
      <c r="K169">
        <v>0.25186999999999998</v>
      </c>
      <c r="L169">
        <v>-2.6800000000000001E-3</v>
      </c>
      <c r="N169">
        <v>3.57</v>
      </c>
      <c r="O169">
        <v>257.22000000000003</v>
      </c>
      <c r="P169">
        <v>1.6459699999999999</v>
      </c>
      <c r="Q169">
        <v>31</v>
      </c>
      <c r="R169">
        <v>0.83899999999999997</v>
      </c>
      <c r="S169">
        <v>3.1</v>
      </c>
      <c r="T169">
        <v>321.60000000000002</v>
      </c>
      <c r="U169">
        <v>27</v>
      </c>
    </row>
    <row r="170" spans="1:21" x14ac:dyDescent="0.25">
      <c r="A170" t="s">
        <v>254</v>
      </c>
      <c r="B170" t="s">
        <v>58</v>
      </c>
      <c r="C170" t="s">
        <v>59</v>
      </c>
      <c r="D170" t="s">
        <v>24</v>
      </c>
      <c r="E170" t="s">
        <v>37</v>
      </c>
      <c r="F170" t="s">
        <v>38</v>
      </c>
      <c r="G170">
        <v>1</v>
      </c>
      <c r="H170" t="s">
        <v>31</v>
      </c>
      <c r="I170">
        <v>-1.9202300000000001</v>
      </c>
      <c r="J170">
        <v>5.4397000000000002</v>
      </c>
      <c r="K170">
        <v>0.28916999999999998</v>
      </c>
      <c r="N170">
        <v>1.52</v>
      </c>
      <c r="O170">
        <v>690.02</v>
      </c>
      <c r="P170">
        <v>0.53774</v>
      </c>
      <c r="Q170">
        <v>36</v>
      </c>
      <c r="R170">
        <v>0.89500000000000002</v>
      </c>
      <c r="S170">
        <v>0.7</v>
      </c>
      <c r="T170">
        <v>670.6</v>
      </c>
      <c r="U170">
        <v>34</v>
      </c>
    </row>
    <row r="171" spans="1:21" x14ac:dyDescent="0.25">
      <c r="A171" t="s">
        <v>302</v>
      </c>
      <c r="B171" t="s">
        <v>58</v>
      </c>
      <c r="C171" t="s">
        <v>59</v>
      </c>
      <c r="D171" t="s">
        <v>24</v>
      </c>
      <c r="E171" t="s">
        <v>37</v>
      </c>
      <c r="F171" t="s">
        <v>38</v>
      </c>
      <c r="G171">
        <v>1</v>
      </c>
      <c r="H171" t="s">
        <v>31</v>
      </c>
      <c r="I171">
        <v>-4.6506400000000001</v>
      </c>
      <c r="J171">
        <v>7.3160699999999999</v>
      </c>
      <c r="K171">
        <v>1.2419199999999999</v>
      </c>
      <c r="N171">
        <v>1.65</v>
      </c>
      <c r="O171">
        <v>1353.85</v>
      </c>
      <c r="P171">
        <v>1.11442</v>
      </c>
      <c r="Q171">
        <v>40</v>
      </c>
      <c r="R171">
        <v>0.78600000000000003</v>
      </c>
      <c r="S171">
        <v>0.3</v>
      </c>
      <c r="T171">
        <v>1861.1</v>
      </c>
      <c r="U171">
        <v>38</v>
      </c>
    </row>
    <row r="172" spans="1:21" x14ac:dyDescent="0.25">
      <c r="A172" t="s">
        <v>315</v>
      </c>
      <c r="B172" t="s">
        <v>58</v>
      </c>
      <c r="C172" t="s">
        <v>59</v>
      </c>
      <c r="D172" t="s">
        <v>24</v>
      </c>
      <c r="E172" t="s">
        <v>37</v>
      </c>
      <c r="F172" t="s">
        <v>38</v>
      </c>
      <c r="G172" t="s">
        <v>40</v>
      </c>
      <c r="H172" t="s">
        <v>60</v>
      </c>
      <c r="I172">
        <v>-1.9826900000000001</v>
      </c>
      <c r="J172">
        <v>5.3309100000000003</v>
      </c>
      <c r="K172">
        <v>4.1919999999999999E-2</v>
      </c>
      <c r="N172">
        <v>0.04</v>
      </c>
      <c r="O172">
        <v>511.07</v>
      </c>
      <c r="P172">
        <v>0.20476</v>
      </c>
      <c r="Q172">
        <v>67</v>
      </c>
      <c r="R172">
        <v>0.88600000000000001</v>
      </c>
      <c r="S172">
        <v>1.7</v>
      </c>
      <c r="T172">
        <v>862.7</v>
      </c>
      <c r="U172">
        <v>65</v>
      </c>
    </row>
    <row r="173" spans="1:21" x14ac:dyDescent="0.25">
      <c r="A173" t="s">
        <v>322</v>
      </c>
      <c r="B173" t="s">
        <v>58</v>
      </c>
      <c r="C173" t="s">
        <v>59</v>
      </c>
      <c r="D173" t="s">
        <v>24</v>
      </c>
      <c r="E173" t="s">
        <v>37</v>
      </c>
      <c r="F173" t="s">
        <v>38</v>
      </c>
      <c r="G173">
        <v>1</v>
      </c>
      <c r="H173" t="s">
        <v>31</v>
      </c>
      <c r="I173">
        <v>-1.67496</v>
      </c>
      <c r="J173">
        <v>5.07172</v>
      </c>
      <c r="K173">
        <v>0.43169999999999997</v>
      </c>
      <c r="N173">
        <v>1.36</v>
      </c>
      <c r="O173">
        <v>290.52999999999997</v>
      </c>
      <c r="P173">
        <v>0.65703999999999996</v>
      </c>
      <c r="Q173">
        <v>30</v>
      </c>
      <c r="R173">
        <v>0.82299999999999995</v>
      </c>
      <c r="S173">
        <v>0.9</v>
      </c>
      <c r="T173">
        <v>526.4</v>
      </c>
      <c r="U173">
        <v>28</v>
      </c>
    </row>
    <row r="174" spans="1:21" x14ac:dyDescent="0.25">
      <c r="A174" t="s">
        <v>278</v>
      </c>
      <c r="B174" t="s">
        <v>300</v>
      </c>
      <c r="C174" t="s">
        <v>301</v>
      </c>
      <c r="D174" t="s">
        <v>24</v>
      </c>
      <c r="E174" t="s">
        <v>37</v>
      </c>
      <c r="F174" t="s">
        <v>38</v>
      </c>
      <c r="G174">
        <v>1</v>
      </c>
      <c r="H174" t="s">
        <v>31</v>
      </c>
      <c r="I174">
        <v>-1.6572499999999999</v>
      </c>
      <c r="J174">
        <v>5.1895300000000004</v>
      </c>
      <c r="K174">
        <v>0.71528999999999998</v>
      </c>
      <c r="N174">
        <v>0.14000000000000001</v>
      </c>
      <c r="O174">
        <v>121.32</v>
      </c>
      <c r="P174">
        <v>0.84575</v>
      </c>
      <c r="Q174">
        <v>39</v>
      </c>
      <c r="R174">
        <v>0.83499999999999996</v>
      </c>
      <c r="S174">
        <v>0</v>
      </c>
      <c r="T174">
        <v>127.9</v>
      </c>
      <c r="U174">
        <v>37</v>
      </c>
    </row>
    <row r="175" spans="1:21" x14ac:dyDescent="0.25">
      <c r="A175" t="s">
        <v>178</v>
      </c>
      <c r="B175" t="s">
        <v>191</v>
      </c>
      <c r="C175" t="s">
        <v>192</v>
      </c>
      <c r="D175" t="s">
        <v>24</v>
      </c>
      <c r="E175" t="s">
        <v>37</v>
      </c>
      <c r="F175" t="s">
        <v>38</v>
      </c>
      <c r="G175">
        <v>1</v>
      </c>
      <c r="H175" t="s">
        <v>31</v>
      </c>
      <c r="I175">
        <v>-7.2411700000000003</v>
      </c>
      <c r="J175">
        <v>8.5043799999999994</v>
      </c>
      <c r="K175">
        <v>0.58225000000000005</v>
      </c>
      <c r="N175">
        <v>0.21</v>
      </c>
      <c r="O175">
        <v>122.54</v>
      </c>
      <c r="P175">
        <v>0.76305000000000001</v>
      </c>
      <c r="Q175">
        <v>30</v>
      </c>
      <c r="R175">
        <v>0.77200000000000002</v>
      </c>
      <c r="S175">
        <v>0.4</v>
      </c>
      <c r="T175">
        <v>140.80000000000001</v>
      </c>
      <c r="U175">
        <v>28</v>
      </c>
    </row>
    <row r="176" spans="1:21" x14ac:dyDescent="0.25">
      <c r="A176" t="s">
        <v>209</v>
      </c>
      <c r="B176" t="s">
        <v>191</v>
      </c>
      <c r="C176" t="s">
        <v>192</v>
      </c>
      <c r="D176" t="s">
        <v>24</v>
      </c>
      <c r="E176" t="s">
        <v>37</v>
      </c>
      <c r="F176" t="s">
        <v>38</v>
      </c>
      <c r="G176" t="s">
        <v>40</v>
      </c>
      <c r="H176" t="s">
        <v>60</v>
      </c>
      <c r="I176">
        <v>-1.30697</v>
      </c>
      <c r="J176">
        <v>5.0980299999999996</v>
      </c>
      <c r="K176">
        <v>5.0180000000000002E-2</v>
      </c>
      <c r="N176">
        <v>0.88</v>
      </c>
      <c r="O176">
        <v>446.02</v>
      </c>
      <c r="P176">
        <v>0.224</v>
      </c>
      <c r="Q176">
        <v>29</v>
      </c>
      <c r="R176">
        <v>0.92800000000000005</v>
      </c>
      <c r="S176">
        <v>0.9</v>
      </c>
      <c r="T176">
        <v>742.8</v>
      </c>
      <c r="U176">
        <v>27</v>
      </c>
    </row>
    <row r="177" spans="1:21" x14ac:dyDescent="0.25">
      <c r="A177" t="s">
        <v>234</v>
      </c>
      <c r="B177" t="s">
        <v>191</v>
      </c>
      <c r="C177" t="s">
        <v>192</v>
      </c>
      <c r="D177" t="s">
        <v>24</v>
      </c>
      <c r="E177" t="s">
        <v>37</v>
      </c>
      <c r="F177" t="s">
        <v>38</v>
      </c>
      <c r="G177">
        <v>1</v>
      </c>
      <c r="H177" t="s">
        <v>31</v>
      </c>
      <c r="I177">
        <v>-5.0558500000000004</v>
      </c>
      <c r="J177">
        <v>6.8596300000000001</v>
      </c>
      <c r="K177">
        <v>0.72467999999999999</v>
      </c>
      <c r="N177">
        <v>0.37</v>
      </c>
      <c r="O177">
        <v>231.5</v>
      </c>
      <c r="P177">
        <v>0.85128000000000004</v>
      </c>
      <c r="Q177">
        <v>50</v>
      </c>
      <c r="R177">
        <v>0.86899999999999999</v>
      </c>
      <c r="S177">
        <v>0</v>
      </c>
      <c r="T177">
        <v>222.6</v>
      </c>
      <c r="U177">
        <v>48</v>
      </c>
    </row>
    <row r="178" spans="1:21" x14ac:dyDescent="0.25">
      <c r="A178" t="s">
        <v>243</v>
      </c>
      <c r="B178" t="s">
        <v>191</v>
      </c>
      <c r="C178" t="s">
        <v>192</v>
      </c>
      <c r="D178" t="s">
        <v>24</v>
      </c>
      <c r="E178" t="s">
        <v>37</v>
      </c>
      <c r="F178" t="s">
        <v>38</v>
      </c>
      <c r="G178" t="s">
        <v>40</v>
      </c>
      <c r="H178" t="s">
        <v>60</v>
      </c>
      <c r="I178">
        <v>-1.30697</v>
      </c>
      <c r="J178">
        <v>5.0980299999999996</v>
      </c>
      <c r="K178">
        <v>5.0180000000000002E-2</v>
      </c>
      <c r="N178">
        <v>0.88</v>
      </c>
      <c r="O178">
        <v>446.02</v>
      </c>
      <c r="P178">
        <v>0.224</v>
      </c>
      <c r="Q178">
        <v>29</v>
      </c>
      <c r="R178">
        <v>0.92800000000000005</v>
      </c>
      <c r="S178">
        <v>0.9</v>
      </c>
      <c r="T178">
        <v>742.8</v>
      </c>
      <c r="U178">
        <v>27</v>
      </c>
    </row>
    <row r="179" spans="1:21" x14ac:dyDescent="0.25">
      <c r="A179" t="s">
        <v>271</v>
      </c>
      <c r="B179" t="s">
        <v>191</v>
      </c>
      <c r="C179" t="s">
        <v>192</v>
      </c>
      <c r="D179" t="s">
        <v>24</v>
      </c>
      <c r="E179" t="s">
        <v>37</v>
      </c>
      <c r="F179" t="s">
        <v>38</v>
      </c>
      <c r="G179" t="s">
        <v>52</v>
      </c>
      <c r="H179" t="s">
        <v>33</v>
      </c>
      <c r="I179">
        <v>-1.1186799999999999</v>
      </c>
      <c r="J179">
        <v>0.92818000000000001</v>
      </c>
      <c r="K179">
        <v>7.2160000000000002E-2</v>
      </c>
      <c r="N179">
        <v>2.11</v>
      </c>
      <c r="O179">
        <v>194.86</v>
      </c>
      <c r="P179">
        <v>1.1162099999999999</v>
      </c>
      <c r="Q179">
        <v>27</v>
      </c>
      <c r="R179">
        <v>0.78800000000000003</v>
      </c>
      <c r="S179">
        <v>0.9</v>
      </c>
      <c r="T179">
        <v>273.39999999999998</v>
      </c>
      <c r="U179">
        <v>24</v>
      </c>
    </row>
    <row r="180" spans="1:21" x14ac:dyDescent="0.25">
      <c r="A180" t="s">
        <v>302</v>
      </c>
      <c r="B180" t="s">
        <v>191</v>
      </c>
      <c r="C180" t="s">
        <v>192</v>
      </c>
      <c r="D180" t="s">
        <v>24</v>
      </c>
      <c r="E180" t="s">
        <v>37</v>
      </c>
      <c r="F180" t="s">
        <v>38</v>
      </c>
      <c r="G180">
        <v>1</v>
      </c>
      <c r="H180" t="s">
        <v>31</v>
      </c>
      <c r="I180">
        <v>-6.9089</v>
      </c>
      <c r="J180">
        <v>8.3312399999999993</v>
      </c>
      <c r="K180">
        <v>0.56330000000000002</v>
      </c>
      <c r="N180">
        <v>0.62</v>
      </c>
      <c r="O180">
        <v>350.94</v>
      </c>
      <c r="P180">
        <v>0.75053000000000003</v>
      </c>
      <c r="Q180">
        <v>25</v>
      </c>
      <c r="R180">
        <v>0.89400000000000002</v>
      </c>
      <c r="S180">
        <v>0</v>
      </c>
      <c r="T180">
        <v>183.2</v>
      </c>
      <c r="U180">
        <v>23</v>
      </c>
    </row>
    <row r="181" spans="1:21" x14ac:dyDescent="0.25">
      <c r="A181" t="s">
        <v>368</v>
      </c>
      <c r="B181" t="s">
        <v>191</v>
      </c>
      <c r="C181" t="s">
        <v>192</v>
      </c>
      <c r="D181" t="s">
        <v>24</v>
      </c>
      <c r="E181" t="s">
        <v>37</v>
      </c>
      <c r="F181" t="s">
        <v>38</v>
      </c>
      <c r="G181">
        <v>1</v>
      </c>
      <c r="H181" t="s">
        <v>31</v>
      </c>
      <c r="I181">
        <v>-0.66862999999999995</v>
      </c>
      <c r="J181">
        <v>4.3308</v>
      </c>
      <c r="K181">
        <v>0.28206999999999999</v>
      </c>
      <c r="N181">
        <v>0.79</v>
      </c>
      <c r="O181">
        <v>288.63</v>
      </c>
      <c r="P181">
        <v>0.53110000000000002</v>
      </c>
      <c r="Q181">
        <v>29</v>
      </c>
      <c r="R181">
        <v>0.72099999999999997</v>
      </c>
      <c r="S181">
        <v>7.2</v>
      </c>
      <c r="T181">
        <v>423.8</v>
      </c>
      <c r="U181">
        <v>27</v>
      </c>
    </row>
    <row r="182" spans="1:21" x14ac:dyDescent="0.25">
      <c r="A182" t="s">
        <v>322</v>
      </c>
      <c r="B182" t="s">
        <v>335</v>
      </c>
      <c r="C182" t="s">
        <v>336</v>
      </c>
      <c r="D182" t="s">
        <v>24</v>
      </c>
      <c r="E182" t="s">
        <v>37</v>
      </c>
      <c r="F182" t="s">
        <v>38</v>
      </c>
      <c r="G182" t="s">
        <v>52</v>
      </c>
      <c r="H182" t="s">
        <v>33</v>
      </c>
      <c r="I182">
        <v>-1.9489099999999999</v>
      </c>
      <c r="J182">
        <v>1.56473</v>
      </c>
      <c r="K182">
        <v>2.4889999999999999E-2</v>
      </c>
      <c r="N182">
        <v>2.17</v>
      </c>
      <c r="O182">
        <v>292.48</v>
      </c>
      <c r="P182">
        <v>0.79878000000000005</v>
      </c>
      <c r="Q182">
        <v>29</v>
      </c>
      <c r="R182">
        <v>0.85699999999999998</v>
      </c>
      <c r="S182">
        <v>2.2000000000000002</v>
      </c>
      <c r="T182">
        <v>314.10000000000002</v>
      </c>
      <c r="U182">
        <v>26</v>
      </c>
    </row>
    <row r="183" spans="1:21" x14ac:dyDescent="0.25">
      <c r="A183" t="s">
        <v>371</v>
      </c>
      <c r="B183" t="s">
        <v>335</v>
      </c>
      <c r="C183" t="s">
        <v>336</v>
      </c>
      <c r="D183" t="s">
        <v>24</v>
      </c>
      <c r="E183" t="s">
        <v>37</v>
      </c>
      <c r="F183" t="s">
        <v>38</v>
      </c>
      <c r="G183">
        <v>1</v>
      </c>
      <c r="H183" t="s">
        <v>31</v>
      </c>
      <c r="I183">
        <v>-2.4292099999999999</v>
      </c>
      <c r="J183">
        <v>4.6902100000000004</v>
      </c>
      <c r="K183">
        <v>0.80242999999999998</v>
      </c>
      <c r="N183">
        <v>0.83</v>
      </c>
      <c r="O183">
        <v>139.46</v>
      </c>
      <c r="P183">
        <v>0.89578999999999998</v>
      </c>
      <c r="Q183">
        <v>55</v>
      </c>
      <c r="R183">
        <v>0.64500000000000002</v>
      </c>
      <c r="S183">
        <v>0.6</v>
      </c>
      <c r="T183">
        <v>296.2</v>
      </c>
      <c r="U183">
        <v>53</v>
      </c>
    </row>
    <row r="184" spans="1:21" x14ac:dyDescent="0.25">
      <c r="A184" t="s">
        <v>322</v>
      </c>
      <c r="B184" t="s">
        <v>333</v>
      </c>
      <c r="C184" t="s">
        <v>334</v>
      </c>
      <c r="D184" t="s">
        <v>24</v>
      </c>
      <c r="E184" t="s">
        <v>37</v>
      </c>
      <c r="F184" t="s">
        <v>38</v>
      </c>
      <c r="G184" t="s">
        <v>52</v>
      </c>
      <c r="H184" t="s">
        <v>33</v>
      </c>
      <c r="I184">
        <v>-1.9489099999999999</v>
      </c>
      <c r="J184">
        <v>1.56473</v>
      </c>
      <c r="K184">
        <v>2.4889999999999999E-2</v>
      </c>
      <c r="N184">
        <v>2.16</v>
      </c>
      <c r="O184">
        <v>311.77999999999997</v>
      </c>
      <c r="P184">
        <v>0.79878000000000005</v>
      </c>
      <c r="Q184">
        <v>29</v>
      </c>
      <c r="R184">
        <v>0.85599999999999998</v>
      </c>
      <c r="S184">
        <v>3.1</v>
      </c>
      <c r="T184">
        <v>490</v>
      </c>
      <c r="U184">
        <v>26</v>
      </c>
    </row>
    <row r="185" spans="1:21" x14ac:dyDescent="0.25">
      <c r="A185" t="s">
        <v>278</v>
      </c>
      <c r="B185" t="s">
        <v>291</v>
      </c>
      <c r="C185" t="s">
        <v>292</v>
      </c>
      <c r="D185" t="s">
        <v>24</v>
      </c>
      <c r="E185" t="s">
        <v>37</v>
      </c>
      <c r="F185" t="s">
        <v>38</v>
      </c>
      <c r="G185">
        <v>1</v>
      </c>
      <c r="H185" t="s">
        <v>31</v>
      </c>
      <c r="I185">
        <v>0.21087</v>
      </c>
      <c r="J185">
        <v>4.8771599999999999</v>
      </c>
      <c r="K185">
        <v>0.11207</v>
      </c>
      <c r="N185">
        <v>14.17</v>
      </c>
      <c r="O185">
        <v>1506.65</v>
      </c>
      <c r="P185">
        <v>0.33477000000000001</v>
      </c>
      <c r="Q185">
        <v>39</v>
      </c>
      <c r="R185">
        <v>0.98</v>
      </c>
      <c r="S185">
        <v>0.4</v>
      </c>
      <c r="T185">
        <v>2148.5</v>
      </c>
      <c r="U185">
        <v>37</v>
      </c>
    </row>
    <row r="186" spans="1:21" x14ac:dyDescent="0.25">
      <c r="A186" t="s">
        <v>343</v>
      </c>
      <c r="B186" t="s">
        <v>291</v>
      </c>
      <c r="C186" t="s">
        <v>292</v>
      </c>
      <c r="D186" t="s">
        <v>24</v>
      </c>
      <c r="E186" t="s">
        <v>37</v>
      </c>
      <c r="F186" t="s">
        <v>38</v>
      </c>
      <c r="G186" t="s">
        <v>40</v>
      </c>
      <c r="H186" t="s">
        <v>60</v>
      </c>
      <c r="I186">
        <v>-0.44673000000000002</v>
      </c>
      <c r="J186">
        <v>4.4504200000000003</v>
      </c>
      <c r="K186">
        <v>5.5730000000000002E-2</v>
      </c>
      <c r="N186">
        <v>0.89</v>
      </c>
      <c r="O186">
        <v>740.58</v>
      </c>
      <c r="P186">
        <v>0.23608000000000001</v>
      </c>
      <c r="Q186">
        <v>34</v>
      </c>
      <c r="R186">
        <v>0.48499999999999999</v>
      </c>
      <c r="S186">
        <v>48.8</v>
      </c>
      <c r="T186">
        <v>1445.4</v>
      </c>
      <c r="U186">
        <v>32</v>
      </c>
    </row>
    <row r="187" spans="1:21" x14ac:dyDescent="0.25">
      <c r="A187" t="s">
        <v>209</v>
      </c>
      <c r="B187" t="s">
        <v>222</v>
      </c>
      <c r="C187" t="s">
        <v>223</v>
      </c>
      <c r="D187" t="s">
        <v>24</v>
      </c>
      <c r="E187" t="s">
        <v>37</v>
      </c>
      <c r="F187" t="s">
        <v>38</v>
      </c>
      <c r="G187" t="s">
        <v>52</v>
      </c>
      <c r="H187" t="s">
        <v>33</v>
      </c>
      <c r="I187">
        <v>0.59745999999999999</v>
      </c>
      <c r="J187">
        <v>4.1637199999999996</v>
      </c>
      <c r="K187">
        <v>0.10012</v>
      </c>
      <c r="N187">
        <v>6.55</v>
      </c>
      <c r="O187">
        <v>1323.02</v>
      </c>
      <c r="P187">
        <v>0.31641999999999998</v>
      </c>
      <c r="Q187">
        <v>45</v>
      </c>
      <c r="R187">
        <v>0.78400000000000003</v>
      </c>
      <c r="S187">
        <v>2.2000000000000002</v>
      </c>
      <c r="T187">
        <v>1819</v>
      </c>
      <c r="U187">
        <v>42</v>
      </c>
    </row>
    <row r="188" spans="1:21" x14ac:dyDescent="0.25">
      <c r="A188" t="s">
        <v>343</v>
      </c>
      <c r="B188" t="s">
        <v>352</v>
      </c>
      <c r="C188" t="s">
        <v>353</v>
      </c>
      <c r="D188" t="s">
        <v>24</v>
      </c>
      <c r="E188" t="s">
        <v>37</v>
      </c>
      <c r="F188" t="s">
        <v>38</v>
      </c>
      <c r="G188">
        <v>1</v>
      </c>
      <c r="H188" t="s">
        <v>31</v>
      </c>
      <c r="I188">
        <v>-1.3081499999999999</v>
      </c>
      <c r="J188">
        <v>4.3892699999999998</v>
      </c>
      <c r="K188">
        <v>0.38539000000000001</v>
      </c>
      <c r="N188">
        <v>1.39</v>
      </c>
      <c r="O188">
        <v>186.27</v>
      </c>
      <c r="P188">
        <v>0.62078999999999995</v>
      </c>
      <c r="Q188">
        <v>35</v>
      </c>
      <c r="R188">
        <v>0.74399999999999999</v>
      </c>
      <c r="S188">
        <v>0.8</v>
      </c>
      <c r="T188">
        <v>260.5</v>
      </c>
      <c r="U188">
        <v>33</v>
      </c>
    </row>
    <row r="189" spans="1:21" x14ac:dyDescent="0.25">
      <c r="A189" t="s">
        <v>343</v>
      </c>
      <c r="B189" t="s">
        <v>354</v>
      </c>
      <c r="C189" t="s">
        <v>355</v>
      </c>
      <c r="D189" t="s">
        <v>24</v>
      </c>
      <c r="E189" t="s">
        <v>37</v>
      </c>
      <c r="F189" t="s">
        <v>38</v>
      </c>
      <c r="G189">
        <v>1</v>
      </c>
      <c r="H189" t="s">
        <v>31</v>
      </c>
      <c r="I189">
        <v>-1.3005100000000001</v>
      </c>
      <c r="J189">
        <v>5.0439299999999996</v>
      </c>
      <c r="K189">
        <v>0.38700000000000001</v>
      </c>
      <c r="N189">
        <v>1.81</v>
      </c>
      <c r="O189">
        <v>516.36</v>
      </c>
      <c r="P189">
        <v>0.62209999999999999</v>
      </c>
      <c r="Q189">
        <v>34</v>
      </c>
      <c r="R189">
        <v>0.84</v>
      </c>
      <c r="S189">
        <v>0.9</v>
      </c>
      <c r="T189">
        <v>763</v>
      </c>
      <c r="U189">
        <v>32</v>
      </c>
    </row>
    <row r="190" spans="1:21" x14ac:dyDescent="0.25">
      <c r="A190" t="s">
        <v>343</v>
      </c>
      <c r="B190" t="s">
        <v>348</v>
      </c>
      <c r="C190" t="s">
        <v>349</v>
      </c>
      <c r="D190" t="s">
        <v>24</v>
      </c>
      <c r="E190" t="s">
        <v>37</v>
      </c>
      <c r="F190" t="s">
        <v>38</v>
      </c>
      <c r="G190" t="s">
        <v>52</v>
      </c>
      <c r="H190" t="s">
        <v>33</v>
      </c>
      <c r="I190">
        <v>-4.0631899999999996</v>
      </c>
      <c r="J190">
        <v>1.6661999999999999</v>
      </c>
      <c r="K190">
        <v>0.12398000000000001</v>
      </c>
      <c r="N190">
        <v>0.94</v>
      </c>
      <c r="O190">
        <v>281.11</v>
      </c>
      <c r="P190">
        <v>1.788</v>
      </c>
      <c r="Q190">
        <v>32</v>
      </c>
      <c r="R190">
        <v>0.88300000000000001</v>
      </c>
      <c r="S190">
        <v>0.9</v>
      </c>
      <c r="T190">
        <v>416.6</v>
      </c>
      <c r="U190">
        <v>29</v>
      </c>
    </row>
    <row r="191" spans="1:21" x14ac:dyDescent="0.25">
      <c r="A191" t="s">
        <v>322</v>
      </c>
      <c r="B191" t="s">
        <v>337</v>
      </c>
      <c r="C191" t="s">
        <v>338</v>
      </c>
      <c r="D191" t="s">
        <v>24</v>
      </c>
      <c r="E191" t="s">
        <v>37</v>
      </c>
      <c r="F191" t="s">
        <v>38</v>
      </c>
      <c r="G191" t="s">
        <v>81</v>
      </c>
      <c r="H191" t="s">
        <v>43</v>
      </c>
      <c r="I191">
        <v>-12.237</v>
      </c>
      <c r="J191">
        <v>14.0084</v>
      </c>
      <c r="K191">
        <v>0.41320000000000001</v>
      </c>
      <c r="L191">
        <v>-2.92E-2</v>
      </c>
      <c r="N191">
        <v>1.76</v>
      </c>
      <c r="O191">
        <v>182.39</v>
      </c>
      <c r="S191">
        <v>54.4</v>
      </c>
      <c r="T191">
        <v>318.5</v>
      </c>
    </row>
    <row r="192" spans="1:21" x14ac:dyDescent="0.25">
      <c r="A192" t="s">
        <v>343</v>
      </c>
      <c r="B192" t="s">
        <v>337</v>
      </c>
      <c r="C192" t="s">
        <v>338</v>
      </c>
      <c r="D192" t="s">
        <v>24</v>
      </c>
      <c r="E192" t="s">
        <v>37</v>
      </c>
      <c r="F192" t="s">
        <v>38</v>
      </c>
      <c r="G192" t="s">
        <v>81</v>
      </c>
      <c r="H192" t="s">
        <v>43</v>
      </c>
      <c r="I192">
        <v>-12.237</v>
      </c>
      <c r="J192">
        <v>14.0084</v>
      </c>
      <c r="K192">
        <v>0.41320000000000001</v>
      </c>
      <c r="L192">
        <v>-2.92E-2</v>
      </c>
      <c r="N192">
        <v>1.76</v>
      </c>
      <c r="O192">
        <v>182.39</v>
      </c>
      <c r="S192">
        <v>54.4</v>
      </c>
      <c r="T192">
        <v>318.5</v>
      </c>
    </row>
    <row r="193" spans="1:21" x14ac:dyDescent="0.25">
      <c r="A193" t="s">
        <v>343</v>
      </c>
      <c r="B193" t="s">
        <v>356</v>
      </c>
      <c r="C193" t="s">
        <v>357</v>
      </c>
      <c r="D193" t="s">
        <v>24</v>
      </c>
      <c r="E193" t="s">
        <v>37</v>
      </c>
      <c r="F193" t="s">
        <v>38</v>
      </c>
      <c r="G193" t="s">
        <v>78</v>
      </c>
      <c r="H193" t="s">
        <v>43</v>
      </c>
      <c r="I193">
        <v>-4.3200000000000001E-3</v>
      </c>
      <c r="J193">
        <v>2.4769999999999999</v>
      </c>
      <c r="K193">
        <v>-3.15E-2</v>
      </c>
      <c r="L193">
        <v>1.15E-3</v>
      </c>
      <c r="N193">
        <v>0.65</v>
      </c>
      <c r="O193">
        <v>47.54</v>
      </c>
      <c r="S193">
        <v>0.6</v>
      </c>
      <c r="T193">
        <v>70.599999999999994</v>
      </c>
    </row>
    <row r="194" spans="1:21" x14ac:dyDescent="0.25">
      <c r="A194" t="s">
        <v>209</v>
      </c>
      <c r="B194" t="s">
        <v>224</v>
      </c>
      <c r="C194" t="s">
        <v>225</v>
      </c>
      <c r="D194" t="s">
        <v>24</v>
      </c>
      <c r="E194" t="s">
        <v>37</v>
      </c>
      <c r="F194" t="s">
        <v>38</v>
      </c>
      <c r="G194">
        <v>1</v>
      </c>
      <c r="H194" t="s">
        <v>31</v>
      </c>
      <c r="I194">
        <v>-0.69166000000000005</v>
      </c>
      <c r="J194">
        <v>4.4228199999999998</v>
      </c>
      <c r="K194">
        <v>0.23327000000000001</v>
      </c>
      <c r="N194">
        <v>1.37</v>
      </c>
      <c r="O194">
        <v>259.79000000000002</v>
      </c>
      <c r="P194">
        <v>0.48298000000000002</v>
      </c>
      <c r="Q194">
        <v>35</v>
      </c>
      <c r="R194">
        <v>0.85799999999999998</v>
      </c>
      <c r="S194">
        <v>1.3</v>
      </c>
      <c r="T194">
        <v>321.10000000000002</v>
      </c>
      <c r="U194">
        <v>33</v>
      </c>
    </row>
    <row r="195" spans="1:21" x14ac:dyDescent="0.25">
      <c r="A195" t="s">
        <v>243</v>
      </c>
      <c r="B195" t="s">
        <v>224</v>
      </c>
      <c r="C195" t="s">
        <v>225</v>
      </c>
      <c r="D195" t="s">
        <v>24</v>
      </c>
      <c r="E195" t="s">
        <v>37</v>
      </c>
      <c r="F195" t="s">
        <v>38</v>
      </c>
      <c r="G195">
        <v>1</v>
      </c>
      <c r="H195" t="s">
        <v>31</v>
      </c>
      <c r="I195">
        <v>-1.4470000000000001</v>
      </c>
      <c r="J195">
        <v>5.3416899999999998</v>
      </c>
      <c r="K195">
        <v>0.16084999999999999</v>
      </c>
      <c r="N195">
        <v>13.74</v>
      </c>
      <c r="O195">
        <v>619.9</v>
      </c>
      <c r="P195">
        <v>0.40106000000000003</v>
      </c>
      <c r="Q195">
        <v>31</v>
      </c>
      <c r="R195">
        <v>0.91900000000000004</v>
      </c>
      <c r="S195">
        <v>2.4</v>
      </c>
      <c r="T195">
        <v>1090.3</v>
      </c>
      <c r="U195">
        <v>29</v>
      </c>
    </row>
    <row r="196" spans="1:21" x14ac:dyDescent="0.25">
      <c r="A196" t="s">
        <v>368</v>
      </c>
      <c r="B196" t="s">
        <v>224</v>
      </c>
      <c r="C196" t="s">
        <v>225</v>
      </c>
      <c r="D196" t="s">
        <v>24</v>
      </c>
      <c r="E196" t="s">
        <v>37</v>
      </c>
      <c r="F196" t="s">
        <v>38</v>
      </c>
      <c r="G196">
        <v>1</v>
      </c>
      <c r="H196" t="s">
        <v>31</v>
      </c>
      <c r="I196">
        <v>-0.96340999999999999</v>
      </c>
      <c r="J196">
        <v>4.8114299999999997</v>
      </c>
      <c r="K196">
        <v>0.18547</v>
      </c>
      <c r="N196">
        <v>0.21</v>
      </c>
      <c r="O196">
        <v>570.45000000000005</v>
      </c>
      <c r="P196">
        <v>0.43067</v>
      </c>
      <c r="Q196">
        <v>29</v>
      </c>
      <c r="R196">
        <v>0.88300000000000001</v>
      </c>
      <c r="S196">
        <v>10</v>
      </c>
      <c r="T196">
        <v>591</v>
      </c>
      <c r="U196">
        <v>27</v>
      </c>
    </row>
    <row r="197" spans="1:21" x14ac:dyDescent="0.25">
      <c r="A197" t="s">
        <v>115</v>
      </c>
      <c r="B197" t="s">
        <v>130</v>
      </c>
      <c r="C197" t="s">
        <v>131</v>
      </c>
      <c r="D197" t="s">
        <v>24</v>
      </c>
      <c r="E197" t="s">
        <v>37</v>
      </c>
      <c r="F197" t="s">
        <v>38</v>
      </c>
      <c r="G197" t="s">
        <v>52</v>
      </c>
      <c r="H197" t="s">
        <v>43</v>
      </c>
      <c r="I197">
        <v>13.00761</v>
      </c>
      <c r="J197">
        <v>-2.3550499999999999</v>
      </c>
      <c r="K197">
        <v>0.25355</v>
      </c>
      <c r="L197">
        <v>-2.1800000000000001E-3</v>
      </c>
      <c r="N197">
        <v>7.32</v>
      </c>
      <c r="O197">
        <v>279.18</v>
      </c>
      <c r="P197">
        <v>1.0281499999999999</v>
      </c>
      <c r="Q197">
        <v>36</v>
      </c>
      <c r="R197">
        <v>0.93700000000000006</v>
      </c>
      <c r="S197">
        <v>4</v>
      </c>
      <c r="T197">
        <v>405.1</v>
      </c>
      <c r="U197">
        <v>32</v>
      </c>
    </row>
    <row r="198" spans="1:21" x14ac:dyDescent="0.25">
      <c r="A198" t="s">
        <v>115</v>
      </c>
      <c r="B198" t="s">
        <v>132</v>
      </c>
      <c r="C198" t="s">
        <v>133</v>
      </c>
      <c r="D198" t="s">
        <v>24</v>
      </c>
      <c r="E198" t="s">
        <v>37</v>
      </c>
      <c r="F198" t="s">
        <v>38</v>
      </c>
      <c r="G198">
        <v>1</v>
      </c>
      <c r="H198" t="s">
        <v>31</v>
      </c>
      <c r="I198">
        <v>-2.7696399999999999</v>
      </c>
      <c r="J198">
        <v>6.2440300000000004</v>
      </c>
      <c r="K198">
        <v>0.10191</v>
      </c>
      <c r="N198">
        <v>0.89</v>
      </c>
      <c r="O198">
        <v>734.1</v>
      </c>
      <c r="P198">
        <v>1.039E-2</v>
      </c>
      <c r="Q198">
        <v>37</v>
      </c>
      <c r="R198">
        <v>0.92300000000000004</v>
      </c>
      <c r="S198">
        <v>8.1</v>
      </c>
      <c r="T198">
        <v>854.1</v>
      </c>
      <c r="U198">
        <v>35</v>
      </c>
    </row>
    <row r="199" spans="1:21" x14ac:dyDescent="0.25">
      <c r="A199" t="s">
        <v>322</v>
      </c>
      <c r="B199" t="s">
        <v>132</v>
      </c>
      <c r="C199" t="s">
        <v>133</v>
      </c>
      <c r="D199" t="s">
        <v>24</v>
      </c>
      <c r="E199" t="s">
        <v>37</v>
      </c>
      <c r="F199" t="s">
        <v>38</v>
      </c>
      <c r="G199" t="s">
        <v>52</v>
      </c>
      <c r="H199" t="s">
        <v>33</v>
      </c>
      <c r="I199">
        <v>5.4682899999999997</v>
      </c>
      <c r="J199">
        <v>-0.80222000000000004</v>
      </c>
      <c r="K199">
        <v>0.13932</v>
      </c>
      <c r="N199">
        <v>4.3099999999999996</v>
      </c>
      <c r="O199">
        <v>1072.43</v>
      </c>
      <c r="P199">
        <v>5.0568099999999996</v>
      </c>
      <c r="Q199">
        <v>25</v>
      </c>
      <c r="R199">
        <v>0.89200000000000002</v>
      </c>
      <c r="S199">
        <v>3.8</v>
      </c>
      <c r="T199">
        <v>897.3</v>
      </c>
      <c r="U199">
        <v>22</v>
      </c>
    </row>
    <row r="200" spans="1:21" x14ac:dyDescent="0.25">
      <c r="A200" t="s">
        <v>278</v>
      </c>
      <c r="B200" t="s">
        <v>293</v>
      </c>
      <c r="C200" t="s">
        <v>294</v>
      </c>
      <c r="D200" t="s">
        <v>24</v>
      </c>
      <c r="E200" t="s">
        <v>37</v>
      </c>
      <c r="F200" t="s">
        <v>38</v>
      </c>
      <c r="G200">
        <v>1</v>
      </c>
      <c r="H200" t="s">
        <v>31</v>
      </c>
      <c r="I200">
        <v>-0.76822000000000001</v>
      </c>
      <c r="J200">
        <v>4.5975099999999998</v>
      </c>
      <c r="K200">
        <v>0.14668</v>
      </c>
      <c r="N200">
        <v>1.89</v>
      </c>
      <c r="O200">
        <v>232.94</v>
      </c>
      <c r="P200">
        <v>0.38299</v>
      </c>
      <c r="Q200">
        <v>39</v>
      </c>
      <c r="R200">
        <v>0.88200000000000001</v>
      </c>
      <c r="S200">
        <v>1.6</v>
      </c>
      <c r="T200">
        <v>448.8</v>
      </c>
      <c r="U200">
        <v>37</v>
      </c>
    </row>
    <row r="201" spans="1:21" x14ac:dyDescent="0.25">
      <c r="A201" t="s">
        <v>302</v>
      </c>
      <c r="B201" t="s">
        <v>307</v>
      </c>
      <c r="C201" t="s">
        <v>308</v>
      </c>
      <c r="D201" t="s">
        <v>24</v>
      </c>
      <c r="E201" t="s">
        <v>37</v>
      </c>
      <c r="F201" t="s">
        <v>38</v>
      </c>
      <c r="G201">
        <v>1</v>
      </c>
      <c r="H201" t="s">
        <v>31</v>
      </c>
      <c r="I201">
        <v>-6.2978500000000004</v>
      </c>
      <c r="J201">
        <v>8.3202800000000003</v>
      </c>
      <c r="K201">
        <v>1.04379</v>
      </c>
      <c r="N201">
        <v>0.31</v>
      </c>
      <c r="O201">
        <v>820.15</v>
      </c>
      <c r="P201">
        <v>1.02166</v>
      </c>
      <c r="Q201">
        <v>29</v>
      </c>
      <c r="R201">
        <v>0.82</v>
      </c>
      <c r="S201">
        <v>0.1</v>
      </c>
      <c r="T201">
        <v>885.9</v>
      </c>
      <c r="U201">
        <v>27</v>
      </c>
    </row>
    <row r="202" spans="1:21" x14ac:dyDescent="0.25">
      <c r="A202" t="s">
        <v>178</v>
      </c>
      <c r="B202" t="s">
        <v>193</v>
      </c>
      <c r="C202" t="s">
        <v>194</v>
      </c>
      <c r="D202" t="s">
        <v>24</v>
      </c>
      <c r="E202" t="s">
        <v>37</v>
      </c>
      <c r="F202" t="s">
        <v>38</v>
      </c>
      <c r="G202" t="s">
        <v>27</v>
      </c>
      <c r="H202" t="s">
        <v>196</v>
      </c>
      <c r="I202">
        <v>-2.0079199999999999</v>
      </c>
      <c r="J202">
        <v>0.15525</v>
      </c>
      <c r="K202">
        <v>2.0279999999999999E-2</v>
      </c>
      <c r="N202">
        <v>0.31</v>
      </c>
      <c r="O202">
        <v>58.86</v>
      </c>
      <c r="P202">
        <v>0.1424</v>
      </c>
      <c r="Q202">
        <v>27</v>
      </c>
      <c r="R202">
        <v>0.83699999999999997</v>
      </c>
      <c r="S202">
        <v>0.3</v>
      </c>
      <c r="T202">
        <v>39.9</v>
      </c>
      <c r="U202">
        <v>25</v>
      </c>
    </row>
    <row r="203" spans="1:21" x14ac:dyDescent="0.25">
      <c r="A203" t="s">
        <v>343</v>
      </c>
      <c r="B203" t="s">
        <v>358</v>
      </c>
      <c r="C203" t="s">
        <v>359</v>
      </c>
      <c r="D203" t="s">
        <v>24</v>
      </c>
      <c r="E203" t="s">
        <v>37</v>
      </c>
      <c r="F203" t="s">
        <v>38</v>
      </c>
      <c r="G203" t="s">
        <v>27</v>
      </c>
      <c r="H203" t="s">
        <v>64</v>
      </c>
      <c r="I203">
        <v>0.44414999999999999</v>
      </c>
      <c r="J203">
        <v>3.1318100000000002</v>
      </c>
      <c r="K203">
        <v>2.5819999999999999E-2</v>
      </c>
      <c r="N203">
        <v>3.33</v>
      </c>
      <c r="O203">
        <v>217.68</v>
      </c>
      <c r="P203">
        <v>0.16067999999999999</v>
      </c>
      <c r="Q203">
        <v>30</v>
      </c>
      <c r="R203">
        <v>0.79400000000000004</v>
      </c>
      <c r="S203">
        <v>3.2</v>
      </c>
      <c r="T203">
        <v>509.3</v>
      </c>
      <c r="U203">
        <v>28</v>
      </c>
    </row>
    <row r="204" spans="1:21" x14ac:dyDescent="0.25">
      <c r="A204" t="s">
        <v>21</v>
      </c>
      <c r="B204" t="s">
        <v>61</v>
      </c>
      <c r="C204" t="s">
        <v>62</v>
      </c>
      <c r="D204" t="s">
        <v>24</v>
      </c>
      <c r="E204" t="s">
        <v>37</v>
      </c>
      <c r="F204" t="s">
        <v>38</v>
      </c>
      <c r="G204" t="s">
        <v>40</v>
      </c>
      <c r="H204" t="s">
        <v>60</v>
      </c>
      <c r="I204">
        <v>-0.94576000000000005</v>
      </c>
      <c r="J204">
        <v>4.3101500000000001</v>
      </c>
      <c r="K204">
        <v>7.0010000000000003E-2</v>
      </c>
      <c r="N204">
        <v>0.61</v>
      </c>
      <c r="O204">
        <v>268.62</v>
      </c>
      <c r="P204">
        <v>0.26458999999999999</v>
      </c>
      <c r="Q204">
        <v>36</v>
      </c>
      <c r="R204">
        <v>0.76300000000000001</v>
      </c>
      <c r="S204">
        <v>4.8</v>
      </c>
      <c r="T204">
        <v>476.2</v>
      </c>
      <c r="U204">
        <v>34</v>
      </c>
    </row>
    <row r="205" spans="1:21" x14ac:dyDescent="0.25">
      <c r="A205" t="s">
        <v>343</v>
      </c>
      <c r="B205" t="s">
        <v>360</v>
      </c>
      <c r="C205" t="s">
        <v>361</v>
      </c>
      <c r="D205" t="s">
        <v>24</v>
      </c>
      <c r="E205" t="s">
        <v>37</v>
      </c>
      <c r="F205" t="s">
        <v>38</v>
      </c>
      <c r="G205" t="s">
        <v>52</v>
      </c>
      <c r="H205" t="s">
        <v>33</v>
      </c>
      <c r="I205">
        <v>4.4869899999999996</v>
      </c>
      <c r="J205">
        <v>-1.0301</v>
      </c>
      <c r="K205">
        <v>0.17654</v>
      </c>
      <c r="N205">
        <v>3.01</v>
      </c>
      <c r="O205">
        <v>1640.19</v>
      </c>
      <c r="P205">
        <v>11.377660000000001</v>
      </c>
      <c r="Q205">
        <v>32</v>
      </c>
      <c r="R205">
        <v>0.82599999999999996</v>
      </c>
      <c r="S205">
        <v>3.1</v>
      </c>
      <c r="T205">
        <v>1442.7</v>
      </c>
      <c r="U205">
        <v>29</v>
      </c>
    </row>
    <row r="206" spans="1:21" x14ac:dyDescent="0.25">
      <c r="A206" t="s">
        <v>178</v>
      </c>
      <c r="B206" t="s">
        <v>197</v>
      </c>
      <c r="C206" t="s">
        <v>198</v>
      </c>
      <c r="D206" t="s">
        <v>24</v>
      </c>
      <c r="E206" t="s">
        <v>37</v>
      </c>
      <c r="F206" t="s">
        <v>38</v>
      </c>
      <c r="G206">
        <v>1</v>
      </c>
      <c r="H206" t="s">
        <v>31</v>
      </c>
      <c r="I206">
        <v>-6.7778499999999999</v>
      </c>
      <c r="J206">
        <v>8.1882099999999998</v>
      </c>
      <c r="K206">
        <v>0.56100000000000005</v>
      </c>
      <c r="N206">
        <v>0.05</v>
      </c>
      <c r="O206">
        <v>269.12</v>
      </c>
      <c r="P206">
        <v>0.749</v>
      </c>
      <c r="Q206">
        <v>27</v>
      </c>
      <c r="R206">
        <v>0.84599999999999997</v>
      </c>
      <c r="S206">
        <v>0.2</v>
      </c>
      <c r="T206">
        <v>251.4</v>
      </c>
      <c r="U206">
        <v>25</v>
      </c>
    </row>
    <row r="207" spans="1:21" x14ac:dyDescent="0.25">
      <c r="A207" t="s">
        <v>243</v>
      </c>
      <c r="B207" t="s">
        <v>197</v>
      </c>
      <c r="C207" t="s">
        <v>198</v>
      </c>
      <c r="D207" t="s">
        <v>24</v>
      </c>
      <c r="E207" t="s">
        <v>37</v>
      </c>
      <c r="F207" t="s">
        <v>38</v>
      </c>
      <c r="G207" t="s">
        <v>52</v>
      </c>
      <c r="H207" t="s">
        <v>33</v>
      </c>
      <c r="I207">
        <v>-6.4974600000000002</v>
      </c>
      <c r="J207">
        <v>2.6881699999999999</v>
      </c>
      <c r="K207">
        <v>6.8070000000000006E-2</v>
      </c>
      <c r="N207">
        <v>2.7</v>
      </c>
      <c r="O207">
        <v>290.68</v>
      </c>
      <c r="P207">
        <v>1.67682</v>
      </c>
      <c r="Q207">
        <v>33</v>
      </c>
      <c r="R207">
        <v>0.91100000000000003</v>
      </c>
      <c r="S207">
        <v>1.2</v>
      </c>
      <c r="T207">
        <v>419.7</v>
      </c>
      <c r="U207">
        <v>30</v>
      </c>
    </row>
    <row r="208" spans="1:21" x14ac:dyDescent="0.25">
      <c r="A208" t="s">
        <v>178</v>
      </c>
      <c r="B208" t="s">
        <v>199</v>
      </c>
      <c r="C208" t="s">
        <v>200</v>
      </c>
      <c r="D208" t="s">
        <v>24</v>
      </c>
      <c r="E208" t="s">
        <v>37</v>
      </c>
      <c r="F208" t="s">
        <v>38</v>
      </c>
      <c r="G208">
        <v>1</v>
      </c>
      <c r="H208" t="s">
        <v>31</v>
      </c>
      <c r="I208">
        <v>-11.60943</v>
      </c>
      <c r="J208">
        <v>12.06799</v>
      </c>
      <c r="K208">
        <v>0.29566999999999999</v>
      </c>
      <c r="N208">
        <v>0.06</v>
      </c>
      <c r="O208">
        <v>376.46</v>
      </c>
      <c r="P208">
        <v>0.54376000000000002</v>
      </c>
      <c r="Q208">
        <v>28</v>
      </c>
      <c r="R208">
        <v>0.93200000000000005</v>
      </c>
      <c r="S208">
        <v>0.1</v>
      </c>
      <c r="T208">
        <v>369.6</v>
      </c>
      <c r="U208">
        <v>26</v>
      </c>
    </row>
    <row r="209" spans="1:21" x14ac:dyDescent="0.25">
      <c r="A209" t="s">
        <v>243</v>
      </c>
      <c r="B209" t="s">
        <v>199</v>
      </c>
      <c r="C209" t="s">
        <v>200</v>
      </c>
      <c r="D209" t="s">
        <v>24</v>
      </c>
      <c r="E209" t="s">
        <v>37</v>
      </c>
      <c r="F209" t="s">
        <v>38</v>
      </c>
      <c r="G209" t="s">
        <v>40</v>
      </c>
      <c r="H209" t="s">
        <v>60</v>
      </c>
      <c r="I209">
        <v>-1.15262</v>
      </c>
      <c r="J209">
        <v>4.7413800000000004</v>
      </c>
      <c r="K209">
        <v>6.3839999999999994E-2</v>
      </c>
      <c r="N209">
        <v>1.36</v>
      </c>
      <c r="O209">
        <v>389.88</v>
      </c>
      <c r="P209">
        <v>0.25267000000000001</v>
      </c>
      <c r="Q209">
        <v>27</v>
      </c>
      <c r="R209">
        <v>0.86199999999999999</v>
      </c>
      <c r="S209">
        <v>1.2</v>
      </c>
      <c r="T209">
        <v>963.2</v>
      </c>
      <c r="U209">
        <v>25</v>
      </c>
    </row>
    <row r="210" spans="1:21" x14ac:dyDescent="0.25">
      <c r="A210" t="s">
        <v>254</v>
      </c>
      <c r="B210" t="s">
        <v>261</v>
      </c>
      <c r="C210" t="s">
        <v>262</v>
      </c>
      <c r="D210" t="s">
        <v>24</v>
      </c>
      <c r="E210" t="s">
        <v>37</v>
      </c>
      <c r="F210" t="s">
        <v>38</v>
      </c>
      <c r="G210">
        <v>1</v>
      </c>
      <c r="H210" t="s">
        <v>31</v>
      </c>
      <c r="I210">
        <v>-0.77710999999999997</v>
      </c>
      <c r="J210">
        <v>4.6504300000000001</v>
      </c>
      <c r="K210">
        <v>0.36138999999999999</v>
      </c>
      <c r="N210">
        <v>3.19</v>
      </c>
      <c r="O210">
        <v>769.83</v>
      </c>
      <c r="P210">
        <v>0.60116000000000003</v>
      </c>
      <c r="Q210">
        <v>21</v>
      </c>
      <c r="R210">
        <v>0.83199999999999996</v>
      </c>
      <c r="S210">
        <v>3</v>
      </c>
      <c r="T210">
        <v>1954.5</v>
      </c>
      <c r="U210">
        <v>19</v>
      </c>
    </row>
    <row r="211" spans="1:21" x14ac:dyDescent="0.25">
      <c r="A211" t="s">
        <v>209</v>
      </c>
      <c r="B211" t="s">
        <v>226</v>
      </c>
      <c r="C211" t="s">
        <v>227</v>
      </c>
      <c r="D211" t="s">
        <v>24</v>
      </c>
      <c r="E211" t="s">
        <v>37</v>
      </c>
      <c r="F211" t="s">
        <v>38</v>
      </c>
      <c r="G211">
        <v>1</v>
      </c>
      <c r="H211" t="s">
        <v>31</v>
      </c>
      <c r="I211">
        <v>-0.24617</v>
      </c>
      <c r="J211">
        <v>4.55342</v>
      </c>
      <c r="K211">
        <v>0.48482999999999998</v>
      </c>
      <c r="N211">
        <v>2.57</v>
      </c>
      <c r="O211">
        <v>712.78</v>
      </c>
      <c r="P211">
        <v>0.69630000000000003</v>
      </c>
      <c r="Q211">
        <v>36</v>
      </c>
      <c r="R211">
        <v>0.754</v>
      </c>
      <c r="S211">
        <v>4.4000000000000004</v>
      </c>
      <c r="T211">
        <v>748.8</v>
      </c>
      <c r="U211">
        <v>34</v>
      </c>
    </row>
    <row r="212" spans="1:21" x14ac:dyDescent="0.25">
      <c r="A212" t="s">
        <v>271</v>
      </c>
      <c r="B212" t="s">
        <v>226</v>
      </c>
      <c r="C212" t="s">
        <v>227</v>
      </c>
      <c r="D212" t="s">
        <v>24</v>
      </c>
      <c r="E212" t="s">
        <v>37</v>
      </c>
      <c r="F212" t="s">
        <v>38</v>
      </c>
      <c r="G212" t="s">
        <v>40</v>
      </c>
      <c r="H212" t="s">
        <v>60</v>
      </c>
      <c r="I212">
        <v>-9.0730000000000005E-2</v>
      </c>
      <c r="J212">
        <v>4.0593399999999997</v>
      </c>
      <c r="K212">
        <v>2.3519999999999999E-2</v>
      </c>
      <c r="N212">
        <v>3.47</v>
      </c>
      <c r="O212">
        <v>491.72</v>
      </c>
      <c r="P212">
        <v>0.15337000000000001</v>
      </c>
      <c r="Q212">
        <v>24</v>
      </c>
      <c r="R212">
        <v>0.94399999999999995</v>
      </c>
      <c r="S212">
        <v>4.4000000000000004</v>
      </c>
      <c r="T212">
        <v>489.4</v>
      </c>
      <c r="U212">
        <v>22</v>
      </c>
    </row>
    <row r="213" spans="1:21" x14ac:dyDescent="0.25">
      <c r="A213" t="s">
        <v>178</v>
      </c>
      <c r="B213" t="s">
        <v>201</v>
      </c>
      <c r="C213" t="s">
        <v>202</v>
      </c>
      <c r="D213" t="s">
        <v>24</v>
      </c>
      <c r="E213" t="s">
        <v>37</v>
      </c>
      <c r="F213" t="s">
        <v>38</v>
      </c>
      <c r="G213">
        <v>1</v>
      </c>
      <c r="H213" t="s">
        <v>31</v>
      </c>
      <c r="I213">
        <v>-7.9569599999999996</v>
      </c>
      <c r="J213">
        <v>8.99742</v>
      </c>
      <c r="K213">
        <v>0.42570000000000002</v>
      </c>
      <c r="N213">
        <v>0.55000000000000004</v>
      </c>
      <c r="O213">
        <v>163.09</v>
      </c>
      <c r="P213">
        <v>0.65246000000000004</v>
      </c>
      <c r="Q213">
        <v>30</v>
      </c>
      <c r="R213">
        <v>0.86899999999999999</v>
      </c>
      <c r="S213">
        <v>0.1</v>
      </c>
      <c r="T213">
        <v>147.4</v>
      </c>
      <c r="U213">
        <v>28</v>
      </c>
    </row>
    <row r="214" spans="1:21" x14ac:dyDescent="0.25">
      <c r="A214" t="s">
        <v>368</v>
      </c>
      <c r="B214" t="s">
        <v>201</v>
      </c>
      <c r="C214" t="s">
        <v>202</v>
      </c>
      <c r="D214" t="s">
        <v>24</v>
      </c>
      <c r="E214" t="s">
        <v>37</v>
      </c>
      <c r="F214" t="s">
        <v>38</v>
      </c>
      <c r="G214">
        <v>1</v>
      </c>
      <c r="H214" t="s">
        <v>31</v>
      </c>
      <c r="I214">
        <v>-2.0508899999999999</v>
      </c>
      <c r="J214">
        <v>5.5981300000000003</v>
      </c>
      <c r="K214">
        <v>0.24409</v>
      </c>
      <c r="N214">
        <v>0.12</v>
      </c>
      <c r="O214">
        <v>598.42999999999995</v>
      </c>
      <c r="P214">
        <v>0.49406</v>
      </c>
      <c r="Q214">
        <v>27</v>
      </c>
      <c r="R214">
        <v>0.88</v>
      </c>
      <c r="S214">
        <v>4.8</v>
      </c>
      <c r="T214">
        <v>826.5</v>
      </c>
      <c r="U214">
        <v>25</v>
      </c>
    </row>
    <row r="215" spans="1:21" x14ac:dyDescent="0.25">
      <c r="A215" t="s">
        <v>92</v>
      </c>
      <c r="B215" t="s">
        <v>107</v>
      </c>
      <c r="C215" t="s">
        <v>108</v>
      </c>
      <c r="D215" t="s">
        <v>24</v>
      </c>
      <c r="E215" t="s">
        <v>37</v>
      </c>
      <c r="F215" t="s">
        <v>38</v>
      </c>
      <c r="G215" t="s">
        <v>40</v>
      </c>
      <c r="H215" t="s">
        <v>60</v>
      </c>
      <c r="I215">
        <v>-7.0814899999999996</v>
      </c>
      <c r="J215">
        <v>8.8031900000000007</v>
      </c>
      <c r="K215">
        <v>8.3339999999999997E-2</v>
      </c>
      <c r="N215">
        <v>0.33</v>
      </c>
      <c r="O215">
        <v>1184.46</v>
      </c>
      <c r="P215">
        <v>0.28869</v>
      </c>
      <c r="Q215">
        <v>34</v>
      </c>
      <c r="R215">
        <v>0.77900000000000003</v>
      </c>
      <c r="S215">
        <v>3.3</v>
      </c>
      <c r="T215">
        <v>2649</v>
      </c>
      <c r="U215">
        <v>32</v>
      </c>
    </row>
    <row r="216" spans="1:21" x14ac:dyDescent="0.25">
      <c r="A216" t="s">
        <v>302</v>
      </c>
      <c r="B216" t="s">
        <v>107</v>
      </c>
      <c r="C216" t="s">
        <v>108</v>
      </c>
      <c r="D216" t="s">
        <v>24</v>
      </c>
      <c r="E216" t="s">
        <v>37</v>
      </c>
      <c r="F216" t="s">
        <v>38</v>
      </c>
      <c r="G216">
        <v>1</v>
      </c>
      <c r="H216" t="s">
        <v>31</v>
      </c>
      <c r="I216">
        <v>-7.1478299999999999</v>
      </c>
      <c r="J216">
        <v>9.2919499999999999</v>
      </c>
      <c r="K216">
        <v>0.37009999999999998</v>
      </c>
      <c r="N216">
        <v>0.33</v>
      </c>
      <c r="O216">
        <v>845.13</v>
      </c>
      <c r="P216">
        <v>0.60836000000000001</v>
      </c>
      <c r="Q216">
        <v>30</v>
      </c>
      <c r="R216">
        <v>0.94199999999999995</v>
      </c>
      <c r="S216">
        <v>0.3</v>
      </c>
      <c r="T216">
        <v>1306</v>
      </c>
      <c r="U216">
        <v>28</v>
      </c>
    </row>
    <row r="217" spans="1:21" x14ac:dyDescent="0.25">
      <c r="A217" t="s">
        <v>149</v>
      </c>
      <c r="B217" t="s">
        <v>169</v>
      </c>
      <c r="C217" t="s">
        <v>170</v>
      </c>
      <c r="D217" t="s">
        <v>24</v>
      </c>
      <c r="E217" t="s">
        <v>37</v>
      </c>
      <c r="F217" t="s">
        <v>38</v>
      </c>
      <c r="G217" t="s">
        <v>52</v>
      </c>
      <c r="H217" t="s">
        <v>157</v>
      </c>
      <c r="I217">
        <v>0.34408</v>
      </c>
      <c r="J217">
        <v>3.3529200000000001</v>
      </c>
      <c r="K217">
        <v>1.6000000000000001E-4</v>
      </c>
      <c r="N217">
        <v>3.03</v>
      </c>
      <c r="O217">
        <v>131.58000000000001</v>
      </c>
      <c r="P217">
        <v>1.2630000000000001E-2</v>
      </c>
      <c r="Q217">
        <v>28</v>
      </c>
      <c r="R217">
        <v>0.98099999999999998</v>
      </c>
      <c r="S217">
        <v>3.1</v>
      </c>
      <c r="T217">
        <v>210</v>
      </c>
      <c r="U217">
        <v>26</v>
      </c>
    </row>
    <row r="218" spans="1:21" x14ac:dyDescent="0.25">
      <c r="A218" t="s">
        <v>115</v>
      </c>
      <c r="B218" t="s">
        <v>134</v>
      </c>
      <c r="C218" t="s">
        <v>135</v>
      </c>
      <c r="D218" t="s">
        <v>24</v>
      </c>
      <c r="E218" t="s">
        <v>37</v>
      </c>
      <c r="F218" t="s">
        <v>38</v>
      </c>
      <c r="G218">
        <v>1</v>
      </c>
      <c r="H218" t="s">
        <v>31</v>
      </c>
      <c r="I218">
        <v>8.0629999999999993E-2</v>
      </c>
      <c r="J218">
        <v>4.1605499999999997</v>
      </c>
      <c r="K218">
        <v>0.34948000000000001</v>
      </c>
      <c r="N218">
        <v>12.3</v>
      </c>
      <c r="O218">
        <v>294.56</v>
      </c>
      <c r="P218">
        <v>0.12214</v>
      </c>
      <c r="Q218">
        <v>38</v>
      </c>
      <c r="R218">
        <v>0.77600000000000002</v>
      </c>
      <c r="S218">
        <v>3.4</v>
      </c>
      <c r="T218">
        <v>330.4</v>
      </c>
      <c r="U218">
        <v>36</v>
      </c>
    </row>
    <row r="219" spans="1:21" x14ac:dyDescent="0.25">
      <c r="A219" t="s">
        <v>149</v>
      </c>
      <c r="B219" t="s">
        <v>134</v>
      </c>
      <c r="C219" t="s">
        <v>135</v>
      </c>
      <c r="D219" t="s">
        <v>24</v>
      </c>
      <c r="E219" t="s">
        <v>37</v>
      </c>
      <c r="F219" t="s">
        <v>38</v>
      </c>
      <c r="G219" t="s">
        <v>40</v>
      </c>
      <c r="H219" t="s">
        <v>60</v>
      </c>
      <c r="I219">
        <v>-1.3399099999999999</v>
      </c>
      <c r="J219">
        <v>5.3468400000000003</v>
      </c>
      <c r="K219">
        <v>2.9760000000000002E-2</v>
      </c>
      <c r="N219">
        <v>0.92</v>
      </c>
      <c r="O219">
        <v>480.68</v>
      </c>
      <c r="P219">
        <v>0.17251</v>
      </c>
      <c r="Q219">
        <v>32</v>
      </c>
      <c r="R219">
        <v>0.95299999999999996</v>
      </c>
      <c r="S219">
        <v>1.2</v>
      </c>
      <c r="T219">
        <v>666.5</v>
      </c>
      <c r="U219">
        <v>30</v>
      </c>
    </row>
    <row r="220" spans="1:21" x14ac:dyDescent="0.25">
      <c r="A220" t="s">
        <v>178</v>
      </c>
      <c r="B220" t="s">
        <v>134</v>
      </c>
      <c r="C220" t="s">
        <v>135</v>
      </c>
      <c r="D220" t="s">
        <v>24</v>
      </c>
      <c r="E220" t="s">
        <v>37</v>
      </c>
      <c r="F220" t="s">
        <v>38</v>
      </c>
      <c r="G220" t="s">
        <v>40</v>
      </c>
      <c r="H220" t="s">
        <v>60</v>
      </c>
      <c r="I220">
        <v>-6.0986799999999999</v>
      </c>
      <c r="J220">
        <v>7.8677599999999996</v>
      </c>
      <c r="K220">
        <v>0.1162</v>
      </c>
      <c r="N220">
        <v>0.46</v>
      </c>
      <c r="O220">
        <v>65.45</v>
      </c>
      <c r="P220">
        <v>0.34088000000000002</v>
      </c>
      <c r="Q220">
        <v>30</v>
      </c>
      <c r="R220">
        <v>0.85199999999999998</v>
      </c>
      <c r="S220">
        <v>0.2</v>
      </c>
      <c r="T220">
        <v>147.9</v>
      </c>
      <c r="U220">
        <v>28</v>
      </c>
    </row>
    <row r="221" spans="1:21" x14ac:dyDescent="0.25">
      <c r="A221" t="s">
        <v>254</v>
      </c>
      <c r="B221" t="s">
        <v>134</v>
      </c>
      <c r="C221" t="s">
        <v>135</v>
      </c>
      <c r="D221" t="s">
        <v>24</v>
      </c>
      <c r="E221" t="s">
        <v>37</v>
      </c>
      <c r="F221" t="s">
        <v>38</v>
      </c>
      <c r="G221">
        <v>1</v>
      </c>
      <c r="H221" t="s">
        <v>31</v>
      </c>
      <c r="I221">
        <v>0.23175000000000001</v>
      </c>
      <c r="J221">
        <v>3.93438</v>
      </c>
      <c r="K221">
        <v>0.25153999999999999</v>
      </c>
      <c r="N221">
        <v>5.66</v>
      </c>
      <c r="O221">
        <v>231.51</v>
      </c>
      <c r="P221">
        <v>0.50153999999999999</v>
      </c>
      <c r="Q221">
        <v>35</v>
      </c>
      <c r="R221">
        <v>0.82799999999999996</v>
      </c>
      <c r="S221">
        <v>1.8</v>
      </c>
      <c r="T221">
        <v>182.5</v>
      </c>
      <c r="U221">
        <v>33</v>
      </c>
    </row>
    <row r="222" spans="1:21" x14ac:dyDescent="0.25">
      <c r="A222" t="s">
        <v>315</v>
      </c>
      <c r="B222" t="s">
        <v>134</v>
      </c>
      <c r="C222" t="s">
        <v>135</v>
      </c>
      <c r="D222" t="s">
        <v>24</v>
      </c>
      <c r="E222" t="s">
        <v>37</v>
      </c>
      <c r="F222" t="s">
        <v>38</v>
      </c>
      <c r="G222">
        <v>1</v>
      </c>
      <c r="H222" t="s">
        <v>31</v>
      </c>
      <c r="I222">
        <v>-1.53901</v>
      </c>
      <c r="J222">
        <v>5.6884800000000002</v>
      </c>
      <c r="K222">
        <v>0.22602</v>
      </c>
      <c r="N222">
        <v>0.23</v>
      </c>
      <c r="O222">
        <v>1056.67</v>
      </c>
      <c r="P222">
        <v>0.47542000000000001</v>
      </c>
      <c r="Q222">
        <v>33</v>
      </c>
      <c r="R222">
        <v>0.90200000000000002</v>
      </c>
      <c r="S222">
        <v>1.5</v>
      </c>
      <c r="T222">
        <v>1056.3</v>
      </c>
      <c r="U222">
        <v>31</v>
      </c>
    </row>
    <row r="223" spans="1:21" x14ac:dyDescent="0.25">
      <c r="A223" t="s">
        <v>343</v>
      </c>
      <c r="B223" t="s">
        <v>134</v>
      </c>
      <c r="C223" t="s">
        <v>135</v>
      </c>
      <c r="D223" t="s">
        <v>24</v>
      </c>
      <c r="E223" t="s">
        <v>37</v>
      </c>
      <c r="F223" t="s">
        <v>38</v>
      </c>
      <c r="G223">
        <v>1</v>
      </c>
      <c r="H223" t="s">
        <v>31</v>
      </c>
      <c r="I223">
        <v>-0.47545999999999999</v>
      </c>
      <c r="J223">
        <v>4.4295600000000004</v>
      </c>
      <c r="K223">
        <v>0.17465</v>
      </c>
      <c r="N223">
        <v>2.38</v>
      </c>
      <c r="O223">
        <v>380.54</v>
      </c>
      <c r="P223">
        <v>0.41792000000000001</v>
      </c>
      <c r="Q223">
        <v>31</v>
      </c>
      <c r="R223">
        <v>0.88400000000000001</v>
      </c>
      <c r="S223">
        <v>3.5</v>
      </c>
      <c r="T223">
        <v>600.6</v>
      </c>
      <c r="U223">
        <v>29</v>
      </c>
    </row>
    <row r="224" spans="1:21" x14ac:dyDescent="0.25">
      <c r="A224" t="s">
        <v>254</v>
      </c>
      <c r="B224" t="s">
        <v>263</v>
      </c>
      <c r="C224" t="s">
        <v>264</v>
      </c>
      <c r="D224" t="s">
        <v>24</v>
      </c>
      <c r="E224" t="s">
        <v>37</v>
      </c>
      <c r="F224" t="s">
        <v>38</v>
      </c>
      <c r="G224" t="s">
        <v>27</v>
      </c>
      <c r="H224" t="s">
        <v>64</v>
      </c>
      <c r="I224">
        <v>-0.98055999999999999</v>
      </c>
      <c r="J224">
        <v>4.4313799999999999</v>
      </c>
      <c r="K224">
        <v>1.8159999999999999E-2</v>
      </c>
      <c r="N224">
        <v>0.36</v>
      </c>
      <c r="O224">
        <v>271.54000000000002</v>
      </c>
      <c r="P224">
        <v>0.13475000000000001</v>
      </c>
      <c r="Q224">
        <v>29</v>
      </c>
      <c r="R224">
        <v>0.91500000000000004</v>
      </c>
      <c r="S224">
        <v>1.2</v>
      </c>
      <c r="T224">
        <v>630.29999999999995</v>
      </c>
      <c r="U224">
        <v>27</v>
      </c>
    </row>
    <row r="225" spans="1:21" x14ac:dyDescent="0.25">
      <c r="A225" t="s">
        <v>322</v>
      </c>
      <c r="B225" t="s">
        <v>263</v>
      </c>
      <c r="C225" t="s">
        <v>264</v>
      </c>
      <c r="D225" t="s">
        <v>24</v>
      </c>
      <c r="E225" t="s">
        <v>37</v>
      </c>
      <c r="F225" t="s">
        <v>38</v>
      </c>
      <c r="G225" t="s">
        <v>27</v>
      </c>
      <c r="H225" t="s">
        <v>64</v>
      </c>
      <c r="I225">
        <v>0.68645999999999996</v>
      </c>
      <c r="J225">
        <v>3.2595999999999998</v>
      </c>
      <c r="K225">
        <v>8.4700000000000001E-3</v>
      </c>
      <c r="N225">
        <v>4.3099999999999996</v>
      </c>
      <c r="O225">
        <v>356.25</v>
      </c>
      <c r="P225">
        <v>9.2020000000000005E-2</v>
      </c>
      <c r="Q225">
        <v>34</v>
      </c>
      <c r="R225">
        <v>0.92100000000000004</v>
      </c>
      <c r="S225">
        <v>4.4000000000000004</v>
      </c>
      <c r="T225">
        <v>833.4</v>
      </c>
      <c r="U225">
        <v>32</v>
      </c>
    </row>
    <row r="226" spans="1:21" x14ac:dyDescent="0.25">
      <c r="A226" t="s">
        <v>21</v>
      </c>
      <c r="B226" t="s">
        <v>65</v>
      </c>
      <c r="C226" t="s">
        <v>66</v>
      </c>
      <c r="D226" t="s">
        <v>24</v>
      </c>
      <c r="E226" t="s">
        <v>37</v>
      </c>
      <c r="F226" t="s">
        <v>38</v>
      </c>
      <c r="G226">
        <v>1</v>
      </c>
      <c r="H226" t="s">
        <v>31</v>
      </c>
      <c r="I226">
        <v>-3.0907100000000001</v>
      </c>
      <c r="J226">
        <v>6.8701299999999996</v>
      </c>
      <c r="K226">
        <v>0.28566999999999998</v>
      </c>
      <c r="N226">
        <v>0.61</v>
      </c>
      <c r="O226">
        <v>1783.47</v>
      </c>
      <c r="P226">
        <v>0.53447999999999996</v>
      </c>
      <c r="Q226">
        <v>44</v>
      </c>
      <c r="R226">
        <v>0.86499999999999999</v>
      </c>
      <c r="S226">
        <v>2.4</v>
      </c>
      <c r="T226">
        <v>3857.5</v>
      </c>
      <c r="U226">
        <v>42</v>
      </c>
    </row>
    <row r="227" spans="1:21" x14ac:dyDescent="0.25">
      <c r="A227" t="s">
        <v>92</v>
      </c>
      <c r="B227" t="s">
        <v>65</v>
      </c>
      <c r="C227" t="s">
        <v>66</v>
      </c>
      <c r="D227" t="s">
        <v>24</v>
      </c>
      <c r="E227" t="s">
        <v>37</v>
      </c>
      <c r="F227" t="s">
        <v>38</v>
      </c>
      <c r="G227">
        <v>1</v>
      </c>
      <c r="H227" t="s">
        <v>31</v>
      </c>
      <c r="I227">
        <v>-5.4791400000000001</v>
      </c>
      <c r="J227">
        <v>8.3832699999999996</v>
      </c>
      <c r="K227">
        <v>0.39623000000000003</v>
      </c>
      <c r="N227">
        <v>0.6</v>
      </c>
      <c r="O227">
        <v>2559.4699999999998</v>
      </c>
      <c r="P227">
        <v>0.62946999999999997</v>
      </c>
      <c r="Q227">
        <v>47</v>
      </c>
      <c r="R227">
        <v>0.9</v>
      </c>
      <c r="S227">
        <v>0.7</v>
      </c>
      <c r="T227">
        <v>2570.4</v>
      </c>
      <c r="U227">
        <v>45</v>
      </c>
    </row>
    <row r="228" spans="1:21" x14ac:dyDescent="0.25">
      <c r="A228" t="s">
        <v>368</v>
      </c>
      <c r="B228" t="s">
        <v>65</v>
      </c>
      <c r="C228" t="s">
        <v>66</v>
      </c>
      <c r="D228" t="s">
        <v>24</v>
      </c>
      <c r="E228" t="s">
        <v>37</v>
      </c>
      <c r="F228" t="s">
        <v>38</v>
      </c>
      <c r="G228" t="s">
        <v>52</v>
      </c>
      <c r="H228" t="s">
        <v>33</v>
      </c>
      <c r="I228">
        <v>-44.235129999999998</v>
      </c>
      <c r="J228">
        <v>7.7273800000000001</v>
      </c>
      <c r="K228">
        <v>7.8E-2</v>
      </c>
      <c r="N228">
        <v>8.61</v>
      </c>
      <c r="O228">
        <v>1834.71</v>
      </c>
      <c r="P228">
        <v>16.362649999999999</v>
      </c>
      <c r="Q228">
        <v>43</v>
      </c>
      <c r="R228">
        <v>0.88800000000000001</v>
      </c>
      <c r="S228">
        <v>4.5999999999999996</v>
      </c>
      <c r="T228">
        <v>2522.5</v>
      </c>
      <c r="U228">
        <v>40</v>
      </c>
    </row>
    <row r="229" spans="1:21" x14ac:dyDescent="0.25">
      <c r="A229" t="s">
        <v>115</v>
      </c>
      <c r="B229" t="s">
        <v>138</v>
      </c>
      <c r="C229" t="s">
        <v>139</v>
      </c>
      <c r="D229" t="s">
        <v>24</v>
      </c>
      <c r="E229" t="s">
        <v>37</v>
      </c>
      <c r="F229" t="s">
        <v>38</v>
      </c>
      <c r="G229">
        <v>1</v>
      </c>
      <c r="H229" t="s">
        <v>31</v>
      </c>
      <c r="I229">
        <v>-1.89662</v>
      </c>
      <c r="J229">
        <v>6.1595899999999997</v>
      </c>
      <c r="K229">
        <v>0.17033000000000001</v>
      </c>
      <c r="N229">
        <v>5.26</v>
      </c>
      <c r="O229">
        <v>1763.27</v>
      </c>
      <c r="P229">
        <v>2.9010000000000001E-2</v>
      </c>
      <c r="Q229">
        <v>28</v>
      </c>
      <c r="R229">
        <v>0.874</v>
      </c>
      <c r="S229">
        <v>9.6999999999999993</v>
      </c>
      <c r="T229">
        <v>1452.7</v>
      </c>
      <c r="U229">
        <v>26</v>
      </c>
    </row>
    <row r="230" spans="1:21" x14ac:dyDescent="0.25">
      <c r="A230" t="s">
        <v>115</v>
      </c>
      <c r="B230" t="s">
        <v>136</v>
      </c>
      <c r="C230" t="s">
        <v>137</v>
      </c>
      <c r="D230" t="s">
        <v>24</v>
      </c>
      <c r="E230" t="s">
        <v>37</v>
      </c>
      <c r="F230" t="s">
        <v>38</v>
      </c>
      <c r="G230">
        <v>1</v>
      </c>
      <c r="H230" t="s">
        <v>31</v>
      </c>
      <c r="I230">
        <v>-0.91056000000000004</v>
      </c>
      <c r="J230">
        <v>5.4054500000000001</v>
      </c>
      <c r="K230">
        <v>0.16311</v>
      </c>
      <c r="N230">
        <v>10.07</v>
      </c>
      <c r="O230">
        <v>855.15</v>
      </c>
      <c r="P230">
        <v>2.6599999999999999E-2</v>
      </c>
      <c r="Q230">
        <v>32</v>
      </c>
      <c r="R230">
        <v>0.94299999999999995</v>
      </c>
      <c r="S230">
        <v>0.9</v>
      </c>
      <c r="T230">
        <v>1283.5999999999999</v>
      </c>
      <c r="U230">
        <v>30</v>
      </c>
    </row>
    <row r="231" spans="1:21" x14ac:dyDescent="0.25">
      <c r="A231" t="s">
        <v>149</v>
      </c>
      <c r="B231" t="s">
        <v>136</v>
      </c>
      <c r="C231" t="s">
        <v>137</v>
      </c>
      <c r="D231" t="s">
        <v>24</v>
      </c>
      <c r="E231" t="s">
        <v>37</v>
      </c>
      <c r="F231" t="s">
        <v>38</v>
      </c>
      <c r="G231">
        <v>1</v>
      </c>
      <c r="H231" t="s">
        <v>31</v>
      </c>
      <c r="I231">
        <v>-8.1809999999999994E-2</v>
      </c>
      <c r="J231">
        <v>4.3109700000000002</v>
      </c>
      <c r="K231">
        <v>0.1981</v>
      </c>
      <c r="N231">
        <v>4.17</v>
      </c>
      <c r="O231">
        <v>418.67</v>
      </c>
      <c r="P231">
        <v>0.44508999999999999</v>
      </c>
      <c r="Q231">
        <v>29</v>
      </c>
      <c r="R231">
        <v>0.84499999999999997</v>
      </c>
      <c r="S231">
        <v>5.2</v>
      </c>
      <c r="T231">
        <v>704.2</v>
      </c>
      <c r="U231">
        <v>27</v>
      </c>
    </row>
    <row r="232" spans="1:21" x14ac:dyDescent="0.25">
      <c r="A232" t="s">
        <v>178</v>
      </c>
      <c r="B232" t="s">
        <v>136</v>
      </c>
      <c r="C232" t="s">
        <v>137</v>
      </c>
      <c r="D232" t="s">
        <v>24</v>
      </c>
      <c r="E232" t="s">
        <v>37</v>
      </c>
      <c r="F232" t="s">
        <v>38</v>
      </c>
      <c r="G232">
        <v>1</v>
      </c>
      <c r="H232" t="s">
        <v>31</v>
      </c>
      <c r="I232">
        <v>-8.4234200000000001</v>
      </c>
      <c r="J232">
        <v>10.62637</v>
      </c>
      <c r="K232">
        <v>0.39151999999999998</v>
      </c>
      <c r="N232">
        <v>0.73</v>
      </c>
      <c r="O232">
        <v>1703.1</v>
      </c>
      <c r="P232">
        <v>0.62570999999999999</v>
      </c>
      <c r="Q232">
        <v>67</v>
      </c>
      <c r="R232">
        <v>0.94499999999999995</v>
      </c>
      <c r="S232">
        <v>0.1</v>
      </c>
      <c r="T232">
        <v>1940.2</v>
      </c>
      <c r="U232">
        <v>65</v>
      </c>
    </row>
    <row r="233" spans="1:21" x14ac:dyDescent="0.25">
      <c r="A233" t="s">
        <v>254</v>
      </c>
      <c r="B233" t="s">
        <v>136</v>
      </c>
      <c r="C233" t="s">
        <v>137</v>
      </c>
      <c r="D233" t="s">
        <v>24</v>
      </c>
      <c r="E233" t="s">
        <v>37</v>
      </c>
      <c r="F233" t="s">
        <v>38</v>
      </c>
      <c r="G233" t="s">
        <v>40</v>
      </c>
      <c r="H233" t="s">
        <v>60</v>
      </c>
      <c r="I233">
        <v>-1.992E-2</v>
      </c>
      <c r="J233">
        <v>4.2285899999999996</v>
      </c>
      <c r="K233">
        <v>4.2439999999999999E-2</v>
      </c>
      <c r="N233">
        <v>3.55</v>
      </c>
      <c r="O233">
        <v>797.05</v>
      </c>
      <c r="P233">
        <v>0.20601</v>
      </c>
      <c r="Q233">
        <v>47</v>
      </c>
      <c r="R233">
        <v>0.8</v>
      </c>
      <c r="S233">
        <v>12</v>
      </c>
      <c r="T233">
        <v>1531.4</v>
      </c>
      <c r="U233">
        <v>45</v>
      </c>
    </row>
    <row r="234" spans="1:21" x14ac:dyDescent="0.25">
      <c r="A234" t="s">
        <v>271</v>
      </c>
      <c r="B234" t="s">
        <v>136</v>
      </c>
      <c r="C234" t="s">
        <v>137</v>
      </c>
      <c r="D234" t="s">
        <v>24</v>
      </c>
      <c r="E234" t="s">
        <v>37</v>
      </c>
      <c r="F234" t="s">
        <v>38</v>
      </c>
      <c r="G234">
        <v>1</v>
      </c>
      <c r="H234" t="s">
        <v>31</v>
      </c>
      <c r="I234">
        <v>-2.0687700000000002</v>
      </c>
      <c r="J234">
        <v>5.7788599999999999</v>
      </c>
      <c r="K234">
        <v>0.27977999999999997</v>
      </c>
      <c r="N234">
        <v>0.76</v>
      </c>
      <c r="O234">
        <v>562.5</v>
      </c>
      <c r="P234">
        <v>0.52895000000000003</v>
      </c>
      <c r="Q234">
        <v>35</v>
      </c>
      <c r="R234">
        <v>0.89</v>
      </c>
      <c r="S234">
        <v>8.3000000000000007</v>
      </c>
      <c r="T234">
        <v>1760.5</v>
      </c>
      <c r="U234">
        <v>33</v>
      </c>
    </row>
    <row r="235" spans="1:21" x14ac:dyDescent="0.25">
      <c r="A235" t="s">
        <v>315</v>
      </c>
      <c r="B235" t="s">
        <v>136</v>
      </c>
      <c r="C235" t="s">
        <v>137</v>
      </c>
      <c r="D235" t="s">
        <v>24</v>
      </c>
      <c r="E235" t="s">
        <v>37</v>
      </c>
      <c r="F235" t="s">
        <v>38</v>
      </c>
      <c r="G235">
        <v>1</v>
      </c>
      <c r="H235" t="s">
        <v>31</v>
      </c>
      <c r="I235">
        <v>-1.47888</v>
      </c>
      <c r="J235">
        <v>5.5350299999999999</v>
      </c>
      <c r="K235">
        <v>0.30077999999999999</v>
      </c>
      <c r="N235">
        <v>3.77</v>
      </c>
      <c r="O235">
        <v>1684.93</v>
      </c>
      <c r="P235">
        <v>0.54842999999999997</v>
      </c>
      <c r="Q235">
        <v>44</v>
      </c>
      <c r="R235">
        <v>0.872</v>
      </c>
      <c r="S235">
        <v>3.1</v>
      </c>
      <c r="T235">
        <v>2949.2</v>
      </c>
      <c r="U235">
        <v>42</v>
      </c>
    </row>
    <row r="236" spans="1:21" x14ac:dyDescent="0.25">
      <c r="A236" t="s">
        <v>368</v>
      </c>
      <c r="B236" t="s">
        <v>136</v>
      </c>
      <c r="C236" t="s">
        <v>137</v>
      </c>
      <c r="D236" t="s">
        <v>24</v>
      </c>
      <c r="E236" t="s">
        <v>37</v>
      </c>
      <c r="F236" t="s">
        <v>38</v>
      </c>
      <c r="G236">
        <v>1</v>
      </c>
      <c r="H236" t="s">
        <v>31</v>
      </c>
      <c r="I236">
        <v>-0.52485999999999999</v>
      </c>
      <c r="J236">
        <v>5.0020100000000003</v>
      </c>
      <c r="K236">
        <v>0.16656000000000001</v>
      </c>
      <c r="N236">
        <v>4.66</v>
      </c>
      <c r="O236">
        <v>1682.25</v>
      </c>
      <c r="P236">
        <v>0.40811999999999998</v>
      </c>
      <c r="Q236">
        <v>58</v>
      </c>
      <c r="R236">
        <v>0.88700000000000001</v>
      </c>
      <c r="S236">
        <v>9</v>
      </c>
      <c r="T236">
        <v>1971.9</v>
      </c>
      <c r="U236">
        <v>56</v>
      </c>
    </row>
    <row r="237" spans="1:21" x14ac:dyDescent="0.25">
      <c r="A237" t="s">
        <v>21</v>
      </c>
      <c r="B237" t="s">
        <v>83</v>
      </c>
      <c r="C237" t="s">
        <v>84</v>
      </c>
      <c r="D237" t="s">
        <v>24</v>
      </c>
      <c r="E237" t="s">
        <v>37</v>
      </c>
      <c r="F237" t="s">
        <v>38</v>
      </c>
      <c r="G237">
        <v>1</v>
      </c>
      <c r="H237" t="s">
        <v>31</v>
      </c>
      <c r="I237">
        <v>-5.8191100000000002</v>
      </c>
      <c r="J237">
        <v>7.6072199999999999</v>
      </c>
      <c r="K237">
        <v>0.29424</v>
      </c>
      <c r="N237">
        <v>0.16</v>
      </c>
      <c r="O237">
        <v>135.44</v>
      </c>
      <c r="P237">
        <v>0.54244000000000003</v>
      </c>
      <c r="Q237">
        <v>36</v>
      </c>
      <c r="R237">
        <v>0.90200000000000002</v>
      </c>
      <c r="S237">
        <v>0.3</v>
      </c>
      <c r="T237">
        <v>195.6</v>
      </c>
      <c r="U237">
        <v>34</v>
      </c>
    </row>
    <row r="238" spans="1:21" x14ac:dyDescent="0.25">
      <c r="A238" t="s">
        <v>322</v>
      </c>
      <c r="B238" t="s">
        <v>339</v>
      </c>
      <c r="C238" t="s">
        <v>340</v>
      </c>
      <c r="D238" t="s">
        <v>24</v>
      </c>
      <c r="E238" t="s">
        <v>37</v>
      </c>
      <c r="F238" t="s">
        <v>38</v>
      </c>
      <c r="G238" t="s">
        <v>27</v>
      </c>
      <c r="H238" t="s">
        <v>64</v>
      </c>
      <c r="I238">
        <v>-0.27459</v>
      </c>
      <c r="J238">
        <v>3.60399</v>
      </c>
      <c r="K238">
        <v>1.251E-2</v>
      </c>
      <c r="N238">
        <v>1.8</v>
      </c>
      <c r="O238">
        <v>100.03</v>
      </c>
      <c r="P238">
        <v>0.11185</v>
      </c>
      <c r="Q238">
        <v>28</v>
      </c>
      <c r="R238">
        <v>0.91600000000000004</v>
      </c>
      <c r="S238">
        <v>1.9</v>
      </c>
      <c r="T238">
        <v>137.19999999999999</v>
      </c>
      <c r="U238">
        <v>26</v>
      </c>
    </row>
    <row r="239" spans="1:21" x14ac:dyDescent="0.25">
      <c r="A239" t="s">
        <v>178</v>
      </c>
      <c r="B239" t="s">
        <v>203</v>
      </c>
      <c r="C239" t="s">
        <v>204</v>
      </c>
      <c r="D239" t="s">
        <v>24</v>
      </c>
      <c r="E239" t="s">
        <v>37</v>
      </c>
      <c r="F239" t="s">
        <v>38</v>
      </c>
      <c r="G239">
        <v>1</v>
      </c>
      <c r="H239" t="s">
        <v>31</v>
      </c>
      <c r="I239">
        <v>-7.5309999999999997</v>
      </c>
      <c r="J239">
        <v>9.6403400000000001</v>
      </c>
      <c r="K239">
        <v>0.54573000000000005</v>
      </c>
      <c r="N239">
        <v>7.0000000000000007E-2</v>
      </c>
      <c r="O239">
        <v>1853.96</v>
      </c>
      <c r="P239">
        <v>0.73873999999999995</v>
      </c>
      <c r="Q239">
        <v>68</v>
      </c>
      <c r="R239">
        <v>0.91300000000000003</v>
      </c>
      <c r="S239">
        <v>0.2</v>
      </c>
      <c r="T239">
        <v>1844.6</v>
      </c>
      <c r="U239">
        <v>66</v>
      </c>
    </row>
    <row r="240" spans="1:21" x14ac:dyDescent="0.25">
      <c r="A240" t="s">
        <v>278</v>
      </c>
      <c r="B240" t="s">
        <v>295</v>
      </c>
      <c r="C240" t="s">
        <v>296</v>
      </c>
      <c r="D240" t="s">
        <v>24</v>
      </c>
      <c r="E240" t="s">
        <v>37</v>
      </c>
      <c r="F240" t="s">
        <v>38</v>
      </c>
      <c r="G240">
        <v>1</v>
      </c>
      <c r="H240" t="s">
        <v>31</v>
      </c>
      <c r="I240">
        <v>-0.36109000000000002</v>
      </c>
      <c r="J240">
        <v>4.9344599999999996</v>
      </c>
      <c r="K240">
        <v>0.49534</v>
      </c>
      <c r="N240">
        <v>2.8</v>
      </c>
      <c r="O240">
        <v>2274.1</v>
      </c>
      <c r="P240">
        <v>0.70379999999999998</v>
      </c>
      <c r="Q240">
        <v>39</v>
      </c>
      <c r="R240">
        <v>0.93600000000000005</v>
      </c>
      <c r="S240">
        <v>0</v>
      </c>
      <c r="T240">
        <v>4054.7</v>
      </c>
      <c r="U240">
        <v>37</v>
      </c>
    </row>
    <row r="241" spans="1:21" x14ac:dyDescent="0.25">
      <c r="A241" t="s">
        <v>209</v>
      </c>
      <c r="B241" t="s">
        <v>228</v>
      </c>
      <c r="C241" t="s">
        <v>229</v>
      </c>
      <c r="D241" t="s">
        <v>24</v>
      </c>
      <c r="E241" t="s">
        <v>37</v>
      </c>
      <c r="F241" t="s">
        <v>38</v>
      </c>
      <c r="G241">
        <v>1</v>
      </c>
      <c r="H241" t="s">
        <v>31</v>
      </c>
      <c r="I241">
        <v>-1.7295</v>
      </c>
      <c r="J241">
        <v>5.7864500000000003</v>
      </c>
      <c r="K241">
        <v>0.37376999999999999</v>
      </c>
      <c r="N241">
        <v>4.34</v>
      </c>
      <c r="O241">
        <v>2534.44</v>
      </c>
      <c r="P241">
        <v>0.61136999999999997</v>
      </c>
      <c r="Q241">
        <v>52</v>
      </c>
      <c r="R241">
        <v>0.80100000000000005</v>
      </c>
      <c r="S241">
        <v>6.4</v>
      </c>
      <c r="T241">
        <v>2316.8000000000002</v>
      </c>
      <c r="U241">
        <v>50</v>
      </c>
    </row>
    <row r="242" spans="1:21" x14ac:dyDescent="0.25">
      <c r="A242" t="s">
        <v>178</v>
      </c>
      <c r="B242" t="s">
        <v>205</v>
      </c>
      <c r="C242" t="s">
        <v>206</v>
      </c>
      <c r="D242" t="s">
        <v>24</v>
      </c>
      <c r="E242" t="s">
        <v>37</v>
      </c>
      <c r="F242" t="s">
        <v>38</v>
      </c>
      <c r="G242" t="s">
        <v>27</v>
      </c>
      <c r="H242" t="s">
        <v>64</v>
      </c>
      <c r="I242">
        <v>-4.4783499999999998</v>
      </c>
      <c r="J242">
        <v>7.1006299999999998</v>
      </c>
      <c r="K242">
        <v>1.306E-2</v>
      </c>
      <c r="N242">
        <v>0.84</v>
      </c>
      <c r="O242">
        <v>1728.07</v>
      </c>
      <c r="P242">
        <v>0.1143</v>
      </c>
      <c r="Q242">
        <v>61</v>
      </c>
      <c r="R242">
        <v>0.93200000000000005</v>
      </c>
      <c r="S242">
        <v>0.6</v>
      </c>
      <c r="T242">
        <v>1766.7</v>
      </c>
      <c r="U242">
        <v>59</v>
      </c>
    </row>
    <row r="243" spans="1:21" x14ac:dyDescent="0.25">
      <c r="A243" t="s">
        <v>243</v>
      </c>
      <c r="B243" t="s">
        <v>246</v>
      </c>
      <c r="C243" t="s">
        <v>247</v>
      </c>
      <c r="D243" t="s">
        <v>24</v>
      </c>
      <c r="E243" t="s">
        <v>37</v>
      </c>
      <c r="F243" t="s">
        <v>38</v>
      </c>
      <c r="G243">
        <v>1</v>
      </c>
      <c r="H243" t="s">
        <v>31</v>
      </c>
      <c r="I243">
        <v>-3.8432300000000001</v>
      </c>
      <c r="J243">
        <v>6.9262100000000002</v>
      </c>
      <c r="K243">
        <v>0.50009000000000003</v>
      </c>
      <c r="N243">
        <v>0.54</v>
      </c>
      <c r="O243">
        <v>1876.55</v>
      </c>
      <c r="P243">
        <v>0.70716999999999997</v>
      </c>
      <c r="Q243">
        <v>31</v>
      </c>
      <c r="R243">
        <v>0.61799999999999999</v>
      </c>
      <c r="S243">
        <v>15.7</v>
      </c>
      <c r="T243">
        <v>3411.2</v>
      </c>
      <c r="U243">
        <v>29</v>
      </c>
    </row>
    <row r="244" spans="1:21" x14ac:dyDescent="0.25">
      <c r="A244" t="s">
        <v>343</v>
      </c>
      <c r="B244" t="s">
        <v>362</v>
      </c>
      <c r="C244" t="s">
        <v>363</v>
      </c>
      <c r="D244" t="s">
        <v>24</v>
      </c>
      <c r="E244" t="s">
        <v>37</v>
      </c>
      <c r="F244" t="s">
        <v>38</v>
      </c>
      <c r="G244">
        <v>1</v>
      </c>
      <c r="H244" t="s">
        <v>31</v>
      </c>
      <c r="I244">
        <v>-1.24183</v>
      </c>
      <c r="J244">
        <v>5.0917000000000003</v>
      </c>
      <c r="K244">
        <v>0.38438</v>
      </c>
      <c r="N244">
        <v>1.93</v>
      </c>
      <c r="O244">
        <v>589.55999999999995</v>
      </c>
      <c r="P244">
        <v>0.61997999999999998</v>
      </c>
      <c r="Q244">
        <v>30</v>
      </c>
      <c r="R244">
        <v>0.81200000000000006</v>
      </c>
      <c r="S244">
        <v>3.2</v>
      </c>
      <c r="T244">
        <v>949.9</v>
      </c>
      <c r="U244">
        <v>28</v>
      </c>
    </row>
    <row r="245" spans="1:21" x14ac:dyDescent="0.25">
      <c r="A245" t="s">
        <v>21</v>
      </c>
      <c r="B245" t="s">
        <v>67</v>
      </c>
      <c r="C245" t="s">
        <v>68</v>
      </c>
      <c r="D245" t="s">
        <v>24</v>
      </c>
      <c r="E245" t="s">
        <v>37</v>
      </c>
      <c r="F245" t="s">
        <v>38</v>
      </c>
      <c r="G245" t="s">
        <v>40</v>
      </c>
      <c r="H245" t="s">
        <v>60</v>
      </c>
      <c r="I245">
        <v>0.54925000000000002</v>
      </c>
      <c r="J245">
        <v>3.4922800000000001</v>
      </c>
      <c r="K245">
        <v>6.8390000000000006E-2</v>
      </c>
      <c r="N245">
        <v>0.38</v>
      </c>
      <c r="O245">
        <v>297.07</v>
      </c>
      <c r="P245">
        <v>0.26151999999999997</v>
      </c>
      <c r="Q245">
        <v>33</v>
      </c>
      <c r="R245">
        <v>0.66400000000000003</v>
      </c>
      <c r="S245">
        <v>14.2</v>
      </c>
      <c r="T245">
        <v>542.6</v>
      </c>
      <c r="U245">
        <v>31</v>
      </c>
    </row>
    <row r="246" spans="1:21" x14ac:dyDescent="0.25">
      <c r="A246" t="s">
        <v>322</v>
      </c>
      <c r="B246" t="s">
        <v>67</v>
      </c>
      <c r="C246" t="s">
        <v>68</v>
      </c>
      <c r="D246" t="s">
        <v>24</v>
      </c>
      <c r="E246" t="s">
        <v>37</v>
      </c>
      <c r="F246" t="s">
        <v>38</v>
      </c>
      <c r="G246" t="s">
        <v>52</v>
      </c>
      <c r="H246" t="s">
        <v>157</v>
      </c>
      <c r="I246">
        <v>0.15229999999999999</v>
      </c>
      <c r="J246">
        <v>3.3370299999999999</v>
      </c>
      <c r="K246">
        <v>2.7E-4</v>
      </c>
      <c r="N246">
        <v>2.52</v>
      </c>
      <c r="O246">
        <v>81.48</v>
      </c>
      <c r="P246">
        <v>1.6449999999999999E-2</v>
      </c>
      <c r="Q246">
        <v>31</v>
      </c>
      <c r="R246">
        <v>0.97399999999999998</v>
      </c>
      <c r="S246">
        <v>2.6</v>
      </c>
      <c r="T246">
        <v>334.9</v>
      </c>
      <c r="U246">
        <v>29</v>
      </c>
    </row>
    <row r="247" spans="1:21" x14ac:dyDescent="0.25">
      <c r="A247" t="s">
        <v>149</v>
      </c>
      <c r="B247" t="s">
        <v>172</v>
      </c>
      <c r="C247" t="s">
        <v>173</v>
      </c>
      <c r="D247" t="s">
        <v>24</v>
      </c>
      <c r="E247" t="s">
        <v>37</v>
      </c>
      <c r="F247" t="s">
        <v>38</v>
      </c>
      <c r="G247">
        <v>1</v>
      </c>
      <c r="H247" t="s">
        <v>28</v>
      </c>
      <c r="I247">
        <v>-22.293530000000001</v>
      </c>
      <c r="J247">
        <v>4.1611900000000004</v>
      </c>
      <c r="N247">
        <v>29.93</v>
      </c>
      <c r="O247">
        <v>157.19</v>
      </c>
      <c r="P247">
        <v>1358.7685300000001</v>
      </c>
      <c r="Q247">
        <v>29</v>
      </c>
      <c r="R247">
        <v>0.43099999999999999</v>
      </c>
      <c r="S247">
        <v>1.8</v>
      </c>
      <c r="T247">
        <v>155</v>
      </c>
      <c r="U247">
        <v>27</v>
      </c>
    </row>
    <row r="248" spans="1:21" x14ac:dyDescent="0.25">
      <c r="A248" t="s">
        <v>178</v>
      </c>
      <c r="B248" t="s">
        <v>172</v>
      </c>
      <c r="C248" t="s">
        <v>173</v>
      </c>
      <c r="D248" t="s">
        <v>24</v>
      </c>
      <c r="E248" t="s">
        <v>37</v>
      </c>
      <c r="F248" t="s">
        <v>38</v>
      </c>
      <c r="G248" t="s">
        <v>40</v>
      </c>
      <c r="H248" t="s">
        <v>60</v>
      </c>
      <c r="I248">
        <v>-7.2635699999999996</v>
      </c>
      <c r="J248">
        <v>8.04969</v>
      </c>
      <c r="K248">
        <v>5.9630000000000002E-2</v>
      </c>
      <c r="N248">
        <v>0.16</v>
      </c>
      <c r="O248">
        <v>44.89</v>
      </c>
      <c r="P248">
        <v>0.24418000000000001</v>
      </c>
      <c r="Q248">
        <v>27</v>
      </c>
      <c r="R248">
        <v>0.89500000000000002</v>
      </c>
      <c r="S248">
        <v>0.2</v>
      </c>
      <c r="T248">
        <v>96</v>
      </c>
      <c r="U248">
        <v>25</v>
      </c>
    </row>
    <row r="249" spans="1:21" x14ac:dyDescent="0.25">
      <c r="A249" t="s">
        <v>254</v>
      </c>
      <c r="B249" t="s">
        <v>172</v>
      </c>
      <c r="C249" t="s">
        <v>173</v>
      </c>
      <c r="D249" t="s">
        <v>24</v>
      </c>
      <c r="E249" t="s">
        <v>37</v>
      </c>
      <c r="F249" t="s">
        <v>38</v>
      </c>
      <c r="G249" t="s">
        <v>40</v>
      </c>
      <c r="H249" t="s">
        <v>60</v>
      </c>
      <c r="I249">
        <v>-0.50954999999999995</v>
      </c>
      <c r="J249">
        <v>4.1504500000000002</v>
      </c>
      <c r="K249">
        <v>5.0509999999999999E-2</v>
      </c>
      <c r="N249">
        <v>2.16</v>
      </c>
      <c r="O249">
        <v>231.52</v>
      </c>
      <c r="P249">
        <v>0.22475000000000001</v>
      </c>
      <c r="Q249">
        <v>30</v>
      </c>
      <c r="R249">
        <v>0.82599999999999996</v>
      </c>
      <c r="S249">
        <v>2.7</v>
      </c>
      <c r="T249">
        <v>222.2</v>
      </c>
      <c r="U249">
        <v>28</v>
      </c>
    </row>
    <row r="250" spans="1:21" x14ac:dyDescent="0.25">
      <c r="A250" t="s">
        <v>278</v>
      </c>
      <c r="B250" t="s">
        <v>297</v>
      </c>
      <c r="C250" t="s">
        <v>173</v>
      </c>
      <c r="D250" t="s">
        <v>24</v>
      </c>
      <c r="E250" t="s">
        <v>37</v>
      </c>
      <c r="F250" t="s">
        <v>38</v>
      </c>
      <c r="G250">
        <v>1</v>
      </c>
      <c r="H250" t="s">
        <v>31</v>
      </c>
      <c r="I250">
        <v>-0.87929999999999997</v>
      </c>
      <c r="J250">
        <v>4.9031099999999999</v>
      </c>
      <c r="K250">
        <v>0.23211000000000001</v>
      </c>
      <c r="N250">
        <v>0.65</v>
      </c>
      <c r="O250">
        <v>126.11</v>
      </c>
      <c r="P250">
        <v>0.48176999999999998</v>
      </c>
      <c r="Q250">
        <v>29</v>
      </c>
      <c r="R250">
        <v>0.92</v>
      </c>
      <c r="S250">
        <v>0.1</v>
      </c>
      <c r="T250">
        <v>608.79999999999995</v>
      </c>
      <c r="U250">
        <v>27</v>
      </c>
    </row>
    <row r="251" spans="1:21" x14ac:dyDescent="0.25">
      <c r="A251" t="s">
        <v>315</v>
      </c>
      <c r="B251" t="s">
        <v>318</v>
      </c>
      <c r="C251" t="s">
        <v>173</v>
      </c>
      <c r="D251" t="s">
        <v>24</v>
      </c>
      <c r="E251" t="s">
        <v>37</v>
      </c>
      <c r="F251" t="s">
        <v>38</v>
      </c>
      <c r="G251">
        <v>1</v>
      </c>
      <c r="H251" t="s">
        <v>31</v>
      </c>
      <c r="I251">
        <v>-1.6772400000000001</v>
      </c>
      <c r="J251">
        <v>4.7133599999999998</v>
      </c>
      <c r="K251">
        <v>0.42252000000000001</v>
      </c>
      <c r="N251">
        <v>1.05</v>
      </c>
      <c r="O251">
        <v>122.82</v>
      </c>
      <c r="P251">
        <v>0.65002000000000004</v>
      </c>
      <c r="Q251">
        <v>33</v>
      </c>
      <c r="R251">
        <v>0.73399999999999999</v>
      </c>
      <c r="S251">
        <v>0.6</v>
      </c>
      <c r="T251">
        <v>174.1</v>
      </c>
      <c r="U251">
        <v>31</v>
      </c>
    </row>
    <row r="252" spans="1:21" x14ac:dyDescent="0.25">
      <c r="A252" t="s">
        <v>271</v>
      </c>
      <c r="B252" t="s">
        <v>274</v>
      </c>
      <c r="C252" t="s">
        <v>275</v>
      </c>
      <c r="D252" t="s">
        <v>24</v>
      </c>
      <c r="E252" t="s">
        <v>37</v>
      </c>
      <c r="F252" t="s">
        <v>38</v>
      </c>
      <c r="G252" t="s">
        <v>52</v>
      </c>
      <c r="H252" t="s">
        <v>43</v>
      </c>
      <c r="I252">
        <v>-18.045000000000002</v>
      </c>
      <c r="J252">
        <v>4.6553000000000004</v>
      </c>
      <c r="K252">
        <v>-0.12798000000000001</v>
      </c>
      <c r="L252">
        <v>1.98E-3</v>
      </c>
      <c r="N252">
        <v>2.77</v>
      </c>
      <c r="O252">
        <v>886.46</v>
      </c>
      <c r="P252">
        <v>1.0328299999999999</v>
      </c>
      <c r="Q252">
        <v>31</v>
      </c>
      <c r="R252">
        <v>0.80600000000000005</v>
      </c>
      <c r="S252">
        <v>3.1</v>
      </c>
      <c r="T252">
        <v>880.9</v>
      </c>
      <c r="U252">
        <v>27</v>
      </c>
    </row>
    <row r="253" spans="1:21" x14ac:dyDescent="0.25">
      <c r="A253" t="s">
        <v>278</v>
      </c>
      <c r="B253" t="s">
        <v>274</v>
      </c>
      <c r="C253" t="s">
        <v>275</v>
      </c>
      <c r="D253" t="s">
        <v>24</v>
      </c>
      <c r="E253" t="s">
        <v>37</v>
      </c>
      <c r="F253" t="s">
        <v>38</v>
      </c>
      <c r="G253">
        <v>1</v>
      </c>
      <c r="H253" t="s">
        <v>31</v>
      </c>
      <c r="I253">
        <v>-1.93065</v>
      </c>
      <c r="J253">
        <v>5.1285600000000002</v>
      </c>
      <c r="K253">
        <v>0.74048000000000003</v>
      </c>
      <c r="N253">
        <v>0.28000000000000003</v>
      </c>
      <c r="O253">
        <v>430.13</v>
      </c>
      <c r="P253">
        <v>0.86051</v>
      </c>
      <c r="Q253">
        <v>74</v>
      </c>
      <c r="R253">
        <v>0.88</v>
      </c>
      <c r="S253">
        <v>0</v>
      </c>
      <c r="T253">
        <v>806</v>
      </c>
      <c r="U253">
        <v>72</v>
      </c>
    </row>
    <row r="254" spans="1:21" x14ac:dyDescent="0.25">
      <c r="A254" t="s">
        <v>243</v>
      </c>
      <c r="B254" t="s">
        <v>248</v>
      </c>
      <c r="C254" t="s">
        <v>249</v>
      </c>
      <c r="D254" t="s">
        <v>24</v>
      </c>
      <c r="E254" t="s">
        <v>37</v>
      </c>
      <c r="F254" t="s">
        <v>38</v>
      </c>
      <c r="G254">
        <v>1</v>
      </c>
      <c r="H254" t="s">
        <v>31</v>
      </c>
      <c r="I254">
        <v>1.421</v>
      </c>
      <c r="J254">
        <v>2.3214199999999998</v>
      </c>
      <c r="K254">
        <v>0.45149</v>
      </c>
      <c r="N254">
        <v>6.05</v>
      </c>
      <c r="O254">
        <v>86.23</v>
      </c>
      <c r="P254">
        <v>0.67193000000000003</v>
      </c>
      <c r="Q254">
        <v>25</v>
      </c>
      <c r="R254">
        <v>0.55500000000000005</v>
      </c>
      <c r="S254">
        <v>3.6</v>
      </c>
      <c r="T254">
        <v>175</v>
      </c>
      <c r="U254">
        <v>23</v>
      </c>
    </row>
    <row r="255" spans="1:21" x14ac:dyDescent="0.25">
      <c r="A255" t="s">
        <v>302</v>
      </c>
      <c r="B255" t="s">
        <v>248</v>
      </c>
      <c r="C255" t="s">
        <v>249</v>
      </c>
      <c r="D255" t="s">
        <v>24</v>
      </c>
      <c r="E255" t="s">
        <v>37</v>
      </c>
      <c r="F255" t="s">
        <v>38</v>
      </c>
      <c r="G255">
        <v>1</v>
      </c>
      <c r="H255" t="s">
        <v>31</v>
      </c>
      <c r="I255">
        <v>-7.1461300000000003</v>
      </c>
      <c r="J255">
        <v>8.7623599999999993</v>
      </c>
      <c r="K255">
        <v>0.66213999999999995</v>
      </c>
      <c r="N255">
        <v>0.14000000000000001</v>
      </c>
      <c r="O255">
        <v>675.42</v>
      </c>
      <c r="P255">
        <v>0.81372</v>
      </c>
      <c r="Q255">
        <v>35</v>
      </c>
      <c r="R255">
        <v>0.872</v>
      </c>
      <c r="S255">
        <v>0.1</v>
      </c>
      <c r="T255">
        <v>798</v>
      </c>
      <c r="U255">
        <v>33</v>
      </c>
    </row>
    <row r="256" spans="1:21" x14ac:dyDescent="0.25">
      <c r="A256" t="s">
        <v>302</v>
      </c>
      <c r="B256" t="s">
        <v>309</v>
      </c>
      <c r="C256" t="s">
        <v>310</v>
      </c>
      <c r="D256" t="s">
        <v>24</v>
      </c>
      <c r="E256" t="s">
        <v>37</v>
      </c>
      <c r="F256" t="s">
        <v>38</v>
      </c>
      <c r="G256" t="s">
        <v>40</v>
      </c>
      <c r="H256" t="s">
        <v>60</v>
      </c>
      <c r="I256">
        <v>-3.4335300000000002</v>
      </c>
      <c r="J256">
        <v>5.7798100000000003</v>
      </c>
      <c r="K256">
        <v>0.11461</v>
      </c>
      <c r="N256">
        <v>0.38</v>
      </c>
      <c r="O256">
        <v>245.18</v>
      </c>
      <c r="P256">
        <v>0.33854000000000001</v>
      </c>
      <c r="Q256">
        <v>37</v>
      </c>
      <c r="R256">
        <v>0.77400000000000002</v>
      </c>
      <c r="S256">
        <v>1.2</v>
      </c>
      <c r="T256">
        <v>700.1</v>
      </c>
      <c r="U256">
        <v>35</v>
      </c>
    </row>
    <row r="257" spans="1:21" x14ac:dyDescent="0.25">
      <c r="A257" t="s">
        <v>278</v>
      </c>
      <c r="B257" t="s">
        <v>298</v>
      </c>
      <c r="C257" t="s">
        <v>299</v>
      </c>
      <c r="D257" t="s">
        <v>24</v>
      </c>
      <c r="E257" t="s">
        <v>37</v>
      </c>
      <c r="F257" t="s">
        <v>38</v>
      </c>
      <c r="G257">
        <v>1</v>
      </c>
      <c r="H257" t="s">
        <v>31</v>
      </c>
      <c r="I257">
        <v>-3.1507200000000002</v>
      </c>
      <c r="J257">
        <v>6.9893099999999997</v>
      </c>
      <c r="K257">
        <v>0.57230999999999999</v>
      </c>
      <c r="N257">
        <v>0.06</v>
      </c>
      <c r="O257">
        <v>2839.8</v>
      </c>
      <c r="P257">
        <v>0.75651000000000002</v>
      </c>
      <c r="Q257">
        <v>37</v>
      </c>
      <c r="R257">
        <v>0.94399999999999995</v>
      </c>
      <c r="S257">
        <v>0</v>
      </c>
      <c r="T257">
        <v>2424.5</v>
      </c>
      <c r="U257">
        <v>35</v>
      </c>
    </row>
    <row r="258" spans="1:21" x14ac:dyDescent="0.25">
      <c r="A258" t="s">
        <v>92</v>
      </c>
      <c r="B258" t="s">
        <v>109</v>
      </c>
      <c r="C258" t="s">
        <v>110</v>
      </c>
      <c r="D258" t="s">
        <v>24</v>
      </c>
      <c r="E258" t="s">
        <v>37</v>
      </c>
      <c r="F258" t="s">
        <v>38</v>
      </c>
      <c r="G258">
        <v>1</v>
      </c>
      <c r="H258" t="s">
        <v>31</v>
      </c>
      <c r="I258">
        <v>-6.5948500000000001</v>
      </c>
      <c r="J258">
        <v>8.6294000000000004</v>
      </c>
      <c r="K258">
        <v>0.28217999999999999</v>
      </c>
      <c r="N258">
        <v>0.2</v>
      </c>
      <c r="O258">
        <v>392.07</v>
      </c>
      <c r="P258">
        <v>0.53120000000000001</v>
      </c>
      <c r="Q258">
        <v>34</v>
      </c>
      <c r="R258">
        <v>0.876</v>
      </c>
      <c r="S258">
        <v>0.7</v>
      </c>
      <c r="T258">
        <v>345.8</v>
      </c>
      <c r="U258">
        <v>32</v>
      </c>
    </row>
    <row r="259" spans="1:21" x14ac:dyDescent="0.25">
      <c r="A259" t="s">
        <v>115</v>
      </c>
      <c r="B259" t="s">
        <v>109</v>
      </c>
      <c r="C259" t="s">
        <v>110</v>
      </c>
      <c r="D259" t="s">
        <v>24</v>
      </c>
      <c r="E259" t="s">
        <v>37</v>
      </c>
      <c r="F259" t="s">
        <v>38</v>
      </c>
      <c r="G259">
        <v>1</v>
      </c>
      <c r="H259" t="s">
        <v>31</v>
      </c>
      <c r="I259">
        <v>-1.1897899999999999</v>
      </c>
      <c r="J259">
        <v>5.2055499999999997</v>
      </c>
      <c r="K259">
        <v>0.21435000000000001</v>
      </c>
      <c r="N259">
        <v>2.58</v>
      </c>
      <c r="O259">
        <v>300.81</v>
      </c>
      <c r="P259">
        <v>4.5940000000000002E-2</v>
      </c>
      <c r="Q259">
        <v>27</v>
      </c>
      <c r="R259">
        <v>0.90300000000000002</v>
      </c>
      <c r="S259">
        <v>2.8</v>
      </c>
      <c r="T259">
        <v>578.6</v>
      </c>
      <c r="U259">
        <v>25</v>
      </c>
    </row>
    <row r="260" spans="1:21" x14ac:dyDescent="0.25">
      <c r="A260" t="s">
        <v>178</v>
      </c>
      <c r="B260" t="s">
        <v>109</v>
      </c>
      <c r="C260" t="s">
        <v>110</v>
      </c>
      <c r="D260" t="s">
        <v>24</v>
      </c>
      <c r="E260" t="s">
        <v>37</v>
      </c>
      <c r="F260" t="s">
        <v>38</v>
      </c>
      <c r="G260">
        <v>1</v>
      </c>
      <c r="H260" t="s">
        <v>31</v>
      </c>
      <c r="I260">
        <v>-8.1361600000000003</v>
      </c>
      <c r="J260">
        <v>9.4747000000000003</v>
      </c>
      <c r="K260">
        <v>0.30087999999999998</v>
      </c>
      <c r="N260">
        <v>0.23</v>
      </c>
      <c r="O260">
        <v>94.98</v>
      </c>
      <c r="P260">
        <v>0.54852999999999996</v>
      </c>
      <c r="Q260">
        <v>30</v>
      </c>
      <c r="R260">
        <v>0.91400000000000003</v>
      </c>
      <c r="S260">
        <v>0.1</v>
      </c>
      <c r="T260">
        <v>79.900000000000006</v>
      </c>
      <c r="U260">
        <v>28</v>
      </c>
    </row>
    <row r="261" spans="1:21" x14ac:dyDescent="0.25">
      <c r="A261" t="s">
        <v>254</v>
      </c>
      <c r="B261" t="s">
        <v>109</v>
      </c>
      <c r="C261" t="s">
        <v>110</v>
      </c>
      <c r="D261" t="s">
        <v>24</v>
      </c>
      <c r="E261" t="s">
        <v>37</v>
      </c>
      <c r="F261" t="s">
        <v>38</v>
      </c>
      <c r="G261" t="s">
        <v>27</v>
      </c>
      <c r="H261" t="s">
        <v>64</v>
      </c>
      <c r="I261">
        <v>0.62980000000000003</v>
      </c>
      <c r="J261">
        <v>3.53138</v>
      </c>
      <c r="K261">
        <v>1.6490000000000001E-2</v>
      </c>
      <c r="N261">
        <v>0.1</v>
      </c>
      <c r="O261">
        <v>427.34</v>
      </c>
      <c r="P261">
        <v>0.12839</v>
      </c>
      <c r="Q261">
        <v>28</v>
      </c>
      <c r="R261">
        <v>0.878</v>
      </c>
      <c r="S261">
        <v>5.8</v>
      </c>
      <c r="T261">
        <v>729.5</v>
      </c>
      <c r="U261">
        <v>26</v>
      </c>
    </row>
    <row r="262" spans="1:21" x14ac:dyDescent="0.25">
      <c r="A262" t="s">
        <v>271</v>
      </c>
      <c r="B262" t="s">
        <v>109</v>
      </c>
      <c r="C262" t="s">
        <v>110</v>
      </c>
      <c r="D262" t="s">
        <v>24</v>
      </c>
      <c r="E262" t="s">
        <v>37</v>
      </c>
      <c r="F262" t="s">
        <v>38</v>
      </c>
      <c r="G262">
        <v>1</v>
      </c>
      <c r="H262" t="s">
        <v>31</v>
      </c>
      <c r="I262">
        <v>-1.86944</v>
      </c>
      <c r="J262">
        <v>5.6084899999999998</v>
      </c>
      <c r="K262">
        <v>0.20744000000000001</v>
      </c>
      <c r="N262">
        <v>3.44</v>
      </c>
      <c r="O262">
        <v>437.87</v>
      </c>
      <c r="P262">
        <v>0.45545000000000002</v>
      </c>
      <c r="Q262">
        <v>27</v>
      </c>
      <c r="R262">
        <v>0.90400000000000003</v>
      </c>
      <c r="S262">
        <v>2.8</v>
      </c>
      <c r="T262">
        <v>401.6</v>
      </c>
      <c r="U262">
        <v>25</v>
      </c>
    </row>
    <row r="263" spans="1:21" x14ac:dyDescent="0.25">
      <c r="A263" t="s">
        <v>302</v>
      </c>
      <c r="B263" t="s">
        <v>109</v>
      </c>
      <c r="C263" t="s">
        <v>110</v>
      </c>
      <c r="D263" t="s">
        <v>24</v>
      </c>
      <c r="E263" t="s">
        <v>37</v>
      </c>
      <c r="F263" t="s">
        <v>38</v>
      </c>
      <c r="G263">
        <v>1</v>
      </c>
      <c r="H263" t="s">
        <v>31</v>
      </c>
      <c r="I263">
        <v>-5.8810099999999998</v>
      </c>
      <c r="J263">
        <v>8.2570099999999993</v>
      </c>
      <c r="K263">
        <v>0.42987999999999998</v>
      </c>
      <c r="N263">
        <v>0.56000000000000005</v>
      </c>
      <c r="O263">
        <v>428.83</v>
      </c>
      <c r="P263">
        <v>0.65564999999999996</v>
      </c>
      <c r="Q263">
        <v>30</v>
      </c>
      <c r="R263">
        <v>0.93400000000000005</v>
      </c>
      <c r="S263">
        <v>0.1</v>
      </c>
      <c r="T263">
        <v>540.20000000000005</v>
      </c>
      <c r="U263">
        <v>28</v>
      </c>
    </row>
    <row r="264" spans="1:21" x14ac:dyDescent="0.25">
      <c r="A264" t="s">
        <v>368</v>
      </c>
      <c r="B264" t="s">
        <v>109</v>
      </c>
      <c r="C264" t="s">
        <v>110</v>
      </c>
      <c r="D264" t="s">
        <v>24</v>
      </c>
      <c r="E264" t="s">
        <v>37</v>
      </c>
      <c r="F264" t="s">
        <v>38</v>
      </c>
      <c r="G264">
        <v>1</v>
      </c>
      <c r="H264" t="s">
        <v>31</v>
      </c>
      <c r="I264">
        <v>-2.83528</v>
      </c>
      <c r="J264">
        <v>6.5134499999999997</v>
      </c>
      <c r="K264">
        <v>0.2293</v>
      </c>
      <c r="N264">
        <v>1.6</v>
      </c>
      <c r="O264">
        <v>620.42999999999995</v>
      </c>
      <c r="P264">
        <v>0.47885</v>
      </c>
      <c r="Q264">
        <v>33</v>
      </c>
      <c r="R264">
        <v>0.91100000000000003</v>
      </c>
      <c r="S264">
        <v>1.2</v>
      </c>
      <c r="T264">
        <v>453.6</v>
      </c>
      <c r="U264">
        <v>31</v>
      </c>
    </row>
    <row r="265" spans="1:21" x14ac:dyDescent="0.25">
      <c r="A265" t="s">
        <v>149</v>
      </c>
      <c r="B265" t="s">
        <v>174</v>
      </c>
      <c r="C265" t="s">
        <v>175</v>
      </c>
      <c r="D265" t="s">
        <v>24</v>
      </c>
      <c r="E265" t="s">
        <v>37</v>
      </c>
      <c r="F265" t="s">
        <v>38</v>
      </c>
      <c r="G265">
        <v>1</v>
      </c>
      <c r="H265" t="s">
        <v>31</v>
      </c>
      <c r="I265">
        <v>-0.19883000000000001</v>
      </c>
      <c r="J265">
        <v>4.2255200000000004</v>
      </c>
      <c r="K265">
        <v>0.13472000000000001</v>
      </c>
      <c r="N265">
        <v>2.7</v>
      </c>
      <c r="O265">
        <v>228.75</v>
      </c>
      <c r="P265">
        <v>0.36703999999999998</v>
      </c>
      <c r="Q265">
        <v>30</v>
      </c>
      <c r="R265">
        <v>0.86199999999999999</v>
      </c>
      <c r="S265">
        <v>2.8</v>
      </c>
      <c r="T265">
        <v>359.1</v>
      </c>
      <c r="U265">
        <v>28</v>
      </c>
    </row>
    <row r="266" spans="1:21" x14ac:dyDescent="0.25">
      <c r="A266" t="s">
        <v>209</v>
      </c>
      <c r="B266" t="s">
        <v>174</v>
      </c>
      <c r="C266" t="s">
        <v>175</v>
      </c>
      <c r="D266" t="s">
        <v>24</v>
      </c>
      <c r="E266" t="s">
        <v>37</v>
      </c>
      <c r="F266" t="s">
        <v>38</v>
      </c>
      <c r="G266">
        <v>1</v>
      </c>
      <c r="H266" t="s">
        <v>31</v>
      </c>
      <c r="I266">
        <v>-1.86944</v>
      </c>
      <c r="J266">
        <v>5.6084899999999998</v>
      </c>
      <c r="K266">
        <v>0.20744000000000001</v>
      </c>
      <c r="N266">
        <v>3.44</v>
      </c>
      <c r="O266">
        <v>437.87</v>
      </c>
      <c r="P266">
        <v>0.45545000000000002</v>
      </c>
      <c r="Q266">
        <v>27</v>
      </c>
      <c r="R266">
        <v>0.90400000000000003</v>
      </c>
      <c r="S266">
        <v>0.2</v>
      </c>
      <c r="T266">
        <v>1176.0999999999999</v>
      </c>
      <c r="U266">
        <v>25</v>
      </c>
    </row>
    <row r="267" spans="1:21" x14ac:dyDescent="0.25">
      <c r="A267" t="s">
        <v>315</v>
      </c>
      <c r="B267" t="s">
        <v>319</v>
      </c>
      <c r="C267" t="s">
        <v>110</v>
      </c>
      <c r="D267" t="s">
        <v>24</v>
      </c>
      <c r="E267" t="s">
        <v>37</v>
      </c>
      <c r="F267" t="s">
        <v>38</v>
      </c>
      <c r="G267">
        <v>1</v>
      </c>
      <c r="H267" t="s">
        <v>31</v>
      </c>
      <c r="I267">
        <v>-2.2776100000000001</v>
      </c>
      <c r="J267">
        <v>5.8390599999999999</v>
      </c>
      <c r="K267">
        <v>0.43541000000000002</v>
      </c>
      <c r="N267">
        <v>0.03</v>
      </c>
      <c r="O267">
        <v>543.39</v>
      </c>
      <c r="P267">
        <v>0.65986</v>
      </c>
      <c r="Q267">
        <v>30</v>
      </c>
      <c r="R267">
        <v>0.82199999999999995</v>
      </c>
      <c r="S267">
        <v>1</v>
      </c>
      <c r="T267">
        <v>421.8</v>
      </c>
      <c r="U267">
        <v>28</v>
      </c>
    </row>
    <row r="268" spans="1:21" x14ac:dyDescent="0.25">
      <c r="A268" t="s">
        <v>254</v>
      </c>
      <c r="B268" t="s">
        <v>265</v>
      </c>
      <c r="C268" t="s">
        <v>266</v>
      </c>
      <c r="D268" t="s">
        <v>24</v>
      </c>
      <c r="E268" t="s">
        <v>37</v>
      </c>
      <c r="F268" t="s">
        <v>38</v>
      </c>
      <c r="G268">
        <v>1</v>
      </c>
      <c r="H268" t="s">
        <v>31</v>
      </c>
      <c r="I268">
        <v>-0.56606000000000001</v>
      </c>
      <c r="J268">
        <v>4.3695399999999998</v>
      </c>
      <c r="K268">
        <v>0.35460000000000003</v>
      </c>
      <c r="N268">
        <v>3.54</v>
      </c>
      <c r="O268">
        <v>371.22</v>
      </c>
      <c r="P268">
        <v>0.59548999999999996</v>
      </c>
      <c r="Q268">
        <v>22</v>
      </c>
      <c r="R268">
        <v>0.79900000000000004</v>
      </c>
      <c r="S268">
        <v>2.2999999999999998</v>
      </c>
      <c r="T268">
        <v>481.2</v>
      </c>
      <c r="U268">
        <v>20</v>
      </c>
    </row>
    <row r="269" spans="1:21" x14ac:dyDescent="0.25">
      <c r="A269" t="s">
        <v>243</v>
      </c>
      <c r="B269" t="s">
        <v>250</v>
      </c>
      <c r="C269" t="s">
        <v>251</v>
      </c>
      <c r="D269" t="s">
        <v>24</v>
      </c>
      <c r="E269" t="s">
        <v>37</v>
      </c>
      <c r="F269" t="s">
        <v>38</v>
      </c>
      <c r="G269" t="s">
        <v>40</v>
      </c>
      <c r="H269" t="s">
        <v>60</v>
      </c>
      <c r="I269">
        <v>-0.97085999999999995</v>
      </c>
      <c r="J269">
        <v>4.7279400000000003</v>
      </c>
      <c r="K269">
        <v>9.7489999999999993E-2</v>
      </c>
      <c r="N269">
        <v>2.13</v>
      </c>
      <c r="O269">
        <v>201.99</v>
      </c>
      <c r="P269">
        <v>0.31223000000000001</v>
      </c>
      <c r="Q269">
        <v>25</v>
      </c>
      <c r="R269">
        <v>0.80700000000000005</v>
      </c>
      <c r="S269">
        <v>2.2999999999999998</v>
      </c>
      <c r="T269">
        <v>329.7</v>
      </c>
      <c r="U269">
        <v>23</v>
      </c>
    </row>
    <row r="270" spans="1:21" x14ac:dyDescent="0.25">
      <c r="A270" t="s">
        <v>115</v>
      </c>
      <c r="B270" t="s">
        <v>140</v>
      </c>
      <c r="C270" t="s">
        <v>141</v>
      </c>
      <c r="D270" t="s">
        <v>24</v>
      </c>
      <c r="E270" t="s">
        <v>37</v>
      </c>
      <c r="F270" t="s">
        <v>38</v>
      </c>
      <c r="G270" t="s">
        <v>52</v>
      </c>
      <c r="H270" t="s">
        <v>28</v>
      </c>
      <c r="I270">
        <v>-35.999290000000002</v>
      </c>
      <c r="J270">
        <v>8.6194000000000006</v>
      </c>
      <c r="N270">
        <v>2.37</v>
      </c>
      <c r="O270">
        <v>952.86</v>
      </c>
      <c r="P270">
        <v>5.6908599999999998</v>
      </c>
      <c r="Q270">
        <v>27</v>
      </c>
      <c r="R270">
        <v>0.88300000000000001</v>
      </c>
      <c r="S270">
        <v>4.9000000000000004</v>
      </c>
      <c r="T270">
        <v>994.1</v>
      </c>
      <c r="U270">
        <v>25</v>
      </c>
    </row>
    <row r="271" spans="1:21" x14ac:dyDescent="0.25">
      <c r="A271" t="s">
        <v>254</v>
      </c>
      <c r="B271" t="s">
        <v>140</v>
      </c>
      <c r="C271" t="s">
        <v>141</v>
      </c>
      <c r="D271" t="s">
        <v>24</v>
      </c>
      <c r="E271" t="s">
        <v>37</v>
      </c>
      <c r="F271" t="s">
        <v>38</v>
      </c>
      <c r="G271" t="s">
        <v>52</v>
      </c>
      <c r="H271" t="s">
        <v>33</v>
      </c>
      <c r="I271">
        <v>-2.4439700000000002</v>
      </c>
      <c r="J271">
        <v>2.13252</v>
      </c>
      <c r="K271">
        <v>6.8839999999999998E-2</v>
      </c>
      <c r="N271">
        <v>1.04</v>
      </c>
      <c r="O271">
        <v>1871.96</v>
      </c>
      <c r="P271">
        <v>14.898849999999999</v>
      </c>
      <c r="Q271">
        <v>43</v>
      </c>
      <c r="R271">
        <v>0.70299999999999996</v>
      </c>
      <c r="S271">
        <v>0.2</v>
      </c>
      <c r="T271">
        <v>1440.4</v>
      </c>
      <c r="U271">
        <v>40</v>
      </c>
    </row>
    <row r="272" spans="1:21" x14ac:dyDescent="0.25">
      <c r="A272" t="s">
        <v>315</v>
      </c>
      <c r="B272" t="s">
        <v>140</v>
      </c>
      <c r="C272" t="s">
        <v>141</v>
      </c>
      <c r="D272" t="s">
        <v>24</v>
      </c>
      <c r="E272" t="s">
        <v>37</v>
      </c>
      <c r="F272" t="s">
        <v>38</v>
      </c>
      <c r="G272">
        <v>1</v>
      </c>
      <c r="H272" t="s">
        <v>31</v>
      </c>
      <c r="I272">
        <v>-2.8188499999999999</v>
      </c>
      <c r="J272">
        <v>6.2046299999999999</v>
      </c>
      <c r="K272">
        <v>0.30395</v>
      </c>
      <c r="N272">
        <v>0.35</v>
      </c>
      <c r="O272">
        <v>925.53</v>
      </c>
      <c r="P272">
        <v>0.55132000000000003</v>
      </c>
      <c r="Q272">
        <v>58</v>
      </c>
      <c r="R272">
        <v>0.877</v>
      </c>
      <c r="S272">
        <v>0.5</v>
      </c>
      <c r="T272">
        <v>1799.6</v>
      </c>
      <c r="U272">
        <v>56</v>
      </c>
    </row>
    <row r="273" spans="1:21" x14ac:dyDescent="0.25">
      <c r="A273" t="s">
        <v>302</v>
      </c>
      <c r="B273" t="s">
        <v>311</v>
      </c>
      <c r="C273" t="s">
        <v>312</v>
      </c>
      <c r="D273" t="s">
        <v>24</v>
      </c>
      <c r="E273" t="s">
        <v>37</v>
      </c>
      <c r="F273" t="s">
        <v>38</v>
      </c>
      <c r="G273">
        <v>1</v>
      </c>
      <c r="H273" t="s">
        <v>31</v>
      </c>
      <c r="I273">
        <v>-3.8416199999999998</v>
      </c>
      <c r="J273">
        <v>7.3582400000000003</v>
      </c>
      <c r="K273">
        <v>0.68616999999999995</v>
      </c>
      <c r="N273">
        <v>1.4</v>
      </c>
      <c r="O273">
        <v>3782.1</v>
      </c>
      <c r="P273">
        <v>0.82835000000000003</v>
      </c>
      <c r="Q273">
        <v>39</v>
      </c>
      <c r="R273">
        <v>0.88900000000000001</v>
      </c>
      <c r="S273">
        <v>0.1</v>
      </c>
      <c r="T273">
        <v>4951.8</v>
      </c>
      <c r="U273">
        <v>37</v>
      </c>
    </row>
    <row r="274" spans="1:21" x14ac:dyDescent="0.25">
      <c r="A274" t="s">
        <v>115</v>
      </c>
      <c r="B274" t="s">
        <v>142</v>
      </c>
      <c r="C274" t="s">
        <v>143</v>
      </c>
      <c r="D274" t="s">
        <v>24</v>
      </c>
      <c r="E274" t="s">
        <v>37</v>
      </c>
      <c r="F274" t="s">
        <v>38</v>
      </c>
      <c r="G274" t="s">
        <v>52</v>
      </c>
      <c r="H274" t="s">
        <v>33</v>
      </c>
      <c r="I274">
        <v>3.4758</v>
      </c>
      <c r="J274">
        <v>1.6859999999999999</v>
      </c>
      <c r="K274">
        <v>0.16674</v>
      </c>
      <c r="N274">
        <v>7.81</v>
      </c>
      <c r="O274">
        <v>1323.36</v>
      </c>
      <c r="P274">
        <v>9.2376000000000005</v>
      </c>
      <c r="Q274">
        <v>32</v>
      </c>
      <c r="R274">
        <v>0.876</v>
      </c>
      <c r="S274">
        <v>11.8</v>
      </c>
      <c r="T274">
        <v>1749.9</v>
      </c>
      <c r="U274">
        <v>29</v>
      </c>
    </row>
    <row r="275" spans="1:21" x14ac:dyDescent="0.25">
      <c r="A275" t="s">
        <v>149</v>
      </c>
      <c r="B275" t="s">
        <v>142</v>
      </c>
      <c r="C275" t="s">
        <v>143</v>
      </c>
      <c r="D275" t="s">
        <v>24</v>
      </c>
      <c r="E275" t="s">
        <v>37</v>
      </c>
      <c r="F275" t="s">
        <v>38</v>
      </c>
      <c r="G275" t="s">
        <v>52</v>
      </c>
      <c r="H275" t="s">
        <v>33</v>
      </c>
      <c r="I275">
        <v>-0.14576</v>
      </c>
      <c r="J275">
        <v>0.51326000000000005</v>
      </c>
      <c r="K275">
        <v>0.10986</v>
      </c>
      <c r="N275">
        <v>1.85</v>
      </c>
      <c r="O275">
        <v>1532.81</v>
      </c>
      <c r="P275">
        <v>2.85609</v>
      </c>
      <c r="Q275">
        <v>30</v>
      </c>
      <c r="R275">
        <v>0.90700000000000003</v>
      </c>
      <c r="S275">
        <v>1.9</v>
      </c>
      <c r="T275">
        <v>660</v>
      </c>
      <c r="U275">
        <v>27</v>
      </c>
    </row>
    <row r="276" spans="1:21" x14ac:dyDescent="0.25">
      <c r="A276" t="s">
        <v>21</v>
      </c>
      <c r="B276" t="s">
        <v>69</v>
      </c>
      <c r="C276" t="s">
        <v>70</v>
      </c>
      <c r="D276" t="s">
        <v>24</v>
      </c>
      <c r="E276" t="s">
        <v>37</v>
      </c>
      <c r="F276" t="s">
        <v>38</v>
      </c>
      <c r="G276" t="s">
        <v>52</v>
      </c>
      <c r="H276" t="s">
        <v>33</v>
      </c>
      <c r="I276">
        <v>-19.890329999999999</v>
      </c>
      <c r="J276">
        <v>5.3829200000000004</v>
      </c>
      <c r="K276">
        <v>5.5059999999999998E-2</v>
      </c>
      <c r="N276">
        <v>2.39</v>
      </c>
      <c r="O276">
        <v>1288.53</v>
      </c>
      <c r="P276">
        <v>13.33278</v>
      </c>
      <c r="Q276">
        <v>63</v>
      </c>
      <c r="R276">
        <v>0.79400000000000004</v>
      </c>
      <c r="S276">
        <v>6.3</v>
      </c>
      <c r="T276">
        <v>1753.9</v>
      </c>
      <c r="U276">
        <v>60</v>
      </c>
    </row>
    <row r="277" spans="1:21" x14ac:dyDescent="0.25">
      <c r="A277" t="s">
        <v>92</v>
      </c>
      <c r="B277" t="s">
        <v>69</v>
      </c>
      <c r="C277" t="s">
        <v>70</v>
      </c>
      <c r="D277" t="s">
        <v>24</v>
      </c>
      <c r="E277" t="s">
        <v>37</v>
      </c>
      <c r="F277" t="s">
        <v>38</v>
      </c>
      <c r="G277">
        <v>1</v>
      </c>
      <c r="H277" t="s">
        <v>31</v>
      </c>
      <c r="I277">
        <v>-5.3935399999999998</v>
      </c>
      <c r="J277">
        <v>7.89886</v>
      </c>
      <c r="K277">
        <v>0.61160000000000003</v>
      </c>
      <c r="N277">
        <v>0.74</v>
      </c>
      <c r="O277">
        <v>1664.21</v>
      </c>
      <c r="P277">
        <v>0.78205000000000002</v>
      </c>
      <c r="Q277">
        <v>70</v>
      </c>
      <c r="R277">
        <v>0.81399999999999995</v>
      </c>
      <c r="S277">
        <v>0.3</v>
      </c>
      <c r="T277">
        <v>2981.9</v>
      </c>
      <c r="U277">
        <v>68</v>
      </c>
    </row>
    <row r="278" spans="1:21" x14ac:dyDescent="0.25">
      <c r="A278" t="s">
        <v>315</v>
      </c>
      <c r="B278" t="s">
        <v>320</v>
      </c>
      <c r="C278" t="s">
        <v>321</v>
      </c>
      <c r="D278" t="s">
        <v>24</v>
      </c>
      <c r="E278" t="s">
        <v>37</v>
      </c>
      <c r="F278" t="s">
        <v>38</v>
      </c>
      <c r="G278">
        <v>1</v>
      </c>
      <c r="H278" t="s">
        <v>31</v>
      </c>
      <c r="I278">
        <v>-1.57301</v>
      </c>
      <c r="J278">
        <v>5.5834000000000001</v>
      </c>
      <c r="K278">
        <v>0.17213999999999999</v>
      </c>
      <c r="N278">
        <v>0.8</v>
      </c>
      <c r="O278">
        <v>1658.8</v>
      </c>
      <c r="P278">
        <v>0.41488999999999998</v>
      </c>
      <c r="Q278">
        <v>50</v>
      </c>
      <c r="R278">
        <v>0.91900000000000004</v>
      </c>
      <c r="S278">
        <v>4.0999999999999996</v>
      </c>
      <c r="T278">
        <v>2761.7</v>
      </c>
      <c r="U278">
        <v>48</v>
      </c>
    </row>
    <row r="279" spans="1:21" x14ac:dyDescent="0.25">
      <c r="A279" t="s">
        <v>243</v>
      </c>
      <c r="B279" t="s">
        <v>252</v>
      </c>
      <c r="C279" t="s">
        <v>253</v>
      </c>
      <c r="D279" t="s">
        <v>24</v>
      </c>
      <c r="E279" t="s">
        <v>37</v>
      </c>
      <c r="F279" t="s">
        <v>38</v>
      </c>
      <c r="G279">
        <v>1</v>
      </c>
      <c r="H279" t="s">
        <v>31</v>
      </c>
      <c r="I279">
        <v>-3.7498399999999998</v>
      </c>
      <c r="J279">
        <v>7.5093800000000002</v>
      </c>
      <c r="K279">
        <v>0.15090000000000001</v>
      </c>
      <c r="N279">
        <v>0.33</v>
      </c>
      <c r="O279">
        <v>2572.14</v>
      </c>
      <c r="P279">
        <v>0.38845000000000002</v>
      </c>
      <c r="Q279">
        <v>33</v>
      </c>
      <c r="R279">
        <v>0.96</v>
      </c>
      <c r="S279">
        <v>1.4</v>
      </c>
      <c r="T279">
        <v>1801.1</v>
      </c>
      <c r="U279">
        <v>31</v>
      </c>
    </row>
    <row r="280" spans="1:21" x14ac:dyDescent="0.25">
      <c r="A280" t="s">
        <v>92</v>
      </c>
      <c r="B280" t="s">
        <v>111</v>
      </c>
      <c r="C280" t="s">
        <v>112</v>
      </c>
      <c r="D280" t="s">
        <v>24</v>
      </c>
      <c r="E280" t="s">
        <v>37</v>
      </c>
      <c r="F280" t="s">
        <v>38</v>
      </c>
      <c r="G280">
        <v>1</v>
      </c>
      <c r="H280" t="s">
        <v>31</v>
      </c>
      <c r="I280">
        <v>-2.5841500000000002</v>
      </c>
      <c r="J280">
        <v>5.9332599999999998</v>
      </c>
      <c r="K280">
        <v>0.59187000000000001</v>
      </c>
      <c r="N280">
        <v>1.05</v>
      </c>
      <c r="O280">
        <v>798.73</v>
      </c>
      <c r="P280">
        <v>0.76932999999999996</v>
      </c>
      <c r="Q280">
        <v>55</v>
      </c>
      <c r="R280">
        <v>0.78200000000000003</v>
      </c>
      <c r="S280">
        <v>0.7</v>
      </c>
      <c r="T280">
        <v>1563.8</v>
      </c>
      <c r="U280">
        <v>53</v>
      </c>
    </row>
    <row r="281" spans="1:21" x14ac:dyDescent="0.25">
      <c r="A281" t="s">
        <v>302</v>
      </c>
      <c r="B281" t="s">
        <v>111</v>
      </c>
      <c r="C281" t="s">
        <v>112</v>
      </c>
      <c r="D281" t="s">
        <v>24</v>
      </c>
      <c r="E281" t="s">
        <v>37</v>
      </c>
      <c r="F281" t="s">
        <v>38</v>
      </c>
      <c r="G281" t="s">
        <v>27</v>
      </c>
      <c r="H281" t="s">
        <v>64</v>
      </c>
      <c r="I281">
        <v>-6.7423500000000001</v>
      </c>
      <c r="J281">
        <v>9.2939600000000002</v>
      </c>
      <c r="K281">
        <v>9.3500000000000007E-3</v>
      </c>
      <c r="N281">
        <v>0.52</v>
      </c>
      <c r="O281">
        <v>3722.03</v>
      </c>
      <c r="P281">
        <v>9.6699999999999994E-2</v>
      </c>
      <c r="Q281">
        <v>37</v>
      </c>
      <c r="R281">
        <v>0.93799999999999994</v>
      </c>
      <c r="S281">
        <v>1.6</v>
      </c>
      <c r="T281">
        <v>4163.6000000000004</v>
      </c>
      <c r="U281">
        <v>35</v>
      </c>
    </row>
    <row r="282" spans="1:21" x14ac:dyDescent="0.25">
      <c r="A282" t="s">
        <v>234</v>
      </c>
      <c r="B282" t="s">
        <v>237</v>
      </c>
      <c r="C282" t="s">
        <v>238</v>
      </c>
      <c r="D282" t="s">
        <v>24</v>
      </c>
      <c r="E282" t="s">
        <v>37</v>
      </c>
      <c r="F282" t="s">
        <v>38</v>
      </c>
      <c r="G282">
        <v>1</v>
      </c>
      <c r="H282" t="s">
        <v>31</v>
      </c>
      <c r="I282">
        <v>-6.6059200000000002</v>
      </c>
      <c r="J282">
        <v>8.9679000000000002</v>
      </c>
      <c r="K282">
        <v>0.26757999999999998</v>
      </c>
      <c r="N282">
        <v>0.09</v>
      </c>
      <c r="O282">
        <v>729.28</v>
      </c>
      <c r="P282">
        <v>0.51727999999999996</v>
      </c>
      <c r="Q282">
        <v>46</v>
      </c>
      <c r="R282">
        <v>0.93700000000000006</v>
      </c>
      <c r="S282">
        <v>0.1</v>
      </c>
      <c r="T282">
        <v>747.1</v>
      </c>
      <c r="U282">
        <v>44</v>
      </c>
    </row>
    <row r="283" spans="1:21" x14ac:dyDescent="0.25">
      <c r="A283" t="s">
        <v>271</v>
      </c>
      <c r="B283" t="s">
        <v>237</v>
      </c>
      <c r="C283" t="s">
        <v>238</v>
      </c>
      <c r="D283" t="s">
        <v>24</v>
      </c>
      <c r="E283" t="s">
        <v>37</v>
      </c>
      <c r="F283" t="s">
        <v>38</v>
      </c>
      <c r="G283" t="s">
        <v>52</v>
      </c>
      <c r="H283" t="s">
        <v>33</v>
      </c>
      <c r="I283">
        <v>-18.46077</v>
      </c>
      <c r="J283">
        <v>5.0403900000000004</v>
      </c>
      <c r="K283">
        <v>5.296E-2</v>
      </c>
      <c r="N283">
        <v>3.4</v>
      </c>
      <c r="O283">
        <v>1487.42</v>
      </c>
      <c r="P283">
        <v>7.9893299999999998</v>
      </c>
      <c r="Q283">
        <v>37</v>
      </c>
      <c r="R283">
        <v>0.871</v>
      </c>
      <c r="S283">
        <v>0.1</v>
      </c>
      <c r="T283">
        <v>1787.5</v>
      </c>
      <c r="U283">
        <v>34</v>
      </c>
    </row>
    <row r="284" spans="1:21" x14ac:dyDescent="0.25">
      <c r="A284" t="s">
        <v>92</v>
      </c>
      <c r="B284" t="s">
        <v>113</v>
      </c>
      <c r="C284" t="s">
        <v>114</v>
      </c>
      <c r="D284" t="s">
        <v>24</v>
      </c>
      <c r="E284" t="s">
        <v>37</v>
      </c>
      <c r="F284" t="s">
        <v>38</v>
      </c>
      <c r="G284" t="s">
        <v>52</v>
      </c>
      <c r="H284" t="s">
        <v>33</v>
      </c>
      <c r="I284">
        <v>4.7443600000000004</v>
      </c>
      <c r="J284">
        <v>-1.3571800000000001</v>
      </c>
      <c r="K284">
        <v>0.12107</v>
      </c>
      <c r="N284">
        <v>1.1499999999999999</v>
      </c>
      <c r="O284">
        <v>1450.04</v>
      </c>
      <c r="P284">
        <v>2.5307200000000001</v>
      </c>
      <c r="Q284">
        <v>40</v>
      </c>
      <c r="R284">
        <v>0.89700000000000002</v>
      </c>
      <c r="S284">
        <v>0.7</v>
      </c>
      <c r="T284">
        <v>1237.4000000000001</v>
      </c>
      <c r="U284">
        <v>37</v>
      </c>
    </row>
    <row r="285" spans="1:21" x14ac:dyDescent="0.25">
      <c r="A285" t="s">
        <v>271</v>
      </c>
      <c r="B285" t="s">
        <v>113</v>
      </c>
      <c r="C285" t="s">
        <v>114</v>
      </c>
      <c r="D285" t="s">
        <v>24</v>
      </c>
      <c r="E285" t="s">
        <v>37</v>
      </c>
      <c r="F285" t="s">
        <v>38</v>
      </c>
      <c r="G285">
        <v>1</v>
      </c>
      <c r="H285" t="s">
        <v>31</v>
      </c>
      <c r="I285">
        <v>-1.3607800000000001</v>
      </c>
      <c r="J285">
        <v>5.2568799999999998</v>
      </c>
      <c r="K285">
        <v>0.16177</v>
      </c>
      <c r="N285">
        <v>4.47</v>
      </c>
      <c r="O285">
        <v>1072.6199999999999</v>
      </c>
      <c r="P285">
        <v>0.40221000000000001</v>
      </c>
      <c r="Q285">
        <v>23</v>
      </c>
      <c r="R285">
        <v>0.93600000000000005</v>
      </c>
      <c r="S285">
        <v>5</v>
      </c>
      <c r="T285">
        <v>1359.8</v>
      </c>
      <c r="U285">
        <v>21</v>
      </c>
    </row>
    <row r="286" spans="1:21" x14ac:dyDescent="0.25">
      <c r="A286" t="s">
        <v>302</v>
      </c>
      <c r="B286" t="s">
        <v>113</v>
      </c>
      <c r="C286" t="s">
        <v>114</v>
      </c>
      <c r="D286" t="s">
        <v>24</v>
      </c>
      <c r="E286" t="s">
        <v>37</v>
      </c>
      <c r="F286" t="s">
        <v>38</v>
      </c>
      <c r="G286">
        <v>1</v>
      </c>
      <c r="H286" t="s">
        <v>31</v>
      </c>
      <c r="I286">
        <v>-6.9637399999999996</v>
      </c>
      <c r="J286">
        <v>9.5797299999999996</v>
      </c>
      <c r="K286">
        <v>0.45080999999999999</v>
      </c>
      <c r="N286">
        <v>0.45</v>
      </c>
      <c r="O286">
        <v>4151.5</v>
      </c>
      <c r="P286">
        <v>0.67142000000000002</v>
      </c>
      <c r="Q286">
        <v>44</v>
      </c>
      <c r="R286">
        <v>0.90900000000000003</v>
      </c>
      <c r="S286">
        <v>0.9</v>
      </c>
      <c r="T286">
        <v>9516</v>
      </c>
      <c r="U286">
        <v>42</v>
      </c>
    </row>
    <row r="287" spans="1:21" x14ac:dyDescent="0.25">
      <c r="A287" t="s">
        <v>209</v>
      </c>
      <c r="B287" t="s">
        <v>230</v>
      </c>
      <c r="C287" t="s">
        <v>231</v>
      </c>
      <c r="D287" t="s">
        <v>24</v>
      </c>
      <c r="E287" t="s">
        <v>37</v>
      </c>
      <c r="F287" t="s">
        <v>38</v>
      </c>
      <c r="G287">
        <v>1</v>
      </c>
      <c r="H287" t="s">
        <v>31</v>
      </c>
      <c r="I287">
        <v>-1.12985</v>
      </c>
      <c r="J287">
        <v>5.3909099999999999</v>
      </c>
      <c r="K287">
        <v>0.25297999999999998</v>
      </c>
      <c r="N287">
        <v>0.41</v>
      </c>
      <c r="O287">
        <v>1911.05</v>
      </c>
      <c r="P287">
        <v>0.50297999999999998</v>
      </c>
      <c r="Q287">
        <v>58</v>
      </c>
      <c r="R287">
        <v>0.88600000000000001</v>
      </c>
      <c r="S287">
        <v>5.0999999999999996</v>
      </c>
      <c r="T287">
        <v>2877.7</v>
      </c>
      <c r="U287">
        <v>56</v>
      </c>
    </row>
    <row r="288" spans="1:21" x14ac:dyDescent="0.25">
      <c r="A288" t="s">
        <v>234</v>
      </c>
      <c r="B288" t="s">
        <v>230</v>
      </c>
      <c r="C288" t="s">
        <v>231</v>
      </c>
      <c r="D288" t="s">
        <v>24</v>
      </c>
      <c r="E288" t="s">
        <v>37</v>
      </c>
      <c r="F288" t="s">
        <v>38</v>
      </c>
      <c r="G288">
        <v>1</v>
      </c>
      <c r="H288" t="s">
        <v>31</v>
      </c>
      <c r="I288">
        <v>-3.8423799999999999</v>
      </c>
      <c r="J288">
        <v>6.6074000000000002</v>
      </c>
      <c r="K288">
        <v>1.14876</v>
      </c>
      <c r="N288">
        <v>0.64</v>
      </c>
      <c r="O288">
        <v>694.76</v>
      </c>
      <c r="P288">
        <v>1.0718000000000001</v>
      </c>
      <c r="Q288">
        <v>44</v>
      </c>
      <c r="R288">
        <v>0.81100000000000005</v>
      </c>
      <c r="S288">
        <v>0</v>
      </c>
      <c r="T288">
        <v>772.1</v>
      </c>
      <c r="U288">
        <v>42</v>
      </c>
    </row>
    <row r="289" spans="1:21" x14ac:dyDescent="0.25">
      <c r="A289" t="s">
        <v>271</v>
      </c>
      <c r="B289" t="s">
        <v>230</v>
      </c>
      <c r="C289" t="s">
        <v>231</v>
      </c>
      <c r="D289" t="s">
        <v>24</v>
      </c>
      <c r="E289" t="s">
        <v>37</v>
      </c>
      <c r="F289" t="s">
        <v>38</v>
      </c>
      <c r="G289" t="s">
        <v>52</v>
      </c>
      <c r="H289" t="s">
        <v>43</v>
      </c>
      <c r="I289">
        <v>-3.0247299999999999</v>
      </c>
      <c r="J289">
        <v>1.3661099999999999</v>
      </c>
      <c r="K289">
        <v>0.20227999999999999</v>
      </c>
      <c r="L289">
        <v>-1.1199999999999999E-3</v>
      </c>
      <c r="N289">
        <v>2.6</v>
      </c>
      <c r="O289">
        <v>1150.1400000000001</v>
      </c>
      <c r="P289">
        <v>7.3872900000000001</v>
      </c>
      <c r="Q289">
        <v>28</v>
      </c>
      <c r="R289">
        <v>0.88400000000000001</v>
      </c>
      <c r="S289">
        <v>0.8</v>
      </c>
      <c r="T289">
        <v>1498.4</v>
      </c>
      <c r="U289">
        <v>24</v>
      </c>
    </row>
    <row r="290" spans="1:21" x14ac:dyDescent="0.25">
      <c r="A290" t="s">
        <v>278</v>
      </c>
      <c r="B290" t="s">
        <v>230</v>
      </c>
      <c r="C290" t="s">
        <v>231</v>
      </c>
      <c r="D290" t="s">
        <v>24</v>
      </c>
      <c r="E290" t="s">
        <v>37</v>
      </c>
      <c r="F290" t="s">
        <v>38</v>
      </c>
      <c r="G290" t="s">
        <v>52</v>
      </c>
      <c r="H290" t="s">
        <v>43</v>
      </c>
      <c r="I290">
        <v>1.5132000000000001</v>
      </c>
      <c r="J290">
        <v>-1.4034599999999999</v>
      </c>
      <c r="K290">
        <v>0.45024999999999998</v>
      </c>
      <c r="L290">
        <v>-1.7899999999999999E-3</v>
      </c>
      <c r="N290">
        <v>0.49</v>
      </c>
      <c r="O290">
        <v>2773.62</v>
      </c>
      <c r="P290">
        <v>7.5944399999999996</v>
      </c>
      <c r="Q290">
        <v>27</v>
      </c>
      <c r="R290">
        <v>0.97099999999999997</v>
      </c>
      <c r="S290">
        <v>0.3</v>
      </c>
      <c r="T290">
        <v>3283.2</v>
      </c>
      <c r="U290">
        <v>23</v>
      </c>
    </row>
    <row r="291" spans="1:21" x14ac:dyDescent="0.25">
      <c r="A291" t="s">
        <v>302</v>
      </c>
      <c r="B291" t="s">
        <v>230</v>
      </c>
      <c r="C291" t="s">
        <v>231</v>
      </c>
      <c r="D291" t="s">
        <v>24</v>
      </c>
      <c r="E291" t="s">
        <v>37</v>
      </c>
      <c r="F291" t="s">
        <v>38</v>
      </c>
      <c r="G291" t="s">
        <v>40</v>
      </c>
      <c r="H291" t="s">
        <v>60</v>
      </c>
      <c r="I291">
        <v>-4.9475600000000002</v>
      </c>
      <c r="J291">
        <v>7.97593</v>
      </c>
      <c r="K291">
        <v>7.6929999999999998E-2</v>
      </c>
      <c r="N291">
        <v>1.24</v>
      </c>
      <c r="O291">
        <v>1914.93</v>
      </c>
      <c r="P291">
        <v>0.27736</v>
      </c>
      <c r="Q291">
        <v>35</v>
      </c>
      <c r="R291">
        <v>0.94299999999999995</v>
      </c>
      <c r="S291">
        <v>0.3</v>
      </c>
      <c r="T291">
        <v>6833.7</v>
      </c>
      <c r="U291">
        <v>33</v>
      </c>
    </row>
    <row r="292" spans="1:21" x14ac:dyDescent="0.25">
      <c r="A292" t="s">
        <v>315</v>
      </c>
      <c r="B292" t="s">
        <v>230</v>
      </c>
      <c r="C292" t="s">
        <v>231</v>
      </c>
      <c r="D292" t="s">
        <v>24</v>
      </c>
      <c r="E292" t="s">
        <v>37</v>
      </c>
      <c r="F292" t="s">
        <v>38</v>
      </c>
      <c r="G292">
        <v>1</v>
      </c>
      <c r="H292" t="s">
        <v>31</v>
      </c>
      <c r="I292">
        <v>-1.7889699999999999</v>
      </c>
      <c r="J292">
        <v>6.0020699999999998</v>
      </c>
      <c r="K292">
        <v>0.30298999999999998</v>
      </c>
      <c r="N292">
        <v>2.72</v>
      </c>
      <c r="O292">
        <v>1714.19</v>
      </c>
      <c r="P292">
        <v>0.55044000000000004</v>
      </c>
      <c r="Q292">
        <v>38</v>
      </c>
      <c r="R292">
        <v>0.88600000000000001</v>
      </c>
      <c r="S292">
        <v>5.0999999999999996</v>
      </c>
      <c r="T292">
        <v>2673.1</v>
      </c>
      <c r="U292">
        <v>36</v>
      </c>
    </row>
    <row r="293" spans="1:21" x14ac:dyDescent="0.25">
      <c r="A293" t="s">
        <v>368</v>
      </c>
      <c r="B293" t="s">
        <v>230</v>
      </c>
      <c r="C293" t="s">
        <v>231</v>
      </c>
      <c r="D293" t="s">
        <v>24</v>
      </c>
      <c r="E293" t="s">
        <v>37</v>
      </c>
      <c r="F293" t="s">
        <v>38</v>
      </c>
      <c r="G293">
        <v>1</v>
      </c>
      <c r="H293" t="s">
        <v>31</v>
      </c>
      <c r="I293">
        <v>-1.75502</v>
      </c>
      <c r="J293">
        <v>5.9544300000000003</v>
      </c>
      <c r="K293">
        <v>0.16592000000000001</v>
      </c>
      <c r="N293">
        <v>3.07</v>
      </c>
      <c r="O293">
        <v>1278.04</v>
      </c>
      <c r="P293">
        <v>0.40733999999999998</v>
      </c>
      <c r="Q293">
        <v>52</v>
      </c>
      <c r="R293">
        <v>0.92600000000000005</v>
      </c>
      <c r="S293">
        <v>7.2</v>
      </c>
      <c r="T293">
        <v>2208.1</v>
      </c>
      <c r="U293">
        <v>50</v>
      </c>
    </row>
    <row r="294" spans="1:21" x14ac:dyDescent="0.25">
      <c r="A294" t="s">
        <v>21</v>
      </c>
      <c r="B294" t="s">
        <v>72</v>
      </c>
      <c r="C294" t="s">
        <v>73</v>
      </c>
      <c r="D294" t="s">
        <v>24</v>
      </c>
      <c r="E294" t="s">
        <v>37</v>
      </c>
      <c r="F294" t="s">
        <v>38</v>
      </c>
      <c r="G294" t="s">
        <v>52</v>
      </c>
      <c r="H294" t="s">
        <v>43</v>
      </c>
      <c r="I294">
        <v>12.64748</v>
      </c>
      <c r="J294">
        <v>-4.5049099999999997</v>
      </c>
      <c r="K294">
        <v>0.53834000000000004</v>
      </c>
      <c r="L294">
        <v>-4.3600000000000002E-3</v>
      </c>
      <c r="N294">
        <v>4.5999999999999996</v>
      </c>
      <c r="O294">
        <v>866.05</v>
      </c>
      <c r="P294">
        <v>2.4858199999999999</v>
      </c>
      <c r="Q294">
        <v>34</v>
      </c>
      <c r="R294">
        <v>0.95299999999999996</v>
      </c>
      <c r="S294">
        <v>2.2999999999999998</v>
      </c>
      <c r="T294">
        <v>914</v>
      </c>
      <c r="U294">
        <v>30</v>
      </c>
    </row>
    <row r="295" spans="1:21" x14ac:dyDescent="0.25">
      <c r="A295" t="s">
        <v>21</v>
      </c>
      <c r="B295" t="s">
        <v>74</v>
      </c>
      <c r="C295" t="s">
        <v>75</v>
      </c>
      <c r="D295" t="s">
        <v>24</v>
      </c>
      <c r="E295" t="s">
        <v>37</v>
      </c>
      <c r="F295" t="s">
        <v>38</v>
      </c>
      <c r="G295">
        <v>1</v>
      </c>
      <c r="H295" t="s">
        <v>31</v>
      </c>
      <c r="I295">
        <v>-2.9032800000000001</v>
      </c>
      <c r="J295">
        <v>6.5571700000000002</v>
      </c>
      <c r="K295">
        <v>0.20319000000000001</v>
      </c>
      <c r="N295">
        <v>0.22</v>
      </c>
      <c r="O295">
        <v>3317.24</v>
      </c>
      <c r="P295">
        <v>0.45077</v>
      </c>
      <c r="Q295">
        <v>63</v>
      </c>
      <c r="R295">
        <v>0.90700000000000003</v>
      </c>
      <c r="S295">
        <v>12.8</v>
      </c>
      <c r="T295">
        <v>2575.3000000000002</v>
      </c>
      <c r="U295">
        <v>61</v>
      </c>
    </row>
    <row r="296" spans="1:21" x14ac:dyDescent="0.25">
      <c r="A296" t="s">
        <v>92</v>
      </c>
      <c r="B296" t="s">
        <v>74</v>
      </c>
      <c r="C296" t="s">
        <v>75</v>
      </c>
      <c r="D296" t="s">
        <v>24</v>
      </c>
      <c r="E296" t="s">
        <v>37</v>
      </c>
      <c r="F296" t="s">
        <v>38</v>
      </c>
      <c r="G296">
        <v>1</v>
      </c>
      <c r="H296" t="s">
        <v>31</v>
      </c>
      <c r="I296">
        <v>-6.47065</v>
      </c>
      <c r="J296">
        <v>8.58019</v>
      </c>
      <c r="K296">
        <v>0.34827999999999998</v>
      </c>
      <c r="N296">
        <v>0.67</v>
      </c>
      <c r="O296">
        <v>1348.6</v>
      </c>
      <c r="P296">
        <v>0.59014999999999995</v>
      </c>
      <c r="Q296">
        <v>67</v>
      </c>
      <c r="R296">
        <v>0.91400000000000003</v>
      </c>
      <c r="S296">
        <v>0.2</v>
      </c>
      <c r="T296">
        <v>1627.9</v>
      </c>
      <c r="U296">
        <v>65</v>
      </c>
    </row>
    <row r="297" spans="1:21" x14ac:dyDescent="0.25">
      <c r="A297" t="s">
        <v>343</v>
      </c>
      <c r="B297" t="s">
        <v>74</v>
      </c>
      <c r="C297" t="s">
        <v>75</v>
      </c>
      <c r="D297" t="s">
        <v>24</v>
      </c>
      <c r="E297" t="s">
        <v>37</v>
      </c>
      <c r="F297" t="s">
        <v>38</v>
      </c>
      <c r="G297">
        <v>1</v>
      </c>
      <c r="H297" t="s">
        <v>31</v>
      </c>
      <c r="I297">
        <v>-0.61168999999999996</v>
      </c>
      <c r="J297">
        <v>4.3288399999999996</v>
      </c>
      <c r="K297">
        <v>0.24539</v>
      </c>
      <c r="N297">
        <v>1.1499999999999999</v>
      </c>
      <c r="O297">
        <v>172.76</v>
      </c>
      <c r="P297">
        <v>0.49536999999999998</v>
      </c>
      <c r="Q297">
        <v>36</v>
      </c>
      <c r="R297">
        <v>0.81499999999999995</v>
      </c>
      <c r="S297">
        <v>0.8</v>
      </c>
      <c r="T297">
        <v>149.80000000000001</v>
      </c>
      <c r="U297">
        <v>34</v>
      </c>
    </row>
    <row r="298" spans="1:21" x14ac:dyDescent="0.25">
      <c r="A298" t="s">
        <v>343</v>
      </c>
      <c r="B298" t="s">
        <v>364</v>
      </c>
      <c r="C298" t="s">
        <v>365</v>
      </c>
      <c r="D298" t="s">
        <v>24</v>
      </c>
      <c r="E298" t="s">
        <v>37</v>
      </c>
      <c r="F298" t="s">
        <v>38</v>
      </c>
      <c r="G298">
        <v>1</v>
      </c>
      <c r="H298" t="s">
        <v>31</v>
      </c>
      <c r="I298">
        <v>-1.25501</v>
      </c>
      <c r="J298">
        <v>4.64717</v>
      </c>
      <c r="K298">
        <v>0.54125000000000001</v>
      </c>
      <c r="N298">
        <v>2.0699999999999998</v>
      </c>
      <c r="O298">
        <v>308.91000000000003</v>
      </c>
      <c r="P298">
        <v>0.73570000000000002</v>
      </c>
      <c r="Q298">
        <v>31</v>
      </c>
      <c r="R298">
        <v>0.79400000000000004</v>
      </c>
      <c r="S298">
        <v>1.3</v>
      </c>
      <c r="T298">
        <v>283.7</v>
      </c>
      <c r="U298">
        <v>29</v>
      </c>
    </row>
    <row r="299" spans="1:21" x14ac:dyDescent="0.25">
      <c r="A299" t="s">
        <v>254</v>
      </c>
      <c r="B299" t="s">
        <v>267</v>
      </c>
      <c r="C299" t="s">
        <v>268</v>
      </c>
      <c r="D299" t="s">
        <v>24</v>
      </c>
      <c r="E299" t="s">
        <v>37</v>
      </c>
      <c r="F299" t="s">
        <v>38</v>
      </c>
      <c r="G299">
        <v>1</v>
      </c>
      <c r="H299" t="s">
        <v>31</v>
      </c>
      <c r="I299">
        <v>1.59076</v>
      </c>
      <c r="J299">
        <v>3.0200499999999999</v>
      </c>
      <c r="K299">
        <v>0.61611000000000005</v>
      </c>
      <c r="N299">
        <v>22.5</v>
      </c>
      <c r="O299">
        <v>480.88</v>
      </c>
      <c r="P299">
        <v>0.78491999999999995</v>
      </c>
      <c r="Q299">
        <v>28</v>
      </c>
      <c r="R299">
        <v>0.54200000000000004</v>
      </c>
      <c r="S299">
        <v>3.8</v>
      </c>
      <c r="T299">
        <v>949.6</v>
      </c>
      <c r="U299">
        <v>26</v>
      </c>
    </row>
    <row r="300" spans="1:21" x14ac:dyDescent="0.25">
      <c r="A300" t="s">
        <v>368</v>
      </c>
      <c r="B300" t="s">
        <v>267</v>
      </c>
      <c r="C300" t="s">
        <v>268</v>
      </c>
      <c r="D300" t="s">
        <v>24</v>
      </c>
      <c r="E300" t="s">
        <v>37</v>
      </c>
      <c r="F300" t="s">
        <v>38</v>
      </c>
      <c r="G300">
        <v>1</v>
      </c>
      <c r="H300" t="s">
        <v>31</v>
      </c>
      <c r="I300">
        <v>-0.28350999999999998</v>
      </c>
      <c r="J300">
        <v>4.2175799999999999</v>
      </c>
      <c r="K300">
        <v>0.23013</v>
      </c>
      <c r="N300">
        <v>2.9</v>
      </c>
      <c r="O300">
        <v>507.96</v>
      </c>
      <c r="P300">
        <v>0.47971999999999998</v>
      </c>
      <c r="Q300">
        <v>45</v>
      </c>
      <c r="R300">
        <v>0.82299999999999995</v>
      </c>
      <c r="S300">
        <v>1.2</v>
      </c>
      <c r="T300">
        <v>1010.8</v>
      </c>
      <c r="U300">
        <v>43</v>
      </c>
    </row>
    <row r="301" spans="1:21" x14ac:dyDescent="0.25">
      <c r="A301" t="s">
        <v>21</v>
      </c>
      <c r="B301" t="s">
        <v>76</v>
      </c>
      <c r="C301" t="s">
        <v>77</v>
      </c>
      <c r="D301" t="s">
        <v>24</v>
      </c>
      <c r="E301" t="s">
        <v>37</v>
      </c>
      <c r="F301" t="s">
        <v>38</v>
      </c>
      <c r="G301" t="s">
        <v>78</v>
      </c>
      <c r="H301" t="s">
        <v>33</v>
      </c>
      <c r="I301">
        <v>0</v>
      </c>
      <c r="J301">
        <v>4.5788599999999997</v>
      </c>
      <c r="K301">
        <v>0.22545999999999999</v>
      </c>
      <c r="N301">
        <v>6.15</v>
      </c>
      <c r="O301">
        <v>43.38</v>
      </c>
      <c r="S301">
        <v>2.9</v>
      </c>
      <c r="T301">
        <v>50.2</v>
      </c>
    </row>
    <row r="302" spans="1:21" x14ac:dyDescent="0.25">
      <c r="A302" t="s">
        <v>92</v>
      </c>
      <c r="B302" t="s">
        <v>76</v>
      </c>
      <c r="C302" t="s">
        <v>77</v>
      </c>
      <c r="D302" t="s">
        <v>24</v>
      </c>
      <c r="E302" t="s">
        <v>37</v>
      </c>
      <c r="F302" t="s">
        <v>38</v>
      </c>
      <c r="G302" t="s">
        <v>81</v>
      </c>
      <c r="H302" t="s">
        <v>43</v>
      </c>
      <c r="I302">
        <v>-0.27862999999999999</v>
      </c>
      <c r="J302">
        <v>2.3113600000000001</v>
      </c>
      <c r="K302">
        <v>1.5002800000000001</v>
      </c>
      <c r="L302">
        <v>-0.15085999999999999</v>
      </c>
      <c r="N302">
        <v>0.46</v>
      </c>
      <c r="O302">
        <v>36.78</v>
      </c>
    </row>
    <row r="303" spans="1:21" x14ac:dyDescent="0.25">
      <c r="A303" t="s">
        <v>371</v>
      </c>
      <c r="B303" t="s">
        <v>400</v>
      </c>
      <c r="C303" t="s">
        <v>401</v>
      </c>
      <c r="D303" t="s">
        <v>24</v>
      </c>
      <c r="E303" t="s">
        <v>37</v>
      </c>
      <c r="F303" t="s">
        <v>38</v>
      </c>
      <c r="G303">
        <v>1</v>
      </c>
      <c r="H303" t="s">
        <v>31</v>
      </c>
      <c r="I303">
        <v>-4.7467300000000003</v>
      </c>
      <c r="J303">
        <v>7.2369599999999998</v>
      </c>
      <c r="K303">
        <v>0.57225999999999999</v>
      </c>
      <c r="N303">
        <v>0.35</v>
      </c>
      <c r="O303">
        <v>1733.46</v>
      </c>
      <c r="P303">
        <v>0.75648000000000004</v>
      </c>
      <c r="Q303">
        <v>53</v>
      </c>
      <c r="R303">
        <v>0.85799999999999998</v>
      </c>
      <c r="S303">
        <v>0.1</v>
      </c>
      <c r="T303">
        <v>1990.3</v>
      </c>
      <c r="U303">
        <v>51</v>
      </c>
    </row>
    <row r="304" spans="1:21" x14ac:dyDescent="0.25">
      <c r="A304" t="s">
        <v>115</v>
      </c>
      <c r="B304" t="s">
        <v>144</v>
      </c>
      <c r="C304" t="s">
        <v>145</v>
      </c>
      <c r="D304" t="s">
        <v>24</v>
      </c>
      <c r="E304" t="s">
        <v>37</v>
      </c>
      <c r="F304" t="s">
        <v>38</v>
      </c>
      <c r="G304" t="s">
        <v>40</v>
      </c>
      <c r="H304" t="s">
        <v>60</v>
      </c>
      <c r="I304">
        <v>5.9610000000000003E-2</v>
      </c>
      <c r="J304">
        <v>4.1440200000000003</v>
      </c>
      <c r="K304">
        <v>3.4180000000000002E-2</v>
      </c>
      <c r="N304">
        <v>8.77</v>
      </c>
      <c r="O304">
        <v>688.13</v>
      </c>
      <c r="P304">
        <v>1.17E-3</v>
      </c>
      <c r="Q304">
        <v>28</v>
      </c>
      <c r="R304">
        <v>0.91400000000000003</v>
      </c>
      <c r="S304">
        <v>5.3</v>
      </c>
      <c r="T304">
        <v>1224.5</v>
      </c>
      <c r="U304">
        <v>26</v>
      </c>
    </row>
    <row r="305" spans="1:21" x14ac:dyDescent="0.25">
      <c r="A305" t="s">
        <v>115</v>
      </c>
      <c r="B305" t="s">
        <v>146</v>
      </c>
      <c r="C305" t="s">
        <v>147</v>
      </c>
      <c r="D305" t="s">
        <v>24</v>
      </c>
      <c r="E305" t="s">
        <v>37</v>
      </c>
      <c r="F305" t="s">
        <v>38</v>
      </c>
      <c r="G305">
        <v>1</v>
      </c>
      <c r="H305" t="s">
        <v>63</v>
      </c>
      <c r="I305">
        <v>2.7527699999999999</v>
      </c>
      <c r="J305">
        <v>5.1270000000000003E-2</v>
      </c>
      <c r="K305">
        <v>0.19524</v>
      </c>
      <c r="N305">
        <v>22.37</v>
      </c>
      <c r="O305">
        <v>648.84</v>
      </c>
      <c r="P305">
        <v>3.8120000000000001E-2</v>
      </c>
      <c r="Q305">
        <v>33</v>
      </c>
      <c r="R305">
        <v>0.71499999999999997</v>
      </c>
      <c r="S305">
        <v>8.1999999999999993</v>
      </c>
      <c r="T305">
        <v>607.29999999999995</v>
      </c>
      <c r="U305">
        <v>31</v>
      </c>
    </row>
    <row r="306" spans="1:21" x14ac:dyDescent="0.25">
      <c r="A306" t="s">
        <v>322</v>
      </c>
      <c r="B306" t="s">
        <v>146</v>
      </c>
      <c r="C306" t="s">
        <v>147</v>
      </c>
      <c r="D306" t="s">
        <v>24</v>
      </c>
      <c r="E306" t="s">
        <v>37</v>
      </c>
      <c r="F306" t="s">
        <v>38</v>
      </c>
      <c r="G306">
        <v>1</v>
      </c>
      <c r="H306" t="s">
        <v>31</v>
      </c>
      <c r="I306">
        <v>-1.3186800000000001</v>
      </c>
      <c r="J306">
        <v>4.5414899999999996</v>
      </c>
      <c r="K306">
        <v>0.41032999999999997</v>
      </c>
      <c r="N306">
        <v>1.51</v>
      </c>
      <c r="O306">
        <v>156.18</v>
      </c>
      <c r="P306">
        <v>0.64056999999999997</v>
      </c>
      <c r="Q306">
        <v>30</v>
      </c>
      <c r="R306">
        <v>0.68899999999999995</v>
      </c>
      <c r="S306">
        <v>1.3</v>
      </c>
      <c r="T306">
        <v>385.7</v>
      </c>
      <c r="U306">
        <v>28</v>
      </c>
    </row>
    <row r="307" spans="1:21" x14ac:dyDescent="0.25">
      <c r="A307" t="s">
        <v>254</v>
      </c>
      <c r="B307" t="s">
        <v>269</v>
      </c>
      <c r="C307" t="s">
        <v>270</v>
      </c>
      <c r="D307" t="s">
        <v>24</v>
      </c>
      <c r="E307" t="s">
        <v>37</v>
      </c>
      <c r="F307" t="s">
        <v>38</v>
      </c>
      <c r="G307" t="s">
        <v>40</v>
      </c>
      <c r="H307" t="s">
        <v>60</v>
      </c>
      <c r="I307">
        <v>9.9919999999999995E-2</v>
      </c>
      <c r="J307">
        <v>4.2380399999999998</v>
      </c>
      <c r="K307">
        <v>2.8199999999999999E-2</v>
      </c>
      <c r="N307">
        <v>3.84</v>
      </c>
      <c r="O307">
        <v>1256.3800000000001</v>
      </c>
      <c r="P307">
        <v>0.16792000000000001</v>
      </c>
      <c r="Q307">
        <v>28</v>
      </c>
      <c r="R307">
        <v>0.95099999999999996</v>
      </c>
      <c r="S307">
        <v>3.3</v>
      </c>
      <c r="T307">
        <v>3582.3</v>
      </c>
      <c r="U307">
        <v>26</v>
      </c>
    </row>
    <row r="308" spans="1:21" x14ac:dyDescent="0.25">
      <c r="A308" t="s">
        <v>315</v>
      </c>
      <c r="B308" t="s">
        <v>269</v>
      </c>
      <c r="C308" t="s">
        <v>270</v>
      </c>
      <c r="D308" t="s">
        <v>24</v>
      </c>
      <c r="E308" t="s">
        <v>37</v>
      </c>
      <c r="F308" t="s">
        <v>38</v>
      </c>
      <c r="G308" t="s">
        <v>52</v>
      </c>
      <c r="H308" t="s">
        <v>43</v>
      </c>
      <c r="I308">
        <v>-3.2155200000000002</v>
      </c>
      <c r="J308">
        <v>1.87303</v>
      </c>
      <c r="K308">
        <v>7.7259999999999995E-2</v>
      </c>
      <c r="L308">
        <v>-2.5999999999999998E-4</v>
      </c>
      <c r="N308">
        <v>0.26</v>
      </c>
      <c r="O308">
        <v>1290.6099999999999</v>
      </c>
      <c r="P308">
        <v>3.5098400000000001</v>
      </c>
      <c r="Q308">
        <v>49</v>
      </c>
      <c r="R308">
        <v>0.871</v>
      </c>
      <c r="S308">
        <v>0.9</v>
      </c>
      <c r="T308">
        <v>1404.6</v>
      </c>
      <c r="U308">
        <v>45</v>
      </c>
    </row>
    <row r="309" spans="1:21" x14ac:dyDescent="0.25">
      <c r="A309" t="s">
        <v>371</v>
      </c>
      <c r="B309" t="s">
        <v>402</v>
      </c>
      <c r="C309" t="s">
        <v>403</v>
      </c>
      <c r="D309" t="s">
        <v>24</v>
      </c>
      <c r="E309" t="s">
        <v>37</v>
      </c>
      <c r="F309" t="s">
        <v>38</v>
      </c>
      <c r="G309">
        <v>1</v>
      </c>
      <c r="H309" t="s">
        <v>31</v>
      </c>
      <c r="I309">
        <v>-3.1184099999999999</v>
      </c>
      <c r="J309">
        <v>5.8466899999999997</v>
      </c>
      <c r="K309">
        <v>0.58691000000000004</v>
      </c>
      <c r="N309">
        <v>0.43</v>
      </c>
      <c r="O309">
        <v>601.26</v>
      </c>
      <c r="P309">
        <v>0.7661</v>
      </c>
      <c r="Q309">
        <v>49</v>
      </c>
      <c r="R309">
        <v>0.70399999999999996</v>
      </c>
      <c r="S309">
        <v>0.7</v>
      </c>
      <c r="T309">
        <v>1163.5</v>
      </c>
      <c r="U309">
        <v>47</v>
      </c>
    </row>
    <row r="310" spans="1:21" x14ac:dyDescent="0.25">
      <c r="A310" t="s">
        <v>21</v>
      </c>
      <c r="B310" t="s">
        <v>79</v>
      </c>
      <c r="C310" t="s">
        <v>80</v>
      </c>
      <c r="D310" t="s">
        <v>24</v>
      </c>
      <c r="E310" t="s">
        <v>37</v>
      </c>
      <c r="F310" t="s">
        <v>38</v>
      </c>
      <c r="G310" t="s">
        <v>78</v>
      </c>
      <c r="H310" t="s">
        <v>43</v>
      </c>
      <c r="I310">
        <v>0</v>
      </c>
      <c r="J310">
        <v>1.81585</v>
      </c>
      <c r="K310">
        <v>0.40067000000000003</v>
      </c>
      <c r="L310">
        <v>-9.0200000000000002E-3</v>
      </c>
      <c r="N310">
        <v>0.78</v>
      </c>
      <c r="O310">
        <v>53.55</v>
      </c>
      <c r="S310">
        <v>0.5</v>
      </c>
      <c r="T310">
        <v>58.8</v>
      </c>
    </row>
    <row r="311" spans="1:21" x14ac:dyDescent="0.25">
      <c r="A311" t="s">
        <v>371</v>
      </c>
      <c r="B311" t="s">
        <v>404</v>
      </c>
      <c r="C311" t="s">
        <v>405</v>
      </c>
      <c r="D311" t="s">
        <v>24</v>
      </c>
      <c r="E311" t="s">
        <v>37</v>
      </c>
      <c r="F311" t="s">
        <v>38</v>
      </c>
      <c r="G311">
        <v>1</v>
      </c>
      <c r="H311" t="s">
        <v>31</v>
      </c>
      <c r="I311">
        <v>-5.8156999999999996</v>
      </c>
      <c r="J311">
        <v>7.67035</v>
      </c>
      <c r="K311">
        <v>0.65081</v>
      </c>
      <c r="N311">
        <v>0.13</v>
      </c>
      <c r="O311">
        <v>196.57</v>
      </c>
      <c r="P311">
        <v>0.80672999999999995</v>
      </c>
      <c r="Q311">
        <v>33</v>
      </c>
      <c r="R311">
        <v>0.8</v>
      </c>
      <c r="S311">
        <v>0.1</v>
      </c>
      <c r="T311">
        <v>158.6</v>
      </c>
      <c r="U311">
        <v>31</v>
      </c>
    </row>
    <row r="312" spans="1:21" x14ac:dyDescent="0.25">
      <c r="A312" t="s">
        <v>371</v>
      </c>
      <c r="B312" t="s">
        <v>408</v>
      </c>
      <c r="C312" t="s">
        <v>409</v>
      </c>
      <c r="D312" t="s">
        <v>24</v>
      </c>
      <c r="E312" t="s">
        <v>37</v>
      </c>
      <c r="F312" t="s">
        <v>38</v>
      </c>
      <c r="G312" t="s">
        <v>52</v>
      </c>
      <c r="H312" t="s">
        <v>43</v>
      </c>
      <c r="I312">
        <v>1.2301599999999999</v>
      </c>
      <c r="J312">
        <v>-0.87280999999999997</v>
      </c>
      <c r="K312">
        <v>0.14016999999999999</v>
      </c>
      <c r="L312">
        <v>-1.23E-3</v>
      </c>
      <c r="N312">
        <v>0.12</v>
      </c>
      <c r="O312">
        <v>207.05</v>
      </c>
      <c r="P312">
        <v>0.97645000000000004</v>
      </c>
      <c r="Q312">
        <v>33</v>
      </c>
      <c r="R312">
        <v>0.84399999999999997</v>
      </c>
      <c r="S312">
        <v>0.2</v>
      </c>
      <c r="T312">
        <v>247.4</v>
      </c>
      <c r="U312">
        <v>29</v>
      </c>
    </row>
    <row r="313" spans="1:21" x14ac:dyDescent="0.25">
      <c r="A313" t="s">
        <v>371</v>
      </c>
      <c r="B313" t="s">
        <v>406</v>
      </c>
      <c r="C313" t="s">
        <v>407</v>
      </c>
      <c r="D313" t="s">
        <v>24</v>
      </c>
      <c r="E313" t="s">
        <v>37</v>
      </c>
      <c r="F313" t="s">
        <v>38</v>
      </c>
      <c r="G313">
        <v>1</v>
      </c>
      <c r="H313" t="s">
        <v>31</v>
      </c>
      <c r="I313">
        <v>-1.80528</v>
      </c>
      <c r="J313">
        <v>5.0160099999999996</v>
      </c>
      <c r="K313">
        <v>0.36964000000000002</v>
      </c>
      <c r="N313">
        <v>0.9</v>
      </c>
      <c r="O313">
        <v>314.57</v>
      </c>
      <c r="P313">
        <v>0.60797999999999996</v>
      </c>
      <c r="Q313">
        <v>36</v>
      </c>
      <c r="R313">
        <v>0.82699999999999996</v>
      </c>
      <c r="S313">
        <v>1.6</v>
      </c>
      <c r="T313">
        <v>386.9</v>
      </c>
      <c r="U313">
        <v>34</v>
      </c>
    </row>
    <row r="314" spans="1:21" x14ac:dyDescent="0.25">
      <c r="A314" t="s">
        <v>234</v>
      </c>
      <c r="B314" t="s">
        <v>239</v>
      </c>
      <c r="C314" t="s">
        <v>240</v>
      </c>
      <c r="D314" t="s">
        <v>24</v>
      </c>
      <c r="E314" t="s">
        <v>37</v>
      </c>
      <c r="F314" t="s">
        <v>38</v>
      </c>
      <c r="G314">
        <v>1</v>
      </c>
      <c r="H314" t="s">
        <v>31</v>
      </c>
      <c r="I314">
        <v>-6.8061600000000002</v>
      </c>
      <c r="J314">
        <v>9.0515399999999993</v>
      </c>
      <c r="K314">
        <v>0.24210000000000001</v>
      </c>
      <c r="N314">
        <v>0.36</v>
      </c>
      <c r="O314">
        <v>1932.96</v>
      </c>
      <c r="P314">
        <v>0.49203999999999998</v>
      </c>
      <c r="Q314">
        <v>45</v>
      </c>
      <c r="R314">
        <v>0.96499999999999997</v>
      </c>
      <c r="S314">
        <v>0.2</v>
      </c>
      <c r="T314">
        <v>3306.8</v>
      </c>
      <c r="U314">
        <v>43</v>
      </c>
    </row>
    <row r="315" spans="1:21" x14ac:dyDescent="0.25">
      <c r="A315" t="s">
        <v>243</v>
      </c>
      <c r="B315" t="s">
        <v>239</v>
      </c>
      <c r="C315" t="s">
        <v>240</v>
      </c>
      <c r="D315" t="s">
        <v>24</v>
      </c>
      <c r="E315" t="s">
        <v>37</v>
      </c>
      <c r="F315" t="s">
        <v>38</v>
      </c>
      <c r="G315" t="s">
        <v>40</v>
      </c>
      <c r="H315" t="s">
        <v>60</v>
      </c>
      <c r="I315">
        <v>-3.4140700000000002</v>
      </c>
      <c r="J315">
        <v>7.2503900000000003</v>
      </c>
      <c r="K315">
        <v>1.6619999999999999E-2</v>
      </c>
      <c r="N315">
        <v>0.28000000000000003</v>
      </c>
      <c r="O315">
        <v>1336.67</v>
      </c>
      <c r="P315">
        <v>0.12892999999999999</v>
      </c>
      <c r="Q315">
        <v>31</v>
      </c>
      <c r="R315">
        <v>0.97199999999999998</v>
      </c>
      <c r="S315">
        <v>2.4</v>
      </c>
      <c r="T315">
        <v>2621</v>
      </c>
      <c r="U315">
        <v>29</v>
      </c>
    </row>
    <row r="316" spans="1:21" x14ac:dyDescent="0.25">
      <c r="A316" t="s">
        <v>278</v>
      </c>
      <c r="B316" t="s">
        <v>239</v>
      </c>
      <c r="C316" t="s">
        <v>240</v>
      </c>
      <c r="D316" t="s">
        <v>24</v>
      </c>
      <c r="E316" t="s">
        <v>37</v>
      </c>
      <c r="F316" t="s">
        <v>38</v>
      </c>
      <c r="G316">
        <v>1</v>
      </c>
      <c r="H316" t="s">
        <v>31</v>
      </c>
      <c r="I316">
        <v>-0.53808</v>
      </c>
      <c r="J316">
        <v>5.1427300000000002</v>
      </c>
      <c r="K316">
        <v>0.16444</v>
      </c>
      <c r="N316">
        <v>0.23</v>
      </c>
      <c r="O316">
        <v>1389.44</v>
      </c>
      <c r="P316">
        <v>0.40551999999999999</v>
      </c>
      <c r="Q316">
        <v>34</v>
      </c>
      <c r="R316">
        <v>0.97299999999999998</v>
      </c>
      <c r="S316">
        <v>0.3</v>
      </c>
      <c r="T316">
        <v>1878.5</v>
      </c>
      <c r="U316">
        <v>32</v>
      </c>
    </row>
    <row r="317" spans="1:21" x14ac:dyDescent="0.25">
      <c r="A317" t="s">
        <v>368</v>
      </c>
      <c r="B317" t="s">
        <v>239</v>
      </c>
      <c r="C317" t="s">
        <v>240</v>
      </c>
      <c r="D317" t="s">
        <v>24</v>
      </c>
      <c r="E317" t="s">
        <v>37</v>
      </c>
      <c r="F317" t="s">
        <v>38</v>
      </c>
      <c r="G317">
        <v>1</v>
      </c>
      <c r="H317" t="s">
        <v>31</v>
      </c>
      <c r="I317">
        <v>-2.2237499999999999</v>
      </c>
      <c r="J317">
        <v>5.8971600000000004</v>
      </c>
      <c r="K317">
        <v>0.18301999999999999</v>
      </c>
      <c r="N317">
        <v>1.39</v>
      </c>
      <c r="O317">
        <v>642.5</v>
      </c>
      <c r="P317">
        <v>0.42781000000000002</v>
      </c>
      <c r="Q317">
        <v>57</v>
      </c>
      <c r="R317">
        <v>0.91700000000000004</v>
      </c>
      <c r="S317">
        <v>0.5</v>
      </c>
      <c r="T317">
        <v>1144.0999999999999</v>
      </c>
      <c r="U317">
        <v>55</v>
      </c>
    </row>
    <row r="318" spans="1:21" x14ac:dyDescent="0.25">
      <c r="A318" t="s">
        <v>209</v>
      </c>
      <c r="B318" t="s">
        <v>232</v>
      </c>
      <c r="C318" t="s">
        <v>233</v>
      </c>
      <c r="D318" t="s">
        <v>24</v>
      </c>
      <c r="E318" t="s">
        <v>37</v>
      </c>
      <c r="F318" t="s">
        <v>38</v>
      </c>
      <c r="G318">
        <v>1</v>
      </c>
      <c r="H318" t="s">
        <v>31</v>
      </c>
      <c r="I318">
        <v>-2.32368</v>
      </c>
      <c r="J318">
        <v>5.7903099999999998</v>
      </c>
      <c r="K318">
        <v>0.27917999999999998</v>
      </c>
      <c r="N318">
        <v>0.2</v>
      </c>
      <c r="O318">
        <v>787.06</v>
      </c>
      <c r="P318">
        <v>0.52837000000000001</v>
      </c>
      <c r="Q318">
        <v>32</v>
      </c>
      <c r="R318">
        <v>0.877</v>
      </c>
      <c r="S318">
        <v>2.1</v>
      </c>
      <c r="T318">
        <v>916.1</v>
      </c>
      <c r="U318">
        <v>30</v>
      </c>
    </row>
    <row r="319" spans="1:21" x14ac:dyDescent="0.25">
      <c r="A319" t="s">
        <v>234</v>
      </c>
      <c r="B319" t="s">
        <v>232</v>
      </c>
      <c r="C319" t="s">
        <v>233</v>
      </c>
      <c r="D319" t="s">
        <v>24</v>
      </c>
      <c r="E319" t="s">
        <v>37</v>
      </c>
      <c r="F319" t="s">
        <v>38</v>
      </c>
      <c r="G319">
        <v>1</v>
      </c>
      <c r="H319" t="s">
        <v>31</v>
      </c>
      <c r="I319">
        <v>-7.3499100000000004</v>
      </c>
      <c r="J319">
        <v>9.5324000000000009</v>
      </c>
      <c r="K319">
        <v>0.25190000000000001</v>
      </c>
      <c r="N319">
        <v>0.23</v>
      </c>
      <c r="O319">
        <v>666.71</v>
      </c>
      <c r="P319">
        <v>0.50188999999999995</v>
      </c>
      <c r="Q319">
        <v>38</v>
      </c>
      <c r="R319">
        <v>0.96699999999999997</v>
      </c>
      <c r="S319">
        <v>0</v>
      </c>
      <c r="T319">
        <v>604.70000000000005</v>
      </c>
      <c r="U319">
        <v>36</v>
      </c>
    </row>
    <row r="320" spans="1:21" x14ac:dyDescent="0.25">
      <c r="A320" t="s">
        <v>243</v>
      </c>
      <c r="B320" t="s">
        <v>232</v>
      </c>
      <c r="C320" t="s">
        <v>233</v>
      </c>
      <c r="D320" t="s">
        <v>24</v>
      </c>
      <c r="E320" t="s">
        <v>37</v>
      </c>
      <c r="F320" t="s">
        <v>38</v>
      </c>
      <c r="G320">
        <v>1</v>
      </c>
      <c r="H320" t="s">
        <v>31</v>
      </c>
      <c r="I320">
        <v>-2.6361699999999999</v>
      </c>
      <c r="J320">
        <v>6.5848100000000001</v>
      </c>
      <c r="K320">
        <v>0.16347</v>
      </c>
      <c r="N320">
        <v>0.42</v>
      </c>
      <c r="O320">
        <v>870.71</v>
      </c>
      <c r="P320">
        <v>0.40432000000000001</v>
      </c>
      <c r="Q320">
        <v>32</v>
      </c>
      <c r="R320">
        <v>0.94399999999999995</v>
      </c>
      <c r="S320">
        <v>0.9</v>
      </c>
      <c r="T320">
        <v>811.3</v>
      </c>
      <c r="U320">
        <v>30</v>
      </c>
    </row>
    <row r="321" spans="1:21" x14ac:dyDescent="0.25">
      <c r="A321" t="s">
        <v>271</v>
      </c>
      <c r="B321" t="s">
        <v>232</v>
      </c>
      <c r="C321" t="s">
        <v>233</v>
      </c>
      <c r="D321" t="s">
        <v>24</v>
      </c>
      <c r="E321" t="s">
        <v>37</v>
      </c>
      <c r="F321" t="s">
        <v>38</v>
      </c>
      <c r="G321">
        <v>1</v>
      </c>
      <c r="H321" t="s">
        <v>31</v>
      </c>
      <c r="I321">
        <v>-2.5433300000000001</v>
      </c>
      <c r="J321">
        <v>5.9393900000000004</v>
      </c>
      <c r="K321">
        <v>0.31080999999999998</v>
      </c>
      <c r="N321">
        <v>0.76</v>
      </c>
      <c r="O321">
        <v>1166.6600000000001</v>
      </c>
      <c r="P321">
        <v>0.55750999999999995</v>
      </c>
      <c r="Q321">
        <v>37</v>
      </c>
      <c r="R321">
        <v>0.877</v>
      </c>
      <c r="S321">
        <v>1</v>
      </c>
      <c r="T321">
        <v>2182.6</v>
      </c>
      <c r="U321">
        <v>35</v>
      </c>
    </row>
    <row r="322" spans="1:21" x14ac:dyDescent="0.25">
      <c r="A322" t="s">
        <v>278</v>
      </c>
      <c r="B322" t="s">
        <v>232</v>
      </c>
      <c r="C322" t="s">
        <v>233</v>
      </c>
      <c r="D322" t="s">
        <v>24</v>
      </c>
      <c r="E322" t="s">
        <v>37</v>
      </c>
      <c r="F322" t="s">
        <v>38</v>
      </c>
      <c r="G322" t="s">
        <v>52</v>
      </c>
      <c r="H322" t="s">
        <v>43</v>
      </c>
      <c r="I322">
        <v>0.66056999999999999</v>
      </c>
      <c r="J322">
        <v>-0.60428999999999999</v>
      </c>
      <c r="K322">
        <v>0.39734000000000003</v>
      </c>
      <c r="L322">
        <v>-2.7899999999999999E-3</v>
      </c>
      <c r="N322">
        <v>0.51</v>
      </c>
      <c r="O322">
        <v>1134.5</v>
      </c>
      <c r="P322">
        <v>9.0739800000000006</v>
      </c>
      <c r="Q322">
        <v>38</v>
      </c>
      <c r="R322">
        <v>0.90100000000000002</v>
      </c>
      <c r="S322">
        <v>0</v>
      </c>
      <c r="T322">
        <v>1193.3</v>
      </c>
      <c r="U322">
        <v>34</v>
      </c>
    </row>
    <row r="323" spans="1:21" x14ac:dyDescent="0.25">
      <c r="A323" t="s">
        <v>271</v>
      </c>
      <c r="B323" t="s">
        <v>276</v>
      </c>
      <c r="C323" t="s">
        <v>277</v>
      </c>
      <c r="D323" t="s">
        <v>24</v>
      </c>
      <c r="E323" t="s">
        <v>37</v>
      </c>
      <c r="F323" t="s">
        <v>38</v>
      </c>
      <c r="G323">
        <v>1</v>
      </c>
      <c r="H323" t="s">
        <v>31</v>
      </c>
      <c r="I323">
        <v>-2.0699900000000002</v>
      </c>
      <c r="J323">
        <v>5.7640599999999997</v>
      </c>
      <c r="K323">
        <v>0.26615</v>
      </c>
      <c r="N323">
        <v>1.43</v>
      </c>
      <c r="O323">
        <v>355.94</v>
      </c>
      <c r="P323">
        <v>0.51588999999999996</v>
      </c>
      <c r="Q323">
        <v>28</v>
      </c>
      <c r="R323">
        <v>0.88700000000000001</v>
      </c>
      <c r="S323">
        <v>1.4</v>
      </c>
      <c r="T323">
        <v>690.6</v>
      </c>
      <c r="U323">
        <v>26</v>
      </c>
    </row>
    <row r="324" spans="1:21" x14ac:dyDescent="0.25">
      <c r="A324" t="s">
        <v>21</v>
      </c>
      <c r="B324" t="s">
        <v>86</v>
      </c>
      <c r="C324" t="s">
        <v>87</v>
      </c>
      <c r="D324" t="s">
        <v>24</v>
      </c>
      <c r="E324" t="s">
        <v>37</v>
      </c>
      <c r="F324" t="s">
        <v>38</v>
      </c>
      <c r="G324">
        <v>1</v>
      </c>
      <c r="H324" t="s">
        <v>31</v>
      </c>
      <c r="I324">
        <v>-1.85053</v>
      </c>
      <c r="J324">
        <v>5.4242900000000001</v>
      </c>
      <c r="K324">
        <v>0.35913</v>
      </c>
      <c r="N324">
        <v>1.22</v>
      </c>
      <c r="O324">
        <v>604.48</v>
      </c>
      <c r="P324">
        <v>0.59926999999999997</v>
      </c>
      <c r="Q324">
        <v>39</v>
      </c>
      <c r="R324">
        <v>0.876</v>
      </c>
      <c r="S324">
        <v>0</v>
      </c>
      <c r="T324">
        <v>796.5</v>
      </c>
      <c r="U324">
        <v>37</v>
      </c>
    </row>
    <row r="325" spans="1:21" x14ac:dyDescent="0.25">
      <c r="A325" t="s">
        <v>322</v>
      </c>
      <c r="B325" t="s">
        <v>341</v>
      </c>
      <c r="C325" t="s">
        <v>342</v>
      </c>
      <c r="D325" t="s">
        <v>24</v>
      </c>
      <c r="E325" t="s">
        <v>37</v>
      </c>
      <c r="F325" t="s">
        <v>38</v>
      </c>
      <c r="G325" t="s">
        <v>40</v>
      </c>
      <c r="H325" t="s">
        <v>195</v>
      </c>
      <c r="I325">
        <v>-0.41974</v>
      </c>
      <c r="J325">
        <v>0.16619</v>
      </c>
      <c r="K325">
        <v>0.22894</v>
      </c>
      <c r="N325">
        <v>1.83</v>
      </c>
      <c r="O325">
        <v>525.71</v>
      </c>
      <c r="P325">
        <v>0.47848000000000002</v>
      </c>
      <c r="Q325">
        <v>27</v>
      </c>
      <c r="R325">
        <v>0.745</v>
      </c>
      <c r="S325">
        <v>0.7</v>
      </c>
      <c r="T325">
        <v>182</v>
      </c>
      <c r="U325">
        <v>25</v>
      </c>
    </row>
    <row r="326" spans="1:21" x14ac:dyDescent="0.25">
      <c r="A326" t="s">
        <v>302</v>
      </c>
      <c r="B326" t="s">
        <v>313</v>
      </c>
      <c r="C326" t="s">
        <v>314</v>
      </c>
      <c r="D326" t="s">
        <v>24</v>
      </c>
      <c r="E326" t="s">
        <v>37</v>
      </c>
      <c r="F326" t="s">
        <v>38</v>
      </c>
      <c r="G326" t="s">
        <v>52</v>
      </c>
      <c r="H326" t="s">
        <v>157</v>
      </c>
      <c r="I326">
        <v>-3.3849499999999999</v>
      </c>
      <c r="J326">
        <v>6.4828299999999999</v>
      </c>
      <c r="K326">
        <v>1.0399999999999999E-3</v>
      </c>
      <c r="N326">
        <v>0.96</v>
      </c>
      <c r="O326">
        <v>1077.1600000000001</v>
      </c>
      <c r="P326">
        <v>3.2280000000000003E-2</v>
      </c>
      <c r="Q326">
        <v>21</v>
      </c>
      <c r="R326">
        <v>0.82599999999999996</v>
      </c>
      <c r="S326">
        <v>2.9</v>
      </c>
      <c r="T326">
        <v>1070.4000000000001</v>
      </c>
      <c r="U326">
        <v>19</v>
      </c>
    </row>
    <row r="327" spans="1:21" x14ac:dyDescent="0.25">
      <c r="A327" t="s">
        <v>234</v>
      </c>
      <c r="B327" t="s">
        <v>241</v>
      </c>
      <c r="C327" t="s">
        <v>242</v>
      </c>
      <c r="D327" t="s">
        <v>24</v>
      </c>
      <c r="E327" t="s">
        <v>37</v>
      </c>
      <c r="F327" t="s">
        <v>38</v>
      </c>
      <c r="G327">
        <v>1</v>
      </c>
      <c r="H327" t="s">
        <v>31</v>
      </c>
      <c r="I327">
        <v>-6.7196999999999996</v>
      </c>
      <c r="J327">
        <v>9.1698299999999993</v>
      </c>
      <c r="K327">
        <v>0.27262999999999998</v>
      </c>
      <c r="N327">
        <v>0.6</v>
      </c>
      <c r="O327">
        <v>2505.31</v>
      </c>
      <c r="P327">
        <v>0.52214000000000005</v>
      </c>
      <c r="Q327">
        <v>38</v>
      </c>
      <c r="R327">
        <v>0.85199999999999998</v>
      </c>
      <c r="S327">
        <v>13.7</v>
      </c>
      <c r="T327">
        <v>4631.3</v>
      </c>
      <c r="U327">
        <v>36</v>
      </c>
    </row>
    <row r="328" spans="1:21" x14ac:dyDescent="0.25">
      <c r="A328" t="s">
        <v>243</v>
      </c>
      <c r="B328" t="s">
        <v>241</v>
      </c>
      <c r="C328" t="s">
        <v>242</v>
      </c>
      <c r="D328" t="s">
        <v>24</v>
      </c>
      <c r="E328" t="s">
        <v>37</v>
      </c>
      <c r="F328" t="s">
        <v>38</v>
      </c>
      <c r="G328" t="s">
        <v>27</v>
      </c>
      <c r="H328" t="s">
        <v>43</v>
      </c>
      <c r="I328">
        <v>-17.870819999999998</v>
      </c>
      <c r="J328">
        <v>7.8888999999999996</v>
      </c>
      <c r="K328">
        <v>-1.23E-3</v>
      </c>
      <c r="L328">
        <v>9.2000000000000003E-4</v>
      </c>
      <c r="N328">
        <v>4.8899999999999997</v>
      </c>
      <c r="O328">
        <v>2181.59</v>
      </c>
      <c r="P328">
        <v>2004.11547</v>
      </c>
      <c r="Q328">
        <v>49</v>
      </c>
      <c r="R328">
        <v>0.87</v>
      </c>
      <c r="S328">
        <v>2.8</v>
      </c>
      <c r="T328">
        <v>3548.6</v>
      </c>
      <c r="U328">
        <v>45</v>
      </c>
    </row>
    <row r="329" spans="1:21" x14ac:dyDescent="0.25">
      <c r="A329" t="s">
        <v>254</v>
      </c>
      <c r="B329" t="s">
        <v>241</v>
      </c>
      <c r="C329" t="s">
        <v>242</v>
      </c>
      <c r="D329" t="s">
        <v>24</v>
      </c>
      <c r="E329" t="s">
        <v>37</v>
      </c>
      <c r="F329" t="s">
        <v>38</v>
      </c>
      <c r="G329">
        <v>1</v>
      </c>
      <c r="H329" t="s">
        <v>31</v>
      </c>
      <c r="I329">
        <v>-0.41543999999999998</v>
      </c>
      <c r="J329">
        <v>4.5762999999999998</v>
      </c>
      <c r="K329">
        <v>0.41123999999999999</v>
      </c>
      <c r="N329">
        <v>3.24</v>
      </c>
      <c r="O329">
        <v>1059.27</v>
      </c>
      <c r="P329">
        <v>0.64127999999999996</v>
      </c>
      <c r="Q329">
        <v>41</v>
      </c>
      <c r="R329">
        <v>0.89100000000000001</v>
      </c>
      <c r="S329">
        <v>0.4</v>
      </c>
      <c r="T329">
        <v>1790.3</v>
      </c>
      <c r="U329">
        <v>39</v>
      </c>
    </row>
    <row r="330" spans="1:21" x14ac:dyDescent="0.25">
      <c r="A330" t="s">
        <v>271</v>
      </c>
      <c r="B330" t="s">
        <v>241</v>
      </c>
      <c r="C330" t="s">
        <v>242</v>
      </c>
      <c r="D330" t="s">
        <v>24</v>
      </c>
      <c r="E330" t="s">
        <v>37</v>
      </c>
      <c r="F330" t="s">
        <v>38</v>
      </c>
      <c r="G330" t="s">
        <v>40</v>
      </c>
      <c r="H330" t="s">
        <v>60</v>
      </c>
      <c r="I330">
        <v>-0.43434</v>
      </c>
      <c r="J330">
        <v>4.6871799999999997</v>
      </c>
      <c r="K330">
        <v>3.3369999999999997E-2</v>
      </c>
      <c r="N330">
        <v>11.7</v>
      </c>
      <c r="O330">
        <v>1345.88</v>
      </c>
      <c r="P330">
        <v>0.18267</v>
      </c>
      <c r="Q330">
        <v>30</v>
      </c>
      <c r="R330">
        <v>0.94899999999999995</v>
      </c>
      <c r="S330">
        <v>3.4</v>
      </c>
      <c r="T330">
        <v>2229.1</v>
      </c>
      <c r="U330">
        <v>28</v>
      </c>
    </row>
    <row r="331" spans="1:21" x14ac:dyDescent="0.25">
      <c r="A331" t="s">
        <v>278</v>
      </c>
      <c r="B331" t="s">
        <v>241</v>
      </c>
      <c r="C331" t="s">
        <v>242</v>
      </c>
      <c r="D331" t="s">
        <v>24</v>
      </c>
      <c r="E331" t="s">
        <v>37</v>
      </c>
      <c r="F331" t="s">
        <v>38</v>
      </c>
      <c r="G331">
        <v>1</v>
      </c>
      <c r="H331" t="s">
        <v>31</v>
      </c>
      <c r="I331">
        <v>-0.52583000000000002</v>
      </c>
      <c r="J331">
        <v>5.2833500000000004</v>
      </c>
      <c r="K331">
        <v>0.13192999999999999</v>
      </c>
      <c r="N331">
        <v>0.19</v>
      </c>
      <c r="O331">
        <v>2927.85</v>
      </c>
      <c r="P331">
        <v>0.36321999999999999</v>
      </c>
      <c r="Q331">
        <v>32</v>
      </c>
      <c r="R331">
        <v>0.98499999999999999</v>
      </c>
      <c r="S331">
        <v>0.1</v>
      </c>
      <c r="T331">
        <v>4543</v>
      </c>
      <c r="U331">
        <v>30</v>
      </c>
    </row>
    <row r="332" spans="1:21" x14ac:dyDescent="0.25">
      <c r="A332" t="s">
        <v>21</v>
      </c>
      <c r="B332" t="s">
        <v>88</v>
      </c>
      <c r="C332" t="s">
        <v>89</v>
      </c>
      <c r="D332" t="s">
        <v>24</v>
      </c>
      <c r="E332" t="s">
        <v>37</v>
      </c>
      <c r="F332" t="s">
        <v>38</v>
      </c>
      <c r="G332" t="s">
        <v>52</v>
      </c>
      <c r="H332" t="s">
        <v>33</v>
      </c>
      <c r="I332">
        <v>-18.338049999999999</v>
      </c>
      <c r="J332">
        <v>3.5647199999999999</v>
      </c>
      <c r="K332">
        <v>0.16203999999999999</v>
      </c>
      <c r="N332">
        <v>6.5</v>
      </c>
      <c r="O332">
        <v>925.47</v>
      </c>
      <c r="P332">
        <v>7.9786099999999998</v>
      </c>
      <c r="Q332">
        <v>36</v>
      </c>
      <c r="R332">
        <v>0.84499999999999997</v>
      </c>
      <c r="S332">
        <v>5.3</v>
      </c>
      <c r="T332">
        <v>852.1</v>
      </c>
      <c r="U332">
        <v>33</v>
      </c>
    </row>
    <row r="333" spans="1:21" x14ac:dyDescent="0.25">
      <c r="A333" t="s">
        <v>254</v>
      </c>
      <c r="B333" t="s">
        <v>88</v>
      </c>
      <c r="C333" t="s">
        <v>89</v>
      </c>
      <c r="D333" t="s">
        <v>24</v>
      </c>
      <c r="E333" t="s">
        <v>37</v>
      </c>
      <c r="F333" t="s">
        <v>38</v>
      </c>
      <c r="G333">
        <v>1</v>
      </c>
      <c r="H333" t="s">
        <v>31</v>
      </c>
      <c r="I333">
        <v>-0.56366000000000005</v>
      </c>
      <c r="J333">
        <v>4.70824</v>
      </c>
      <c r="K333">
        <v>0.63258000000000003</v>
      </c>
      <c r="N333">
        <v>6.21</v>
      </c>
      <c r="O333">
        <v>502.73</v>
      </c>
      <c r="P333">
        <v>0.79535</v>
      </c>
      <c r="Q333">
        <v>28</v>
      </c>
      <c r="R333">
        <v>0.80800000000000005</v>
      </c>
      <c r="S333">
        <v>0.3</v>
      </c>
      <c r="T333">
        <v>751.6</v>
      </c>
      <c r="U333">
        <v>26</v>
      </c>
    </row>
    <row r="334" spans="1:21" x14ac:dyDescent="0.25">
      <c r="A334" t="s">
        <v>315</v>
      </c>
      <c r="B334" t="s">
        <v>88</v>
      </c>
      <c r="C334" t="s">
        <v>89</v>
      </c>
      <c r="D334" t="s">
        <v>24</v>
      </c>
      <c r="E334" t="s">
        <v>37</v>
      </c>
      <c r="F334" t="s">
        <v>38</v>
      </c>
      <c r="G334" t="s">
        <v>40</v>
      </c>
      <c r="H334" t="s">
        <v>60</v>
      </c>
      <c r="I334">
        <v>-1.2325999999999999</v>
      </c>
      <c r="J334">
        <v>5.5122900000000001</v>
      </c>
      <c r="K334">
        <v>3.5099999999999999E-2</v>
      </c>
      <c r="N334">
        <v>0.84</v>
      </c>
      <c r="O334">
        <v>1679.71</v>
      </c>
      <c r="P334">
        <v>0.18734999999999999</v>
      </c>
      <c r="Q334">
        <v>59</v>
      </c>
      <c r="R334">
        <v>0.96</v>
      </c>
      <c r="S334">
        <v>0.8</v>
      </c>
      <c r="T334">
        <v>1838.6</v>
      </c>
      <c r="U334">
        <v>57</v>
      </c>
    </row>
    <row r="335" spans="1:21" x14ac:dyDescent="0.25">
      <c r="A335" t="s">
        <v>343</v>
      </c>
      <c r="B335" t="s">
        <v>88</v>
      </c>
      <c r="C335" t="s">
        <v>89</v>
      </c>
      <c r="D335" t="s">
        <v>24</v>
      </c>
      <c r="E335" t="s">
        <v>37</v>
      </c>
      <c r="F335" t="s">
        <v>38</v>
      </c>
      <c r="G335" t="s">
        <v>52</v>
      </c>
      <c r="H335" t="s">
        <v>33</v>
      </c>
      <c r="I335">
        <v>8.1651600000000002</v>
      </c>
      <c r="J335">
        <v>-1.0333300000000001</v>
      </c>
      <c r="K335">
        <v>0.34988000000000002</v>
      </c>
      <c r="N335">
        <v>7.79</v>
      </c>
      <c r="O335">
        <v>956.93</v>
      </c>
      <c r="P335">
        <v>2.99065</v>
      </c>
      <c r="Q335">
        <v>34</v>
      </c>
      <c r="R335">
        <v>0.85499999999999998</v>
      </c>
      <c r="S335">
        <v>2.2000000000000002</v>
      </c>
      <c r="T335">
        <v>312.8</v>
      </c>
      <c r="U335">
        <v>31</v>
      </c>
    </row>
    <row r="336" spans="1:21" x14ac:dyDescent="0.25">
      <c r="A336" t="s">
        <v>178</v>
      </c>
      <c r="B336" t="s">
        <v>207</v>
      </c>
      <c r="C336" t="s">
        <v>208</v>
      </c>
      <c r="D336" t="s">
        <v>24</v>
      </c>
      <c r="E336" t="s">
        <v>37</v>
      </c>
      <c r="F336" t="s">
        <v>38</v>
      </c>
      <c r="G336">
        <v>1</v>
      </c>
      <c r="H336" t="s">
        <v>31</v>
      </c>
      <c r="I336">
        <v>-5.3985000000000003</v>
      </c>
      <c r="J336">
        <v>7.9860199999999999</v>
      </c>
      <c r="K336">
        <v>0.84479000000000004</v>
      </c>
      <c r="N336">
        <v>0.32</v>
      </c>
      <c r="O336">
        <v>2000.96</v>
      </c>
      <c r="P336">
        <v>0.91913</v>
      </c>
      <c r="Q336">
        <v>69</v>
      </c>
      <c r="R336">
        <v>0.83799999999999997</v>
      </c>
      <c r="S336">
        <v>0.1</v>
      </c>
      <c r="T336">
        <v>3695.2</v>
      </c>
      <c r="U336">
        <v>67</v>
      </c>
    </row>
    <row r="337" spans="1:21" x14ac:dyDescent="0.25">
      <c r="A337" t="s">
        <v>209</v>
      </c>
      <c r="B337" t="s">
        <v>207</v>
      </c>
      <c r="C337" t="s">
        <v>208</v>
      </c>
      <c r="D337" t="s">
        <v>24</v>
      </c>
      <c r="E337" t="s">
        <v>37</v>
      </c>
      <c r="F337" t="s">
        <v>38</v>
      </c>
      <c r="G337">
        <v>1</v>
      </c>
      <c r="H337" t="s">
        <v>31</v>
      </c>
      <c r="I337">
        <v>-0.43895000000000001</v>
      </c>
      <c r="J337">
        <v>4.8437900000000003</v>
      </c>
      <c r="K337">
        <v>0.28084999999999999</v>
      </c>
      <c r="N337">
        <v>8.48</v>
      </c>
      <c r="O337">
        <v>1504.35</v>
      </c>
      <c r="P337">
        <v>0.52995000000000003</v>
      </c>
      <c r="Q337">
        <v>50</v>
      </c>
      <c r="R337">
        <v>0.85599999999999998</v>
      </c>
      <c r="S337">
        <v>0.5</v>
      </c>
      <c r="T337">
        <v>2627.4</v>
      </c>
      <c r="U337">
        <v>48</v>
      </c>
    </row>
    <row r="338" spans="1:21" x14ac:dyDescent="0.25">
      <c r="A338" t="s">
        <v>234</v>
      </c>
      <c r="B338" t="s">
        <v>207</v>
      </c>
      <c r="C338" t="s">
        <v>208</v>
      </c>
      <c r="D338" t="s">
        <v>24</v>
      </c>
      <c r="E338" t="s">
        <v>37</v>
      </c>
      <c r="F338" t="s">
        <v>38</v>
      </c>
      <c r="G338">
        <v>1</v>
      </c>
      <c r="H338" t="s">
        <v>31</v>
      </c>
      <c r="I338">
        <v>-4.7289300000000001</v>
      </c>
      <c r="J338">
        <v>7.5454400000000001</v>
      </c>
      <c r="K338">
        <v>0.32716000000000001</v>
      </c>
      <c r="N338">
        <v>3.27</v>
      </c>
      <c r="O338">
        <v>942.44</v>
      </c>
      <c r="P338">
        <v>0.57198000000000004</v>
      </c>
      <c r="Q338">
        <v>33</v>
      </c>
      <c r="R338">
        <v>0.86199999999999999</v>
      </c>
      <c r="S338">
        <v>0.8</v>
      </c>
      <c r="T338">
        <v>791.9</v>
      </c>
      <c r="U338">
        <v>31</v>
      </c>
    </row>
    <row r="339" spans="1:21" x14ac:dyDescent="0.25">
      <c r="A339" t="s">
        <v>243</v>
      </c>
      <c r="B339" t="s">
        <v>207</v>
      </c>
      <c r="C339" t="s">
        <v>208</v>
      </c>
      <c r="D339" t="s">
        <v>24</v>
      </c>
      <c r="E339" t="s">
        <v>37</v>
      </c>
      <c r="F339" t="s">
        <v>38</v>
      </c>
      <c r="G339" t="s">
        <v>27</v>
      </c>
      <c r="H339" t="s">
        <v>28</v>
      </c>
      <c r="I339">
        <v>-59.275460000000002</v>
      </c>
      <c r="J339">
        <v>14.216659999999999</v>
      </c>
      <c r="N339">
        <v>21.07</v>
      </c>
      <c r="O339">
        <v>1641.51</v>
      </c>
      <c r="P339">
        <v>2177.78748</v>
      </c>
      <c r="Q339">
        <v>48</v>
      </c>
      <c r="R339">
        <v>0.85299999999999998</v>
      </c>
      <c r="S339">
        <v>2.7</v>
      </c>
      <c r="T339">
        <v>2478</v>
      </c>
      <c r="U339">
        <v>46</v>
      </c>
    </row>
    <row r="340" spans="1:21" x14ac:dyDescent="0.25">
      <c r="A340" t="s">
        <v>368</v>
      </c>
      <c r="B340" t="s">
        <v>207</v>
      </c>
      <c r="C340" t="s">
        <v>208</v>
      </c>
      <c r="D340" t="s">
        <v>24</v>
      </c>
      <c r="E340" t="s">
        <v>37</v>
      </c>
      <c r="F340" t="s">
        <v>38</v>
      </c>
      <c r="G340">
        <v>1</v>
      </c>
      <c r="H340" t="s">
        <v>31</v>
      </c>
      <c r="I340">
        <v>6.8779999999999994E-2</v>
      </c>
      <c r="J340">
        <v>4.4656399999999996</v>
      </c>
      <c r="K340">
        <v>0.22317000000000001</v>
      </c>
      <c r="N340">
        <v>1.33</v>
      </c>
      <c r="O340">
        <v>1060.05</v>
      </c>
      <c r="P340">
        <v>0.47241</v>
      </c>
      <c r="Q340">
        <v>40</v>
      </c>
      <c r="R340">
        <v>0.81599999999999995</v>
      </c>
      <c r="S340">
        <v>11.3</v>
      </c>
      <c r="T340">
        <v>2096.1</v>
      </c>
      <c r="U340">
        <v>38</v>
      </c>
    </row>
    <row r="341" spans="1:21" x14ac:dyDescent="0.25">
      <c r="A341" t="s">
        <v>371</v>
      </c>
      <c r="B341" t="s">
        <v>410</v>
      </c>
      <c r="C341" t="s">
        <v>411</v>
      </c>
      <c r="D341" t="s">
        <v>24</v>
      </c>
      <c r="E341" t="s">
        <v>37</v>
      </c>
      <c r="F341" t="s">
        <v>38</v>
      </c>
      <c r="G341">
        <v>1</v>
      </c>
      <c r="H341" t="s">
        <v>43</v>
      </c>
      <c r="I341">
        <v>-11.98742</v>
      </c>
      <c r="J341">
        <v>16.551600000000001</v>
      </c>
      <c r="K341">
        <v>-2.2372899999999998</v>
      </c>
      <c r="L341">
        <v>9.3869999999999995E-2</v>
      </c>
      <c r="N341">
        <v>0.92</v>
      </c>
      <c r="O341">
        <v>24.71</v>
      </c>
      <c r="S341">
        <v>1.1000000000000001</v>
      </c>
      <c r="T341">
        <v>25.2</v>
      </c>
    </row>
    <row r="342" spans="1:21" x14ac:dyDescent="0.25">
      <c r="A342" t="s">
        <v>343</v>
      </c>
      <c r="B342" t="s">
        <v>366</v>
      </c>
      <c r="C342" t="s">
        <v>367</v>
      </c>
      <c r="D342" t="s">
        <v>24</v>
      </c>
      <c r="E342" t="s">
        <v>37</v>
      </c>
      <c r="F342" t="s">
        <v>38</v>
      </c>
      <c r="G342" t="s">
        <v>78</v>
      </c>
      <c r="H342" t="s">
        <v>43</v>
      </c>
      <c r="I342">
        <v>-2.7900000000000001E-2</v>
      </c>
      <c r="J342">
        <v>4.37</v>
      </c>
      <c r="K342">
        <v>0.63500000000000001</v>
      </c>
      <c r="L342">
        <v>-5.5199999999999999E-2</v>
      </c>
      <c r="N342">
        <v>1.65</v>
      </c>
      <c r="O342">
        <v>40.99</v>
      </c>
      <c r="S342">
        <v>0.9</v>
      </c>
      <c r="T342">
        <v>27.3</v>
      </c>
    </row>
    <row r="343" spans="1:21" x14ac:dyDescent="0.25">
      <c r="A343" t="s">
        <v>21</v>
      </c>
      <c r="B343" t="s">
        <v>90</v>
      </c>
      <c r="C343" t="s">
        <v>91</v>
      </c>
      <c r="D343" t="s">
        <v>24</v>
      </c>
      <c r="E343" t="s">
        <v>37</v>
      </c>
      <c r="F343" t="s">
        <v>38</v>
      </c>
      <c r="G343" t="s">
        <v>78</v>
      </c>
      <c r="H343" t="s">
        <v>33</v>
      </c>
      <c r="I343">
        <v>0</v>
      </c>
      <c r="J343">
        <v>1.4859599999999999</v>
      </c>
      <c r="K343">
        <v>0.19128000000000001</v>
      </c>
      <c r="N343">
        <v>1.27</v>
      </c>
      <c r="O343">
        <v>46.54</v>
      </c>
      <c r="S343">
        <v>1.6</v>
      </c>
      <c r="T343">
        <v>41</v>
      </c>
    </row>
    <row r="344" spans="1:21" x14ac:dyDescent="0.25">
      <c r="A344" t="s">
        <v>115</v>
      </c>
      <c r="B344" t="s">
        <v>90</v>
      </c>
      <c r="C344" t="s">
        <v>91</v>
      </c>
      <c r="D344" t="s">
        <v>24</v>
      </c>
      <c r="E344" t="s">
        <v>37</v>
      </c>
      <c r="F344" t="s">
        <v>38</v>
      </c>
      <c r="G344" t="s">
        <v>81</v>
      </c>
      <c r="H344" t="s">
        <v>43</v>
      </c>
      <c r="I344">
        <v>0.11600000000000001</v>
      </c>
      <c r="J344">
        <v>9.0260000000000007E-2</v>
      </c>
      <c r="K344">
        <v>0.22</v>
      </c>
      <c r="L344">
        <v>-5.47E-3</v>
      </c>
      <c r="N344">
        <v>0.11</v>
      </c>
      <c r="O344">
        <v>51.04</v>
      </c>
      <c r="S344">
        <v>0.1</v>
      </c>
      <c r="T344">
        <v>61.5</v>
      </c>
    </row>
    <row r="345" spans="1:21" x14ac:dyDescent="0.25">
      <c r="A345" t="s">
        <v>149</v>
      </c>
      <c r="B345" t="s">
        <v>90</v>
      </c>
      <c r="C345" t="s">
        <v>91</v>
      </c>
      <c r="D345" t="s">
        <v>24</v>
      </c>
      <c r="E345" t="s">
        <v>37</v>
      </c>
      <c r="F345" t="s">
        <v>38</v>
      </c>
      <c r="G345" t="s">
        <v>81</v>
      </c>
      <c r="H345" t="s">
        <v>43</v>
      </c>
      <c r="I345">
        <v>0.11600000000000001</v>
      </c>
      <c r="J345">
        <v>9.0260000000000007E-2</v>
      </c>
      <c r="K345">
        <v>0.22</v>
      </c>
      <c r="L345">
        <v>-5.47E-3</v>
      </c>
      <c r="N345">
        <v>0.26</v>
      </c>
      <c r="O345">
        <v>51.04</v>
      </c>
      <c r="S345">
        <v>0.9</v>
      </c>
      <c r="T345">
        <v>27.9</v>
      </c>
    </row>
    <row r="346" spans="1:21" x14ac:dyDescent="0.25">
      <c r="A346" t="s">
        <v>178</v>
      </c>
      <c r="B346" t="s">
        <v>90</v>
      </c>
      <c r="C346" t="s">
        <v>91</v>
      </c>
      <c r="D346" t="s">
        <v>24</v>
      </c>
      <c r="E346" t="s">
        <v>37</v>
      </c>
      <c r="F346" t="s">
        <v>38</v>
      </c>
      <c r="G346" t="s">
        <v>78</v>
      </c>
      <c r="H346" t="s">
        <v>43</v>
      </c>
      <c r="I346">
        <v>-2.6700000000000002E-2</v>
      </c>
      <c r="J346">
        <v>-0.14599999999999999</v>
      </c>
      <c r="K346">
        <v>0.53700000000000003</v>
      </c>
      <c r="L346">
        <v>-2.3900000000000001E-2</v>
      </c>
      <c r="N346">
        <v>0.16</v>
      </c>
      <c r="O346">
        <v>37.82</v>
      </c>
      <c r="S346">
        <v>0.2</v>
      </c>
      <c r="T346">
        <v>37.9</v>
      </c>
    </row>
    <row r="347" spans="1:21" x14ac:dyDescent="0.25">
      <c r="A347" t="s">
        <v>322</v>
      </c>
      <c r="B347" t="s">
        <v>90</v>
      </c>
      <c r="C347" t="s">
        <v>91</v>
      </c>
      <c r="D347" t="s">
        <v>24</v>
      </c>
      <c r="E347" t="s">
        <v>37</v>
      </c>
      <c r="F347" t="s">
        <v>38</v>
      </c>
      <c r="G347" t="s">
        <v>81</v>
      </c>
      <c r="H347" t="s">
        <v>43</v>
      </c>
      <c r="I347">
        <v>0.11600000000000001</v>
      </c>
      <c r="J347">
        <v>9.0260000000000007E-2</v>
      </c>
      <c r="K347">
        <v>0.22</v>
      </c>
      <c r="L347">
        <v>-5.47E-3</v>
      </c>
      <c r="N347">
        <v>0.26</v>
      </c>
      <c r="O347">
        <v>51.04</v>
      </c>
      <c r="S347">
        <v>0.9</v>
      </c>
      <c r="T347">
        <v>27.9</v>
      </c>
    </row>
    <row r="348" spans="1:21" x14ac:dyDescent="0.25">
      <c r="A348" t="s">
        <v>343</v>
      </c>
      <c r="B348" t="s">
        <v>90</v>
      </c>
      <c r="C348" t="s">
        <v>91</v>
      </c>
      <c r="D348" t="s">
        <v>24</v>
      </c>
      <c r="E348" t="s">
        <v>37</v>
      </c>
      <c r="F348" t="s">
        <v>38</v>
      </c>
      <c r="G348" t="s">
        <v>78</v>
      </c>
      <c r="H348" t="s">
        <v>43</v>
      </c>
      <c r="I348">
        <v>-2.6700000000000002E-2</v>
      </c>
      <c r="J348">
        <v>-0.14599999999999999</v>
      </c>
      <c r="K348">
        <v>0.53700000000000003</v>
      </c>
      <c r="L348">
        <v>-2.3900000000000001E-2</v>
      </c>
      <c r="N348">
        <v>0.16</v>
      </c>
      <c r="O348">
        <v>37.82</v>
      </c>
      <c r="S348">
        <v>2</v>
      </c>
      <c r="T348">
        <v>44</v>
      </c>
    </row>
    <row r="349" spans="1:21" x14ac:dyDescent="0.25">
      <c r="A349" t="s">
        <v>149</v>
      </c>
      <c r="B349" t="s">
        <v>176</v>
      </c>
      <c r="C349" t="s">
        <v>177</v>
      </c>
      <c r="D349" t="s">
        <v>24</v>
      </c>
      <c r="E349" t="s">
        <v>37</v>
      </c>
      <c r="F349" t="s">
        <v>38</v>
      </c>
      <c r="G349">
        <v>1</v>
      </c>
      <c r="H349" t="s">
        <v>31</v>
      </c>
      <c r="I349">
        <v>-1.0301800000000001</v>
      </c>
      <c r="J349">
        <v>5.1441600000000003</v>
      </c>
      <c r="K349">
        <v>0.11022999999999999</v>
      </c>
      <c r="N349">
        <v>1.46</v>
      </c>
      <c r="O349">
        <v>741.67</v>
      </c>
      <c r="P349">
        <v>0.33201000000000003</v>
      </c>
      <c r="Q349">
        <v>33</v>
      </c>
      <c r="R349">
        <v>0.94199999999999995</v>
      </c>
      <c r="S349">
        <v>1.8</v>
      </c>
      <c r="T349">
        <v>940</v>
      </c>
      <c r="U349">
        <v>31</v>
      </c>
    </row>
    <row r="350" spans="1:21" x14ac:dyDescent="0.25">
      <c r="A350" t="s">
        <v>271</v>
      </c>
      <c r="B350" t="s">
        <v>176</v>
      </c>
      <c r="C350" t="s">
        <v>177</v>
      </c>
      <c r="D350" t="s">
        <v>24</v>
      </c>
      <c r="E350" t="s">
        <v>37</v>
      </c>
      <c r="F350" t="s">
        <v>38</v>
      </c>
      <c r="G350">
        <v>1</v>
      </c>
      <c r="H350" t="s">
        <v>31</v>
      </c>
      <c r="I350">
        <v>-1.52867</v>
      </c>
      <c r="J350">
        <v>5.5799399999999997</v>
      </c>
      <c r="K350">
        <v>0.11267000000000001</v>
      </c>
      <c r="N350">
        <v>0.63</v>
      </c>
      <c r="O350">
        <v>922.9</v>
      </c>
      <c r="P350">
        <v>0.33566000000000001</v>
      </c>
      <c r="Q350">
        <v>30</v>
      </c>
      <c r="R350">
        <v>0.93200000000000005</v>
      </c>
      <c r="S350">
        <v>3.8</v>
      </c>
      <c r="T350">
        <v>1264.0999999999999</v>
      </c>
      <c r="U350">
        <v>28</v>
      </c>
    </row>
    <row r="351" spans="1:21" x14ac:dyDescent="0.25">
      <c r="A351" t="s">
        <v>315</v>
      </c>
      <c r="B351" t="s">
        <v>176</v>
      </c>
      <c r="C351" t="s">
        <v>177</v>
      </c>
      <c r="D351" t="s">
        <v>24</v>
      </c>
      <c r="E351" t="s">
        <v>37</v>
      </c>
      <c r="F351" t="s">
        <v>38</v>
      </c>
      <c r="G351">
        <v>1</v>
      </c>
      <c r="H351" t="s">
        <v>31</v>
      </c>
      <c r="I351">
        <v>-2.8234499999999998</v>
      </c>
      <c r="J351">
        <v>6.6461300000000003</v>
      </c>
      <c r="K351">
        <v>0.21754999999999999</v>
      </c>
      <c r="N351">
        <v>0.04</v>
      </c>
      <c r="O351">
        <v>2354.59</v>
      </c>
      <c r="P351">
        <v>0.46643000000000001</v>
      </c>
      <c r="Q351">
        <v>45</v>
      </c>
      <c r="R351">
        <v>0.91800000000000004</v>
      </c>
      <c r="S351">
        <v>3.8</v>
      </c>
      <c r="T351">
        <v>3751.7</v>
      </c>
      <c r="U351">
        <v>43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DA1D43-ECDF-4B8B-ABA1-834534BD8A66}">
  <sheetPr>
    <pageSetUpPr fitToPage="1"/>
  </sheetPr>
  <dimension ref="A1:CF40"/>
  <sheetViews>
    <sheetView zoomScale="75" zoomScaleNormal="75" workbookViewId="0">
      <pane xSplit="1" ySplit="9" topLeftCell="S10" activePane="bottomRight" state="frozen"/>
      <selection pane="topRight" activeCell="B1" sqref="B1"/>
      <selection pane="bottomLeft" activeCell="A10" sqref="A10"/>
      <selection pane="bottomRight" activeCell="AE12" sqref="AE12"/>
    </sheetView>
  </sheetViews>
  <sheetFormatPr defaultRowHeight="15" x14ac:dyDescent="0.25"/>
  <cols>
    <col min="1" max="1" width="6.28515625" bestFit="1" customWidth="1"/>
    <col min="2" max="2" width="13" style="5" customWidth="1"/>
    <col min="3" max="6" width="12" style="5" bestFit="1" customWidth="1"/>
    <col min="7" max="7" width="6.85546875" style="5" customWidth="1"/>
    <col min="8" max="13" width="9.7109375" style="5" customWidth="1"/>
    <col min="14" max="14" width="5.7109375" style="5" customWidth="1"/>
    <col min="15" max="20" width="13.7109375" style="5" customWidth="1"/>
    <col min="21" max="21" width="6.85546875" style="5" customWidth="1"/>
    <col min="22" max="27" width="12" style="5" bestFit="1" customWidth="1"/>
    <col min="30" max="30" width="6.28515625" bestFit="1" customWidth="1"/>
    <col min="31" max="35" width="13.140625" style="4" customWidth="1"/>
    <col min="36" max="36" width="5.28515625" style="4" customWidth="1"/>
    <col min="37" max="42" width="9.140625" style="4"/>
    <col min="43" max="43" width="4" style="4" customWidth="1"/>
    <col min="44" max="49" width="12.85546875" style="4" customWidth="1"/>
    <col min="50" max="50" width="4.28515625" style="4" customWidth="1"/>
    <col min="51" max="57" width="11.85546875" style="4" customWidth="1"/>
    <col min="58" max="58" width="6.28515625" bestFit="1" customWidth="1"/>
    <col min="59" max="59" width="13" style="4" customWidth="1"/>
    <col min="60" max="63" width="12.5703125" customWidth="1"/>
    <col min="64" max="64" width="6.42578125" customWidth="1"/>
    <col min="71" max="71" width="5.140625" customWidth="1"/>
    <col min="72" max="77" width="13.140625" customWidth="1"/>
    <col min="78" max="78" width="6.7109375" customWidth="1"/>
    <col min="79" max="84" width="13.140625" customWidth="1"/>
  </cols>
  <sheetData>
    <row r="1" spans="1:84" ht="23.25" x14ac:dyDescent="0.35">
      <c r="B1" s="13" t="s">
        <v>745</v>
      </c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  <c r="W1" s="13"/>
      <c r="X1" s="13"/>
      <c r="Y1" s="13"/>
      <c r="Z1" s="13"/>
      <c r="AA1" s="13"/>
      <c r="AE1" s="14" t="s">
        <v>746</v>
      </c>
      <c r="AF1" s="14"/>
      <c r="AG1" s="14"/>
      <c r="AH1" s="14"/>
      <c r="AI1" s="14"/>
      <c r="AJ1" s="14"/>
      <c r="AK1" s="14"/>
      <c r="AL1" s="14"/>
      <c r="AM1" s="14"/>
      <c r="AN1" s="14"/>
      <c r="AO1" s="14"/>
      <c r="AP1" s="14"/>
      <c r="AQ1" s="14"/>
      <c r="AR1" s="14"/>
      <c r="AS1" s="14"/>
      <c r="AT1" s="14"/>
      <c r="AU1" s="14"/>
      <c r="AV1" s="14"/>
      <c r="AW1" s="14"/>
      <c r="AX1" s="14"/>
      <c r="AY1" s="14"/>
      <c r="AZ1" s="14"/>
      <c r="BA1" s="14"/>
      <c r="BB1" s="14"/>
      <c r="BC1" s="14"/>
      <c r="BD1" s="14"/>
      <c r="BE1" s="9"/>
      <c r="BF1" s="5"/>
      <c r="BG1" s="15" t="s">
        <v>750</v>
      </c>
      <c r="BH1" s="15"/>
      <c r="BI1" s="15"/>
      <c r="BJ1" s="15"/>
      <c r="BK1" s="15"/>
      <c r="BL1" s="15"/>
      <c r="BM1" s="15"/>
      <c r="BN1" s="15"/>
      <c r="BO1" s="15"/>
      <c r="BP1" s="15"/>
      <c r="BQ1" s="15"/>
      <c r="BR1" s="15"/>
      <c r="BS1" s="15"/>
      <c r="BT1" s="15"/>
      <c r="BU1" s="15"/>
      <c r="BV1" s="15"/>
      <c r="BW1" s="15"/>
      <c r="BX1" s="15"/>
      <c r="BY1" s="15"/>
      <c r="BZ1" s="15"/>
      <c r="CA1" s="15"/>
      <c r="CB1" s="15"/>
      <c r="CC1" s="15"/>
      <c r="CD1" s="15"/>
      <c r="CE1" s="15"/>
      <c r="CF1" s="15"/>
    </row>
    <row r="2" spans="1:84" s="5" customFormat="1" x14ac:dyDescent="0.25">
      <c r="B2" s="5">
        <v>1</v>
      </c>
      <c r="C2" s="5">
        <v>2</v>
      </c>
      <c r="D2" s="5">
        <v>3</v>
      </c>
      <c r="E2" s="5">
        <v>4</v>
      </c>
      <c r="F2" s="5">
        <v>5</v>
      </c>
      <c r="H2" s="5">
        <v>6</v>
      </c>
      <c r="I2" s="5">
        <v>7</v>
      </c>
      <c r="J2" s="5">
        <v>8</v>
      </c>
      <c r="K2" s="5">
        <v>9</v>
      </c>
      <c r="L2" s="5">
        <v>10</v>
      </c>
      <c r="M2" s="5">
        <v>11</v>
      </c>
      <c r="O2" s="5">
        <v>12</v>
      </c>
      <c r="P2" s="5">
        <v>13</v>
      </c>
      <c r="Q2" s="5">
        <v>14</v>
      </c>
      <c r="R2" s="5">
        <v>15</v>
      </c>
      <c r="S2" s="5">
        <v>16</v>
      </c>
      <c r="T2" s="5">
        <v>17</v>
      </c>
      <c r="V2" s="5">
        <v>18</v>
      </c>
      <c r="W2" s="5">
        <v>19</v>
      </c>
      <c r="X2" s="5">
        <v>20</v>
      </c>
      <c r="Y2" s="5">
        <v>21</v>
      </c>
      <c r="Z2" s="5">
        <v>22</v>
      </c>
      <c r="AA2" s="5">
        <v>23</v>
      </c>
      <c r="AE2" s="5">
        <v>1</v>
      </c>
      <c r="AF2" s="5">
        <v>2</v>
      </c>
      <c r="AG2" s="5">
        <v>3</v>
      </c>
      <c r="AH2" s="5">
        <v>4</v>
      </c>
      <c r="AI2" s="5">
        <v>5</v>
      </c>
      <c r="AK2" s="5">
        <v>6</v>
      </c>
      <c r="AL2" s="5">
        <v>7</v>
      </c>
      <c r="AM2" s="5">
        <v>8</v>
      </c>
      <c r="AN2" s="5">
        <v>9</v>
      </c>
      <c r="AO2" s="5">
        <v>10</v>
      </c>
      <c r="AP2" s="5">
        <v>11</v>
      </c>
      <c r="AR2" s="5">
        <v>12</v>
      </c>
      <c r="AS2" s="5">
        <v>13</v>
      </c>
      <c r="AT2" s="5">
        <v>14</v>
      </c>
      <c r="AU2" s="5">
        <v>15</v>
      </c>
      <c r="AV2" s="5">
        <v>16</v>
      </c>
      <c r="AW2" s="5">
        <v>17</v>
      </c>
      <c r="AY2" s="5">
        <v>18</v>
      </c>
      <c r="AZ2" s="5">
        <v>19</v>
      </c>
      <c r="BA2" s="5">
        <v>20</v>
      </c>
      <c r="BB2" s="5">
        <v>21</v>
      </c>
      <c r="BC2" s="5">
        <v>22</v>
      </c>
      <c r="BD2" s="5">
        <v>23</v>
      </c>
      <c r="BG2" s="5">
        <v>1</v>
      </c>
      <c r="BH2" s="5">
        <v>2</v>
      </c>
      <c r="BI2" s="5">
        <v>3</v>
      </c>
      <c r="BJ2" s="5">
        <v>4</v>
      </c>
      <c r="BK2" s="5">
        <v>5</v>
      </c>
      <c r="BM2" s="5">
        <v>6</v>
      </c>
      <c r="BN2" s="5">
        <v>7</v>
      </c>
      <c r="BO2" s="5">
        <v>8</v>
      </c>
      <c r="BP2" s="5">
        <v>9</v>
      </c>
      <c r="BQ2" s="5">
        <v>10</v>
      </c>
      <c r="BR2" s="5">
        <v>11</v>
      </c>
      <c r="BT2" s="5">
        <v>12</v>
      </c>
      <c r="BU2" s="5">
        <v>13</v>
      </c>
      <c r="BV2" s="5">
        <v>14</v>
      </c>
      <c r="BW2" s="5">
        <v>15</v>
      </c>
      <c r="BX2" s="5">
        <v>16</v>
      </c>
      <c r="BY2" s="5">
        <v>17</v>
      </c>
      <c r="CA2" s="5">
        <v>18</v>
      </c>
      <c r="CB2" s="5">
        <v>19</v>
      </c>
      <c r="CC2" s="5">
        <v>20</v>
      </c>
      <c r="CD2" s="5">
        <v>21</v>
      </c>
      <c r="CE2" s="5">
        <v>22</v>
      </c>
      <c r="CF2" s="5">
        <v>23</v>
      </c>
    </row>
    <row r="3" spans="1:84" x14ac:dyDescent="0.25">
      <c r="B3" s="4" t="s">
        <v>209</v>
      </c>
      <c r="C3" s="4" t="s">
        <v>234</v>
      </c>
      <c r="D3" s="4" t="s">
        <v>243</v>
      </c>
      <c r="E3" s="4" t="s">
        <v>271</v>
      </c>
      <c r="F3" s="4" t="s">
        <v>368</v>
      </c>
      <c r="G3" s="4"/>
      <c r="H3" s="4" t="s">
        <v>21</v>
      </c>
      <c r="I3" s="4" t="s">
        <v>92</v>
      </c>
      <c r="J3" s="4" t="s">
        <v>209</v>
      </c>
      <c r="K3" s="4" t="s">
        <v>234</v>
      </c>
      <c r="L3" s="4" t="s">
        <v>271</v>
      </c>
      <c r="M3" s="4" t="s">
        <v>302</v>
      </c>
      <c r="N3" s="4"/>
      <c r="O3" s="4" t="s">
        <v>209</v>
      </c>
      <c r="P3" s="4" t="s">
        <v>234</v>
      </c>
      <c r="Q3" s="4" t="s">
        <v>243</v>
      </c>
      <c r="R3" s="4" t="s">
        <v>271</v>
      </c>
      <c r="S3" s="4" t="s">
        <v>302</v>
      </c>
      <c r="T3" s="4" t="s">
        <v>368</v>
      </c>
      <c r="U3" s="4"/>
      <c r="V3" s="4" t="s">
        <v>209</v>
      </c>
      <c r="W3" s="4" t="s">
        <v>234</v>
      </c>
      <c r="X3" s="4" t="s">
        <v>243</v>
      </c>
      <c r="Y3" s="4" t="s">
        <v>271</v>
      </c>
      <c r="Z3" s="4" t="s">
        <v>749</v>
      </c>
      <c r="AA3" s="4" t="s">
        <v>368</v>
      </c>
      <c r="AD3" s="5"/>
      <c r="AE3" s="4" t="s">
        <v>209</v>
      </c>
      <c r="AF3" s="4" t="s">
        <v>234</v>
      </c>
      <c r="AG3" s="4" t="s">
        <v>243</v>
      </c>
      <c r="AH3" s="4" t="s">
        <v>271</v>
      </c>
      <c r="AI3" s="4" t="s">
        <v>368</v>
      </c>
      <c r="AK3" s="4" t="s">
        <v>21</v>
      </c>
      <c r="AL3" s="4" t="s">
        <v>92</v>
      </c>
      <c r="AM3" s="4" t="s">
        <v>209</v>
      </c>
      <c r="AN3" s="4" t="s">
        <v>234</v>
      </c>
      <c r="AO3" s="4" t="s">
        <v>271</v>
      </c>
      <c r="AP3" s="4" t="s">
        <v>302</v>
      </c>
      <c r="AR3" s="4" t="s">
        <v>209</v>
      </c>
      <c r="AS3" s="4" t="s">
        <v>234</v>
      </c>
      <c r="AT3" s="4" t="s">
        <v>243</v>
      </c>
      <c r="AU3" s="4" t="s">
        <v>271</v>
      </c>
      <c r="AV3" s="4" t="s">
        <v>302</v>
      </c>
      <c r="AW3" s="4" t="s">
        <v>368</v>
      </c>
      <c r="AY3" s="4" t="s">
        <v>209</v>
      </c>
      <c r="AZ3" s="4" t="s">
        <v>234</v>
      </c>
      <c r="BA3" s="4" t="s">
        <v>243</v>
      </c>
      <c r="BB3" s="4" t="s">
        <v>271</v>
      </c>
      <c r="BC3" s="4" t="s">
        <v>749</v>
      </c>
      <c r="BD3" s="4" t="s">
        <v>368</v>
      </c>
      <c r="BF3" s="5"/>
      <c r="BG3" s="4" t="s">
        <v>209</v>
      </c>
      <c r="BH3" s="2" t="s">
        <v>234</v>
      </c>
      <c r="BI3" s="2" t="s">
        <v>243</v>
      </c>
      <c r="BJ3" s="2" t="s">
        <v>271</v>
      </c>
      <c r="BK3" s="2" t="s">
        <v>368</v>
      </c>
      <c r="BM3" s="2" t="s">
        <v>21</v>
      </c>
      <c r="BN3" s="2" t="s">
        <v>92</v>
      </c>
      <c r="BO3" s="2" t="s">
        <v>209</v>
      </c>
      <c r="BP3" s="2" t="s">
        <v>234</v>
      </c>
      <c r="BQ3" s="2" t="s">
        <v>271</v>
      </c>
      <c r="BR3" s="2" t="s">
        <v>302</v>
      </c>
      <c r="BT3" s="2" t="s">
        <v>209</v>
      </c>
      <c r="BU3" s="2" t="s">
        <v>234</v>
      </c>
      <c r="BV3" s="2" t="s">
        <v>243</v>
      </c>
      <c r="BW3" s="2" t="s">
        <v>271</v>
      </c>
      <c r="BX3" s="2" t="s">
        <v>302</v>
      </c>
      <c r="BY3" s="2" t="s">
        <v>368</v>
      </c>
      <c r="BZ3" s="2"/>
      <c r="CA3" s="2" t="s">
        <v>209</v>
      </c>
      <c r="CB3" s="2" t="s">
        <v>234</v>
      </c>
      <c r="CC3" s="2" t="s">
        <v>243</v>
      </c>
      <c r="CD3" s="2" t="s">
        <v>271</v>
      </c>
      <c r="CE3" s="2" t="s">
        <v>278</v>
      </c>
      <c r="CF3" s="2" t="s">
        <v>368</v>
      </c>
    </row>
    <row r="4" spans="1:84" ht="30" x14ac:dyDescent="0.25">
      <c r="B4" s="6" t="s">
        <v>210</v>
      </c>
      <c r="C4" s="6" t="s">
        <v>210</v>
      </c>
      <c r="D4" s="6" t="s">
        <v>210</v>
      </c>
      <c r="E4" s="6" t="s">
        <v>210</v>
      </c>
      <c r="F4" s="6" t="s">
        <v>210</v>
      </c>
      <c r="G4" s="6"/>
      <c r="H4" s="6" t="s">
        <v>22</v>
      </c>
      <c r="I4" s="6" t="s">
        <v>22</v>
      </c>
      <c r="J4" s="6" t="s">
        <v>22</v>
      </c>
      <c r="K4" s="6" t="s">
        <v>22</v>
      </c>
      <c r="L4" s="6" t="s">
        <v>22</v>
      </c>
      <c r="M4" s="6" t="s">
        <v>22</v>
      </c>
      <c r="N4" s="6"/>
      <c r="O4" s="6" t="s">
        <v>150</v>
      </c>
      <c r="P4" s="6" t="s">
        <v>150</v>
      </c>
      <c r="Q4" s="6" t="s">
        <v>150</v>
      </c>
      <c r="R4" s="6" t="s">
        <v>150</v>
      </c>
      <c r="S4" s="6" t="s">
        <v>150</v>
      </c>
      <c r="T4" s="6" t="s">
        <v>150</v>
      </c>
      <c r="U4" s="6"/>
      <c r="V4" s="6" t="s">
        <v>212</v>
      </c>
      <c r="W4" s="6" t="s">
        <v>212</v>
      </c>
      <c r="X4" s="6" t="s">
        <v>212</v>
      </c>
      <c r="Y4" s="6" t="s">
        <v>212</v>
      </c>
      <c r="Z4" s="6" t="s">
        <v>212</v>
      </c>
      <c r="AA4" s="6" t="s">
        <v>212</v>
      </c>
      <c r="AD4" s="5"/>
      <c r="AE4" s="6" t="s">
        <v>210</v>
      </c>
      <c r="AF4" s="6" t="s">
        <v>210</v>
      </c>
      <c r="AG4" s="6" t="s">
        <v>210</v>
      </c>
      <c r="AH4" s="6" t="s">
        <v>210</v>
      </c>
      <c r="AI4" s="6" t="s">
        <v>210</v>
      </c>
      <c r="AJ4" s="6"/>
      <c r="AK4" s="6" t="s">
        <v>22</v>
      </c>
      <c r="AL4" s="6" t="s">
        <v>22</v>
      </c>
      <c r="AM4" s="6" t="s">
        <v>22</v>
      </c>
      <c r="AN4" s="6" t="s">
        <v>22</v>
      </c>
      <c r="AO4" s="6" t="s">
        <v>22</v>
      </c>
      <c r="AP4" s="6" t="s">
        <v>22</v>
      </c>
      <c r="AQ4" s="6"/>
      <c r="AR4" s="6" t="s">
        <v>150</v>
      </c>
      <c r="AS4" s="6" t="s">
        <v>150</v>
      </c>
      <c r="AT4" s="6" t="s">
        <v>150</v>
      </c>
      <c r="AU4" s="6" t="s">
        <v>150</v>
      </c>
      <c r="AV4" s="6" t="s">
        <v>150</v>
      </c>
      <c r="AW4" s="6" t="s">
        <v>150</v>
      </c>
      <c r="AX4" s="6"/>
      <c r="AY4" s="6" t="s">
        <v>212</v>
      </c>
      <c r="AZ4" s="6" t="s">
        <v>212</v>
      </c>
      <c r="BA4" s="6" t="s">
        <v>212</v>
      </c>
      <c r="BB4" s="6" t="s">
        <v>212</v>
      </c>
      <c r="BC4" s="6" t="s">
        <v>212</v>
      </c>
      <c r="BD4" s="6" t="s">
        <v>212</v>
      </c>
      <c r="BE4" s="6"/>
      <c r="BG4" s="6" t="s">
        <v>210</v>
      </c>
      <c r="BH4" s="2" t="s">
        <v>210</v>
      </c>
      <c r="BI4" s="2" t="s">
        <v>210</v>
      </c>
      <c r="BJ4" s="2" t="s">
        <v>210</v>
      </c>
      <c r="BK4" s="2" t="s">
        <v>210</v>
      </c>
      <c r="BM4" s="2" t="s">
        <v>22</v>
      </c>
      <c r="BN4" s="2" t="s">
        <v>22</v>
      </c>
      <c r="BO4" s="2" t="s">
        <v>22</v>
      </c>
      <c r="BP4" s="2" t="s">
        <v>22</v>
      </c>
      <c r="BQ4" s="2" t="s">
        <v>22</v>
      </c>
      <c r="BR4" s="2" t="s">
        <v>22</v>
      </c>
      <c r="BT4" s="2" t="s">
        <v>150</v>
      </c>
      <c r="BU4" s="2" t="s">
        <v>150</v>
      </c>
      <c r="BV4" s="2" t="s">
        <v>150</v>
      </c>
      <c r="BW4" s="2" t="s">
        <v>150</v>
      </c>
      <c r="BX4" s="2" t="s">
        <v>150</v>
      </c>
      <c r="BY4" s="2" t="s">
        <v>150</v>
      </c>
      <c r="BZ4" s="2"/>
      <c r="CA4" s="2" t="s">
        <v>212</v>
      </c>
      <c r="CB4" s="2" t="s">
        <v>212</v>
      </c>
      <c r="CC4" s="2" t="s">
        <v>212</v>
      </c>
      <c r="CD4" s="2" t="s">
        <v>212</v>
      </c>
      <c r="CE4" s="2" t="s">
        <v>212</v>
      </c>
      <c r="CF4" s="2" t="s">
        <v>212</v>
      </c>
    </row>
    <row r="5" spans="1:84" x14ac:dyDescent="0.25">
      <c r="BF5" s="8"/>
      <c r="BH5" s="4"/>
      <c r="BI5" s="4"/>
      <c r="BJ5" s="4"/>
      <c r="BK5" s="4"/>
      <c r="BM5" s="4"/>
      <c r="BN5" s="4"/>
      <c r="BO5" s="4"/>
      <c r="BP5" s="4"/>
      <c r="BQ5" s="4"/>
      <c r="BR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</row>
    <row r="6" spans="1:84" s="2" customFormat="1" ht="30" x14ac:dyDescent="0.25"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D6" s="8"/>
      <c r="AE6" s="6"/>
      <c r="AF6" s="6"/>
      <c r="AG6" s="6"/>
      <c r="AH6" s="6"/>
      <c r="AI6" s="6"/>
      <c r="AJ6" s="6"/>
      <c r="AK6" s="6"/>
      <c r="AL6" s="6"/>
      <c r="AM6" s="6"/>
      <c r="AN6" s="6"/>
      <c r="AO6" s="6"/>
      <c r="AP6" s="6"/>
      <c r="AQ6" s="6"/>
      <c r="AR6" s="6"/>
      <c r="AS6" s="6"/>
      <c r="AT6" s="6"/>
      <c r="AU6" s="6"/>
      <c r="AV6" s="6"/>
      <c r="AW6" s="6"/>
      <c r="AX6" s="6"/>
      <c r="AY6" s="6"/>
      <c r="AZ6" s="6"/>
      <c r="BA6" s="6"/>
      <c r="BB6" s="6"/>
      <c r="BC6" s="6"/>
      <c r="BD6" s="6"/>
      <c r="BE6" s="6"/>
      <c r="BF6" s="8" t="s">
        <v>744</v>
      </c>
      <c r="BG6" s="6"/>
      <c r="BH6" s="6"/>
      <c r="BI6" s="6"/>
      <c r="BJ6" s="6"/>
      <c r="BK6" s="6"/>
      <c r="BM6" s="6"/>
      <c r="BN6" s="6"/>
      <c r="BO6" s="6"/>
      <c r="BP6" s="6"/>
      <c r="BQ6" s="6"/>
      <c r="BR6" s="6"/>
      <c r="BT6" s="6"/>
      <c r="BU6" s="6"/>
      <c r="BV6" s="6"/>
      <c r="BW6" s="6"/>
      <c r="BX6" s="6"/>
      <c r="BY6" s="6"/>
      <c r="BZ6" s="6"/>
      <c r="CA6" s="6"/>
      <c r="CB6" s="6"/>
      <c r="CC6" s="6"/>
      <c r="CD6" s="6"/>
      <c r="CE6" s="6"/>
    </row>
    <row r="7" spans="1:84" s="2" customFormat="1" ht="30" x14ac:dyDescent="0.25">
      <c r="A7" s="2" t="s">
        <v>744</v>
      </c>
      <c r="B7" s="3" t="s">
        <v>497</v>
      </c>
      <c r="C7" s="3" t="s">
        <v>497</v>
      </c>
      <c r="D7" s="3" t="s">
        <v>497</v>
      </c>
      <c r="E7" s="3" t="s">
        <v>497</v>
      </c>
      <c r="F7" s="3" t="s">
        <v>497</v>
      </c>
      <c r="G7" s="3"/>
      <c r="H7" s="3" t="s">
        <v>434</v>
      </c>
      <c r="I7" s="3" t="s">
        <v>434</v>
      </c>
      <c r="J7" s="3" t="s">
        <v>434</v>
      </c>
      <c r="K7" s="3" t="s">
        <v>434</v>
      </c>
      <c r="L7" s="3" t="s">
        <v>434</v>
      </c>
      <c r="M7" s="3" t="s">
        <v>434</v>
      </c>
      <c r="N7" s="3"/>
      <c r="O7" s="3" t="s">
        <v>498</v>
      </c>
      <c r="P7" s="3" t="s">
        <v>498</v>
      </c>
      <c r="Q7" s="3" t="s">
        <v>498</v>
      </c>
      <c r="R7" s="3" t="s">
        <v>498</v>
      </c>
      <c r="S7" s="3" t="s">
        <v>498</v>
      </c>
      <c r="T7" s="3" t="s">
        <v>498</v>
      </c>
      <c r="U7" s="3"/>
      <c r="V7" s="3" t="s">
        <v>499</v>
      </c>
      <c r="W7" s="3" t="s">
        <v>499</v>
      </c>
      <c r="X7" s="3" t="s">
        <v>499</v>
      </c>
      <c r="Y7" s="3" t="s">
        <v>499</v>
      </c>
      <c r="Z7" s="3" t="s">
        <v>499</v>
      </c>
      <c r="AA7" s="3" t="s">
        <v>499</v>
      </c>
      <c r="AD7" s="8" t="s">
        <v>744</v>
      </c>
      <c r="AE7" s="6"/>
      <c r="BF7"/>
      <c r="BG7" s="6"/>
    </row>
    <row r="8" spans="1:84" x14ac:dyDescent="0.25">
      <c r="B8" s="5" t="s">
        <v>211</v>
      </c>
      <c r="C8" s="5" t="s">
        <v>211</v>
      </c>
      <c r="D8" s="5" t="s">
        <v>211</v>
      </c>
      <c r="E8" s="5" t="s">
        <v>211</v>
      </c>
      <c r="F8" s="5" t="s">
        <v>211</v>
      </c>
      <c r="H8" s="5" t="s">
        <v>23</v>
      </c>
      <c r="I8" s="5" t="s">
        <v>23</v>
      </c>
      <c r="J8" s="5" t="s">
        <v>23</v>
      </c>
      <c r="K8" s="5" t="s">
        <v>23</v>
      </c>
      <c r="L8" s="5" t="s">
        <v>23</v>
      </c>
      <c r="M8" s="5" t="s">
        <v>23</v>
      </c>
      <c r="O8" s="5" t="s">
        <v>151</v>
      </c>
      <c r="P8" s="5" t="s">
        <v>151</v>
      </c>
      <c r="Q8" s="5" t="s">
        <v>151</v>
      </c>
      <c r="R8" s="5" t="s">
        <v>151</v>
      </c>
      <c r="S8" s="5" t="s">
        <v>151</v>
      </c>
      <c r="T8" s="5" t="s">
        <v>151</v>
      </c>
      <c r="V8" s="5" t="s">
        <v>213</v>
      </c>
      <c r="W8" s="5" t="s">
        <v>213</v>
      </c>
      <c r="X8" s="5" t="s">
        <v>213</v>
      </c>
      <c r="Y8" s="5" t="s">
        <v>213</v>
      </c>
      <c r="Z8" s="5" t="s">
        <v>213</v>
      </c>
      <c r="AA8" s="5" t="s">
        <v>213</v>
      </c>
      <c r="AE8" s="6" t="s">
        <v>211</v>
      </c>
      <c r="AF8" s="6" t="s">
        <v>211</v>
      </c>
      <c r="AG8" s="6" t="s">
        <v>211</v>
      </c>
      <c r="AH8" s="6" t="s">
        <v>211</v>
      </c>
      <c r="AI8" s="6" t="s">
        <v>211</v>
      </c>
      <c r="AJ8" s="6"/>
      <c r="AK8" s="6" t="s">
        <v>23</v>
      </c>
      <c r="AL8" s="6" t="s">
        <v>23</v>
      </c>
      <c r="AM8" s="6" t="s">
        <v>23</v>
      </c>
      <c r="AN8" s="6" t="s">
        <v>23</v>
      </c>
      <c r="AO8" s="6" t="s">
        <v>23</v>
      </c>
      <c r="AP8" s="6" t="s">
        <v>23</v>
      </c>
      <c r="AQ8" s="6"/>
      <c r="AR8" s="6" t="s">
        <v>151</v>
      </c>
      <c r="AS8" s="6" t="s">
        <v>151</v>
      </c>
      <c r="AT8" s="6" t="s">
        <v>151</v>
      </c>
      <c r="AU8" s="6" t="s">
        <v>151</v>
      </c>
      <c r="AV8" s="6" t="s">
        <v>151</v>
      </c>
      <c r="AW8" s="6" t="s">
        <v>151</v>
      </c>
      <c r="AX8" s="6"/>
      <c r="AY8" s="6" t="s">
        <v>213</v>
      </c>
      <c r="AZ8" s="6" t="s">
        <v>213</v>
      </c>
      <c r="BA8" s="6" t="s">
        <v>213</v>
      </c>
      <c r="BB8" s="6" t="s">
        <v>213</v>
      </c>
      <c r="BC8" s="6" t="s">
        <v>213</v>
      </c>
      <c r="BD8" s="6" t="s">
        <v>213</v>
      </c>
      <c r="BE8" s="6"/>
      <c r="BH8" s="2" t="s">
        <v>211</v>
      </c>
      <c r="BI8" s="2" t="s">
        <v>211</v>
      </c>
      <c r="BJ8" s="2" t="s">
        <v>211</v>
      </c>
      <c r="BK8" s="2" t="s">
        <v>211</v>
      </c>
      <c r="BM8" s="2" t="s">
        <v>23</v>
      </c>
      <c r="BN8" s="2" t="s">
        <v>23</v>
      </c>
      <c r="BO8" s="2" t="s">
        <v>23</v>
      </c>
      <c r="BP8" s="2" t="s">
        <v>23</v>
      </c>
      <c r="BQ8" s="2" t="s">
        <v>23</v>
      </c>
      <c r="BR8" s="2" t="s">
        <v>23</v>
      </c>
      <c r="BT8" s="2" t="s">
        <v>151</v>
      </c>
      <c r="BU8" s="2" t="s">
        <v>151</v>
      </c>
      <c r="BV8" s="2" t="s">
        <v>151</v>
      </c>
      <c r="BW8" s="2" t="s">
        <v>151</v>
      </c>
      <c r="BX8" s="2" t="s">
        <v>151</v>
      </c>
      <c r="BY8" s="2" t="s">
        <v>151</v>
      </c>
      <c r="BZ8" s="2"/>
      <c r="CA8" s="2" t="s">
        <v>213</v>
      </c>
      <c r="CB8" s="2" t="s">
        <v>213</v>
      </c>
      <c r="CC8" s="2" t="s">
        <v>213</v>
      </c>
      <c r="CD8" s="2" t="s">
        <v>213</v>
      </c>
      <c r="CE8" s="2" t="s">
        <v>213</v>
      </c>
      <c r="CF8" s="2" t="s">
        <v>213</v>
      </c>
    </row>
    <row r="9" spans="1:84" x14ac:dyDescent="0.25">
      <c r="B9" s="5" t="s">
        <v>446</v>
      </c>
      <c r="C9" s="5" t="s">
        <v>446</v>
      </c>
      <c r="D9" s="5" t="s">
        <v>446</v>
      </c>
      <c r="E9" s="5" t="s">
        <v>446</v>
      </c>
      <c r="F9" s="5" t="s">
        <v>435</v>
      </c>
      <c r="H9" s="5" t="s">
        <v>435</v>
      </c>
      <c r="I9" s="5" t="s">
        <v>446</v>
      </c>
      <c r="J9" s="5" t="s">
        <v>446</v>
      </c>
      <c r="K9" s="5" t="s">
        <v>446</v>
      </c>
      <c r="L9" s="5" t="s">
        <v>446</v>
      </c>
      <c r="M9" s="5" t="s">
        <v>435</v>
      </c>
      <c r="O9" s="5" t="s">
        <v>446</v>
      </c>
      <c r="P9" s="5" t="s">
        <v>446</v>
      </c>
      <c r="Q9" s="5" t="s">
        <v>446</v>
      </c>
      <c r="R9" s="5" t="s">
        <v>446</v>
      </c>
      <c r="S9" s="5" t="s">
        <v>446</v>
      </c>
      <c r="T9" s="5" t="s">
        <v>446</v>
      </c>
      <c r="V9" s="5" t="s">
        <v>446</v>
      </c>
      <c r="W9" s="5" t="s">
        <v>446</v>
      </c>
      <c r="X9" s="5" t="s">
        <v>446</v>
      </c>
      <c r="Y9" s="5" t="s">
        <v>446</v>
      </c>
      <c r="Z9" s="5" t="s">
        <v>446</v>
      </c>
      <c r="AA9" s="5" t="s">
        <v>446</v>
      </c>
    </row>
    <row r="10" spans="1:84" x14ac:dyDescent="0.25">
      <c r="A10" s="5">
        <v>0</v>
      </c>
      <c r="B10" s="4">
        <v>0</v>
      </c>
      <c r="C10" s="4">
        <v>0</v>
      </c>
      <c r="D10" s="4">
        <v>0</v>
      </c>
      <c r="E10" s="4">
        <v>0</v>
      </c>
      <c r="F10" s="4">
        <v>0</v>
      </c>
      <c r="G10" s="4"/>
      <c r="H10" s="4">
        <v>0</v>
      </c>
      <c r="I10" s="4">
        <v>0</v>
      </c>
      <c r="J10" s="4">
        <v>0</v>
      </c>
      <c r="K10" s="4">
        <v>0</v>
      </c>
      <c r="L10" s="4">
        <v>0</v>
      </c>
      <c r="M10" s="4">
        <v>0</v>
      </c>
      <c r="N10" s="4"/>
      <c r="O10" s="4">
        <v>0</v>
      </c>
      <c r="P10" s="4">
        <v>0</v>
      </c>
      <c r="Q10" s="4">
        <v>0</v>
      </c>
      <c r="R10" s="4">
        <v>0</v>
      </c>
      <c r="S10" s="4">
        <v>0</v>
      </c>
      <c r="T10" s="4">
        <v>0</v>
      </c>
      <c r="U10" s="4"/>
      <c r="V10" s="4">
        <v>0</v>
      </c>
      <c r="W10" s="4">
        <v>0</v>
      </c>
      <c r="X10" s="4">
        <v>0</v>
      </c>
      <c r="Y10" s="4">
        <v>0</v>
      </c>
      <c r="Z10" s="4">
        <v>0</v>
      </c>
      <c r="AA10" s="4">
        <v>0</v>
      </c>
      <c r="AD10">
        <v>0</v>
      </c>
      <c r="AE10" s="4">
        <v>0</v>
      </c>
      <c r="AF10" s="4">
        <v>0</v>
      </c>
      <c r="AG10" s="4">
        <v>0</v>
      </c>
      <c r="AH10" s="4">
        <v>0</v>
      </c>
      <c r="AI10" s="4">
        <v>0</v>
      </c>
      <c r="AK10" s="4">
        <v>0</v>
      </c>
      <c r="AL10" s="4">
        <v>0</v>
      </c>
      <c r="AM10" s="4">
        <v>0</v>
      </c>
      <c r="AN10" s="4">
        <v>0</v>
      </c>
      <c r="AO10" s="4">
        <v>0</v>
      </c>
      <c r="AP10" s="4">
        <v>0</v>
      </c>
      <c r="AR10" s="4">
        <v>0</v>
      </c>
      <c r="AS10" s="4">
        <v>0</v>
      </c>
      <c r="AT10" s="4">
        <v>0</v>
      </c>
      <c r="AU10" s="4">
        <v>0</v>
      </c>
      <c r="AV10" s="4">
        <v>0</v>
      </c>
      <c r="AW10" s="4">
        <v>0</v>
      </c>
      <c r="AY10" s="4">
        <v>0</v>
      </c>
      <c r="AZ10" s="4">
        <v>0</v>
      </c>
      <c r="BA10" s="4">
        <v>0</v>
      </c>
      <c r="BB10" s="4">
        <v>0</v>
      </c>
      <c r="BC10" s="4">
        <v>0</v>
      </c>
      <c r="BD10" s="4">
        <v>0</v>
      </c>
      <c r="BF10">
        <v>0</v>
      </c>
      <c r="BH10" s="4"/>
    </row>
    <row r="11" spans="1:84" x14ac:dyDescent="0.25">
      <c r="A11">
        <v>5</v>
      </c>
      <c r="B11" s="4">
        <v>0.7</v>
      </c>
      <c r="C11" s="4">
        <v>0.27705682236674589</v>
      </c>
      <c r="D11" s="4">
        <v>2.8765844821461299</v>
      </c>
      <c r="E11" s="4">
        <v>1.7545213076942814</v>
      </c>
      <c r="F11" s="4">
        <v>2.2876977214786351</v>
      </c>
      <c r="G11" s="4"/>
      <c r="H11" s="4">
        <v>4.5232440544089201</v>
      </c>
      <c r="I11" s="4">
        <v>0.61122806626933035</v>
      </c>
      <c r="J11" s="4">
        <v>1.3199725097755048</v>
      </c>
      <c r="K11" s="4">
        <v>0.39539975933440857</v>
      </c>
      <c r="L11" s="4">
        <v>1.5982411689443854</v>
      </c>
      <c r="M11" s="4">
        <v>0.39398877785896702</v>
      </c>
      <c r="N11" s="4"/>
      <c r="O11" s="4">
        <v>4.8602729971698908</v>
      </c>
      <c r="P11" s="4">
        <v>2.65</v>
      </c>
      <c r="Q11" s="4">
        <v>6.1397845716108552</v>
      </c>
      <c r="R11" s="4">
        <v>3.1552573484572624</v>
      </c>
      <c r="S11" s="4">
        <v>1.8352241195374406</v>
      </c>
      <c r="T11" s="4">
        <v>3.4413052022688801</v>
      </c>
      <c r="U11" s="4"/>
      <c r="V11" s="4">
        <v>1.0815323348538126</v>
      </c>
      <c r="W11" s="4">
        <v>0.45810435567090807</v>
      </c>
      <c r="X11" s="4">
        <v>3.1803192443241546</v>
      </c>
      <c r="Y11" s="4">
        <v>1.3288285848613859</v>
      </c>
      <c r="Z11" s="4">
        <v>1.9185581597737908</v>
      </c>
      <c r="AA11" s="4">
        <v>1.0581770029620148</v>
      </c>
      <c r="AD11">
        <v>5</v>
      </c>
      <c r="AE11" s="4">
        <f>AE12/2</f>
        <v>12.688712504690752</v>
      </c>
      <c r="AF11" s="4">
        <v>46.255600704103884</v>
      </c>
      <c r="AG11" s="4">
        <v>52.875678650465048</v>
      </c>
      <c r="AH11" s="4">
        <v>54.318834088492899</v>
      </c>
      <c r="AI11" s="4">
        <v>59.127311002704715</v>
      </c>
      <c r="AK11" s="4">
        <v>37.978645107443633</v>
      </c>
      <c r="AL11" s="4">
        <v>41.392958796756446</v>
      </c>
      <c r="AM11" s="4">
        <v>13.343732132274589</v>
      </c>
      <c r="AN11" s="4">
        <v>26.924209757616214</v>
      </c>
      <c r="AO11" s="4">
        <v>21.921979079486665</v>
      </c>
      <c r="AP11" s="4">
        <v>37.329382410578404</v>
      </c>
      <c r="AR11" s="4">
        <f>AR12/2</f>
        <v>11.682435576807711</v>
      </c>
      <c r="AS11" s="4">
        <v>24.5909024560228</v>
      </c>
      <c r="AT11" s="4">
        <v>46.951993669916767</v>
      </c>
      <c r="AU11" s="4">
        <v>22.038326384177864</v>
      </c>
      <c r="AV11" s="4">
        <v>41.584437009668186</v>
      </c>
      <c r="AW11" s="4">
        <v>31.032487145904437</v>
      </c>
      <c r="AY11" s="4">
        <v>4.87046293560587</v>
      </c>
      <c r="AZ11" s="4">
        <v>28.685060703380419</v>
      </c>
      <c r="BA11" s="4">
        <v>16.637603605594961</v>
      </c>
      <c r="BB11" s="4">
        <v>10.833250084763254</v>
      </c>
      <c r="BC11" s="4">
        <v>31.353470179172504</v>
      </c>
      <c r="BD11" s="4">
        <v>15.271619005784673</v>
      </c>
      <c r="BF11">
        <v>5</v>
      </c>
      <c r="BG11" s="4" t="s">
        <v>743</v>
      </c>
      <c r="BH11" s="4">
        <v>1.4753311629944352</v>
      </c>
      <c r="BI11" s="4">
        <v>11.972371620533037</v>
      </c>
      <c r="BJ11" s="4">
        <v>7.4717536942416185</v>
      </c>
      <c r="BK11" s="4">
        <v>8.8196578471640343</v>
      </c>
      <c r="BM11" s="4">
        <v>22.943506993233125</v>
      </c>
      <c r="BN11" s="4">
        <v>3.5601899642501516</v>
      </c>
      <c r="BO11" s="4">
        <v>19.826952719481877</v>
      </c>
      <c r="BP11" s="4">
        <v>3.5413954009735717</v>
      </c>
      <c r="BQ11" s="4">
        <v>15.416572896638748</v>
      </c>
      <c r="BR11" s="4">
        <v>2.5707648248888577</v>
      </c>
      <c r="BT11" s="4" t="s">
        <v>743</v>
      </c>
      <c r="BU11" s="4">
        <v>17.598793677767191</v>
      </c>
      <c r="BV11" s="4">
        <v>24.637404382690466</v>
      </c>
      <c r="BW11" s="4">
        <v>26.358415929565567</v>
      </c>
      <c r="BX11" s="4">
        <v>9.936781777661837</v>
      </c>
      <c r="BY11" s="4">
        <v>21.705816019051625</v>
      </c>
      <c r="BZ11" s="4"/>
      <c r="CA11" s="4">
        <v>35.697464585616117</v>
      </c>
      <c r="CB11" s="4">
        <v>3.8392508965206704</v>
      </c>
      <c r="CC11" s="4">
        <v>32.335562931305226</v>
      </c>
      <c r="CD11" s="4">
        <v>23.468710697547319</v>
      </c>
      <c r="CE11" s="4">
        <v>13.26808640271382</v>
      </c>
      <c r="CF11" s="4">
        <v>14.764935117611694</v>
      </c>
    </row>
    <row r="12" spans="1:84" x14ac:dyDescent="0.25">
      <c r="A12">
        <v>10</v>
      </c>
      <c r="B12" s="4">
        <v>1.3524719225887316</v>
      </c>
      <c r="C12" s="4">
        <v>3.1805805970327534</v>
      </c>
      <c r="D12" s="4">
        <v>6.5065973425872858</v>
      </c>
      <c r="E12" s="4">
        <v>3.1729520232921207</v>
      </c>
      <c r="F12" s="4">
        <v>5.3405678182374379</v>
      </c>
      <c r="G12" s="4"/>
      <c r="H12" s="4">
        <v>12.171115448871067</v>
      </c>
      <c r="I12" s="4">
        <v>2.3092280776519818</v>
      </c>
      <c r="J12" s="4">
        <v>6.0711642621370201</v>
      </c>
      <c r="K12" s="4">
        <v>1.2195989617257477</v>
      </c>
      <c r="L12" s="4">
        <v>3.8212215394615288</v>
      </c>
      <c r="M12" s="4">
        <v>2.437101232953911</v>
      </c>
      <c r="N12" s="4"/>
      <c r="O12" s="4">
        <v>11.211606498048296</v>
      </c>
      <c r="P12" s="4">
        <v>5.3201435897498204</v>
      </c>
      <c r="Q12" s="4">
        <v>15.678918482061977</v>
      </c>
      <c r="R12" s="4">
        <v>8.4948659078857514</v>
      </c>
      <c r="S12" s="4">
        <v>8.4521509558766077</v>
      </c>
      <c r="T12" s="4">
        <v>7.9434578899174104</v>
      </c>
      <c r="U12" s="4"/>
      <c r="V12" s="4">
        <v>7.7504112945069128</v>
      </c>
      <c r="W12" s="4">
        <v>2.256084986350317</v>
      </c>
      <c r="X12" s="4">
        <v>7.9256609205141952</v>
      </c>
      <c r="Y12" s="4">
        <v>3.5541628073392433</v>
      </c>
      <c r="Z12" s="4">
        <v>7.0413005643346995</v>
      </c>
      <c r="AA12" s="4">
        <v>3.0607868926614215</v>
      </c>
      <c r="AD12">
        <v>10</v>
      </c>
      <c r="AE12" s="4">
        <v>25.377425009381504</v>
      </c>
      <c r="AF12" s="4">
        <v>265.73716008848476</v>
      </c>
      <c r="AG12" s="4">
        <v>141.47096712416138</v>
      </c>
      <c r="AH12" s="4">
        <v>106.55655756068188</v>
      </c>
      <c r="AI12" s="4">
        <v>138.71675185496454</v>
      </c>
      <c r="AK12" s="4">
        <v>220.24853512625188</v>
      </c>
      <c r="AL12" s="4">
        <v>146.45601918034316</v>
      </c>
      <c r="AM12" s="4">
        <v>60.506923380232159</v>
      </c>
      <c r="AN12" s="4">
        <v>58.406706615345755</v>
      </c>
      <c r="AO12" s="4">
        <v>61.435304267388801</v>
      </c>
      <c r="AP12" s="4">
        <v>116.58110033655812</v>
      </c>
      <c r="AR12" s="4">
        <v>23.364871153615422</v>
      </c>
      <c r="AS12" s="4">
        <v>211.88663846743461</v>
      </c>
      <c r="AT12" s="4">
        <v>169.26308000075312</v>
      </c>
      <c r="AU12" s="4">
        <v>90.481291353108389</v>
      </c>
      <c r="AV12" s="4">
        <v>189.14853993171275</v>
      </c>
      <c r="AW12" s="4">
        <v>91.461382289371741</v>
      </c>
      <c r="AY12" s="4">
        <v>42.2777443034296</v>
      </c>
      <c r="AZ12" s="4">
        <v>118.45304995250171</v>
      </c>
      <c r="BA12" s="4">
        <v>57.070527766770532</v>
      </c>
      <c r="BB12" s="4">
        <v>33.616378290908933</v>
      </c>
      <c r="BC12" s="4">
        <v>142.09816129126173</v>
      </c>
      <c r="BD12" s="4">
        <v>44.937014720099832</v>
      </c>
      <c r="BF12">
        <v>10</v>
      </c>
      <c r="BG12" s="4">
        <v>21.040463377114051</v>
      </c>
      <c r="BH12" s="4">
        <v>5.646534378528802</v>
      </c>
      <c r="BI12" s="4">
        <v>17.806964667597974</v>
      </c>
      <c r="BJ12" s="4">
        <v>13.55247227421745</v>
      </c>
      <c r="BK12" s="4">
        <v>15.161405750555504</v>
      </c>
      <c r="BM12" s="4">
        <v>19.409241142798386</v>
      </c>
      <c r="BN12" s="4">
        <v>5.6858018899821383</v>
      </c>
      <c r="BO12" s="4">
        <v>26.466371157932912</v>
      </c>
      <c r="BP12" s="4">
        <v>9.4535664440147205</v>
      </c>
      <c r="BQ12" s="4">
        <v>22.213669984416956</v>
      </c>
      <c r="BR12" s="4">
        <v>9.4632502135900527</v>
      </c>
      <c r="BT12" s="4">
        <v>53.264165396807329</v>
      </c>
      <c r="BU12" s="4">
        <v>14.997228546546237</v>
      </c>
      <c r="BV12" s="4">
        <v>29.225800266505924</v>
      </c>
      <c r="BW12" s="4">
        <v>29.031355081959219</v>
      </c>
      <c r="BX12" s="4">
        <v>13.809889385429422</v>
      </c>
      <c r="BY12" s="4">
        <v>28.838531699190064</v>
      </c>
      <c r="BZ12" s="4"/>
      <c r="CA12" s="4">
        <v>36.956695306368786</v>
      </c>
      <c r="CB12" s="4">
        <v>8.6950765342683134</v>
      </c>
      <c r="CC12" s="4">
        <v>38.492490431885045</v>
      </c>
      <c r="CD12" s="4">
        <v>31.598853660574893</v>
      </c>
      <c r="CE12" s="4">
        <v>16.064367029288331</v>
      </c>
      <c r="CF12" s="4">
        <v>22.361579120319274</v>
      </c>
    </row>
    <row r="13" spans="1:84" x14ac:dyDescent="0.25">
      <c r="A13">
        <v>15</v>
      </c>
      <c r="B13" s="4">
        <v>4.6750578908785618</v>
      </c>
      <c r="C13" s="4">
        <v>7.5990199054890528</v>
      </c>
      <c r="D13" s="4">
        <v>10.424929971204508</v>
      </c>
      <c r="E13" s="4">
        <v>4.7287922066756929</v>
      </c>
      <c r="F13" s="4">
        <v>9.1319124671284104</v>
      </c>
      <c r="G13" s="4"/>
      <c r="H13" s="4">
        <v>20.160567929630076</v>
      </c>
      <c r="I13" s="4">
        <v>5.1521355178527068</v>
      </c>
      <c r="J13" s="4">
        <v>12.722522537033413</v>
      </c>
      <c r="K13" s="4">
        <v>3.0768421514934334</v>
      </c>
      <c r="L13" s="4">
        <v>6.1169438917226397</v>
      </c>
      <c r="M13" s="4">
        <v>7.6709464437920394</v>
      </c>
      <c r="N13" s="4"/>
      <c r="O13" s="4">
        <v>2.6628611046912765</v>
      </c>
      <c r="P13" s="4">
        <v>2.1007955489451482</v>
      </c>
      <c r="Q13" s="4">
        <v>26.454578675979064</v>
      </c>
      <c r="R13" s="4">
        <v>12.741622391668905</v>
      </c>
      <c r="S13" s="4">
        <v>19.121036208381621</v>
      </c>
      <c r="T13" s="4">
        <v>13.593298621072869</v>
      </c>
      <c r="U13" s="4"/>
      <c r="V13" s="4">
        <v>16.282207909768413</v>
      </c>
      <c r="W13" s="4">
        <v>5.6805400064554998</v>
      </c>
      <c r="X13" s="4">
        <v>13.448935891322337</v>
      </c>
      <c r="Y13" s="4">
        <v>6.3487623790176411</v>
      </c>
      <c r="Z13" s="4">
        <v>14.150928488267358</v>
      </c>
      <c r="AA13" s="4">
        <v>6.1681066121646797</v>
      </c>
      <c r="AD13">
        <v>15</v>
      </c>
      <c r="AE13" s="4">
        <v>71.859810361625875</v>
      </c>
      <c r="AF13" s="4">
        <v>540.4118887538765</v>
      </c>
      <c r="AG13" s="4">
        <v>261.02372639728094</v>
      </c>
      <c r="AH13" s="4">
        <v>176.46386005534401</v>
      </c>
      <c r="AI13" s="4">
        <v>256.41814170606716</v>
      </c>
      <c r="AK13" s="4">
        <v>539.03400035117329</v>
      </c>
      <c r="AL13" s="4">
        <v>324.84177673167136</v>
      </c>
      <c r="AM13" s="4">
        <v>141.760277716091</v>
      </c>
      <c r="AN13" s="4">
        <v>117.27248758410005</v>
      </c>
      <c r="AO13" s="4">
        <v>113.68277871144096</v>
      </c>
      <c r="AP13" s="4">
        <v>260.62735643779928</v>
      </c>
      <c r="AR13" s="4">
        <v>92.199114633274476</v>
      </c>
      <c r="AS13" s="4">
        <v>717.81834522892689</v>
      </c>
      <c r="AT13" s="4">
        <v>373.01596106344704</v>
      </c>
      <c r="AU13" s="4">
        <v>171.19480665087067</v>
      </c>
      <c r="AV13" s="4">
        <v>479.51902249278794</v>
      </c>
      <c r="AW13" s="4">
        <v>201.77631696229966</v>
      </c>
      <c r="AY13" s="4">
        <v>116.8215021320577</v>
      </c>
      <c r="AZ13" s="4">
        <v>296.74808274100531</v>
      </c>
      <c r="BA13" s="4">
        <v>125.78472922174593</v>
      </c>
      <c r="BB13" s="4">
        <v>72.427622412341549</v>
      </c>
      <c r="BC13" s="4">
        <v>353.77838069715011</v>
      </c>
      <c r="BD13" s="4">
        <v>101.77815502644953</v>
      </c>
      <c r="BF13">
        <v>15</v>
      </c>
      <c r="BG13" s="4">
        <v>23.301262048928713</v>
      </c>
      <c r="BH13" s="4">
        <v>7.3469165677853567</v>
      </c>
      <c r="BI13" s="4">
        <v>21.849642425326596</v>
      </c>
      <c r="BJ13" s="4">
        <v>17.12323783135459</v>
      </c>
      <c r="BK13" s="4">
        <v>19.210199701605848</v>
      </c>
      <c r="BM13" s="4">
        <v>19.894751285283569</v>
      </c>
      <c r="BN13" s="4">
        <v>7.8003736917089492</v>
      </c>
      <c r="BO13" s="4">
        <v>32.662573362002739</v>
      </c>
      <c r="BP13" s="4">
        <v>12.556035013385387</v>
      </c>
      <c r="BQ13" s="4">
        <v>27.160253288013912</v>
      </c>
      <c r="BR13" s="4">
        <v>12.565502777500015</v>
      </c>
      <c r="BT13" s="4">
        <v>42.681517421764944</v>
      </c>
      <c r="BU13" s="4">
        <v>14.580284948931013</v>
      </c>
      <c r="BV13" s="4">
        <v>31.961927047719652</v>
      </c>
      <c r="BW13" s="4">
        <v>34.483295809141687</v>
      </c>
      <c r="BX13" s="4">
        <v>17.146956440146742</v>
      </c>
      <c r="BY13" s="4">
        <v>31.059864872304527</v>
      </c>
      <c r="BZ13" s="4"/>
      <c r="CA13" s="4">
        <v>42.077747847381858</v>
      </c>
      <c r="CB13" s="4">
        <v>9.4921709075411975</v>
      </c>
      <c r="CC13" s="4">
        <v>41.478318339621879</v>
      </c>
      <c r="CD13" s="4">
        <v>35.742400627438336</v>
      </c>
      <c r="CE13" s="4">
        <v>18.475790269851462</v>
      </c>
      <c r="CF13" s="4">
        <v>26.137048332716521</v>
      </c>
    </row>
    <row r="14" spans="1:84" x14ac:dyDescent="0.25">
      <c r="A14">
        <v>20</v>
      </c>
      <c r="B14" s="4">
        <v>10.625761165370978</v>
      </c>
      <c r="C14" s="4">
        <v>12.268135991664092</v>
      </c>
      <c r="D14" s="4">
        <v>14.581826132698096</v>
      </c>
      <c r="E14" s="4">
        <v>6.3664560078456773</v>
      </c>
      <c r="F14" s="4">
        <v>13.389958739033361</v>
      </c>
      <c r="G14" s="4"/>
      <c r="H14" s="4">
        <v>28.222409982898807</v>
      </c>
      <c r="I14" s="4">
        <v>9.1399503868715044</v>
      </c>
      <c r="J14" s="4">
        <v>20.291518746867155</v>
      </c>
      <c r="K14" s="4">
        <v>8.3387747358437103</v>
      </c>
      <c r="L14" s="4">
        <v>8.2737653906748729</v>
      </c>
      <c r="M14" s="4">
        <v>17.606402321197688</v>
      </c>
      <c r="N14" s="4"/>
      <c r="O14" s="4">
        <v>5.3257222093825529</v>
      </c>
      <c r="P14" s="4">
        <v>10.751861777681412</v>
      </c>
      <c r="Q14" s="4">
        <v>37.605591559828774</v>
      </c>
      <c r="R14" s="4">
        <v>16.195513492888804</v>
      </c>
      <c r="S14" s="4">
        <v>32.942091127550704</v>
      </c>
      <c r="T14" s="4">
        <v>20.040879235571939</v>
      </c>
      <c r="U14" s="4"/>
      <c r="V14" s="4">
        <v>24.850136549419734</v>
      </c>
      <c r="W14" s="4">
        <v>10.653722649113163</v>
      </c>
      <c r="X14" s="4">
        <v>19.342531098539247</v>
      </c>
      <c r="Y14" s="4">
        <v>9.4894865310148351</v>
      </c>
      <c r="Z14" s="4">
        <v>22.446620270048204</v>
      </c>
      <c r="AA14" s="4">
        <v>10.270026851847263</v>
      </c>
      <c r="AD14">
        <v>20</v>
      </c>
      <c r="AE14" s="4">
        <v>161.87503774794999</v>
      </c>
      <c r="AF14" s="4">
        <v>817.39335443902633</v>
      </c>
      <c r="AG14" s="4">
        <v>404.87228325995693</v>
      </c>
      <c r="AH14" s="4">
        <v>264.60739569885425</v>
      </c>
      <c r="AI14" s="4">
        <v>413.58795198329096</v>
      </c>
      <c r="AK14" s="4">
        <v>964.11947042806094</v>
      </c>
      <c r="AL14" s="4">
        <v>581.98976404699408</v>
      </c>
      <c r="AM14" s="4">
        <v>254.42137767583822</v>
      </c>
      <c r="AN14" s="4">
        <v>266.82519972250822</v>
      </c>
      <c r="AO14" s="4">
        <v>173.03985677044315</v>
      </c>
      <c r="AP14" s="4">
        <v>489.92716768168884</v>
      </c>
      <c r="AR14" s="4">
        <v>213.42606658623791</v>
      </c>
      <c r="AS14" s="4">
        <v>1629.6646141293509</v>
      </c>
      <c r="AT14" s="4">
        <v>657.00741519683015</v>
      </c>
      <c r="AU14" s="4">
        <v>254.41668166458342</v>
      </c>
      <c r="AV14" s="4">
        <v>937.03791401980777</v>
      </c>
      <c r="AW14" s="4">
        <v>377.57630308099579</v>
      </c>
      <c r="AY14" s="4">
        <v>221.61111833336255</v>
      </c>
      <c r="AZ14" s="4">
        <v>578.20512490754822</v>
      </c>
      <c r="BA14" s="4">
        <v>224.98875258174309</v>
      </c>
      <c r="BB14" s="4">
        <v>129.95798131054525</v>
      </c>
      <c r="BC14" s="4">
        <v>670.85306407183452</v>
      </c>
      <c r="BD14" s="4">
        <v>196.22681049373531</v>
      </c>
      <c r="BF14">
        <v>20</v>
      </c>
      <c r="BG14" s="4">
        <v>27.069607234305415</v>
      </c>
      <c r="BH14" s="4">
        <v>10.167980773182784</v>
      </c>
      <c r="BI14" s="4">
        <v>25.074629300904611</v>
      </c>
      <c r="BJ14" s="4">
        <v>19.524488489242074</v>
      </c>
      <c r="BK14" s="4">
        <v>22.091504522897534</v>
      </c>
      <c r="BM14" s="4">
        <v>20.905749572275806</v>
      </c>
      <c r="BN14" s="4">
        <v>9.7973620131639905</v>
      </c>
      <c r="BO14" s="4">
        <v>37.291152410751316</v>
      </c>
      <c r="BP14" s="4">
        <v>14.53480282368719</v>
      </c>
      <c r="BQ14" s="4">
        <v>31.171233761826578</v>
      </c>
      <c r="BR14" s="4">
        <v>17.042509204125103</v>
      </c>
      <c r="BT14" s="4">
        <v>39.835718380646625</v>
      </c>
      <c r="BU14" s="4">
        <v>14.431235848849475</v>
      </c>
      <c r="BV14" s="4">
        <v>33.795295208210433</v>
      </c>
      <c r="BW14" s="4">
        <v>38.968929078564948</v>
      </c>
      <c r="BX14" s="4">
        <v>19.666526231419653</v>
      </c>
      <c r="BY14" s="4">
        <v>31.668907758069338</v>
      </c>
      <c r="BZ14" s="4"/>
      <c r="CA14" s="4">
        <v>45.857021593781013</v>
      </c>
      <c r="CB14" s="4">
        <v>11.067635288893129</v>
      </c>
      <c r="CC14" s="4">
        <v>43.201821329468466</v>
      </c>
      <c r="CD14" s="4">
        <v>38.068198435808569</v>
      </c>
      <c r="CE14" s="4">
        <v>20.375749327386007</v>
      </c>
      <c r="CF14" s="4">
        <v>28.210726955407573</v>
      </c>
    </row>
    <row r="15" spans="1:84" x14ac:dyDescent="0.25">
      <c r="A15">
        <v>25</v>
      </c>
      <c r="B15" s="4">
        <v>19.133537753118986</v>
      </c>
      <c r="C15" s="4">
        <v>16.936678355636133</v>
      </c>
      <c r="D15" s="4">
        <v>18.929501809475585</v>
      </c>
      <c r="E15" s="4">
        <v>8.0565678298235728</v>
      </c>
      <c r="F15" s="4">
        <v>17.918055555754776</v>
      </c>
      <c r="G15" s="4"/>
      <c r="H15" s="4">
        <v>36.112766047709002</v>
      </c>
      <c r="I15" s="4">
        <v>14.272672684708375</v>
      </c>
      <c r="J15" s="4">
        <v>28.252604254823147</v>
      </c>
      <c r="K15" s="4">
        <v>23.05502999956818</v>
      </c>
      <c r="L15" s="4">
        <v>10.22990736905362</v>
      </c>
      <c r="M15" s="4">
        <v>33.709699276709991</v>
      </c>
      <c r="N15" s="4"/>
      <c r="O15" s="4">
        <v>11.484817293845969</v>
      </c>
      <c r="P15" s="4">
        <v>23.304429800943165</v>
      </c>
      <c r="Q15" s="4">
        <v>48.753981576567625</v>
      </c>
      <c r="R15" s="4">
        <v>19.103643171825944</v>
      </c>
      <c r="S15" s="4">
        <v>49.263609107295821</v>
      </c>
      <c r="T15" s="4">
        <v>27.034339889603508</v>
      </c>
      <c r="U15" s="4"/>
      <c r="V15" s="4">
        <v>33.024202904386243</v>
      </c>
      <c r="W15" s="4">
        <v>16.924664207385547</v>
      </c>
      <c r="X15" s="4">
        <v>25.414969514611336</v>
      </c>
      <c r="Y15" s="4">
        <v>12.852126083054461</v>
      </c>
      <c r="Z15" s="4">
        <v>31.397425663787029</v>
      </c>
      <c r="AA15" s="4">
        <v>15.202210639951025</v>
      </c>
      <c r="AD15">
        <v>25</v>
      </c>
      <c r="AE15" s="4">
        <v>310.81190803982076</v>
      </c>
      <c r="AF15" s="4">
        <v>1091.04012379548</v>
      </c>
      <c r="AG15" s="4">
        <v>567.79386907055505</v>
      </c>
      <c r="AH15" s="4">
        <v>371.5175314259547</v>
      </c>
      <c r="AI15" s="4">
        <v>609.09393054058728</v>
      </c>
      <c r="AK15" s="4">
        <v>1461.0869362675303</v>
      </c>
      <c r="AL15" s="4">
        <v>922.09580195438446</v>
      </c>
      <c r="AM15" s="4">
        <v>394.73743191993429</v>
      </c>
      <c r="AN15" s="4">
        <v>673.3738248400507</v>
      </c>
      <c r="AO15" s="4">
        <v>235.42966640374402</v>
      </c>
      <c r="AP15" s="4">
        <v>827.37203282291136</v>
      </c>
      <c r="AR15" s="4">
        <v>385.50370138360836</v>
      </c>
      <c r="AS15" s="4">
        <v>2912.7662803574867</v>
      </c>
      <c r="AT15" s="4">
        <v>1017.5870905633409</v>
      </c>
      <c r="AU15" s="4">
        <v>337.1503182989178</v>
      </c>
      <c r="AV15" s="4">
        <v>1577.8301371019477</v>
      </c>
      <c r="AW15" s="4">
        <v>633.29611452453764</v>
      </c>
      <c r="AY15" s="4">
        <v>350.1930591849964</v>
      </c>
      <c r="AZ15" s="4">
        <v>966.9865621200197</v>
      </c>
      <c r="BA15" s="4">
        <v>356.29756217294351</v>
      </c>
      <c r="BB15" s="4">
        <v>208.66860126358523</v>
      </c>
      <c r="BC15" s="4">
        <v>1086.7165525105406</v>
      </c>
      <c r="BD15" s="4">
        <v>338.04271137488058</v>
      </c>
      <c r="BF15">
        <v>25</v>
      </c>
      <c r="BG15" s="4">
        <v>30.20064590499496</v>
      </c>
      <c r="BH15" s="4">
        <v>13.17328700294714</v>
      </c>
      <c r="BI15" s="4">
        <v>27.859554129485719</v>
      </c>
      <c r="BJ15" s="4">
        <v>21.250711904989917</v>
      </c>
      <c r="BK15" s="4">
        <v>24.302282089715149</v>
      </c>
      <c r="BM15" s="4">
        <v>22.148254989997522</v>
      </c>
      <c r="BN15" s="4">
        <v>11.6631255114868</v>
      </c>
      <c r="BO15" s="4">
        <v>40.853987400154224</v>
      </c>
      <c r="BP15" s="4">
        <v>15.536500812669532</v>
      </c>
      <c r="BQ15" s="4">
        <v>34.612913678345656</v>
      </c>
      <c r="BR15" s="4">
        <v>21.673464509261805</v>
      </c>
      <c r="BT15" s="4">
        <v>38.755524155566277</v>
      </c>
      <c r="BU15" s="4">
        <v>14.633388512869352</v>
      </c>
      <c r="BV15" s="4">
        <v>35.138703750706519</v>
      </c>
      <c r="BW15" s="4">
        <v>42.646462206056071</v>
      </c>
      <c r="BX15" s="4">
        <v>21.607916251299372</v>
      </c>
      <c r="BY15" s="4">
        <v>31.607767697489475</v>
      </c>
      <c r="BZ15" s="4"/>
      <c r="CA15" s="4">
        <v>48.69530005482676</v>
      </c>
      <c r="CB15" s="4">
        <v>12.718193065334219</v>
      </c>
      <c r="CC15" s="4">
        <v>44.269485705166083</v>
      </c>
      <c r="CD15" s="4">
        <v>39.411875617290718</v>
      </c>
      <c r="CE15" s="4">
        <v>21.98716635378927</v>
      </c>
      <c r="CF15" s="4">
        <v>29.402902534657134</v>
      </c>
    </row>
    <row r="16" spans="1:84" x14ac:dyDescent="0.25">
      <c r="A16">
        <v>30</v>
      </c>
      <c r="B16" s="4">
        <v>29.823594735279691</v>
      </c>
      <c r="C16" s="4">
        <v>21.900905889084452</v>
      </c>
      <c r="D16" s="4">
        <v>23.422145201651762</v>
      </c>
      <c r="E16" s="4">
        <v>9.7820730582233448</v>
      </c>
      <c r="F16" s="4">
        <v>22.562785670372925</v>
      </c>
      <c r="G16" s="4"/>
      <c r="H16" s="4">
        <v>43.613076515911253</v>
      </c>
      <c r="I16" s="4">
        <v>20.550302411363322</v>
      </c>
      <c r="J16" s="4">
        <v>36.297909445763096</v>
      </c>
      <c r="K16" s="4" t="s">
        <v>743</v>
      </c>
      <c r="L16" s="4">
        <v>11.984121769531004</v>
      </c>
      <c r="M16" s="4">
        <v>57.411373802323169</v>
      </c>
      <c r="N16" s="4"/>
      <c r="O16" s="4">
        <v>17.578302748061983</v>
      </c>
      <c r="P16" s="4">
        <v>37.623486452368695</v>
      </c>
      <c r="Q16" s="4">
        <v>59.711485289865308</v>
      </c>
      <c r="R16" s="4">
        <v>21.617823615369709</v>
      </c>
      <c r="S16" s="4">
        <v>67.616388135727433</v>
      </c>
      <c r="T16" s="4">
        <v>34.379809886229715</v>
      </c>
      <c r="U16" s="4"/>
      <c r="V16" s="4">
        <v>40.719486621237074</v>
      </c>
      <c r="W16" s="4">
        <v>24.146417808085829</v>
      </c>
      <c r="X16" s="4">
        <v>31.565318849847518</v>
      </c>
      <c r="Y16" s="4">
        <v>16.361752111187894</v>
      </c>
      <c r="Z16" s="4">
        <v>40.607649972405163</v>
      </c>
      <c r="AA16" s="4">
        <v>20.776336396065037</v>
      </c>
      <c r="AD16">
        <v>30</v>
      </c>
      <c r="AE16" s="4">
        <v>530.18774522684453</v>
      </c>
      <c r="AF16" s="4">
        <v>1381.9478712294338</v>
      </c>
      <c r="AG16" s="4">
        <v>745.45783300077937</v>
      </c>
      <c r="AH16" s="4">
        <v>497.68086714380985</v>
      </c>
      <c r="AI16" s="4">
        <v>839.31823545317161</v>
      </c>
      <c r="AK16" s="4">
        <v>1995.2938926966729</v>
      </c>
      <c r="AL16" s="4">
        <v>1348.6149805683331</v>
      </c>
      <c r="AM16" s="4">
        <v>558.44709206270488</v>
      </c>
      <c r="AN16" s="4" t="s">
        <v>743</v>
      </c>
      <c r="AO16" s="4">
        <v>298.33550772928118</v>
      </c>
      <c r="AP16" s="4">
        <v>1298.4316058258878</v>
      </c>
      <c r="AR16" s="4">
        <v>604.82628030441867</v>
      </c>
      <c r="AS16" s="4">
        <v>4405.5968827091001</v>
      </c>
      <c r="AT16" s="4">
        <v>1449.774023421533</v>
      </c>
      <c r="AU16" s="4">
        <v>418.31767803289478</v>
      </c>
      <c r="AV16" s="4">
        <v>2411.4784704452177</v>
      </c>
      <c r="AW16" s="4">
        <v>980.82416726402607</v>
      </c>
      <c r="AY16" s="4">
        <v>497.55167435563169</v>
      </c>
      <c r="AZ16" s="4">
        <v>1460.3736233487002</v>
      </c>
      <c r="BA16" s="4">
        <v>520.98550100497789</v>
      </c>
      <c r="BB16" s="4">
        <v>310.8454337033379</v>
      </c>
      <c r="BC16" s="4">
        <v>1588.0321993390455</v>
      </c>
      <c r="BD16" s="4">
        <v>534.90326806086443</v>
      </c>
      <c r="BF16">
        <v>30</v>
      </c>
      <c r="BG16" s="4">
        <v>32.63711018708122</v>
      </c>
      <c r="BH16" s="4">
        <v>15.969232426713583</v>
      </c>
      <c r="BI16" s="4">
        <v>30.370764500859952</v>
      </c>
      <c r="BJ16" s="4">
        <v>22.543860469909578</v>
      </c>
      <c r="BK16" s="4">
        <v>26.120655278301207</v>
      </c>
      <c r="BM16" s="4">
        <v>23.560073691032063</v>
      </c>
      <c r="BN16" s="4">
        <v>13.406933090689389</v>
      </c>
      <c r="BO16" s="4">
        <v>43.732200675850109</v>
      </c>
      <c r="BP16" s="4" t="s">
        <v>743</v>
      </c>
      <c r="BQ16" s="4">
        <v>37.651437535430318</v>
      </c>
      <c r="BR16" s="4">
        <v>26.02260822692201</v>
      </c>
      <c r="BT16" s="4">
        <v>38.304054588973493</v>
      </c>
      <c r="BU16" s="4">
        <v>15.268518172985909</v>
      </c>
      <c r="BV16" s="4">
        <v>36.19561791773917</v>
      </c>
      <c r="BW16" s="4">
        <v>45.730593065900806</v>
      </c>
      <c r="BX16" s="4">
        <v>23.166821034552267</v>
      </c>
      <c r="BY16" s="4">
        <v>31.26863289299169</v>
      </c>
      <c r="BZ16" s="4"/>
      <c r="CA16" s="4">
        <v>50.945954476569966</v>
      </c>
      <c r="CB16" s="4">
        <v>14.29505619981151</v>
      </c>
      <c r="CC16" s="4">
        <v>44.954354564298541</v>
      </c>
      <c r="CD16" s="4">
        <v>40.177929989077668</v>
      </c>
      <c r="CE16" s="4">
        <v>23.443441880560762</v>
      </c>
      <c r="CF16" s="4">
        <v>30.136511335272647</v>
      </c>
    </row>
    <row r="17" spans="1:84" x14ac:dyDescent="0.25">
      <c r="A17">
        <v>35</v>
      </c>
      <c r="B17" s="4">
        <v>42.189345051379092</v>
      </c>
      <c r="C17" s="4" t="s">
        <v>743</v>
      </c>
      <c r="D17" s="4">
        <v>28.01591672704863</v>
      </c>
      <c r="E17" s="4">
        <v>11.532395789070401</v>
      </c>
      <c r="F17" s="4">
        <v>27.197846645847086</v>
      </c>
      <c r="G17" s="4"/>
      <c r="H17" s="4">
        <v>50.530097732174994</v>
      </c>
      <c r="I17" s="4">
        <v>27.972839566836338</v>
      </c>
      <c r="J17" s="4">
        <v>44.23351115452666</v>
      </c>
      <c r="K17" s="4" t="s">
        <v>743</v>
      </c>
      <c r="L17" s="4">
        <v>13.563091264391032</v>
      </c>
      <c r="M17" s="4">
        <v>90.115305247640492</v>
      </c>
      <c r="N17" s="4"/>
      <c r="O17" s="4">
        <v>23.475340138495586</v>
      </c>
      <c r="P17" s="4">
        <v>52.159281636021255</v>
      </c>
      <c r="Q17" s="4">
        <v>70.377462212660589</v>
      </c>
      <c r="R17" s="4">
        <v>23.834816307110966</v>
      </c>
      <c r="S17" s="4">
        <v>87.653065486155825</v>
      </c>
      <c r="T17" s="4">
        <v>41.920972817398415</v>
      </c>
      <c r="U17" s="4"/>
      <c r="V17" s="4">
        <v>47.946920114839791</v>
      </c>
      <c r="W17" s="4">
        <v>31.916802601629673</v>
      </c>
      <c r="X17" s="4">
        <v>37.736289557110076</v>
      </c>
      <c r="Y17" s="4">
        <v>19.970300796518149</v>
      </c>
      <c r="Z17" s="4">
        <v>49.755502630229891</v>
      </c>
      <c r="AA17" s="4">
        <v>26.794289040150158</v>
      </c>
      <c r="AD17">
        <v>35</v>
      </c>
      <c r="AE17" s="4">
        <v>825.25225564258085</v>
      </c>
      <c r="AF17" s="4">
        <v>1728.7310734744233</v>
      </c>
      <c r="AG17" s="4">
        <v>934.15407519905852</v>
      </c>
      <c r="AH17" s="4">
        <v>643.54349500672834</v>
      </c>
      <c r="AI17" s="4">
        <v>1098.3314361492905</v>
      </c>
      <c r="AK17" s="4">
        <v>2533.8071488527303</v>
      </c>
      <c r="AL17" s="4">
        <v>1864.5040679575775</v>
      </c>
      <c r="AM17" s="4">
        <v>741.05604039667821</v>
      </c>
      <c r="AN17" s="4" t="s">
        <v>743</v>
      </c>
      <c r="AO17" s="4">
        <v>360.63490083469361</v>
      </c>
      <c r="AP17" s="4">
        <v>1931.2565689880155</v>
      </c>
      <c r="AR17" s="4">
        <v>867.4255186365109</v>
      </c>
      <c r="AS17" s="4">
        <v>5863.3080239184401</v>
      </c>
      <c r="AT17" s="4">
        <v>1947.7949712306222</v>
      </c>
      <c r="AU17" s="4">
        <v>497.52954759571526</v>
      </c>
      <c r="AV17" s="4">
        <v>3441.8913580048807</v>
      </c>
      <c r="AW17" s="4">
        <v>1428.2810759435556</v>
      </c>
      <c r="AY17" s="4">
        <v>659.86265257366438</v>
      </c>
      <c r="AZ17" s="4">
        <v>2051.3966525605406</v>
      </c>
      <c r="BA17" s="4">
        <v>720.10515640462563</v>
      </c>
      <c r="BB17" s="4">
        <v>438.63519671387297</v>
      </c>
      <c r="BC17" s="4">
        <v>2157.7759118012023</v>
      </c>
      <c r="BD17" s="4">
        <v>791.03760019888989</v>
      </c>
      <c r="BF17">
        <v>35</v>
      </c>
      <c r="BG17" s="4">
        <v>34.615820118649943</v>
      </c>
      <c r="BH17" s="4" t="s">
        <v>743</v>
      </c>
      <c r="BI17" s="4">
        <v>32.693070880439592</v>
      </c>
      <c r="BJ17" s="4">
        <v>23.540715759008524</v>
      </c>
      <c r="BK17" s="4">
        <v>27.716669203325299</v>
      </c>
      <c r="BM17" s="4">
        <v>25.127183284677727</v>
      </c>
      <c r="BN17" s="4">
        <v>15.041812448767006</v>
      </c>
      <c r="BO17" s="4">
        <v>46.160549249834823</v>
      </c>
      <c r="BP17" s="4" t="s">
        <v>743</v>
      </c>
      <c r="BQ17" s="4">
        <v>40.357765843178555</v>
      </c>
      <c r="BR17" s="4">
        <v>29.946099811636412</v>
      </c>
      <c r="BT17" s="4">
        <v>38.143222274952265</v>
      </c>
      <c r="BU17" s="4">
        <v>16.407501978915384</v>
      </c>
      <c r="BV17" s="4">
        <v>37.075757233903893</v>
      </c>
      <c r="BW17" s="4">
        <v>48.370853304887255</v>
      </c>
      <c r="BX17" s="4">
        <v>24.473161333438249</v>
      </c>
      <c r="BY17" s="4">
        <v>30.842184042070329</v>
      </c>
      <c r="BZ17" s="4"/>
      <c r="CA17" s="4">
        <v>52.808632979309778</v>
      </c>
      <c r="CB17" s="4">
        <v>15.758436659553416</v>
      </c>
      <c r="CC17" s="4">
        <v>45.398370698218912</v>
      </c>
      <c r="CD17" s="4">
        <v>40.583380496409255</v>
      </c>
      <c r="CE17" s="4">
        <v>24.815569996939246</v>
      </c>
      <c r="CF17" s="4">
        <v>30.653412032227024</v>
      </c>
    </row>
    <row r="18" spans="1:84" x14ac:dyDescent="0.25">
      <c r="A18">
        <v>40</v>
      </c>
      <c r="B18" s="4">
        <v>55.681421746561753</v>
      </c>
      <c r="C18" s="4" t="s">
        <v>743</v>
      </c>
      <c r="D18" s="4">
        <v>32.668949021195438</v>
      </c>
      <c r="E18" s="4">
        <v>13.300653255419412</v>
      </c>
      <c r="F18" s="4">
        <v>31.715088117923145</v>
      </c>
      <c r="G18" s="4"/>
      <c r="H18" s="4">
        <v>56.695901993988556</v>
      </c>
      <c r="I18" s="4" t="s">
        <v>743</v>
      </c>
      <c r="J18" s="4">
        <v>51.93053796987131</v>
      </c>
      <c r="K18" s="4" t="s">
        <v>743</v>
      </c>
      <c r="L18" s="4">
        <v>15.007619526204895</v>
      </c>
      <c r="M18" s="4">
        <v>133.20541727064031</v>
      </c>
      <c r="N18" s="4"/>
      <c r="O18" s="4">
        <v>29.148969003024252</v>
      </c>
      <c r="P18" s="4">
        <v>65.673740144217831</v>
      </c>
      <c r="Q18" s="4">
        <v>80.696228833314919</v>
      </c>
      <c r="R18" s="4">
        <v>25.819584813565726</v>
      </c>
      <c r="S18" s="4">
        <v>109.10901250330775</v>
      </c>
      <c r="T18" s="4">
        <v>49.527481846728868</v>
      </c>
      <c r="U18" s="4"/>
      <c r="V18" s="4">
        <v>54.7439549614366</v>
      </c>
      <c r="W18" s="4">
        <v>39.803495323495021</v>
      </c>
      <c r="X18" s="4">
        <v>43.893776398867487</v>
      </c>
      <c r="Y18" s="4">
        <v>23.645483382516311</v>
      </c>
      <c r="Z18" s="4">
        <v>58.562939433454986</v>
      </c>
      <c r="AA18" s="4">
        <v>33.055184572213371</v>
      </c>
      <c r="AD18">
        <v>40</v>
      </c>
      <c r="AE18" s="4">
        <v>1193.6022366746929</v>
      </c>
      <c r="AF18" s="4">
        <v>2186.7744049110388</v>
      </c>
      <c r="AG18" s="4">
        <v>1130.6375371102843</v>
      </c>
      <c r="AH18" s="4">
        <v>809.5161098383677</v>
      </c>
      <c r="AI18" s="4">
        <v>1378.1941859540732</v>
      </c>
      <c r="AK18" s="4">
        <v>3046.5482775800042</v>
      </c>
      <c r="AL18" s="4" t="s">
        <v>743</v>
      </c>
      <c r="AM18" s="4">
        <v>938.00022083633075</v>
      </c>
      <c r="AN18" s="4" t="s">
        <v>743</v>
      </c>
      <c r="AO18" s="4">
        <v>422.39336176252993</v>
      </c>
      <c r="AP18" s="4">
        <v>2756.7635359564752</v>
      </c>
      <c r="AR18" s="4">
        <v>1169.5168648771726</v>
      </c>
      <c r="AS18" s="4">
        <v>7025.3111096480234</v>
      </c>
      <c r="AT18" s="4">
        <v>2505.3918957280607</v>
      </c>
      <c r="AU18" s="4">
        <v>574.67841108539335</v>
      </c>
      <c r="AV18" s="4">
        <v>4667.7792449213339</v>
      </c>
      <c r="AW18" s="4">
        <v>1979.052298349118</v>
      </c>
      <c r="AY18" s="4">
        <v>834.18264300968781</v>
      </c>
      <c r="AZ18" s="4">
        <v>2727.0758492662731</v>
      </c>
      <c r="BA18" s="4">
        <v>954.55305746925228</v>
      </c>
      <c r="BB18" s="4">
        <v>594.0704730095913</v>
      </c>
      <c r="BC18" s="4">
        <v>2776.4316615456023</v>
      </c>
      <c r="BD18" s="4">
        <v>1106.0358641556136</v>
      </c>
      <c r="BF18">
        <v>40</v>
      </c>
      <c r="BG18" s="4">
        <v>36.347522036515713</v>
      </c>
      <c r="BH18" s="4" t="s">
        <v>743</v>
      </c>
      <c r="BI18" s="4">
        <v>34.874764204503805</v>
      </c>
      <c r="BJ18" s="4">
        <v>24.325655519751628</v>
      </c>
      <c r="BK18" s="4">
        <v>29.200875505468233</v>
      </c>
      <c r="BM18" s="4">
        <v>26.852782298670057</v>
      </c>
      <c r="BN18" s="4" t="s">
        <v>743</v>
      </c>
      <c r="BO18" s="4">
        <v>48.284573765411281</v>
      </c>
      <c r="BP18" s="4" t="s">
        <v>743</v>
      </c>
      <c r="BQ18" s="4">
        <v>42.753404189059083</v>
      </c>
      <c r="BR18" s="4">
        <v>33.421543386350308</v>
      </c>
      <c r="BT18" s="4">
        <v>38.138380003954701</v>
      </c>
      <c r="BU18" s="4">
        <v>18.146186089053316</v>
      </c>
      <c r="BV18" s="4">
        <v>37.842902890835155</v>
      </c>
      <c r="BW18" s="4">
        <v>50.66905566342583</v>
      </c>
      <c r="BX18" s="4">
        <v>25.61271940630288</v>
      </c>
      <c r="BY18" s="4">
        <v>30.428757960998759</v>
      </c>
      <c r="BZ18" s="4"/>
      <c r="CA18" s="4">
        <v>54.399230187062251</v>
      </c>
      <c r="CB18" s="4">
        <v>17.113078039993614</v>
      </c>
      <c r="CC18" s="4">
        <v>45.682481214083133</v>
      </c>
      <c r="CD18" s="4">
        <v>40.753586193277052</v>
      </c>
      <c r="CE18" s="4">
        <v>26.147515841127394</v>
      </c>
      <c r="CF18" s="4">
        <v>31.101994760540325</v>
      </c>
    </row>
    <row r="19" spans="1:84" x14ac:dyDescent="0.25">
      <c r="A19">
        <v>45</v>
      </c>
      <c r="B19" s="4">
        <v>69.749901313740907</v>
      </c>
      <c r="C19" s="4" t="s">
        <v>743</v>
      </c>
      <c r="D19" s="4">
        <v>37.341346937328673</v>
      </c>
      <c r="E19" s="4">
        <v>15.082199762588147</v>
      </c>
      <c r="F19" s="4">
        <v>36.019060186788067</v>
      </c>
      <c r="G19" s="4"/>
      <c r="H19" s="4">
        <v>61.967877551659093</v>
      </c>
      <c r="I19" s="4" t="s">
        <v>743</v>
      </c>
      <c r="J19" s="4">
        <v>59.299827900571422</v>
      </c>
      <c r="K19" s="4" t="s">
        <v>743</v>
      </c>
      <c r="L19" s="4">
        <v>16.366158072696752</v>
      </c>
      <c r="M19" s="4">
        <v>188.05059480010146</v>
      </c>
      <c r="N19" s="4"/>
      <c r="O19" s="4">
        <v>34.602892032111505</v>
      </c>
      <c r="P19" s="4">
        <v>77.111908040239854</v>
      </c>
      <c r="Q19" s="4">
        <v>90.636881988437821</v>
      </c>
      <c r="R19" s="4">
        <v>27.617760595361908</v>
      </c>
      <c r="S19" s="4">
        <v>131.77754387941556</v>
      </c>
      <c r="T19" s="4">
        <v>57.087768791722496</v>
      </c>
      <c r="U19" s="4"/>
      <c r="V19" s="4">
        <v>61.152869070403341</v>
      </c>
      <c r="W19" s="4">
        <v>47.36126262074287</v>
      </c>
      <c r="X19" s="4">
        <v>50.016882823171265</v>
      </c>
      <c r="Y19" s="4">
        <v>27.364827992292238</v>
      </c>
      <c r="Z19" s="4">
        <v>66.779674777678025</v>
      </c>
      <c r="AA19" s="4">
        <v>39.358946753028839</v>
      </c>
      <c r="AD19">
        <v>45</v>
      </c>
      <c r="AE19" s="4">
        <v>1624.8840622722032</v>
      </c>
      <c r="AG19" s="4">
        <v>1332.030397370185</v>
      </c>
      <c r="AH19" s="4">
        <v>995.97888000919909</v>
      </c>
      <c r="AI19" s="4">
        <v>1669.3493824908874</v>
      </c>
      <c r="AK19" s="4">
        <v>3507.0432167650511</v>
      </c>
      <c r="AL19" s="4" t="s">
        <v>743</v>
      </c>
      <c r="AM19" s="4">
        <v>1144.7535837329913</v>
      </c>
      <c r="AN19" s="4" t="s">
        <v>743</v>
      </c>
      <c r="AO19" s="4">
        <v>484.67659547614102</v>
      </c>
      <c r="AP19" s="4">
        <v>3808.7105723529517</v>
      </c>
      <c r="AR19" s="4">
        <v>1507.6604931260745</v>
      </c>
      <c r="AS19" s="4">
        <v>7669.3693872424728</v>
      </c>
      <c r="AT19" s="4">
        <v>3116.0169624260252</v>
      </c>
      <c r="AU19" s="4">
        <v>649.77982966938202</v>
      </c>
      <c r="AV19" s="4">
        <v>6082.9000835154166</v>
      </c>
      <c r="AW19" s="4">
        <v>2631.1426895594782</v>
      </c>
      <c r="AY19" s="4">
        <v>1018.2118746600532</v>
      </c>
      <c r="AZ19" s="4">
        <v>3461.5573523373514</v>
      </c>
      <c r="BA19" s="4">
        <v>1225.1098892106756</v>
      </c>
      <c r="BB19" s="4">
        <v>779.08802983922487</v>
      </c>
      <c r="BC19" s="4">
        <v>3421.2686987364141</v>
      </c>
      <c r="BD19" s="4">
        <v>1473.9528734729643</v>
      </c>
      <c r="BF19">
        <v>45</v>
      </c>
      <c r="BG19" s="4">
        <v>37.982611933746782</v>
      </c>
      <c r="BH19" s="4" t="s">
        <v>743</v>
      </c>
      <c r="BI19" s="4">
        <v>36.945784745601436</v>
      </c>
      <c r="BJ19" s="4">
        <v>24.953920096544763</v>
      </c>
      <c r="BK19" s="4">
        <v>30.649417447275706</v>
      </c>
      <c r="BM19" s="4">
        <v>28.74917331713981</v>
      </c>
      <c r="BN19" s="4" t="s">
        <v>743</v>
      </c>
      <c r="BO19" s="4">
        <v>50.197830920374756</v>
      </c>
      <c r="BP19" s="4" t="s">
        <v>743</v>
      </c>
      <c r="BQ19" s="4">
        <v>44.833251922245431</v>
      </c>
      <c r="BR19" s="4">
        <v>36.476081874497567</v>
      </c>
      <c r="BT19" s="4">
        <v>38.22514164464063</v>
      </c>
      <c r="BU19" s="4">
        <v>20.653623069063922</v>
      </c>
      <c r="BV19" s="4">
        <v>38.536454261902279</v>
      </c>
      <c r="BW19" s="4">
        <v>52.696493050137896</v>
      </c>
      <c r="BX19" s="4">
        <v>26.644054457110133</v>
      </c>
      <c r="BY19" s="4">
        <v>30.083602758066114</v>
      </c>
      <c r="BZ19" s="4"/>
      <c r="CA19" s="4">
        <v>55.789282161241218</v>
      </c>
      <c r="CB19" s="4">
        <v>18.40778512896707</v>
      </c>
      <c r="CC19" s="4">
        <v>45.856069914381322</v>
      </c>
      <c r="CD19" s="4">
        <v>40.765231155875583</v>
      </c>
      <c r="CE19" s="4">
        <v>27.478964450214221</v>
      </c>
      <c r="CF19" s="4">
        <v>31.580122996492634</v>
      </c>
    </row>
    <row r="20" spans="1:84" x14ac:dyDescent="0.25">
      <c r="A20">
        <v>50</v>
      </c>
      <c r="B20" s="4">
        <v>83.862615325193161</v>
      </c>
      <c r="C20" s="4" t="s">
        <v>743</v>
      </c>
      <c r="D20" s="4">
        <v>41.995187546392067</v>
      </c>
      <c r="E20" s="4">
        <v>16.87381026687514</v>
      </c>
      <c r="F20" s="4">
        <v>40.023431822573436</v>
      </c>
      <c r="G20" s="4"/>
      <c r="H20" s="4">
        <v>66.228728608312622</v>
      </c>
      <c r="I20" s="4" t="s">
        <v>743</v>
      </c>
      <c r="J20" s="4">
        <v>66.277749919827755</v>
      </c>
      <c r="K20" s="4" t="s">
        <v>743</v>
      </c>
      <c r="L20" s="4">
        <v>17.691554650062717</v>
      </c>
      <c r="M20" s="4" t="s">
        <v>743</v>
      </c>
      <c r="N20" s="4"/>
      <c r="O20" s="4">
        <v>39.850277354099276</v>
      </c>
      <c r="P20" s="4">
        <v>85.525964646639054</v>
      </c>
      <c r="Q20" s="4">
        <v>100.18287770690193</v>
      </c>
      <c r="R20" s="4">
        <v>29.262610915558454</v>
      </c>
      <c r="S20" s="4">
        <v>155.49379432975755</v>
      </c>
      <c r="T20" s="4">
        <v>64.504247898400749</v>
      </c>
      <c r="U20" s="4"/>
      <c r="V20" s="4">
        <v>67.213765770087576</v>
      </c>
      <c r="W20" s="4">
        <v>54.145066460846856</v>
      </c>
      <c r="X20" s="4">
        <v>56.09263910248778</v>
      </c>
      <c r="Y20" s="4">
        <v>31.112258538899393</v>
      </c>
      <c r="Z20" s="4">
        <v>74.174322405634854</v>
      </c>
      <c r="AA20" s="4">
        <v>45.508165014010991</v>
      </c>
      <c r="AD20">
        <v>50</v>
      </c>
      <c r="AE20" s="4">
        <v>2101.5013002214214</v>
      </c>
      <c r="AG20" s="4">
        <v>1535.7563301238977</v>
      </c>
      <c r="AH20" s="4">
        <v>1203.2856330956743</v>
      </c>
      <c r="AI20" s="4">
        <v>1961.0674133237958</v>
      </c>
      <c r="AK20" s="4">
        <v>3892.9394556527068</v>
      </c>
      <c r="AL20" s="4" t="s">
        <v>743</v>
      </c>
      <c r="AM20" s="4">
        <v>1356.904390401824</v>
      </c>
      <c r="AN20" s="4" t="s">
        <v>743</v>
      </c>
      <c r="AO20" s="4">
        <v>549.41083947421782</v>
      </c>
      <c r="AP20" s="4">
        <v>5123.7669565681927</v>
      </c>
      <c r="AR20" s="4">
        <v>1878.7862881323267</v>
      </c>
      <c r="AS20" s="4" t="s">
        <v>743</v>
      </c>
      <c r="AT20" s="4">
        <v>3772.9654165559114</v>
      </c>
      <c r="AU20" s="4">
        <v>722.90378528728581</v>
      </c>
      <c r="AV20" s="4">
        <v>7676.145400128803</v>
      </c>
      <c r="AW20" s="4">
        <v>3376.8923349955494</v>
      </c>
      <c r="AY20" s="4">
        <v>1210.1256769328977</v>
      </c>
      <c r="AZ20" s="4">
        <v>4207.510809511934</v>
      </c>
      <c r="BA20" s="4">
        <v>1532.4669207555221</v>
      </c>
      <c r="BB20" s="4">
        <v>995.54266981223532</v>
      </c>
      <c r="BC20" s="4">
        <v>4064.4165054781283</v>
      </c>
      <c r="BD20" s="4">
        <v>1882.809912089034</v>
      </c>
      <c r="BF20">
        <v>50</v>
      </c>
      <c r="BG20" s="4">
        <v>39.624080350358952</v>
      </c>
      <c r="BH20" s="4" t="s">
        <v>743</v>
      </c>
      <c r="BI20" s="4">
        <v>38.926010604129537</v>
      </c>
      <c r="BJ20" s="4">
        <v>25.463298741533595</v>
      </c>
      <c r="BK20" s="4">
        <v>32.118118367242673</v>
      </c>
      <c r="BM20" s="4">
        <v>30.835181086798446</v>
      </c>
      <c r="BN20" s="4" t="s">
        <v>743</v>
      </c>
      <c r="BO20" s="4">
        <v>51.96282722801152</v>
      </c>
      <c r="BP20" s="4" t="s">
        <v>743</v>
      </c>
      <c r="BQ20" s="4">
        <v>46.57849483051239</v>
      </c>
      <c r="BR20" s="4" t="s">
        <v>743</v>
      </c>
      <c r="BT20" s="4">
        <v>38.368792555546669</v>
      </c>
      <c r="BU20" s="4" t="s">
        <v>743</v>
      </c>
      <c r="BV20" s="4">
        <v>39.181986015032841</v>
      </c>
      <c r="BW20" s="4">
        <v>54.504731151225748</v>
      </c>
      <c r="BX20" s="4">
        <v>27.609010764806317</v>
      </c>
      <c r="BY20" s="4">
        <v>29.838091256748651</v>
      </c>
      <c r="BZ20" s="4"/>
      <c r="CA20" s="4">
        <v>57.025546338993472</v>
      </c>
      <c r="CB20" s="4">
        <v>19.738128587287324</v>
      </c>
      <c r="CC20" s="4">
        <v>45.95086719662779</v>
      </c>
      <c r="CD20" s="4">
        <v>40.667411570546555</v>
      </c>
      <c r="CE20" s="4">
        <v>28.858637932619015</v>
      </c>
      <c r="CF20" s="4">
        <v>32.158344244446596</v>
      </c>
    </row>
    <row r="21" spans="1:84" x14ac:dyDescent="0.25">
      <c r="A21">
        <v>55</v>
      </c>
      <c r="B21" s="4">
        <v>97.511557098000992</v>
      </c>
      <c r="C21" s="4" t="s">
        <v>743</v>
      </c>
      <c r="D21" s="4">
        <v>46.594520137036533</v>
      </c>
      <c r="E21" s="4">
        <v>18.673196593790916</v>
      </c>
      <c r="F21" s="4">
        <v>43.648477375491268</v>
      </c>
      <c r="G21" s="4"/>
      <c r="H21" s="4">
        <v>69.386475319894075</v>
      </c>
      <c r="I21" s="4" t="s">
        <v>743</v>
      </c>
      <c r="J21" s="4">
        <v>72.817777506038098</v>
      </c>
      <c r="K21" s="4" t="s">
        <v>743</v>
      </c>
      <c r="L21" s="4">
        <v>19.039337246825376</v>
      </c>
      <c r="M21" s="4" t="s">
        <v>743</v>
      </c>
      <c r="N21" s="4"/>
      <c r="O21" s="4">
        <v>44.906625589596423</v>
      </c>
      <c r="P21" s="4">
        <v>90.022570064269331</v>
      </c>
      <c r="Q21" s="4">
        <v>109.32628312548152</v>
      </c>
      <c r="R21" s="4">
        <v>30.779142151052774</v>
      </c>
      <c r="S21" s="4">
        <v>180.12389595333821</v>
      </c>
      <c r="T21" s="4">
        <v>71.689928391888259</v>
      </c>
      <c r="U21" s="4"/>
      <c r="V21" s="4">
        <v>72.962555218902168</v>
      </c>
      <c r="W21" s="4">
        <v>59.721268157583935</v>
      </c>
      <c r="X21" s="4">
        <v>62.113023725961185</v>
      </c>
      <c r="Y21" s="4">
        <v>34.876022428824236</v>
      </c>
      <c r="Z21" s="4">
        <v>80.52949185354467</v>
      </c>
      <c r="AA21" s="4">
        <v>51.309103042799705</v>
      </c>
      <c r="AD21">
        <v>55</v>
      </c>
      <c r="AE21" s="4">
        <v>2600.1174438216417</v>
      </c>
      <c r="AG21" s="4">
        <v>1739.4940701601022</v>
      </c>
      <c r="AH21" s="4">
        <v>1431.7673455482056</v>
      </c>
      <c r="AI21" s="4">
        <v>2241.9081282644875</v>
      </c>
      <c r="AK21" s="4">
        <v>4186.3707619506476</v>
      </c>
      <c r="AL21" s="4" t="s">
        <v>743</v>
      </c>
      <c r="AM21" s="4">
        <v>1570.2119454364936</v>
      </c>
      <c r="AN21" s="4" t="s">
        <v>743</v>
      </c>
      <c r="AO21" s="4">
        <v>619.30821542565138</v>
      </c>
      <c r="AP21" s="4">
        <v>6741.578942850867</v>
      </c>
      <c r="AR21" s="4">
        <v>2280.1711799628797</v>
      </c>
      <c r="AS21" s="4" t="s">
        <v>743</v>
      </c>
      <c r="AT21" s="4">
        <v>4469.4710088695474</v>
      </c>
      <c r="AU21" s="4">
        <v>794.14285669337119</v>
      </c>
      <c r="AV21" s="4">
        <v>9431.4989407717094</v>
      </c>
      <c r="AW21" s="4">
        <v>4203.0631556522576</v>
      </c>
      <c r="AY21" s="4">
        <v>1408.455759546433</v>
      </c>
      <c r="BA21" s="4">
        <v>1877.2443118293484</v>
      </c>
      <c r="BB21" s="4">
        <v>1245.2180028577443</v>
      </c>
      <c r="BC21" s="4">
        <v>4671.1001550614901</v>
      </c>
      <c r="BD21" s="4">
        <v>2314.580432291687</v>
      </c>
      <c r="BF21">
        <v>55</v>
      </c>
      <c r="BG21" s="4">
        <v>41.342964068572385</v>
      </c>
      <c r="BH21" s="4" t="s">
        <v>743</v>
      </c>
      <c r="BI21" s="4">
        <v>40.829415153050896</v>
      </c>
      <c r="BJ21" s="4">
        <v>25.880543891595327</v>
      </c>
      <c r="BK21" s="4">
        <v>33.650968475938129</v>
      </c>
      <c r="BM21" s="4">
        <v>33.135384500247753</v>
      </c>
      <c r="BN21" s="4" t="s">
        <v>743</v>
      </c>
      <c r="BO21" s="4">
        <v>53.622825079864789</v>
      </c>
      <c r="BP21" s="4" t="s">
        <v>743</v>
      </c>
      <c r="BQ21" s="4">
        <v>47.964712517992652</v>
      </c>
      <c r="BR21" s="4" t="s">
        <v>743</v>
      </c>
      <c r="BT21" s="4">
        <v>38.549000255155853</v>
      </c>
      <c r="BU21" s="4" t="s">
        <v>743</v>
      </c>
      <c r="BV21" s="4">
        <v>39.79679881998409</v>
      </c>
      <c r="BW21" s="4">
        <v>56.132173816743446</v>
      </c>
      <c r="BX21" s="4">
        <v>28.539117403388403</v>
      </c>
      <c r="BY21" s="4">
        <v>29.710617043020875</v>
      </c>
      <c r="BZ21" s="4"/>
      <c r="CA21" s="4">
        <v>58.140098102319925</v>
      </c>
      <c r="CB21" s="4"/>
      <c r="CC21" s="4">
        <v>45.988116393531286</v>
      </c>
      <c r="CD21" s="4">
        <v>40.492739000289937</v>
      </c>
      <c r="CE21" s="4">
        <v>30.350681385162638</v>
      </c>
      <c r="CF21" s="4">
        <v>32.893484965927819</v>
      </c>
    </row>
    <row r="22" spans="1:84" x14ac:dyDescent="0.25">
      <c r="A22">
        <v>60</v>
      </c>
      <c r="B22" s="4" t="s">
        <v>743</v>
      </c>
      <c r="C22" s="4" t="s">
        <v>743</v>
      </c>
      <c r="D22" s="4">
        <v>51.105366215620265</v>
      </c>
      <c r="E22" s="4">
        <v>20.478707676077335</v>
      </c>
      <c r="F22" s="4">
        <v>46.819208975962894</v>
      </c>
      <c r="G22" s="4"/>
      <c r="H22" s="4" t="s">
        <v>743</v>
      </c>
      <c r="I22" s="4" t="s">
        <v>743</v>
      </c>
      <c r="J22" s="4">
        <v>78.885232763459086</v>
      </c>
      <c r="K22" s="4" t="s">
        <v>743</v>
      </c>
      <c r="L22" s="4">
        <v>20.466764031123962</v>
      </c>
      <c r="M22" s="4" t="s">
        <v>743</v>
      </c>
      <c r="N22" s="4"/>
      <c r="O22" s="4">
        <v>49.787213946356793</v>
      </c>
      <c r="P22" s="4"/>
      <c r="Q22" s="4">
        <v>118.06444202867741</v>
      </c>
      <c r="R22" s="4">
        <v>32.186634425596282</v>
      </c>
      <c r="S22" s="4" t="s">
        <v>743</v>
      </c>
      <c r="T22" s="4">
        <v>78.565906816672424</v>
      </c>
      <c r="U22" s="4"/>
      <c r="V22" s="4">
        <v>78.430694515395558</v>
      </c>
      <c r="W22" s="4"/>
      <c r="X22" s="4">
        <v>68.073198300991635</v>
      </c>
      <c r="Y22" s="4">
        <v>38.6473792746147</v>
      </c>
      <c r="Z22" s="4">
        <v>85.639305599007074</v>
      </c>
      <c r="AA22" s="4">
        <v>56.572327400204166</v>
      </c>
      <c r="AD22">
        <v>60</v>
      </c>
      <c r="AE22" s="4">
        <v>3093.6496842946108</v>
      </c>
      <c r="AG22" s="4">
        <v>1941.1433385307048</v>
      </c>
      <c r="AH22" s="4">
        <v>1681.7350322069781</v>
      </c>
      <c r="AI22" s="4">
        <v>2500.1673934482433</v>
      </c>
      <c r="AK22" s="4" t="s">
        <v>743</v>
      </c>
      <c r="AL22" s="4" t="s">
        <v>743</v>
      </c>
      <c r="AM22" s="4">
        <v>1780.6502686226045</v>
      </c>
      <c r="AN22" s="4" t="s">
        <v>743</v>
      </c>
      <c r="AO22" s="4">
        <v>697.86767692652666</v>
      </c>
      <c r="AP22" s="4">
        <v>8704.8324868662185</v>
      </c>
      <c r="AR22" s="4">
        <v>2709.4020213822532</v>
      </c>
      <c r="AS22" s="4" t="s">
        <v>743</v>
      </c>
      <c r="AT22" s="4">
        <v>5198.7773245671897</v>
      </c>
      <c r="AU22" s="4">
        <v>863.59685483875876</v>
      </c>
      <c r="AV22" s="4" t="s">
        <v>743</v>
      </c>
      <c r="AW22" s="4">
        <v>5091.2760275834498</v>
      </c>
      <c r="AY22" s="4">
        <v>1612.0056420776873</v>
      </c>
      <c r="AZ22" s="4" t="s">
        <v>743</v>
      </c>
      <c r="BA22" s="4">
        <v>2260.0043195263816</v>
      </c>
      <c r="BB22" s="4">
        <v>1529.8350200241939</v>
      </c>
      <c r="BC22" s="4">
        <v>5199.5496968182024</v>
      </c>
      <c r="BD22" s="4">
        <v>2745.7238786713865</v>
      </c>
      <c r="BF22">
        <v>60</v>
      </c>
      <c r="BG22" s="4" t="s">
        <v>743</v>
      </c>
      <c r="BH22" s="4" t="s">
        <v>743</v>
      </c>
      <c r="BI22" s="4">
        <v>42.66631368208126</v>
      </c>
      <c r="BJ22" s="4">
        <v>26.225127242003389</v>
      </c>
      <c r="BK22" s="4">
        <v>35.285655713420979</v>
      </c>
      <c r="BM22" s="4" t="s">
        <v>743</v>
      </c>
      <c r="BN22" s="4" t="s">
        <v>743</v>
      </c>
      <c r="BO22" s="4">
        <v>55.208711690313329</v>
      </c>
      <c r="BP22" s="4" t="s">
        <v>743</v>
      </c>
      <c r="BQ22" s="4">
        <v>48.967419629866825</v>
      </c>
      <c r="BR22" s="4" t="s">
        <v>743</v>
      </c>
      <c r="BT22" s="4">
        <v>38.753124886891577</v>
      </c>
      <c r="BU22" s="4" t="s">
        <v>743</v>
      </c>
      <c r="BV22" s="4">
        <v>40.393016547135474</v>
      </c>
      <c r="BW22" s="4">
        <v>57.608150614294573</v>
      </c>
      <c r="BX22" s="4" t="s">
        <v>743</v>
      </c>
      <c r="BY22" s="4">
        <v>29.712566701270344</v>
      </c>
      <c r="BZ22" s="4"/>
      <c r="CA22" s="4">
        <v>59.155841221318873</v>
      </c>
      <c r="CB22" s="4"/>
      <c r="CC22" s="4">
        <v>45.982522462631671</v>
      </c>
      <c r="CD22" s="4">
        <v>40.263536336447018</v>
      </c>
      <c r="CE22" s="4">
        <v>32.036205943818786</v>
      </c>
      <c r="CF22" s="4">
        <v>33.837362817350105</v>
      </c>
    </row>
    <row r="23" spans="1:84" x14ac:dyDescent="0.25">
      <c r="A23">
        <v>65</v>
      </c>
      <c r="B23" s="4" t="s">
        <v>743</v>
      </c>
      <c r="C23" s="4" t="s">
        <v>743</v>
      </c>
      <c r="D23" s="4">
        <v>55.495719506208758</v>
      </c>
      <c r="E23" s="4">
        <v>22.289136850142622</v>
      </c>
      <c r="F23" s="4">
        <v>49.463918211569819</v>
      </c>
      <c r="G23" s="4"/>
      <c r="H23" s="4" t="s">
        <v>743</v>
      </c>
      <c r="I23" s="4" t="s">
        <v>743</v>
      </c>
      <c r="J23" s="4">
        <v>84.453877085301627</v>
      </c>
      <c r="K23" s="4" t="s">
        <v>743</v>
      </c>
      <c r="L23" s="4">
        <v>22.032248386663845</v>
      </c>
      <c r="M23" s="4" t="s">
        <v>743</v>
      </c>
      <c r="N23" s="4"/>
      <c r="O23" s="4">
        <v>54.506207006289046</v>
      </c>
      <c r="P23" s="4"/>
      <c r="Q23" s="4">
        <v>126.39796282732746</v>
      </c>
      <c r="R23" s="4">
        <v>33.50027343414633</v>
      </c>
      <c r="S23" s="4" t="s">
        <v>743</v>
      </c>
      <c r="T23" s="4">
        <v>85.059433903285111</v>
      </c>
      <c r="U23" s="4"/>
      <c r="V23" s="4">
        <v>83.645528833846541</v>
      </c>
      <c r="W23" s="4"/>
      <c r="X23" s="4">
        <v>73.970419117245299</v>
      </c>
      <c r="Y23" s="4">
        <v>42.419740590609429</v>
      </c>
      <c r="Z23" s="4">
        <v>89.308568125381385</v>
      </c>
      <c r="AA23" s="4">
        <v>61.113233584574957</v>
      </c>
      <c r="AD23">
        <v>65</v>
      </c>
      <c r="AE23" s="4">
        <v>3553.3970091543461</v>
      </c>
      <c r="AG23" s="4">
        <v>2138.7990743415407</v>
      </c>
      <c r="AH23" s="4">
        <v>1953.4821439643035</v>
      </c>
      <c r="AI23" s="4">
        <v>2724.2842912793494</v>
      </c>
      <c r="AK23" s="4" t="s">
        <v>743</v>
      </c>
      <c r="AL23" s="4" t="s">
        <v>743</v>
      </c>
      <c r="AM23" s="4">
        <v>1984.442567495654</v>
      </c>
      <c r="AN23" s="4" t="s">
        <v>743</v>
      </c>
      <c r="AO23" s="4">
        <v>789.45915047718995</v>
      </c>
      <c r="AP23" s="4" t="s">
        <v>743</v>
      </c>
      <c r="AR23" s="4">
        <v>3164.3367041022552</v>
      </c>
      <c r="AS23" s="4" t="s">
        <v>743</v>
      </c>
      <c r="AT23" s="4">
        <v>5954.1928016802203</v>
      </c>
      <c r="AU23" s="4">
        <v>931.36529507568889</v>
      </c>
      <c r="AV23" s="4" t="s">
        <v>743</v>
      </c>
      <c r="AW23" s="4">
        <v>6018.7502506274659</v>
      </c>
      <c r="AY23" s="4">
        <v>1819.7894389310406</v>
      </c>
      <c r="AZ23" s="4" t="s">
        <v>743</v>
      </c>
      <c r="BA23" s="4">
        <v>2681.2611398863401</v>
      </c>
      <c r="BB23" s="4">
        <v>1851.0590508353471</v>
      </c>
      <c r="BC23" s="4">
        <v>5603.6357609323559</v>
      </c>
      <c r="BD23" s="4">
        <v>3148.3068932378001</v>
      </c>
      <c r="BF23">
        <v>65</v>
      </c>
      <c r="BG23" s="4" t="s">
        <v>743</v>
      </c>
      <c r="BH23" s="4" t="s">
        <v>743</v>
      </c>
      <c r="BI23" s="4">
        <v>44.444652200071317</v>
      </c>
      <c r="BJ23" s="4">
        <v>26.511551656163888</v>
      </c>
      <c r="BK23" s="4">
        <v>37.057549604803278</v>
      </c>
      <c r="BM23" s="4" t="s">
        <v>743</v>
      </c>
      <c r="BN23" s="4" t="s">
        <v>743</v>
      </c>
      <c r="BO23" s="4">
        <v>56.743140367442422</v>
      </c>
      <c r="BP23" s="4" t="s">
        <v>743</v>
      </c>
      <c r="BQ23" s="4">
        <v>49.566070081364863</v>
      </c>
      <c r="BR23" s="4" t="s">
        <v>743</v>
      </c>
      <c r="BT23" s="4">
        <v>38.972952904053891</v>
      </c>
      <c r="BU23" s="4" t="s">
        <v>743</v>
      </c>
      <c r="BV23" s="4">
        <v>40.97940262553405</v>
      </c>
      <c r="BW23" s="4">
        <v>58.955546160316665</v>
      </c>
      <c r="BX23" s="4" t="s">
        <v>743</v>
      </c>
      <c r="BY23" s="4">
        <v>29.85177030967623</v>
      </c>
      <c r="BZ23" s="4"/>
      <c r="CA23" s="4">
        <v>60.089684469229489</v>
      </c>
      <c r="CB23" s="4"/>
      <c r="CC23" s="4">
        <v>45.944548946429656</v>
      </c>
      <c r="CD23" s="4">
        <v>39.995467007417609</v>
      </c>
      <c r="CE23" s="4">
        <v>34.012191040249348</v>
      </c>
      <c r="CF23" s="4">
        <v>35.043038821633402</v>
      </c>
    </row>
    <row r="24" spans="1:84" x14ac:dyDescent="0.25">
      <c r="A24">
        <v>70</v>
      </c>
      <c r="B24" s="4" t="s">
        <v>743</v>
      </c>
      <c r="C24" s="4" t="s">
        <v>743</v>
      </c>
      <c r="D24" s="4">
        <v>59.735545950574625</v>
      </c>
      <c r="E24" s="4">
        <v>24.103594095299922</v>
      </c>
      <c r="F24" s="4">
        <v>51.512988580397995</v>
      </c>
      <c r="G24" s="4"/>
      <c r="H24" s="4" t="s">
        <v>743</v>
      </c>
      <c r="I24" s="4" t="s">
        <v>743</v>
      </c>
      <c r="J24" s="4">
        <v>89.503627439863294</v>
      </c>
      <c r="K24" s="4" t="s">
        <v>743</v>
      </c>
      <c r="L24" s="4">
        <v>23.794936405713994</v>
      </c>
      <c r="M24" s="4" t="s">
        <v>743</v>
      </c>
      <c r="N24" s="4"/>
      <c r="O24" s="4">
        <v>59.076413438318355</v>
      </c>
      <c r="P24" s="4"/>
      <c r="Q24" s="4">
        <v>134.32946624428573</v>
      </c>
      <c r="R24" s="4">
        <v>34.732238994584847</v>
      </c>
      <c r="S24" s="4" t="s">
        <v>743</v>
      </c>
      <c r="T24" s="4">
        <v>91.102368224754898</v>
      </c>
      <c r="U24" s="4"/>
      <c r="V24" s="4">
        <v>88.630800144288955</v>
      </c>
      <c r="W24" s="4"/>
      <c r="X24" s="4">
        <v>79.803343866310698</v>
      </c>
      <c r="Y24" s="4">
        <v>46.188087946680561</v>
      </c>
      <c r="Z24" s="4">
        <v>91.353224627270066</v>
      </c>
      <c r="AA24" s="4">
        <v>64.752660063193332</v>
      </c>
      <c r="AD24">
        <v>70</v>
      </c>
      <c r="AE24" s="4">
        <v>3950.9475611811672</v>
      </c>
      <c r="AG24" s="4">
        <v>2330.7314728618981</v>
      </c>
      <c r="AH24" s="4">
        <v>2247.2865688367947</v>
      </c>
      <c r="AI24" s="4">
        <v>2903.1976467748418</v>
      </c>
      <c r="AK24" s="4" t="s">
        <v>743</v>
      </c>
      <c r="AL24" s="4" t="s">
        <v>743</v>
      </c>
      <c r="AM24" s="4">
        <v>2178.0889395031968</v>
      </c>
      <c r="AN24" s="4" t="s">
        <v>743</v>
      </c>
      <c r="AO24" s="4">
        <v>899.49735117473892</v>
      </c>
      <c r="AP24" s="4" t="s">
        <v>743</v>
      </c>
      <c r="AR24" s="4">
        <v>3643.0681663833479</v>
      </c>
      <c r="AS24" s="4" t="s">
        <v>743</v>
      </c>
      <c r="AT24" s="4">
        <v>6729.1342513360478</v>
      </c>
      <c r="AU24" s="4">
        <v>997.54377354055555</v>
      </c>
      <c r="AV24" s="4" t="s">
        <v>743</v>
      </c>
      <c r="AW24" s="4">
        <v>6959.273093314263</v>
      </c>
      <c r="AY24" s="4">
        <v>2030.9867949206885</v>
      </c>
      <c r="AZ24" s="4" t="s">
        <v>743</v>
      </c>
      <c r="BA24" s="4">
        <v>3141.4884385404603</v>
      </c>
      <c r="BB24" s="4">
        <v>2210.5055020534037</v>
      </c>
      <c r="BC24" s="4">
        <v>5838.3770287502693</v>
      </c>
      <c r="BD24" s="4">
        <v>3491.7221382989328</v>
      </c>
      <c r="BF24">
        <v>70</v>
      </c>
      <c r="BG24" s="4" t="s">
        <v>743</v>
      </c>
      <c r="BH24" s="4" t="s">
        <v>743</v>
      </c>
      <c r="BI24" s="4">
        <v>46.170783805381248</v>
      </c>
      <c r="BJ24" s="4">
        <v>26.750832182940094</v>
      </c>
      <c r="BK24" s="4">
        <v>39.002944672059847</v>
      </c>
      <c r="BM24" s="4" t="s">
        <v>743</v>
      </c>
      <c r="BN24" s="4" t="s">
        <v>743</v>
      </c>
      <c r="BO24" s="4">
        <v>58.243112868480928</v>
      </c>
      <c r="BP24" s="4" t="s">
        <v>743</v>
      </c>
      <c r="BQ24" s="4">
        <v>49.747054626670675</v>
      </c>
      <c r="BR24" s="4" t="s">
        <v>743</v>
      </c>
      <c r="BT24" s="4">
        <v>39.202964121320655</v>
      </c>
      <c r="BU24" s="4" t="s">
        <v>743</v>
      </c>
      <c r="BV24" s="4">
        <v>41.562470902125412</v>
      </c>
      <c r="BW24" s="4">
        <v>60.192546766896882</v>
      </c>
      <c r="BX24" s="4" t="s">
        <v>743</v>
      </c>
      <c r="BY24" s="4">
        <v>30.134606582490509</v>
      </c>
      <c r="BZ24" s="4"/>
      <c r="CA24" s="4">
        <v>60.954463960303414</v>
      </c>
      <c r="CB24" s="4"/>
      <c r="CC24" s="4">
        <v>45.881815316602236</v>
      </c>
      <c r="CD24" s="4">
        <v>39.699749572201519</v>
      </c>
      <c r="CE24" s="4">
        <v>36.389491154301993</v>
      </c>
      <c r="CF24" s="4">
        <v>36.569941295538442</v>
      </c>
    </row>
    <row r="25" spans="1:84" x14ac:dyDescent="0.25">
      <c r="A25">
        <v>75</v>
      </c>
      <c r="B25" s="4" t="s">
        <v>743</v>
      </c>
      <c r="C25" s="4" t="s">
        <v>743</v>
      </c>
      <c r="D25" s="4">
        <v>63.796783708197751</v>
      </c>
      <c r="E25" s="4">
        <v>25.921419082013362</v>
      </c>
      <c r="F25" s="4">
        <v>52.897897503935731</v>
      </c>
      <c r="G25" s="4"/>
      <c r="H25" s="4" t="s">
        <v>743</v>
      </c>
      <c r="I25" s="4" t="s">
        <v>743</v>
      </c>
      <c r="J25" s="4">
        <v>94.018985794046031</v>
      </c>
      <c r="K25" s="4" t="s">
        <v>743</v>
      </c>
      <c r="L25" s="4">
        <v>25.814296638155799</v>
      </c>
      <c r="M25" s="4" t="s">
        <v>743</v>
      </c>
      <c r="N25" s="4"/>
      <c r="O25" s="4">
        <v>63.509296801318271</v>
      </c>
      <c r="P25" s="4"/>
      <c r="Q25" s="4">
        <v>141.86278661686114</v>
      </c>
      <c r="R25" s="4">
        <v>35.892453696026855</v>
      </c>
      <c r="S25" s="4" t="s">
        <v>743</v>
      </c>
      <c r="T25" s="4">
        <v>96.629894332552567</v>
      </c>
      <c r="U25" s="4"/>
      <c r="V25" s="4">
        <v>93.407161505687668</v>
      </c>
      <c r="W25" s="4"/>
      <c r="X25" s="4">
        <v>85.571578132333414</v>
      </c>
      <c r="Y25" s="4">
        <v>49.948569137110141</v>
      </c>
      <c r="Z25" s="4">
        <v>91.602013173509704</v>
      </c>
      <c r="AA25" s="4">
        <v>67.317756183292005</v>
      </c>
      <c r="AD25">
        <v>75</v>
      </c>
      <c r="AG25" s="4">
        <v>2515.3702183739024</v>
      </c>
      <c r="AH25" s="4">
        <v>2563.4123141099722</v>
      </c>
      <c r="AI25" s="4">
        <v>3026.6575785420255</v>
      </c>
      <c r="AK25" s="4" t="s">
        <v>743</v>
      </c>
      <c r="AL25" s="4" t="s">
        <v>743</v>
      </c>
      <c r="AM25" s="4">
        <v>2358.3889042597416</v>
      </c>
      <c r="AN25" s="4" t="s">
        <v>743</v>
      </c>
      <c r="AO25" s="4">
        <v>1034.7118016504953</v>
      </c>
      <c r="AP25" s="4" t="s">
        <v>743</v>
      </c>
      <c r="AR25" s="4">
        <v>4143.8926998257866</v>
      </c>
      <c r="AS25" s="4" t="s">
        <v>743</v>
      </c>
      <c r="AT25" s="4">
        <v>7517.1619968818777</v>
      </c>
      <c r="AU25" s="4">
        <v>1062.2223477165282</v>
      </c>
      <c r="AV25" s="4" t="s">
        <v>743</v>
      </c>
      <c r="AW25" s="4">
        <v>7884.3090684401568</v>
      </c>
      <c r="AY25" s="4">
        <v>2244.9091655817806</v>
      </c>
      <c r="AZ25" s="4" t="s">
        <v>743</v>
      </c>
      <c r="BA25" s="4">
        <v>3641.1252415617646</v>
      </c>
      <c r="BB25" s="4">
        <v>2609.7446580989536</v>
      </c>
      <c r="BC25" s="4">
        <v>5867.425198215511</v>
      </c>
      <c r="BD25" s="4">
        <v>3744.9811518201668</v>
      </c>
      <c r="BF25">
        <v>75</v>
      </c>
      <c r="BH25" s="4" t="s">
        <v>743</v>
      </c>
      <c r="BI25" s="4">
        <v>47.849955828179105</v>
      </c>
      <c r="BJ25" s="4">
        <v>26.951476625918534</v>
      </c>
      <c r="BK25" s="4">
        <v>41.162055647558432</v>
      </c>
      <c r="BM25" s="4" t="s">
        <v>743</v>
      </c>
      <c r="BN25" s="4" t="s">
        <v>743</v>
      </c>
      <c r="BO25" s="4">
        <v>59.721638565939983</v>
      </c>
      <c r="BP25" s="4" t="s">
        <v>743</v>
      </c>
      <c r="BQ25" s="4">
        <v>49.505984462708014</v>
      </c>
      <c r="BR25" s="4" t="s">
        <v>743</v>
      </c>
      <c r="BS25" s="4" t="s">
        <v>743</v>
      </c>
      <c r="BT25" s="4">
        <v>39.439350901720317</v>
      </c>
      <c r="BU25" s="4" t="s">
        <v>743</v>
      </c>
      <c r="BV25" s="4">
        <v>42.147189729484992</v>
      </c>
      <c r="BW25" s="4">
        <v>61.333835230578224</v>
      </c>
      <c r="BX25" s="4" t="s">
        <v>743</v>
      </c>
      <c r="BY25" s="4">
        <v>30.567387622311131</v>
      </c>
      <c r="BZ25" s="4"/>
      <c r="CA25" s="4">
        <v>61.760156583478675</v>
      </c>
      <c r="CB25" s="4"/>
      <c r="CC25" s="4">
        <v>45.799979659371864</v>
      </c>
      <c r="CD25" s="4">
        <v>39.384557155156443</v>
      </c>
      <c r="CE25" s="4">
        <v>39.290509671581901</v>
      </c>
      <c r="CF25" s="4">
        <v>38.488616391773775</v>
      </c>
    </row>
    <row r="26" spans="1:84" x14ac:dyDescent="0.25">
      <c r="A26">
        <v>80</v>
      </c>
      <c r="B26" s="4" t="s">
        <v>743</v>
      </c>
      <c r="C26" s="4" t="s">
        <v>743</v>
      </c>
      <c r="D26" s="4">
        <v>67.653343156265294</v>
      </c>
      <c r="E26" s="4">
        <v>27.742120648663679</v>
      </c>
      <c r="F26" s="4">
        <v>53.550366264113514</v>
      </c>
      <c r="G26" s="4"/>
      <c r="H26" s="4" t="s">
        <v>743</v>
      </c>
      <c r="I26" s="4" t="s">
        <v>743</v>
      </c>
      <c r="J26" s="4">
        <v>97.987935655665737</v>
      </c>
      <c r="K26" s="4" t="s">
        <v>743</v>
      </c>
      <c r="L26" s="4">
        <v>28.149632228011988</v>
      </c>
      <c r="M26" s="4" t="s">
        <v>743</v>
      </c>
      <c r="N26" s="4"/>
      <c r="O26" s="4">
        <v>67.815081039798727</v>
      </c>
      <c r="P26" s="4"/>
      <c r="Q26" s="4">
        <v>149.00245281876886</v>
      </c>
      <c r="R26" s="4">
        <v>36.989111553404612</v>
      </c>
      <c r="S26" s="4" t="s">
        <v>743</v>
      </c>
      <c r="T26" s="4">
        <v>101.5794211529106</v>
      </c>
      <c r="U26" s="4"/>
      <c r="V26" s="4">
        <v>97.992640879894694</v>
      </c>
      <c r="W26" s="4" t="s">
        <v>743</v>
      </c>
      <c r="X26" s="4" t="s">
        <v>743</v>
      </c>
      <c r="Y26" s="4">
        <v>53.698211593162839</v>
      </c>
      <c r="Z26" s="4" t="s">
        <v>743</v>
      </c>
      <c r="AA26" s="4">
        <v>68.64329437557943</v>
      </c>
      <c r="AD26">
        <v>80</v>
      </c>
      <c r="AG26" s="4">
        <v>2691.2918338791987</v>
      </c>
      <c r="AH26" s="4">
        <v>2902.110931159445</v>
      </c>
      <c r="AI26" s="4">
        <v>3085.5185887661632</v>
      </c>
      <c r="AK26" s="4" t="s">
        <v>743</v>
      </c>
      <c r="AL26" s="4" t="s">
        <v>743</v>
      </c>
      <c r="AM26" s="4">
        <v>2522.4598598209514</v>
      </c>
      <c r="AN26" s="4" t="s">
        <v>743</v>
      </c>
      <c r="AO26" s="4">
        <v>1203.5203414962741</v>
      </c>
      <c r="AP26" s="4" t="s">
        <v>743</v>
      </c>
      <c r="AR26" s="4">
        <v>4665.2826634911153</v>
      </c>
      <c r="AS26" s="4" t="s">
        <v>743</v>
      </c>
      <c r="AT26" s="4">
        <v>8312.0087300017967</v>
      </c>
      <c r="AU26" s="4">
        <v>1125.4849614736922</v>
      </c>
      <c r="AV26" s="4" t="s">
        <v>743</v>
      </c>
      <c r="AW26" s="4">
        <v>8764.1490670817366</v>
      </c>
      <c r="AY26" s="4">
        <v>2460.9742005602111</v>
      </c>
      <c r="AZ26" s="4" t="s">
        <v>743</v>
      </c>
      <c r="BA26" s="4" t="s">
        <v>743</v>
      </c>
      <c r="BB26" s="4">
        <v>3050.3057455978956</v>
      </c>
      <c r="BC26" s="4" t="s">
        <v>743</v>
      </c>
      <c r="BD26" s="4">
        <v>3879.5178589685465</v>
      </c>
      <c r="BF26">
        <v>80</v>
      </c>
      <c r="BH26" s="4" t="s">
        <v>743</v>
      </c>
      <c r="BI26" s="4">
        <v>49.486626250550756</v>
      </c>
      <c r="BJ26" s="4">
        <v>27.120153115263669</v>
      </c>
      <c r="BK26" s="4">
        <v>43.582069916375652</v>
      </c>
      <c r="BM26" s="4" t="s">
        <v>743</v>
      </c>
      <c r="BN26" s="4" t="s">
        <v>743</v>
      </c>
      <c r="BO26" s="4">
        <v>61.18882794053544</v>
      </c>
      <c r="BP26" s="4" t="s">
        <v>743</v>
      </c>
      <c r="BQ26" s="4">
        <v>48.849391630063963</v>
      </c>
      <c r="BR26" s="4" t="s">
        <v>743</v>
      </c>
      <c r="BS26" s="4" t="s">
        <v>743</v>
      </c>
      <c r="BT26" s="4">
        <v>39.679433671633127</v>
      </c>
      <c r="BU26" s="4" t="s">
        <v>743</v>
      </c>
      <c r="BV26" s="4">
        <v>42.737442125688737</v>
      </c>
      <c r="BW26" s="4">
        <v>62.391429691649527</v>
      </c>
      <c r="BX26" s="4" t="s">
        <v>743</v>
      </c>
      <c r="BY26" s="4">
        <v>31.157383798716076</v>
      </c>
      <c r="BZ26" s="4"/>
      <c r="CA26" s="4">
        <v>62.514674455544558</v>
      </c>
      <c r="CB26" s="4" t="s">
        <v>743</v>
      </c>
      <c r="CC26" s="4" t="s">
        <v>743</v>
      </c>
      <c r="CD26" s="4">
        <v>39.055928803629818</v>
      </c>
      <c r="CE26" s="4" t="s">
        <v>743</v>
      </c>
      <c r="CF26" s="4">
        <v>40.885452880010291</v>
      </c>
    </row>
    <row r="27" spans="1:84" x14ac:dyDescent="0.25">
      <c r="A27">
        <v>85</v>
      </c>
      <c r="B27" s="4" t="s">
        <v>743</v>
      </c>
      <c r="C27" s="4" t="s">
        <v>743</v>
      </c>
      <c r="D27" s="4">
        <v>71.281106889671619</v>
      </c>
      <c r="E27" s="4">
        <v>29.565333845664391</v>
      </c>
      <c r="F27" s="4" t="s">
        <v>743</v>
      </c>
      <c r="G27" s="4"/>
      <c r="H27" s="4" t="s">
        <v>743</v>
      </c>
      <c r="I27" s="4" t="s">
        <v>743</v>
      </c>
      <c r="J27" s="4">
        <v>101.4011537867818</v>
      </c>
      <c r="K27" s="4" t="s">
        <v>743</v>
      </c>
      <c r="L27" s="4">
        <v>30.859467605608039</v>
      </c>
      <c r="M27" s="4" t="s">
        <v>743</v>
      </c>
      <c r="N27" s="4"/>
      <c r="O27" s="4">
        <v>72.002883929312688</v>
      </c>
      <c r="P27" s="4"/>
      <c r="Q27" s="4">
        <v>155.75334616503071</v>
      </c>
      <c r="R27" s="4">
        <v>38.029060003666665</v>
      </c>
      <c r="S27" s="4" t="s">
        <v>743</v>
      </c>
      <c r="T27" s="4">
        <v>105.88959924840267</v>
      </c>
      <c r="U27" s="4"/>
      <c r="V27" s="4">
        <v>102.40304027796684</v>
      </c>
      <c r="W27" s="4" t="s">
        <v>743</v>
      </c>
      <c r="X27" s="4" t="s">
        <v>743</v>
      </c>
      <c r="Y27" s="4">
        <v>57.434715031283019</v>
      </c>
      <c r="Z27" s="4" t="s">
        <v>743</v>
      </c>
      <c r="AA27" s="4">
        <v>68.573698350719667</v>
      </c>
      <c r="AD27">
        <v>85</v>
      </c>
      <c r="AG27" s="4">
        <v>2857.2094041792143</v>
      </c>
      <c r="AH27" s="4">
        <v>3263.6227314025391</v>
      </c>
      <c r="AK27" s="4" t="s">
        <v>743</v>
      </c>
      <c r="AL27" s="4" t="s">
        <v>743</v>
      </c>
      <c r="AM27" s="4">
        <v>2667.7522324888437</v>
      </c>
      <c r="AN27" s="4" t="s">
        <v>743</v>
      </c>
      <c r="AO27" s="4">
        <v>1416.5145397071317</v>
      </c>
      <c r="AP27" s="4" t="s">
        <v>743</v>
      </c>
      <c r="AR27" s="4">
        <v>5205.8632268130805</v>
      </c>
      <c r="AS27" s="4" t="s">
        <v>743</v>
      </c>
      <c r="AT27" s="4">
        <v>9107.6035424370239</v>
      </c>
      <c r="AU27" s="4">
        <v>1187.4094132221228</v>
      </c>
      <c r="AV27" s="4" t="s">
        <v>743</v>
      </c>
      <c r="AW27" s="4">
        <v>9569.0011622391285</v>
      </c>
      <c r="AY27" s="4">
        <v>2678.6860099707023</v>
      </c>
      <c r="AZ27" s="4" t="s">
        <v>743</v>
      </c>
      <c r="BA27" s="4" t="s">
        <v>743</v>
      </c>
      <c r="BB27" s="4">
        <v>3533.6804115772602</v>
      </c>
      <c r="BC27" s="4" t="s">
        <v>743</v>
      </c>
      <c r="BD27" s="4">
        <v>3872.3918297479986</v>
      </c>
      <c r="BF27">
        <v>85</v>
      </c>
      <c r="BH27" s="4" t="s">
        <v>743</v>
      </c>
      <c r="BI27" s="4">
        <v>51.084675452772608</v>
      </c>
      <c r="BJ27" s="4">
        <v>27.262155605179768</v>
      </c>
      <c r="BK27" s="4" t="s">
        <v>743</v>
      </c>
      <c r="BL27" s="4" t="s">
        <v>743</v>
      </c>
      <c r="BM27" s="4" t="s">
        <v>743</v>
      </c>
      <c r="BN27" s="4" t="s">
        <v>743</v>
      </c>
      <c r="BO27" s="4">
        <v>62.652628188178326</v>
      </c>
      <c r="BP27" s="4" t="s">
        <v>743</v>
      </c>
      <c r="BQ27" s="4">
        <v>47.795825792916631</v>
      </c>
      <c r="BR27" s="4" t="s">
        <v>743</v>
      </c>
      <c r="BS27" s="4" t="s">
        <v>743</v>
      </c>
      <c r="BT27" s="4">
        <v>39.921297688742619</v>
      </c>
      <c r="BU27" s="4" t="s">
        <v>743</v>
      </c>
      <c r="BV27" s="4">
        <v>43.336334590977309</v>
      </c>
      <c r="BW27" s="4">
        <v>63.375286304594461</v>
      </c>
      <c r="BX27" s="4" t="s">
        <v>743</v>
      </c>
      <c r="BY27" s="4">
        <v>31.913717759810979</v>
      </c>
      <c r="BZ27" s="4"/>
      <c r="CA27" s="4">
        <v>63.224401829396051</v>
      </c>
      <c r="CB27" s="4" t="s">
        <v>743</v>
      </c>
      <c r="CC27" s="4" t="s">
        <v>743</v>
      </c>
      <c r="CD27" s="4">
        <v>38.718378727508089</v>
      </c>
      <c r="CE27" s="4" t="s">
        <v>743</v>
      </c>
      <c r="CF27" s="4">
        <v>43.867226736222911</v>
      </c>
    </row>
    <row r="28" spans="1:84" x14ac:dyDescent="0.25">
      <c r="A28">
        <v>90</v>
      </c>
      <c r="B28" s="4" t="s">
        <v>743</v>
      </c>
      <c r="C28" s="4" t="s">
        <v>743</v>
      </c>
      <c r="D28" s="4">
        <v>74.657929721018348</v>
      </c>
      <c r="E28" s="4">
        <v>31.390788925360354</v>
      </c>
      <c r="F28" s="4" t="s">
        <v>743</v>
      </c>
      <c r="G28" s="4"/>
      <c r="H28" s="4" t="s">
        <v>743</v>
      </c>
      <c r="I28" s="4" t="s">
        <v>743</v>
      </c>
      <c r="J28" s="4">
        <v>104.25144046288003</v>
      </c>
      <c r="K28" s="4" t="s">
        <v>743</v>
      </c>
      <c r="L28" s="4">
        <v>34.000803640193041</v>
      </c>
      <c r="M28" s="4" t="s">
        <v>743</v>
      </c>
      <c r="N28" s="4"/>
      <c r="O28" s="4">
        <v>76.080850682719614</v>
      </c>
      <c r="P28" s="4"/>
      <c r="Q28" s="4">
        <v>162.12047282576239</v>
      </c>
      <c r="R28" s="4">
        <v>39.018081562955729</v>
      </c>
      <c r="S28" s="4" t="s">
        <v>743</v>
      </c>
      <c r="T28" s="4">
        <v>109.49940930034784</v>
      </c>
      <c r="U28" s="4"/>
      <c r="V28" s="4">
        <v>106.6522721010612</v>
      </c>
      <c r="W28" s="4" t="s">
        <v>743</v>
      </c>
      <c r="X28" s="4" t="s">
        <v>743</v>
      </c>
      <c r="Y28" s="4">
        <v>61.156298870329728</v>
      </c>
      <c r="Z28" s="4" t="s">
        <v>743</v>
      </c>
      <c r="AA28" s="4" t="s">
        <v>743</v>
      </c>
      <c r="AD28">
        <v>90</v>
      </c>
      <c r="AG28" s="4">
        <v>3011.9641459954696</v>
      </c>
      <c r="AH28" s="4">
        <v>3648.1778314925605</v>
      </c>
      <c r="AK28" s="4" t="s">
        <v>743</v>
      </c>
      <c r="AL28" s="4" t="s">
        <v>743</v>
      </c>
      <c r="AM28" s="4">
        <v>2792.061873401482</v>
      </c>
      <c r="AN28" s="4" t="s">
        <v>743</v>
      </c>
      <c r="AO28" s="4">
        <v>1687.0666297641546</v>
      </c>
      <c r="AP28" s="4" t="s">
        <v>743</v>
      </c>
      <c r="AR28" s="4">
        <v>5764.392618868651</v>
      </c>
      <c r="AS28" s="4" t="s">
        <v>743</v>
      </c>
      <c r="AT28" s="4">
        <v>9898.0921754695046</v>
      </c>
      <c r="AU28" s="4">
        <v>1248.0675988667272</v>
      </c>
      <c r="AV28" s="4" t="s">
        <v>743</v>
      </c>
      <c r="AW28" s="4">
        <v>10269.940298492093</v>
      </c>
      <c r="AY28" s="4">
        <v>2897.6197682469751</v>
      </c>
      <c r="AZ28" s="4" t="s">
        <v>743</v>
      </c>
      <c r="BA28" s="4" t="s">
        <v>743</v>
      </c>
      <c r="BB28" s="4">
        <v>4061.3257278699443</v>
      </c>
      <c r="BC28" s="4" t="s">
        <v>743</v>
      </c>
      <c r="BD28" s="4" t="s">
        <v>743</v>
      </c>
      <c r="BF28">
        <v>90</v>
      </c>
      <c r="BH28" s="4" t="s">
        <v>743</v>
      </c>
      <c r="BI28" s="4">
        <v>52.647551645786919</v>
      </c>
      <c r="BJ28" s="4">
        <v>27.381735307752251</v>
      </c>
      <c r="BK28" s="4" t="s">
        <v>743</v>
      </c>
      <c r="BL28" s="4" t="s">
        <v>743</v>
      </c>
      <c r="BM28" s="4" t="s">
        <v>743</v>
      </c>
      <c r="BN28" s="4" t="s">
        <v>743</v>
      </c>
      <c r="BO28" s="4">
        <v>64.119325442023353</v>
      </c>
      <c r="BP28" s="4" t="s">
        <v>743</v>
      </c>
      <c r="BQ28" s="4">
        <v>46.376196164612097</v>
      </c>
      <c r="BR28" s="4" t="s">
        <v>743</v>
      </c>
      <c r="BS28" s="4" t="s">
        <v>743</v>
      </c>
      <c r="BT28" s="4">
        <v>40.163559324792125</v>
      </c>
      <c r="BU28" s="4" t="s">
        <v>743</v>
      </c>
      <c r="BV28" s="4">
        <v>43.946409181862556</v>
      </c>
      <c r="BW28" s="4">
        <v>64.293741117783824</v>
      </c>
      <c r="BX28" s="4" t="s">
        <v>743</v>
      </c>
      <c r="BY28" s="4">
        <v>32.848290489082196</v>
      </c>
      <c r="BZ28" s="4"/>
      <c r="CA28" s="4">
        <v>63.894568138793716</v>
      </c>
      <c r="CB28" s="4" t="s">
        <v>743</v>
      </c>
      <c r="CC28" s="4" t="s">
        <v>743</v>
      </c>
      <c r="CD28" s="4">
        <v>38.375313009103209</v>
      </c>
      <c r="CE28" s="4" t="s">
        <v>743</v>
      </c>
      <c r="CF28" s="4" t="s">
        <v>743</v>
      </c>
    </row>
    <row r="29" spans="1:84" x14ac:dyDescent="0.25">
      <c r="A29">
        <v>95</v>
      </c>
      <c r="B29" s="4" t="s">
        <v>743</v>
      </c>
      <c r="C29" s="4" t="s">
        <v>743</v>
      </c>
      <c r="D29" s="4">
        <v>77.763638680614307</v>
      </c>
      <c r="E29" s="4">
        <v>33.21828861915715</v>
      </c>
      <c r="F29" s="4" t="s">
        <v>743</v>
      </c>
      <c r="G29" s="4"/>
      <c r="H29" s="4" t="s">
        <v>743</v>
      </c>
      <c r="I29" s="4" t="s">
        <v>743</v>
      </c>
      <c r="J29" s="4">
        <v>106.53330536220726</v>
      </c>
      <c r="K29" s="4" t="s">
        <v>743</v>
      </c>
      <c r="L29" s="4">
        <v>37.628274819259389</v>
      </c>
      <c r="M29" s="4" t="s">
        <v>743</v>
      </c>
      <c r="N29" s="4"/>
      <c r="O29" s="4">
        <v>80.056276862243351</v>
      </c>
      <c r="P29" s="4"/>
      <c r="Q29" s="4">
        <v>168.1088116849273</v>
      </c>
      <c r="R29" s="4">
        <v>39.961105244854771</v>
      </c>
      <c r="S29" s="4" t="s">
        <v>743</v>
      </c>
      <c r="T29" s="4">
        <v>112.34728215215463</v>
      </c>
      <c r="U29" s="4"/>
      <c r="V29" s="4">
        <v>110.75263999787089</v>
      </c>
      <c r="W29" s="4" t="s">
        <v>743</v>
      </c>
      <c r="X29" s="4" t="s">
        <v>743</v>
      </c>
      <c r="Y29" s="4">
        <v>64.861588264724631</v>
      </c>
      <c r="Z29" s="4" t="s">
        <v>743</v>
      </c>
      <c r="AA29" s="4" t="s">
        <v>743</v>
      </c>
      <c r="AD29">
        <v>95</v>
      </c>
      <c r="AG29" s="4">
        <v>3154.5184442446994</v>
      </c>
      <c r="AH29" s="4">
        <v>4055.9970578575535</v>
      </c>
      <c r="AK29" s="4" t="s">
        <v>743</v>
      </c>
      <c r="AL29" s="4" t="s">
        <v>743</v>
      </c>
      <c r="AM29" s="4">
        <v>2893.5401057069912</v>
      </c>
      <c r="AN29" s="4" t="s">
        <v>743</v>
      </c>
      <c r="AO29" s="4">
        <v>2032.068653244263</v>
      </c>
      <c r="AP29" s="4" t="s">
        <v>743</v>
      </c>
      <c r="AR29" s="4">
        <v>6339.7453588391527</v>
      </c>
      <c r="AS29" s="4" t="s">
        <v>743</v>
      </c>
      <c r="AT29" s="4">
        <v>10677.854249479706</v>
      </c>
      <c r="AU29" s="4">
        <v>1307.5258838541658</v>
      </c>
      <c r="AV29" s="4" t="s">
        <v>743</v>
      </c>
      <c r="AW29" s="4">
        <v>10839.664997337146</v>
      </c>
      <c r="AY29" s="4">
        <v>3117.4095621740776</v>
      </c>
      <c r="AZ29" s="4" t="s">
        <v>743</v>
      </c>
      <c r="BA29" s="4" t="s">
        <v>743</v>
      </c>
      <c r="BB29" s="4">
        <v>4634.6668079110559</v>
      </c>
      <c r="BC29" s="4" t="s">
        <v>743</v>
      </c>
      <c r="BD29" s="4" t="s">
        <v>743</v>
      </c>
      <c r="BF29">
        <v>95</v>
      </c>
      <c r="BH29" s="4" t="s">
        <v>743</v>
      </c>
      <c r="BI29" s="4">
        <v>54.17837306739758</v>
      </c>
      <c r="BJ29" s="4">
        <v>27.482341050437643</v>
      </c>
      <c r="BK29" s="4" t="s">
        <v>743</v>
      </c>
      <c r="BL29" s="4" t="s">
        <v>743</v>
      </c>
      <c r="BM29" s="4" t="s">
        <v>743</v>
      </c>
      <c r="BN29" s="4" t="s">
        <v>743</v>
      </c>
      <c r="BO29" s="4">
        <v>65.593890266904282</v>
      </c>
      <c r="BP29" s="4" t="s">
        <v>743</v>
      </c>
      <c r="BQ29" s="4">
        <v>44.633146738945108</v>
      </c>
      <c r="BR29" s="4" t="s">
        <v>743</v>
      </c>
      <c r="BS29" s="4" t="s">
        <v>743</v>
      </c>
      <c r="BT29" s="4">
        <v>40.405211224182935</v>
      </c>
      <c r="BU29" s="4" t="s">
        <v>743</v>
      </c>
      <c r="BV29" s="4">
        <v>44.56979209046704</v>
      </c>
      <c r="BW29" s="4">
        <v>65.153839959431096</v>
      </c>
      <c r="BX29" s="4" t="s">
        <v>743</v>
      </c>
      <c r="BY29" s="4">
        <v>33.976868920721067</v>
      </c>
      <c r="BZ29" s="4"/>
      <c r="CA29" s="4">
        <v>64.529513571625657</v>
      </c>
      <c r="CB29" s="4" t="s">
        <v>743</v>
      </c>
      <c r="CC29" s="4" t="s">
        <v>743</v>
      </c>
      <c r="CD29" s="4">
        <v>38.02932043556531</v>
      </c>
      <c r="CE29" s="4" t="s">
        <v>743</v>
      </c>
      <c r="CF29" s="4" t="s">
        <v>743</v>
      </c>
    </row>
    <row r="30" spans="1:84" x14ac:dyDescent="0.25">
      <c r="A30">
        <v>100</v>
      </c>
      <c r="B30" s="4" t="s">
        <v>743</v>
      </c>
      <c r="C30" s="4" t="s">
        <v>743</v>
      </c>
      <c r="D30" s="4">
        <v>80.58003301647561</v>
      </c>
      <c r="E30" s="4">
        <v>35.047691266575335</v>
      </c>
      <c r="F30" s="4" t="s">
        <v>743</v>
      </c>
      <c r="G30" s="4"/>
      <c r="H30" s="4" t="s">
        <v>743</v>
      </c>
      <c r="I30" s="4" t="s">
        <v>743</v>
      </c>
      <c r="J30" s="4">
        <v>108.24266739362082</v>
      </c>
      <c r="K30" s="4" t="s">
        <v>743</v>
      </c>
      <c r="L30" s="4">
        <v>41.793272896118353</v>
      </c>
      <c r="M30" s="4" t="s">
        <v>743</v>
      </c>
      <c r="N30" s="4"/>
      <c r="O30" s="4">
        <v>83.935717194517125</v>
      </c>
      <c r="P30" s="4"/>
      <c r="Q30" s="4">
        <v>173.72321264534443</v>
      </c>
      <c r="R30" s="4">
        <v>40.862367799981286</v>
      </c>
      <c r="S30" s="4" t="s">
        <v>743</v>
      </c>
      <c r="T30" s="4">
        <v>114.37021478303019</v>
      </c>
      <c r="U30" s="4"/>
      <c r="V30" s="4">
        <v>114.71507271006396</v>
      </c>
      <c r="W30" s="4" t="s">
        <v>743</v>
      </c>
      <c r="X30" s="4" t="s">
        <v>743</v>
      </c>
      <c r="Y30" s="4">
        <v>68.549527847818894</v>
      </c>
      <c r="Z30" s="4" t="s">
        <v>743</v>
      </c>
      <c r="AA30" s="4" t="s">
        <v>743</v>
      </c>
      <c r="AD30">
        <v>100</v>
      </c>
      <c r="AG30" s="4">
        <v>3283.9500737015715</v>
      </c>
      <c r="AH30" s="4">
        <v>4487.2927345042826</v>
      </c>
      <c r="AK30" s="4" t="s">
        <v>743</v>
      </c>
      <c r="AL30" s="4" t="s">
        <v>743</v>
      </c>
      <c r="AM30" s="4">
        <v>2970.7017192580497</v>
      </c>
      <c r="AN30" s="4" t="s">
        <v>743</v>
      </c>
      <c r="AO30" s="4">
        <v>2472.8152776148909</v>
      </c>
      <c r="AP30" s="4" t="s">
        <v>743</v>
      </c>
      <c r="AR30" s="4">
        <v>6930.8979930235773</v>
      </c>
      <c r="AS30" s="4" t="s">
        <v>743</v>
      </c>
      <c r="AT30" s="4">
        <v>11441.518042637304</v>
      </c>
      <c r="AU30" s="4">
        <v>1365.845524857461</v>
      </c>
      <c r="AV30" s="4" t="s">
        <v>743</v>
      </c>
      <c r="AW30" s="4">
        <v>11253.055815220621</v>
      </c>
      <c r="AY30" s="4">
        <v>3337.7386976874955</v>
      </c>
      <c r="AZ30" s="4" t="s">
        <v>743</v>
      </c>
      <c r="BA30" s="4" t="s">
        <v>743</v>
      </c>
      <c r="BB30" s="4">
        <v>5255.0991029125198</v>
      </c>
      <c r="BC30" s="4" t="s">
        <v>743</v>
      </c>
      <c r="BD30" s="4" t="s">
        <v>743</v>
      </c>
      <c r="BF30">
        <v>100</v>
      </c>
      <c r="BH30" s="4" t="s">
        <v>743</v>
      </c>
      <c r="BI30" s="4">
        <v>55.680001250704933</v>
      </c>
      <c r="BJ30" s="4">
        <v>27.566796455702796</v>
      </c>
      <c r="BK30" s="4" t="s">
        <v>743</v>
      </c>
      <c r="BL30" s="4" t="s">
        <v>743</v>
      </c>
      <c r="BM30" s="4" t="s">
        <v>743</v>
      </c>
      <c r="BN30" s="4" t="s">
        <v>743</v>
      </c>
      <c r="BO30" s="4">
        <v>67.080214752391157</v>
      </c>
      <c r="BP30" s="4" t="s">
        <v>743</v>
      </c>
      <c r="BQ30" s="4">
        <v>42.619310987290433</v>
      </c>
      <c r="BR30" s="4" t="s">
        <v>743</v>
      </c>
      <c r="BS30" s="4" t="s">
        <v>743</v>
      </c>
      <c r="BT30" s="4">
        <v>40.645517136228783</v>
      </c>
      <c r="BU30" s="4" t="s">
        <v>743</v>
      </c>
      <c r="BV30" s="4">
        <v>45.208299552945149</v>
      </c>
      <c r="BW30" s="4">
        <v>65.961588706097245</v>
      </c>
      <c r="BX30" s="4" t="s">
        <v>743</v>
      </c>
      <c r="BY30" s="4">
        <v>35.320445752083828</v>
      </c>
      <c r="BZ30" s="4"/>
      <c r="CA30" s="4">
        <v>65.132882238950131</v>
      </c>
      <c r="CB30" s="4" t="s">
        <v>743</v>
      </c>
      <c r="CC30" s="4" t="s">
        <v>743</v>
      </c>
      <c r="CD30" s="4">
        <v>37.68237914007171</v>
      </c>
      <c r="CE30" s="4" t="s">
        <v>743</v>
      </c>
      <c r="CF30" s="4" t="s">
        <v>743</v>
      </c>
    </row>
    <row r="31" spans="1:84" x14ac:dyDescent="0.25">
      <c r="A31">
        <v>105</v>
      </c>
      <c r="B31" s="4" t="s">
        <v>743</v>
      </c>
      <c r="C31" s="4" t="s">
        <v>743</v>
      </c>
      <c r="D31" s="4">
        <v>83.090884194325483</v>
      </c>
      <c r="E31" s="4">
        <v>36.878898142322534</v>
      </c>
      <c r="F31" s="4" t="s">
        <v>743</v>
      </c>
      <c r="G31" s="4"/>
      <c r="H31" s="4" t="s">
        <v>743</v>
      </c>
      <c r="I31" s="4" t="s">
        <v>743</v>
      </c>
      <c r="J31" s="4">
        <v>109.37664057173144</v>
      </c>
      <c r="K31" s="4" t="s">
        <v>743</v>
      </c>
      <c r="L31" s="4">
        <v>46.543116868483509</v>
      </c>
      <c r="M31" s="4" t="s">
        <v>743</v>
      </c>
      <c r="N31" s="4"/>
      <c r="O31" s="4">
        <v>87.725080112703679</v>
      </c>
      <c r="P31" s="4"/>
      <c r="Q31" s="4">
        <v>178.96832905790635</v>
      </c>
      <c r="R31" s="4">
        <v>41.725538450622821</v>
      </c>
      <c r="S31" s="4" t="s">
        <v>743</v>
      </c>
      <c r="T31" s="4">
        <v>115.5028476649304</v>
      </c>
      <c r="U31" s="4"/>
      <c r="V31" s="4">
        <v>118.54931886469851</v>
      </c>
      <c r="W31" s="4" t="s">
        <v>743</v>
      </c>
      <c r="X31" s="4" t="s">
        <v>743</v>
      </c>
      <c r="Y31" s="4">
        <v>72.219315674477784</v>
      </c>
      <c r="Z31" s="4" t="s">
        <v>743</v>
      </c>
      <c r="AA31" s="4" t="s">
        <v>743</v>
      </c>
      <c r="AD31">
        <v>105</v>
      </c>
      <c r="AG31" s="4">
        <v>3399.4473959094507</v>
      </c>
      <c r="AH31" s="4">
        <v>4942.2693732304124</v>
      </c>
      <c r="AK31" s="4" t="s">
        <v>743</v>
      </c>
      <c r="AL31" s="4" t="s">
        <v>743</v>
      </c>
      <c r="AM31" s="4">
        <v>3022.4311307050666</v>
      </c>
      <c r="AN31" s="4" t="s">
        <v>743</v>
      </c>
      <c r="AO31" s="4">
        <v>3036.0421856050484</v>
      </c>
      <c r="AP31" s="4" t="s">
        <v>743</v>
      </c>
      <c r="AR31" s="4">
        <v>7536.9169294355916</v>
      </c>
      <c r="AS31" s="4" t="s">
        <v>743</v>
      </c>
      <c r="AT31" s="4">
        <v>12183.973251103813</v>
      </c>
      <c r="AU31" s="4">
        <v>1423.0830981861841</v>
      </c>
      <c r="AV31" s="4" t="s">
        <v>743</v>
      </c>
      <c r="AW31" s="4">
        <v>11487.590072554069</v>
      </c>
      <c r="AY31" s="4">
        <v>3558.331893006768</v>
      </c>
      <c r="AZ31" s="4" t="s">
        <v>743</v>
      </c>
      <c r="BA31" s="4" t="s">
        <v>743</v>
      </c>
      <c r="BB31" s="4">
        <v>5923.9904301881206</v>
      </c>
      <c r="BC31" s="4" t="s">
        <v>743</v>
      </c>
      <c r="BD31" s="4" t="s">
        <v>743</v>
      </c>
      <c r="BF31">
        <v>105</v>
      </c>
      <c r="BH31" s="4" t="s">
        <v>743</v>
      </c>
      <c r="BI31" s="4">
        <v>57.155094466900692</v>
      </c>
      <c r="BJ31" s="4">
        <v>27.637432474738187</v>
      </c>
      <c r="BK31" s="4" t="s">
        <v>743</v>
      </c>
      <c r="BL31" s="4" t="s">
        <v>743</v>
      </c>
      <c r="BM31" s="4" t="s">
        <v>743</v>
      </c>
      <c r="BN31" s="4" t="s">
        <v>743</v>
      </c>
      <c r="BO31" s="4">
        <v>68.581272271940591</v>
      </c>
      <c r="BP31" s="4" t="s">
        <v>743</v>
      </c>
      <c r="BQ31" s="4">
        <v>40.39447426759429</v>
      </c>
      <c r="BR31" s="4" t="s">
        <v>743</v>
      </c>
      <c r="BS31" s="4" t="s">
        <v>743</v>
      </c>
      <c r="BT31" s="4">
        <v>40.883938942061896</v>
      </c>
      <c r="BU31" s="4" t="s">
        <v>743</v>
      </c>
      <c r="BV31" s="4">
        <v>45.863514457777129</v>
      </c>
      <c r="BW31" s="4">
        <v>66.722145902879475</v>
      </c>
      <c r="BX31" s="4" t="s">
        <v>743</v>
      </c>
      <c r="BY31" s="4">
        <v>36.906965057979932</v>
      </c>
      <c r="BZ31" s="4"/>
      <c r="CA31" s="4">
        <v>65.707765386773957</v>
      </c>
      <c r="CB31" s="4" t="s">
        <v>743</v>
      </c>
      <c r="CC31" s="4" t="s">
        <v>743</v>
      </c>
      <c r="CD31" s="4">
        <v>37.336005780220525</v>
      </c>
      <c r="CE31" s="4" t="s">
        <v>743</v>
      </c>
      <c r="CF31" s="4" t="s">
        <v>743</v>
      </c>
    </row>
    <row r="32" spans="1:84" x14ac:dyDescent="0.25">
      <c r="A32">
        <v>110</v>
      </c>
      <c r="B32" s="4" t="s">
        <v>743</v>
      </c>
      <c r="C32" s="4" t="s">
        <v>743</v>
      </c>
      <c r="D32" s="4">
        <v>85.281935897594579</v>
      </c>
      <c r="E32" s="4">
        <v>38.711843837803357</v>
      </c>
      <c r="F32" s="4" t="s">
        <v>743</v>
      </c>
      <c r="G32" s="4"/>
      <c r="H32" s="4" t="s">
        <v>743</v>
      </c>
      <c r="I32" s="4" t="s">
        <v>743</v>
      </c>
      <c r="J32" s="4">
        <v>109.93338733910258</v>
      </c>
      <c r="K32" s="4" t="s">
        <v>743</v>
      </c>
      <c r="L32" s="4">
        <v>51.920346418012322</v>
      </c>
      <c r="M32" s="4" t="s">
        <v>743</v>
      </c>
      <c r="N32" s="4"/>
      <c r="O32" s="4">
        <v>91.429709155834558</v>
      </c>
      <c r="P32" s="4"/>
      <c r="Q32" s="4">
        <v>183.84857343083621</v>
      </c>
      <c r="R32" s="4">
        <v>42.553816630912827</v>
      </c>
      <c r="S32" s="4" t="s">
        <v>743</v>
      </c>
      <c r="T32" s="4">
        <v>115.67646770044347</v>
      </c>
      <c r="U32" s="4"/>
      <c r="V32" s="4">
        <v>122.26410961847721</v>
      </c>
      <c r="W32" s="4" t="s">
        <v>743</v>
      </c>
      <c r="X32" s="4" t="s">
        <v>743</v>
      </c>
      <c r="Y32" s="4">
        <v>75.870352096780607</v>
      </c>
      <c r="Z32" s="4" t="s">
        <v>743</v>
      </c>
      <c r="AA32" s="4" t="s">
        <v>743</v>
      </c>
      <c r="AD32">
        <v>110</v>
      </c>
      <c r="AG32" s="4">
        <v>3500.3053721595047</v>
      </c>
      <c r="AH32" s="4">
        <v>5421.1242816769727</v>
      </c>
      <c r="AK32" s="4" t="s">
        <v>743</v>
      </c>
      <c r="AL32" s="4" t="s">
        <v>743</v>
      </c>
      <c r="AM32" s="4">
        <v>3047.9868662248491</v>
      </c>
      <c r="AN32" s="4" t="s">
        <v>743</v>
      </c>
      <c r="AO32" s="4">
        <v>3755.1320303897887</v>
      </c>
      <c r="AP32" s="4" t="s">
        <v>743</v>
      </c>
      <c r="AR32" s="4">
        <v>8156.9480258548683</v>
      </c>
      <c r="AS32" s="4" t="s">
        <v>743</v>
      </c>
      <c r="AT32" s="4">
        <v>12900.382064388177</v>
      </c>
      <c r="AU32" s="4">
        <v>1479.2909124471007</v>
      </c>
      <c r="AV32" s="4" t="s">
        <v>743</v>
      </c>
      <c r="AW32" s="4">
        <v>11523.734013077184</v>
      </c>
      <c r="AY32" s="4">
        <v>3778.9489352499845</v>
      </c>
      <c r="AZ32" s="4" t="s">
        <v>743</v>
      </c>
      <c r="BA32" s="4" t="s">
        <v>743</v>
      </c>
      <c r="BB32" s="4">
        <v>6642.6827757088377</v>
      </c>
      <c r="BC32" s="4" t="s">
        <v>743</v>
      </c>
      <c r="BD32" s="4" t="s">
        <v>743</v>
      </c>
      <c r="BF32">
        <v>110</v>
      </c>
      <c r="BH32" s="4" t="s">
        <v>743</v>
      </c>
      <c r="BI32" s="4">
        <v>58.60614725747665</v>
      </c>
      <c r="BJ32" s="4">
        <v>27.696187842297537</v>
      </c>
      <c r="BK32" s="4" t="s">
        <v>743</v>
      </c>
      <c r="BL32" s="4" t="s">
        <v>743</v>
      </c>
      <c r="BM32" s="4" t="s">
        <v>743</v>
      </c>
      <c r="BN32" s="4" t="s">
        <v>743</v>
      </c>
      <c r="BO32" s="4">
        <v>70.099220180612889</v>
      </c>
      <c r="BP32" s="4" t="s">
        <v>743</v>
      </c>
      <c r="BQ32" s="4">
        <v>38.021921299309383</v>
      </c>
      <c r="BR32" s="4" t="s">
        <v>743</v>
      </c>
      <c r="BS32" s="4" t="s">
        <v>743</v>
      </c>
      <c r="BT32" s="4">
        <v>41.120085073231287</v>
      </c>
      <c r="BU32" s="4" t="s">
        <v>743</v>
      </c>
      <c r="BV32" s="4">
        <v>46.536842429787917</v>
      </c>
      <c r="BW32" s="4">
        <v>67.439972947923593</v>
      </c>
      <c r="BX32" s="4" t="s">
        <v>743</v>
      </c>
      <c r="BY32" s="4">
        <v>38.773479201888478</v>
      </c>
      <c r="BZ32" s="4"/>
      <c r="CA32" s="4">
        <v>66.256809395705915</v>
      </c>
      <c r="CB32" s="4" t="s">
        <v>743</v>
      </c>
      <c r="CC32" s="4" t="s">
        <v>743</v>
      </c>
      <c r="CD32" s="4">
        <v>36.991364777460824</v>
      </c>
      <c r="CE32" s="4" t="s">
        <v>743</v>
      </c>
      <c r="CF32" s="4" t="s">
        <v>743</v>
      </c>
    </row>
    <row r="33" spans="1:84" x14ac:dyDescent="0.25">
      <c r="A33">
        <v>115</v>
      </c>
      <c r="B33" s="4" t="s">
        <v>743</v>
      </c>
      <c r="C33" s="4" t="s">
        <v>743</v>
      </c>
      <c r="D33" s="4">
        <v>87.140904027420589</v>
      </c>
      <c r="E33" s="4">
        <v>40.546488893461671</v>
      </c>
      <c r="F33" s="4" t="s">
        <v>743</v>
      </c>
      <c r="G33" s="4"/>
      <c r="H33" s="4" t="s">
        <v>743</v>
      </c>
      <c r="I33" s="4" t="s">
        <v>743</v>
      </c>
      <c r="J33" s="4">
        <v>109.91202725934481</v>
      </c>
      <c r="K33" s="4" t="s">
        <v>743</v>
      </c>
      <c r="L33" s="4">
        <v>57.962197697851678</v>
      </c>
      <c r="M33" s="4" t="s">
        <v>743</v>
      </c>
      <c r="N33" s="4"/>
      <c r="O33" s="4">
        <v>95.05445278594614</v>
      </c>
      <c r="P33" s="4"/>
      <c r="Q33" s="4">
        <v>188.36808910443821</v>
      </c>
      <c r="R33" s="4">
        <v>43.350009468866865</v>
      </c>
      <c r="S33" s="4" t="s">
        <v>743</v>
      </c>
      <c r="T33" s="4" t="s">
        <v>743</v>
      </c>
      <c r="U33" s="4"/>
      <c r="V33" s="4">
        <v>125.86729492563244</v>
      </c>
      <c r="W33" s="4" t="s">
        <v>743</v>
      </c>
      <c r="X33" s="4" t="s">
        <v>743</v>
      </c>
      <c r="Y33" s="4">
        <v>79.502199820878374</v>
      </c>
      <c r="Z33" s="4" t="s">
        <v>743</v>
      </c>
      <c r="AA33" s="4" t="s">
        <v>743</v>
      </c>
      <c r="AD33">
        <v>115</v>
      </c>
      <c r="AG33" s="4">
        <v>3585.9222709224027</v>
      </c>
      <c r="AH33" s="4">
        <v>5924.0481017540651</v>
      </c>
      <c r="AK33" s="4" t="s">
        <v>743</v>
      </c>
      <c r="AL33" s="4" t="s">
        <v>743</v>
      </c>
      <c r="AM33" s="4">
        <v>3047.0044756831389</v>
      </c>
      <c r="AN33" s="4" t="s">
        <v>743</v>
      </c>
      <c r="AO33" s="4">
        <v>4671.4997770415639</v>
      </c>
      <c r="AP33" s="4" t="s">
        <v>743</v>
      </c>
      <c r="AR33" s="4">
        <v>8790.2076451974917</v>
      </c>
      <c r="AS33" s="4" t="s">
        <v>743</v>
      </c>
      <c r="AT33" s="4">
        <v>13586.188816800408</v>
      </c>
      <c r="AU33" s="4">
        <v>1534.5173944894013</v>
      </c>
      <c r="AV33" s="4" t="s">
        <v>743</v>
      </c>
      <c r="AW33" s="4" t="s">
        <v>743</v>
      </c>
      <c r="AY33" s="4">
        <v>3999.3794842439866</v>
      </c>
      <c r="AZ33" s="4" t="s">
        <v>743</v>
      </c>
      <c r="BA33" s="4" t="s">
        <v>743</v>
      </c>
      <c r="BB33" s="4">
        <v>7412.4939048121396</v>
      </c>
      <c r="BC33" s="4" t="s">
        <v>743</v>
      </c>
      <c r="BD33" s="4" t="s">
        <v>743</v>
      </c>
      <c r="BF33">
        <v>115</v>
      </c>
      <c r="BH33" s="4" t="s">
        <v>743</v>
      </c>
      <c r="BI33" s="4">
        <v>60.035519964561743</v>
      </c>
      <c r="BJ33" s="4">
        <v>27.74468613398507</v>
      </c>
      <c r="BK33" s="4" t="s">
        <v>743</v>
      </c>
      <c r="BL33" s="4" t="s">
        <v>743</v>
      </c>
      <c r="BM33" s="4" t="s">
        <v>743</v>
      </c>
      <c r="BN33" s="4" t="s">
        <v>743</v>
      </c>
      <c r="BO33" s="4">
        <v>71.635458804077018</v>
      </c>
      <c r="BP33" s="4" t="s">
        <v>743</v>
      </c>
      <c r="BQ33" s="4">
        <v>35.564461622292939</v>
      </c>
      <c r="BR33" s="4" t="s">
        <v>743</v>
      </c>
      <c r="BS33" s="4" t="s">
        <v>743</v>
      </c>
      <c r="BT33" s="4">
        <v>41.353673456343884</v>
      </c>
      <c r="BU33" s="4" t="s">
        <v>743</v>
      </c>
      <c r="BV33" s="4">
        <v>47.229553262207794</v>
      </c>
      <c r="BW33" s="4">
        <v>68.118952570343339</v>
      </c>
      <c r="BX33" s="4" t="s">
        <v>743</v>
      </c>
      <c r="BY33" s="4" t="s">
        <v>743</v>
      </c>
      <c r="BZ33" s="4"/>
      <c r="CA33" s="4">
        <v>66.782298481970074</v>
      </c>
      <c r="CB33" s="4" t="s">
        <v>743</v>
      </c>
      <c r="CC33" s="4" t="s">
        <v>743</v>
      </c>
      <c r="CD33" s="4">
        <v>36.6493493393614</v>
      </c>
      <c r="CE33" s="4" t="s">
        <v>743</v>
      </c>
      <c r="CF33" s="4" t="s">
        <v>743</v>
      </c>
    </row>
    <row r="34" spans="1:84" x14ac:dyDescent="0.25">
      <c r="A34">
        <v>120</v>
      </c>
      <c r="B34" s="4" t="s">
        <v>743</v>
      </c>
      <c r="C34" s="4" t="s">
        <v>743</v>
      </c>
      <c r="D34" s="4">
        <v>88.657476702648637</v>
      </c>
      <c r="E34" s="4">
        <v>42.382814108940408</v>
      </c>
      <c r="F34" s="4" t="s">
        <v>743</v>
      </c>
      <c r="G34" s="4"/>
      <c r="H34" s="4" t="s">
        <v>743</v>
      </c>
      <c r="I34" s="4" t="s">
        <v>743</v>
      </c>
      <c r="J34" s="4" t="s">
        <v>743</v>
      </c>
      <c r="K34" s="4" t="s">
        <v>743</v>
      </c>
      <c r="L34" s="4">
        <v>64.700293207536134</v>
      </c>
      <c r="M34" s="4" t="s">
        <v>743</v>
      </c>
      <c r="N34" s="4"/>
      <c r="O34" s="4">
        <v>98.603724223567255</v>
      </c>
      <c r="P34" s="4"/>
      <c r="Q34" s="4">
        <v>192.53073289247561</v>
      </c>
      <c r="R34" s="4">
        <v>44.116593860890028</v>
      </c>
      <c r="S34" s="4" t="s">
        <v>743</v>
      </c>
      <c r="T34" s="4" t="s">
        <v>743</v>
      </c>
      <c r="U34" s="4"/>
      <c r="V34" s="4">
        <v>129.36595816595343</v>
      </c>
      <c r="W34" s="4" t="s">
        <v>743</v>
      </c>
      <c r="X34" s="4" t="s">
        <v>743</v>
      </c>
      <c r="Y34" s="4">
        <v>83.114552432674756</v>
      </c>
      <c r="Z34" s="4" t="s">
        <v>743</v>
      </c>
      <c r="AA34" s="4" t="s">
        <v>743</v>
      </c>
      <c r="AD34">
        <v>120</v>
      </c>
      <c r="AG34" s="4">
        <v>3655.7969763928782</v>
      </c>
      <c r="AK34" s="4" t="s">
        <v>743</v>
      </c>
      <c r="AL34" s="4" t="s">
        <v>743</v>
      </c>
      <c r="AM34" s="4" t="s">
        <v>743</v>
      </c>
      <c r="AN34" s="4" t="s">
        <v>743</v>
      </c>
      <c r="AO34" s="4">
        <v>5836.168892963793</v>
      </c>
      <c r="AP34" s="4" t="s">
        <v>743</v>
      </c>
      <c r="AR34" s="4">
        <v>9435.9749416015329</v>
      </c>
      <c r="AS34" s="4" t="s">
        <v>743</v>
      </c>
      <c r="AT34" s="4">
        <v>14237.128421500493</v>
      </c>
      <c r="AU34" s="4">
        <v>1588.807444140059</v>
      </c>
      <c r="AV34" s="4" t="s">
        <v>743</v>
      </c>
      <c r="AW34" s="4" t="s">
        <v>743</v>
      </c>
      <c r="AY34" s="4">
        <v>4219.438784201523</v>
      </c>
      <c r="AZ34" s="4" t="s">
        <v>743</v>
      </c>
      <c r="BA34" s="4" t="s">
        <v>743</v>
      </c>
      <c r="BB34" s="4">
        <v>8234.71880868679</v>
      </c>
      <c r="BC34" s="4" t="s">
        <v>743</v>
      </c>
      <c r="BD34" s="4" t="s">
        <v>743</v>
      </c>
      <c r="BF34">
        <v>120</v>
      </c>
      <c r="BH34" s="4" t="s">
        <v>743</v>
      </c>
      <c r="BI34" s="4">
        <v>61.445460870993628</v>
      </c>
      <c r="BJ34" s="4"/>
      <c r="BK34" s="4" t="s">
        <v>743</v>
      </c>
      <c r="BL34" s="4" t="s">
        <v>743</v>
      </c>
      <c r="BM34" s="4" t="s">
        <v>743</v>
      </c>
      <c r="BN34" s="4" t="s">
        <v>743</v>
      </c>
      <c r="BO34" s="4" t="s">
        <v>743</v>
      </c>
      <c r="BP34" s="4" t="s">
        <v>743</v>
      </c>
      <c r="BQ34" s="4">
        <v>33.080714486873148</v>
      </c>
      <c r="BR34" s="4" t="s">
        <v>743</v>
      </c>
      <c r="BS34" s="4" t="s">
        <v>743</v>
      </c>
      <c r="BT34" s="4">
        <v>41.584504512279096</v>
      </c>
      <c r="BU34" s="4" t="s">
        <v>743</v>
      </c>
      <c r="BV34" s="4">
        <v>47.942811692743767</v>
      </c>
      <c r="BW34" s="4">
        <v>68.762483295478376</v>
      </c>
      <c r="BX34" s="4" t="s">
        <v>743</v>
      </c>
      <c r="BY34" s="4" t="s">
        <v>743</v>
      </c>
      <c r="BZ34" s="4"/>
      <c r="CA34" s="4">
        <v>67.286218905851527</v>
      </c>
      <c r="CB34" s="4" t="s">
        <v>743</v>
      </c>
      <c r="CC34" s="4" t="s">
        <v>743</v>
      </c>
      <c r="CD34" s="4">
        <v>36.310642249016816</v>
      </c>
      <c r="CE34" s="4" t="s">
        <v>743</v>
      </c>
      <c r="CF34" s="4" t="s">
        <v>743</v>
      </c>
    </row>
    <row r="35" spans="1:84" x14ac:dyDescent="0.25">
      <c r="A35">
        <v>125</v>
      </c>
      <c r="B35" s="4" t="s">
        <v>743</v>
      </c>
      <c r="C35" s="4" t="s">
        <v>743</v>
      </c>
      <c r="D35" s="4">
        <v>89.823314259830966</v>
      </c>
      <c r="E35" s="4">
        <v>44.220816117006386</v>
      </c>
      <c r="F35" s="4" t="s">
        <v>743</v>
      </c>
      <c r="G35" s="4"/>
      <c r="H35" s="4" t="s">
        <v>743</v>
      </c>
      <c r="I35" s="4" t="s">
        <v>743</v>
      </c>
      <c r="J35" s="4" t="s">
        <v>743</v>
      </c>
      <c r="K35" s="4" t="s">
        <v>743</v>
      </c>
      <c r="L35" s="4">
        <v>72.160549127108396</v>
      </c>
      <c r="M35" s="4" t="s">
        <v>743</v>
      </c>
      <c r="N35" s="4"/>
      <c r="O35" s="4">
        <v>102.08155277950519</v>
      </c>
      <c r="P35" s="4"/>
      <c r="Q35" s="4">
        <v>196.34006523499892</v>
      </c>
      <c r="R35" s="4">
        <v>44.855766684244834</v>
      </c>
      <c r="S35" s="4" t="s">
        <v>743</v>
      </c>
      <c r="T35" s="4" t="s">
        <v>743</v>
      </c>
      <c r="U35" s="4"/>
      <c r="V35" s="4">
        <v>132.76651298553097</v>
      </c>
      <c r="W35" s="4" t="s">
        <v>743</v>
      </c>
      <c r="X35" s="4" t="s">
        <v>743</v>
      </c>
      <c r="Y35" s="4" t="s">
        <v>743</v>
      </c>
      <c r="Z35" s="4" t="s">
        <v>743</v>
      </c>
      <c r="AA35" s="4" t="s">
        <v>743</v>
      </c>
      <c r="AD35">
        <v>125</v>
      </c>
      <c r="AG35" s="4">
        <v>3709.5268265555883</v>
      </c>
      <c r="AK35" s="4" t="s">
        <v>743</v>
      </c>
      <c r="AL35" s="4" t="s">
        <v>743</v>
      </c>
      <c r="AM35" s="4" t="s">
        <v>743</v>
      </c>
      <c r="AN35" s="4" t="s">
        <v>743</v>
      </c>
      <c r="AO35" s="4">
        <v>7311.5493929867289</v>
      </c>
      <c r="AP35" s="4" t="s">
        <v>743</v>
      </c>
      <c r="AR35" s="4">
        <v>10093.58518193602</v>
      </c>
      <c r="AS35" s="4" t="s">
        <v>743</v>
      </c>
      <c r="AT35" s="4">
        <v>14849.233752211143</v>
      </c>
      <c r="AU35" s="4">
        <v>1642.2027568259368</v>
      </c>
      <c r="AV35" s="4" t="s">
        <v>743</v>
      </c>
      <c r="AW35" s="4" t="s">
        <v>743</v>
      </c>
      <c r="AY35" s="4">
        <v>4438.9641002124763</v>
      </c>
      <c r="AZ35" s="4" t="s">
        <v>743</v>
      </c>
      <c r="BA35" s="4" t="s">
        <v>743</v>
      </c>
      <c r="BB35" s="4" t="s">
        <v>743</v>
      </c>
      <c r="BC35" s="4" t="s">
        <v>743</v>
      </c>
      <c r="BD35" s="4" t="s">
        <v>743</v>
      </c>
      <c r="BF35">
        <v>125</v>
      </c>
      <c r="BH35" s="4" t="s">
        <v>743</v>
      </c>
      <c r="BI35" s="4">
        <v>62.838122700405364</v>
      </c>
      <c r="BJ35" s="4"/>
      <c r="BK35" s="4" t="s">
        <v>743</v>
      </c>
      <c r="BL35" s="4" t="s">
        <v>743</v>
      </c>
      <c r="BM35" s="4" t="s">
        <v>743</v>
      </c>
      <c r="BN35" s="4" t="s">
        <v>743</v>
      </c>
      <c r="BO35" s="4" t="s">
        <v>743</v>
      </c>
      <c r="BP35" s="4" t="s">
        <v>743</v>
      </c>
      <c r="BQ35" s="4">
        <v>30.62215971664606</v>
      </c>
      <c r="BR35" s="4" t="s">
        <v>743</v>
      </c>
      <c r="BS35" s="4" t="s">
        <v>743</v>
      </c>
      <c r="BT35" s="4">
        <v>41.812441234062284</v>
      </c>
      <c r="BU35" s="4" t="s">
        <v>743</v>
      </c>
      <c r="BV35" s="4">
        <v>48.677700281807439</v>
      </c>
      <c r="BW35" s="4">
        <v>69.373555499100519</v>
      </c>
      <c r="BX35" s="4" t="s">
        <v>743</v>
      </c>
      <c r="BY35" s="4" t="s">
        <v>743</v>
      </c>
      <c r="BZ35" s="4"/>
      <c r="CA35" s="4">
        <v>67.770309449679729</v>
      </c>
      <c r="CB35" s="4" t="s">
        <v>743</v>
      </c>
      <c r="CC35" s="4" t="s">
        <v>743</v>
      </c>
      <c r="CD35" s="4" t="s">
        <v>743</v>
      </c>
      <c r="CE35" s="4" t="s">
        <v>743</v>
      </c>
      <c r="CF35" s="4" t="s">
        <v>743</v>
      </c>
    </row>
    <row r="36" spans="1:84" x14ac:dyDescent="0.25">
      <c r="A36">
        <v>130</v>
      </c>
      <c r="B36" s="4" t="s">
        <v>743</v>
      </c>
      <c r="C36" s="4" t="s">
        <v>743</v>
      </c>
      <c r="D36" s="4">
        <v>90.632049253226981</v>
      </c>
      <c r="E36" s="4" t="s">
        <v>743</v>
      </c>
      <c r="F36" s="4" t="s">
        <v>743</v>
      </c>
      <c r="G36" s="4"/>
      <c r="H36" s="4" t="s">
        <v>743</v>
      </c>
      <c r="I36" s="4" t="s">
        <v>743</v>
      </c>
      <c r="J36" s="4" t="s">
        <v>743</v>
      </c>
      <c r="K36" s="4" t="s">
        <v>743</v>
      </c>
      <c r="L36" s="4" t="s">
        <v>743</v>
      </c>
      <c r="M36" s="4" t="s">
        <v>743</v>
      </c>
      <c r="N36" s="4"/>
      <c r="O36" s="4">
        <v>105.49162798233918</v>
      </c>
      <c r="P36" s="4"/>
      <c r="Q36" s="4" t="s">
        <v>743</v>
      </c>
      <c r="R36" s="4">
        <v>45.569485774703992</v>
      </c>
      <c r="S36" s="4" t="s">
        <v>743</v>
      </c>
      <c r="T36" s="4" t="s">
        <v>743</v>
      </c>
      <c r="U36" s="4"/>
      <c r="V36" s="4">
        <v>136.07478547274854</v>
      </c>
      <c r="W36" s="4" t="s">
        <v>743</v>
      </c>
      <c r="X36" s="4" t="s">
        <v>743</v>
      </c>
      <c r="Y36" s="4" t="s">
        <v>743</v>
      </c>
      <c r="Z36" s="4" t="s">
        <v>743</v>
      </c>
      <c r="AA36" s="4" t="s">
        <v>743</v>
      </c>
      <c r="AD36">
        <v>130</v>
      </c>
      <c r="AG36" s="4">
        <v>3746.8059262997322</v>
      </c>
      <c r="AK36" s="4" t="s">
        <v>743</v>
      </c>
      <c r="AL36" s="4" t="s">
        <v>743</v>
      </c>
      <c r="AM36" s="4" t="s">
        <v>743</v>
      </c>
      <c r="AN36" s="4" t="s">
        <v>743</v>
      </c>
      <c r="AO36" s="4" t="s">
        <v>743</v>
      </c>
      <c r="AP36" s="4" t="s">
        <v>743</v>
      </c>
      <c r="AR36" s="4">
        <v>10762.423941471983</v>
      </c>
      <c r="AS36" s="4" t="s">
        <v>743</v>
      </c>
      <c r="AT36" s="4" t="s">
        <v>743</v>
      </c>
      <c r="AU36" s="4">
        <v>1694.7421151101066</v>
      </c>
      <c r="AV36" s="4" t="s">
        <v>743</v>
      </c>
      <c r="AW36" s="4" t="s">
        <v>743</v>
      </c>
      <c r="AY36" s="4">
        <v>4657.8117381380544</v>
      </c>
      <c r="AZ36" s="4" t="s">
        <v>743</v>
      </c>
      <c r="BA36" s="4" t="s">
        <v>743</v>
      </c>
      <c r="BB36" s="4" t="s">
        <v>743</v>
      </c>
      <c r="BC36" s="4" t="s">
        <v>743</v>
      </c>
      <c r="BD36" s="4" t="s">
        <v>743</v>
      </c>
      <c r="BF36">
        <v>130</v>
      </c>
      <c r="BH36" s="4" t="s">
        <v>743</v>
      </c>
      <c r="BI36" s="4">
        <v>64.215574638869839</v>
      </c>
      <c r="BJ36" s="4" t="s">
        <v>743</v>
      </c>
      <c r="BK36" s="4" t="s">
        <v>743</v>
      </c>
      <c r="BL36" s="4" t="s">
        <v>743</v>
      </c>
      <c r="BM36" s="4" t="s">
        <v>743</v>
      </c>
      <c r="BN36" s="4" t="s">
        <v>743</v>
      </c>
      <c r="BO36" s="4" t="s">
        <v>743</v>
      </c>
      <c r="BP36" s="4" t="s">
        <v>743</v>
      </c>
      <c r="BQ36" s="4" t="s">
        <v>743</v>
      </c>
      <c r="BR36" s="4" t="s">
        <v>743</v>
      </c>
      <c r="BS36" s="4" t="s">
        <v>743</v>
      </c>
      <c r="BT36" s="4">
        <v>42.037394324274764</v>
      </c>
      <c r="BU36" s="4" t="s">
        <v>743</v>
      </c>
      <c r="BV36" s="4" t="s">
        <v>743</v>
      </c>
      <c r="BW36" s="4">
        <v>69.954813185661422</v>
      </c>
      <c r="BX36" s="4" t="s">
        <v>743</v>
      </c>
      <c r="BY36" s="4" t="s">
        <v>743</v>
      </c>
      <c r="BZ36" s="4"/>
      <c r="CA36" s="4">
        <v>68.236101555212954</v>
      </c>
      <c r="CB36" s="4" t="s">
        <v>743</v>
      </c>
      <c r="CC36" s="4" t="s">
        <v>743</v>
      </c>
      <c r="CD36" s="4" t="s">
        <v>743</v>
      </c>
      <c r="CE36" s="4" t="s">
        <v>743</v>
      </c>
      <c r="CF36" s="4" t="s">
        <v>743</v>
      </c>
    </row>
    <row r="37" spans="1:84" x14ac:dyDescent="0.25">
      <c r="A37">
        <v>135</v>
      </c>
      <c r="B37" s="4" t="s">
        <v>743</v>
      </c>
      <c r="C37" s="4" t="s">
        <v>743</v>
      </c>
      <c r="D37" s="4">
        <v>91.079286454803494</v>
      </c>
      <c r="E37" s="4" t="s">
        <v>743</v>
      </c>
      <c r="F37" s="4" t="s">
        <v>743</v>
      </c>
      <c r="G37" s="4"/>
      <c r="H37" s="4" t="s">
        <v>743</v>
      </c>
      <c r="I37" s="4" t="s">
        <v>743</v>
      </c>
      <c r="J37" s="4" t="s">
        <v>743</v>
      </c>
      <c r="K37" s="4" t="s">
        <v>743</v>
      </c>
      <c r="L37" s="4" t="s">
        <v>743</v>
      </c>
      <c r="M37" s="4" t="s">
        <v>743</v>
      </c>
      <c r="N37" s="4"/>
      <c r="O37" s="4">
        <v>108.837337615246</v>
      </c>
      <c r="P37" s="4"/>
      <c r="Q37" s="4" t="s">
        <v>743</v>
      </c>
      <c r="R37" s="4">
        <v>46.259503640737989</v>
      </c>
      <c r="S37" s="4" t="s">
        <v>743</v>
      </c>
      <c r="T37" s="4" t="s">
        <v>743</v>
      </c>
      <c r="U37" s="4"/>
      <c r="V37" s="4">
        <v>139.29608419926348</v>
      </c>
      <c r="W37" s="4" t="s">
        <v>743</v>
      </c>
      <c r="X37" s="4" t="s">
        <v>743</v>
      </c>
      <c r="Y37" s="4" t="s">
        <v>743</v>
      </c>
      <c r="Z37" s="4" t="s">
        <v>743</v>
      </c>
      <c r="AA37" s="4" t="s">
        <v>743</v>
      </c>
      <c r="AD37">
        <v>135</v>
      </c>
      <c r="AG37" s="4">
        <v>3767.4238949396349</v>
      </c>
      <c r="AK37" s="4" t="s">
        <v>743</v>
      </c>
      <c r="AL37" s="4" t="s">
        <v>743</v>
      </c>
      <c r="AM37" s="4" t="s">
        <v>743</v>
      </c>
      <c r="AN37" s="4" t="s">
        <v>743</v>
      </c>
      <c r="AO37" s="4" t="s">
        <v>743</v>
      </c>
      <c r="AP37" s="4" t="s">
        <v>743</v>
      </c>
      <c r="AR37" s="4" t="s">
        <v>743</v>
      </c>
      <c r="AS37" s="4" t="s">
        <v>743</v>
      </c>
      <c r="AT37" s="4" t="s">
        <v>743</v>
      </c>
      <c r="AU37" s="4">
        <v>1746.4616511411143</v>
      </c>
      <c r="AV37" s="4" t="s">
        <v>743</v>
      </c>
      <c r="AW37" s="4" t="s">
        <v>743</v>
      </c>
      <c r="AY37" s="4">
        <v>4875.8545376485581</v>
      </c>
      <c r="AZ37" s="4" t="s">
        <v>743</v>
      </c>
      <c r="BA37" s="4" t="s">
        <v>743</v>
      </c>
      <c r="BB37" s="4" t="s">
        <v>743</v>
      </c>
      <c r="BC37" s="4" t="s">
        <v>743</v>
      </c>
      <c r="BD37" s="4" t="s">
        <v>743</v>
      </c>
      <c r="BF37">
        <v>135</v>
      </c>
      <c r="BH37" s="4" t="s">
        <v>743</v>
      </c>
      <c r="BI37" s="4">
        <v>65.579810623369212</v>
      </c>
      <c r="BJ37" s="4" t="s">
        <v>743</v>
      </c>
      <c r="BK37" s="4" t="s">
        <v>743</v>
      </c>
      <c r="BL37" s="4" t="s">
        <v>743</v>
      </c>
      <c r="BM37" s="4" t="s">
        <v>743</v>
      </c>
      <c r="BN37" s="4" t="s">
        <v>743</v>
      </c>
      <c r="BO37" s="4" t="s">
        <v>743</v>
      </c>
      <c r="BP37" s="4" t="s">
        <v>743</v>
      </c>
      <c r="BQ37" s="4" t="s">
        <v>743</v>
      </c>
      <c r="BR37" s="4" t="s">
        <v>743</v>
      </c>
      <c r="BS37" s="4" t="s">
        <v>743</v>
      </c>
      <c r="BT37" s="4" t="s">
        <v>743</v>
      </c>
      <c r="BU37" s="4" t="s">
        <v>743</v>
      </c>
      <c r="BV37" s="4" t="s">
        <v>743</v>
      </c>
      <c r="BW37" s="4">
        <v>70.508604582040377</v>
      </c>
      <c r="BX37" s="4" t="s">
        <v>743</v>
      </c>
      <c r="BY37" s="4" t="s">
        <v>743</v>
      </c>
      <c r="BZ37" s="4"/>
      <c r="CA37" s="4">
        <v>68.68495157169545</v>
      </c>
      <c r="CB37" s="4" t="s">
        <v>743</v>
      </c>
      <c r="CC37" s="4" t="s">
        <v>743</v>
      </c>
      <c r="CD37" s="4" t="s">
        <v>743</v>
      </c>
      <c r="CE37" s="4" t="s">
        <v>743</v>
      </c>
      <c r="CF37" s="4" t="s">
        <v>743</v>
      </c>
    </row>
    <row r="38" spans="1:84" x14ac:dyDescent="0.25">
      <c r="A38">
        <v>140</v>
      </c>
      <c r="B38" s="4" t="s">
        <v>743</v>
      </c>
      <c r="C38" s="4" t="s">
        <v>743</v>
      </c>
      <c r="D38" s="4">
        <v>91.162602854234464</v>
      </c>
      <c r="E38" s="4" t="s">
        <v>743</v>
      </c>
      <c r="F38" s="4" t="s">
        <v>743</v>
      </c>
      <c r="G38" s="4"/>
      <c r="H38" s="4" t="s">
        <v>743</v>
      </c>
      <c r="I38" s="4" t="s">
        <v>743</v>
      </c>
      <c r="J38" s="4" t="s">
        <v>743</v>
      </c>
      <c r="K38" s="4" t="s">
        <v>743</v>
      </c>
      <c r="L38" s="4" t="s">
        <v>743</v>
      </c>
      <c r="M38" s="4" t="s">
        <v>743</v>
      </c>
      <c r="N38" s="4"/>
      <c r="O38" s="4">
        <v>112.12180060350698</v>
      </c>
      <c r="P38" s="4"/>
      <c r="Q38" s="4" t="s">
        <v>743</v>
      </c>
      <c r="R38" s="4">
        <v>46.927395410608355</v>
      </c>
      <c r="S38" s="4" t="s">
        <v>743</v>
      </c>
      <c r="T38" s="4" t="s">
        <v>743</v>
      </c>
      <c r="U38" s="4"/>
      <c r="V38" s="4">
        <v>142.43526017851562</v>
      </c>
      <c r="W38" s="4" t="s">
        <v>743</v>
      </c>
      <c r="X38" s="4" t="s">
        <v>743</v>
      </c>
      <c r="Y38" s="4" t="s">
        <v>743</v>
      </c>
      <c r="Z38" s="4" t="s">
        <v>743</v>
      </c>
      <c r="AA38" s="4" t="s">
        <v>743</v>
      </c>
      <c r="AD38">
        <v>140</v>
      </c>
      <c r="AG38" s="4">
        <v>3771.2650190116224</v>
      </c>
      <c r="AK38" s="4" t="s">
        <v>743</v>
      </c>
      <c r="AL38" s="4" t="s">
        <v>743</v>
      </c>
      <c r="AM38" s="4" t="s">
        <v>743</v>
      </c>
      <c r="AN38" s="4" t="s">
        <v>743</v>
      </c>
      <c r="AO38" s="4" t="s">
        <v>743</v>
      </c>
      <c r="AP38" s="4" t="s">
        <v>743</v>
      </c>
      <c r="AR38" s="4" t="s">
        <v>743</v>
      </c>
      <c r="AS38" s="4" t="s">
        <v>743</v>
      </c>
      <c r="AT38" s="4" t="s">
        <v>743</v>
      </c>
      <c r="AU38" s="4">
        <v>1797.395082433618</v>
      </c>
      <c r="AV38" s="4" t="s">
        <v>743</v>
      </c>
      <c r="AW38" s="4" t="s">
        <v>743</v>
      </c>
      <c r="AY38" s="4">
        <v>5092.9797516898843</v>
      </c>
      <c r="AZ38" s="4" t="s">
        <v>743</v>
      </c>
      <c r="BA38" s="4" t="s">
        <v>743</v>
      </c>
      <c r="BB38" s="4" t="s">
        <v>743</v>
      </c>
      <c r="BC38" s="4" t="s">
        <v>743</v>
      </c>
      <c r="BD38" s="4" t="s">
        <v>743</v>
      </c>
      <c r="BF38">
        <v>140</v>
      </c>
      <c r="BH38" s="4" t="s">
        <v>743</v>
      </c>
      <c r="BI38" s="4">
        <v>66.932754335369964</v>
      </c>
      <c r="BJ38" s="4" t="s">
        <v>743</v>
      </c>
      <c r="BK38" s="4" t="s">
        <v>743</v>
      </c>
      <c r="BL38" s="4" t="s">
        <v>743</v>
      </c>
      <c r="BM38" s="4" t="s">
        <v>743</v>
      </c>
      <c r="BN38" s="4" t="s">
        <v>743</v>
      </c>
      <c r="BO38" s="4" t="s">
        <v>743</v>
      </c>
      <c r="BP38" s="4" t="s">
        <v>743</v>
      </c>
      <c r="BQ38" s="4" t="s">
        <v>743</v>
      </c>
      <c r="BR38" s="4" t="s">
        <v>743</v>
      </c>
      <c r="BS38" s="4" t="s">
        <v>743</v>
      </c>
      <c r="BT38" s="4" t="s">
        <v>743</v>
      </c>
      <c r="BU38" s="4" t="s">
        <v>743</v>
      </c>
      <c r="BV38" s="4" t="s">
        <v>743</v>
      </c>
      <c r="BW38" s="4">
        <v>71.03702388510294</v>
      </c>
      <c r="BX38" s="4" t="s">
        <v>743</v>
      </c>
      <c r="BY38" s="4" t="s">
        <v>743</v>
      </c>
      <c r="BZ38" s="4"/>
      <c r="CA38" s="4">
        <v>69.118066912832958</v>
      </c>
      <c r="CB38" s="4" t="s">
        <v>743</v>
      </c>
      <c r="CC38" s="4" t="s">
        <v>743</v>
      </c>
      <c r="CD38" s="4" t="s">
        <v>743</v>
      </c>
      <c r="CE38" s="4" t="s">
        <v>743</v>
      </c>
      <c r="CF38" s="4" t="s">
        <v>743</v>
      </c>
    </row>
    <row r="39" spans="1:84" x14ac:dyDescent="0.25">
      <c r="A39">
        <v>145</v>
      </c>
      <c r="B39" s="4" t="s">
        <v>743</v>
      </c>
      <c r="C39" s="4" t="s">
        <v>743</v>
      </c>
      <c r="D39" s="4" t="s">
        <v>743</v>
      </c>
      <c r="E39" s="4" t="s">
        <v>743</v>
      </c>
      <c r="F39" s="4" t="s">
        <v>743</v>
      </c>
      <c r="G39" s="4"/>
      <c r="H39" s="4" t="s">
        <v>743</v>
      </c>
      <c r="I39" s="4" t="s">
        <v>743</v>
      </c>
      <c r="J39" s="4" t="s">
        <v>743</v>
      </c>
      <c r="K39" s="4" t="s">
        <v>743</v>
      </c>
      <c r="L39" s="4" t="s">
        <v>743</v>
      </c>
      <c r="M39" s="4" t="s">
        <v>743</v>
      </c>
      <c r="N39" s="4"/>
      <c r="O39" s="4" t="s">
        <v>743</v>
      </c>
      <c r="P39" s="4" t="s">
        <v>743</v>
      </c>
      <c r="Q39" s="4" t="s">
        <v>743</v>
      </c>
      <c r="R39" s="4">
        <v>47.57458216035571</v>
      </c>
      <c r="S39" s="4" t="s">
        <v>743</v>
      </c>
      <c r="T39" s="4" t="s">
        <v>743</v>
      </c>
      <c r="U39" s="4"/>
      <c r="V39" s="4">
        <v>145.49675841152913</v>
      </c>
      <c r="W39" s="4" t="s">
        <v>743</v>
      </c>
      <c r="X39" s="4" t="s">
        <v>743</v>
      </c>
      <c r="Y39" s="4" t="s">
        <v>743</v>
      </c>
      <c r="Z39" s="4" t="s">
        <v>743</v>
      </c>
      <c r="AA39" s="4" t="s">
        <v>743</v>
      </c>
      <c r="AD39">
        <v>145</v>
      </c>
      <c r="AG39" s="4">
        <v>3758.3077911467244</v>
      </c>
      <c r="AK39" s="4" t="s">
        <v>743</v>
      </c>
      <c r="AL39" s="4" t="s">
        <v>743</v>
      </c>
      <c r="AM39" s="4" t="s">
        <v>743</v>
      </c>
      <c r="AN39" s="4" t="s">
        <v>743</v>
      </c>
      <c r="AO39" s="4" t="s">
        <v>743</v>
      </c>
      <c r="AP39" s="4" t="s">
        <v>743</v>
      </c>
      <c r="AR39" s="4" t="s">
        <v>743</v>
      </c>
      <c r="AS39" s="4" t="s">
        <v>743</v>
      </c>
      <c r="AT39" s="4" t="s">
        <v>743</v>
      </c>
      <c r="AU39" s="4">
        <v>1847.5739235055119</v>
      </c>
      <c r="AV39" s="4" t="s">
        <v>743</v>
      </c>
      <c r="AW39" s="4" t="s">
        <v>743</v>
      </c>
      <c r="AY39" s="4">
        <v>5309.0872436306627</v>
      </c>
      <c r="AZ39" s="4" t="s">
        <v>743</v>
      </c>
      <c r="BA39" s="4" t="s">
        <v>743</v>
      </c>
      <c r="BB39" s="4" t="s">
        <v>743</v>
      </c>
      <c r="BC39" s="4" t="s">
        <v>743</v>
      </c>
      <c r="BD39" s="4" t="s">
        <v>743</v>
      </c>
      <c r="BF39">
        <v>145</v>
      </c>
      <c r="BH39" s="4" t="s">
        <v>743</v>
      </c>
      <c r="BI39" s="4" t="s">
        <v>743</v>
      </c>
      <c r="BJ39" s="4" t="s">
        <v>743</v>
      </c>
      <c r="BK39" s="4" t="s">
        <v>743</v>
      </c>
      <c r="BL39" s="4" t="s">
        <v>743</v>
      </c>
      <c r="BM39" s="4" t="s">
        <v>743</v>
      </c>
      <c r="BN39" s="4" t="s">
        <v>743</v>
      </c>
      <c r="BO39" s="4" t="s">
        <v>743</v>
      </c>
      <c r="BP39" s="4" t="s">
        <v>743</v>
      </c>
      <c r="BQ39" s="4" t="s">
        <v>743</v>
      </c>
      <c r="BR39" s="4" t="s">
        <v>743</v>
      </c>
      <c r="BS39" s="4" t="s">
        <v>743</v>
      </c>
      <c r="BT39" s="4" t="s">
        <v>743</v>
      </c>
      <c r="BU39" s="4" t="s">
        <v>743</v>
      </c>
      <c r="BV39" s="4" t="s">
        <v>743</v>
      </c>
      <c r="BW39" s="4">
        <v>71.541945950829472</v>
      </c>
      <c r="BX39" s="4" t="s">
        <v>743</v>
      </c>
      <c r="BY39" s="4" t="s">
        <v>743</v>
      </c>
      <c r="BZ39" s="4"/>
      <c r="CA39" s="4">
        <v>69.536527459421009</v>
      </c>
      <c r="CB39" s="4" t="s">
        <v>743</v>
      </c>
      <c r="CC39" s="4" t="s">
        <v>743</v>
      </c>
      <c r="CD39" s="4" t="s">
        <v>743</v>
      </c>
      <c r="CE39" s="4" t="s">
        <v>743</v>
      </c>
      <c r="CF39" s="4" t="s">
        <v>743</v>
      </c>
    </row>
    <row r="40" spans="1:84" x14ac:dyDescent="0.25">
      <c r="A40">
        <v>150</v>
      </c>
      <c r="B40" s="4" t="s">
        <v>743</v>
      </c>
      <c r="C40" s="4" t="s">
        <v>743</v>
      </c>
      <c r="D40" s="4" t="s">
        <v>743</v>
      </c>
      <c r="E40" s="4" t="s">
        <v>743</v>
      </c>
      <c r="F40" s="4" t="s">
        <v>743</v>
      </c>
      <c r="G40" s="4"/>
      <c r="H40" s="4" t="s">
        <v>743</v>
      </c>
      <c r="I40" s="4" t="s">
        <v>743</v>
      </c>
      <c r="J40" s="4" t="s">
        <v>743</v>
      </c>
      <c r="K40" s="4" t="s">
        <v>743</v>
      </c>
      <c r="L40" s="4" t="s">
        <v>743</v>
      </c>
      <c r="M40" s="4" t="s">
        <v>743</v>
      </c>
      <c r="N40" s="4"/>
      <c r="O40" s="4" t="s">
        <v>743</v>
      </c>
      <c r="P40" s="4" t="s">
        <v>743</v>
      </c>
      <c r="Q40" s="4" t="s">
        <v>743</v>
      </c>
      <c r="R40" s="4">
        <v>48.202350512121797</v>
      </c>
      <c r="S40" s="4" t="s">
        <v>743</v>
      </c>
      <c r="T40" s="4" t="s">
        <v>743</v>
      </c>
      <c r="U40" s="4"/>
      <c r="V40" s="4">
        <v>148.4846623829439</v>
      </c>
      <c r="W40" s="4" t="s">
        <v>743</v>
      </c>
      <c r="X40" s="4" t="s">
        <v>743</v>
      </c>
      <c r="Y40" s="4" t="s">
        <v>743</v>
      </c>
      <c r="Z40" s="4" t="s">
        <v>743</v>
      </c>
      <c r="AA40" s="4" t="s">
        <v>743</v>
      </c>
      <c r="AD40">
        <v>150</v>
      </c>
      <c r="AG40" s="4">
        <v>3728.6248247379804</v>
      </c>
      <c r="AK40" s="4" t="s">
        <v>743</v>
      </c>
      <c r="AL40" s="4" t="s">
        <v>743</v>
      </c>
      <c r="AM40" s="4" t="s">
        <v>743</v>
      </c>
      <c r="AN40" s="4" t="s">
        <v>743</v>
      </c>
      <c r="AO40" s="4" t="s">
        <v>743</v>
      </c>
      <c r="AP40" s="4" t="s">
        <v>743</v>
      </c>
      <c r="AR40" s="4" t="s">
        <v>743</v>
      </c>
      <c r="AS40" s="4" t="s">
        <v>743</v>
      </c>
      <c r="AT40" s="4" t="s">
        <v>743</v>
      </c>
      <c r="AU40" s="4">
        <v>1897.0276758321472</v>
      </c>
      <c r="AV40" s="4" t="s">
        <v>743</v>
      </c>
      <c r="AW40" s="4" t="s">
        <v>743</v>
      </c>
      <c r="AY40" s="4">
        <v>5524.0879471746821</v>
      </c>
      <c r="AZ40" s="4" t="s">
        <v>743</v>
      </c>
      <c r="BA40" s="4" t="s">
        <v>743</v>
      </c>
      <c r="BB40" s="4" t="s">
        <v>743</v>
      </c>
      <c r="BC40" s="4" t="s">
        <v>743</v>
      </c>
      <c r="BD40" s="4" t="s">
        <v>743</v>
      </c>
      <c r="BF40">
        <v>150</v>
      </c>
      <c r="BH40" s="4" t="s">
        <v>743</v>
      </c>
      <c r="BI40" s="4" t="s">
        <v>743</v>
      </c>
      <c r="BJ40" s="4" t="s">
        <v>743</v>
      </c>
      <c r="BK40" s="4" t="s">
        <v>743</v>
      </c>
      <c r="BL40" s="4" t="s">
        <v>743</v>
      </c>
      <c r="BM40" s="4" t="s">
        <v>743</v>
      </c>
      <c r="BN40" s="4" t="s">
        <v>743</v>
      </c>
      <c r="BO40" s="4" t="s">
        <v>743</v>
      </c>
      <c r="BP40" s="4" t="s">
        <v>743</v>
      </c>
      <c r="BQ40" s="4" t="s">
        <v>743</v>
      </c>
      <c r="BR40" s="4" t="s">
        <v>743</v>
      </c>
      <c r="BS40" s="4" t="s">
        <v>743</v>
      </c>
      <c r="BT40" s="4" t="s">
        <v>743</v>
      </c>
      <c r="BU40" s="4" t="s">
        <v>743</v>
      </c>
      <c r="BV40" s="4" t="s">
        <v>743</v>
      </c>
      <c r="BW40" s="4">
        <v>72.025055305496522</v>
      </c>
      <c r="BX40" s="4" t="s">
        <v>743</v>
      </c>
      <c r="BY40" s="4" t="s">
        <v>743</v>
      </c>
      <c r="BZ40" s="4"/>
      <c r="CA40" s="4">
        <v>69.94130321346789</v>
      </c>
      <c r="CB40" s="4" t="s">
        <v>743</v>
      </c>
      <c r="CC40" s="4" t="s">
        <v>743</v>
      </c>
      <c r="CD40" s="4" t="s">
        <v>743</v>
      </c>
      <c r="CE40" s="4" t="s">
        <v>743</v>
      </c>
      <c r="CF40" s="4" t="s">
        <v>743</v>
      </c>
    </row>
  </sheetData>
  <mergeCells count="3">
    <mergeCell ref="B1:AA1"/>
    <mergeCell ref="AE1:BD1"/>
    <mergeCell ref="BG1:CF1"/>
  </mergeCells>
  <printOptions headings="1" gridLines="1"/>
  <pageMargins left="0.7" right="0.7" top="0.75" bottom="0.75" header="0.3" footer="0.3"/>
  <pageSetup scale="40" orientation="landscape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FD9153-D3E8-4E6F-891B-44D2A1164E9B}">
  <sheetPr>
    <pageSetUpPr fitToPage="1"/>
  </sheetPr>
  <dimension ref="A1:ID353"/>
  <sheetViews>
    <sheetView zoomScale="75" zoomScaleNormal="75" workbookViewId="0">
      <pane xSplit="3" ySplit="2" topLeftCell="EU3" activePane="bottomRight" state="frozen"/>
      <selection pane="topRight" activeCell="D1" sqref="D1"/>
      <selection pane="bottomLeft" activeCell="A2" sqref="A2"/>
      <selection pane="bottomRight" activeCell="A33" sqref="A33:XFD33"/>
    </sheetView>
  </sheetViews>
  <sheetFormatPr defaultRowHeight="15" x14ac:dyDescent="0.25"/>
  <cols>
    <col min="1" max="1" width="8.28515625" bestFit="1" customWidth="1"/>
    <col min="2" max="2" width="38" bestFit="1" customWidth="1"/>
    <col min="3" max="3" width="8" bestFit="1" customWidth="1"/>
    <col min="4" max="4" width="8.28515625" bestFit="1" customWidth="1"/>
    <col min="5" max="5" width="38" bestFit="1" customWidth="1"/>
    <col min="6" max="6" width="8" bestFit="1" customWidth="1"/>
    <col min="7" max="7" width="13" customWidth="1"/>
    <col min="8" max="8" width="11.42578125" customWidth="1"/>
    <col min="9" max="9" width="18.140625" customWidth="1"/>
    <col min="10" max="10" width="13.42578125" bestFit="1" customWidth="1"/>
    <col min="11" max="11" width="9" bestFit="1" customWidth="1"/>
    <col min="12" max="13" width="12" bestFit="1" customWidth="1"/>
    <col min="14" max="14" width="12.7109375" bestFit="1" customWidth="1"/>
    <col min="15" max="15" width="8.7109375" bestFit="1" customWidth="1"/>
    <col min="16" max="16" width="2.140625" bestFit="1" customWidth="1"/>
    <col min="17" max="17" width="9.28515625" bestFit="1" customWidth="1"/>
    <col min="18" max="18" width="9.5703125" bestFit="1" customWidth="1"/>
    <col min="19" max="19" width="12" bestFit="1" customWidth="1"/>
    <col min="20" max="20" width="4" bestFit="1" customWidth="1"/>
    <col min="21" max="21" width="6.28515625" bestFit="1" customWidth="1"/>
    <col min="22" max="22" width="14.85546875" customWidth="1"/>
    <col min="23" max="23" width="15.140625" customWidth="1"/>
    <col min="24" max="24" width="4" bestFit="1" customWidth="1"/>
    <col min="25" max="54" width="9.140625" style="4"/>
    <col min="55" max="55" width="8.28515625" bestFit="1" customWidth="1"/>
    <col min="56" max="56" width="38" bestFit="1" customWidth="1"/>
    <col min="57" max="57" width="8" bestFit="1" customWidth="1"/>
    <col min="58" max="58" width="12.5703125" customWidth="1"/>
    <col min="59" max="59" width="11.28515625" customWidth="1"/>
    <col min="60" max="60" width="18.28515625" customWidth="1"/>
    <col min="61" max="61" width="13.42578125" bestFit="1" customWidth="1"/>
    <col min="62" max="62" width="10.28515625" customWidth="1"/>
    <col min="63" max="63" width="11" bestFit="1" customWidth="1"/>
    <col min="64" max="65" width="10.42578125" bestFit="1" customWidth="1"/>
    <col min="66" max="66" width="9.85546875" bestFit="1" customWidth="1"/>
    <col min="67" max="67" width="2.42578125" bestFit="1" customWidth="1"/>
    <col min="68" max="68" width="9.28515625" bestFit="1" customWidth="1"/>
    <col min="69" max="69" width="9.5703125" bestFit="1" customWidth="1"/>
    <col min="70" max="70" width="12" bestFit="1" customWidth="1"/>
    <col min="71" max="71" width="4" bestFit="1" customWidth="1"/>
    <col min="72" max="72" width="6.28515625" bestFit="1" customWidth="1"/>
    <col min="73" max="73" width="14.85546875" customWidth="1"/>
    <col min="74" max="74" width="15" customWidth="1"/>
    <col min="75" max="75" width="4" bestFit="1" customWidth="1"/>
    <col min="107" max="107" width="39.7109375" bestFit="1" customWidth="1"/>
    <col min="108" max="108" width="36.5703125" bestFit="1" customWidth="1"/>
    <col min="111" max="112" width="9.140625" customWidth="1"/>
    <col min="209" max="238" width="9.140625" style="4"/>
  </cols>
  <sheetData>
    <row r="1" spans="1:238" ht="23.25" x14ac:dyDescent="0.35">
      <c r="Y1" s="17" t="s">
        <v>735</v>
      </c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X1" s="11" t="s">
        <v>734</v>
      </c>
      <c r="BY1" s="11"/>
      <c r="BZ1" s="11"/>
      <c r="CA1" s="11"/>
      <c r="CB1" s="11"/>
      <c r="CC1" s="11"/>
      <c r="CD1" s="11"/>
      <c r="CE1" s="11"/>
      <c r="CF1" s="11"/>
      <c r="CG1" s="11"/>
      <c r="CH1" s="11"/>
      <c r="CI1" s="11"/>
      <c r="CJ1" s="11"/>
      <c r="CK1" s="11"/>
      <c r="CL1" s="11"/>
      <c r="CM1" s="11"/>
      <c r="CN1" s="11"/>
      <c r="CO1" s="11"/>
      <c r="CP1" s="11"/>
      <c r="CQ1" s="11"/>
      <c r="CR1" s="11"/>
      <c r="CS1" s="11"/>
      <c r="CT1" s="11"/>
      <c r="CU1" s="11"/>
      <c r="CV1" s="11"/>
      <c r="CW1" s="11"/>
      <c r="CX1" s="11"/>
      <c r="CY1" s="11"/>
      <c r="CZ1" s="11"/>
      <c r="DA1" s="11"/>
      <c r="DB1" s="20" t="s">
        <v>747</v>
      </c>
      <c r="DC1" s="20"/>
      <c r="DD1" s="20"/>
      <c r="DE1" s="20"/>
      <c r="DF1" s="20"/>
      <c r="DG1" s="20"/>
      <c r="DH1" s="20"/>
      <c r="DI1" s="20"/>
      <c r="DJ1" s="20"/>
      <c r="DK1" s="20"/>
      <c r="DL1" s="16" t="s">
        <v>733</v>
      </c>
      <c r="DM1" s="16"/>
      <c r="DN1" s="16"/>
      <c r="DO1" s="16"/>
      <c r="DP1" s="16"/>
      <c r="DQ1" s="16"/>
      <c r="DR1" s="16"/>
      <c r="DS1" s="16"/>
      <c r="DT1" s="16"/>
      <c r="DU1" s="16"/>
      <c r="DV1" s="16"/>
      <c r="DW1" s="16"/>
      <c r="DX1" s="16"/>
      <c r="DY1" s="16"/>
      <c r="DZ1" s="16"/>
      <c r="EA1" s="16"/>
      <c r="EB1" s="16"/>
      <c r="EC1" s="16"/>
      <c r="ED1" s="16"/>
      <c r="EE1" s="16"/>
      <c r="EF1" s="16"/>
      <c r="EG1" s="16"/>
      <c r="EH1" s="16"/>
      <c r="EI1" s="16"/>
      <c r="EJ1" s="16"/>
      <c r="EK1" s="16"/>
      <c r="EL1" s="16"/>
      <c r="EM1" s="16"/>
      <c r="EN1" s="16"/>
      <c r="EO1" s="16"/>
      <c r="ER1" s="21" t="s">
        <v>748</v>
      </c>
      <c r="ES1" s="21"/>
      <c r="ET1" s="21"/>
      <c r="EU1" s="21"/>
      <c r="EV1" s="21"/>
      <c r="EW1" s="21"/>
      <c r="EX1" s="21"/>
      <c r="EY1" s="21"/>
      <c r="EZ1" s="21"/>
      <c r="FA1" s="21"/>
      <c r="FB1" s="21"/>
      <c r="FC1" s="21"/>
      <c r="FD1" s="21"/>
      <c r="FE1" s="21"/>
      <c r="FF1" s="21"/>
      <c r="FG1" s="21"/>
      <c r="FH1" s="21"/>
      <c r="FI1" s="21"/>
      <c r="FJ1" s="21"/>
      <c r="FK1" s="21"/>
      <c r="FL1" s="21"/>
      <c r="FM1" s="21"/>
      <c r="FN1" s="21"/>
      <c r="FO1" s="21"/>
      <c r="FP1" s="21"/>
      <c r="FQ1" s="21"/>
      <c r="FR1" s="21"/>
      <c r="FS1" s="21"/>
      <c r="FT1" s="21"/>
      <c r="FU1" s="21"/>
      <c r="FV1" s="18" t="s">
        <v>737</v>
      </c>
      <c r="FW1" s="18"/>
      <c r="FX1" s="18"/>
      <c r="FY1" s="18"/>
      <c r="FZ1" s="18"/>
      <c r="GA1" s="18"/>
      <c r="GB1" s="18"/>
      <c r="GC1" s="18"/>
      <c r="GD1" s="18"/>
      <c r="GE1" s="18"/>
      <c r="GF1" s="18"/>
      <c r="GG1" s="18"/>
      <c r="GH1" s="18"/>
      <c r="GI1" s="18"/>
      <c r="GJ1" s="18"/>
      <c r="GK1" s="18"/>
      <c r="GL1" s="18"/>
      <c r="GM1" s="18"/>
      <c r="GN1" s="18"/>
      <c r="GO1" s="18"/>
      <c r="GP1" s="18"/>
      <c r="GQ1" s="18"/>
      <c r="GR1" s="18"/>
      <c r="GS1" s="18"/>
      <c r="GT1" s="18"/>
      <c r="GU1" s="18"/>
      <c r="GV1" s="18"/>
      <c r="GW1" s="18"/>
      <c r="GX1" s="18"/>
      <c r="GY1" s="18"/>
      <c r="HA1" s="19" t="s">
        <v>742</v>
      </c>
      <c r="HB1" s="19"/>
      <c r="HC1" s="19"/>
      <c r="HD1" s="19"/>
      <c r="HE1" s="19"/>
      <c r="HF1" s="19"/>
      <c r="HG1" s="19"/>
      <c r="HH1" s="19"/>
      <c r="HI1" s="19"/>
      <c r="HJ1" s="19"/>
      <c r="HK1" s="19"/>
      <c r="HL1" s="19"/>
      <c r="HM1" s="19"/>
      <c r="HN1" s="19"/>
      <c r="HO1" s="19"/>
      <c r="HP1" s="19"/>
      <c r="HQ1" s="19"/>
      <c r="HR1" s="19"/>
      <c r="HS1" s="19"/>
      <c r="HT1" s="19"/>
      <c r="HU1" s="19"/>
      <c r="HV1" s="19"/>
      <c r="HW1" s="19"/>
      <c r="HX1" s="19"/>
      <c r="HY1" s="19"/>
      <c r="HZ1" s="19"/>
      <c r="IA1" s="19"/>
      <c r="IB1" s="19"/>
      <c r="IC1" s="19"/>
      <c r="ID1" s="19"/>
    </row>
    <row r="2" spans="1:238" s="2" customFormat="1" ht="45" x14ac:dyDescent="0.25">
      <c r="A2" s="2" t="s">
        <v>0</v>
      </c>
      <c r="B2" s="2" t="s">
        <v>1</v>
      </c>
      <c r="C2" s="2" t="s">
        <v>2</v>
      </c>
      <c r="D2" s="2" t="s">
        <v>732</v>
      </c>
      <c r="E2" s="2" t="s">
        <v>725</v>
      </c>
      <c r="F2" s="2" t="s">
        <v>2</v>
      </c>
      <c r="G2" s="2" t="s">
        <v>3</v>
      </c>
      <c r="H2" s="2" t="s">
        <v>4</v>
      </c>
      <c r="I2" s="2" t="s">
        <v>5</v>
      </c>
      <c r="J2" s="2" t="s">
        <v>6</v>
      </c>
      <c r="K2" s="2" t="s">
        <v>727</v>
      </c>
      <c r="L2" s="2" t="s">
        <v>8</v>
      </c>
      <c r="M2" s="2" t="s">
        <v>9</v>
      </c>
      <c r="N2" s="2" t="s">
        <v>413</v>
      </c>
      <c r="O2" s="2" t="s">
        <v>11</v>
      </c>
      <c r="P2" s="2" t="s">
        <v>12</v>
      </c>
      <c r="Q2" s="2" t="s">
        <v>13</v>
      </c>
      <c r="R2" s="2" t="s">
        <v>14</v>
      </c>
      <c r="S2" s="2" t="s">
        <v>15</v>
      </c>
      <c r="T2" s="2" t="s">
        <v>16</v>
      </c>
      <c r="U2" s="2" t="s">
        <v>17</v>
      </c>
      <c r="V2" s="2" t="s">
        <v>724</v>
      </c>
      <c r="W2" s="2" t="s">
        <v>412</v>
      </c>
      <c r="X2" s="2" t="s">
        <v>20</v>
      </c>
      <c r="Y2" s="3">
        <v>5</v>
      </c>
      <c r="Z2" s="3">
        <v>10</v>
      </c>
      <c r="AA2" s="3">
        <v>15</v>
      </c>
      <c r="AB2" s="3">
        <v>20</v>
      </c>
      <c r="AC2" s="3">
        <v>25</v>
      </c>
      <c r="AD2" s="3">
        <v>30</v>
      </c>
      <c r="AE2" s="3">
        <v>35</v>
      </c>
      <c r="AF2" s="3">
        <v>40</v>
      </c>
      <c r="AG2" s="3">
        <v>45</v>
      </c>
      <c r="AH2" s="3">
        <v>50</v>
      </c>
      <c r="AI2" s="3">
        <v>55</v>
      </c>
      <c r="AJ2" s="3">
        <v>60</v>
      </c>
      <c r="AK2" s="3">
        <v>65</v>
      </c>
      <c r="AL2" s="3">
        <v>70</v>
      </c>
      <c r="AM2" s="3">
        <v>75</v>
      </c>
      <c r="AN2" s="3">
        <v>80</v>
      </c>
      <c r="AO2" s="3">
        <v>85</v>
      </c>
      <c r="AP2" s="3">
        <v>90</v>
      </c>
      <c r="AQ2" s="3">
        <v>95</v>
      </c>
      <c r="AR2" s="3">
        <v>100</v>
      </c>
      <c r="AS2" s="3">
        <v>105</v>
      </c>
      <c r="AT2" s="3">
        <v>110</v>
      </c>
      <c r="AU2" s="3">
        <v>115</v>
      </c>
      <c r="AV2" s="3">
        <v>120</v>
      </c>
      <c r="AW2" s="3">
        <v>125</v>
      </c>
      <c r="AX2" s="3">
        <v>130</v>
      </c>
      <c r="AY2" s="3">
        <v>135</v>
      </c>
      <c r="AZ2" s="3">
        <v>140</v>
      </c>
      <c r="BA2" s="3">
        <v>145</v>
      </c>
      <c r="BB2" s="3">
        <v>150</v>
      </c>
      <c r="BC2" s="2" t="s">
        <v>0</v>
      </c>
      <c r="BD2" s="2" t="s">
        <v>1</v>
      </c>
      <c r="BE2" s="2" t="s">
        <v>2</v>
      </c>
      <c r="BF2" s="2" t="s">
        <v>3</v>
      </c>
      <c r="BG2" s="2" t="s">
        <v>4</v>
      </c>
      <c r="BH2" s="2" t="s">
        <v>5</v>
      </c>
      <c r="BI2" s="2" t="s">
        <v>6</v>
      </c>
      <c r="BJ2" s="2" t="s">
        <v>730</v>
      </c>
      <c r="BK2" s="2" t="s">
        <v>8</v>
      </c>
      <c r="BL2" s="2" t="s">
        <v>9</v>
      </c>
      <c r="BM2" s="2" t="s">
        <v>413</v>
      </c>
      <c r="BN2" s="2" t="s">
        <v>11</v>
      </c>
      <c r="BO2" s="2" t="s">
        <v>12</v>
      </c>
      <c r="BP2" s="2" t="s">
        <v>13</v>
      </c>
      <c r="BQ2" s="2" t="s">
        <v>14</v>
      </c>
      <c r="BR2" s="2" t="s">
        <v>15</v>
      </c>
      <c r="BS2" s="2" t="s">
        <v>16</v>
      </c>
      <c r="BT2" s="2" t="s">
        <v>17</v>
      </c>
      <c r="BU2" s="2" t="s">
        <v>728</v>
      </c>
      <c r="BV2" s="2" t="s">
        <v>731</v>
      </c>
      <c r="BW2" s="2" t="s">
        <v>20</v>
      </c>
      <c r="BX2" s="2">
        <v>5</v>
      </c>
      <c r="BY2" s="2">
        <v>10</v>
      </c>
      <c r="BZ2" s="2">
        <v>15</v>
      </c>
      <c r="CA2" s="2">
        <v>20</v>
      </c>
      <c r="CB2" s="2">
        <v>25</v>
      </c>
      <c r="CC2" s="2">
        <v>30</v>
      </c>
      <c r="CD2" s="2">
        <v>35</v>
      </c>
      <c r="CE2" s="2">
        <v>40</v>
      </c>
      <c r="CF2" s="2">
        <v>45</v>
      </c>
      <c r="CG2" s="2">
        <v>50</v>
      </c>
      <c r="CH2" s="2">
        <v>55</v>
      </c>
      <c r="CI2" s="2">
        <v>60</v>
      </c>
      <c r="CJ2" s="2">
        <v>65</v>
      </c>
      <c r="CK2" s="2">
        <v>70</v>
      </c>
      <c r="CL2" s="2">
        <v>75</v>
      </c>
      <c r="CM2" s="2">
        <v>80</v>
      </c>
      <c r="CN2" s="2">
        <v>85</v>
      </c>
      <c r="CO2" s="2">
        <v>90</v>
      </c>
      <c r="CP2" s="2">
        <v>95</v>
      </c>
      <c r="CQ2" s="2">
        <v>100</v>
      </c>
      <c r="CR2" s="2">
        <v>105</v>
      </c>
      <c r="CS2" s="2">
        <v>110</v>
      </c>
      <c r="CT2" s="2">
        <v>115</v>
      </c>
      <c r="CU2" s="2">
        <v>120</v>
      </c>
      <c r="CV2" s="2">
        <v>125</v>
      </c>
      <c r="CW2" s="2">
        <v>130</v>
      </c>
      <c r="CX2" s="2">
        <v>135</v>
      </c>
      <c r="CY2" s="2">
        <v>140</v>
      </c>
      <c r="CZ2" s="2">
        <v>145</v>
      </c>
      <c r="DA2" s="2">
        <v>150</v>
      </c>
      <c r="DB2" s="2" t="s">
        <v>0</v>
      </c>
      <c r="DC2" s="2" t="s">
        <v>1</v>
      </c>
      <c r="DD2" s="2" t="s">
        <v>427</v>
      </c>
      <c r="DE2" s="2" t="s">
        <v>2</v>
      </c>
      <c r="DF2" s="2" t="s">
        <v>428</v>
      </c>
      <c r="DG2" s="2" t="s">
        <v>429</v>
      </c>
      <c r="DH2" s="2" t="s">
        <v>430</v>
      </c>
      <c r="DI2" s="2" t="s">
        <v>431</v>
      </c>
      <c r="DJ2" s="2" t="s">
        <v>432</v>
      </c>
      <c r="DK2" s="2" t="s">
        <v>16</v>
      </c>
      <c r="DL2" s="2">
        <v>5</v>
      </c>
      <c r="DM2" s="2">
        <v>10</v>
      </c>
      <c r="DN2" s="2">
        <v>15</v>
      </c>
      <c r="DO2" s="2">
        <v>20</v>
      </c>
      <c r="DP2" s="2">
        <v>25</v>
      </c>
      <c r="DQ2" s="2">
        <v>30</v>
      </c>
      <c r="DR2" s="2">
        <v>35</v>
      </c>
      <c r="DS2" s="2">
        <v>40</v>
      </c>
      <c r="DT2" s="2">
        <v>45</v>
      </c>
      <c r="DU2" s="2">
        <v>50</v>
      </c>
      <c r="DV2" s="2">
        <v>55</v>
      </c>
      <c r="DW2" s="2">
        <v>60</v>
      </c>
      <c r="DX2" s="2">
        <v>65</v>
      </c>
      <c r="DY2" s="2">
        <v>70</v>
      </c>
      <c r="DZ2" s="2">
        <v>75</v>
      </c>
      <c r="EA2" s="2">
        <v>80</v>
      </c>
      <c r="EB2" s="2">
        <v>85</v>
      </c>
      <c r="EC2" s="2">
        <v>90</v>
      </c>
      <c r="ED2" s="2">
        <v>95</v>
      </c>
      <c r="EE2" s="2">
        <v>100</v>
      </c>
      <c r="EF2" s="2">
        <v>105</v>
      </c>
      <c r="EG2" s="2">
        <v>110</v>
      </c>
      <c r="EH2" s="2">
        <v>115</v>
      </c>
      <c r="EI2" s="2">
        <v>120</v>
      </c>
      <c r="EJ2" s="2">
        <v>125</v>
      </c>
      <c r="EK2" s="2">
        <v>130</v>
      </c>
      <c r="EL2" s="2">
        <v>135</v>
      </c>
      <c r="EM2" s="2">
        <v>140</v>
      </c>
      <c r="EN2" s="2">
        <v>145</v>
      </c>
      <c r="EO2" s="2">
        <v>150</v>
      </c>
      <c r="EQ2" s="2" t="s">
        <v>736</v>
      </c>
      <c r="ER2" s="2">
        <v>5</v>
      </c>
      <c r="ES2" s="2">
        <v>10</v>
      </c>
      <c r="ET2" s="2">
        <v>15</v>
      </c>
      <c r="EU2" s="2">
        <v>20</v>
      </c>
      <c r="EV2" s="2">
        <v>25</v>
      </c>
      <c r="EW2" s="2">
        <v>30</v>
      </c>
      <c r="EX2" s="2">
        <v>35</v>
      </c>
      <c r="EY2" s="2">
        <v>40</v>
      </c>
      <c r="EZ2" s="2">
        <v>45</v>
      </c>
      <c r="FA2" s="2">
        <v>50</v>
      </c>
      <c r="FB2" s="2">
        <v>55</v>
      </c>
      <c r="FC2" s="2">
        <v>60</v>
      </c>
      <c r="FD2" s="2">
        <v>65</v>
      </c>
      <c r="FE2" s="2">
        <v>70</v>
      </c>
      <c r="FF2" s="2">
        <v>75</v>
      </c>
      <c r="FG2" s="2">
        <v>80</v>
      </c>
      <c r="FH2" s="2">
        <v>85</v>
      </c>
      <c r="FI2" s="2">
        <v>90</v>
      </c>
      <c r="FJ2" s="2">
        <v>95</v>
      </c>
      <c r="FK2" s="2">
        <v>100</v>
      </c>
      <c r="FL2" s="2">
        <v>105</v>
      </c>
      <c r="FM2" s="2">
        <v>110</v>
      </c>
      <c r="FN2" s="2">
        <v>115</v>
      </c>
      <c r="FO2" s="2">
        <v>120</v>
      </c>
      <c r="FP2" s="2">
        <v>125</v>
      </c>
      <c r="FQ2" s="2">
        <v>130</v>
      </c>
      <c r="FR2" s="2">
        <v>135</v>
      </c>
      <c r="FS2" s="2">
        <v>140</v>
      </c>
      <c r="FT2" s="2">
        <v>145</v>
      </c>
      <c r="FU2" s="2">
        <v>150</v>
      </c>
      <c r="FV2" s="2">
        <v>5</v>
      </c>
      <c r="FW2" s="2">
        <v>10</v>
      </c>
      <c r="FX2" s="2">
        <v>15</v>
      </c>
      <c r="FY2" s="2">
        <v>20</v>
      </c>
      <c r="FZ2" s="2">
        <v>25</v>
      </c>
      <c r="GA2" s="2">
        <v>30</v>
      </c>
      <c r="GB2" s="2">
        <v>35</v>
      </c>
      <c r="GC2" s="2">
        <v>40</v>
      </c>
      <c r="GD2" s="2">
        <v>45</v>
      </c>
      <c r="GE2" s="2">
        <v>50</v>
      </c>
      <c r="GF2" s="2">
        <v>55</v>
      </c>
      <c r="GG2" s="2">
        <v>60</v>
      </c>
      <c r="GH2" s="2">
        <v>65</v>
      </c>
      <c r="GI2" s="2">
        <v>70</v>
      </c>
      <c r="GJ2" s="2">
        <v>75</v>
      </c>
      <c r="GK2" s="2">
        <v>80</v>
      </c>
      <c r="GL2" s="2">
        <v>85</v>
      </c>
      <c r="GM2" s="2">
        <v>90</v>
      </c>
      <c r="GN2" s="2">
        <v>95</v>
      </c>
      <c r="GO2" s="2">
        <v>100</v>
      </c>
      <c r="GP2" s="2">
        <v>105</v>
      </c>
      <c r="GQ2" s="2">
        <v>110</v>
      </c>
      <c r="GR2" s="2">
        <v>115</v>
      </c>
      <c r="GS2" s="2">
        <v>120</v>
      </c>
      <c r="GT2" s="2">
        <v>125</v>
      </c>
      <c r="GU2" s="2">
        <v>130</v>
      </c>
      <c r="GV2" s="2">
        <v>135</v>
      </c>
      <c r="GW2" s="2">
        <v>140</v>
      </c>
      <c r="GX2" s="2">
        <v>145</v>
      </c>
      <c r="GY2" s="2">
        <v>150</v>
      </c>
      <c r="GZ2" s="2" t="s">
        <v>740</v>
      </c>
      <c r="HA2" s="3">
        <v>5</v>
      </c>
      <c r="HB2" s="3">
        <v>10</v>
      </c>
      <c r="HC2" s="3">
        <v>15</v>
      </c>
      <c r="HD2" s="3">
        <v>20</v>
      </c>
      <c r="HE2" s="3">
        <v>25</v>
      </c>
      <c r="HF2" s="3">
        <v>30</v>
      </c>
      <c r="HG2" s="3">
        <v>35</v>
      </c>
      <c r="HH2" s="3">
        <v>40</v>
      </c>
      <c r="HI2" s="3">
        <v>45</v>
      </c>
      <c r="HJ2" s="3">
        <v>50</v>
      </c>
      <c r="HK2" s="3">
        <v>55</v>
      </c>
      <c r="HL2" s="3">
        <v>60</v>
      </c>
      <c r="HM2" s="3">
        <v>65</v>
      </c>
      <c r="HN2" s="3">
        <v>70</v>
      </c>
      <c r="HO2" s="3">
        <v>75</v>
      </c>
      <c r="HP2" s="3">
        <v>80</v>
      </c>
      <c r="HQ2" s="3">
        <v>85</v>
      </c>
      <c r="HR2" s="3">
        <v>90</v>
      </c>
      <c r="HS2" s="3">
        <v>95</v>
      </c>
      <c r="HT2" s="3">
        <v>100</v>
      </c>
      <c r="HU2" s="3">
        <v>105</v>
      </c>
      <c r="HV2" s="3">
        <v>110</v>
      </c>
      <c r="HW2" s="3">
        <v>115</v>
      </c>
      <c r="HX2" s="3">
        <v>120</v>
      </c>
      <c r="HY2" s="3">
        <v>125</v>
      </c>
      <c r="HZ2" s="3">
        <v>130</v>
      </c>
      <c r="IA2" s="3">
        <v>135</v>
      </c>
      <c r="IB2" s="3">
        <v>140</v>
      </c>
      <c r="IC2" s="3">
        <v>145</v>
      </c>
      <c r="ID2" s="3">
        <v>150</v>
      </c>
    </row>
    <row r="3" spans="1:238" x14ac:dyDescent="0.25">
      <c r="A3" t="s">
        <v>343</v>
      </c>
      <c r="B3" t="s">
        <v>344</v>
      </c>
      <c r="C3" t="s">
        <v>345</v>
      </c>
      <c r="D3" t="s">
        <v>343</v>
      </c>
      <c r="E3" t="s">
        <v>344</v>
      </c>
      <c r="F3" t="s">
        <v>345</v>
      </c>
      <c r="G3" t="s">
        <v>25</v>
      </c>
      <c r="H3" t="s">
        <v>24</v>
      </c>
      <c r="I3" t="s">
        <v>35</v>
      </c>
      <c r="J3" t="s">
        <v>71</v>
      </c>
      <c r="K3" t="s">
        <v>28</v>
      </c>
      <c r="L3">
        <v>2.5289700000000002</v>
      </c>
      <c r="M3">
        <v>1.10273</v>
      </c>
      <c r="Q3">
        <v>2.5299999999999998</v>
      </c>
      <c r="R3">
        <v>46.64</v>
      </c>
      <c r="S3">
        <v>0.31569000000000003</v>
      </c>
      <c r="T3">
        <v>31</v>
      </c>
      <c r="U3">
        <v>0.78100000000000003</v>
      </c>
      <c r="V3">
        <v>2.5</v>
      </c>
      <c r="W3">
        <v>42.6</v>
      </c>
      <c r="X3">
        <v>29</v>
      </c>
      <c r="Y3" s="4">
        <f t="shared" ref="Y3:BB3" si="0">IF(OR(($L3+$M3*Y$2)&gt;$W3,($L3+$M3*Y$2)&lt;$V3),"",($L3+$M3*Y$2))</f>
        <v>8.0426199999999994</v>
      </c>
      <c r="Z3" s="4">
        <f t="shared" si="0"/>
        <v>13.556270000000001</v>
      </c>
      <c r="AA3" s="4">
        <f t="shared" si="0"/>
        <v>19.06992</v>
      </c>
      <c r="AB3" s="4">
        <f t="shared" si="0"/>
        <v>24.583570000000002</v>
      </c>
      <c r="AC3" s="4">
        <f t="shared" si="0"/>
        <v>30.09722</v>
      </c>
      <c r="AD3" s="4">
        <f t="shared" si="0"/>
        <v>35.610869999999998</v>
      </c>
      <c r="AE3" s="4">
        <f t="shared" si="0"/>
        <v>41.124520000000004</v>
      </c>
      <c r="AF3" s="4" t="str">
        <f t="shared" si="0"/>
        <v/>
      </c>
      <c r="AG3" s="4" t="str">
        <f t="shared" si="0"/>
        <v/>
      </c>
      <c r="AH3" s="4" t="str">
        <f t="shared" si="0"/>
        <v/>
      </c>
      <c r="AI3" s="4" t="str">
        <f t="shared" si="0"/>
        <v/>
      </c>
      <c r="AJ3" s="4" t="str">
        <f t="shared" si="0"/>
        <v/>
      </c>
      <c r="AK3" s="4" t="str">
        <f t="shared" si="0"/>
        <v/>
      </c>
      <c r="AL3" s="4" t="str">
        <f t="shared" si="0"/>
        <v/>
      </c>
      <c r="AM3" s="4" t="str">
        <f t="shared" si="0"/>
        <v/>
      </c>
      <c r="AN3" s="4" t="str">
        <f t="shared" si="0"/>
        <v/>
      </c>
      <c r="AO3" s="4" t="str">
        <f t="shared" si="0"/>
        <v/>
      </c>
      <c r="AP3" s="4" t="str">
        <f t="shared" si="0"/>
        <v/>
      </c>
      <c r="AQ3" s="4" t="str">
        <f t="shared" si="0"/>
        <v/>
      </c>
      <c r="AR3" s="4" t="str">
        <f t="shared" si="0"/>
        <v/>
      </c>
      <c r="AS3" s="4" t="str">
        <f t="shared" si="0"/>
        <v/>
      </c>
      <c r="AT3" s="4" t="str">
        <f t="shared" si="0"/>
        <v/>
      </c>
      <c r="AU3" s="4" t="str">
        <f t="shared" si="0"/>
        <v/>
      </c>
      <c r="AV3" s="4" t="str">
        <f t="shared" si="0"/>
        <v/>
      </c>
      <c r="AW3" s="4" t="str">
        <f t="shared" si="0"/>
        <v/>
      </c>
      <c r="AX3" s="4" t="str">
        <f t="shared" si="0"/>
        <v/>
      </c>
      <c r="AY3" s="4" t="str">
        <f t="shared" si="0"/>
        <v/>
      </c>
      <c r="AZ3" s="4" t="str">
        <f t="shared" si="0"/>
        <v/>
      </c>
      <c r="BA3" s="4" t="str">
        <f t="shared" si="0"/>
        <v/>
      </c>
      <c r="BB3" s="4" t="str">
        <f t="shared" si="0"/>
        <v/>
      </c>
      <c r="BC3" t="s">
        <v>343</v>
      </c>
      <c r="BD3" t="s">
        <v>344</v>
      </c>
      <c r="BE3" t="s">
        <v>345</v>
      </c>
      <c r="BF3" t="s">
        <v>24</v>
      </c>
      <c r="BG3" t="s">
        <v>37</v>
      </c>
      <c r="BH3" t="s">
        <v>38</v>
      </c>
      <c r="BI3" t="s">
        <v>52</v>
      </c>
      <c r="BJ3" t="s">
        <v>28</v>
      </c>
      <c r="BK3">
        <v>-5.6814600000000004</v>
      </c>
      <c r="BL3">
        <v>3.0223200000000001</v>
      </c>
      <c r="BP3">
        <v>1.96</v>
      </c>
      <c r="BQ3">
        <v>135.27000000000001</v>
      </c>
      <c r="BR3">
        <v>1.5013000000000001</v>
      </c>
      <c r="BS3">
        <v>28</v>
      </c>
      <c r="BT3">
        <v>0.72799999999999998</v>
      </c>
      <c r="BU3">
        <v>3</v>
      </c>
      <c r="BV3">
        <v>184</v>
      </c>
      <c r="BW3">
        <v>26</v>
      </c>
      <c r="BX3" s="4">
        <f t="shared" ref="BX3:CD3" si="1">IF(OR(($BK3+$BL3*Y3)&gt;$BV3,($BK3+$BL3*Y3)&lt;$BU3),"",($BK3+$BL3*Y3))</f>
        <v>18.625911278399997</v>
      </c>
      <c r="BY3" s="4">
        <f t="shared" si="1"/>
        <v>35.289925946400004</v>
      </c>
      <c r="BZ3" s="4">
        <f t="shared" si="1"/>
        <v>51.953940614399997</v>
      </c>
      <c r="CA3" s="4">
        <f t="shared" si="1"/>
        <v>68.617955282400004</v>
      </c>
      <c r="CB3" s="4">
        <f t="shared" si="1"/>
        <v>85.281969950399997</v>
      </c>
      <c r="CC3" s="4">
        <f t="shared" si="1"/>
        <v>101.9459846184</v>
      </c>
      <c r="CD3" s="4">
        <f t="shared" si="1"/>
        <v>118.60999928640001</v>
      </c>
      <c r="CE3" s="4"/>
      <c r="CF3" s="4"/>
      <c r="CG3" s="4"/>
      <c r="CH3" s="4"/>
      <c r="CI3" s="4"/>
      <c r="CJ3" s="4"/>
      <c r="CK3" s="4"/>
      <c r="CL3" s="4"/>
      <c r="CM3" s="4"/>
      <c r="CN3" s="4"/>
      <c r="CO3" s="4"/>
      <c r="CP3" s="4"/>
      <c r="CQ3" s="4"/>
      <c r="CR3" s="4"/>
      <c r="CS3" s="4"/>
      <c r="CT3" s="4"/>
      <c r="CU3" s="4"/>
      <c r="CV3" s="4"/>
      <c r="CW3" s="4"/>
      <c r="CX3" s="4"/>
      <c r="CY3" s="4"/>
      <c r="CZ3" s="4"/>
      <c r="DA3" s="4"/>
      <c r="DB3" t="s">
        <v>343</v>
      </c>
      <c r="DC3" t="s">
        <v>344</v>
      </c>
      <c r="DD3" t="s">
        <v>564</v>
      </c>
      <c r="DE3" t="s">
        <v>345</v>
      </c>
      <c r="DF3" t="s">
        <v>444</v>
      </c>
      <c r="DG3">
        <v>0.48</v>
      </c>
      <c r="DH3">
        <v>0.08</v>
      </c>
      <c r="DI3">
        <v>178.75</v>
      </c>
      <c r="DJ3">
        <v>42.23</v>
      </c>
      <c r="DK3">
        <v>10</v>
      </c>
      <c r="DL3" s="5">
        <f>IF(OR(BX3="",$DI3=""),"",BX3*$DI3)</f>
        <v>3329.3816410139993</v>
      </c>
      <c r="DM3" s="5">
        <f t="shared" ref="DM3:EO3" si="2">IF(OR(BY3="",$DI3=""),"",BY3*$DI3)</f>
        <v>6308.0742629190008</v>
      </c>
      <c r="DN3" s="5">
        <f t="shared" si="2"/>
        <v>9286.7668848239991</v>
      </c>
      <c r="DO3" s="5">
        <f t="shared" si="2"/>
        <v>12265.459506729001</v>
      </c>
      <c r="DP3" s="5">
        <f t="shared" si="2"/>
        <v>15244.152128633999</v>
      </c>
      <c r="DQ3" s="5">
        <f t="shared" si="2"/>
        <v>18222.844750539</v>
      </c>
      <c r="DR3" s="5">
        <f t="shared" si="2"/>
        <v>21201.537372444003</v>
      </c>
      <c r="DS3" s="5" t="str">
        <f t="shared" si="2"/>
        <v/>
      </c>
      <c r="DT3" s="5" t="str">
        <f t="shared" si="2"/>
        <v/>
      </c>
      <c r="DU3" s="5" t="str">
        <f t="shared" si="2"/>
        <v/>
      </c>
      <c r="DV3" s="5" t="str">
        <f t="shared" si="2"/>
        <v/>
      </c>
      <c r="DW3" s="5" t="str">
        <f t="shared" si="2"/>
        <v/>
      </c>
      <c r="DX3" s="5" t="str">
        <f t="shared" si="2"/>
        <v/>
      </c>
      <c r="DY3" s="5" t="str">
        <f t="shared" si="2"/>
        <v/>
      </c>
      <c r="DZ3" s="5" t="str">
        <f t="shared" si="2"/>
        <v/>
      </c>
      <c r="EA3" s="5" t="str">
        <f t="shared" si="2"/>
        <v/>
      </c>
      <c r="EB3" s="5" t="str">
        <f t="shared" si="2"/>
        <v/>
      </c>
      <c r="EC3" s="5" t="str">
        <f t="shared" si="2"/>
        <v/>
      </c>
      <c r="ED3" s="5" t="str">
        <f t="shared" si="2"/>
        <v/>
      </c>
      <c r="EE3" s="5" t="str">
        <f t="shared" si="2"/>
        <v/>
      </c>
      <c r="EF3" s="5" t="str">
        <f t="shared" si="2"/>
        <v/>
      </c>
      <c r="EG3" s="5" t="str">
        <f t="shared" si="2"/>
        <v/>
      </c>
      <c r="EH3" s="5" t="str">
        <f t="shared" si="2"/>
        <v/>
      </c>
      <c r="EI3" s="5" t="str">
        <f t="shared" si="2"/>
        <v/>
      </c>
      <c r="EJ3" s="5" t="str">
        <f t="shared" si="2"/>
        <v/>
      </c>
      <c r="EK3" s="5" t="str">
        <f t="shared" si="2"/>
        <v/>
      </c>
      <c r="EL3" s="5" t="str">
        <f t="shared" si="2"/>
        <v/>
      </c>
      <c r="EM3" s="5" t="str">
        <f t="shared" si="2"/>
        <v/>
      </c>
      <c r="EN3" s="5" t="str">
        <f t="shared" si="2"/>
        <v/>
      </c>
      <c r="EO3" s="5" t="str">
        <f t="shared" si="2"/>
        <v/>
      </c>
      <c r="ER3" s="4">
        <f>IF(DL3="","",DL3/1000)</f>
        <v>3.3293816410139994</v>
      </c>
      <c r="ES3" s="4">
        <f t="shared" ref="ES3:FU3" si="3">IF(DM3="","",DM3/1000)</f>
        <v>6.3080742629190008</v>
      </c>
      <c r="ET3" s="4">
        <f t="shared" si="3"/>
        <v>9.286766884823999</v>
      </c>
      <c r="EU3" s="4">
        <f t="shared" si="3"/>
        <v>12.265459506729002</v>
      </c>
      <c r="EV3" s="4">
        <f t="shared" si="3"/>
        <v>15.244152128633999</v>
      </c>
      <c r="EW3" s="4">
        <f t="shared" si="3"/>
        <v>18.222844750539</v>
      </c>
      <c r="EX3" s="4">
        <f t="shared" si="3"/>
        <v>21.201537372444005</v>
      </c>
      <c r="EY3" s="4" t="str">
        <f t="shared" si="3"/>
        <v/>
      </c>
      <c r="EZ3" s="4" t="str">
        <f t="shared" si="3"/>
        <v/>
      </c>
      <c r="FA3" s="4" t="str">
        <f t="shared" si="3"/>
        <v/>
      </c>
      <c r="FB3" s="4" t="str">
        <f t="shared" si="3"/>
        <v/>
      </c>
      <c r="FC3" s="4" t="str">
        <f t="shared" si="3"/>
        <v/>
      </c>
      <c r="FD3" s="4" t="str">
        <f t="shared" si="3"/>
        <v/>
      </c>
      <c r="FE3" s="4" t="str">
        <f t="shared" si="3"/>
        <v/>
      </c>
      <c r="FF3" s="4" t="str">
        <f t="shared" si="3"/>
        <v/>
      </c>
      <c r="FG3" s="4" t="str">
        <f t="shared" si="3"/>
        <v/>
      </c>
      <c r="FH3" s="4" t="str">
        <f t="shared" si="3"/>
        <v/>
      </c>
      <c r="FI3" s="4" t="str">
        <f t="shared" si="3"/>
        <v/>
      </c>
      <c r="FJ3" s="4" t="str">
        <f t="shared" si="3"/>
        <v/>
      </c>
      <c r="FK3" s="4" t="str">
        <f t="shared" si="3"/>
        <v/>
      </c>
      <c r="FL3" s="4" t="str">
        <f t="shared" si="3"/>
        <v/>
      </c>
      <c r="FM3" s="4" t="str">
        <f t="shared" si="3"/>
        <v/>
      </c>
      <c r="FN3" s="4" t="str">
        <f t="shared" si="3"/>
        <v/>
      </c>
      <c r="FO3" s="4" t="str">
        <f t="shared" si="3"/>
        <v/>
      </c>
      <c r="FP3" s="4" t="str">
        <f t="shared" si="3"/>
        <v/>
      </c>
      <c r="FQ3" s="4" t="str">
        <f t="shared" si="3"/>
        <v/>
      </c>
      <c r="FR3" s="4" t="str">
        <f t="shared" si="3"/>
        <v/>
      </c>
      <c r="FS3" s="4" t="str">
        <f t="shared" si="3"/>
        <v/>
      </c>
      <c r="FT3" s="4" t="str">
        <f t="shared" si="3"/>
        <v/>
      </c>
      <c r="FU3" s="4" t="str">
        <f t="shared" si="3"/>
        <v/>
      </c>
      <c r="FV3" s="5">
        <f>IF(DL3="","",DL3/2*5/1000)</f>
        <v>8.3234541025349991</v>
      </c>
      <c r="FW3" s="5">
        <f t="shared" ref="FW3:GF8" si="4">IF(DM3="","",FV3+(DM3+DL3)/2*5/1000)</f>
        <v>32.417093862367494</v>
      </c>
      <c r="FX3" s="5">
        <f t="shared" si="4"/>
        <v>71.404196731724994</v>
      </c>
      <c r="FY3" s="5">
        <f t="shared" si="4"/>
        <v>125.2847627106075</v>
      </c>
      <c r="FZ3" s="5">
        <f t="shared" si="4"/>
        <v>194.05879179901498</v>
      </c>
      <c r="GA3" s="5">
        <f t="shared" si="4"/>
        <v>277.72628399694747</v>
      </c>
      <c r="GB3" s="5">
        <f t="shared" si="4"/>
        <v>376.28723930440498</v>
      </c>
      <c r="GC3" s="5" t="str">
        <f t="shared" si="4"/>
        <v/>
      </c>
      <c r="GD3" s="5" t="str">
        <f t="shared" si="4"/>
        <v/>
      </c>
      <c r="GE3" s="5" t="str">
        <f t="shared" si="4"/>
        <v/>
      </c>
      <c r="GF3" s="5" t="str">
        <f t="shared" si="4"/>
        <v/>
      </c>
      <c r="GG3" s="5" t="str">
        <f t="shared" ref="GG3:GP8" si="5">IF(DW3="","",GF3+(DW3+DV3)/2*5/1000)</f>
        <v/>
      </c>
      <c r="GH3" s="5" t="str">
        <f t="shared" si="5"/>
        <v/>
      </c>
      <c r="GI3" s="5" t="str">
        <f t="shared" si="5"/>
        <v/>
      </c>
      <c r="GJ3" s="5" t="str">
        <f t="shared" si="5"/>
        <v/>
      </c>
      <c r="GK3" s="5" t="str">
        <f t="shared" si="5"/>
        <v/>
      </c>
      <c r="GL3" s="5" t="str">
        <f t="shared" si="5"/>
        <v/>
      </c>
      <c r="GM3" s="5" t="str">
        <f t="shared" si="5"/>
        <v/>
      </c>
      <c r="GN3" s="5" t="str">
        <f t="shared" si="5"/>
        <v/>
      </c>
      <c r="GO3" s="5" t="str">
        <f t="shared" si="5"/>
        <v/>
      </c>
      <c r="GP3" s="5" t="str">
        <f t="shared" si="5"/>
        <v/>
      </c>
      <c r="GQ3" s="5" t="str">
        <f t="shared" ref="GQ3:GZ8" si="6">IF(EG3="","",GP3+(EG3+EF3)/2*5/1000)</f>
        <v/>
      </c>
      <c r="GR3" s="5" t="str">
        <f t="shared" si="6"/>
        <v/>
      </c>
      <c r="GS3" s="5" t="str">
        <f t="shared" si="6"/>
        <v/>
      </c>
      <c r="GT3" s="5" t="str">
        <f t="shared" si="6"/>
        <v/>
      </c>
      <c r="GU3" s="5" t="str">
        <f t="shared" si="6"/>
        <v/>
      </c>
      <c r="GV3" s="5" t="str">
        <f t="shared" si="6"/>
        <v/>
      </c>
      <c r="GW3" s="5" t="str">
        <f t="shared" si="6"/>
        <v/>
      </c>
      <c r="GX3" s="5" t="str">
        <f t="shared" si="6"/>
        <v/>
      </c>
      <c r="GY3" s="5" t="str">
        <f t="shared" si="6"/>
        <v/>
      </c>
    </row>
    <row r="4" spans="1:238" x14ac:dyDescent="0.25">
      <c r="A4" t="s">
        <v>254</v>
      </c>
      <c r="B4" t="s">
        <v>255</v>
      </c>
      <c r="C4" t="s">
        <v>256</v>
      </c>
      <c r="D4" t="s">
        <v>254</v>
      </c>
      <c r="E4" t="s">
        <v>255</v>
      </c>
      <c r="F4" t="s">
        <v>256</v>
      </c>
      <c r="G4" t="s">
        <v>25</v>
      </c>
      <c r="H4" t="s">
        <v>24</v>
      </c>
      <c r="I4" t="s">
        <v>35</v>
      </c>
      <c r="J4" t="s">
        <v>71</v>
      </c>
      <c r="K4" t="s">
        <v>43</v>
      </c>
      <c r="L4">
        <v>2.85114</v>
      </c>
      <c r="M4">
        <v>-0.12224</v>
      </c>
      <c r="N4">
        <v>5.5960000000000003E-2</v>
      </c>
      <c r="O4">
        <v>-5.0000000000000001E-4</v>
      </c>
      <c r="Q4">
        <v>2.78</v>
      </c>
      <c r="R4">
        <v>99.03</v>
      </c>
      <c r="S4">
        <v>0.11337</v>
      </c>
      <c r="T4">
        <v>35</v>
      </c>
      <c r="U4">
        <v>0.90700000000000003</v>
      </c>
      <c r="V4">
        <v>1.5</v>
      </c>
      <c r="W4">
        <v>130.9</v>
      </c>
      <c r="X4">
        <v>31</v>
      </c>
      <c r="Y4" s="4">
        <f t="shared" ref="Y4:AM4" si="7">IF(OR(($L4+$M4*Y$2+$N4*Y$2^2+$O4*Y$2^3)&gt;$W4,($L4+$M4*Y$2+$N4*Y$2^2+$O4*Y$2^3)&lt;$V4),"",($L4+$M4*Y$2+$N4*Y$2^2+$O4*Y$2^3))</f>
        <v>3.5764399999999998</v>
      </c>
      <c r="Z4" s="4">
        <f t="shared" si="7"/>
        <v>6.7247400000000006</v>
      </c>
      <c r="AA4" s="4">
        <f t="shared" si="7"/>
        <v>11.921040000000001</v>
      </c>
      <c r="AB4" s="4">
        <f t="shared" si="7"/>
        <v>18.79034</v>
      </c>
      <c r="AC4" s="4">
        <f t="shared" si="7"/>
        <v>26.957639999999998</v>
      </c>
      <c r="AD4" s="4">
        <f t="shared" si="7"/>
        <v>36.047940000000004</v>
      </c>
      <c r="AE4" s="4">
        <f t="shared" si="7"/>
        <v>45.686239999999998</v>
      </c>
      <c r="AF4" s="4">
        <f t="shared" si="7"/>
        <v>55.497540000000001</v>
      </c>
      <c r="AG4" s="4">
        <f t="shared" si="7"/>
        <v>65.106840000000005</v>
      </c>
      <c r="AH4" s="4">
        <f t="shared" si="7"/>
        <v>74.139139999999998</v>
      </c>
      <c r="AI4" s="4">
        <f t="shared" si="7"/>
        <v>82.219439999999992</v>
      </c>
      <c r="AJ4" s="4">
        <f t="shared" si="7"/>
        <v>88.972740000000016</v>
      </c>
      <c r="AK4" s="4">
        <f t="shared" si="7"/>
        <v>94.024040000000014</v>
      </c>
      <c r="AL4" s="4">
        <f t="shared" si="7"/>
        <v>96.998339999999985</v>
      </c>
      <c r="AM4" s="4">
        <f t="shared" si="7"/>
        <v>97.520640000000014</v>
      </c>
      <c r="BC4" t="s">
        <v>254</v>
      </c>
      <c r="BD4" t="s">
        <v>255</v>
      </c>
      <c r="BE4" t="s">
        <v>256</v>
      </c>
      <c r="BF4" t="s">
        <v>24</v>
      </c>
      <c r="BG4" t="s">
        <v>37</v>
      </c>
      <c r="BH4" t="s">
        <v>38</v>
      </c>
      <c r="BI4">
        <v>1</v>
      </c>
      <c r="BJ4" t="s">
        <v>31</v>
      </c>
      <c r="BK4">
        <v>0.38174999999999998</v>
      </c>
      <c r="BL4">
        <v>3.7279200000000001</v>
      </c>
      <c r="BM4">
        <v>0.30567</v>
      </c>
      <c r="BP4">
        <v>6.38</v>
      </c>
      <c r="BQ4">
        <v>491.2</v>
      </c>
      <c r="BR4">
        <v>0.55286999999999997</v>
      </c>
      <c r="BS4">
        <v>25</v>
      </c>
      <c r="BT4">
        <v>0.89500000000000002</v>
      </c>
      <c r="BU4">
        <v>2</v>
      </c>
      <c r="BV4">
        <v>759.3</v>
      </c>
      <c r="BW4">
        <v>23</v>
      </c>
      <c r="BX4" s="4">
        <f t="shared" ref="BX4:CV4" si="8">IF(OR((EXP($BK4+$BL4*LN(LN(Y4+1)+($BM4/2))))&gt;$BV4,(EXP($BK4+$BL4*LN(LN(Y4+1)+($BM4/2))))&lt;$BU4),"",(EXP($BK4+$BL4*LN(LN(Y4+1)+($BM4/2)))))</f>
        <v>9.9930655616653361</v>
      </c>
      <c r="BY4" s="4">
        <f t="shared" si="8"/>
        <v>27.561379091224445</v>
      </c>
      <c r="BZ4" s="4">
        <f t="shared" si="8"/>
        <v>60.377804259309627</v>
      </c>
      <c r="CA4" s="4">
        <f t="shared" si="8"/>
        <v>104.0613066616677</v>
      </c>
      <c r="CB4" s="4">
        <f t="shared" si="8"/>
        <v>153.60146930277199</v>
      </c>
      <c r="CC4" s="4">
        <f t="shared" si="8"/>
        <v>205.21931694137567</v>
      </c>
      <c r="CD4" s="4">
        <f t="shared" si="8"/>
        <v>256.28242782674937</v>
      </c>
      <c r="CE4" s="4">
        <f t="shared" si="8"/>
        <v>304.93608183693726</v>
      </c>
      <c r="CF4" s="4">
        <f t="shared" si="8"/>
        <v>349.81150137775143</v>
      </c>
      <c r="CG4" s="4">
        <f t="shared" si="8"/>
        <v>389.8293211681646</v>
      </c>
      <c r="CH4" s="4">
        <f t="shared" si="8"/>
        <v>424.06752820099814</v>
      </c>
      <c r="CI4" s="4">
        <f t="shared" si="8"/>
        <v>451.66689477297314</v>
      </c>
      <c r="CJ4" s="4">
        <f t="shared" si="8"/>
        <v>471.75488006280273</v>
      </c>
      <c r="CK4" s="4">
        <f t="shared" si="8"/>
        <v>483.37363259176152</v>
      </c>
      <c r="CL4" s="4">
        <f t="shared" si="8"/>
        <v>485.39844689992651</v>
      </c>
      <c r="CM4" s="4" t="str">
        <f t="shared" si="8"/>
        <v/>
      </c>
      <c r="CN4" s="4" t="str">
        <f t="shared" si="8"/>
        <v/>
      </c>
      <c r="CO4" s="4" t="str">
        <f t="shared" si="8"/>
        <v/>
      </c>
      <c r="CP4" s="4" t="str">
        <f t="shared" si="8"/>
        <v/>
      </c>
      <c r="CQ4" s="4" t="str">
        <f t="shared" si="8"/>
        <v/>
      </c>
      <c r="CR4" s="4" t="str">
        <f t="shared" si="8"/>
        <v/>
      </c>
      <c r="CS4" s="4" t="str">
        <f t="shared" si="8"/>
        <v/>
      </c>
      <c r="CT4" s="4" t="str">
        <f t="shared" si="8"/>
        <v/>
      </c>
      <c r="CU4" s="4" t="str">
        <f t="shared" si="8"/>
        <v/>
      </c>
      <c r="CV4" s="4" t="str">
        <f t="shared" si="8"/>
        <v/>
      </c>
      <c r="CW4" s="4"/>
      <c r="CX4" s="4"/>
      <c r="CY4" s="4"/>
      <c r="CZ4" s="4"/>
      <c r="DA4" s="4"/>
      <c r="DB4" t="s">
        <v>254</v>
      </c>
      <c r="DC4" t="s">
        <v>255</v>
      </c>
      <c r="DD4" t="s">
        <v>529</v>
      </c>
      <c r="DE4" t="s">
        <v>256</v>
      </c>
      <c r="DF4" t="s">
        <v>448</v>
      </c>
      <c r="DG4">
        <v>0.56000000000000005</v>
      </c>
      <c r="DH4">
        <v>0.05</v>
      </c>
      <c r="DI4">
        <v>219.54</v>
      </c>
      <c r="DJ4">
        <v>23.17</v>
      </c>
      <c r="DK4">
        <v>10</v>
      </c>
      <c r="DL4" s="5">
        <f t="shared" ref="DL4:DL67" si="9">IF(OR(BX4="",$DI4=""),"",BX4*$DI4)</f>
        <v>2193.8776134080076</v>
      </c>
      <c r="DM4" s="5">
        <f t="shared" ref="DM4:DM67" si="10">IF(OR(BY4="",$DI4=""),"",BY4*$DI4)</f>
        <v>6050.8251656874145</v>
      </c>
      <c r="DN4" s="5">
        <f t="shared" ref="DN4:DN67" si="11">IF(OR(BZ4="",$DI4=""),"",BZ4*$DI4)</f>
        <v>13255.343147088835</v>
      </c>
      <c r="DO4" s="5">
        <f t="shared" ref="DO4:DO67" si="12">IF(OR(CA4="",$DI4=""),"",CA4*$DI4)</f>
        <v>22845.619264502526</v>
      </c>
      <c r="DP4" s="5">
        <f t="shared" ref="DP4:DP67" si="13">IF(OR(CB4="",$DI4=""),"",CB4*$DI4)</f>
        <v>33721.666570730558</v>
      </c>
      <c r="DQ4" s="5">
        <f t="shared" ref="DQ4:DQ67" si="14">IF(OR(CC4="",$DI4=""),"",CC4*$DI4)</f>
        <v>45053.848841309613</v>
      </c>
      <c r="DR4" s="5">
        <f t="shared" ref="DR4:DR67" si="15">IF(OR(CD4="",$DI4=""),"",CD4*$DI4)</f>
        <v>56264.244205084557</v>
      </c>
      <c r="DS4" s="5">
        <f t="shared" ref="DS4:DS67" si="16">IF(OR(CE4="",$DI4=""),"",CE4*$DI4)</f>
        <v>66945.66740648121</v>
      </c>
      <c r="DT4" s="5">
        <f t="shared" ref="DT4:DT67" si="17">IF(OR(CF4="",$DI4=""),"",CF4*$DI4)</f>
        <v>76797.617012471543</v>
      </c>
      <c r="DU4" s="5">
        <f t="shared" ref="DU4:DU67" si="18">IF(OR(CG4="",$DI4=""),"",CG4*$DI4)</f>
        <v>85583.129169258857</v>
      </c>
      <c r="DV4" s="5">
        <f t="shared" ref="DV4:DV67" si="19">IF(OR(CH4="",$DI4=""),"",CH4*$DI4)</f>
        <v>93099.785141247135</v>
      </c>
      <c r="DW4" s="5">
        <f t="shared" ref="DW4:DW67" si="20">IF(OR(CI4="",$DI4=""),"",CI4*$DI4)</f>
        <v>99158.950078458525</v>
      </c>
      <c r="DX4" s="5">
        <f t="shared" ref="DX4:DX67" si="21">IF(OR(CJ4="",$DI4=""),"",CJ4*$DI4)</f>
        <v>103569.06636898771</v>
      </c>
      <c r="DY4" s="5">
        <f t="shared" ref="DY4:DY67" si="22">IF(OR(CK4="",$DI4=""),"",CK4*$DI4)</f>
        <v>106119.84729919532</v>
      </c>
      <c r="DZ4" s="5">
        <f t="shared" ref="DZ4:DZ67" si="23">IF(OR(CL4="",$DI4=""),"",CL4*$DI4)</f>
        <v>106564.37503240987</v>
      </c>
      <c r="EA4" s="5" t="str">
        <f t="shared" ref="EA4:EA67" si="24">IF(OR(CM4="",$DI4=""),"",CM4*$DI4)</f>
        <v/>
      </c>
      <c r="EB4" s="5" t="str">
        <f t="shared" ref="EB4:EB67" si="25">IF(OR(CN4="",$DI4=""),"",CN4*$DI4)</f>
        <v/>
      </c>
      <c r="EC4" s="5" t="str">
        <f t="shared" ref="EC4:EC67" si="26">IF(OR(CO4="",$DI4=""),"",CO4*$DI4)</f>
        <v/>
      </c>
      <c r="ED4" s="5" t="str">
        <f t="shared" ref="ED4:ED67" si="27">IF(OR(CP4="",$DI4=""),"",CP4*$DI4)</f>
        <v/>
      </c>
      <c r="EE4" s="5" t="str">
        <f t="shared" ref="EE4:EE67" si="28">IF(OR(CQ4="",$DI4=""),"",CQ4*$DI4)</f>
        <v/>
      </c>
      <c r="EF4" s="5" t="str">
        <f t="shared" ref="EF4:EF67" si="29">IF(OR(CR4="",$DI4=""),"",CR4*$DI4)</f>
        <v/>
      </c>
      <c r="EG4" s="5" t="str">
        <f t="shared" ref="EG4:EG67" si="30">IF(OR(CS4="",$DI4=""),"",CS4*$DI4)</f>
        <v/>
      </c>
      <c r="EH4" s="5" t="str">
        <f t="shared" ref="EH4:EH67" si="31">IF(OR(CT4="",$DI4=""),"",CT4*$DI4)</f>
        <v/>
      </c>
      <c r="EI4" s="5" t="str">
        <f t="shared" ref="EI4:EI67" si="32">IF(OR(CU4="",$DI4=""),"",CU4*$DI4)</f>
        <v/>
      </c>
      <c r="EJ4" s="5" t="str">
        <f t="shared" ref="EJ4:EJ67" si="33">IF(OR(CV4="",$DI4=""),"",CV4*$DI4)</f>
        <v/>
      </c>
      <c r="EK4" s="5" t="str">
        <f t="shared" ref="EK4:EK67" si="34">IF(OR(CW4="",$DI4=""),"",CW4*$DI4)</f>
        <v/>
      </c>
      <c r="EL4" s="5" t="str">
        <f t="shared" ref="EL4:EL67" si="35">IF(OR(CX4="",$DI4=""),"",CX4*$DI4)</f>
        <v/>
      </c>
      <c r="EM4" s="5" t="str">
        <f t="shared" ref="EM4:EM67" si="36">IF(OR(CY4="",$DI4=""),"",CY4*$DI4)</f>
        <v/>
      </c>
      <c r="EN4" s="5" t="str">
        <f t="shared" ref="EN4:EN67" si="37">IF(OR(CZ4="",$DI4=""),"",CZ4*$DI4)</f>
        <v/>
      </c>
      <c r="EO4" s="5" t="str">
        <f t="shared" ref="EO4:EO67" si="38">IF(OR(DA4="",$DI4=""),"",DA4*$DI4)</f>
        <v/>
      </c>
      <c r="ER4" s="4">
        <f t="shared" ref="ER4:ER67" si="39">IF(DL4="","",DL4/1000)</f>
        <v>2.1938776134080076</v>
      </c>
      <c r="ES4" s="4">
        <f t="shared" ref="ES4:ES67" si="40">IF(DM4="","",DM4/1000)</f>
        <v>6.0508251656874146</v>
      </c>
      <c r="ET4" s="4">
        <f t="shared" ref="ET4:ET67" si="41">IF(DN4="","",DN4/1000)</f>
        <v>13.255343147088835</v>
      </c>
      <c r="EU4" s="4">
        <f t="shared" ref="EU4:EU67" si="42">IF(DO4="","",DO4/1000)</f>
        <v>22.845619264502524</v>
      </c>
      <c r="EV4" s="4">
        <f t="shared" ref="EV4:EV67" si="43">IF(DP4="","",DP4/1000)</f>
        <v>33.721666570730555</v>
      </c>
      <c r="EW4" s="4">
        <f t="shared" ref="EW4:EW67" si="44">IF(DQ4="","",DQ4/1000)</f>
        <v>45.053848841309616</v>
      </c>
      <c r="EX4" s="4">
        <f t="shared" ref="EX4:EX67" si="45">IF(DR4="","",DR4/1000)</f>
        <v>56.264244205084559</v>
      </c>
      <c r="EY4" s="4">
        <f t="shared" ref="EY4:EY67" si="46">IF(DS4="","",DS4/1000)</f>
        <v>66.945667406481206</v>
      </c>
      <c r="EZ4" s="4">
        <f t="shared" ref="EZ4:EZ67" si="47">IF(DT4="","",DT4/1000)</f>
        <v>76.797617012471548</v>
      </c>
      <c r="FA4" s="4">
        <f t="shared" ref="FA4:FA67" si="48">IF(DU4="","",DU4/1000)</f>
        <v>85.583129169258854</v>
      </c>
      <c r="FB4" s="4">
        <f t="shared" ref="FB4:FB67" si="49">IF(DV4="","",DV4/1000)</f>
        <v>93.099785141247139</v>
      </c>
      <c r="FC4" s="4">
        <f t="shared" ref="FC4:FC67" si="50">IF(DW4="","",DW4/1000)</f>
        <v>99.158950078458531</v>
      </c>
      <c r="FD4" s="4">
        <f t="shared" ref="FD4:FD67" si="51">IF(DX4="","",DX4/1000)</f>
        <v>103.56906636898771</v>
      </c>
      <c r="FE4" s="4">
        <f t="shared" ref="FE4:FE67" si="52">IF(DY4="","",DY4/1000)</f>
        <v>106.11984729919531</v>
      </c>
      <c r="FF4" s="4">
        <f t="shared" ref="FF4:FF67" si="53">IF(DZ4="","",DZ4/1000)</f>
        <v>106.56437503240987</v>
      </c>
      <c r="FG4" s="4" t="str">
        <f t="shared" ref="FG4:FG67" si="54">IF(EA4="","",EA4/1000)</f>
        <v/>
      </c>
      <c r="FH4" s="4" t="str">
        <f t="shared" ref="FH4:FH67" si="55">IF(EB4="","",EB4/1000)</f>
        <v/>
      </c>
      <c r="FI4" s="4" t="str">
        <f t="shared" ref="FI4:FI67" si="56">IF(EC4="","",EC4/1000)</f>
        <v/>
      </c>
      <c r="FJ4" s="4" t="str">
        <f t="shared" ref="FJ4:FJ67" si="57">IF(ED4="","",ED4/1000)</f>
        <v/>
      </c>
      <c r="FK4" s="4" t="str">
        <f t="shared" ref="FK4:FK67" si="58">IF(EE4="","",EE4/1000)</f>
        <v/>
      </c>
      <c r="FL4" s="4" t="str">
        <f t="shared" ref="FL4:FL67" si="59">IF(EF4="","",EF4/1000)</f>
        <v/>
      </c>
      <c r="FM4" s="4" t="str">
        <f t="shared" ref="FM4:FM67" si="60">IF(EG4="","",EG4/1000)</f>
        <v/>
      </c>
      <c r="FN4" s="4" t="str">
        <f t="shared" ref="FN4:FN67" si="61">IF(EH4="","",EH4/1000)</f>
        <v/>
      </c>
      <c r="FO4" s="4" t="str">
        <f t="shared" ref="FO4:FO67" si="62">IF(EI4="","",EI4/1000)</f>
        <v/>
      </c>
      <c r="FP4" s="4" t="str">
        <f t="shared" ref="FP4:FP67" si="63">IF(EJ4="","",EJ4/1000)</f>
        <v/>
      </c>
      <c r="FQ4" s="4" t="str">
        <f t="shared" ref="FQ4:FQ67" si="64">IF(EK4="","",EK4/1000)</f>
        <v/>
      </c>
      <c r="FR4" s="4" t="str">
        <f t="shared" ref="FR4:FR67" si="65">IF(EL4="","",EL4/1000)</f>
        <v/>
      </c>
      <c r="FS4" s="4" t="str">
        <f t="shared" ref="FS4:FS67" si="66">IF(EM4="","",EM4/1000)</f>
        <v/>
      </c>
      <c r="FT4" s="4" t="str">
        <f t="shared" ref="FT4:FT67" si="67">IF(EN4="","",EN4/1000)</f>
        <v/>
      </c>
      <c r="FU4" s="4" t="str">
        <f t="shared" ref="FU4:FU67" si="68">IF(EO4="","",EO4/1000)</f>
        <v/>
      </c>
      <c r="FV4" s="5">
        <f t="shared" ref="FV4:FV67" si="69">IF(DL4="","",DL4/2*5/1000)</f>
        <v>5.4846940335200189</v>
      </c>
      <c r="FW4" s="5">
        <f t="shared" si="4"/>
        <v>26.096450981258574</v>
      </c>
      <c r="FX4" s="5">
        <f t="shared" si="4"/>
        <v>74.361871763199204</v>
      </c>
      <c r="FY4" s="5">
        <f t="shared" si="4"/>
        <v>164.61427779217763</v>
      </c>
      <c r="FZ4" s="5">
        <f t="shared" si="4"/>
        <v>306.03249238026035</v>
      </c>
      <c r="GA4" s="5">
        <f t="shared" si="4"/>
        <v>502.97128091036075</v>
      </c>
      <c r="GB4" s="5">
        <f t="shared" si="4"/>
        <v>756.26651352634622</v>
      </c>
      <c r="GC4" s="5">
        <f t="shared" si="4"/>
        <v>1064.2912925552605</v>
      </c>
      <c r="GD4" s="5">
        <f t="shared" si="4"/>
        <v>1423.6495036026424</v>
      </c>
      <c r="GE4" s="5">
        <f t="shared" si="4"/>
        <v>1829.6013690569685</v>
      </c>
      <c r="GF4" s="5">
        <f t="shared" si="4"/>
        <v>2276.3086548332335</v>
      </c>
      <c r="GG4" s="5">
        <f t="shared" si="5"/>
        <v>2756.9554928824978</v>
      </c>
      <c r="GH4" s="5">
        <f t="shared" si="5"/>
        <v>3263.7755340011136</v>
      </c>
      <c r="GI4" s="5">
        <f t="shared" si="5"/>
        <v>3787.997818171571</v>
      </c>
      <c r="GJ4" s="5">
        <f t="shared" si="5"/>
        <v>4319.7083740005837</v>
      </c>
      <c r="GK4" s="5" t="str">
        <f t="shared" si="5"/>
        <v/>
      </c>
      <c r="GL4" s="5" t="str">
        <f t="shared" si="5"/>
        <v/>
      </c>
      <c r="GM4" s="5" t="str">
        <f t="shared" si="5"/>
        <v/>
      </c>
      <c r="GN4" s="5" t="str">
        <f t="shared" si="5"/>
        <v/>
      </c>
      <c r="GO4" s="5" t="str">
        <f t="shared" si="5"/>
        <v/>
      </c>
      <c r="GP4" s="5" t="str">
        <f t="shared" si="5"/>
        <v/>
      </c>
      <c r="GQ4" s="5" t="str">
        <f t="shared" si="6"/>
        <v/>
      </c>
      <c r="GR4" s="5" t="str">
        <f t="shared" si="6"/>
        <v/>
      </c>
      <c r="GS4" s="5" t="str">
        <f t="shared" si="6"/>
        <v/>
      </c>
      <c r="GT4" s="5" t="str">
        <f t="shared" si="6"/>
        <v/>
      </c>
      <c r="GU4" s="5" t="str">
        <f t="shared" si="6"/>
        <v/>
      </c>
      <c r="GV4" s="5" t="str">
        <f t="shared" si="6"/>
        <v/>
      </c>
      <c r="GW4" s="5" t="str">
        <f t="shared" si="6"/>
        <v/>
      </c>
      <c r="GX4" s="5" t="str">
        <f t="shared" si="6"/>
        <v/>
      </c>
      <c r="GY4" s="5" t="str">
        <f t="shared" si="6"/>
        <v/>
      </c>
    </row>
    <row r="5" spans="1:238" x14ac:dyDescent="0.25">
      <c r="A5" t="s">
        <v>343</v>
      </c>
      <c r="B5" t="s">
        <v>346</v>
      </c>
      <c r="C5" t="s">
        <v>347</v>
      </c>
      <c r="D5" t="s">
        <v>343</v>
      </c>
      <c r="E5" t="s">
        <v>346</v>
      </c>
      <c r="F5" t="s">
        <v>347</v>
      </c>
      <c r="G5" t="s">
        <v>25</v>
      </c>
      <c r="H5" t="s">
        <v>24</v>
      </c>
      <c r="I5" t="s">
        <v>35</v>
      </c>
      <c r="J5" t="s">
        <v>71</v>
      </c>
      <c r="K5" t="s">
        <v>28</v>
      </c>
      <c r="L5">
        <v>2.5225900000000001</v>
      </c>
      <c r="M5">
        <v>1.7413799999999999</v>
      </c>
      <c r="Q5">
        <v>2.52</v>
      </c>
      <c r="R5">
        <v>63.47</v>
      </c>
      <c r="S5">
        <v>0.53673000000000004</v>
      </c>
      <c r="T5">
        <v>37</v>
      </c>
      <c r="U5">
        <v>0.84099999999999997</v>
      </c>
      <c r="V5">
        <v>2.5</v>
      </c>
      <c r="W5">
        <v>58</v>
      </c>
      <c r="X5">
        <v>35</v>
      </c>
      <c r="Y5" s="4">
        <f t="shared" ref="Y5:BB5" si="70">IF(OR(($L5+$M5*Y$2)&gt;$W5,($L5+$M5*Y$2)&lt;$V5),"",($L5+$M5*Y$2))</f>
        <v>11.229489999999998</v>
      </c>
      <c r="Z5" s="4">
        <f t="shared" si="70"/>
        <v>19.936389999999999</v>
      </c>
      <c r="AA5" s="4">
        <f t="shared" si="70"/>
        <v>28.64329</v>
      </c>
      <c r="AB5" s="4">
        <f t="shared" si="70"/>
        <v>37.350189999999998</v>
      </c>
      <c r="AC5" s="4">
        <f t="shared" si="70"/>
        <v>46.057090000000002</v>
      </c>
      <c r="AD5" s="4">
        <f t="shared" si="70"/>
        <v>54.76399</v>
      </c>
      <c r="AE5" s="4" t="str">
        <f t="shared" si="70"/>
        <v/>
      </c>
      <c r="AF5" s="4" t="str">
        <f t="shared" si="70"/>
        <v/>
      </c>
      <c r="AG5" s="4" t="str">
        <f t="shared" si="70"/>
        <v/>
      </c>
      <c r="AH5" s="4" t="str">
        <f t="shared" si="70"/>
        <v/>
      </c>
      <c r="AI5" s="4" t="str">
        <f t="shared" si="70"/>
        <v/>
      </c>
      <c r="AJ5" s="4" t="str">
        <f t="shared" si="70"/>
        <v/>
      </c>
      <c r="AK5" s="4" t="str">
        <f t="shared" si="70"/>
        <v/>
      </c>
      <c r="AL5" s="4" t="str">
        <f t="shared" si="70"/>
        <v/>
      </c>
      <c r="AM5" s="4" t="str">
        <f t="shared" si="70"/>
        <v/>
      </c>
      <c r="AN5" s="4" t="str">
        <f t="shared" si="70"/>
        <v/>
      </c>
      <c r="AO5" s="4" t="str">
        <f t="shared" si="70"/>
        <v/>
      </c>
      <c r="AP5" s="4" t="str">
        <f t="shared" si="70"/>
        <v/>
      </c>
      <c r="AQ5" s="4" t="str">
        <f t="shared" si="70"/>
        <v/>
      </c>
      <c r="AR5" s="4" t="str">
        <f t="shared" si="70"/>
        <v/>
      </c>
      <c r="AS5" s="4" t="str">
        <f t="shared" si="70"/>
        <v/>
      </c>
      <c r="AT5" s="4" t="str">
        <f t="shared" si="70"/>
        <v/>
      </c>
      <c r="AU5" s="4" t="str">
        <f t="shared" si="70"/>
        <v/>
      </c>
      <c r="AV5" s="4" t="str">
        <f t="shared" si="70"/>
        <v/>
      </c>
      <c r="AW5" s="4" t="str">
        <f t="shared" si="70"/>
        <v/>
      </c>
      <c r="AX5" s="4" t="str">
        <f t="shared" si="70"/>
        <v/>
      </c>
      <c r="AY5" s="4" t="str">
        <f t="shared" si="70"/>
        <v/>
      </c>
      <c r="AZ5" s="4" t="str">
        <f t="shared" si="70"/>
        <v/>
      </c>
      <c r="BA5" s="4" t="str">
        <f t="shared" si="70"/>
        <v/>
      </c>
      <c r="BB5" s="4" t="str">
        <f t="shared" si="70"/>
        <v/>
      </c>
      <c r="BC5" t="s">
        <v>343</v>
      </c>
      <c r="BD5" t="s">
        <v>346</v>
      </c>
      <c r="BE5" t="s">
        <v>347</v>
      </c>
      <c r="BF5" t="s">
        <v>24</v>
      </c>
      <c r="BG5" t="s">
        <v>37</v>
      </c>
      <c r="BH5" t="s">
        <v>38</v>
      </c>
      <c r="BI5" t="s">
        <v>52</v>
      </c>
      <c r="BJ5" t="s">
        <v>33</v>
      </c>
      <c r="BK5">
        <v>1.8184899999999999</v>
      </c>
      <c r="BL5">
        <v>-0.11212</v>
      </c>
      <c r="BM5">
        <v>0.17898</v>
      </c>
      <c r="BP5">
        <v>2.67</v>
      </c>
      <c r="BQ5">
        <v>715.73</v>
      </c>
      <c r="BR5">
        <v>2.9817300000000002</v>
      </c>
      <c r="BS5">
        <v>36</v>
      </c>
      <c r="BT5">
        <v>0.874</v>
      </c>
      <c r="BU5">
        <v>1.9</v>
      </c>
      <c r="BV5">
        <v>624.5</v>
      </c>
      <c r="BW5">
        <v>33</v>
      </c>
      <c r="BX5" s="4">
        <f t="shared" ref="BX5:CC5" si="71">IF(OR(($BK5+$BL5*Y5+$BM5*Y5^2)&gt;$BV5,($BK5+$BL5*Y5+$BM5*Y5^2)&lt;$BU5),"",($BK5+$BL5*Y5+$BM5*Y5^2))</f>
        <v>23.129076325444693</v>
      </c>
      <c r="BY5" s="4">
        <f t="shared" si="71"/>
        <v>70.720549435821255</v>
      </c>
      <c r="BZ5" s="4">
        <f t="shared" si="71"/>
        <v>145.44900866627341</v>
      </c>
      <c r="CA5" s="4">
        <f t="shared" si="71"/>
        <v>247.31445401680116</v>
      </c>
      <c r="CB5" s="4">
        <f t="shared" si="71"/>
        <v>376.31688548740459</v>
      </c>
      <c r="CC5" s="4">
        <f t="shared" si="71"/>
        <v>532.45630307808347</v>
      </c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t="s">
        <v>343</v>
      </c>
      <c r="DC5" t="s">
        <v>346</v>
      </c>
      <c r="DD5" t="s">
        <v>565</v>
      </c>
      <c r="DE5" t="s">
        <v>347</v>
      </c>
      <c r="DF5" t="s">
        <v>437</v>
      </c>
      <c r="DG5">
        <v>0.32</v>
      </c>
      <c r="DH5">
        <v>0.02</v>
      </c>
      <c r="DI5">
        <v>187.23</v>
      </c>
      <c r="DJ5">
        <v>16.850000000000001</v>
      </c>
      <c r="DK5">
        <v>10</v>
      </c>
      <c r="DL5" s="5">
        <f t="shared" si="9"/>
        <v>4330.4569604130093</v>
      </c>
      <c r="DM5" s="5">
        <f t="shared" si="10"/>
        <v>13241.008470868814</v>
      </c>
      <c r="DN5" s="5">
        <f t="shared" si="11"/>
        <v>27232.417892586371</v>
      </c>
      <c r="DO5" s="5">
        <f t="shared" si="12"/>
        <v>46304.685225565678</v>
      </c>
      <c r="DP5" s="5">
        <f t="shared" si="13"/>
        <v>70457.810469806762</v>
      </c>
      <c r="DQ5" s="5">
        <f t="shared" si="14"/>
        <v>99691.793625309569</v>
      </c>
      <c r="DR5" s="5" t="str">
        <f t="shared" si="15"/>
        <v/>
      </c>
      <c r="DS5" s="5" t="str">
        <f t="shared" si="16"/>
        <v/>
      </c>
      <c r="DT5" s="5" t="str">
        <f t="shared" si="17"/>
        <v/>
      </c>
      <c r="DU5" s="5" t="str">
        <f t="shared" si="18"/>
        <v/>
      </c>
      <c r="DV5" s="5" t="str">
        <f t="shared" si="19"/>
        <v/>
      </c>
      <c r="DW5" s="5" t="str">
        <f t="shared" si="20"/>
        <v/>
      </c>
      <c r="DX5" s="5" t="str">
        <f t="shared" si="21"/>
        <v/>
      </c>
      <c r="DY5" s="5" t="str">
        <f t="shared" si="22"/>
        <v/>
      </c>
      <c r="DZ5" s="5" t="str">
        <f t="shared" si="23"/>
        <v/>
      </c>
      <c r="EA5" s="5" t="str">
        <f t="shared" si="24"/>
        <v/>
      </c>
      <c r="EB5" s="5" t="str">
        <f t="shared" si="25"/>
        <v/>
      </c>
      <c r="EC5" s="5" t="str">
        <f t="shared" si="26"/>
        <v/>
      </c>
      <c r="ED5" s="5" t="str">
        <f t="shared" si="27"/>
        <v/>
      </c>
      <c r="EE5" s="5" t="str">
        <f t="shared" si="28"/>
        <v/>
      </c>
      <c r="EF5" s="5" t="str">
        <f t="shared" si="29"/>
        <v/>
      </c>
      <c r="EG5" s="5" t="str">
        <f t="shared" si="30"/>
        <v/>
      </c>
      <c r="EH5" s="5" t="str">
        <f t="shared" si="31"/>
        <v/>
      </c>
      <c r="EI5" s="5" t="str">
        <f t="shared" si="32"/>
        <v/>
      </c>
      <c r="EJ5" s="5" t="str">
        <f t="shared" si="33"/>
        <v/>
      </c>
      <c r="EK5" s="5" t="str">
        <f t="shared" si="34"/>
        <v/>
      </c>
      <c r="EL5" s="5" t="str">
        <f t="shared" si="35"/>
        <v/>
      </c>
      <c r="EM5" s="5" t="str">
        <f t="shared" si="36"/>
        <v/>
      </c>
      <c r="EN5" s="5" t="str">
        <f t="shared" si="37"/>
        <v/>
      </c>
      <c r="EO5" s="5" t="str">
        <f t="shared" si="38"/>
        <v/>
      </c>
      <c r="ER5" s="4">
        <f t="shared" si="39"/>
        <v>4.3304569604130094</v>
      </c>
      <c r="ES5" s="4">
        <f t="shared" si="40"/>
        <v>13.241008470868813</v>
      </c>
      <c r="ET5" s="4">
        <f t="shared" si="41"/>
        <v>27.232417892586369</v>
      </c>
      <c r="EU5" s="4">
        <f t="shared" si="42"/>
        <v>46.304685225565677</v>
      </c>
      <c r="EV5" s="4">
        <f t="shared" si="43"/>
        <v>70.457810469806759</v>
      </c>
      <c r="EW5" s="4">
        <f t="shared" si="44"/>
        <v>99.691793625309572</v>
      </c>
      <c r="EX5" s="4" t="str">
        <f t="shared" si="45"/>
        <v/>
      </c>
      <c r="EY5" s="4" t="str">
        <f t="shared" si="46"/>
        <v/>
      </c>
      <c r="EZ5" s="4" t="str">
        <f t="shared" si="47"/>
        <v/>
      </c>
      <c r="FA5" s="4" t="str">
        <f t="shared" si="48"/>
        <v/>
      </c>
      <c r="FB5" s="4" t="str">
        <f t="shared" si="49"/>
        <v/>
      </c>
      <c r="FC5" s="4" t="str">
        <f t="shared" si="50"/>
        <v/>
      </c>
      <c r="FD5" s="4" t="str">
        <f t="shared" si="51"/>
        <v/>
      </c>
      <c r="FE5" s="4" t="str">
        <f t="shared" si="52"/>
        <v/>
      </c>
      <c r="FF5" s="4" t="str">
        <f t="shared" si="53"/>
        <v/>
      </c>
      <c r="FG5" s="4" t="str">
        <f t="shared" si="54"/>
        <v/>
      </c>
      <c r="FH5" s="4" t="str">
        <f t="shared" si="55"/>
        <v/>
      </c>
      <c r="FI5" s="4" t="str">
        <f t="shared" si="56"/>
        <v/>
      </c>
      <c r="FJ5" s="4" t="str">
        <f t="shared" si="57"/>
        <v/>
      </c>
      <c r="FK5" s="4" t="str">
        <f t="shared" si="58"/>
        <v/>
      </c>
      <c r="FL5" s="4" t="str">
        <f t="shared" si="59"/>
        <v/>
      </c>
      <c r="FM5" s="4" t="str">
        <f t="shared" si="60"/>
        <v/>
      </c>
      <c r="FN5" s="4" t="str">
        <f t="shared" si="61"/>
        <v/>
      </c>
      <c r="FO5" s="4" t="str">
        <f t="shared" si="62"/>
        <v/>
      </c>
      <c r="FP5" s="4" t="str">
        <f t="shared" si="63"/>
        <v/>
      </c>
      <c r="FQ5" s="4" t="str">
        <f t="shared" si="64"/>
        <v/>
      </c>
      <c r="FR5" s="4" t="str">
        <f t="shared" si="65"/>
        <v/>
      </c>
      <c r="FS5" s="4" t="str">
        <f t="shared" si="66"/>
        <v/>
      </c>
      <c r="FT5" s="4" t="str">
        <f t="shared" si="67"/>
        <v/>
      </c>
      <c r="FU5" s="4" t="str">
        <f t="shared" si="68"/>
        <v/>
      </c>
      <c r="FV5" s="5">
        <f t="shared" si="69"/>
        <v>10.826142401032524</v>
      </c>
      <c r="FW5" s="5">
        <f t="shared" si="4"/>
        <v>54.754805979237091</v>
      </c>
      <c r="FX5" s="5">
        <f t="shared" si="4"/>
        <v>155.93837188787506</v>
      </c>
      <c r="FY5" s="5">
        <f t="shared" si="4"/>
        <v>339.78112968325519</v>
      </c>
      <c r="FZ5" s="5">
        <f t="shared" si="4"/>
        <v>631.68736892168636</v>
      </c>
      <c r="GA5" s="5">
        <f t="shared" si="4"/>
        <v>1057.0613791594772</v>
      </c>
      <c r="GB5" s="5" t="str">
        <f t="shared" si="4"/>
        <v/>
      </c>
      <c r="GC5" s="5" t="str">
        <f t="shared" si="4"/>
        <v/>
      </c>
      <c r="GD5" s="5" t="str">
        <f t="shared" si="4"/>
        <v/>
      </c>
      <c r="GE5" s="5" t="str">
        <f t="shared" si="4"/>
        <v/>
      </c>
      <c r="GF5" s="5" t="str">
        <f t="shared" si="4"/>
        <v/>
      </c>
      <c r="GG5" s="5" t="str">
        <f t="shared" si="5"/>
        <v/>
      </c>
      <c r="GH5" s="5" t="str">
        <f t="shared" si="5"/>
        <v/>
      </c>
      <c r="GI5" s="5" t="str">
        <f t="shared" si="5"/>
        <v/>
      </c>
      <c r="GJ5" s="5" t="str">
        <f t="shared" si="5"/>
        <v/>
      </c>
      <c r="GK5" s="5" t="str">
        <f t="shared" si="5"/>
        <v/>
      </c>
      <c r="GL5" s="5" t="str">
        <f t="shared" si="5"/>
        <v/>
      </c>
      <c r="GM5" s="5" t="str">
        <f t="shared" si="5"/>
        <v/>
      </c>
      <c r="GN5" s="5" t="str">
        <f t="shared" si="5"/>
        <v/>
      </c>
      <c r="GO5" s="5" t="str">
        <f t="shared" si="5"/>
        <v/>
      </c>
      <c r="GP5" s="5" t="str">
        <f t="shared" si="5"/>
        <v/>
      </c>
      <c r="GQ5" s="5" t="str">
        <f t="shared" si="6"/>
        <v/>
      </c>
      <c r="GR5" s="5" t="str">
        <f t="shared" si="6"/>
        <v/>
      </c>
      <c r="GS5" s="5" t="str">
        <f t="shared" si="6"/>
        <v/>
      </c>
      <c r="GT5" s="5" t="str">
        <f t="shared" si="6"/>
        <v/>
      </c>
      <c r="GU5" s="5" t="str">
        <f t="shared" si="6"/>
        <v/>
      </c>
      <c r="GV5" s="5" t="str">
        <f t="shared" si="6"/>
        <v/>
      </c>
      <c r="GW5" s="5" t="str">
        <f t="shared" si="6"/>
        <v/>
      </c>
      <c r="GX5" s="5" t="str">
        <f t="shared" si="6"/>
        <v/>
      </c>
      <c r="GY5" s="5" t="str">
        <f t="shared" si="6"/>
        <v/>
      </c>
    </row>
    <row r="6" spans="1:238" x14ac:dyDescent="0.25">
      <c r="A6" t="s">
        <v>278</v>
      </c>
      <c r="B6" t="s">
        <v>279</v>
      </c>
      <c r="C6" t="s">
        <v>280</v>
      </c>
      <c r="D6" t="s">
        <v>278</v>
      </c>
      <c r="E6" t="s">
        <v>279</v>
      </c>
      <c r="F6" t="s">
        <v>280</v>
      </c>
      <c r="G6" t="s">
        <v>25</v>
      </c>
      <c r="H6" t="s">
        <v>24</v>
      </c>
      <c r="I6" t="s">
        <v>35</v>
      </c>
      <c r="J6" t="s">
        <v>36</v>
      </c>
      <c r="K6" t="s">
        <v>43</v>
      </c>
      <c r="L6">
        <v>-0.21317</v>
      </c>
      <c r="M6">
        <v>1.9742900000000001</v>
      </c>
      <c r="N6">
        <v>-1.051E-2</v>
      </c>
      <c r="O6">
        <v>3.0000000000000001E-5</v>
      </c>
      <c r="Q6">
        <v>1.75</v>
      </c>
      <c r="R6">
        <v>174.33</v>
      </c>
      <c r="S6">
        <v>9.6208399999999994</v>
      </c>
      <c r="T6">
        <v>40</v>
      </c>
      <c r="U6">
        <v>0.97599999999999998</v>
      </c>
      <c r="V6">
        <v>1.3</v>
      </c>
      <c r="W6">
        <v>174</v>
      </c>
      <c r="X6">
        <v>36</v>
      </c>
      <c r="Y6" s="4">
        <f t="shared" ref="Y6:BB6" si="72">IF(OR(($L6+$M6*Y$2+$N6*Y$2^2+$O6*Y$2^3)&gt;$W6,($L6+$M6*Y$2+$N6*Y$2^2+$O6*Y$2^3)&lt;$V6),"",($L6+$M6*Y$2+$N6*Y$2^2+$O6*Y$2^3))</f>
        <v>9.399280000000001</v>
      </c>
      <c r="Z6" s="4">
        <f t="shared" si="72"/>
        <v>18.508730000000003</v>
      </c>
      <c r="AA6" s="4">
        <f t="shared" si="72"/>
        <v>27.13768</v>
      </c>
      <c r="AB6" s="4">
        <f t="shared" si="72"/>
        <v>35.308630000000008</v>
      </c>
      <c r="AC6" s="4">
        <f t="shared" si="72"/>
        <v>43.044080000000001</v>
      </c>
      <c r="AD6" s="4">
        <f t="shared" si="72"/>
        <v>50.366530000000012</v>
      </c>
      <c r="AE6" s="4">
        <f t="shared" si="72"/>
        <v>57.298479999999998</v>
      </c>
      <c r="AF6" s="4">
        <f t="shared" si="72"/>
        <v>63.862430000000003</v>
      </c>
      <c r="AG6" s="4">
        <f t="shared" si="72"/>
        <v>70.080879999999993</v>
      </c>
      <c r="AH6" s="4">
        <f t="shared" si="72"/>
        <v>75.97632999999999</v>
      </c>
      <c r="AI6" s="4">
        <f t="shared" si="72"/>
        <v>81.571280000000002</v>
      </c>
      <c r="AJ6" s="4">
        <f t="shared" si="72"/>
        <v>86.888230000000007</v>
      </c>
      <c r="AK6" s="4">
        <f t="shared" si="72"/>
        <v>91.949680000000015</v>
      </c>
      <c r="AL6" s="4">
        <f t="shared" si="72"/>
        <v>96.778130000000019</v>
      </c>
      <c r="AM6" s="4">
        <f t="shared" si="72"/>
        <v>101.39608000000001</v>
      </c>
      <c r="AN6" s="4">
        <f t="shared" si="72"/>
        <v>105.82603000000003</v>
      </c>
      <c r="AO6" s="4">
        <f t="shared" si="72"/>
        <v>110.09048</v>
      </c>
      <c r="AP6" s="4">
        <f t="shared" si="72"/>
        <v>114.21193000000002</v>
      </c>
      <c r="AQ6" s="4">
        <f t="shared" si="72"/>
        <v>118.21288000000003</v>
      </c>
      <c r="AR6" s="4">
        <f t="shared" si="72"/>
        <v>122.11583</v>
      </c>
      <c r="AS6" s="4">
        <f t="shared" si="72"/>
        <v>125.94328000000002</v>
      </c>
      <c r="AT6" s="4">
        <f t="shared" si="72"/>
        <v>129.71773000000002</v>
      </c>
      <c r="AU6" s="4">
        <f t="shared" si="72"/>
        <v>133.46168</v>
      </c>
      <c r="AV6" s="4">
        <f t="shared" si="72"/>
        <v>137.19763000000003</v>
      </c>
      <c r="AW6" s="4">
        <f t="shared" si="72"/>
        <v>140.94808000000003</v>
      </c>
      <c r="AX6" s="4">
        <f t="shared" si="72"/>
        <v>144.73553000000004</v>
      </c>
      <c r="AY6" s="4">
        <f t="shared" si="72"/>
        <v>148.58248000000003</v>
      </c>
      <c r="AZ6" s="4">
        <f t="shared" si="72"/>
        <v>152.51143000000002</v>
      </c>
      <c r="BA6" s="4">
        <f t="shared" si="72"/>
        <v>156.54488000000003</v>
      </c>
      <c r="BB6" s="4">
        <f t="shared" si="72"/>
        <v>160.70533000000003</v>
      </c>
      <c r="BC6" t="s">
        <v>278</v>
      </c>
      <c r="BD6" t="s">
        <v>279</v>
      </c>
      <c r="BE6" t="s">
        <v>280</v>
      </c>
      <c r="BF6" t="s">
        <v>24</v>
      </c>
      <c r="BG6" t="s">
        <v>37</v>
      </c>
      <c r="BH6" t="s">
        <v>38</v>
      </c>
      <c r="BI6">
        <v>1</v>
      </c>
      <c r="BJ6" t="s">
        <v>31</v>
      </c>
      <c r="BK6">
        <v>-1.54932</v>
      </c>
      <c r="BL6">
        <v>5.6708600000000002</v>
      </c>
      <c r="BM6">
        <v>0.32351999999999997</v>
      </c>
      <c r="BP6">
        <v>0.53</v>
      </c>
      <c r="BQ6">
        <v>2764.92</v>
      </c>
      <c r="BR6">
        <v>0.56879000000000002</v>
      </c>
      <c r="BS6">
        <v>35</v>
      </c>
      <c r="BT6">
        <v>0.96499999999999997</v>
      </c>
      <c r="BU6">
        <v>0</v>
      </c>
      <c r="BV6">
        <v>2256.1999999999998</v>
      </c>
      <c r="BW6">
        <v>33</v>
      </c>
      <c r="BX6" s="4">
        <f t="shared" ref="BX6:CV6" si="73">IF(OR((EXP($BK6+$BL6*LN(LN(Y6+1)+($BM6/2))))&gt;$BV6,(EXP($BK6+$BL6*LN(LN(Y6+1)+($BM6/2))))&lt;$BU6),"",(EXP($BK6+$BL6*LN(LN(Y6+1)+($BM6/2)))))</f>
        <v>38.658332820364365</v>
      </c>
      <c r="BY6" s="4">
        <f t="shared" si="73"/>
        <v>137.83633700551286</v>
      </c>
      <c r="BZ6" s="4">
        <f t="shared" si="73"/>
        <v>258.03405991891742</v>
      </c>
      <c r="CA6" s="4">
        <f t="shared" si="73"/>
        <v>384.4982474693926</v>
      </c>
      <c r="CB6" s="4">
        <f t="shared" si="73"/>
        <v>511.04090551270497</v>
      </c>
      <c r="CC6" s="4">
        <f t="shared" si="73"/>
        <v>634.74440906570817</v>
      </c>
      <c r="CD6" s="4">
        <f t="shared" si="73"/>
        <v>754.18150523586769</v>
      </c>
      <c r="CE6" s="4">
        <f t="shared" si="73"/>
        <v>868.68622096818046</v>
      </c>
      <c r="CF6" s="4">
        <f t="shared" si="73"/>
        <v>978.01275372522946</v>
      </c>
      <c r="CG6" s="4">
        <f t="shared" si="73"/>
        <v>1082.1602218694541</v>
      </c>
      <c r="CH6" s="4">
        <f t="shared" si="73"/>
        <v>1181.2762056695547</v>
      </c>
      <c r="CI6" s="4">
        <f t="shared" si="73"/>
        <v>1275.6008030513458</v>
      </c>
      <c r="CJ6" s="4">
        <f t="shared" si="73"/>
        <v>1365.4328391058332</v>
      </c>
      <c r="CK6" s="4">
        <f t="shared" si="73"/>
        <v>1451.1087952700877</v>
      </c>
      <c r="CL6" s="4">
        <f t="shared" si="73"/>
        <v>1532.9893344229918</v>
      </c>
      <c r="CM6" s="4">
        <f t="shared" si="73"/>
        <v>1611.450509058282</v>
      </c>
      <c r="CN6" s="4">
        <f t="shared" si="73"/>
        <v>1686.8779320541009</v>
      </c>
      <c r="CO6" s="4">
        <f t="shared" si="73"/>
        <v>1759.6628603346062</v>
      </c>
      <c r="CP6" s="4">
        <f t="shared" si="73"/>
        <v>1830.1995329180543</v>
      </c>
      <c r="CQ6" s="4">
        <f t="shared" si="73"/>
        <v>1898.8833401965935</v>
      </c>
      <c r="CR6" s="4">
        <f t="shared" si="73"/>
        <v>1966.1095467711275</v>
      </c>
      <c r="CS6" s="4">
        <f t="shared" si="73"/>
        <v>2032.2723822592641</v>
      </c>
      <c r="CT6" s="4">
        <f t="shared" si="73"/>
        <v>2097.7643740482872</v>
      </c>
      <c r="CU6" s="4">
        <f t="shared" si="73"/>
        <v>2162.9758352284621</v>
      </c>
      <c r="CV6" s="4">
        <f t="shared" si="73"/>
        <v>2228.2944473006573</v>
      </c>
      <c r="CW6" s="4"/>
      <c r="CX6" s="4"/>
      <c r="CY6" s="4"/>
      <c r="CZ6" s="4"/>
      <c r="DA6" s="4"/>
      <c r="DL6" s="5" t="str">
        <f t="shared" si="9"/>
        <v/>
      </c>
      <c r="DM6" s="5" t="str">
        <f t="shared" si="10"/>
        <v/>
      </c>
      <c r="DN6" s="5" t="str">
        <f t="shared" si="11"/>
        <v/>
      </c>
      <c r="DO6" s="5" t="str">
        <f t="shared" si="12"/>
        <v/>
      </c>
      <c r="DP6" s="5" t="str">
        <f t="shared" si="13"/>
        <v/>
      </c>
      <c r="DQ6" s="5" t="str">
        <f t="shared" si="14"/>
        <v/>
      </c>
      <c r="DR6" s="5" t="str">
        <f t="shared" si="15"/>
        <v/>
      </c>
      <c r="DS6" s="5" t="str">
        <f t="shared" si="16"/>
        <v/>
      </c>
      <c r="DT6" s="5" t="str">
        <f t="shared" si="17"/>
        <v/>
      </c>
      <c r="DU6" s="5" t="str">
        <f t="shared" si="18"/>
        <v/>
      </c>
      <c r="DV6" s="5" t="str">
        <f t="shared" si="19"/>
        <v/>
      </c>
      <c r="DW6" s="5" t="str">
        <f t="shared" si="20"/>
        <v/>
      </c>
      <c r="DX6" s="5" t="str">
        <f t="shared" si="21"/>
        <v/>
      </c>
      <c r="DY6" s="5" t="str">
        <f t="shared" si="22"/>
        <v/>
      </c>
      <c r="DZ6" s="5" t="str">
        <f t="shared" si="23"/>
        <v/>
      </c>
      <c r="EA6" s="5" t="str">
        <f t="shared" si="24"/>
        <v/>
      </c>
      <c r="EB6" s="5" t="str">
        <f t="shared" si="25"/>
        <v/>
      </c>
      <c r="EC6" s="5" t="str">
        <f t="shared" si="26"/>
        <v/>
      </c>
      <c r="ED6" s="5" t="str">
        <f t="shared" si="27"/>
        <v/>
      </c>
      <c r="EE6" s="5" t="str">
        <f t="shared" si="28"/>
        <v/>
      </c>
      <c r="EF6" s="5" t="str">
        <f t="shared" si="29"/>
        <v/>
      </c>
      <c r="EG6" s="5" t="str">
        <f t="shared" si="30"/>
        <v/>
      </c>
      <c r="EH6" s="5" t="str">
        <f t="shared" si="31"/>
        <v/>
      </c>
      <c r="EI6" s="5" t="str">
        <f t="shared" si="32"/>
        <v/>
      </c>
      <c r="EJ6" s="5" t="str">
        <f t="shared" si="33"/>
        <v/>
      </c>
      <c r="EK6" s="5" t="str">
        <f t="shared" si="34"/>
        <v/>
      </c>
      <c r="EL6" s="5" t="str">
        <f t="shared" si="35"/>
        <v/>
      </c>
      <c r="EM6" s="5" t="str">
        <f t="shared" si="36"/>
        <v/>
      </c>
      <c r="EN6" s="5" t="str">
        <f t="shared" si="37"/>
        <v/>
      </c>
      <c r="EO6" s="5" t="str">
        <f t="shared" si="38"/>
        <v/>
      </c>
      <c r="ER6" s="4" t="str">
        <f t="shared" si="39"/>
        <v/>
      </c>
      <c r="ES6" s="4" t="str">
        <f t="shared" si="40"/>
        <v/>
      </c>
      <c r="ET6" s="4" t="str">
        <f t="shared" si="41"/>
        <v/>
      </c>
      <c r="EU6" s="4" t="str">
        <f t="shared" si="42"/>
        <v/>
      </c>
      <c r="EV6" s="4" t="str">
        <f t="shared" si="43"/>
        <v/>
      </c>
      <c r="EW6" s="4" t="str">
        <f t="shared" si="44"/>
        <v/>
      </c>
      <c r="EX6" s="4" t="str">
        <f t="shared" si="45"/>
        <v/>
      </c>
      <c r="EY6" s="4" t="str">
        <f t="shared" si="46"/>
        <v/>
      </c>
      <c r="EZ6" s="4" t="str">
        <f t="shared" si="47"/>
        <v/>
      </c>
      <c r="FA6" s="4" t="str">
        <f t="shared" si="48"/>
        <v/>
      </c>
      <c r="FB6" s="4" t="str">
        <f t="shared" si="49"/>
        <v/>
      </c>
      <c r="FC6" s="4" t="str">
        <f t="shared" si="50"/>
        <v/>
      </c>
      <c r="FD6" s="4" t="str">
        <f t="shared" si="51"/>
        <v/>
      </c>
      <c r="FE6" s="4" t="str">
        <f t="shared" si="52"/>
        <v/>
      </c>
      <c r="FF6" s="4" t="str">
        <f t="shared" si="53"/>
        <v/>
      </c>
      <c r="FG6" s="4" t="str">
        <f t="shared" si="54"/>
        <v/>
      </c>
      <c r="FH6" s="4" t="str">
        <f t="shared" si="55"/>
        <v/>
      </c>
      <c r="FI6" s="4" t="str">
        <f t="shared" si="56"/>
        <v/>
      </c>
      <c r="FJ6" s="4" t="str">
        <f t="shared" si="57"/>
        <v/>
      </c>
      <c r="FK6" s="4" t="str">
        <f t="shared" si="58"/>
        <v/>
      </c>
      <c r="FL6" s="4" t="str">
        <f t="shared" si="59"/>
        <v/>
      </c>
      <c r="FM6" s="4" t="str">
        <f t="shared" si="60"/>
        <v/>
      </c>
      <c r="FN6" s="4" t="str">
        <f t="shared" si="61"/>
        <v/>
      </c>
      <c r="FO6" s="4" t="str">
        <f t="shared" si="62"/>
        <v/>
      </c>
      <c r="FP6" s="4" t="str">
        <f t="shared" si="63"/>
        <v/>
      </c>
      <c r="FQ6" s="4" t="str">
        <f t="shared" si="64"/>
        <v/>
      </c>
      <c r="FR6" s="4" t="str">
        <f t="shared" si="65"/>
        <v/>
      </c>
      <c r="FS6" s="4" t="str">
        <f t="shared" si="66"/>
        <v/>
      </c>
      <c r="FT6" s="4" t="str">
        <f t="shared" si="67"/>
        <v/>
      </c>
      <c r="FU6" s="4" t="str">
        <f t="shared" si="68"/>
        <v/>
      </c>
      <c r="FV6" s="5" t="str">
        <f t="shared" si="69"/>
        <v/>
      </c>
      <c r="FW6" s="5" t="str">
        <f t="shared" si="4"/>
        <v/>
      </c>
      <c r="FX6" s="5" t="str">
        <f t="shared" si="4"/>
        <v/>
      </c>
      <c r="FY6" s="5" t="str">
        <f t="shared" si="4"/>
        <v/>
      </c>
      <c r="FZ6" s="5" t="str">
        <f t="shared" si="4"/>
        <v/>
      </c>
      <c r="GA6" s="5" t="str">
        <f t="shared" si="4"/>
        <v/>
      </c>
      <c r="GB6" s="5" t="str">
        <f t="shared" si="4"/>
        <v/>
      </c>
      <c r="GC6" s="5" t="str">
        <f t="shared" si="4"/>
        <v/>
      </c>
      <c r="GD6" s="5" t="str">
        <f t="shared" si="4"/>
        <v/>
      </c>
      <c r="GE6" s="5" t="str">
        <f t="shared" si="4"/>
        <v/>
      </c>
      <c r="GF6" s="5" t="str">
        <f t="shared" si="4"/>
        <v/>
      </c>
      <c r="GG6" s="5" t="str">
        <f t="shared" si="5"/>
        <v/>
      </c>
      <c r="GH6" s="5" t="str">
        <f t="shared" si="5"/>
        <v/>
      </c>
      <c r="GI6" s="5" t="str">
        <f t="shared" si="5"/>
        <v/>
      </c>
      <c r="GJ6" s="5" t="str">
        <f t="shared" si="5"/>
        <v/>
      </c>
      <c r="GK6" s="5" t="str">
        <f t="shared" si="5"/>
        <v/>
      </c>
      <c r="GL6" s="5" t="str">
        <f t="shared" si="5"/>
        <v/>
      </c>
      <c r="GM6" s="5" t="str">
        <f t="shared" si="5"/>
        <v/>
      </c>
      <c r="GN6" s="5" t="str">
        <f t="shared" si="5"/>
        <v/>
      </c>
      <c r="GO6" s="5" t="str">
        <f t="shared" si="5"/>
        <v/>
      </c>
      <c r="GP6" s="5" t="str">
        <f t="shared" si="5"/>
        <v/>
      </c>
      <c r="GQ6" s="5" t="str">
        <f t="shared" si="6"/>
        <v/>
      </c>
      <c r="GR6" s="5" t="str">
        <f t="shared" si="6"/>
        <v/>
      </c>
      <c r="GS6" s="5" t="str">
        <f t="shared" si="6"/>
        <v/>
      </c>
      <c r="GT6" s="5" t="str">
        <f t="shared" si="6"/>
        <v/>
      </c>
      <c r="GU6" s="5" t="str">
        <f t="shared" si="6"/>
        <v/>
      </c>
      <c r="GV6" s="5" t="str">
        <f t="shared" si="6"/>
        <v/>
      </c>
      <c r="GW6" s="5" t="str">
        <f t="shared" si="6"/>
        <v/>
      </c>
      <c r="GX6" s="5" t="str">
        <f t="shared" si="6"/>
        <v/>
      </c>
      <c r="GY6" s="5" t="str">
        <f t="shared" si="6"/>
        <v/>
      </c>
    </row>
    <row r="7" spans="1:238" x14ac:dyDescent="0.25">
      <c r="A7" t="s">
        <v>234</v>
      </c>
      <c r="B7" t="s">
        <v>235</v>
      </c>
      <c r="C7" t="s">
        <v>236</v>
      </c>
      <c r="D7" t="s">
        <v>234</v>
      </c>
      <c r="E7" t="s">
        <v>235</v>
      </c>
      <c r="F7" t="s">
        <v>236</v>
      </c>
      <c r="G7" t="s">
        <v>25</v>
      </c>
      <c r="H7" t="s">
        <v>24</v>
      </c>
      <c r="I7" t="s">
        <v>35</v>
      </c>
      <c r="J7" t="s">
        <v>44</v>
      </c>
      <c r="K7" t="s">
        <v>28</v>
      </c>
      <c r="L7">
        <v>4.2805</v>
      </c>
      <c r="M7">
        <v>2.1092900000000001</v>
      </c>
      <c r="Q7">
        <v>4.28</v>
      </c>
      <c r="R7">
        <v>88.65</v>
      </c>
      <c r="S7">
        <v>2.61565</v>
      </c>
      <c r="T7">
        <v>42</v>
      </c>
      <c r="U7">
        <v>0.96599999999999997</v>
      </c>
      <c r="V7">
        <v>4.3</v>
      </c>
      <c r="W7">
        <v>92.5</v>
      </c>
      <c r="X7">
        <v>40</v>
      </c>
      <c r="Y7" s="4">
        <f t="shared" ref="Y7:BB7" si="74">IF(OR(($L7+$M7*Y$2)&gt;$W7,($L7+$M7*Y$2)&lt;$V7),"",($L7+$M7*Y$2))</f>
        <v>14.82695</v>
      </c>
      <c r="Z7" s="4">
        <f t="shared" si="74"/>
        <v>25.3734</v>
      </c>
      <c r="AA7" s="4">
        <f t="shared" si="74"/>
        <v>35.919849999999997</v>
      </c>
      <c r="AB7" s="4">
        <f t="shared" si="74"/>
        <v>46.466300000000004</v>
      </c>
      <c r="AC7" s="4">
        <f t="shared" si="74"/>
        <v>57.012749999999997</v>
      </c>
      <c r="AD7" s="4">
        <f t="shared" si="74"/>
        <v>67.559200000000004</v>
      </c>
      <c r="AE7" s="4">
        <f t="shared" si="74"/>
        <v>78.105650000000011</v>
      </c>
      <c r="AF7" s="4">
        <f t="shared" si="74"/>
        <v>88.652100000000004</v>
      </c>
      <c r="AG7" s="4" t="str">
        <f t="shared" si="74"/>
        <v/>
      </c>
      <c r="AH7" s="4" t="str">
        <f t="shared" si="74"/>
        <v/>
      </c>
      <c r="AI7" s="4" t="str">
        <f t="shared" si="74"/>
        <v/>
      </c>
      <c r="AJ7" s="4" t="str">
        <f t="shared" si="74"/>
        <v/>
      </c>
      <c r="AK7" s="4" t="str">
        <f t="shared" si="74"/>
        <v/>
      </c>
      <c r="AL7" s="4" t="str">
        <f t="shared" si="74"/>
        <v/>
      </c>
      <c r="AM7" s="4" t="str">
        <f t="shared" si="74"/>
        <v/>
      </c>
      <c r="AN7" s="4" t="str">
        <f t="shared" si="74"/>
        <v/>
      </c>
      <c r="AO7" s="4" t="str">
        <f t="shared" si="74"/>
        <v/>
      </c>
      <c r="AP7" s="4" t="str">
        <f t="shared" si="74"/>
        <v/>
      </c>
      <c r="AQ7" s="4" t="str">
        <f t="shared" si="74"/>
        <v/>
      </c>
      <c r="AR7" s="4" t="str">
        <f t="shared" si="74"/>
        <v/>
      </c>
      <c r="AS7" s="4" t="str">
        <f t="shared" si="74"/>
        <v/>
      </c>
      <c r="AT7" s="4" t="str">
        <f t="shared" si="74"/>
        <v/>
      </c>
      <c r="AU7" s="4" t="str">
        <f t="shared" si="74"/>
        <v/>
      </c>
      <c r="AV7" s="4" t="str">
        <f t="shared" si="74"/>
        <v/>
      </c>
      <c r="AW7" s="4" t="str">
        <f t="shared" si="74"/>
        <v/>
      </c>
      <c r="AX7" s="4" t="str">
        <f t="shared" si="74"/>
        <v/>
      </c>
      <c r="AY7" s="4" t="str">
        <f t="shared" si="74"/>
        <v/>
      </c>
      <c r="AZ7" s="4" t="str">
        <f t="shared" si="74"/>
        <v/>
      </c>
      <c r="BA7" s="4" t="str">
        <f t="shared" si="74"/>
        <v/>
      </c>
      <c r="BB7" s="4" t="str">
        <f t="shared" si="74"/>
        <v/>
      </c>
      <c r="BC7" t="s">
        <v>234</v>
      </c>
      <c r="BD7" t="s">
        <v>235</v>
      </c>
      <c r="BE7" t="s">
        <v>236</v>
      </c>
      <c r="BF7" t="s">
        <v>24</v>
      </c>
      <c r="BG7" t="s">
        <v>37</v>
      </c>
      <c r="BH7" t="s">
        <v>38</v>
      </c>
      <c r="BI7">
        <v>1</v>
      </c>
      <c r="BJ7" t="s">
        <v>31</v>
      </c>
      <c r="BK7">
        <v>-2.52725</v>
      </c>
      <c r="BL7">
        <v>5.9016400000000004</v>
      </c>
      <c r="BM7">
        <v>0.58343</v>
      </c>
      <c r="BP7">
        <v>4.18</v>
      </c>
      <c r="BQ7">
        <v>824.64</v>
      </c>
      <c r="BR7">
        <v>0.76382000000000005</v>
      </c>
      <c r="BS7">
        <v>39</v>
      </c>
      <c r="BT7">
        <v>0.54900000000000004</v>
      </c>
      <c r="BU7">
        <v>3.1</v>
      </c>
      <c r="BV7">
        <v>906.7</v>
      </c>
      <c r="BW7">
        <v>37</v>
      </c>
      <c r="BX7" s="4">
        <f t="shared" ref="BX7:CE9" si="75">IF(OR((EXP($BK7+$BL7*LN(LN(Y7+1)+($BM7/2))))&gt;$BV7,(EXP($BK7+$BL7*LN(LN(Y7+1)+($BM7/2))))&lt;$BU7),"",(EXP($BK7+$BL7*LN(LN(Y7+1)+($BM7/2)))))</f>
        <v>58.005964143215131</v>
      </c>
      <c r="BY7" s="4">
        <f t="shared" si="75"/>
        <v>144.48336818052201</v>
      </c>
      <c r="BZ7" s="4">
        <f t="shared" si="75"/>
        <v>246.02823157040112</v>
      </c>
      <c r="CA7" s="4">
        <f t="shared" si="75"/>
        <v>355.62963767352494</v>
      </c>
      <c r="CB7" s="4">
        <f t="shared" si="75"/>
        <v>469.85478110463447</v>
      </c>
      <c r="CC7" s="4">
        <f t="shared" si="75"/>
        <v>586.79629290421815</v>
      </c>
      <c r="CD7" s="4">
        <f t="shared" si="75"/>
        <v>705.30442013166578</v>
      </c>
      <c r="CE7" s="4">
        <f t="shared" si="75"/>
        <v>824.64620530411651</v>
      </c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t="s">
        <v>234</v>
      </c>
      <c r="DC7" t="s">
        <v>235</v>
      </c>
      <c r="DD7" t="s">
        <v>516</v>
      </c>
      <c r="DE7" t="s">
        <v>236</v>
      </c>
      <c r="DF7" t="s">
        <v>435</v>
      </c>
      <c r="DG7">
        <v>0.3</v>
      </c>
      <c r="DH7">
        <v>0.03</v>
      </c>
      <c r="DI7">
        <v>52.94</v>
      </c>
      <c r="DJ7">
        <v>10.210000000000001</v>
      </c>
      <c r="DK7">
        <v>10</v>
      </c>
      <c r="DL7" s="5">
        <f t="shared" si="9"/>
        <v>3070.8357417418088</v>
      </c>
      <c r="DM7" s="5">
        <f t="shared" si="10"/>
        <v>7648.9495114768351</v>
      </c>
      <c r="DN7" s="5">
        <f t="shared" si="11"/>
        <v>13024.734579337035</v>
      </c>
      <c r="DO7" s="5">
        <f t="shared" si="12"/>
        <v>18827.03301843641</v>
      </c>
      <c r="DP7" s="5">
        <f t="shared" si="13"/>
        <v>24874.112111679347</v>
      </c>
      <c r="DQ7" s="5">
        <f t="shared" si="14"/>
        <v>31064.995746349308</v>
      </c>
      <c r="DR7" s="5">
        <f t="shared" si="15"/>
        <v>37338.816001770385</v>
      </c>
      <c r="DS7" s="5">
        <f t="shared" si="16"/>
        <v>43656.770108799923</v>
      </c>
      <c r="DT7" s="5" t="str">
        <f t="shared" si="17"/>
        <v/>
      </c>
      <c r="DU7" s="5" t="str">
        <f t="shared" si="18"/>
        <v/>
      </c>
      <c r="DV7" s="5" t="str">
        <f t="shared" si="19"/>
        <v/>
      </c>
      <c r="DW7" s="5" t="str">
        <f t="shared" si="20"/>
        <v/>
      </c>
      <c r="DX7" s="5" t="str">
        <f t="shared" si="21"/>
        <v/>
      </c>
      <c r="DY7" s="5" t="str">
        <f t="shared" si="22"/>
        <v/>
      </c>
      <c r="DZ7" s="5" t="str">
        <f t="shared" si="23"/>
        <v/>
      </c>
      <c r="EA7" s="5" t="str">
        <f t="shared" si="24"/>
        <v/>
      </c>
      <c r="EB7" s="5" t="str">
        <f t="shared" si="25"/>
        <v/>
      </c>
      <c r="EC7" s="5" t="str">
        <f t="shared" si="26"/>
        <v/>
      </c>
      <c r="ED7" s="5" t="str">
        <f t="shared" si="27"/>
        <v/>
      </c>
      <c r="EE7" s="5" t="str">
        <f t="shared" si="28"/>
        <v/>
      </c>
      <c r="EF7" s="5" t="str">
        <f t="shared" si="29"/>
        <v/>
      </c>
      <c r="EG7" s="5" t="str">
        <f t="shared" si="30"/>
        <v/>
      </c>
      <c r="EH7" s="5" t="str">
        <f t="shared" si="31"/>
        <v/>
      </c>
      <c r="EI7" s="5" t="str">
        <f t="shared" si="32"/>
        <v/>
      </c>
      <c r="EJ7" s="5" t="str">
        <f t="shared" si="33"/>
        <v/>
      </c>
      <c r="EK7" s="5" t="str">
        <f t="shared" si="34"/>
        <v/>
      </c>
      <c r="EL7" s="5" t="str">
        <f t="shared" si="35"/>
        <v/>
      </c>
      <c r="EM7" s="5" t="str">
        <f t="shared" si="36"/>
        <v/>
      </c>
      <c r="EN7" s="5" t="str">
        <f t="shared" si="37"/>
        <v/>
      </c>
      <c r="EO7" s="5" t="str">
        <f t="shared" si="38"/>
        <v/>
      </c>
      <c r="ER7" s="4">
        <f t="shared" si="39"/>
        <v>3.0708357417418086</v>
      </c>
      <c r="ES7" s="4">
        <f t="shared" si="40"/>
        <v>7.6489495114768351</v>
      </c>
      <c r="ET7" s="4">
        <f t="shared" si="41"/>
        <v>13.024734579337036</v>
      </c>
      <c r="EU7" s="4">
        <f t="shared" si="42"/>
        <v>18.82703301843641</v>
      </c>
      <c r="EV7" s="4">
        <f t="shared" si="43"/>
        <v>24.874112111679349</v>
      </c>
      <c r="EW7" s="4">
        <f t="shared" si="44"/>
        <v>31.064995746349307</v>
      </c>
      <c r="EX7" s="4">
        <f t="shared" si="45"/>
        <v>37.338816001770383</v>
      </c>
      <c r="EY7" s="4">
        <f t="shared" si="46"/>
        <v>43.656770108799925</v>
      </c>
      <c r="EZ7" s="4" t="str">
        <f t="shared" si="47"/>
        <v/>
      </c>
      <c r="FA7" s="4" t="str">
        <f t="shared" si="48"/>
        <v/>
      </c>
      <c r="FB7" s="4" t="str">
        <f t="shared" si="49"/>
        <v/>
      </c>
      <c r="FC7" s="4" t="str">
        <f t="shared" si="50"/>
        <v/>
      </c>
      <c r="FD7" s="4" t="str">
        <f t="shared" si="51"/>
        <v/>
      </c>
      <c r="FE7" s="4" t="str">
        <f t="shared" si="52"/>
        <v/>
      </c>
      <c r="FF7" s="4" t="str">
        <f t="shared" si="53"/>
        <v/>
      </c>
      <c r="FG7" s="4" t="str">
        <f t="shared" si="54"/>
        <v/>
      </c>
      <c r="FH7" s="4" t="str">
        <f t="shared" si="55"/>
        <v/>
      </c>
      <c r="FI7" s="4" t="str">
        <f t="shared" si="56"/>
        <v/>
      </c>
      <c r="FJ7" s="4" t="str">
        <f t="shared" si="57"/>
        <v/>
      </c>
      <c r="FK7" s="4" t="str">
        <f t="shared" si="58"/>
        <v/>
      </c>
      <c r="FL7" s="4" t="str">
        <f t="shared" si="59"/>
        <v/>
      </c>
      <c r="FM7" s="4" t="str">
        <f t="shared" si="60"/>
        <v/>
      </c>
      <c r="FN7" s="4" t="str">
        <f t="shared" si="61"/>
        <v/>
      </c>
      <c r="FO7" s="4" t="str">
        <f t="shared" si="62"/>
        <v/>
      </c>
      <c r="FP7" s="4" t="str">
        <f t="shared" si="63"/>
        <v/>
      </c>
      <c r="FQ7" s="4" t="str">
        <f t="shared" si="64"/>
        <v/>
      </c>
      <c r="FR7" s="4" t="str">
        <f t="shared" si="65"/>
        <v/>
      </c>
      <c r="FS7" s="4" t="str">
        <f t="shared" si="66"/>
        <v/>
      </c>
      <c r="FT7" s="4" t="str">
        <f t="shared" si="67"/>
        <v/>
      </c>
      <c r="FU7" s="4" t="str">
        <f t="shared" si="68"/>
        <v/>
      </c>
      <c r="FV7" s="5">
        <f t="shared" si="69"/>
        <v>7.6770893543545213</v>
      </c>
      <c r="FW7" s="5">
        <f t="shared" si="4"/>
        <v>34.476552487401136</v>
      </c>
      <c r="FX7" s="5">
        <f t="shared" si="4"/>
        <v>86.160762714435805</v>
      </c>
      <c r="FY7" s="5">
        <f t="shared" si="4"/>
        <v>165.79018170886943</v>
      </c>
      <c r="FZ7" s="5">
        <f t="shared" si="4"/>
        <v>275.04304453415881</v>
      </c>
      <c r="GA7" s="5">
        <f t="shared" si="4"/>
        <v>414.89081417923046</v>
      </c>
      <c r="GB7" s="5">
        <f t="shared" si="4"/>
        <v>585.90034354952968</v>
      </c>
      <c r="GC7" s="5">
        <f t="shared" si="4"/>
        <v>788.38930882595548</v>
      </c>
      <c r="GD7" s="5" t="str">
        <f t="shared" si="4"/>
        <v/>
      </c>
      <c r="GE7" s="5" t="str">
        <f t="shared" si="4"/>
        <v/>
      </c>
      <c r="GF7" s="5" t="str">
        <f t="shared" si="4"/>
        <v/>
      </c>
      <c r="GG7" s="5" t="str">
        <f t="shared" si="5"/>
        <v/>
      </c>
      <c r="GH7" s="5" t="str">
        <f t="shared" si="5"/>
        <v/>
      </c>
      <c r="GI7" s="5" t="str">
        <f t="shared" si="5"/>
        <v/>
      </c>
      <c r="GJ7" s="5" t="str">
        <f t="shared" si="5"/>
        <v/>
      </c>
      <c r="GK7" s="5" t="str">
        <f t="shared" si="5"/>
        <v/>
      </c>
      <c r="GL7" s="5" t="str">
        <f t="shared" si="5"/>
        <v/>
      </c>
      <c r="GM7" s="5" t="str">
        <f t="shared" si="5"/>
        <v/>
      </c>
      <c r="GN7" s="5" t="str">
        <f t="shared" si="5"/>
        <v/>
      </c>
      <c r="GO7" s="5" t="str">
        <f t="shared" si="5"/>
        <v/>
      </c>
      <c r="GP7" s="5" t="str">
        <f t="shared" si="5"/>
        <v/>
      </c>
      <c r="GQ7" s="5" t="str">
        <f t="shared" si="6"/>
        <v/>
      </c>
      <c r="GR7" s="5" t="str">
        <f t="shared" si="6"/>
        <v/>
      </c>
      <c r="GS7" s="5" t="str">
        <f t="shared" si="6"/>
        <v/>
      </c>
      <c r="GT7" s="5" t="str">
        <f t="shared" si="6"/>
        <v/>
      </c>
      <c r="GU7" s="5" t="str">
        <f t="shared" si="6"/>
        <v/>
      </c>
      <c r="GV7" s="5" t="str">
        <f t="shared" si="6"/>
        <v/>
      </c>
      <c r="GW7" s="5" t="str">
        <f t="shared" si="6"/>
        <v/>
      </c>
      <c r="GX7" s="5" t="str">
        <f t="shared" si="6"/>
        <v/>
      </c>
      <c r="GY7" s="5" t="str">
        <f t="shared" si="6"/>
        <v/>
      </c>
    </row>
    <row r="8" spans="1:238" x14ac:dyDescent="0.25">
      <c r="A8" t="s">
        <v>254</v>
      </c>
      <c r="B8" t="s">
        <v>257</v>
      </c>
      <c r="C8" t="s">
        <v>258</v>
      </c>
      <c r="D8" t="s">
        <v>254</v>
      </c>
      <c r="E8" t="s">
        <v>257</v>
      </c>
      <c r="F8" t="s">
        <v>258</v>
      </c>
      <c r="G8" t="s">
        <v>25</v>
      </c>
      <c r="H8" t="s">
        <v>24</v>
      </c>
      <c r="I8" t="s">
        <v>35</v>
      </c>
      <c r="J8" t="s">
        <v>71</v>
      </c>
      <c r="K8" t="s">
        <v>43</v>
      </c>
      <c r="L8">
        <v>2.8476699999999999</v>
      </c>
      <c r="M8">
        <v>0.23083000000000001</v>
      </c>
      <c r="N8">
        <v>2.511E-2</v>
      </c>
      <c r="O8">
        <v>-2.7999999999999998E-4</v>
      </c>
      <c r="Q8">
        <v>2.85</v>
      </c>
      <c r="R8">
        <v>47.39</v>
      </c>
      <c r="S8">
        <v>2.4369999999999999E-2</v>
      </c>
      <c r="T8">
        <v>38</v>
      </c>
      <c r="U8">
        <v>0.94399999999999995</v>
      </c>
      <c r="V8">
        <v>2.5</v>
      </c>
      <c r="W8">
        <v>71.099999999999994</v>
      </c>
      <c r="X8">
        <v>34</v>
      </c>
      <c r="Y8" s="4">
        <f t="shared" ref="Y8:AK10" si="76">IF(OR(($L8+$M8*Y$2+$N8*Y$2^2+$O8*Y$2^3)&gt;$W8,($L8+$M8*Y$2+$N8*Y$2^2+$O8*Y$2^3)&lt;$V8),"",($L8+$M8*Y$2+$N8*Y$2^2+$O8*Y$2^3))</f>
        <v>4.59457</v>
      </c>
      <c r="Z8" s="4">
        <f t="shared" si="76"/>
        <v>7.3869699999999998</v>
      </c>
      <c r="AA8" s="4">
        <f t="shared" si="76"/>
        <v>11.014869999999998</v>
      </c>
      <c r="AB8" s="4">
        <f t="shared" si="76"/>
        <v>15.268269999999999</v>
      </c>
      <c r="AC8" s="4">
        <f t="shared" si="76"/>
        <v>19.937170000000002</v>
      </c>
      <c r="AD8" s="4">
        <f t="shared" si="76"/>
        <v>24.81157</v>
      </c>
      <c r="AE8" s="4">
        <f t="shared" si="76"/>
        <v>29.681470000000001</v>
      </c>
      <c r="AF8" s="4">
        <f t="shared" si="76"/>
        <v>34.336870000000005</v>
      </c>
      <c r="AG8" s="4">
        <f t="shared" si="76"/>
        <v>38.567769999999996</v>
      </c>
      <c r="AH8" s="4">
        <f t="shared" si="76"/>
        <v>42.164169999999999</v>
      </c>
      <c r="AI8" s="4">
        <f t="shared" si="76"/>
        <v>44.916070000000005</v>
      </c>
      <c r="AJ8" s="4">
        <f t="shared" si="76"/>
        <v>46.61347</v>
      </c>
      <c r="AK8" s="4">
        <f t="shared" si="76"/>
        <v>47.046369999999996</v>
      </c>
      <c r="BC8" t="s">
        <v>254</v>
      </c>
      <c r="BD8" t="s">
        <v>257</v>
      </c>
      <c r="BE8" t="s">
        <v>258</v>
      </c>
      <c r="BF8" t="s">
        <v>24</v>
      </c>
      <c r="BG8" t="s">
        <v>37</v>
      </c>
      <c r="BH8" t="s">
        <v>38</v>
      </c>
      <c r="BI8">
        <v>1</v>
      </c>
      <c r="BJ8" t="s">
        <v>31</v>
      </c>
      <c r="BK8">
        <v>-2.21556</v>
      </c>
      <c r="BL8">
        <v>5.79413</v>
      </c>
      <c r="BM8">
        <v>0.37158999999999998</v>
      </c>
      <c r="BP8">
        <v>1.3</v>
      </c>
      <c r="BQ8">
        <v>368.78</v>
      </c>
      <c r="BR8">
        <v>0.60958000000000001</v>
      </c>
      <c r="BS8">
        <v>33</v>
      </c>
      <c r="BT8">
        <v>0.88800000000000001</v>
      </c>
      <c r="BU8">
        <v>0.5</v>
      </c>
      <c r="BV8">
        <v>674.3</v>
      </c>
      <c r="BW8">
        <v>31</v>
      </c>
      <c r="BX8" s="4">
        <f t="shared" si="75"/>
        <v>4.6021762186811488</v>
      </c>
      <c r="BY8" s="4">
        <f t="shared" si="75"/>
        <v>14.037943958037289</v>
      </c>
      <c r="BZ8" s="4">
        <f t="shared" si="75"/>
        <v>32.425296836073649</v>
      </c>
      <c r="CA8" s="4">
        <f t="shared" si="75"/>
        <v>60.429551979892011</v>
      </c>
      <c r="CB8" s="4">
        <f t="shared" si="75"/>
        <v>96.848344747545198</v>
      </c>
      <c r="CC8" s="4">
        <f t="shared" si="75"/>
        <v>139.38261927235718</v>
      </c>
      <c r="CD8" s="4">
        <f t="shared" si="75"/>
        <v>185.21792946601116</v>
      </c>
      <c r="CE8" s="4">
        <f t="shared" si="75"/>
        <v>231.36127696692355</v>
      </c>
      <c r="CF8" s="4">
        <f t="shared" ref="CF8:CO9" si="77">IF(OR((EXP($BK8+$BL8*LN(LN(AG8+1)+($BM8/2))))&gt;$BV8,(EXP($BK8+$BL8*LN(LN(AG8+1)+($BM8/2))))&lt;$BU8),"",(EXP($BK8+$BL8*LN(LN(AG8+1)+($BM8/2)))))</f>
        <v>274.81478197993806</v>
      </c>
      <c r="CG8" s="4">
        <f t="shared" si="77"/>
        <v>312.65753690058813</v>
      </c>
      <c r="CH8" s="4">
        <f t="shared" si="77"/>
        <v>342.08089626357378</v>
      </c>
      <c r="CI8" s="4">
        <f t="shared" si="77"/>
        <v>360.40515626815892</v>
      </c>
      <c r="CJ8" s="4">
        <f t="shared" si="77"/>
        <v>365.09825163036942</v>
      </c>
      <c r="CK8" s="4" t="str">
        <f t="shared" si="77"/>
        <v/>
      </c>
      <c r="CL8" s="4" t="str">
        <f t="shared" si="77"/>
        <v/>
      </c>
      <c r="CM8" s="4" t="str">
        <f t="shared" si="77"/>
        <v/>
      </c>
      <c r="CN8" s="4" t="str">
        <f t="shared" si="77"/>
        <v/>
      </c>
      <c r="CO8" s="4" t="str">
        <f t="shared" si="77"/>
        <v/>
      </c>
      <c r="CP8" s="4" t="str">
        <f t="shared" ref="CP8:CY9" si="78">IF(OR((EXP($BK8+$BL8*LN(LN(AQ8+1)+($BM8/2))))&gt;$BV8,(EXP($BK8+$BL8*LN(LN(AQ8+1)+($BM8/2))))&lt;$BU8),"",(EXP($BK8+$BL8*LN(LN(AQ8+1)+($BM8/2)))))</f>
        <v/>
      </c>
      <c r="CQ8" s="4" t="str">
        <f t="shared" si="78"/>
        <v/>
      </c>
      <c r="CR8" s="4" t="str">
        <f t="shared" si="78"/>
        <v/>
      </c>
      <c r="CS8" s="4" t="str">
        <f t="shared" si="78"/>
        <v/>
      </c>
      <c r="CT8" s="4" t="str">
        <f t="shared" si="78"/>
        <v/>
      </c>
      <c r="CU8" s="4" t="str">
        <f t="shared" si="78"/>
        <v/>
      </c>
      <c r="CV8" s="4" t="str">
        <f t="shared" si="78"/>
        <v/>
      </c>
      <c r="CW8" s="4"/>
      <c r="CX8" s="4"/>
      <c r="CY8" s="4"/>
      <c r="CZ8" s="4"/>
      <c r="DA8" s="4"/>
      <c r="DB8" t="s">
        <v>254</v>
      </c>
      <c r="DC8" t="s">
        <v>257</v>
      </c>
      <c r="DD8" t="s">
        <v>530</v>
      </c>
      <c r="DE8" t="s">
        <v>258</v>
      </c>
      <c r="DF8" t="s">
        <v>444</v>
      </c>
      <c r="DG8">
        <v>0.51</v>
      </c>
      <c r="DH8">
        <v>0.02</v>
      </c>
      <c r="DI8">
        <v>90.67</v>
      </c>
      <c r="DJ8">
        <v>10.69</v>
      </c>
      <c r="DK8">
        <v>10</v>
      </c>
      <c r="DL8" s="5">
        <f t="shared" si="9"/>
        <v>417.27931774781979</v>
      </c>
      <c r="DM8" s="5">
        <f t="shared" si="10"/>
        <v>1272.820378675241</v>
      </c>
      <c r="DN8" s="5">
        <f t="shared" si="11"/>
        <v>2940.001664126798</v>
      </c>
      <c r="DO8" s="5">
        <f t="shared" si="12"/>
        <v>5479.1474780168091</v>
      </c>
      <c r="DP8" s="5">
        <f t="shared" si="13"/>
        <v>8781.2394182599237</v>
      </c>
      <c r="DQ8" s="5">
        <f t="shared" si="14"/>
        <v>12637.822089424626</v>
      </c>
      <c r="DR8" s="5">
        <f t="shared" si="15"/>
        <v>16793.709664683232</v>
      </c>
      <c r="DS8" s="5">
        <f t="shared" si="16"/>
        <v>20977.52698259096</v>
      </c>
      <c r="DT8" s="5">
        <f t="shared" si="17"/>
        <v>24917.456282120984</v>
      </c>
      <c r="DU8" s="5">
        <f t="shared" si="18"/>
        <v>28348.658870776326</v>
      </c>
      <c r="DV8" s="5">
        <f t="shared" si="19"/>
        <v>31016.474864218235</v>
      </c>
      <c r="DW8" s="5">
        <f t="shared" si="20"/>
        <v>32677.935518833969</v>
      </c>
      <c r="DX8" s="5">
        <f t="shared" si="21"/>
        <v>33103.458475325599</v>
      </c>
      <c r="DY8" s="5" t="str">
        <f t="shared" si="22"/>
        <v/>
      </c>
      <c r="DZ8" s="5" t="str">
        <f t="shared" si="23"/>
        <v/>
      </c>
      <c r="EA8" s="5" t="str">
        <f t="shared" si="24"/>
        <v/>
      </c>
      <c r="EB8" s="5" t="str">
        <f t="shared" si="25"/>
        <v/>
      </c>
      <c r="EC8" s="5" t="str">
        <f t="shared" si="26"/>
        <v/>
      </c>
      <c r="ED8" s="5" t="str">
        <f t="shared" si="27"/>
        <v/>
      </c>
      <c r="EE8" s="5" t="str">
        <f t="shared" si="28"/>
        <v/>
      </c>
      <c r="EF8" s="5" t="str">
        <f t="shared" si="29"/>
        <v/>
      </c>
      <c r="EG8" s="5" t="str">
        <f t="shared" si="30"/>
        <v/>
      </c>
      <c r="EH8" s="5" t="str">
        <f t="shared" si="31"/>
        <v/>
      </c>
      <c r="EI8" s="5" t="str">
        <f t="shared" si="32"/>
        <v/>
      </c>
      <c r="EJ8" s="5" t="str">
        <f t="shared" si="33"/>
        <v/>
      </c>
      <c r="EK8" s="5" t="str">
        <f t="shared" si="34"/>
        <v/>
      </c>
      <c r="EL8" s="5" t="str">
        <f t="shared" si="35"/>
        <v/>
      </c>
      <c r="EM8" s="5" t="str">
        <f t="shared" si="36"/>
        <v/>
      </c>
      <c r="EN8" s="5" t="str">
        <f t="shared" si="37"/>
        <v/>
      </c>
      <c r="EO8" s="5" t="str">
        <f t="shared" si="38"/>
        <v/>
      </c>
      <c r="ER8" s="4">
        <f t="shared" si="39"/>
        <v>0.41727931774781979</v>
      </c>
      <c r="ES8" s="4">
        <f t="shared" si="40"/>
        <v>1.272820378675241</v>
      </c>
      <c r="ET8" s="4">
        <f t="shared" si="41"/>
        <v>2.9400016641267981</v>
      </c>
      <c r="EU8" s="4">
        <f t="shared" si="42"/>
        <v>5.4791474780168095</v>
      </c>
      <c r="EV8" s="4">
        <f t="shared" si="43"/>
        <v>8.7812394182599238</v>
      </c>
      <c r="EW8" s="4">
        <f t="shared" si="44"/>
        <v>12.637822089424626</v>
      </c>
      <c r="EX8" s="4">
        <f t="shared" si="45"/>
        <v>16.793709664683231</v>
      </c>
      <c r="EY8" s="4">
        <f t="shared" si="46"/>
        <v>20.977526982590959</v>
      </c>
      <c r="EZ8" s="4">
        <f t="shared" si="47"/>
        <v>24.917456282120984</v>
      </c>
      <c r="FA8" s="4">
        <f t="shared" si="48"/>
        <v>28.348658870776326</v>
      </c>
      <c r="FB8" s="4">
        <f t="shared" si="49"/>
        <v>31.016474864218235</v>
      </c>
      <c r="FC8" s="4">
        <f t="shared" si="50"/>
        <v>32.677935518833969</v>
      </c>
      <c r="FD8" s="4">
        <f t="shared" si="51"/>
        <v>33.103458475325596</v>
      </c>
      <c r="FE8" s="4" t="str">
        <f t="shared" si="52"/>
        <v/>
      </c>
      <c r="FF8" s="4" t="str">
        <f t="shared" si="53"/>
        <v/>
      </c>
      <c r="FG8" s="4" t="str">
        <f t="shared" si="54"/>
        <v/>
      </c>
      <c r="FH8" s="4" t="str">
        <f t="shared" si="55"/>
        <v/>
      </c>
      <c r="FI8" s="4" t="str">
        <f t="shared" si="56"/>
        <v/>
      </c>
      <c r="FJ8" s="4" t="str">
        <f t="shared" si="57"/>
        <v/>
      </c>
      <c r="FK8" s="4" t="str">
        <f t="shared" si="58"/>
        <v/>
      </c>
      <c r="FL8" s="4" t="str">
        <f t="shared" si="59"/>
        <v/>
      </c>
      <c r="FM8" s="4" t="str">
        <f t="shared" si="60"/>
        <v/>
      </c>
      <c r="FN8" s="4" t="str">
        <f t="shared" si="61"/>
        <v/>
      </c>
      <c r="FO8" s="4" t="str">
        <f t="shared" si="62"/>
        <v/>
      </c>
      <c r="FP8" s="4" t="str">
        <f t="shared" si="63"/>
        <v/>
      </c>
      <c r="FQ8" s="4" t="str">
        <f t="shared" si="64"/>
        <v/>
      </c>
      <c r="FR8" s="4" t="str">
        <f t="shared" si="65"/>
        <v/>
      </c>
      <c r="FS8" s="4" t="str">
        <f t="shared" si="66"/>
        <v/>
      </c>
      <c r="FT8" s="4" t="str">
        <f t="shared" si="67"/>
        <v/>
      </c>
      <c r="FU8" s="4" t="str">
        <f t="shared" si="68"/>
        <v/>
      </c>
      <c r="FV8" s="5">
        <f t="shared" si="69"/>
        <v>1.0431982943695495</v>
      </c>
      <c r="FW8" s="5">
        <f t="shared" si="4"/>
        <v>5.2684475354272022</v>
      </c>
      <c r="FX8" s="5">
        <f t="shared" si="4"/>
        <v>15.800502642432303</v>
      </c>
      <c r="FY8" s="5">
        <f t="shared" si="4"/>
        <v>36.848375497791324</v>
      </c>
      <c r="FZ8" s="5">
        <f t="shared" si="4"/>
        <v>72.499342738483165</v>
      </c>
      <c r="GA8" s="5">
        <f t="shared" si="4"/>
        <v>126.04699650769454</v>
      </c>
      <c r="GB8" s="5">
        <f t="shared" si="4"/>
        <v>199.6258258929642</v>
      </c>
      <c r="GC8" s="5">
        <f t="shared" si="4"/>
        <v>294.05391751114968</v>
      </c>
      <c r="GD8" s="5">
        <f t="shared" si="4"/>
        <v>408.79137567292958</v>
      </c>
      <c r="GE8" s="5">
        <f t="shared" si="4"/>
        <v>541.9566635551729</v>
      </c>
      <c r="GF8" s="5">
        <f t="shared" si="4"/>
        <v>690.3694978926593</v>
      </c>
      <c r="GG8" s="5">
        <f t="shared" si="5"/>
        <v>849.60552385028984</v>
      </c>
      <c r="GH8" s="5">
        <f t="shared" si="5"/>
        <v>1014.0590088356887</v>
      </c>
      <c r="GI8" s="5" t="str">
        <f t="shared" si="5"/>
        <v/>
      </c>
      <c r="GJ8" s="5" t="str">
        <f t="shared" si="5"/>
        <v/>
      </c>
      <c r="GK8" s="5" t="str">
        <f t="shared" si="5"/>
        <v/>
      </c>
      <c r="GL8" s="5" t="str">
        <f t="shared" si="5"/>
        <v/>
      </c>
      <c r="GM8" s="5" t="str">
        <f t="shared" si="5"/>
        <v/>
      </c>
      <c r="GN8" s="5" t="str">
        <f t="shared" si="5"/>
        <v/>
      </c>
      <c r="GO8" s="5" t="str">
        <f t="shared" si="5"/>
        <v/>
      </c>
      <c r="GP8" s="5" t="str">
        <f t="shared" si="5"/>
        <v/>
      </c>
      <c r="GQ8" s="5" t="str">
        <f t="shared" si="6"/>
        <v/>
      </c>
      <c r="GR8" s="5" t="str">
        <f t="shared" si="6"/>
        <v/>
      </c>
      <c r="GS8" s="5" t="str">
        <f t="shared" si="6"/>
        <v/>
      </c>
      <c r="GT8" s="5" t="str">
        <f t="shared" si="6"/>
        <v/>
      </c>
      <c r="GU8" s="5" t="str">
        <f t="shared" si="6"/>
        <v/>
      </c>
      <c r="GV8" s="5" t="str">
        <f t="shared" si="6"/>
        <v/>
      </c>
      <c r="GW8" s="5" t="str">
        <f t="shared" si="6"/>
        <v/>
      </c>
      <c r="GX8" s="5" t="str">
        <f t="shared" si="6"/>
        <v/>
      </c>
      <c r="GY8" s="5" t="str">
        <f t="shared" si="6"/>
        <v/>
      </c>
    </row>
    <row r="9" spans="1:238" x14ac:dyDescent="0.25">
      <c r="A9" t="s">
        <v>209</v>
      </c>
      <c r="B9" t="s">
        <v>210</v>
      </c>
      <c r="C9" t="s">
        <v>211</v>
      </c>
      <c r="D9" t="s">
        <v>209</v>
      </c>
      <c r="E9" t="s">
        <v>210</v>
      </c>
      <c r="F9" t="s">
        <v>211</v>
      </c>
      <c r="G9" t="s">
        <v>25</v>
      </c>
      <c r="H9" t="s">
        <v>24</v>
      </c>
      <c r="I9" t="s">
        <v>35</v>
      </c>
      <c r="J9" t="s">
        <v>44</v>
      </c>
      <c r="K9" t="s">
        <v>43</v>
      </c>
      <c r="L9">
        <v>0.98207999999999995</v>
      </c>
      <c r="M9">
        <v>0.25006</v>
      </c>
      <c r="N9">
        <v>3.6580000000000001E-2</v>
      </c>
      <c r="O9">
        <v>-2.9999999999999997E-4</v>
      </c>
      <c r="Q9">
        <v>0.98</v>
      </c>
      <c r="R9">
        <v>103.07</v>
      </c>
      <c r="S9">
        <v>0.48365000000000002</v>
      </c>
      <c r="T9">
        <v>13</v>
      </c>
      <c r="U9">
        <v>0.97899999999999998</v>
      </c>
      <c r="V9">
        <v>4.8</v>
      </c>
      <c r="W9">
        <v>98.6</v>
      </c>
      <c r="X9">
        <v>9</v>
      </c>
      <c r="Y9" s="4" t="str">
        <f t="shared" si="76"/>
        <v/>
      </c>
      <c r="Z9" s="4">
        <f t="shared" si="76"/>
        <v>6.8406799999999999</v>
      </c>
      <c r="AA9" s="4">
        <f t="shared" si="76"/>
        <v>11.950980000000001</v>
      </c>
      <c r="AB9" s="4">
        <f t="shared" si="76"/>
        <v>18.215280000000003</v>
      </c>
      <c r="AC9" s="4">
        <f t="shared" si="76"/>
        <v>25.408580000000001</v>
      </c>
      <c r="AD9" s="4">
        <f t="shared" si="76"/>
        <v>33.305880000000002</v>
      </c>
      <c r="AE9" s="4">
        <f t="shared" si="76"/>
        <v>41.68218000000001</v>
      </c>
      <c r="AF9" s="4">
        <f t="shared" si="76"/>
        <v>50.312480000000008</v>
      </c>
      <c r="AG9" s="4">
        <f t="shared" si="76"/>
        <v>58.971780000000003</v>
      </c>
      <c r="AH9" s="4">
        <f t="shared" si="76"/>
        <v>67.435079999999999</v>
      </c>
      <c r="AI9" s="4">
        <f t="shared" si="76"/>
        <v>75.477380000000011</v>
      </c>
      <c r="AJ9" s="4">
        <f t="shared" si="76"/>
        <v>82.873680000000022</v>
      </c>
      <c r="AK9" s="4">
        <f t="shared" si="76"/>
        <v>89.398980000000023</v>
      </c>
      <c r="AL9" s="4">
        <f>IF(OR(($L9+$M9*AL$2+$N9*AL$2^2+$O9*AL$2^3)&gt;$W9,($L9+$M9*AL$2+$N9*AL$2^2+$O9*AL$2^3)&lt;$V9),"",($L9+$M9*AL$2+$N9*AL$2^2+$O9*AL$2^3))</f>
        <v>94.828280000000021</v>
      </c>
      <c r="BC9" t="s">
        <v>209</v>
      </c>
      <c r="BD9" t="s">
        <v>210</v>
      </c>
      <c r="BE9" t="s">
        <v>211</v>
      </c>
      <c r="BF9" t="s">
        <v>24</v>
      </c>
      <c r="BG9" t="s">
        <v>37</v>
      </c>
      <c r="BH9" t="s">
        <v>38</v>
      </c>
      <c r="BI9">
        <v>1</v>
      </c>
      <c r="BJ9" t="s">
        <v>31</v>
      </c>
      <c r="BK9">
        <v>-2.0234800000000002</v>
      </c>
      <c r="BL9">
        <v>5.9586899999999998</v>
      </c>
      <c r="BM9">
        <v>0.21884000000000001</v>
      </c>
      <c r="BP9">
        <v>0.08</v>
      </c>
      <c r="BQ9">
        <v>1391.58</v>
      </c>
      <c r="BR9">
        <v>0.46779999999999999</v>
      </c>
      <c r="BS9">
        <v>32</v>
      </c>
      <c r="BT9">
        <v>0.877</v>
      </c>
      <c r="BU9">
        <v>3.2</v>
      </c>
      <c r="BV9">
        <v>1049.5</v>
      </c>
      <c r="BW9">
        <v>30</v>
      </c>
      <c r="BX9" s="4" t="e">
        <f t="shared" si="75"/>
        <v>#VALUE!</v>
      </c>
      <c r="BY9" s="4">
        <f t="shared" si="75"/>
        <v>13.322221459699877</v>
      </c>
      <c r="BZ9" s="4">
        <f t="shared" si="75"/>
        <v>46.050609642223819</v>
      </c>
      <c r="CA9" s="4">
        <f t="shared" si="75"/>
        <v>104.66667814589222</v>
      </c>
      <c r="CB9" s="4">
        <f t="shared" si="75"/>
        <v>188.4706240456953</v>
      </c>
      <c r="CC9" s="4">
        <f t="shared" si="75"/>
        <v>293.77063372024912</v>
      </c>
      <c r="CD9" s="4">
        <f t="shared" si="75"/>
        <v>415.57668490326142</v>
      </c>
      <c r="CE9" s="4">
        <f t="shared" si="75"/>
        <v>548.47736156975725</v>
      </c>
      <c r="CF9" s="4">
        <f t="shared" si="77"/>
        <v>687.05576550178205</v>
      </c>
      <c r="CG9" s="4">
        <f t="shared" si="77"/>
        <v>826.06989091009825</v>
      </c>
      <c r="CH9" s="4">
        <f t="shared" si="77"/>
        <v>960.51573185580173</v>
      </c>
      <c r="CI9" s="4" t="str">
        <f t="shared" si="77"/>
        <v/>
      </c>
      <c r="CJ9" s="4" t="str">
        <f t="shared" si="77"/>
        <v/>
      </c>
      <c r="CK9" s="4" t="str">
        <f t="shared" si="77"/>
        <v/>
      </c>
      <c r="CL9" s="4" t="str">
        <f t="shared" si="77"/>
        <v/>
      </c>
      <c r="CM9" s="4" t="str">
        <f t="shared" si="77"/>
        <v/>
      </c>
      <c r="CN9" s="4" t="str">
        <f t="shared" si="77"/>
        <v/>
      </c>
      <c r="CO9" s="4" t="str">
        <f t="shared" si="77"/>
        <v/>
      </c>
      <c r="CP9" s="4" t="str">
        <f t="shared" si="78"/>
        <v/>
      </c>
      <c r="CQ9" s="4" t="str">
        <f t="shared" si="78"/>
        <v/>
      </c>
      <c r="CR9" s="4" t="str">
        <f t="shared" si="78"/>
        <v/>
      </c>
      <c r="CS9" s="4" t="str">
        <f t="shared" si="78"/>
        <v/>
      </c>
      <c r="CT9" s="4" t="str">
        <f t="shared" si="78"/>
        <v/>
      </c>
      <c r="CU9" s="4" t="str">
        <f t="shared" si="78"/>
        <v/>
      </c>
      <c r="CV9" s="4" t="str">
        <f t="shared" si="78"/>
        <v/>
      </c>
      <c r="CW9" s="4"/>
      <c r="CX9" s="4"/>
      <c r="CY9" s="4"/>
      <c r="CZ9" s="4"/>
      <c r="DA9" s="4"/>
      <c r="DB9" t="s">
        <v>209</v>
      </c>
      <c r="DC9" t="s">
        <v>210</v>
      </c>
      <c r="DD9" t="s">
        <v>497</v>
      </c>
      <c r="DE9" t="s">
        <v>211</v>
      </c>
      <c r="DF9" t="s">
        <v>446</v>
      </c>
      <c r="DG9">
        <v>0.31</v>
      </c>
      <c r="DH9">
        <v>0.12</v>
      </c>
      <c r="DI9">
        <v>101.52</v>
      </c>
      <c r="DJ9">
        <v>53.63</v>
      </c>
      <c r="DK9">
        <v>10</v>
      </c>
      <c r="DL9" s="5"/>
      <c r="DM9" s="5">
        <f t="shared" si="10"/>
        <v>1352.4719225887316</v>
      </c>
      <c r="DN9" s="5">
        <f t="shared" si="11"/>
        <v>4675.0578908785619</v>
      </c>
      <c r="DO9" s="5">
        <f t="shared" si="12"/>
        <v>10625.761165370977</v>
      </c>
      <c r="DP9" s="5">
        <f t="shared" si="13"/>
        <v>19133.537753118988</v>
      </c>
      <c r="DQ9" s="5">
        <f t="shared" si="14"/>
        <v>29823.59473527969</v>
      </c>
      <c r="DR9" s="5">
        <f t="shared" si="15"/>
        <v>42189.345051379096</v>
      </c>
      <c r="DS9" s="5">
        <f t="shared" si="16"/>
        <v>55681.421746561755</v>
      </c>
      <c r="DT9" s="5">
        <f t="shared" si="17"/>
        <v>69749.901313740906</v>
      </c>
      <c r="DU9" s="5">
        <f t="shared" si="18"/>
        <v>83862.615325193168</v>
      </c>
      <c r="DV9" s="5">
        <f t="shared" si="19"/>
        <v>97511.557098000994</v>
      </c>
      <c r="DW9" s="5" t="str">
        <f t="shared" si="20"/>
        <v/>
      </c>
      <c r="DX9" s="5" t="str">
        <f t="shared" si="21"/>
        <v/>
      </c>
      <c r="DY9" s="5" t="str">
        <f t="shared" si="22"/>
        <v/>
      </c>
      <c r="DZ9" s="5" t="str">
        <f t="shared" si="23"/>
        <v/>
      </c>
      <c r="EA9" s="5" t="str">
        <f t="shared" si="24"/>
        <v/>
      </c>
      <c r="EB9" s="5" t="str">
        <f t="shared" si="25"/>
        <v/>
      </c>
      <c r="EC9" s="5" t="str">
        <f t="shared" si="26"/>
        <v/>
      </c>
      <c r="ED9" s="5" t="str">
        <f t="shared" si="27"/>
        <v/>
      </c>
      <c r="EE9" s="5" t="str">
        <f t="shared" si="28"/>
        <v/>
      </c>
      <c r="EF9" s="5" t="str">
        <f t="shared" si="29"/>
        <v/>
      </c>
      <c r="EG9" s="5" t="str">
        <f t="shared" si="30"/>
        <v/>
      </c>
      <c r="EH9" s="5" t="str">
        <f t="shared" si="31"/>
        <v/>
      </c>
      <c r="EI9" s="5" t="str">
        <f t="shared" si="32"/>
        <v/>
      </c>
      <c r="EJ9" s="5" t="str">
        <f t="shared" si="33"/>
        <v/>
      </c>
      <c r="EK9" s="5" t="str">
        <f t="shared" si="34"/>
        <v/>
      </c>
      <c r="EL9" s="5" t="str">
        <f t="shared" si="35"/>
        <v/>
      </c>
      <c r="EM9" s="5" t="str">
        <f t="shared" si="36"/>
        <v/>
      </c>
      <c r="EN9" s="5" t="str">
        <f t="shared" si="37"/>
        <v/>
      </c>
      <c r="EO9" s="5" t="str">
        <f t="shared" si="38"/>
        <v/>
      </c>
      <c r="ER9" s="4" t="str">
        <f t="shared" si="39"/>
        <v/>
      </c>
      <c r="ES9" s="4">
        <f t="shared" si="40"/>
        <v>1.3524719225887316</v>
      </c>
      <c r="ET9" s="4">
        <f t="shared" si="41"/>
        <v>4.6750578908785618</v>
      </c>
      <c r="EU9" s="4">
        <f t="shared" si="42"/>
        <v>10.625761165370978</v>
      </c>
      <c r="EV9" s="4">
        <f t="shared" si="43"/>
        <v>19.133537753118986</v>
      </c>
      <c r="EW9" s="4">
        <f t="shared" si="44"/>
        <v>29.823594735279691</v>
      </c>
      <c r="EX9" s="4">
        <f t="shared" si="45"/>
        <v>42.189345051379092</v>
      </c>
      <c r="EY9" s="4">
        <f t="shared" si="46"/>
        <v>55.681421746561753</v>
      </c>
      <c r="EZ9" s="4">
        <f t="shared" si="47"/>
        <v>69.749901313740907</v>
      </c>
      <c r="FA9" s="4">
        <f t="shared" si="48"/>
        <v>83.862615325193161</v>
      </c>
      <c r="FB9" s="4">
        <f t="shared" si="49"/>
        <v>97.511557098000992</v>
      </c>
      <c r="FC9" s="4" t="str">
        <f t="shared" si="50"/>
        <v/>
      </c>
      <c r="FD9" s="4" t="str">
        <f t="shared" si="51"/>
        <v/>
      </c>
      <c r="FE9" s="4" t="str">
        <f t="shared" si="52"/>
        <v/>
      </c>
      <c r="FF9" s="4" t="str">
        <f t="shared" si="53"/>
        <v/>
      </c>
      <c r="FG9" s="4" t="str">
        <f t="shared" si="54"/>
        <v/>
      </c>
      <c r="FH9" s="4" t="str">
        <f t="shared" si="55"/>
        <v/>
      </c>
      <c r="FI9" s="4" t="str">
        <f t="shared" si="56"/>
        <v/>
      </c>
      <c r="FJ9" s="4" t="str">
        <f t="shared" si="57"/>
        <v/>
      </c>
      <c r="FK9" s="4" t="str">
        <f t="shared" si="58"/>
        <v/>
      </c>
      <c r="FL9" s="4" t="str">
        <f t="shared" si="59"/>
        <v/>
      </c>
      <c r="FM9" s="4" t="str">
        <f t="shared" si="60"/>
        <v/>
      </c>
      <c r="FN9" s="4" t="str">
        <f t="shared" si="61"/>
        <v/>
      </c>
      <c r="FO9" s="4" t="str">
        <f t="shared" si="62"/>
        <v/>
      </c>
      <c r="FP9" s="4" t="str">
        <f t="shared" si="63"/>
        <v/>
      </c>
      <c r="FQ9" s="4" t="str">
        <f t="shared" si="64"/>
        <v/>
      </c>
      <c r="FR9" s="4" t="str">
        <f t="shared" si="65"/>
        <v/>
      </c>
      <c r="FS9" s="4" t="str">
        <f t="shared" si="66"/>
        <v/>
      </c>
      <c r="FT9" s="4" t="str">
        <f t="shared" si="67"/>
        <v/>
      </c>
      <c r="FU9" s="4" t="str">
        <f t="shared" si="68"/>
        <v/>
      </c>
      <c r="FV9" s="5" t="str">
        <f t="shared" si="69"/>
        <v/>
      </c>
      <c r="FW9" s="5">
        <f>DM9/2*10/1000</f>
        <v>6.7623596129436576</v>
      </c>
      <c r="FX9" s="5">
        <f t="shared" ref="FX9:FX47" si="79">IF(DN9="","",FW9+(DN9+DM9)/2*5/1000)</f>
        <v>21.831184146611893</v>
      </c>
      <c r="FY9" s="5">
        <f t="shared" ref="FY9:FY47" si="80">IF(DO9="","",FX9+(DO9+DN9)/2*5/1000)</f>
        <v>60.083231787235746</v>
      </c>
      <c r="FZ9" s="5">
        <f t="shared" ref="FZ9:FZ47" si="81">IF(DP9="","",FY9+(DP9+DO9)/2*5/1000)</f>
        <v>134.48147908346064</v>
      </c>
      <c r="GA9" s="5">
        <f t="shared" ref="GA9:GA47" si="82">IF(DQ9="","",FZ9+(DQ9+DP9)/2*5/1000)</f>
        <v>256.87431030445737</v>
      </c>
      <c r="GB9" s="5">
        <f t="shared" ref="GB9:GB47" si="83">IF(DR9="","",GA9+(DR9+DQ9)/2*5/1000)</f>
        <v>436.90665977110433</v>
      </c>
      <c r="GC9" s="5">
        <f t="shared" ref="GC9:GC47" si="84">IF(DS9="","",GB9+(DS9+DR9)/2*5/1000)</f>
        <v>681.58357676595642</v>
      </c>
      <c r="GD9" s="5">
        <f t="shared" ref="GD9:GD47" si="85">IF(DT9="","",GC9+(DT9+DS9)/2*5/1000)</f>
        <v>995.16188441671306</v>
      </c>
      <c r="GE9" s="5">
        <f t="shared" ref="GE9:GE47" si="86">IF(DU9="","",GD9+(DU9+DT9)/2*5/1000)</f>
        <v>1379.1931760140483</v>
      </c>
      <c r="GF9" s="5">
        <f t="shared" ref="GF9:GF47" si="87">IF(DV9="","",GE9+(DV9+DU9)/2*5/1000)</f>
        <v>1832.6286070720337</v>
      </c>
      <c r="GG9" s="5" t="str">
        <f t="shared" ref="GG9:GG47" si="88">IF(DW9="","",GF9+(DW9+DV9)/2*5/1000)</f>
        <v/>
      </c>
      <c r="GH9" s="5" t="str">
        <f t="shared" ref="GH9:GH47" si="89">IF(DX9="","",GG9+(DX9+DW9)/2*5/1000)</f>
        <v/>
      </c>
      <c r="GI9" s="5" t="str">
        <f t="shared" ref="GI9:GI47" si="90">IF(DY9="","",GH9+(DY9+DX9)/2*5/1000)</f>
        <v/>
      </c>
      <c r="GJ9" s="5" t="str">
        <f t="shared" ref="GJ9:GJ47" si="91">IF(DZ9="","",GI9+(DZ9+DY9)/2*5/1000)</f>
        <v/>
      </c>
      <c r="GK9" s="5" t="str">
        <f t="shared" ref="GK9:GK47" si="92">IF(EA9="","",GJ9+(EA9+DZ9)/2*5/1000)</f>
        <v/>
      </c>
      <c r="GL9" s="5" t="str">
        <f t="shared" ref="GL9:GL47" si="93">IF(EB9="","",GK9+(EB9+EA9)/2*5/1000)</f>
        <v/>
      </c>
      <c r="GM9" s="5" t="str">
        <f t="shared" ref="GM9:GM47" si="94">IF(EC9="","",GL9+(EC9+EB9)/2*5/1000)</f>
        <v/>
      </c>
      <c r="GN9" s="5" t="str">
        <f t="shared" ref="GN9:GN47" si="95">IF(ED9="","",GM9+(ED9+EC9)/2*5/1000)</f>
        <v/>
      </c>
      <c r="GO9" s="5" t="str">
        <f t="shared" ref="GO9:GO47" si="96">IF(EE9="","",GN9+(EE9+ED9)/2*5/1000)</f>
        <v/>
      </c>
      <c r="GP9" s="5" t="str">
        <f t="shared" ref="GP9:GP47" si="97">IF(EF9="","",GO9+(EF9+EE9)/2*5/1000)</f>
        <v/>
      </c>
      <c r="GQ9" s="5" t="str">
        <f t="shared" ref="GQ9:GQ47" si="98">IF(EG9="","",GP9+(EG9+EF9)/2*5/1000)</f>
        <v/>
      </c>
      <c r="GR9" s="5" t="str">
        <f t="shared" ref="GR9:GR47" si="99">IF(EH9="","",GQ9+(EH9+EG9)/2*5/1000)</f>
        <v/>
      </c>
      <c r="GS9" s="5" t="str">
        <f t="shared" ref="GS9:GS47" si="100">IF(EI9="","",GR9+(EI9+EH9)/2*5/1000)</f>
        <v/>
      </c>
      <c r="GT9" s="5" t="str">
        <f t="shared" ref="GT9:GT47" si="101">IF(EJ9="","",GS9+(EJ9+EI9)/2*5/1000)</f>
        <v/>
      </c>
      <c r="GU9" s="5" t="str">
        <f t="shared" ref="GU9:GU47" si="102">IF(EK9="","",GT9+(EK9+EJ9)/2*5/1000)</f>
        <v/>
      </c>
      <c r="GV9" s="5" t="str">
        <f t="shared" ref="GV9:GV47" si="103">IF(EL9="","",GU9+(EL9+EK9)/2*5/1000)</f>
        <v/>
      </c>
      <c r="GW9" s="5" t="str">
        <f t="shared" ref="GW9:GW47" si="104">IF(EM9="","",GV9+(EM9+EL9)/2*5/1000)</f>
        <v/>
      </c>
      <c r="GX9" s="5" t="str">
        <f t="shared" ref="GX9:GX47" si="105">IF(EN9="","",GW9+(EN9+EM9)/2*5/1000)</f>
        <v/>
      </c>
      <c r="GY9" s="5" t="str">
        <f t="shared" ref="GY9:GY47" si="106">IF(EO9="","",GX9+(EO9+EN9)/2*5/1000)</f>
        <v/>
      </c>
      <c r="HA9" s="4" t="str">
        <f>IF(FV9="","",(FV9/(FV9+'Tree Height and Biomass Calcs'!DI9)*100))</f>
        <v/>
      </c>
      <c r="HB9" s="4">
        <f>IF(FW9="","",(FW9/(FW9+'Tree Height and Biomass Calcs'!DJ9)*100))</f>
        <v>21.040463377114051</v>
      </c>
      <c r="HC9" s="4">
        <f>IF(FX9="","",(FX9/(FX9+'Tree Height and Biomass Calcs'!DK9)*100))</f>
        <v>23.301262048928713</v>
      </c>
      <c r="HD9" s="4">
        <f>IF(FY9="","",(FY9/(FY9+'Tree Height and Biomass Calcs'!DL9)*100))</f>
        <v>27.069607234305415</v>
      </c>
      <c r="HE9" s="4">
        <f>IF(FZ9="","",(FZ9/(FZ9+'Tree Height and Biomass Calcs'!DM9)*100))</f>
        <v>30.20064590499496</v>
      </c>
      <c r="HF9" s="4">
        <f>IF(GA9="","",(GA9/(GA9+'Tree Height and Biomass Calcs'!DN9)*100))</f>
        <v>32.63711018708122</v>
      </c>
      <c r="HG9" s="4">
        <f>IF(GB9="","",(GB9/(GB9+'Tree Height and Biomass Calcs'!DO9)*100))</f>
        <v>34.615820118649943</v>
      </c>
      <c r="HH9" s="4">
        <f>IF(GC9="","",(GC9/(GC9+'Tree Height and Biomass Calcs'!DP9)*100))</f>
        <v>36.347522036515713</v>
      </c>
      <c r="HI9" s="4">
        <f>IF(GD9="","",(GD9/(GD9+'Tree Height and Biomass Calcs'!DQ9)*100))</f>
        <v>37.982611933746782</v>
      </c>
      <c r="HJ9" s="4">
        <f>IF(GE9="","",(GE9/(GE9+'Tree Height and Biomass Calcs'!DR9)*100))</f>
        <v>39.624080350358952</v>
      </c>
      <c r="HK9" s="4">
        <f>IF(GF9="","",(GF9/(GF9+'Tree Height and Biomass Calcs'!DS9)*100))</f>
        <v>41.342964068572385</v>
      </c>
      <c r="HL9" s="4" t="str">
        <f>IF(GG9="","",(GG9/(GG9+'Tree Height and Biomass Calcs'!DT9)*100))</f>
        <v/>
      </c>
      <c r="HM9" s="4" t="str">
        <f>IF(GH9="","",(GH9/(GH9+'Tree Height and Biomass Calcs'!DU9)*100))</f>
        <v/>
      </c>
      <c r="HN9" s="4" t="str">
        <f>IF(GI9="","",(GI9/(GI9+'Tree Height and Biomass Calcs'!DV9)*100))</f>
        <v/>
      </c>
    </row>
    <row r="10" spans="1:238" x14ac:dyDescent="0.25">
      <c r="A10" t="s">
        <v>234</v>
      </c>
      <c r="B10" t="s">
        <v>210</v>
      </c>
      <c r="C10" t="s">
        <v>211</v>
      </c>
      <c r="D10" t="s">
        <v>234</v>
      </c>
      <c r="E10" t="s">
        <v>210</v>
      </c>
      <c r="F10" t="s">
        <v>211</v>
      </c>
      <c r="G10" t="s">
        <v>25</v>
      </c>
      <c r="H10" t="s">
        <v>24</v>
      </c>
      <c r="I10" t="s">
        <v>35</v>
      </c>
      <c r="J10">
        <v>1</v>
      </c>
      <c r="K10" t="s">
        <v>43</v>
      </c>
      <c r="L10">
        <v>-7.9461300000000001</v>
      </c>
      <c r="M10">
        <v>3.8058800000000002</v>
      </c>
      <c r="N10">
        <v>-9.3140000000000001E-2</v>
      </c>
      <c r="O10">
        <v>1.15E-3</v>
      </c>
      <c r="Q10">
        <v>2.66</v>
      </c>
      <c r="R10">
        <v>93.26</v>
      </c>
      <c r="S10">
        <v>8.9182500000000005</v>
      </c>
      <c r="T10">
        <v>48</v>
      </c>
      <c r="U10">
        <v>0.97299999999999998</v>
      </c>
      <c r="V10">
        <v>4.5999999999999996</v>
      </c>
      <c r="W10">
        <v>77.5</v>
      </c>
      <c r="X10">
        <v>44</v>
      </c>
      <c r="Y10" s="4">
        <f t="shared" si="76"/>
        <v>8.8985200000000031</v>
      </c>
      <c r="Z10" s="4">
        <f t="shared" si="76"/>
        <v>21.948670000000003</v>
      </c>
      <c r="AA10" s="4">
        <f t="shared" si="76"/>
        <v>32.066820000000007</v>
      </c>
      <c r="AB10" s="4">
        <f t="shared" si="76"/>
        <v>40.115470000000016</v>
      </c>
      <c r="AC10" s="4">
        <f t="shared" si="76"/>
        <v>46.95712000000001</v>
      </c>
      <c r="AD10" s="4">
        <f t="shared" si="76"/>
        <v>53.454270000000008</v>
      </c>
      <c r="AE10" s="4">
        <f t="shared" si="76"/>
        <v>60.469420000000007</v>
      </c>
      <c r="AF10" s="4">
        <f t="shared" si="76"/>
        <v>68.865070000000003</v>
      </c>
      <c r="AG10" s="4" t="str">
        <f t="shared" si="76"/>
        <v/>
      </c>
      <c r="AH10" s="4" t="str">
        <f t="shared" si="76"/>
        <v/>
      </c>
      <c r="AI10" s="4" t="str">
        <f t="shared" si="76"/>
        <v/>
      </c>
      <c r="AJ10" s="4" t="str">
        <f t="shared" si="76"/>
        <v/>
      </c>
      <c r="AK10" s="4" t="str">
        <f t="shared" si="76"/>
        <v/>
      </c>
      <c r="AL10" s="4" t="str">
        <f>IF(OR(($L10+$M10*AL$2+$N10*AL$2^2+$O10*AL$2^3)&gt;$W10,($L10+$M10*AL$2+$N10*AL$2^2+$O10*AL$2^3)&lt;$V10),"",($L10+$M10*AL$2+$N10*AL$2^2+$O10*AL$2^3))</f>
        <v/>
      </c>
      <c r="AM10" s="4" t="str">
        <f t="shared" ref="AM10:BB10" si="107">IF(OR(($L10+$M10*AM$2+$N10*AM$2^2+$O10*AM$2^3)&gt;$W10,($L10+$M10*AM$2+$N10*AM$2^2+$O10*AM$2^3)&lt;$V10),"",($L10+$M10*AM$2+$N10*AM$2^2+$O10*AM$2^3))</f>
        <v/>
      </c>
      <c r="AN10" s="4" t="str">
        <f t="shared" si="107"/>
        <v/>
      </c>
      <c r="AO10" s="4" t="str">
        <f t="shared" si="107"/>
        <v/>
      </c>
      <c r="AP10" s="4" t="str">
        <f t="shared" si="107"/>
        <v/>
      </c>
      <c r="AQ10" s="4" t="str">
        <f t="shared" si="107"/>
        <v/>
      </c>
      <c r="AR10" s="4" t="str">
        <f t="shared" si="107"/>
        <v/>
      </c>
      <c r="AS10" s="4" t="str">
        <f t="shared" si="107"/>
        <v/>
      </c>
      <c r="AT10" s="4" t="str">
        <f t="shared" si="107"/>
        <v/>
      </c>
      <c r="AU10" s="4" t="str">
        <f t="shared" si="107"/>
        <v/>
      </c>
      <c r="AV10" s="4" t="str">
        <f t="shared" si="107"/>
        <v/>
      </c>
      <c r="AW10" s="4" t="str">
        <f t="shared" si="107"/>
        <v/>
      </c>
      <c r="AX10" s="4" t="str">
        <f t="shared" si="107"/>
        <v/>
      </c>
      <c r="AY10" s="4" t="str">
        <f t="shared" si="107"/>
        <v/>
      </c>
      <c r="AZ10" s="4" t="str">
        <f t="shared" si="107"/>
        <v/>
      </c>
      <c r="BA10" s="4" t="str">
        <f t="shared" si="107"/>
        <v/>
      </c>
      <c r="BB10" s="4" t="str">
        <f t="shared" si="107"/>
        <v/>
      </c>
      <c r="BC10" t="s">
        <v>234</v>
      </c>
      <c r="BD10" t="s">
        <v>210</v>
      </c>
      <c r="BE10" t="s">
        <v>211</v>
      </c>
      <c r="BF10" t="s">
        <v>24</v>
      </c>
      <c r="BG10" t="s">
        <v>37</v>
      </c>
      <c r="BH10" t="s">
        <v>38</v>
      </c>
      <c r="BI10">
        <v>1</v>
      </c>
      <c r="BJ10" t="s">
        <v>31</v>
      </c>
      <c r="BK10">
        <v>-5.7330100000000002</v>
      </c>
      <c r="BL10">
        <v>8.28918</v>
      </c>
      <c r="BM10">
        <v>0.32740999999999998</v>
      </c>
      <c r="BP10">
        <v>1.46</v>
      </c>
      <c r="BQ10">
        <v>1226.83</v>
      </c>
      <c r="BR10">
        <v>0.57220000000000004</v>
      </c>
      <c r="BS10">
        <v>47</v>
      </c>
      <c r="BT10">
        <v>0.92300000000000004</v>
      </c>
      <c r="BU10">
        <v>0.2</v>
      </c>
      <c r="BV10">
        <v>444.7</v>
      </c>
      <c r="BW10">
        <v>45</v>
      </c>
      <c r="BX10" s="4">
        <f t="shared" ref="BX10:CC10" si="108">IF(OR((EXP($BK10+$BL10*LN(LN(Y10+1)+($BM10/2))))&gt;$BV10,(EXP($BK10+$BL10*LN(LN(Y10+1)+($BM10/2))))&lt;$BU10),"",(EXP($BK10+$BL10*LN(LN(Y10+1)+($BM10/2)))))</f>
        <v>5.5589250073584644</v>
      </c>
      <c r="BY10" s="4">
        <f t="shared" si="108"/>
        <v>63.815822572888308</v>
      </c>
      <c r="BZ10" s="4">
        <f t="shared" si="108"/>
        <v>152.46829665909013</v>
      </c>
      <c r="CA10" s="4">
        <f t="shared" si="108"/>
        <v>246.15040111685576</v>
      </c>
      <c r="CB10" s="4">
        <f t="shared" si="108"/>
        <v>339.82099429446492</v>
      </c>
      <c r="CC10" s="4">
        <f t="shared" si="108"/>
        <v>439.42427546317117</v>
      </c>
      <c r="CD10" s="4"/>
      <c r="CE10" s="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t="s">
        <v>234</v>
      </c>
      <c r="DC10" t="s">
        <v>210</v>
      </c>
      <c r="DD10" t="s">
        <v>497</v>
      </c>
      <c r="DE10" t="s">
        <v>211</v>
      </c>
      <c r="DF10" t="s">
        <v>446</v>
      </c>
      <c r="DG10">
        <v>0.39</v>
      </c>
      <c r="DH10">
        <v>0.03</v>
      </c>
      <c r="DI10">
        <v>49.84</v>
      </c>
      <c r="DJ10">
        <v>7.5</v>
      </c>
      <c r="DK10">
        <v>10</v>
      </c>
      <c r="DL10" s="5">
        <f t="shared" si="9"/>
        <v>277.05682236674591</v>
      </c>
      <c r="DM10" s="5">
        <f t="shared" si="10"/>
        <v>3180.5805970327533</v>
      </c>
      <c r="DN10" s="5">
        <f t="shared" si="11"/>
        <v>7599.0199054890527</v>
      </c>
      <c r="DO10" s="5">
        <f t="shared" si="12"/>
        <v>12268.135991664092</v>
      </c>
      <c r="DP10" s="5">
        <f t="shared" si="13"/>
        <v>16936.678355636133</v>
      </c>
      <c r="DQ10" s="5">
        <f t="shared" si="14"/>
        <v>21900.905889084454</v>
      </c>
      <c r="DR10" s="5" t="str">
        <f t="shared" si="15"/>
        <v/>
      </c>
      <c r="DS10" s="5" t="str">
        <f t="shared" si="16"/>
        <v/>
      </c>
      <c r="DT10" s="5" t="str">
        <f t="shared" si="17"/>
        <v/>
      </c>
      <c r="DU10" s="5" t="str">
        <f t="shared" si="18"/>
        <v/>
      </c>
      <c r="DV10" s="5" t="str">
        <f t="shared" si="19"/>
        <v/>
      </c>
      <c r="DW10" s="5" t="str">
        <f t="shared" si="20"/>
        <v/>
      </c>
      <c r="DX10" s="5" t="str">
        <f t="shared" si="21"/>
        <v/>
      </c>
      <c r="DY10" s="5" t="str">
        <f t="shared" si="22"/>
        <v/>
      </c>
      <c r="DZ10" s="5" t="str">
        <f t="shared" si="23"/>
        <v/>
      </c>
      <c r="EA10" s="5" t="str">
        <f t="shared" si="24"/>
        <v/>
      </c>
      <c r="EB10" s="5" t="str">
        <f t="shared" si="25"/>
        <v/>
      </c>
      <c r="EC10" s="5" t="str">
        <f t="shared" si="26"/>
        <v/>
      </c>
      <c r="ED10" s="5" t="str">
        <f t="shared" si="27"/>
        <v/>
      </c>
      <c r="EE10" s="5" t="str">
        <f t="shared" si="28"/>
        <v/>
      </c>
      <c r="EF10" s="5" t="str">
        <f t="shared" si="29"/>
        <v/>
      </c>
      <c r="EG10" s="5" t="str">
        <f t="shared" si="30"/>
        <v/>
      </c>
      <c r="EH10" s="5" t="str">
        <f t="shared" si="31"/>
        <v/>
      </c>
      <c r="EI10" s="5" t="str">
        <f t="shared" si="32"/>
        <v/>
      </c>
      <c r="EJ10" s="5" t="str">
        <f t="shared" si="33"/>
        <v/>
      </c>
      <c r="EK10" s="5" t="str">
        <f t="shared" si="34"/>
        <v/>
      </c>
      <c r="EL10" s="5" t="str">
        <f t="shared" si="35"/>
        <v/>
      </c>
      <c r="EM10" s="5" t="str">
        <f t="shared" si="36"/>
        <v/>
      </c>
      <c r="EN10" s="5" t="str">
        <f t="shared" si="37"/>
        <v/>
      </c>
      <c r="EO10" s="5" t="str">
        <f t="shared" si="38"/>
        <v/>
      </c>
      <c r="ER10" s="4">
        <f t="shared" si="39"/>
        <v>0.27705682236674589</v>
      </c>
      <c r="ES10" s="4">
        <f t="shared" si="40"/>
        <v>3.1805805970327534</v>
      </c>
      <c r="ET10" s="4">
        <f t="shared" si="41"/>
        <v>7.5990199054890528</v>
      </c>
      <c r="EU10" s="4">
        <f t="shared" si="42"/>
        <v>12.268135991664092</v>
      </c>
      <c r="EV10" s="4">
        <f t="shared" si="43"/>
        <v>16.936678355636133</v>
      </c>
      <c r="EW10" s="4">
        <f t="shared" si="44"/>
        <v>21.900905889084452</v>
      </c>
      <c r="EX10" s="4" t="str">
        <f t="shared" si="45"/>
        <v/>
      </c>
      <c r="EY10" s="4" t="str">
        <f t="shared" si="46"/>
        <v/>
      </c>
      <c r="EZ10" s="4" t="str">
        <f t="shared" si="47"/>
        <v/>
      </c>
      <c r="FA10" s="4" t="str">
        <f t="shared" si="48"/>
        <v/>
      </c>
      <c r="FB10" s="4" t="str">
        <f t="shared" si="49"/>
        <v/>
      </c>
      <c r="FC10" s="4" t="str">
        <f t="shared" si="50"/>
        <v/>
      </c>
      <c r="FD10" s="4" t="str">
        <f t="shared" si="51"/>
        <v/>
      </c>
      <c r="FE10" s="4" t="str">
        <f t="shared" si="52"/>
        <v/>
      </c>
      <c r="FF10" s="4" t="str">
        <f t="shared" si="53"/>
        <v/>
      </c>
      <c r="FG10" s="4" t="str">
        <f t="shared" si="54"/>
        <v/>
      </c>
      <c r="FH10" s="4" t="str">
        <f t="shared" si="55"/>
        <v/>
      </c>
      <c r="FI10" s="4" t="str">
        <f t="shared" si="56"/>
        <v/>
      </c>
      <c r="FJ10" s="4" t="str">
        <f t="shared" si="57"/>
        <v/>
      </c>
      <c r="FK10" s="4" t="str">
        <f t="shared" si="58"/>
        <v/>
      </c>
      <c r="FL10" s="4" t="str">
        <f t="shared" si="59"/>
        <v/>
      </c>
      <c r="FM10" s="4" t="str">
        <f t="shared" si="60"/>
        <v/>
      </c>
      <c r="FN10" s="4" t="str">
        <f t="shared" si="61"/>
        <v/>
      </c>
      <c r="FO10" s="4" t="str">
        <f t="shared" si="62"/>
        <v/>
      </c>
      <c r="FP10" s="4" t="str">
        <f t="shared" si="63"/>
        <v/>
      </c>
      <c r="FQ10" s="4" t="str">
        <f t="shared" si="64"/>
        <v/>
      </c>
      <c r="FR10" s="4" t="str">
        <f t="shared" si="65"/>
        <v/>
      </c>
      <c r="FS10" s="4" t="str">
        <f t="shared" si="66"/>
        <v/>
      </c>
      <c r="FT10" s="4" t="str">
        <f t="shared" si="67"/>
        <v/>
      </c>
      <c r="FU10" s="4" t="str">
        <f t="shared" si="68"/>
        <v/>
      </c>
      <c r="FV10" s="5">
        <f t="shared" si="69"/>
        <v>0.69264205591686479</v>
      </c>
      <c r="FW10" s="5">
        <f>DM10*10/2/1000</f>
        <v>15.902902985163767</v>
      </c>
      <c r="FX10" s="5">
        <f t="shared" si="79"/>
        <v>42.851904241468276</v>
      </c>
      <c r="FY10" s="5">
        <f t="shared" si="80"/>
        <v>92.519793984351139</v>
      </c>
      <c r="FZ10" s="5">
        <f t="shared" si="81"/>
        <v>165.5318298526017</v>
      </c>
      <c r="GA10" s="5">
        <f t="shared" si="82"/>
        <v>262.62579046440317</v>
      </c>
      <c r="GB10" s="5" t="str">
        <f t="shared" si="83"/>
        <v/>
      </c>
      <c r="GC10" s="5" t="str">
        <f t="shared" si="84"/>
        <v/>
      </c>
      <c r="GD10" s="5" t="str">
        <f t="shared" si="85"/>
        <v/>
      </c>
      <c r="GE10" s="5" t="str">
        <f t="shared" si="86"/>
        <v/>
      </c>
      <c r="GF10" s="5" t="str">
        <f t="shared" si="87"/>
        <v/>
      </c>
      <c r="GG10" s="5" t="str">
        <f t="shared" si="88"/>
        <v/>
      </c>
      <c r="GH10" s="5" t="str">
        <f t="shared" si="89"/>
        <v/>
      </c>
      <c r="GI10" s="5" t="str">
        <f t="shared" si="90"/>
        <v/>
      </c>
      <c r="GJ10" s="5" t="str">
        <f t="shared" si="91"/>
        <v/>
      </c>
      <c r="GK10" s="5" t="str">
        <f t="shared" si="92"/>
        <v/>
      </c>
      <c r="GL10" s="5" t="str">
        <f t="shared" si="93"/>
        <v/>
      </c>
      <c r="GM10" s="5" t="str">
        <f t="shared" si="94"/>
        <v/>
      </c>
      <c r="GN10" s="5" t="str">
        <f t="shared" si="95"/>
        <v/>
      </c>
      <c r="GO10" s="5" t="str">
        <f t="shared" si="96"/>
        <v/>
      </c>
      <c r="GP10" s="5" t="str">
        <f t="shared" si="97"/>
        <v/>
      </c>
      <c r="GQ10" s="5" t="str">
        <f t="shared" si="98"/>
        <v/>
      </c>
      <c r="GR10" s="5" t="str">
        <f t="shared" si="99"/>
        <v/>
      </c>
      <c r="GS10" s="5" t="str">
        <f t="shared" si="100"/>
        <v/>
      </c>
      <c r="GT10" s="5" t="str">
        <f t="shared" si="101"/>
        <v/>
      </c>
      <c r="GU10" s="5" t="str">
        <f t="shared" si="102"/>
        <v/>
      </c>
      <c r="GV10" s="5" t="str">
        <f t="shared" si="103"/>
        <v/>
      </c>
      <c r="GW10" s="5" t="str">
        <f t="shared" si="104"/>
        <v/>
      </c>
      <c r="GX10" s="5" t="str">
        <f t="shared" si="105"/>
        <v/>
      </c>
      <c r="GY10" s="5" t="str">
        <f t="shared" si="106"/>
        <v/>
      </c>
      <c r="HA10" s="4">
        <f>IF(FV10="","",(FV10/(FV10+'Tree Height and Biomass Calcs'!DI10)*100))</f>
        <v>1.4753311629944352</v>
      </c>
      <c r="HB10" s="4">
        <f>IF(FW10="","",(FW10/(FW10+'Tree Height and Biomass Calcs'!DJ10)*100))</f>
        <v>5.646534378528802</v>
      </c>
      <c r="HC10" s="4">
        <f>IF(FX10="","",(FX10/(FX10+'Tree Height and Biomass Calcs'!DK10)*100))</f>
        <v>7.3469165677853567</v>
      </c>
      <c r="HD10" s="4">
        <f>IF(FY10="","",(FY10/(FY10+'Tree Height and Biomass Calcs'!DL10)*100))</f>
        <v>10.167980773182784</v>
      </c>
      <c r="HE10" s="4">
        <f>IF(FZ10="","",(FZ10/(FZ10+'Tree Height and Biomass Calcs'!DM10)*100))</f>
        <v>13.17328700294714</v>
      </c>
      <c r="HF10" s="4">
        <f>IF(GA10="","",(GA10/(GA10+'Tree Height and Biomass Calcs'!DN10)*100))</f>
        <v>15.969232426713583</v>
      </c>
      <c r="HG10" s="4" t="str">
        <f>IF(GB10="","",(GB10/(GB10+'Tree Height and Biomass Calcs'!DO10)*100))</f>
        <v/>
      </c>
      <c r="HH10" s="4" t="str">
        <f>IF(GC10="","",(GC10/(GC10+'Tree Height and Biomass Calcs'!DP10)*100))</f>
        <v/>
      </c>
      <c r="HI10" s="4" t="str">
        <f>IF(GD10="","",(GD10/(GD10+'Tree Height and Biomass Calcs'!DQ10)*100))</f>
        <v/>
      </c>
      <c r="HJ10" s="4" t="str">
        <f>IF(GE10="","",(GE10/(GE10+'Tree Height and Biomass Calcs'!DR10)*100))</f>
        <v/>
      </c>
      <c r="HK10" s="4" t="str">
        <f>IF(GF10="","",(GF10/(GF10+'Tree Height and Biomass Calcs'!DS10)*100))</f>
        <v/>
      </c>
      <c r="HL10" s="4" t="str">
        <f>IF(GG10="","",(GG10/(GG10+'Tree Height and Biomass Calcs'!DT10)*100))</f>
        <v/>
      </c>
      <c r="HM10" s="4" t="str">
        <f>IF(GH10="","",(GH10/(GH10+'Tree Height and Biomass Calcs'!DU10)*100))</f>
        <v/>
      </c>
      <c r="HN10" s="4" t="str">
        <f>IF(GI10="","",(GI10/(GI10+'Tree Height and Biomass Calcs'!DV10)*100))</f>
        <v/>
      </c>
      <c r="HO10" s="4" t="str">
        <f>IF(GJ10="","",(GJ10/(GJ10+'Tree Height and Biomass Calcs'!DW10)*100))</f>
        <v/>
      </c>
      <c r="HP10" s="4" t="str">
        <f>IF(GK10="","",(GK10/(GK10+'Tree Height and Biomass Calcs'!DX10)*100))</f>
        <v/>
      </c>
      <c r="HQ10" s="4" t="str">
        <f>IF(GL10="","",(GL10/(GL10+'Tree Height and Biomass Calcs'!DY10)*100))</f>
        <v/>
      </c>
      <c r="HR10" s="4" t="str">
        <f>IF(GM10="","",(GM10/(GM10+'Tree Height and Biomass Calcs'!DZ10)*100))</f>
        <v/>
      </c>
      <c r="HS10" s="4" t="str">
        <f>IF(GN10="","",(GN10/(GN10+'Tree Height and Biomass Calcs'!EA10)*100))</f>
        <v/>
      </c>
      <c r="HT10" s="4" t="str">
        <f>IF(GO10="","",(GO10/(GO10+'Tree Height and Biomass Calcs'!EB10)*100))</f>
        <v/>
      </c>
      <c r="HU10" s="4" t="str">
        <f>IF(GP10="","",(GP10/(GP10+'Tree Height and Biomass Calcs'!EC10)*100))</f>
        <v/>
      </c>
      <c r="HV10" s="4" t="str">
        <f>IF(GQ10="","",(GQ10/(GQ10+'Tree Height and Biomass Calcs'!ED10)*100))</f>
        <v/>
      </c>
      <c r="HW10" s="4" t="str">
        <f>IF(GR10="","",(GR10/(GR10+'Tree Height and Biomass Calcs'!EE10)*100))</f>
        <v/>
      </c>
      <c r="HX10" s="4" t="str">
        <f>IF(GS10="","",(GS10/(GS10+'Tree Height and Biomass Calcs'!EF10)*100))</f>
        <v/>
      </c>
      <c r="HY10" s="4" t="str">
        <f>IF(GT10="","",(GT10/(GT10+'Tree Height and Biomass Calcs'!EG10)*100))</f>
        <v/>
      </c>
      <c r="HZ10" s="4" t="str">
        <f>IF(GU10="","",(GU10/(GU10+'Tree Height and Biomass Calcs'!EH10)*100))</f>
        <v/>
      </c>
      <c r="IA10" s="4" t="str">
        <f>IF(GV10="","",(GV10/(GV10+'Tree Height and Biomass Calcs'!EI10)*100))</f>
        <v/>
      </c>
      <c r="IB10" s="4" t="str">
        <f>IF(GW10="","",(GW10/(GW10+'Tree Height and Biomass Calcs'!EJ10)*100))</f>
        <v/>
      </c>
      <c r="IC10" s="4" t="str">
        <f>IF(GX10="","",(GX10/(GX10+'Tree Height and Biomass Calcs'!EK10)*100))</f>
        <v/>
      </c>
      <c r="ID10" s="4" t="str">
        <f>IF(GY10="","",(GY10/(GY10+'Tree Height and Biomass Calcs'!EL10)*100))</f>
        <v/>
      </c>
    </row>
    <row r="11" spans="1:238" x14ac:dyDescent="0.25">
      <c r="A11" t="s">
        <v>243</v>
      </c>
      <c r="B11" t="s">
        <v>210</v>
      </c>
      <c r="C11" t="s">
        <v>211</v>
      </c>
      <c r="D11" t="s">
        <v>243</v>
      </c>
      <c r="E11" t="s">
        <v>210</v>
      </c>
      <c r="F11" t="s">
        <v>211</v>
      </c>
      <c r="G11" t="s">
        <v>25</v>
      </c>
      <c r="H11" t="s">
        <v>24</v>
      </c>
      <c r="I11" t="s">
        <v>35</v>
      </c>
      <c r="J11" t="s">
        <v>71</v>
      </c>
      <c r="K11" t="s">
        <v>33</v>
      </c>
      <c r="L11">
        <v>2.8367800000000001</v>
      </c>
      <c r="M11">
        <v>1.3198799999999999</v>
      </c>
      <c r="N11">
        <v>-4.7600000000000003E-3</v>
      </c>
      <c r="Q11">
        <v>2.84</v>
      </c>
      <c r="R11">
        <v>92.73</v>
      </c>
      <c r="S11">
        <v>7.6590000000000005E-2</v>
      </c>
      <c r="T11">
        <v>60</v>
      </c>
      <c r="U11">
        <v>0.94</v>
      </c>
      <c r="V11">
        <v>2.9</v>
      </c>
      <c r="W11">
        <v>103.1</v>
      </c>
      <c r="X11">
        <v>57</v>
      </c>
      <c r="Y11" s="4">
        <f t="shared" ref="Y11:BB11" si="109">IF(OR(($L11+$M11*Y$2+$N11*Y$2^2)&gt;$W11,($L11+$M11*Y$2+$N11*Y$2^2)&lt;$V11),"",($L11+$M11*Y$2+$N11*Y$2^2))</f>
        <v>9.3171800000000005</v>
      </c>
      <c r="Z11" s="4">
        <f t="shared" si="109"/>
        <v>15.559579999999999</v>
      </c>
      <c r="AA11" s="4">
        <f t="shared" si="109"/>
        <v>21.563979999999997</v>
      </c>
      <c r="AB11" s="4">
        <f t="shared" si="109"/>
        <v>27.330379999999998</v>
      </c>
      <c r="AC11" s="4">
        <f t="shared" si="109"/>
        <v>32.858779999999996</v>
      </c>
      <c r="AD11" s="4">
        <f t="shared" si="109"/>
        <v>38.149179999999994</v>
      </c>
      <c r="AE11" s="4">
        <f t="shared" si="109"/>
        <v>43.201579999999993</v>
      </c>
      <c r="AF11" s="4">
        <f t="shared" si="109"/>
        <v>48.015979999999992</v>
      </c>
      <c r="AG11" s="4">
        <f t="shared" si="109"/>
        <v>52.592379999999991</v>
      </c>
      <c r="AH11" s="4">
        <f t="shared" si="109"/>
        <v>56.930780000000006</v>
      </c>
      <c r="AI11" s="4">
        <f t="shared" si="109"/>
        <v>61.031180000000006</v>
      </c>
      <c r="AJ11" s="4">
        <f t="shared" si="109"/>
        <v>64.893579999999986</v>
      </c>
      <c r="AK11" s="4">
        <f t="shared" si="109"/>
        <v>68.517979999999994</v>
      </c>
      <c r="AL11" s="4">
        <f t="shared" si="109"/>
        <v>71.904380000000003</v>
      </c>
      <c r="AM11" s="4">
        <f t="shared" si="109"/>
        <v>75.052779999999998</v>
      </c>
      <c r="AN11" s="4">
        <f t="shared" si="109"/>
        <v>77.963179999999994</v>
      </c>
      <c r="AO11" s="4">
        <f t="shared" si="109"/>
        <v>80.63557999999999</v>
      </c>
      <c r="AP11" s="4">
        <f t="shared" si="109"/>
        <v>83.069979999999987</v>
      </c>
      <c r="AQ11" s="4">
        <f t="shared" si="109"/>
        <v>85.266379999999998</v>
      </c>
      <c r="AR11" s="4">
        <f t="shared" si="109"/>
        <v>87.22478000000001</v>
      </c>
      <c r="AS11" s="4">
        <f t="shared" si="109"/>
        <v>88.945179999999993</v>
      </c>
      <c r="AT11" s="4">
        <f t="shared" si="109"/>
        <v>90.427580000000006</v>
      </c>
      <c r="AU11" s="4">
        <f t="shared" si="109"/>
        <v>91.671979999999976</v>
      </c>
      <c r="AV11" s="4">
        <f t="shared" si="109"/>
        <v>92.678379999999976</v>
      </c>
      <c r="AW11" s="4">
        <f t="shared" si="109"/>
        <v>93.44677999999999</v>
      </c>
      <c r="AX11" s="4">
        <f t="shared" si="109"/>
        <v>93.97717999999999</v>
      </c>
      <c r="AY11" s="4">
        <f t="shared" si="109"/>
        <v>94.269579999999991</v>
      </c>
      <c r="AZ11" s="4">
        <f t="shared" si="109"/>
        <v>94.323979999999992</v>
      </c>
      <c r="BA11" s="4">
        <f t="shared" si="109"/>
        <v>94.140379999999993</v>
      </c>
      <c r="BB11" s="4">
        <f t="shared" si="109"/>
        <v>93.718779999999995</v>
      </c>
      <c r="BC11" t="s">
        <v>243</v>
      </c>
      <c r="BD11" t="s">
        <v>210</v>
      </c>
      <c r="BE11" t="s">
        <v>211</v>
      </c>
      <c r="BF11" t="s">
        <v>24</v>
      </c>
      <c r="BG11" t="s">
        <v>37</v>
      </c>
      <c r="BH11" t="s">
        <v>38</v>
      </c>
      <c r="BI11" t="s">
        <v>52</v>
      </c>
      <c r="BJ11" t="s">
        <v>33</v>
      </c>
      <c r="BK11">
        <v>-24.918330000000001</v>
      </c>
      <c r="BL11">
        <v>6.4070099999999996</v>
      </c>
      <c r="BM11">
        <v>8.5050000000000001E-2</v>
      </c>
      <c r="BP11">
        <v>3.15</v>
      </c>
      <c r="BQ11">
        <v>1300.56</v>
      </c>
      <c r="BR11">
        <v>10.42844</v>
      </c>
      <c r="BS11">
        <v>59</v>
      </c>
      <c r="BT11">
        <v>0.88</v>
      </c>
      <c r="BU11">
        <v>5.7</v>
      </c>
      <c r="BV11">
        <v>1849.9</v>
      </c>
      <c r="BW11">
        <v>56</v>
      </c>
      <c r="BX11" s="4">
        <f t="shared" ref="BX11:CY11" si="110">IF(OR(($BK11+$BL11*Y11+$BM11*Y11^2)&gt;$BV11,($BK11+$BL11*Y11+$BM11*Y11^2)&lt;$BU11),"",($BK11+$BL11*Y11+$BM11*Y11^2))</f>
        <v>42.16011259191162</v>
      </c>
      <c r="BY11" s="4">
        <f t="shared" si="110"/>
        <v>95.36270471328281</v>
      </c>
      <c r="BZ11" s="4">
        <f t="shared" si="110"/>
        <v>152.79100060390599</v>
      </c>
      <c r="CA11" s="4">
        <f t="shared" si="110"/>
        <v>213.7157574776212</v>
      </c>
      <c r="CB11" s="4">
        <f t="shared" si="110"/>
        <v>277.43663798146838</v>
      </c>
      <c r="CC11" s="4">
        <f t="shared" si="110"/>
        <v>343.28221019568753</v>
      </c>
      <c r="CD11" s="4">
        <f t="shared" si="110"/>
        <v>410.60994763371872</v>
      </c>
      <c r="CE11" s="4">
        <f t="shared" si="110"/>
        <v>478.80622924220188</v>
      </c>
      <c r="CF11" s="4">
        <f t="shared" si="110"/>
        <v>547.28633940097711</v>
      </c>
      <c r="CG11" s="4">
        <f t="shared" si="110"/>
        <v>615.49446792308458</v>
      </c>
      <c r="CH11" s="4">
        <f t="shared" si="110"/>
        <v>682.90371005476368</v>
      </c>
      <c r="CI11" s="4">
        <f t="shared" si="110"/>
        <v>749.01606647545452</v>
      </c>
      <c r="CJ11" s="4">
        <f t="shared" si="110"/>
        <v>813.36244329779788</v>
      </c>
      <c r="CK11" s="4">
        <f t="shared" si="110"/>
        <v>875.50265206763333</v>
      </c>
      <c r="CL11" s="4">
        <f t="shared" si="110"/>
        <v>935.02540976400041</v>
      </c>
      <c r="CM11" s="4">
        <f t="shared" si="110"/>
        <v>991.54833879913951</v>
      </c>
      <c r="CN11" s="4">
        <f t="shared" si="110"/>
        <v>1044.7179670184905</v>
      </c>
      <c r="CO11" s="4">
        <f t="shared" si="110"/>
        <v>1094.2097277006937</v>
      </c>
      <c r="CP11" s="4">
        <f t="shared" si="110"/>
        <v>1139.7279595575892</v>
      </c>
      <c r="CQ11" s="4">
        <f t="shared" si="110"/>
        <v>1181.0059067342168</v>
      </c>
      <c r="CR11" s="4">
        <f t="shared" si="110"/>
        <v>1217.8057188088155</v>
      </c>
      <c r="CS11" s="4">
        <f t="shared" si="110"/>
        <v>1249.9184507928269</v>
      </c>
      <c r="CT11" s="4">
        <f t="shared" si="110"/>
        <v>1277.1640631308894</v>
      </c>
      <c r="CU11" s="4">
        <f t="shared" si="110"/>
        <v>1299.3914217008446</v>
      </c>
      <c r="CV11" s="4">
        <f t="shared" si="110"/>
        <v>1316.4782978137323</v>
      </c>
      <c r="CW11" s="4">
        <f t="shared" si="110"/>
        <v>1328.3313682137914</v>
      </c>
      <c r="CX11" s="4">
        <f t="shared" si="110"/>
        <v>1334.8862150784626</v>
      </c>
      <c r="CY11" s="4">
        <f t="shared" si="110"/>
        <v>1336.1073260183857</v>
      </c>
      <c r="CZ11" s="4"/>
      <c r="DA11" s="4"/>
      <c r="DB11" t="s">
        <v>243</v>
      </c>
      <c r="DC11" t="s">
        <v>210</v>
      </c>
      <c r="DD11" t="s">
        <v>497</v>
      </c>
      <c r="DE11" t="s">
        <v>211</v>
      </c>
      <c r="DF11" t="s">
        <v>446</v>
      </c>
      <c r="DG11">
        <v>0.4</v>
      </c>
      <c r="DH11">
        <v>0.03</v>
      </c>
      <c r="DI11">
        <v>68.23</v>
      </c>
      <c r="DJ11">
        <v>19.36</v>
      </c>
      <c r="DK11">
        <v>10</v>
      </c>
      <c r="DL11" s="5">
        <f t="shared" si="9"/>
        <v>2876.5844821461301</v>
      </c>
      <c r="DM11" s="5">
        <f t="shared" si="10"/>
        <v>6506.5973425872862</v>
      </c>
      <c r="DN11" s="5">
        <f t="shared" si="11"/>
        <v>10424.929971204507</v>
      </c>
      <c r="DO11" s="5">
        <f t="shared" si="12"/>
        <v>14581.826132698096</v>
      </c>
      <c r="DP11" s="5">
        <f t="shared" si="13"/>
        <v>18929.501809475587</v>
      </c>
      <c r="DQ11" s="5">
        <f t="shared" si="14"/>
        <v>23422.145201651761</v>
      </c>
      <c r="DR11" s="5">
        <f t="shared" si="15"/>
        <v>28015.916727048629</v>
      </c>
      <c r="DS11" s="5">
        <f t="shared" si="16"/>
        <v>32668.949021195436</v>
      </c>
      <c r="DT11" s="5">
        <f t="shared" si="17"/>
        <v>37341.346937328672</v>
      </c>
      <c r="DU11" s="5">
        <f t="shared" si="18"/>
        <v>41995.187546392066</v>
      </c>
      <c r="DV11" s="5">
        <f t="shared" si="19"/>
        <v>46594.520137036532</v>
      </c>
      <c r="DW11" s="5">
        <f t="shared" si="20"/>
        <v>51105.366215620263</v>
      </c>
      <c r="DX11" s="5">
        <f t="shared" si="21"/>
        <v>55495.719506208756</v>
      </c>
      <c r="DY11" s="5">
        <f t="shared" si="22"/>
        <v>59735.545950574626</v>
      </c>
      <c r="DZ11" s="5">
        <f t="shared" si="23"/>
        <v>63796.783708197749</v>
      </c>
      <c r="EA11" s="5">
        <f t="shared" si="24"/>
        <v>67653.343156265299</v>
      </c>
      <c r="EB11" s="5">
        <f t="shared" si="25"/>
        <v>71281.106889671617</v>
      </c>
      <c r="EC11" s="5">
        <f t="shared" si="26"/>
        <v>74657.929721018343</v>
      </c>
      <c r="ED11" s="5">
        <f t="shared" si="27"/>
        <v>77763.638680614313</v>
      </c>
      <c r="EE11" s="5">
        <f t="shared" si="28"/>
        <v>80580.033016475616</v>
      </c>
      <c r="EF11" s="5">
        <f t="shared" si="29"/>
        <v>83090.884194325481</v>
      </c>
      <c r="EG11" s="5">
        <f t="shared" si="30"/>
        <v>85281.93589759458</v>
      </c>
      <c r="EH11" s="5">
        <f t="shared" si="31"/>
        <v>87140.904027420591</v>
      </c>
      <c r="EI11" s="5">
        <f t="shared" si="32"/>
        <v>88657.476702648637</v>
      </c>
      <c r="EJ11" s="5">
        <f t="shared" si="33"/>
        <v>89823.314259830964</v>
      </c>
      <c r="EK11" s="5">
        <f t="shared" si="34"/>
        <v>90632.049253226985</v>
      </c>
      <c r="EL11" s="5">
        <f t="shared" si="35"/>
        <v>91079.2864548035</v>
      </c>
      <c r="EM11" s="5">
        <f t="shared" si="36"/>
        <v>91162.602854234457</v>
      </c>
      <c r="EN11" s="5" t="str">
        <f t="shared" si="37"/>
        <v/>
      </c>
      <c r="EO11" s="5" t="str">
        <f t="shared" si="38"/>
        <v/>
      </c>
      <c r="ER11" s="4">
        <f t="shared" si="39"/>
        <v>2.8765844821461299</v>
      </c>
      <c r="ES11" s="4">
        <f t="shared" si="40"/>
        <v>6.5065973425872858</v>
      </c>
      <c r="ET11" s="4">
        <f t="shared" si="41"/>
        <v>10.424929971204508</v>
      </c>
      <c r="EU11" s="4">
        <f t="shared" si="42"/>
        <v>14.581826132698096</v>
      </c>
      <c r="EV11" s="4">
        <f t="shared" si="43"/>
        <v>18.929501809475585</v>
      </c>
      <c r="EW11" s="4">
        <f t="shared" si="44"/>
        <v>23.422145201651762</v>
      </c>
      <c r="EX11" s="4">
        <f t="shared" si="45"/>
        <v>28.01591672704863</v>
      </c>
      <c r="EY11" s="4">
        <f t="shared" si="46"/>
        <v>32.668949021195438</v>
      </c>
      <c r="EZ11" s="4">
        <f t="shared" si="47"/>
        <v>37.341346937328673</v>
      </c>
      <c r="FA11" s="4">
        <f t="shared" si="48"/>
        <v>41.995187546392067</v>
      </c>
      <c r="FB11" s="4">
        <f t="shared" si="49"/>
        <v>46.594520137036533</v>
      </c>
      <c r="FC11" s="4">
        <f t="shared" si="50"/>
        <v>51.105366215620265</v>
      </c>
      <c r="FD11" s="4">
        <f t="shared" si="51"/>
        <v>55.495719506208758</v>
      </c>
      <c r="FE11" s="4">
        <f t="shared" si="52"/>
        <v>59.735545950574625</v>
      </c>
      <c r="FF11" s="4">
        <f t="shared" si="53"/>
        <v>63.796783708197751</v>
      </c>
      <c r="FG11" s="4">
        <f t="shared" si="54"/>
        <v>67.653343156265294</v>
      </c>
      <c r="FH11" s="4">
        <f t="shared" si="55"/>
        <v>71.281106889671619</v>
      </c>
      <c r="FI11" s="4">
        <f t="shared" si="56"/>
        <v>74.657929721018348</v>
      </c>
      <c r="FJ11" s="4">
        <f t="shared" si="57"/>
        <v>77.763638680614307</v>
      </c>
      <c r="FK11" s="4">
        <f t="shared" si="58"/>
        <v>80.58003301647561</v>
      </c>
      <c r="FL11" s="4">
        <f t="shared" si="59"/>
        <v>83.090884194325483</v>
      </c>
      <c r="FM11" s="4">
        <f t="shared" si="60"/>
        <v>85.281935897594579</v>
      </c>
      <c r="FN11" s="4">
        <f t="shared" si="61"/>
        <v>87.140904027420589</v>
      </c>
      <c r="FO11" s="4">
        <f t="shared" si="62"/>
        <v>88.657476702648637</v>
      </c>
      <c r="FP11" s="4">
        <f t="shared" si="63"/>
        <v>89.823314259830966</v>
      </c>
      <c r="FQ11" s="4">
        <f t="shared" si="64"/>
        <v>90.632049253226981</v>
      </c>
      <c r="FR11" s="4">
        <f t="shared" si="65"/>
        <v>91.079286454803494</v>
      </c>
      <c r="FS11" s="4">
        <f t="shared" si="66"/>
        <v>91.162602854234464</v>
      </c>
      <c r="FT11" s="4" t="str">
        <f t="shared" si="67"/>
        <v/>
      </c>
      <c r="FU11" s="4" t="str">
        <f t="shared" si="68"/>
        <v/>
      </c>
      <c r="FV11" s="5">
        <f t="shared" si="69"/>
        <v>7.1914612053653251</v>
      </c>
      <c r="FW11" s="5">
        <f t="shared" ref="FW11:FW17" si="111">IF(DM11="","",FV11+(DM11+DL11)/2*5/1000)</f>
        <v>30.649415767198864</v>
      </c>
      <c r="FX11" s="5">
        <f t="shared" si="79"/>
        <v>72.978234051678356</v>
      </c>
      <c r="FY11" s="5">
        <f t="shared" si="80"/>
        <v>135.49512431143486</v>
      </c>
      <c r="FZ11" s="5">
        <f t="shared" si="81"/>
        <v>219.27344416686907</v>
      </c>
      <c r="GA11" s="5">
        <f t="shared" si="82"/>
        <v>325.15256169468745</v>
      </c>
      <c r="GB11" s="5">
        <f t="shared" si="83"/>
        <v>453.74771651643846</v>
      </c>
      <c r="GC11" s="5">
        <f t="shared" si="84"/>
        <v>605.4598808870486</v>
      </c>
      <c r="GD11" s="5">
        <f t="shared" si="85"/>
        <v>780.48562078335885</v>
      </c>
      <c r="GE11" s="5">
        <f t="shared" si="86"/>
        <v>978.82695699266071</v>
      </c>
      <c r="GF11" s="5">
        <f t="shared" si="87"/>
        <v>1200.3012262012321</v>
      </c>
      <c r="GG11" s="5">
        <f t="shared" si="88"/>
        <v>1444.5509420828741</v>
      </c>
      <c r="GH11" s="5">
        <f t="shared" si="89"/>
        <v>1711.0536563874466</v>
      </c>
      <c r="GI11" s="5">
        <f t="shared" si="90"/>
        <v>1999.1318200294049</v>
      </c>
      <c r="GJ11" s="5">
        <f t="shared" si="91"/>
        <v>2307.9626441763357</v>
      </c>
      <c r="GK11" s="5">
        <f t="shared" si="92"/>
        <v>2636.5879613374932</v>
      </c>
      <c r="GL11" s="5">
        <f t="shared" si="93"/>
        <v>2983.9240864523354</v>
      </c>
      <c r="GM11" s="5">
        <f t="shared" si="94"/>
        <v>3348.7716779790603</v>
      </c>
      <c r="GN11" s="5">
        <f t="shared" si="95"/>
        <v>3729.8255989831418</v>
      </c>
      <c r="GO11" s="5">
        <f t="shared" si="96"/>
        <v>4125.6847782258665</v>
      </c>
      <c r="GP11" s="5">
        <f t="shared" si="97"/>
        <v>4534.8620712528691</v>
      </c>
      <c r="GQ11" s="5">
        <f t="shared" si="98"/>
        <v>4955.7941214826697</v>
      </c>
      <c r="GR11" s="5">
        <f t="shared" si="99"/>
        <v>5386.8512212952073</v>
      </c>
      <c r="GS11" s="5">
        <f t="shared" si="100"/>
        <v>5826.3471731203808</v>
      </c>
      <c r="GT11" s="5">
        <f t="shared" si="101"/>
        <v>6272.54915052658</v>
      </c>
      <c r="GU11" s="5">
        <f t="shared" si="102"/>
        <v>6723.6875593092245</v>
      </c>
      <c r="GV11" s="5">
        <f t="shared" si="103"/>
        <v>7177.9658985793012</v>
      </c>
      <c r="GW11" s="5">
        <f t="shared" si="104"/>
        <v>7633.5706218518962</v>
      </c>
      <c r="GX11" s="5" t="str">
        <f t="shared" si="105"/>
        <v/>
      </c>
      <c r="GY11" s="5" t="str">
        <f t="shared" si="106"/>
        <v/>
      </c>
      <c r="HA11" s="4">
        <f>IF(FV11="","",(FV11/(FV11+'Tree Height and Biomass Calcs'!DI11)*100))</f>
        <v>11.972371620533037</v>
      </c>
      <c r="HB11" s="4">
        <f>IF(FW11="","",(FW11/(FW11+'Tree Height and Biomass Calcs'!DJ11)*100))</f>
        <v>17.806964667597974</v>
      </c>
      <c r="HC11" s="4">
        <f>IF(FX11="","",(FX11/(FX11+'Tree Height and Biomass Calcs'!DK11)*100))</f>
        <v>21.849642425326596</v>
      </c>
      <c r="HD11" s="4">
        <f>IF(FY11="","",(FY11/(FY11+'Tree Height and Biomass Calcs'!DL11)*100))</f>
        <v>25.074629300904611</v>
      </c>
      <c r="HE11" s="4">
        <f>IF(FZ11="","",(FZ11/(FZ11+'Tree Height and Biomass Calcs'!DM11)*100))</f>
        <v>27.859554129485719</v>
      </c>
      <c r="HF11" s="4">
        <f>IF(GA11="","",(GA11/(GA11+'Tree Height and Biomass Calcs'!DN11)*100))</f>
        <v>30.370764500859952</v>
      </c>
      <c r="HG11" s="4">
        <f>IF(GB11="","",(GB11/(GB11+'Tree Height and Biomass Calcs'!DO11)*100))</f>
        <v>32.693070880439592</v>
      </c>
      <c r="HH11" s="4">
        <f>IF(GC11="","",(GC11/(GC11+'Tree Height and Biomass Calcs'!DP11)*100))</f>
        <v>34.874764204503805</v>
      </c>
      <c r="HI11" s="4">
        <f>IF(GD11="","",(GD11/(GD11+'Tree Height and Biomass Calcs'!DQ11)*100))</f>
        <v>36.945784745601436</v>
      </c>
      <c r="HJ11" s="4">
        <f>IF(GE11="","",(GE11/(GE11+'Tree Height and Biomass Calcs'!DR11)*100))</f>
        <v>38.926010604129537</v>
      </c>
      <c r="HK11" s="4">
        <f>IF(GF11="","",(GF11/(GF11+'Tree Height and Biomass Calcs'!DS11)*100))</f>
        <v>40.829415153050896</v>
      </c>
      <c r="HL11" s="4">
        <f>IF(GG11="","",(GG11/(GG11+'Tree Height and Biomass Calcs'!DT11)*100))</f>
        <v>42.66631368208126</v>
      </c>
      <c r="HM11" s="4">
        <f>IF(GH11="","",(GH11/(GH11+'Tree Height and Biomass Calcs'!DU11)*100))</f>
        <v>44.444652200071317</v>
      </c>
      <c r="HN11" s="4">
        <f>IF(GI11="","",(GI11/(GI11+'Tree Height and Biomass Calcs'!DV11)*100))</f>
        <v>46.170783805381248</v>
      </c>
      <c r="HO11" s="4">
        <f>IF(GJ11="","",(GJ11/(GJ11+'Tree Height and Biomass Calcs'!DW11)*100))</f>
        <v>47.849955828179105</v>
      </c>
      <c r="HP11" s="4">
        <f>IF(GK11="","",(GK11/(GK11+'Tree Height and Biomass Calcs'!DX11)*100))</f>
        <v>49.486626250550756</v>
      </c>
      <c r="HQ11" s="4">
        <f>IF(GL11="","",(GL11/(GL11+'Tree Height and Biomass Calcs'!DY11)*100))</f>
        <v>51.084675452772608</v>
      </c>
      <c r="HR11" s="4">
        <f>IF(GM11="","",(GM11/(GM11+'Tree Height and Biomass Calcs'!DZ11)*100))</f>
        <v>52.647551645786919</v>
      </c>
      <c r="HS11" s="4">
        <f>IF(GN11="","",(GN11/(GN11+'Tree Height and Biomass Calcs'!EA11)*100))</f>
        <v>54.17837306739758</v>
      </c>
      <c r="HT11" s="4">
        <f>IF(GO11="","",(GO11/(GO11+'Tree Height and Biomass Calcs'!EB11)*100))</f>
        <v>55.680001250704933</v>
      </c>
      <c r="HU11" s="4">
        <f>IF(GP11="","",(GP11/(GP11+'Tree Height and Biomass Calcs'!EC11)*100))</f>
        <v>57.155094466900692</v>
      </c>
      <c r="HV11" s="4">
        <f>IF(GQ11="","",(GQ11/(GQ11+'Tree Height and Biomass Calcs'!ED11)*100))</f>
        <v>58.60614725747665</v>
      </c>
      <c r="HW11" s="4">
        <f>IF(GR11="","",(GR11/(GR11+'Tree Height and Biomass Calcs'!EE11)*100))</f>
        <v>60.035519964561743</v>
      </c>
      <c r="HX11" s="4">
        <f>IF(GS11="","",(GS11/(GS11+'Tree Height and Biomass Calcs'!EF11)*100))</f>
        <v>61.445460870993628</v>
      </c>
      <c r="HY11" s="4">
        <f>IF(GT11="","",(GT11/(GT11+'Tree Height and Biomass Calcs'!EG11)*100))</f>
        <v>62.838122700405364</v>
      </c>
      <c r="HZ11" s="4">
        <f>IF(GU11="","",(GU11/(GU11+'Tree Height and Biomass Calcs'!EH11)*100))</f>
        <v>64.215574638869839</v>
      </c>
      <c r="IA11" s="4">
        <f>IF(GV11="","",(GV11/(GV11+'Tree Height and Biomass Calcs'!EI11)*100))</f>
        <v>65.579810623369212</v>
      </c>
      <c r="IB11" s="4">
        <f>IF(GW11="","",(GW11/(GW11+'Tree Height and Biomass Calcs'!EJ11)*100))</f>
        <v>66.932754335369964</v>
      </c>
      <c r="IC11" s="4" t="str">
        <f>IF(GX11="","",(GX11/(GX11+'Tree Height and Biomass Calcs'!EK11)*100))</f>
        <v/>
      </c>
      <c r="ID11" s="4" t="str">
        <f>IF(GY11="","",(GY11/(GY11+'Tree Height and Biomass Calcs'!EL11)*100))</f>
        <v/>
      </c>
    </row>
    <row r="12" spans="1:238" x14ac:dyDescent="0.25">
      <c r="A12" t="s">
        <v>271</v>
      </c>
      <c r="B12" t="s">
        <v>210</v>
      </c>
      <c r="C12" t="s">
        <v>211</v>
      </c>
      <c r="D12" t="s">
        <v>271</v>
      </c>
      <c r="E12" t="s">
        <v>210</v>
      </c>
      <c r="F12" t="s">
        <v>211</v>
      </c>
      <c r="G12" t="s">
        <v>25</v>
      </c>
      <c r="H12" t="s">
        <v>24</v>
      </c>
      <c r="I12" t="s">
        <v>35</v>
      </c>
      <c r="J12">
        <v>1</v>
      </c>
      <c r="K12" t="s">
        <v>28</v>
      </c>
      <c r="L12">
        <v>5.6170499999999999</v>
      </c>
      <c r="M12">
        <v>0.91635999999999995</v>
      </c>
      <c r="Q12">
        <v>5.62</v>
      </c>
      <c r="R12">
        <v>114.66</v>
      </c>
      <c r="S12">
        <v>36.411180000000002</v>
      </c>
      <c r="T12">
        <v>48</v>
      </c>
      <c r="U12">
        <v>0.91</v>
      </c>
      <c r="V12">
        <v>2.7</v>
      </c>
      <c r="W12">
        <v>120.7</v>
      </c>
      <c r="X12">
        <v>46</v>
      </c>
      <c r="Y12" s="4">
        <f t="shared" ref="Y12:BB12" si="112">IF(OR(($L12+$M12*Y$2)&gt;$W12,($L12+$M12*Y$2)&lt;$V12),"",($L12+$M12*Y$2))</f>
        <v>10.19885</v>
      </c>
      <c r="Z12" s="4">
        <f t="shared" si="112"/>
        <v>14.780649999999998</v>
      </c>
      <c r="AA12" s="4">
        <f t="shared" si="112"/>
        <v>19.362449999999999</v>
      </c>
      <c r="AB12" s="4">
        <f t="shared" si="112"/>
        <v>23.944249999999997</v>
      </c>
      <c r="AC12" s="4">
        <f t="shared" si="112"/>
        <v>28.526049999999998</v>
      </c>
      <c r="AD12" s="4">
        <f t="shared" si="112"/>
        <v>33.107849999999999</v>
      </c>
      <c r="AE12" s="4">
        <f t="shared" si="112"/>
        <v>37.68965</v>
      </c>
      <c r="AF12" s="4">
        <f t="shared" si="112"/>
        <v>42.271449999999994</v>
      </c>
      <c r="AG12" s="4">
        <f t="shared" si="112"/>
        <v>46.853249999999996</v>
      </c>
      <c r="AH12" s="4">
        <f t="shared" si="112"/>
        <v>51.435049999999997</v>
      </c>
      <c r="AI12" s="4">
        <f t="shared" si="112"/>
        <v>56.016849999999998</v>
      </c>
      <c r="AJ12" s="4">
        <f t="shared" si="112"/>
        <v>60.598649999999999</v>
      </c>
      <c r="AK12" s="4">
        <f t="shared" si="112"/>
        <v>65.180449999999993</v>
      </c>
      <c r="AL12" s="4">
        <f t="shared" si="112"/>
        <v>69.762250000000009</v>
      </c>
      <c r="AM12" s="4">
        <f t="shared" si="112"/>
        <v>74.344049999999996</v>
      </c>
      <c r="AN12" s="4">
        <f t="shared" si="112"/>
        <v>78.925849999999997</v>
      </c>
      <c r="AO12" s="4">
        <f t="shared" si="112"/>
        <v>83.507649999999998</v>
      </c>
      <c r="AP12" s="4">
        <f t="shared" si="112"/>
        <v>88.089449999999999</v>
      </c>
      <c r="AQ12" s="4">
        <f t="shared" si="112"/>
        <v>92.671250000000001</v>
      </c>
      <c r="AR12" s="4">
        <f t="shared" si="112"/>
        <v>97.253050000000002</v>
      </c>
      <c r="AS12" s="4">
        <f t="shared" si="112"/>
        <v>101.83485</v>
      </c>
      <c r="AT12" s="4">
        <f t="shared" si="112"/>
        <v>106.41665</v>
      </c>
      <c r="AU12" s="4">
        <f t="shared" si="112"/>
        <v>110.99845000000001</v>
      </c>
      <c r="AV12" s="4">
        <f t="shared" si="112"/>
        <v>115.58025000000001</v>
      </c>
      <c r="AW12" s="4">
        <f t="shared" si="112"/>
        <v>120.16204999999999</v>
      </c>
      <c r="AX12" s="4" t="str">
        <f t="shared" si="112"/>
        <v/>
      </c>
      <c r="AY12" s="4" t="str">
        <f t="shared" si="112"/>
        <v/>
      </c>
      <c r="AZ12" s="4" t="str">
        <f t="shared" si="112"/>
        <v/>
      </c>
      <c r="BA12" s="4" t="str">
        <f t="shared" si="112"/>
        <v/>
      </c>
      <c r="BB12" s="4" t="str">
        <f t="shared" si="112"/>
        <v/>
      </c>
      <c r="BC12" t="s">
        <v>271</v>
      </c>
      <c r="BD12" t="s">
        <v>210</v>
      </c>
      <c r="BE12" t="s">
        <v>211</v>
      </c>
      <c r="BF12" t="s">
        <v>24</v>
      </c>
      <c r="BG12" t="s">
        <v>37</v>
      </c>
      <c r="BH12" t="s">
        <v>38</v>
      </c>
      <c r="BI12" t="s">
        <v>40</v>
      </c>
      <c r="BJ12" t="s">
        <v>60</v>
      </c>
      <c r="BK12">
        <v>-0.55184</v>
      </c>
      <c r="BL12">
        <v>4.2785200000000003</v>
      </c>
      <c r="BM12">
        <v>7.5179999999999997E-2</v>
      </c>
      <c r="BP12">
        <v>9.58</v>
      </c>
      <c r="BQ12">
        <v>677.12</v>
      </c>
      <c r="BR12">
        <v>0.27418999999999999</v>
      </c>
      <c r="BS12">
        <v>31</v>
      </c>
      <c r="BT12">
        <v>0.82399999999999995</v>
      </c>
      <c r="BU12">
        <v>3.1</v>
      </c>
      <c r="BV12">
        <v>814.1</v>
      </c>
      <c r="BW12">
        <v>29</v>
      </c>
      <c r="BX12" s="4">
        <f t="shared" ref="BX12:CV12" si="113">IF(OR((EXP($BK12+$BL12*LN(LN(Y12+1))+(SQRT(Y12)*($BM12/2))))&gt;$BV12,(EXP($BK12+$BL12*LN(LN(Y12+1))+(SQRT(Y12)*($BM12/2))))&lt;$BU12),"",(EXP($BK12+$BL12*LN(LN(Y12+1))+(SQRT(Y12)*($BM12/2)))))</f>
        <v>28.275927601841765</v>
      </c>
      <c r="BY12" s="4">
        <f t="shared" si="113"/>
        <v>51.135407305271897</v>
      </c>
      <c r="BZ12" s="4">
        <f t="shared" si="113"/>
        <v>76.209382863427763</v>
      </c>
      <c r="CA12" s="4">
        <f t="shared" si="113"/>
        <v>102.60203074690858</v>
      </c>
      <c r="CB12" s="4">
        <f t="shared" si="113"/>
        <v>129.83993279328885</v>
      </c>
      <c r="CC12" s="4">
        <f t="shared" si="113"/>
        <v>157.64823623244715</v>
      </c>
      <c r="CD12" s="4">
        <f t="shared" si="113"/>
        <v>185.85649942095731</v>
      </c>
      <c r="CE12" s="4">
        <f t="shared" si="113"/>
        <v>214.35379944269803</v>
      </c>
      <c r="CF12" s="4">
        <f t="shared" si="113"/>
        <v>243.06526611745605</v>
      </c>
      <c r="CG12" s="4">
        <f t="shared" si="113"/>
        <v>271.93892452659372</v>
      </c>
      <c r="CH12" s="4">
        <f t="shared" si="113"/>
        <v>300.93789836891079</v>
      </c>
      <c r="CI12" s="4">
        <f t="shared" si="113"/>
        <v>330.03557898593613</v>
      </c>
      <c r="CJ12" s="4">
        <f t="shared" si="113"/>
        <v>359.21251974444198</v>
      </c>
      <c r="CK12" s="4">
        <f t="shared" si="113"/>
        <v>388.45437703948306</v>
      </c>
      <c r="CL12" s="4">
        <f t="shared" si="113"/>
        <v>417.75050897684713</v>
      </c>
      <c r="CM12" s="4">
        <f t="shared" si="113"/>
        <v>447.09299997846387</v>
      </c>
      <c r="CN12" s="4">
        <f t="shared" si="113"/>
        <v>476.47596850385804</v>
      </c>
      <c r="CO12" s="4">
        <f t="shared" si="113"/>
        <v>505.8950672902555</v>
      </c>
      <c r="CP12" s="4">
        <f t="shared" si="113"/>
        <v>535.34711714999446</v>
      </c>
      <c r="CQ12" s="4">
        <f t="shared" si="113"/>
        <v>564.82983507776532</v>
      </c>
      <c r="CR12" s="4">
        <f t="shared" si="113"/>
        <v>594.34163001325601</v>
      </c>
      <c r="CS12" s="4">
        <f t="shared" si="113"/>
        <v>623.88144782922416</v>
      </c>
      <c r="CT12" s="4">
        <f t="shared" si="113"/>
        <v>653.44865259406401</v>
      </c>
      <c r="CU12" s="4">
        <f t="shared" si="113"/>
        <v>683.04293487414043</v>
      </c>
      <c r="CV12" s="4">
        <f t="shared" si="113"/>
        <v>712.66424040300376</v>
      </c>
      <c r="CW12" s="4"/>
      <c r="CX12" s="4"/>
      <c r="CY12" s="4"/>
      <c r="CZ12" s="4"/>
      <c r="DA12" s="4"/>
      <c r="DB12" t="s">
        <v>271</v>
      </c>
      <c r="DC12" t="s">
        <v>210</v>
      </c>
      <c r="DD12" t="s">
        <v>497</v>
      </c>
      <c r="DE12" t="s">
        <v>211</v>
      </c>
      <c r="DF12" t="s">
        <v>446</v>
      </c>
      <c r="DG12">
        <v>0.41</v>
      </c>
      <c r="DH12">
        <v>0.04</v>
      </c>
      <c r="DI12">
        <v>62.05</v>
      </c>
      <c r="DJ12">
        <v>18.87</v>
      </c>
      <c r="DK12">
        <v>10</v>
      </c>
      <c r="DL12" s="5">
        <f t="shared" si="9"/>
        <v>1754.5213076942814</v>
      </c>
      <c r="DM12" s="5">
        <f t="shared" si="10"/>
        <v>3172.9520232921209</v>
      </c>
      <c r="DN12" s="5">
        <f t="shared" si="11"/>
        <v>4728.7922066756928</v>
      </c>
      <c r="DO12" s="5">
        <f t="shared" si="12"/>
        <v>6366.456007845677</v>
      </c>
      <c r="DP12" s="5">
        <f t="shared" si="13"/>
        <v>8056.5678298235725</v>
      </c>
      <c r="DQ12" s="5">
        <f t="shared" si="14"/>
        <v>9782.0730582233446</v>
      </c>
      <c r="DR12" s="5">
        <f t="shared" si="15"/>
        <v>11532.3957890704</v>
      </c>
      <c r="DS12" s="5">
        <f t="shared" si="16"/>
        <v>13300.653255419413</v>
      </c>
      <c r="DT12" s="5">
        <f t="shared" si="17"/>
        <v>15082.199762588147</v>
      </c>
      <c r="DU12" s="5">
        <f t="shared" si="18"/>
        <v>16873.810266875138</v>
      </c>
      <c r="DV12" s="5">
        <f t="shared" si="19"/>
        <v>18673.196593790915</v>
      </c>
      <c r="DW12" s="5">
        <f t="shared" si="20"/>
        <v>20478.707676077334</v>
      </c>
      <c r="DX12" s="5">
        <f t="shared" si="21"/>
        <v>22289.136850142622</v>
      </c>
      <c r="DY12" s="5">
        <f t="shared" si="22"/>
        <v>24103.594095299923</v>
      </c>
      <c r="DZ12" s="5">
        <f t="shared" si="23"/>
        <v>25921.419082013363</v>
      </c>
      <c r="EA12" s="5">
        <f t="shared" si="24"/>
        <v>27742.12064866368</v>
      </c>
      <c r="EB12" s="5">
        <f t="shared" si="25"/>
        <v>29565.333845664391</v>
      </c>
      <c r="EC12" s="5">
        <f t="shared" si="26"/>
        <v>31390.788925360353</v>
      </c>
      <c r="ED12" s="5">
        <f t="shared" si="27"/>
        <v>33218.288619157152</v>
      </c>
      <c r="EE12" s="5">
        <f t="shared" si="28"/>
        <v>35047.691266575333</v>
      </c>
      <c r="EF12" s="5">
        <f t="shared" si="29"/>
        <v>36878.898142322534</v>
      </c>
      <c r="EG12" s="5">
        <f t="shared" si="30"/>
        <v>38711.843837803361</v>
      </c>
      <c r="EH12" s="5">
        <f t="shared" si="31"/>
        <v>40546.488893461668</v>
      </c>
      <c r="EI12" s="5">
        <f t="shared" si="32"/>
        <v>42382.814108940409</v>
      </c>
      <c r="EJ12" s="5">
        <f t="shared" si="33"/>
        <v>44220.816117006383</v>
      </c>
      <c r="EK12" s="5" t="str">
        <f t="shared" si="34"/>
        <v/>
      </c>
      <c r="EL12" s="5" t="str">
        <f t="shared" si="35"/>
        <v/>
      </c>
      <c r="EM12" s="5" t="str">
        <f t="shared" si="36"/>
        <v/>
      </c>
      <c r="EN12" s="5" t="str">
        <f t="shared" si="37"/>
        <v/>
      </c>
      <c r="EO12" s="5" t="str">
        <f t="shared" si="38"/>
        <v/>
      </c>
      <c r="ER12" s="4">
        <f t="shared" si="39"/>
        <v>1.7545213076942814</v>
      </c>
      <c r="ES12" s="4">
        <f t="shared" si="40"/>
        <v>3.1729520232921207</v>
      </c>
      <c r="ET12" s="4">
        <f t="shared" si="41"/>
        <v>4.7287922066756929</v>
      </c>
      <c r="EU12" s="4">
        <f t="shared" si="42"/>
        <v>6.3664560078456773</v>
      </c>
      <c r="EV12" s="4">
        <f t="shared" si="43"/>
        <v>8.0565678298235728</v>
      </c>
      <c r="EW12" s="4">
        <f t="shared" si="44"/>
        <v>9.7820730582233448</v>
      </c>
      <c r="EX12" s="4">
        <f t="shared" si="45"/>
        <v>11.532395789070401</v>
      </c>
      <c r="EY12" s="4">
        <f t="shared" si="46"/>
        <v>13.300653255419412</v>
      </c>
      <c r="EZ12" s="4">
        <f t="shared" si="47"/>
        <v>15.082199762588147</v>
      </c>
      <c r="FA12" s="4">
        <f t="shared" si="48"/>
        <v>16.87381026687514</v>
      </c>
      <c r="FB12" s="4">
        <f t="shared" si="49"/>
        <v>18.673196593790916</v>
      </c>
      <c r="FC12" s="4">
        <f t="shared" si="50"/>
        <v>20.478707676077335</v>
      </c>
      <c r="FD12" s="4">
        <f t="shared" si="51"/>
        <v>22.289136850142622</v>
      </c>
      <c r="FE12" s="4">
        <f t="shared" si="52"/>
        <v>24.103594095299922</v>
      </c>
      <c r="FF12" s="4">
        <f t="shared" si="53"/>
        <v>25.921419082013362</v>
      </c>
      <c r="FG12" s="4">
        <f t="shared" si="54"/>
        <v>27.742120648663679</v>
      </c>
      <c r="FH12" s="4">
        <f t="shared" si="55"/>
        <v>29.565333845664391</v>
      </c>
      <c r="FI12" s="4">
        <f t="shared" si="56"/>
        <v>31.390788925360354</v>
      </c>
      <c r="FJ12" s="4">
        <f t="shared" si="57"/>
        <v>33.21828861915715</v>
      </c>
      <c r="FK12" s="4">
        <f t="shared" si="58"/>
        <v>35.047691266575335</v>
      </c>
      <c r="FL12" s="4">
        <f t="shared" si="59"/>
        <v>36.878898142322534</v>
      </c>
      <c r="FM12" s="4">
        <f t="shared" si="60"/>
        <v>38.711843837803357</v>
      </c>
      <c r="FN12" s="4">
        <f t="shared" si="61"/>
        <v>40.546488893461671</v>
      </c>
      <c r="FO12" s="4">
        <f t="shared" si="62"/>
        <v>42.382814108940408</v>
      </c>
      <c r="FP12" s="4">
        <f t="shared" si="63"/>
        <v>44.220816117006386</v>
      </c>
      <c r="FQ12" s="4" t="str">
        <f t="shared" si="64"/>
        <v/>
      </c>
      <c r="FR12" s="4" t="str">
        <f t="shared" si="65"/>
        <v/>
      </c>
      <c r="FS12" s="4" t="str">
        <f t="shared" si="66"/>
        <v/>
      </c>
      <c r="FT12" s="4" t="str">
        <f t="shared" si="67"/>
        <v/>
      </c>
      <c r="FU12" s="4" t="str">
        <f t="shared" si="68"/>
        <v/>
      </c>
      <c r="FV12" s="5">
        <f t="shared" si="69"/>
        <v>4.3863032692357038</v>
      </c>
      <c r="FW12" s="5">
        <f t="shared" si="111"/>
        <v>16.704986596701708</v>
      </c>
      <c r="FX12" s="5">
        <f t="shared" si="79"/>
        <v>36.459347171621246</v>
      </c>
      <c r="FY12" s="5">
        <f t="shared" si="80"/>
        <v>64.197467707924673</v>
      </c>
      <c r="FZ12" s="5">
        <f t="shared" si="81"/>
        <v>100.2550273020978</v>
      </c>
      <c r="GA12" s="5">
        <f t="shared" si="82"/>
        <v>144.85162952221509</v>
      </c>
      <c r="GB12" s="5">
        <f t="shared" si="83"/>
        <v>198.13780164044945</v>
      </c>
      <c r="GC12" s="5">
        <f t="shared" si="84"/>
        <v>260.22042425167399</v>
      </c>
      <c r="GD12" s="5">
        <f t="shared" si="85"/>
        <v>331.1775567966929</v>
      </c>
      <c r="GE12" s="5">
        <f t="shared" si="86"/>
        <v>411.06758187035109</v>
      </c>
      <c r="GF12" s="5">
        <f t="shared" si="87"/>
        <v>499.93509902201617</v>
      </c>
      <c r="GG12" s="5">
        <f t="shared" si="88"/>
        <v>597.81485969668677</v>
      </c>
      <c r="GH12" s="5">
        <f t="shared" si="89"/>
        <v>704.73447101223667</v>
      </c>
      <c r="GI12" s="5">
        <f t="shared" si="90"/>
        <v>820.71629837584305</v>
      </c>
      <c r="GJ12" s="5">
        <f t="shared" si="91"/>
        <v>945.77883131912631</v>
      </c>
      <c r="GK12" s="5">
        <f t="shared" si="92"/>
        <v>1079.937680645819</v>
      </c>
      <c r="GL12" s="5">
        <f t="shared" si="93"/>
        <v>1223.2063168816392</v>
      </c>
      <c r="GM12" s="5">
        <f t="shared" si="94"/>
        <v>1375.596623809201</v>
      </c>
      <c r="GN12" s="5">
        <f t="shared" si="95"/>
        <v>1537.1193176704949</v>
      </c>
      <c r="GO12" s="5">
        <f t="shared" si="96"/>
        <v>1707.7842673848261</v>
      </c>
      <c r="GP12" s="5">
        <f t="shared" si="97"/>
        <v>1887.6007409070708</v>
      </c>
      <c r="GQ12" s="5">
        <f t="shared" si="98"/>
        <v>2076.5775958573854</v>
      </c>
      <c r="GR12" s="5">
        <f t="shared" si="99"/>
        <v>2274.7234276855479</v>
      </c>
      <c r="GS12" s="5">
        <f t="shared" si="100"/>
        <v>2482.046685191553</v>
      </c>
      <c r="GT12" s="5">
        <f t="shared" si="101"/>
        <v>2698.5557607564201</v>
      </c>
      <c r="GU12" s="5" t="str">
        <f t="shared" si="102"/>
        <v/>
      </c>
      <c r="GV12" s="5" t="str">
        <f t="shared" si="103"/>
        <v/>
      </c>
      <c r="GW12" s="5" t="str">
        <f t="shared" si="104"/>
        <v/>
      </c>
      <c r="GX12" s="5" t="str">
        <f t="shared" si="105"/>
        <v/>
      </c>
      <c r="GY12" s="5" t="str">
        <f t="shared" si="106"/>
        <v/>
      </c>
      <c r="HA12" s="4">
        <f>IF(FV12="","",(FV12/(FV12+'Tree Height and Biomass Calcs'!DI12)*100))</f>
        <v>7.4717536942416185</v>
      </c>
      <c r="HB12" s="4">
        <f>IF(FW12="","",(FW12/(FW12+'Tree Height and Biomass Calcs'!DJ12)*100))</f>
        <v>13.55247227421745</v>
      </c>
      <c r="HC12" s="4">
        <f>IF(FX12="","",(FX12/(FX12+'Tree Height and Biomass Calcs'!DK12)*100))</f>
        <v>17.12323783135459</v>
      </c>
      <c r="HD12" s="4">
        <f>IF(FY12="","",(FY12/(FY12+'Tree Height and Biomass Calcs'!DL12)*100))</f>
        <v>19.524488489242074</v>
      </c>
      <c r="HE12" s="4">
        <f>IF(FZ12="","",(FZ12/(FZ12+'Tree Height and Biomass Calcs'!DM12)*100))</f>
        <v>21.250711904989917</v>
      </c>
      <c r="HF12" s="4">
        <f>IF(GA12="","",(GA12/(GA12+'Tree Height and Biomass Calcs'!DN12)*100))</f>
        <v>22.543860469909578</v>
      </c>
      <c r="HG12" s="4">
        <f>IF(GB12="","",(GB12/(GB12+'Tree Height and Biomass Calcs'!DO12)*100))</f>
        <v>23.540715759008524</v>
      </c>
      <c r="HH12" s="4">
        <f>IF(GC12="","",(GC12/(GC12+'Tree Height and Biomass Calcs'!DP12)*100))</f>
        <v>24.325655519751628</v>
      </c>
      <c r="HI12" s="4">
        <f>IF(GD12="","",(GD12/(GD12+'Tree Height and Biomass Calcs'!DQ12)*100))</f>
        <v>24.953920096544763</v>
      </c>
      <c r="HJ12" s="4">
        <f>IF(GE12="","",(GE12/(GE12+'Tree Height and Biomass Calcs'!DR12)*100))</f>
        <v>25.463298741533595</v>
      </c>
      <c r="HK12" s="4">
        <f>IF(GF12="","",(GF12/(GF12+'Tree Height and Biomass Calcs'!DS12)*100))</f>
        <v>25.880543891595327</v>
      </c>
      <c r="HL12" s="4">
        <f>IF(GG12="","",(GG12/(GG12+'Tree Height and Biomass Calcs'!DT12)*100))</f>
        <v>26.225127242003389</v>
      </c>
      <c r="HM12" s="4">
        <f>IF(GH12="","",(GH12/(GH12+'Tree Height and Biomass Calcs'!DU12)*100))</f>
        <v>26.511551656163888</v>
      </c>
      <c r="HN12" s="4">
        <f>IF(GI12="","",(GI12/(GI12+'Tree Height and Biomass Calcs'!DV12)*100))</f>
        <v>26.750832182940094</v>
      </c>
      <c r="HO12" s="4">
        <f>IF(GJ12="","",(GJ12/(GJ12+'Tree Height and Biomass Calcs'!DW12)*100))</f>
        <v>26.951476625918534</v>
      </c>
      <c r="HP12" s="4">
        <f>IF(GK12="","",(GK12/(GK12+'Tree Height and Biomass Calcs'!DX12)*100))</f>
        <v>27.120153115263669</v>
      </c>
      <c r="HQ12" s="4">
        <f>IF(GL12="","",(GL12/(GL12+'Tree Height and Biomass Calcs'!DY12)*100))</f>
        <v>27.262155605179768</v>
      </c>
      <c r="HR12" s="4">
        <f>IF(GM12="","",(GM12/(GM12+'Tree Height and Biomass Calcs'!DZ12)*100))</f>
        <v>27.381735307752251</v>
      </c>
      <c r="HS12" s="4">
        <f>IF(GN12="","",(GN12/(GN12+'Tree Height and Biomass Calcs'!EA12)*100))</f>
        <v>27.482341050437643</v>
      </c>
      <c r="HT12" s="4">
        <f>IF(GO12="","",(GO12/(GO12+'Tree Height and Biomass Calcs'!EB12)*100))</f>
        <v>27.566796455702796</v>
      </c>
      <c r="HU12" s="4">
        <f>IF(GP12="","",(GP12/(GP12+'Tree Height and Biomass Calcs'!EC12)*100))</f>
        <v>27.637432474738187</v>
      </c>
      <c r="HV12" s="4">
        <f>IF(GQ12="","",(GQ12/(GQ12+'Tree Height and Biomass Calcs'!ED12)*100))</f>
        <v>27.696187842297537</v>
      </c>
      <c r="HW12" s="4">
        <f>IF(GR12="","",(GR12/(GR12+'Tree Height and Biomass Calcs'!EE12)*100))</f>
        <v>27.74468613398507</v>
      </c>
      <c r="HZ12" s="4" t="str">
        <f>IF(GU12="","",(GU12/(GU12+'Tree Height and Biomass Calcs'!EH12)*100))</f>
        <v/>
      </c>
      <c r="IA12" s="4" t="str">
        <f>IF(GV12="","",(GV12/(GV12+'Tree Height and Biomass Calcs'!EI12)*100))</f>
        <v/>
      </c>
      <c r="IB12" s="4" t="str">
        <f>IF(GW12="","",(GW12/(GW12+'Tree Height and Biomass Calcs'!EJ12)*100))</f>
        <v/>
      </c>
      <c r="IC12" s="4" t="str">
        <f>IF(GX12="","",(GX12/(GX12+'Tree Height and Biomass Calcs'!EK12)*100))</f>
        <v/>
      </c>
      <c r="ID12" s="4" t="str">
        <f>IF(GY12="","",(GY12/(GY12+'Tree Height and Biomass Calcs'!EL12)*100))</f>
        <v/>
      </c>
    </row>
    <row r="13" spans="1:238" x14ac:dyDescent="0.25">
      <c r="A13" t="s">
        <v>278</v>
      </c>
      <c r="B13" t="s">
        <v>210</v>
      </c>
      <c r="C13" t="s">
        <v>211</v>
      </c>
      <c r="D13" t="s">
        <v>278</v>
      </c>
      <c r="E13" t="s">
        <v>210</v>
      </c>
      <c r="F13" t="s">
        <v>211</v>
      </c>
      <c r="G13" t="s">
        <v>25</v>
      </c>
      <c r="H13" t="s">
        <v>24</v>
      </c>
      <c r="I13" t="s">
        <v>35</v>
      </c>
      <c r="J13" t="s">
        <v>44</v>
      </c>
      <c r="K13" t="s">
        <v>43</v>
      </c>
      <c r="L13">
        <v>-0.85211000000000003</v>
      </c>
      <c r="M13">
        <v>2.4426999999999999</v>
      </c>
      <c r="N13">
        <v>-2.9929999999999998E-2</v>
      </c>
      <c r="O13">
        <v>2.2000000000000001E-4</v>
      </c>
      <c r="Q13">
        <v>1.56</v>
      </c>
      <c r="R13">
        <v>146.78</v>
      </c>
      <c r="S13">
        <v>1.4041300000000001</v>
      </c>
      <c r="T13">
        <v>74</v>
      </c>
      <c r="U13">
        <v>0.97699999999999998</v>
      </c>
      <c r="V13">
        <v>1.1000000000000001</v>
      </c>
      <c r="W13">
        <v>129.4</v>
      </c>
      <c r="X13">
        <v>70</v>
      </c>
      <c r="Y13" s="4">
        <f t="shared" ref="Y13:BB13" si="114">IF(OR(($L13+$M13*Y$2+$N13*Y$2^2+$O13*Y$2^3)&gt;$W13,($L13+$M13*Y$2+$N13*Y$2^2+$O13*Y$2^3)&lt;$V13),"",($L13+$M13*Y$2+$N13*Y$2^2+$O13*Y$2^3))</f>
        <v>10.640639999999999</v>
      </c>
      <c r="Z13" s="4">
        <f t="shared" si="114"/>
        <v>20.80189</v>
      </c>
      <c r="AA13" s="4">
        <f t="shared" si="114"/>
        <v>29.796639999999993</v>
      </c>
      <c r="AB13" s="4">
        <f t="shared" si="114"/>
        <v>37.789889999999993</v>
      </c>
      <c r="AC13" s="4">
        <f t="shared" si="114"/>
        <v>44.946639999999995</v>
      </c>
      <c r="AD13" s="4">
        <f t="shared" si="114"/>
        <v>51.431889999999996</v>
      </c>
      <c r="AE13" s="4">
        <f t="shared" si="114"/>
        <v>57.410640000000015</v>
      </c>
      <c r="AF13" s="4">
        <f t="shared" si="114"/>
        <v>63.047890000000002</v>
      </c>
      <c r="AG13" s="4">
        <f t="shared" si="114"/>
        <v>68.50864</v>
      </c>
      <c r="AH13" s="4">
        <f t="shared" si="114"/>
        <v>73.957890000000006</v>
      </c>
      <c r="AI13" s="4">
        <f t="shared" si="114"/>
        <v>79.560640000000006</v>
      </c>
      <c r="AJ13" s="4">
        <f t="shared" si="114"/>
        <v>85.481889999999993</v>
      </c>
      <c r="AK13" s="4">
        <f t="shared" si="114"/>
        <v>91.88664</v>
      </c>
      <c r="AL13" s="4">
        <f t="shared" si="114"/>
        <v>98.93989000000002</v>
      </c>
      <c r="AM13" s="4">
        <f t="shared" si="114"/>
        <v>106.80663999999999</v>
      </c>
      <c r="AN13" s="4">
        <f t="shared" si="114"/>
        <v>115.65188999999999</v>
      </c>
      <c r="AO13" s="4">
        <f t="shared" si="114"/>
        <v>125.64063999999999</v>
      </c>
      <c r="AP13" s="4" t="str">
        <f t="shared" si="114"/>
        <v/>
      </c>
      <c r="AQ13" s="4" t="str">
        <f t="shared" si="114"/>
        <v/>
      </c>
      <c r="AR13" s="4" t="str">
        <f t="shared" si="114"/>
        <v/>
      </c>
      <c r="AS13" s="4" t="str">
        <f t="shared" si="114"/>
        <v/>
      </c>
      <c r="AT13" s="4" t="str">
        <f t="shared" si="114"/>
        <v/>
      </c>
      <c r="AU13" s="4" t="str">
        <f t="shared" si="114"/>
        <v/>
      </c>
      <c r="AV13" s="4" t="str">
        <f t="shared" si="114"/>
        <v/>
      </c>
      <c r="AW13" s="4" t="str">
        <f t="shared" si="114"/>
        <v/>
      </c>
      <c r="AX13" s="4" t="str">
        <f t="shared" si="114"/>
        <v/>
      </c>
      <c r="AY13" s="4" t="str">
        <f t="shared" si="114"/>
        <v/>
      </c>
      <c r="AZ13" s="4" t="str">
        <f t="shared" si="114"/>
        <v/>
      </c>
      <c r="BA13" s="4" t="str">
        <f t="shared" si="114"/>
        <v/>
      </c>
      <c r="BB13" s="4" t="str">
        <f t="shared" si="114"/>
        <v/>
      </c>
      <c r="BC13" t="s">
        <v>278</v>
      </c>
      <c r="BD13" t="s">
        <v>210</v>
      </c>
      <c r="BE13" t="s">
        <v>211</v>
      </c>
      <c r="BF13" t="s">
        <v>24</v>
      </c>
      <c r="BG13" t="s">
        <v>37</v>
      </c>
      <c r="BH13" t="s">
        <v>38</v>
      </c>
      <c r="BI13">
        <v>1</v>
      </c>
      <c r="BJ13" t="s">
        <v>31</v>
      </c>
      <c r="BK13">
        <v>-0.65551999999999999</v>
      </c>
      <c r="BL13">
        <v>5.1593499999999999</v>
      </c>
      <c r="BM13">
        <v>0.25352999999999998</v>
      </c>
      <c r="BP13">
        <v>0.73</v>
      </c>
      <c r="BQ13">
        <v>2251.37</v>
      </c>
      <c r="BR13">
        <v>0.50351999999999997</v>
      </c>
      <c r="BS13">
        <v>63</v>
      </c>
      <c r="BT13">
        <v>0.94399999999999995</v>
      </c>
      <c r="BU13">
        <v>0.1</v>
      </c>
      <c r="BV13">
        <v>2387.1999999999998</v>
      </c>
      <c r="BW13">
        <v>61</v>
      </c>
      <c r="BX13" s="4">
        <f t="shared" ref="BX13:CG14" si="115">IF(OR((EXP($BK13+$BL13*LN(LN(Y13+1)+($BM13/2))))&gt;$BV13,(EXP($BK13+$BL13*LN(LN(Y13+1)+($BM13/2))))&lt;$BU13),"",(EXP($BK13+$BL13*LN(LN(Y13+1)+($BM13/2)))))</f>
        <v>69.19932726386584</v>
      </c>
      <c r="BY13" s="4">
        <f t="shared" si="115"/>
        <v>212.65884796557251</v>
      </c>
      <c r="BZ13" s="4">
        <f t="shared" si="115"/>
        <v>360.38173403681617</v>
      </c>
      <c r="CA13" s="4">
        <f t="shared" si="115"/>
        <v>498.55248996616638</v>
      </c>
      <c r="CB13" s="4">
        <f t="shared" si="115"/>
        <v>624.84405519978691</v>
      </c>
      <c r="CC13" s="4">
        <f t="shared" si="115"/>
        <v>740.23058321124165</v>
      </c>
      <c r="CD13" s="4">
        <f t="shared" si="115"/>
        <v>846.85643453187799</v>
      </c>
      <c r="CE13" s="4">
        <f t="shared" si="115"/>
        <v>947.31995798821697</v>
      </c>
      <c r="CF13" s="4">
        <f t="shared" si="115"/>
        <v>1044.3938318206367</v>
      </c>
      <c r="CG13" s="4">
        <f t="shared" si="115"/>
        <v>1140.9031259782244</v>
      </c>
      <c r="CH13" s="4">
        <f t="shared" ref="CH13:CQ14" si="116">IF(OR((EXP($BK13+$BL13*LN(LN(AI13+1)+($BM13/2))))&gt;$BV13,(EXP($BK13+$BL13*LN(LN(AI13+1)+($BM13/2))))&lt;$BU13),"",(EXP($BK13+$BL13*LN(LN(AI13+1)+($BM13/2)))))</f>
        <v>1239.6652938247344</v>
      </c>
      <c r="CI13" s="4">
        <f t="shared" si="116"/>
        <v>1343.4547715843992</v>
      </c>
      <c r="CJ13" s="4">
        <f t="shared" si="116"/>
        <v>1454.9764209910857</v>
      </c>
      <c r="CK13" s="4">
        <f t="shared" si="116"/>
        <v>1576.8410267271502</v>
      </c>
      <c r="CL13" s="4">
        <f t="shared" si="116"/>
        <v>1711.540292209304</v>
      </c>
      <c r="CM13" s="4">
        <f t="shared" si="116"/>
        <v>1861.4210393853891</v>
      </c>
      <c r="CN13" s="4">
        <f t="shared" si="116"/>
        <v>2028.6596191809576</v>
      </c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L13" s="5" t="str">
        <f t="shared" si="9"/>
        <v/>
      </c>
      <c r="DM13" s="5" t="str">
        <f t="shared" si="10"/>
        <v/>
      </c>
      <c r="DN13" s="5" t="str">
        <f t="shared" si="11"/>
        <v/>
      </c>
      <c r="DO13" s="5" t="str">
        <f t="shared" si="12"/>
        <v/>
      </c>
      <c r="DP13" s="5" t="str">
        <f t="shared" si="13"/>
        <v/>
      </c>
      <c r="DQ13" s="5" t="str">
        <f t="shared" si="14"/>
        <v/>
      </c>
      <c r="DR13" s="5" t="str">
        <f t="shared" si="15"/>
        <v/>
      </c>
      <c r="DS13" s="5" t="str">
        <f t="shared" si="16"/>
        <v/>
      </c>
      <c r="DT13" s="5" t="str">
        <f t="shared" si="17"/>
        <v/>
      </c>
      <c r="DU13" s="5" t="str">
        <f t="shared" si="18"/>
        <v/>
      </c>
      <c r="DV13" s="5" t="str">
        <f t="shared" si="19"/>
        <v/>
      </c>
      <c r="DW13" s="5" t="str">
        <f t="shared" si="20"/>
        <v/>
      </c>
      <c r="DX13" s="5" t="str">
        <f t="shared" si="21"/>
        <v/>
      </c>
      <c r="DY13" s="5" t="str">
        <f t="shared" si="22"/>
        <v/>
      </c>
      <c r="DZ13" s="5" t="str">
        <f t="shared" si="23"/>
        <v/>
      </c>
      <c r="EA13" s="5" t="str">
        <f t="shared" si="24"/>
        <v/>
      </c>
      <c r="EB13" s="5" t="str">
        <f t="shared" si="25"/>
        <v/>
      </c>
      <c r="EC13" s="5" t="str">
        <f t="shared" si="26"/>
        <v/>
      </c>
      <c r="ED13" s="5" t="str">
        <f t="shared" si="27"/>
        <v/>
      </c>
      <c r="EE13" s="5" t="str">
        <f t="shared" si="28"/>
        <v/>
      </c>
      <c r="EF13" s="5" t="str">
        <f t="shared" si="29"/>
        <v/>
      </c>
      <c r="EG13" s="5" t="str">
        <f t="shared" si="30"/>
        <v/>
      </c>
      <c r="EH13" s="5" t="str">
        <f t="shared" si="31"/>
        <v/>
      </c>
      <c r="EI13" s="5" t="str">
        <f t="shared" si="32"/>
        <v/>
      </c>
      <c r="EJ13" s="5" t="str">
        <f t="shared" si="33"/>
        <v/>
      </c>
      <c r="EK13" s="5" t="str">
        <f t="shared" si="34"/>
        <v/>
      </c>
      <c r="EL13" s="5" t="str">
        <f t="shared" si="35"/>
        <v/>
      </c>
      <c r="EM13" s="5" t="str">
        <f t="shared" si="36"/>
        <v/>
      </c>
      <c r="EN13" s="5" t="str">
        <f t="shared" si="37"/>
        <v/>
      </c>
      <c r="EO13" s="5" t="str">
        <f t="shared" si="38"/>
        <v/>
      </c>
      <c r="ER13" s="4" t="str">
        <f t="shared" si="39"/>
        <v/>
      </c>
      <c r="ES13" s="4" t="str">
        <f t="shared" si="40"/>
        <v/>
      </c>
      <c r="ET13" s="4" t="str">
        <f t="shared" si="41"/>
        <v/>
      </c>
      <c r="EU13" s="4" t="str">
        <f t="shared" si="42"/>
        <v/>
      </c>
      <c r="EV13" s="4" t="str">
        <f t="shared" si="43"/>
        <v/>
      </c>
      <c r="EW13" s="4" t="str">
        <f t="shared" si="44"/>
        <v/>
      </c>
      <c r="EX13" s="4" t="str">
        <f t="shared" si="45"/>
        <v/>
      </c>
      <c r="EY13" s="4" t="str">
        <f t="shared" si="46"/>
        <v/>
      </c>
      <c r="EZ13" s="4" t="str">
        <f t="shared" si="47"/>
        <v/>
      </c>
      <c r="FA13" s="4" t="str">
        <f t="shared" si="48"/>
        <v/>
      </c>
      <c r="FB13" s="4" t="str">
        <f t="shared" si="49"/>
        <v/>
      </c>
      <c r="FC13" s="4" t="str">
        <f t="shared" si="50"/>
        <v/>
      </c>
      <c r="FD13" s="4" t="str">
        <f t="shared" si="51"/>
        <v/>
      </c>
      <c r="FE13" s="4" t="str">
        <f t="shared" si="52"/>
        <v/>
      </c>
      <c r="FF13" s="4" t="str">
        <f t="shared" si="53"/>
        <v/>
      </c>
      <c r="FG13" s="4" t="str">
        <f t="shared" si="54"/>
        <v/>
      </c>
      <c r="FH13" s="4" t="str">
        <f t="shared" si="55"/>
        <v/>
      </c>
      <c r="FI13" s="4" t="str">
        <f t="shared" si="56"/>
        <v/>
      </c>
      <c r="FJ13" s="4" t="str">
        <f t="shared" si="57"/>
        <v/>
      </c>
      <c r="FK13" s="4" t="str">
        <f t="shared" si="58"/>
        <v/>
      </c>
      <c r="FL13" s="4" t="str">
        <f t="shared" si="59"/>
        <v/>
      </c>
      <c r="FM13" s="4" t="str">
        <f t="shared" si="60"/>
        <v/>
      </c>
      <c r="FN13" s="4" t="str">
        <f t="shared" si="61"/>
        <v/>
      </c>
      <c r="FO13" s="4" t="str">
        <f t="shared" si="62"/>
        <v/>
      </c>
      <c r="FP13" s="4" t="str">
        <f t="shared" si="63"/>
        <v/>
      </c>
      <c r="FQ13" s="4" t="str">
        <f t="shared" si="64"/>
        <v/>
      </c>
      <c r="FR13" s="4" t="str">
        <f t="shared" si="65"/>
        <v/>
      </c>
      <c r="FS13" s="4" t="str">
        <f t="shared" si="66"/>
        <v/>
      </c>
      <c r="FT13" s="4" t="str">
        <f t="shared" si="67"/>
        <v/>
      </c>
      <c r="FU13" s="4" t="str">
        <f t="shared" si="68"/>
        <v/>
      </c>
      <c r="FV13" s="5" t="str">
        <f t="shared" si="69"/>
        <v/>
      </c>
      <c r="FW13" s="5" t="str">
        <f t="shared" si="111"/>
        <v/>
      </c>
      <c r="FX13" s="5" t="str">
        <f t="shared" si="79"/>
        <v/>
      </c>
      <c r="FY13" s="5" t="str">
        <f t="shared" si="80"/>
        <v/>
      </c>
      <c r="FZ13" s="5" t="str">
        <f t="shared" si="81"/>
        <v/>
      </c>
      <c r="GA13" s="5" t="str">
        <f t="shared" si="82"/>
        <v/>
      </c>
      <c r="GB13" s="5" t="str">
        <f t="shared" si="83"/>
        <v/>
      </c>
      <c r="GC13" s="5" t="str">
        <f t="shared" si="84"/>
        <v/>
      </c>
      <c r="GD13" s="5" t="str">
        <f t="shared" si="85"/>
        <v/>
      </c>
      <c r="GE13" s="5" t="str">
        <f t="shared" si="86"/>
        <v/>
      </c>
      <c r="GF13" s="5" t="str">
        <f t="shared" si="87"/>
        <v/>
      </c>
      <c r="GG13" s="5" t="str">
        <f t="shared" si="88"/>
        <v/>
      </c>
      <c r="GH13" s="5" t="str">
        <f t="shared" si="89"/>
        <v/>
      </c>
      <c r="GI13" s="5" t="str">
        <f t="shared" si="90"/>
        <v/>
      </c>
      <c r="GJ13" s="5" t="str">
        <f t="shared" si="91"/>
        <v/>
      </c>
      <c r="GK13" s="5" t="str">
        <f t="shared" si="92"/>
        <v/>
      </c>
      <c r="GL13" s="5" t="str">
        <f t="shared" si="93"/>
        <v/>
      </c>
      <c r="GM13" s="5" t="str">
        <f t="shared" si="94"/>
        <v/>
      </c>
      <c r="GN13" s="5" t="str">
        <f t="shared" si="95"/>
        <v/>
      </c>
      <c r="GO13" s="5" t="str">
        <f t="shared" si="96"/>
        <v/>
      </c>
      <c r="GP13" s="5" t="str">
        <f t="shared" si="97"/>
        <v/>
      </c>
      <c r="GQ13" s="5" t="str">
        <f t="shared" si="98"/>
        <v/>
      </c>
      <c r="GR13" s="5" t="str">
        <f t="shared" si="99"/>
        <v/>
      </c>
      <c r="GS13" s="5" t="str">
        <f t="shared" si="100"/>
        <v/>
      </c>
      <c r="GT13" s="5" t="str">
        <f t="shared" si="101"/>
        <v/>
      </c>
      <c r="GU13" s="5" t="str">
        <f t="shared" si="102"/>
        <v/>
      </c>
      <c r="GV13" s="5" t="str">
        <f t="shared" si="103"/>
        <v/>
      </c>
      <c r="GW13" s="5" t="str">
        <f t="shared" si="104"/>
        <v/>
      </c>
      <c r="GX13" s="5" t="str">
        <f t="shared" si="105"/>
        <v/>
      </c>
      <c r="GY13" s="5" t="str">
        <f t="shared" si="106"/>
        <v/>
      </c>
      <c r="HA13" s="4" t="str">
        <f>IF(FV13="","",(FV13/(FV13+'Tree Height and Biomass Calcs'!DI13)*100))</f>
        <v/>
      </c>
      <c r="HB13" s="4" t="str">
        <f>IF(FW13="","",(FW13/(FW13+'Tree Height and Biomass Calcs'!DJ13)*100))</f>
        <v/>
      </c>
      <c r="HC13" s="4" t="str">
        <f>IF(FX13="","",(FX13/(FX13+'Tree Height and Biomass Calcs'!DK13)*100))</f>
        <v/>
      </c>
      <c r="HD13" s="4" t="str">
        <f>IF(FY13="","",(FY13/(FY13+'Tree Height and Biomass Calcs'!DL13)*100))</f>
        <v/>
      </c>
      <c r="HE13" s="4" t="str">
        <f>IF(FZ13="","",(FZ13/(FZ13+'Tree Height and Biomass Calcs'!DM13)*100))</f>
        <v/>
      </c>
      <c r="HF13" s="4" t="str">
        <f>IF(GA13="","",(GA13/(GA13+'Tree Height and Biomass Calcs'!DN13)*100))</f>
        <v/>
      </c>
      <c r="HG13" s="4" t="str">
        <f>IF(GB13="","",(GB13/(GB13+'Tree Height and Biomass Calcs'!DO13)*100))</f>
        <v/>
      </c>
      <c r="HH13" s="4" t="str">
        <f>IF(GC13="","",(GC13/(GC13+'Tree Height and Biomass Calcs'!DP13)*100))</f>
        <v/>
      </c>
      <c r="HI13" s="4" t="str">
        <f>IF(GD13="","",(GD13/(GD13+'Tree Height and Biomass Calcs'!DQ13)*100))</f>
        <v/>
      </c>
      <c r="HJ13" s="4" t="str">
        <f>IF(GE13="","",(GE13/(GE13+'Tree Height and Biomass Calcs'!DR13)*100))</f>
        <v/>
      </c>
      <c r="HK13" s="4" t="str">
        <f>IF(GF13="","",(GF13/(GF13+'Tree Height and Biomass Calcs'!DS13)*100))</f>
        <v/>
      </c>
      <c r="HL13" s="4" t="str">
        <f>IF(GG13="","",(GG13/(GG13+'Tree Height and Biomass Calcs'!DT13)*100))</f>
        <v/>
      </c>
      <c r="HM13" s="4" t="str">
        <f>IF(GH13="","",(GH13/(GH13+'Tree Height and Biomass Calcs'!DU13)*100))</f>
        <v/>
      </c>
      <c r="HN13" s="4" t="str">
        <f>IF(GI13="","",(GI13/(GI13+'Tree Height and Biomass Calcs'!DV13)*100))</f>
        <v/>
      </c>
      <c r="HO13" s="4" t="str">
        <f>IF(GJ13="","",(GJ13/(GJ13+'Tree Height and Biomass Calcs'!DW13)*100))</f>
        <v/>
      </c>
      <c r="HP13" s="4" t="str">
        <f>IF(GK13="","",(GK13/(GK13+'Tree Height and Biomass Calcs'!DX13)*100))</f>
        <v/>
      </c>
      <c r="HQ13" s="4" t="str">
        <f>IF(GL13="","",(GL13/(GL13+'Tree Height and Biomass Calcs'!DY13)*100))</f>
        <v/>
      </c>
      <c r="HR13" s="4" t="str">
        <f>IF(GM13="","",(GM13/(GM13+'Tree Height and Biomass Calcs'!DZ13)*100))</f>
        <v/>
      </c>
      <c r="HS13" s="4" t="str">
        <f>IF(GN13="","",(GN13/(GN13+'Tree Height and Biomass Calcs'!EA13)*100))</f>
        <v/>
      </c>
      <c r="HT13" s="4" t="str">
        <f>IF(GO13="","",(GO13/(GO13+'Tree Height and Biomass Calcs'!EB13)*100))</f>
        <v/>
      </c>
      <c r="HU13" s="4" t="str">
        <f>IF(GP13="","",(GP13/(GP13+'Tree Height and Biomass Calcs'!EC13)*100))</f>
        <v/>
      </c>
      <c r="HV13" s="4" t="str">
        <f>IF(GQ13="","",(GQ13/(GQ13+'Tree Height and Biomass Calcs'!ED13)*100))</f>
        <v/>
      </c>
      <c r="HW13" s="4" t="str">
        <f>IF(GR13="","",(GR13/(GR13+'Tree Height and Biomass Calcs'!EE13)*100))</f>
        <v/>
      </c>
      <c r="HX13" s="4" t="str">
        <f>IF(GS13="","",(GS13/(GS13+'Tree Height and Biomass Calcs'!EF13)*100))</f>
        <v/>
      </c>
      <c r="HY13" s="4" t="str">
        <f>IF(GT13="","",(GT13/(GT13+'Tree Height and Biomass Calcs'!EG13)*100))</f>
        <v/>
      </c>
      <c r="HZ13" s="4" t="str">
        <f>IF(GU13="","",(GU13/(GU13+'Tree Height and Biomass Calcs'!EH13)*100))</f>
        <v/>
      </c>
      <c r="IA13" s="4" t="str">
        <f>IF(GV13="","",(GV13/(GV13+'Tree Height and Biomass Calcs'!EI13)*100))</f>
        <v/>
      </c>
      <c r="IB13" s="4" t="str">
        <f>IF(GW13="","",(GW13/(GW13+'Tree Height and Biomass Calcs'!EJ13)*100))</f>
        <v/>
      </c>
      <c r="IC13" s="4" t="str">
        <f>IF(GX13="","",(GX13/(GX13+'Tree Height and Biomass Calcs'!EK13)*100))</f>
        <v/>
      </c>
      <c r="ID13" s="4" t="str">
        <f>IF(GY13="","",(GY13/(GY13+'Tree Height and Biomass Calcs'!EL13)*100))</f>
        <v/>
      </c>
    </row>
    <row r="14" spans="1:238" x14ac:dyDescent="0.25">
      <c r="A14" t="s">
        <v>368</v>
      </c>
      <c r="B14" t="s">
        <v>210</v>
      </c>
      <c r="C14" t="s">
        <v>211</v>
      </c>
      <c r="D14" t="s">
        <v>368</v>
      </c>
      <c r="E14" t="s">
        <v>210</v>
      </c>
      <c r="F14" t="s">
        <v>211</v>
      </c>
      <c r="G14" t="s">
        <v>25</v>
      </c>
      <c r="H14" t="s">
        <v>24</v>
      </c>
      <c r="I14" t="s">
        <v>35</v>
      </c>
      <c r="J14" t="s">
        <v>44</v>
      </c>
      <c r="K14" t="s">
        <v>43</v>
      </c>
      <c r="L14">
        <v>4.4182800000000002</v>
      </c>
      <c r="M14">
        <v>1.08423</v>
      </c>
      <c r="N14">
        <v>8.0499999999999999E-3</v>
      </c>
      <c r="O14">
        <v>-1.2E-4</v>
      </c>
      <c r="Q14">
        <v>4.42</v>
      </c>
      <c r="R14">
        <v>79.42</v>
      </c>
      <c r="S14">
        <v>0.80745999999999996</v>
      </c>
      <c r="T14">
        <v>62</v>
      </c>
      <c r="U14">
        <v>0.96499999999999997</v>
      </c>
      <c r="V14">
        <v>5.3</v>
      </c>
      <c r="W14">
        <v>95</v>
      </c>
      <c r="X14">
        <v>58</v>
      </c>
      <c r="Y14" s="4">
        <f t="shared" ref="Y14:AN14" si="117">IF(OR(($L14+$M14*Y$2+$N14*Y$2^2+$O14*Y$2^3)&gt;$W14,($L14+$M14*Y$2+$N14*Y$2^2+$O14*Y$2^3)&lt;$V14),"",($L14+$M14*Y$2+$N14*Y$2^2+$O14*Y$2^3))</f>
        <v>10.025679999999999</v>
      </c>
      <c r="Z14" s="4">
        <f t="shared" si="117"/>
        <v>15.945580000000001</v>
      </c>
      <c r="AA14" s="4">
        <f t="shared" si="117"/>
        <v>22.087979999999998</v>
      </c>
      <c r="AB14" s="4">
        <f t="shared" si="117"/>
        <v>28.362879999999997</v>
      </c>
      <c r="AC14" s="4">
        <f t="shared" si="117"/>
        <v>34.680279999999996</v>
      </c>
      <c r="AD14" s="4">
        <f t="shared" si="117"/>
        <v>40.950179999999996</v>
      </c>
      <c r="AE14" s="4">
        <f t="shared" si="117"/>
        <v>47.08258</v>
      </c>
      <c r="AF14" s="4">
        <f t="shared" si="117"/>
        <v>52.987479999999998</v>
      </c>
      <c r="AG14" s="4">
        <f t="shared" si="117"/>
        <v>58.574880000000007</v>
      </c>
      <c r="AH14" s="4">
        <f t="shared" si="117"/>
        <v>63.754780000000011</v>
      </c>
      <c r="AI14" s="4">
        <f t="shared" si="117"/>
        <v>68.437179999999984</v>
      </c>
      <c r="AJ14" s="4">
        <f t="shared" si="117"/>
        <v>72.532079999999993</v>
      </c>
      <c r="AK14" s="4">
        <f t="shared" si="117"/>
        <v>75.949480000000008</v>
      </c>
      <c r="AL14" s="4">
        <f t="shared" si="117"/>
        <v>78.599379999999996</v>
      </c>
      <c r="AM14" s="4">
        <f t="shared" si="117"/>
        <v>80.391779999999983</v>
      </c>
      <c r="AN14" s="4">
        <f t="shared" si="117"/>
        <v>81.236679999999978</v>
      </c>
      <c r="BC14" t="s">
        <v>368</v>
      </c>
      <c r="BD14" t="s">
        <v>210</v>
      </c>
      <c r="BE14" t="s">
        <v>211</v>
      </c>
      <c r="BF14" t="s">
        <v>24</v>
      </c>
      <c r="BG14" t="s">
        <v>37</v>
      </c>
      <c r="BH14" t="s">
        <v>38</v>
      </c>
      <c r="BI14">
        <v>1</v>
      </c>
      <c r="BJ14" t="s">
        <v>31</v>
      </c>
      <c r="BK14">
        <v>-1.3995200000000001</v>
      </c>
      <c r="BL14">
        <v>5.3507300000000004</v>
      </c>
      <c r="BM14">
        <v>0.20615</v>
      </c>
      <c r="BP14">
        <v>5.61</v>
      </c>
      <c r="BQ14">
        <v>762.74</v>
      </c>
      <c r="BR14">
        <v>0.45404</v>
      </c>
      <c r="BS14">
        <v>57</v>
      </c>
      <c r="BT14">
        <v>0.86799999999999999</v>
      </c>
      <c r="BU14">
        <v>6.2</v>
      </c>
      <c r="BV14">
        <v>1479.6</v>
      </c>
      <c r="BW14">
        <v>55</v>
      </c>
      <c r="BX14" s="4">
        <f t="shared" si="115"/>
        <v>33.460548800331068</v>
      </c>
      <c r="BY14" s="4">
        <f t="shared" si="115"/>
        <v>78.112736847117702</v>
      </c>
      <c r="BZ14" s="4">
        <f t="shared" si="115"/>
        <v>133.56607382080458</v>
      </c>
      <c r="CA14" s="4">
        <f t="shared" si="115"/>
        <v>195.84552784895948</v>
      </c>
      <c r="CB14" s="4">
        <f t="shared" si="115"/>
        <v>262.07482164333447</v>
      </c>
      <c r="CC14" s="4">
        <f t="shared" si="115"/>
        <v>330.01002881926172</v>
      </c>
      <c r="CD14" s="4">
        <f t="shared" si="115"/>
        <v>397.8038122838538</v>
      </c>
      <c r="CE14" s="4">
        <f t="shared" si="115"/>
        <v>463.87433257164167</v>
      </c>
      <c r="CF14" s="4">
        <f t="shared" si="115"/>
        <v>526.82551099587636</v>
      </c>
      <c r="CG14" s="4">
        <f t="shared" si="115"/>
        <v>585.39464417980741</v>
      </c>
      <c r="CH14" s="4">
        <f t="shared" si="116"/>
        <v>638.41564100469895</v>
      </c>
      <c r="CI14" s="4">
        <f t="shared" si="116"/>
        <v>684.79170653741244</v>
      </c>
      <c r="CJ14" s="4">
        <f t="shared" si="116"/>
        <v>723.47401216278797</v>
      </c>
      <c r="CK14" s="4">
        <f t="shared" si="116"/>
        <v>753.44432617226835</v>
      </c>
      <c r="CL14" s="4">
        <f t="shared" si="116"/>
        <v>773.70041690706057</v>
      </c>
      <c r="CM14" s="4">
        <f t="shared" si="116"/>
        <v>783.24361948388935</v>
      </c>
      <c r="CN14" s="4" t="str">
        <f t="shared" si="116"/>
        <v/>
      </c>
      <c r="CO14" s="4" t="str">
        <f t="shared" ref="CO14:CV14" si="118">IF(OR((EXP($BK14+$BL14*LN(LN(AP14+1)+($BM14/2))))&gt;$BV14,(EXP($BK14+$BL14*LN(LN(AP14+1)+($BM14/2))))&lt;$BU14),"",(EXP($BK14+$BL14*LN(LN(AP14+1)+($BM14/2)))))</f>
        <v/>
      </c>
      <c r="CP14" s="4" t="str">
        <f t="shared" si="118"/>
        <v/>
      </c>
      <c r="CQ14" s="4" t="str">
        <f t="shared" si="118"/>
        <v/>
      </c>
      <c r="CR14" s="4" t="str">
        <f t="shared" si="118"/>
        <v/>
      </c>
      <c r="CS14" s="4" t="str">
        <f t="shared" si="118"/>
        <v/>
      </c>
      <c r="CT14" s="4" t="str">
        <f t="shared" si="118"/>
        <v/>
      </c>
      <c r="CU14" s="4" t="str">
        <f t="shared" si="118"/>
        <v/>
      </c>
      <c r="CV14" s="4" t="str">
        <f t="shared" si="118"/>
        <v/>
      </c>
      <c r="CW14" s="4"/>
      <c r="CX14" s="4"/>
      <c r="CY14" s="4"/>
      <c r="CZ14" s="4"/>
      <c r="DA14" s="4"/>
      <c r="DB14" t="s">
        <v>368</v>
      </c>
      <c r="DC14" t="s">
        <v>210</v>
      </c>
      <c r="DD14" t="s">
        <v>497</v>
      </c>
      <c r="DE14" t="s">
        <v>211</v>
      </c>
      <c r="DF14" t="s">
        <v>435</v>
      </c>
      <c r="DG14">
        <v>0.43</v>
      </c>
      <c r="DH14">
        <v>0.02</v>
      </c>
      <c r="DI14">
        <v>68.37</v>
      </c>
      <c r="DJ14">
        <v>13.43</v>
      </c>
      <c r="DK14">
        <v>10</v>
      </c>
      <c r="DL14" s="5">
        <f t="shared" si="9"/>
        <v>2287.6977214786352</v>
      </c>
      <c r="DM14" s="5">
        <f t="shared" si="10"/>
        <v>5340.5678182374377</v>
      </c>
      <c r="DN14" s="5">
        <f t="shared" si="11"/>
        <v>9131.9124671284098</v>
      </c>
      <c r="DO14" s="5">
        <f t="shared" si="12"/>
        <v>13389.95873903336</v>
      </c>
      <c r="DP14" s="5">
        <f t="shared" si="13"/>
        <v>17918.055555754778</v>
      </c>
      <c r="DQ14" s="5">
        <f t="shared" si="14"/>
        <v>22562.785670372927</v>
      </c>
      <c r="DR14" s="5">
        <f t="shared" si="15"/>
        <v>27197.846645847087</v>
      </c>
      <c r="DS14" s="5">
        <f t="shared" si="16"/>
        <v>31715.088117923144</v>
      </c>
      <c r="DT14" s="5">
        <f t="shared" si="17"/>
        <v>36019.060186788069</v>
      </c>
      <c r="DU14" s="5">
        <f t="shared" si="18"/>
        <v>40023.431822573439</v>
      </c>
      <c r="DV14" s="5">
        <f t="shared" si="19"/>
        <v>43648.477375491268</v>
      </c>
      <c r="DW14" s="5">
        <f t="shared" si="20"/>
        <v>46819.208975962894</v>
      </c>
      <c r="DX14" s="5">
        <f t="shared" si="21"/>
        <v>49463.91821156982</v>
      </c>
      <c r="DY14" s="5">
        <f t="shared" si="22"/>
        <v>51512.988580397992</v>
      </c>
      <c r="DZ14" s="5">
        <f t="shared" si="23"/>
        <v>52897.897503935732</v>
      </c>
      <c r="EA14" s="5">
        <f t="shared" si="24"/>
        <v>53550.366264113516</v>
      </c>
      <c r="EB14" s="5" t="str">
        <f t="shared" si="25"/>
        <v/>
      </c>
      <c r="EC14" s="5" t="str">
        <f t="shared" si="26"/>
        <v/>
      </c>
      <c r="ED14" s="5" t="str">
        <f t="shared" si="27"/>
        <v/>
      </c>
      <c r="EE14" s="5" t="str">
        <f t="shared" si="28"/>
        <v/>
      </c>
      <c r="EF14" s="5" t="str">
        <f t="shared" si="29"/>
        <v/>
      </c>
      <c r="EG14" s="5" t="str">
        <f t="shared" si="30"/>
        <v/>
      </c>
      <c r="EH14" s="5" t="str">
        <f t="shared" si="31"/>
        <v/>
      </c>
      <c r="EI14" s="5" t="str">
        <f t="shared" si="32"/>
        <v/>
      </c>
      <c r="EJ14" s="5" t="str">
        <f t="shared" si="33"/>
        <v/>
      </c>
      <c r="EK14" s="5" t="str">
        <f t="shared" si="34"/>
        <v/>
      </c>
      <c r="EL14" s="5" t="str">
        <f t="shared" si="35"/>
        <v/>
      </c>
      <c r="EM14" s="5" t="str">
        <f t="shared" si="36"/>
        <v/>
      </c>
      <c r="EN14" s="5" t="str">
        <f t="shared" si="37"/>
        <v/>
      </c>
      <c r="EO14" s="5" t="str">
        <f t="shared" si="38"/>
        <v/>
      </c>
      <c r="ER14" s="4">
        <f t="shared" si="39"/>
        <v>2.2876977214786351</v>
      </c>
      <c r="ES14" s="4">
        <f t="shared" si="40"/>
        <v>5.3405678182374379</v>
      </c>
      <c r="ET14" s="4">
        <f t="shared" si="41"/>
        <v>9.1319124671284104</v>
      </c>
      <c r="EU14" s="4">
        <f t="shared" si="42"/>
        <v>13.389958739033361</v>
      </c>
      <c r="EV14" s="4">
        <f t="shared" si="43"/>
        <v>17.918055555754776</v>
      </c>
      <c r="EW14" s="4">
        <f t="shared" si="44"/>
        <v>22.562785670372925</v>
      </c>
      <c r="EX14" s="4">
        <f t="shared" si="45"/>
        <v>27.197846645847086</v>
      </c>
      <c r="EY14" s="4">
        <f t="shared" si="46"/>
        <v>31.715088117923145</v>
      </c>
      <c r="EZ14" s="4">
        <f t="shared" si="47"/>
        <v>36.019060186788067</v>
      </c>
      <c r="FA14" s="4">
        <f t="shared" si="48"/>
        <v>40.023431822573436</v>
      </c>
      <c r="FB14" s="4">
        <f t="shared" si="49"/>
        <v>43.648477375491268</v>
      </c>
      <c r="FC14" s="4">
        <f t="shared" si="50"/>
        <v>46.819208975962894</v>
      </c>
      <c r="FD14" s="4">
        <f t="shared" si="51"/>
        <v>49.463918211569819</v>
      </c>
      <c r="FE14" s="4">
        <f t="shared" si="52"/>
        <v>51.512988580397995</v>
      </c>
      <c r="FF14" s="4">
        <f t="shared" si="53"/>
        <v>52.897897503935731</v>
      </c>
      <c r="FG14" s="4">
        <f t="shared" si="54"/>
        <v>53.550366264113514</v>
      </c>
      <c r="FH14" s="4" t="str">
        <f t="shared" si="55"/>
        <v/>
      </c>
      <c r="FI14" s="4" t="str">
        <f t="shared" si="56"/>
        <v/>
      </c>
      <c r="FJ14" s="4" t="str">
        <f t="shared" si="57"/>
        <v/>
      </c>
      <c r="FK14" s="4" t="str">
        <f t="shared" si="58"/>
        <v/>
      </c>
      <c r="FL14" s="4" t="str">
        <f t="shared" si="59"/>
        <v/>
      </c>
      <c r="FM14" s="4" t="str">
        <f t="shared" si="60"/>
        <v/>
      </c>
      <c r="FN14" s="4" t="str">
        <f t="shared" si="61"/>
        <v/>
      </c>
      <c r="FO14" s="4" t="str">
        <f t="shared" si="62"/>
        <v/>
      </c>
      <c r="FP14" s="4" t="str">
        <f t="shared" si="63"/>
        <v/>
      </c>
      <c r="FQ14" s="4" t="str">
        <f t="shared" si="64"/>
        <v/>
      </c>
      <c r="FR14" s="4" t="str">
        <f t="shared" si="65"/>
        <v/>
      </c>
      <c r="FS14" s="4" t="str">
        <f t="shared" si="66"/>
        <v/>
      </c>
      <c r="FT14" s="4" t="str">
        <f t="shared" si="67"/>
        <v/>
      </c>
      <c r="FU14" s="4" t="str">
        <f t="shared" si="68"/>
        <v/>
      </c>
      <c r="FV14" s="5">
        <f t="shared" si="69"/>
        <v>5.7192443036965877</v>
      </c>
      <c r="FW14" s="5">
        <f t="shared" si="111"/>
        <v>24.789908152986769</v>
      </c>
      <c r="FX14" s="5">
        <f t="shared" si="79"/>
        <v>60.971108866401387</v>
      </c>
      <c r="FY14" s="5">
        <f t="shared" si="80"/>
        <v>117.27578688180581</v>
      </c>
      <c r="FZ14" s="5">
        <f t="shared" si="81"/>
        <v>195.54582261877616</v>
      </c>
      <c r="GA14" s="5">
        <f t="shared" si="82"/>
        <v>296.74792568409543</v>
      </c>
      <c r="GB14" s="5">
        <f t="shared" si="83"/>
        <v>421.14950647464548</v>
      </c>
      <c r="GC14" s="5">
        <f t="shared" si="84"/>
        <v>568.43184338407104</v>
      </c>
      <c r="GD14" s="5">
        <f t="shared" si="85"/>
        <v>737.76721414584904</v>
      </c>
      <c r="GE14" s="5">
        <f t="shared" si="86"/>
        <v>927.87344416925282</v>
      </c>
      <c r="GF14" s="5">
        <f t="shared" si="87"/>
        <v>1137.0532171644145</v>
      </c>
      <c r="GG14" s="5">
        <f t="shared" si="88"/>
        <v>1363.2224330430499</v>
      </c>
      <c r="GH14" s="5">
        <f t="shared" si="89"/>
        <v>1603.9302510118819</v>
      </c>
      <c r="GI14" s="5">
        <f t="shared" si="90"/>
        <v>1856.3725179918015</v>
      </c>
      <c r="GJ14" s="5">
        <f t="shared" si="91"/>
        <v>2117.3997332026356</v>
      </c>
      <c r="GK14" s="5">
        <f t="shared" si="92"/>
        <v>2383.5203926227587</v>
      </c>
      <c r="GL14" s="5" t="str">
        <f t="shared" si="93"/>
        <v/>
      </c>
      <c r="GM14" s="5" t="str">
        <f t="shared" si="94"/>
        <v/>
      </c>
      <c r="GN14" s="5" t="str">
        <f t="shared" si="95"/>
        <v/>
      </c>
      <c r="GO14" s="5" t="str">
        <f t="shared" si="96"/>
        <v/>
      </c>
      <c r="GP14" s="5" t="str">
        <f t="shared" si="97"/>
        <v/>
      </c>
      <c r="GQ14" s="5" t="str">
        <f t="shared" si="98"/>
        <v/>
      </c>
      <c r="GR14" s="5" t="str">
        <f t="shared" si="99"/>
        <v/>
      </c>
      <c r="GS14" s="5" t="str">
        <f t="shared" si="100"/>
        <v/>
      </c>
      <c r="GT14" s="5" t="str">
        <f t="shared" si="101"/>
        <v/>
      </c>
      <c r="GU14" s="5" t="str">
        <f t="shared" si="102"/>
        <v/>
      </c>
      <c r="GV14" s="5" t="str">
        <f t="shared" si="103"/>
        <v/>
      </c>
      <c r="GW14" s="5" t="str">
        <f t="shared" si="104"/>
        <v/>
      </c>
      <c r="GX14" s="5" t="str">
        <f t="shared" si="105"/>
        <v/>
      </c>
      <c r="GY14" s="5" t="str">
        <f t="shared" si="106"/>
        <v/>
      </c>
      <c r="HA14" s="4">
        <f>IF(FV14="","",(FV14/(FV14+'Tree Height and Biomass Calcs'!DI14)*100))</f>
        <v>8.8196578471640343</v>
      </c>
      <c r="HB14" s="4">
        <f>IF(FW14="","",(FW14/(FW14+'Tree Height and Biomass Calcs'!DJ14)*100))</f>
        <v>15.161405750555504</v>
      </c>
      <c r="HC14" s="4">
        <f>IF(FX14="","",(FX14/(FX14+'Tree Height and Biomass Calcs'!DK14)*100))</f>
        <v>19.210199701605848</v>
      </c>
      <c r="HD14" s="4">
        <f>IF(FY14="","",(FY14/(FY14+'Tree Height and Biomass Calcs'!DL14)*100))</f>
        <v>22.091504522897534</v>
      </c>
      <c r="HE14" s="4">
        <f>IF(FZ14="","",(FZ14/(FZ14+'Tree Height and Biomass Calcs'!DM14)*100))</f>
        <v>24.302282089715149</v>
      </c>
      <c r="HF14" s="4">
        <f>IF(GA14="","",(GA14/(GA14+'Tree Height and Biomass Calcs'!DN14)*100))</f>
        <v>26.120655278301207</v>
      </c>
      <c r="HG14" s="4">
        <f>IF(GB14="","",(GB14/(GB14+'Tree Height and Biomass Calcs'!DO14)*100))</f>
        <v>27.716669203325299</v>
      </c>
      <c r="HH14" s="4">
        <f>IF(GC14="","",(GC14/(GC14+'Tree Height and Biomass Calcs'!DP14)*100))</f>
        <v>29.200875505468233</v>
      </c>
      <c r="HI14" s="4">
        <f>IF(GD14="","",(GD14/(GD14+'Tree Height and Biomass Calcs'!DQ14)*100))</f>
        <v>30.649417447275706</v>
      </c>
      <c r="HJ14" s="4">
        <f>IF(GE14="","",(GE14/(GE14+'Tree Height and Biomass Calcs'!DR14)*100))</f>
        <v>32.118118367242673</v>
      </c>
      <c r="HK14" s="4">
        <f>IF(GF14="","",(GF14/(GF14+'Tree Height and Biomass Calcs'!DS14)*100))</f>
        <v>33.650968475938129</v>
      </c>
      <c r="HL14" s="4">
        <f>IF(GG14="","",(GG14/(GG14+'Tree Height and Biomass Calcs'!DT14)*100))</f>
        <v>35.285655713420979</v>
      </c>
      <c r="HM14" s="4">
        <f>IF(GH14="","",(GH14/(GH14+'Tree Height and Biomass Calcs'!DU14)*100))</f>
        <v>37.057549604803278</v>
      </c>
      <c r="HN14" s="4">
        <f>IF(GI14="","",(GI14/(GI14+'Tree Height and Biomass Calcs'!DV14)*100))</f>
        <v>39.002944672059847</v>
      </c>
      <c r="HO14" s="4">
        <f>IF(GJ14="","",(GJ14/(GJ14+'Tree Height and Biomass Calcs'!DW14)*100))</f>
        <v>41.162055647558432</v>
      </c>
      <c r="HP14" s="4">
        <f>IF(GK14="","",(GK14/(GK14+'Tree Height and Biomass Calcs'!DX14)*100))</f>
        <v>43.582069916375652</v>
      </c>
      <c r="HQ14" s="4" t="str">
        <f>IF(GL14="","",(GL14/(GL14+'Tree Height and Biomass Calcs'!DY14)*100))</f>
        <v/>
      </c>
      <c r="HR14" s="4" t="str">
        <f>IF(GM14="","",(GM14/(GM14+'Tree Height and Biomass Calcs'!DZ14)*100))</f>
        <v/>
      </c>
      <c r="HS14" s="4" t="str">
        <f>IF(GN14="","",(GN14/(GN14+'Tree Height and Biomass Calcs'!EA14)*100))</f>
        <v/>
      </c>
      <c r="HT14" s="4" t="str">
        <f>IF(GO14="","",(GO14/(GO14+'Tree Height and Biomass Calcs'!EB14)*100))</f>
        <v/>
      </c>
      <c r="HU14" s="4" t="str">
        <f>IF(GP14="","",(GP14/(GP14+'Tree Height and Biomass Calcs'!EC14)*100))</f>
        <v/>
      </c>
      <c r="HV14" s="4" t="str">
        <f>IF(GQ14="","",(GQ14/(GQ14+'Tree Height and Biomass Calcs'!ED14)*100))</f>
        <v/>
      </c>
      <c r="HW14" s="4" t="str">
        <f>IF(GR14="","",(GR14/(GR14+'Tree Height and Biomass Calcs'!EE14)*100))</f>
        <v/>
      </c>
      <c r="HX14" s="4" t="str">
        <f>IF(GS14="","",(GS14/(GS14+'Tree Height and Biomass Calcs'!EF14)*100))</f>
        <v/>
      </c>
      <c r="HY14" s="4" t="str">
        <f>IF(GT14="","",(GT14/(GT14+'Tree Height and Biomass Calcs'!EG14)*100))</f>
        <v/>
      </c>
      <c r="HZ14" s="4" t="str">
        <f>IF(GU14="","",(GU14/(GU14+'Tree Height and Biomass Calcs'!EH14)*100))</f>
        <v/>
      </c>
      <c r="IA14" s="4" t="str">
        <f>IF(GV14="","",(GV14/(GV14+'Tree Height and Biomass Calcs'!EI14)*100))</f>
        <v/>
      </c>
      <c r="IB14" s="4" t="str">
        <f>IF(GW14="","",(GW14/(GW14+'Tree Height and Biomass Calcs'!EJ14)*100))</f>
        <v/>
      </c>
      <c r="IC14" s="4" t="str">
        <f>IF(GX14="","",(GX14/(GX14+'Tree Height and Biomass Calcs'!EK14)*100))</f>
        <v/>
      </c>
      <c r="ID14" s="4" t="str">
        <f>IF(GY14="","",(GY14/(GY14+'Tree Height and Biomass Calcs'!EL14)*100))</f>
        <v/>
      </c>
    </row>
    <row r="15" spans="1:238" x14ac:dyDescent="0.25">
      <c r="A15" t="s">
        <v>21</v>
      </c>
      <c r="B15" t="s">
        <v>22</v>
      </c>
      <c r="C15" t="s">
        <v>23</v>
      </c>
      <c r="D15" t="s">
        <v>21</v>
      </c>
      <c r="E15" t="s">
        <v>22</v>
      </c>
      <c r="F15" t="s">
        <v>23</v>
      </c>
      <c r="G15" t="s">
        <v>25</v>
      </c>
      <c r="H15" t="s">
        <v>24</v>
      </c>
      <c r="I15" t="s">
        <v>35</v>
      </c>
      <c r="J15" t="s">
        <v>36</v>
      </c>
      <c r="K15" t="s">
        <v>33</v>
      </c>
      <c r="L15">
        <v>-3.6810999999999998</v>
      </c>
      <c r="M15">
        <v>3.0548000000000002</v>
      </c>
      <c r="N15">
        <v>-2.3259999999999999E-2</v>
      </c>
      <c r="Q15">
        <v>2.34</v>
      </c>
      <c r="R15">
        <v>96.61</v>
      </c>
      <c r="S15">
        <v>22.679220000000001</v>
      </c>
      <c r="T15">
        <v>54</v>
      </c>
      <c r="U15">
        <v>0.84699999999999998</v>
      </c>
      <c r="V15">
        <v>5.0999999999999996</v>
      </c>
      <c r="W15">
        <v>94.5</v>
      </c>
      <c r="X15">
        <v>51</v>
      </c>
      <c r="Y15" s="4">
        <f t="shared" ref="Y15:AM15" si="119">IF(OR(($L15+$M15*Y$2+$N15*Y$2^2)&gt;$W15,($L15+$M15*Y$2+$N15*Y$2^2)&lt;$V15),"",($L15+$M15*Y$2+$N15*Y$2^2))</f>
        <v>11.0114</v>
      </c>
      <c r="Z15" s="4">
        <f t="shared" si="119"/>
        <v>24.540900000000001</v>
      </c>
      <c r="AA15" s="4">
        <f t="shared" si="119"/>
        <v>36.907400000000003</v>
      </c>
      <c r="AB15" s="4">
        <f t="shared" si="119"/>
        <v>48.110900000000001</v>
      </c>
      <c r="AC15" s="4">
        <f t="shared" si="119"/>
        <v>58.151400000000002</v>
      </c>
      <c r="AD15" s="4">
        <f t="shared" si="119"/>
        <v>67.028900000000007</v>
      </c>
      <c r="AE15" s="4">
        <f t="shared" si="119"/>
        <v>74.743400000000008</v>
      </c>
      <c r="AF15" s="4">
        <f t="shared" si="119"/>
        <v>81.294900000000013</v>
      </c>
      <c r="AG15" s="4">
        <f t="shared" si="119"/>
        <v>86.68340000000002</v>
      </c>
      <c r="AH15" s="4">
        <f t="shared" si="119"/>
        <v>90.908900000000017</v>
      </c>
      <c r="AI15" s="4">
        <f t="shared" si="119"/>
        <v>93.971400000000031</v>
      </c>
      <c r="AJ15" s="4" t="str">
        <f t="shared" si="119"/>
        <v/>
      </c>
      <c r="AK15" s="4" t="str">
        <f t="shared" si="119"/>
        <v/>
      </c>
      <c r="AL15" s="4" t="str">
        <f t="shared" si="119"/>
        <v/>
      </c>
      <c r="AM15" s="4" t="str">
        <f t="shared" si="119"/>
        <v/>
      </c>
      <c r="BC15" t="s">
        <v>21</v>
      </c>
      <c r="BD15" t="s">
        <v>22</v>
      </c>
      <c r="BE15" t="s">
        <v>23</v>
      </c>
      <c r="BF15" t="s">
        <v>24</v>
      </c>
      <c r="BG15" t="s">
        <v>37</v>
      </c>
      <c r="BH15" t="s">
        <v>38</v>
      </c>
      <c r="BI15" t="s">
        <v>27</v>
      </c>
      <c r="BJ15" t="s">
        <v>33</v>
      </c>
      <c r="BK15">
        <v>-8.3526299999999996</v>
      </c>
      <c r="BL15">
        <v>4.4220800000000002</v>
      </c>
      <c r="BM15">
        <v>3.0360000000000002E-2</v>
      </c>
      <c r="BP15">
        <v>2.14</v>
      </c>
      <c r="BQ15">
        <v>702.22</v>
      </c>
      <c r="BR15">
        <v>278.91728999999998</v>
      </c>
      <c r="BS15">
        <v>54</v>
      </c>
      <c r="BT15">
        <v>0.748</v>
      </c>
      <c r="BU15">
        <v>10.3</v>
      </c>
      <c r="BV15">
        <v>825.5</v>
      </c>
      <c r="BW15">
        <v>51</v>
      </c>
      <c r="BX15" s="4">
        <f t="shared" ref="BX15:CH15" si="120">IF(OR(($BK15+$BL15*Y15+$BM15*Y15^2)&gt;$BV15,($BK15+$BL15*Y15+$BM15*Y15^2)&lt;$BU15),"",($BK15+$BL15*Y15+$BM15*Y15^2))</f>
        <v>44.021839945585604</v>
      </c>
      <c r="BY15" s="4">
        <f t="shared" si="120"/>
        <v>118.45367833451161</v>
      </c>
      <c r="BZ15" s="4">
        <f t="shared" si="120"/>
        <v>196.20990685771363</v>
      </c>
      <c r="CA15" s="4">
        <f t="shared" si="120"/>
        <v>274.67065676787161</v>
      </c>
      <c r="CB15" s="4">
        <f t="shared" si="120"/>
        <v>351.46244328670565</v>
      </c>
      <c r="CC15" s="4">
        <f t="shared" si="120"/>
        <v>424.4581656049757</v>
      </c>
      <c r="CD15" s="4">
        <f t="shared" si="120"/>
        <v>491.77710688248169</v>
      </c>
      <c r="CE15" s="4">
        <f t="shared" si="120"/>
        <v>551.78493424806379</v>
      </c>
      <c r="CF15" s="4">
        <f t="shared" si="120"/>
        <v>603.09369879960184</v>
      </c>
      <c r="CG15" s="4">
        <f t="shared" si="120"/>
        <v>644.56183560401576</v>
      </c>
      <c r="CH15" s="4">
        <f t="shared" si="120"/>
        <v>675.29416369726596</v>
      </c>
      <c r="CI15" s="4"/>
      <c r="CJ15" s="4"/>
      <c r="CK15" s="4"/>
      <c r="CL15" s="4"/>
      <c r="CM15" s="4" t="str">
        <f t="shared" ref="CM15:DA15" si="121">IF(OR(($BK15+$BL15*AN15+$BM15*AN15^2)&gt;$BV15,($BK15+$BL15*AN15+$BM15*AN15^2)&lt;$BU15),"",($BK15+$BL15*AN15+$BM15*AN15^2))</f>
        <v/>
      </c>
      <c r="CN15" s="4" t="str">
        <f t="shared" si="121"/>
        <v/>
      </c>
      <c r="CO15" s="4" t="str">
        <f t="shared" si="121"/>
        <v/>
      </c>
      <c r="CP15" s="4" t="str">
        <f t="shared" si="121"/>
        <v/>
      </c>
      <c r="CQ15" s="4" t="str">
        <f t="shared" si="121"/>
        <v/>
      </c>
      <c r="CR15" s="4" t="str">
        <f t="shared" si="121"/>
        <v/>
      </c>
      <c r="CS15" s="4" t="str">
        <f t="shared" si="121"/>
        <v/>
      </c>
      <c r="CT15" s="4" t="str">
        <f t="shared" si="121"/>
        <v/>
      </c>
      <c r="CU15" s="4" t="str">
        <f t="shared" si="121"/>
        <v/>
      </c>
      <c r="CV15" s="4" t="str">
        <f t="shared" si="121"/>
        <v/>
      </c>
      <c r="CW15" s="4" t="str">
        <f t="shared" si="121"/>
        <v/>
      </c>
      <c r="CX15" s="4" t="str">
        <f t="shared" si="121"/>
        <v/>
      </c>
      <c r="CY15" s="4" t="str">
        <f t="shared" si="121"/>
        <v/>
      </c>
      <c r="CZ15" s="4" t="str">
        <f t="shared" si="121"/>
        <v/>
      </c>
      <c r="DA15" s="4" t="str">
        <f t="shared" si="121"/>
        <v/>
      </c>
      <c r="DB15" t="s">
        <v>21</v>
      </c>
      <c r="DC15" t="s">
        <v>22</v>
      </c>
      <c r="DD15" t="s">
        <v>434</v>
      </c>
      <c r="DE15" t="s">
        <v>23</v>
      </c>
      <c r="DF15" t="s">
        <v>435</v>
      </c>
      <c r="DG15">
        <v>0.46</v>
      </c>
      <c r="DH15">
        <v>0.04</v>
      </c>
      <c r="DI15">
        <v>102.75</v>
      </c>
      <c r="DJ15">
        <v>12.28</v>
      </c>
      <c r="DK15">
        <v>10</v>
      </c>
      <c r="DL15" s="5">
        <f t="shared" si="9"/>
        <v>4523.2440544089204</v>
      </c>
      <c r="DM15" s="5">
        <f t="shared" si="10"/>
        <v>12171.115448871067</v>
      </c>
      <c r="DN15" s="5">
        <f t="shared" si="11"/>
        <v>20160.567929630077</v>
      </c>
      <c r="DO15" s="5">
        <f t="shared" si="12"/>
        <v>28222.409982898807</v>
      </c>
      <c r="DP15" s="5">
        <f t="shared" si="13"/>
        <v>36112.766047709003</v>
      </c>
      <c r="DQ15" s="5">
        <f t="shared" si="14"/>
        <v>43613.076515911256</v>
      </c>
      <c r="DR15" s="5">
        <f t="shared" si="15"/>
        <v>50530.097732174996</v>
      </c>
      <c r="DS15" s="5">
        <f t="shared" si="16"/>
        <v>56695.901993988555</v>
      </c>
      <c r="DT15" s="5">
        <f t="shared" si="17"/>
        <v>61967.87755165909</v>
      </c>
      <c r="DU15" s="5">
        <f t="shared" si="18"/>
        <v>66228.728608312624</v>
      </c>
      <c r="DV15" s="5">
        <f t="shared" si="19"/>
        <v>69386.475319894074</v>
      </c>
      <c r="DW15" s="5" t="str">
        <f t="shared" si="20"/>
        <v/>
      </c>
      <c r="DX15" s="5" t="str">
        <f t="shared" si="21"/>
        <v/>
      </c>
      <c r="DY15" s="5" t="str">
        <f t="shared" si="22"/>
        <v/>
      </c>
      <c r="DZ15" s="5" t="str">
        <f t="shared" si="23"/>
        <v/>
      </c>
      <c r="EA15" s="5" t="str">
        <f t="shared" si="24"/>
        <v/>
      </c>
      <c r="EB15" s="5" t="str">
        <f t="shared" si="25"/>
        <v/>
      </c>
      <c r="EC15" s="5" t="str">
        <f t="shared" si="26"/>
        <v/>
      </c>
      <c r="ED15" s="5" t="str">
        <f t="shared" si="27"/>
        <v/>
      </c>
      <c r="EE15" s="5" t="str">
        <f t="shared" si="28"/>
        <v/>
      </c>
      <c r="EF15" s="5" t="str">
        <f t="shared" si="29"/>
        <v/>
      </c>
      <c r="EG15" s="5" t="str">
        <f t="shared" si="30"/>
        <v/>
      </c>
      <c r="EH15" s="5" t="str">
        <f t="shared" si="31"/>
        <v/>
      </c>
      <c r="EI15" s="5" t="str">
        <f t="shared" si="32"/>
        <v/>
      </c>
      <c r="EJ15" s="5" t="str">
        <f t="shared" si="33"/>
        <v/>
      </c>
      <c r="EK15" s="5" t="str">
        <f t="shared" si="34"/>
        <v/>
      </c>
      <c r="EL15" s="5" t="str">
        <f t="shared" si="35"/>
        <v/>
      </c>
      <c r="EM15" s="5" t="str">
        <f t="shared" si="36"/>
        <v/>
      </c>
      <c r="EN15" s="5" t="str">
        <f t="shared" si="37"/>
        <v/>
      </c>
      <c r="EO15" s="5" t="str">
        <f t="shared" si="38"/>
        <v/>
      </c>
      <c r="ER15" s="4">
        <f t="shared" si="39"/>
        <v>4.5232440544089201</v>
      </c>
      <c r="ES15" s="4">
        <f t="shared" si="40"/>
        <v>12.171115448871067</v>
      </c>
      <c r="ET15" s="4">
        <f t="shared" si="41"/>
        <v>20.160567929630076</v>
      </c>
      <c r="EU15" s="4">
        <f t="shared" si="42"/>
        <v>28.222409982898807</v>
      </c>
      <c r="EV15" s="4">
        <f t="shared" si="43"/>
        <v>36.112766047709002</v>
      </c>
      <c r="EW15" s="4">
        <f t="shared" si="44"/>
        <v>43.613076515911253</v>
      </c>
      <c r="EX15" s="4">
        <f t="shared" si="45"/>
        <v>50.530097732174994</v>
      </c>
      <c r="EY15" s="4">
        <f t="shared" si="46"/>
        <v>56.695901993988556</v>
      </c>
      <c r="EZ15" s="4">
        <f t="shared" si="47"/>
        <v>61.967877551659093</v>
      </c>
      <c r="FA15" s="4">
        <f t="shared" si="48"/>
        <v>66.228728608312622</v>
      </c>
      <c r="FB15" s="4">
        <f t="shared" si="49"/>
        <v>69.386475319894075</v>
      </c>
      <c r="FC15" s="4" t="str">
        <f t="shared" si="50"/>
        <v/>
      </c>
      <c r="FD15" s="4" t="str">
        <f t="shared" si="51"/>
        <v/>
      </c>
      <c r="FE15" s="4" t="str">
        <f t="shared" si="52"/>
        <v/>
      </c>
      <c r="FF15" s="4" t="str">
        <f t="shared" si="53"/>
        <v/>
      </c>
      <c r="FG15" s="4" t="str">
        <f t="shared" si="54"/>
        <v/>
      </c>
      <c r="FH15" s="4" t="str">
        <f t="shared" si="55"/>
        <v/>
      </c>
      <c r="FI15" s="4" t="str">
        <f t="shared" si="56"/>
        <v/>
      </c>
      <c r="FJ15" s="4" t="str">
        <f t="shared" si="57"/>
        <v/>
      </c>
      <c r="FK15" s="4" t="str">
        <f t="shared" si="58"/>
        <v/>
      </c>
      <c r="FL15" s="4" t="str">
        <f t="shared" si="59"/>
        <v/>
      </c>
      <c r="FM15" s="4" t="str">
        <f t="shared" si="60"/>
        <v/>
      </c>
      <c r="FN15" s="4" t="str">
        <f t="shared" si="61"/>
        <v/>
      </c>
      <c r="FO15" s="4" t="str">
        <f t="shared" si="62"/>
        <v/>
      </c>
      <c r="FP15" s="4" t="str">
        <f t="shared" si="63"/>
        <v/>
      </c>
      <c r="FQ15" s="4" t="str">
        <f t="shared" si="64"/>
        <v/>
      </c>
      <c r="FR15" s="4" t="str">
        <f t="shared" si="65"/>
        <v/>
      </c>
      <c r="FS15" s="4" t="str">
        <f t="shared" si="66"/>
        <v/>
      </c>
      <c r="FT15" s="4" t="str">
        <f t="shared" si="67"/>
        <v/>
      </c>
      <c r="FU15" s="4" t="str">
        <f t="shared" si="68"/>
        <v/>
      </c>
      <c r="FV15" s="5">
        <f t="shared" si="69"/>
        <v>11.3081101360223</v>
      </c>
      <c r="FW15" s="5">
        <f t="shared" si="111"/>
        <v>53.044008894222266</v>
      </c>
      <c r="FX15" s="5">
        <f t="shared" si="79"/>
        <v>133.87321734047512</v>
      </c>
      <c r="FY15" s="5">
        <f t="shared" si="80"/>
        <v>254.83066212179733</v>
      </c>
      <c r="FZ15" s="5">
        <f t="shared" si="81"/>
        <v>415.66860219831688</v>
      </c>
      <c r="GA15" s="5">
        <f t="shared" si="82"/>
        <v>614.98320860736749</v>
      </c>
      <c r="GB15" s="5">
        <f t="shared" si="83"/>
        <v>850.34114422758319</v>
      </c>
      <c r="GC15" s="5">
        <f t="shared" si="84"/>
        <v>1118.4061435429921</v>
      </c>
      <c r="GD15" s="5">
        <f t="shared" si="85"/>
        <v>1415.0655924071111</v>
      </c>
      <c r="GE15" s="5">
        <f t="shared" si="86"/>
        <v>1735.5571078070404</v>
      </c>
      <c r="GF15" s="5">
        <f t="shared" si="87"/>
        <v>2074.5951176275571</v>
      </c>
      <c r="GG15" s="5" t="str">
        <f t="shared" si="88"/>
        <v/>
      </c>
      <c r="GH15" s="5" t="str">
        <f t="shared" si="89"/>
        <v/>
      </c>
      <c r="GI15" s="5" t="str">
        <f t="shared" si="90"/>
        <v/>
      </c>
      <c r="GJ15" s="5" t="str">
        <f t="shared" si="91"/>
        <v/>
      </c>
      <c r="GK15" s="5" t="str">
        <f t="shared" si="92"/>
        <v/>
      </c>
      <c r="GL15" s="5" t="str">
        <f t="shared" si="93"/>
        <v/>
      </c>
      <c r="GM15" s="5" t="str">
        <f t="shared" si="94"/>
        <v/>
      </c>
      <c r="GN15" s="5" t="str">
        <f t="shared" si="95"/>
        <v/>
      </c>
      <c r="GO15" s="5" t="str">
        <f t="shared" si="96"/>
        <v/>
      </c>
      <c r="GP15" s="5" t="str">
        <f t="shared" si="97"/>
        <v/>
      </c>
      <c r="GQ15" s="5" t="str">
        <f t="shared" si="98"/>
        <v/>
      </c>
      <c r="GR15" s="5" t="str">
        <f t="shared" si="99"/>
        <v/>
      </c>
      <c r="GS15" s="5" t="str">
        <f t="shared" si="100"/>
        <v/>
      </c>
      <c r="GT15" s="5" t="str">
        <f t="shared" si="101"/>
        <v/>
      </c>
      <c r="GU15" s="5" t="str">
        <f t="shared" si="102"/>
        <v/>
      </c>
      <c r="GV15" s="5" t="str">
        <f t="shared" si="103"/>
        <v/>
      </c>
      <c r="GW15" s="5" t="str">
        <f t="shared" si="104"/>
        <v/>
      </c>
      <c r="GX15" s="5" t="str">
        <f t="shared" si="105"/>
        <v/>
      </c>
      <c r="GY15" s="5" t="str">
        <f t="shared" si="106"/>
        <v/>
      </c>
      <c r="HA15" s="4">
        <f>IF(FV15="","",(FV15/(FV15+'Tree Height and Biomass Calcs'!DI15)*100))</f>
        <v>22.943506993233125</v>
      </c>
      <c r="HB15" s="4">
        <f>IF(FW15="","",(FW15/(FW15+'Tree Height and Biomass Calcs'!DJ15)*100))</f>
        <v>19.409241142798386</v>
      </c>
      <c r="HC15" s="4">
        <f>IF(FX15="","",(FX15/(FX15+'Tree Height and Biomass Calcs'!DK15)*100))</f>
        <v>19.894751285283569</v>
      </c>
      <c r="HD15" s="4">
        <f>IF(FY15="","",(FY15/(FY15+'Tree Height and Biomass Calcs'!DL15)*100))</f>
        <v>20.905749572275806</v>
      </c>
      <c r="HE15" s="4">
        <f>IF(FZ15="","",(FZ15/(FZ15+'Tree Height and Biomass Calcs'!DM15)*100))</f>
        <v>22.148254989997522</v>
      </c>
      <c r="HF15" s="4">
        <f>IF(GA15="","",(GA15/(GA15+'Tree Height and Biomass Calcs'!DN15)*100))</f>
        <v>23.560073691032063</v>
      </c>
      <c r="HG15" s="4">
        <f>IF(GB15="","",(GB15/(GB15+'Tree Height and Biomass Calcs'!DO15)*100))</f>
        <v>25.127183284677727</v>
      </c>
      <c r="HH15" s="4">
        <f>IF(GC15="","",(GC15/(GC15+'Tree Height and Biomass Calcs'!DP15)*100))</f>
        <v>26.852782298670057</v>
      </c>
      <c r="HI15" s="4">
        <f>IF(GD15="","",(GD15/(GD15+'Tree Height and Biomass Calcs'!DQ15)*100))</f>
        <v>28.74917331713981</v>
      </c>
      <c r="HJ15" s="4">
        <f>IF(GE15="","",(GE15/(GE15+'Tree Height and Biomass Calcs'!DR15)*100))</f>
        <v>30.835181086798446</v>
      </c>
      <c r="HK15" s="4">
        <f>IF(GF15="","",(GF15/(GF15+'Tree Height and Biomass Calcs'!DS15)*100))</f>
        <v>33.135384500247753</v>
      </c>
      <c r="HL15" s="4" t="str">
        <f>IF(GG15="","",(GG15/(GG15+'Tree Height and Biomass Calcs'!DT15)*100))</f>
        <v/>
      </c>
      <c r="HM15" s="4" t="str">
        <f>IF(GH15="","",(GH15/(GH15+'Tree Height and Biomass Calcs'!DU15)*100))</f>
        <v/>
      </c>
      <c r="HN15" s="4" t="str">
        <f>IF(GI15="","",(GI15/(GI15+'Tree Height and Biomass Calcs'!DV15)*100))</f>
        <v/>
      </c>
      <c r="HO15" s="4" t="str">
        <f>IF(GJ15="","",(GJ15/(GJ15+'Tree Height and Biomass Calcs'!DW15)*100))</f>
        <v/>
      </c>
      <c r="HP15" s="4" t="str">
        <f>IF(GK15="","",(GK15/(GK15+'Tree Height and Biomass Calcs'!DX15)*100))</f>
        <v/>
      </c>
      <c r="HQ15" s="4" t="str">
        <f>IF(GL15="","",(GL15/(GL15+'Tree Height and Biomass Calcs'!DY15)*100))</f>
        <v/>
      </c>
      <c r="HR15" s="4" t="str">
        <f>IF(GM15="","",(GM15/(GM15+'Tree Height and Biomass Calcs'!DZ15)*100))</f>
        <v/>
      </c>
      <c r="HS15" s="4" t="str">
        <f>IF(GN15="","",(GN15/(GN15+'Tree Height and Biomass Calcs'!EA15)*100))</f>
        <v/>
      </c>
      <c r="HT15" s="4" t="str">
        <f>IF(GO15="","",(GO15/(GO15+'Tree Height and Biomass Calcs'!EB15)*100))</f>
        <v/>
      </c>
      <c r="HU15" s="4" t="str">
        <f>IF(GP15="","",(GP15/(GP15+'Tree Height and Biomass Calcs'!EC15)*100))</f>
        <v/>
      </c>
      <c r="HV15" s="4" t="str">
        <f>IF(GQ15="","",(GQ15/(GQ15+'Tree Height and Biomass Calcs'!ED15)*100))</f>
        <v/>
      </c>
      <c r="HW15" s="4" t="str">
        <f>IF(GR15="","",(GR15/(GR15+'Tree Height and Biomass Calcs'!EE15)*100))</f>
        <v/>
      </c>
      <c r="HX15" s="4" t="str">
        <f>IF(GS15="","",(GS15/(GS15+'Tree Height and Biomass Calcs'!EF15)*100))</f>
        <v/>
      </c>
      <c r="HY15" s="4" t="str">
        <f>IF(GT15="","",(GT15/(GT15+'Tree Height and Biomass Calcs'!EG15)*100))</f>
        <v/>
      </c>
      <c r="HZ15" s="4" t="str">
        <f>IF(GU15="","",(GU15/(GU15+'Tree Height and Biomass Calcs'!EH15)*100))</f>
        <v/>
      </c>
      <c r="IA15" s="4" t="str">
        <f>IF(GV15="","",(GV15/(GV15+'Tree Height and Biomass Calcs'!EI15)*100))</f>
        <v/>
      </c>
      <c r="IB15" s="4" t="str">
        <f>IF(GW15="","",(GW15/(GW15+'Tree Height and Biomass Calcs'!EJ15)*100))</f>
        <v/>
      </c>
      <c r="IC15" s="4" t="str">
        <f>IF(GX15="","",(GX15/(GX15+'Tree Height and Biomass Calcs'!EK15)*100))</f>
        <v/>
      </c>
      <c r="ID15" s="4" t="str">
        <f>IF(GY15="","",(GY15/(GY15+'Tree Height and Biomass Calcs'!EL15)*100))</f>
        <v/>
      </c>
    </row>
    <row r="16" spans="1:238" x14ac:dyDescent="0.25">
      <c r="A16" t="s">
        <v>92</v>
      </c>
      <c r="B16" t="s">
        <v>22</v>
      </c>
      <c r="C16" t="s">
        <v>23</v>
      </c>
      <c r="D16" t="s">
        <v>92</v>
      </c>
      <c r="E16" t="s">
        <v>22</v>
      </c>
      <c r="F16" t="s">
        <v>23</v>
      </c>
      <c r="G16" t="s">
        <v>25</v>
      </c>
      <c r="H16" t="s">
        <v>24</v>
      </c>
      <c r="I16" t="s">
        <v>35</v>
      </c>
      <c r="J16" t="s">
        <v>44</v>
      </c>
      <c r="K16" t="s">
        <v>28</v>
      </c>
      <c r="L16">
        <v>2.5294400000000001</v>
      </c>
      <c r="M16">
        <v>1.7845500000000001</v>
      </c>
      <c r="Q16">
        <v>2.5299999999999998</v>
      </c>
      <c r="R16">
        <v>70.34</v>
      </c>
      <c r="S16">
        <v>6.99627</v>
      </c>
      <c r="T16">
        <v>36</v>
      </c>
      <c r="U16">
        <v>0.85</v>
      </c>
      <c r="V16">
        <v>2.5</v>
      </c>
      <c r="W16">
        <v>68.599999999999994</v>
      </c>
      <c r="X16">
        <v>34</v>
      </c>
      <c r="Y16" s="4">
        <f t="shared" ref="Y16:BB16" si="122">IF(OR(($L16+$M16*Y$2)&gt;$W16,($L16+$M16*Y$2)&lt;$V16),"",($L16+$M16*Y$2))</f>
        <v>11.452190000000002</v>
      </c>
      <c r="Z16" s="4">
        <f t="shared" si="122"/>
        <v>20.374940000000002</v>
      </c>
      <c r="AA16" s="4">
        <f t="shared" si="122"/>
        <v>29.297690000000003</v>
      </c>
      <c r="AB16" s="4">
        <f t="shared" si="122"/>
        <v>38.220440000000004</v>
      </c>
      <c r="AC16" s="4">
        <f t="shared" si="122"/>
        <v>47.143190000000004</v>
      </c>
      <c r="AD16" s="4">
        <f t="shared" si="122"/>
        <v>56.065940000000005</v>
      </c>
      <c r="AE16" s="4">
        <f t="shared" si="122"/>
        <v>64.988690000000005</v>
      </c>
      <c r="AF16" s="4" t="str">
        <f t="shared" si="122"/>
        <v/>
      </c>
      <c r="AG16" s="4" t="str">
        <f t="shared" si="122"/>
        <v/>
      </c>
      <c r="AH16" s="4" t="str">
        <f t="shared" si="122"/>
        <v/>
      </c>
      <c r="AI16" s="4" t="str">
        <f t="shared" si="122"/>
        <v/>
      </c>
      <c r="AJ16" s="4" t="str">
        <f t="shared" si="122"/>
        <v/>
      </c>
      <c r="AK16" s="4" t="str">
        <f t="shared" si="122"/>
        <v/>
      </c>
      <c r="AL16" s="4" t="str">
        <f t="shared" si="122"/>
        <v/>
      </c>
      <c r="AM16" s="4" t="str">
        <f t="shared" si="122"/>
        <v/>
      </c>
      <c r="AN16" s="4" t="str">
        <f t="shared" si="122"/>
        <v/>
      </c>
      <c r="AO16" s="4" t="str">
        <f t="shared" si="122"/>
        <v/>
      </c>
      <c r="AP16" s="4" t="str">
        <f t="shared" si="122"/>
        <v/>
      </c>
      <c r="AQ16" s="4" t="str">
        <f t="shared" si="122"/>
        <v/>
      </c>
      <c r="AR16" s="4" t="str">
        <f t="shared" si="122"/>
        <v/>
      </c>
      <c r="AS16" s="4" t="str">
        <f t="shared" si="122"/>
        <v/>
      </c>
      <c r="AT16" s="4" t="str">
        <f t="shared" si="122"/>
        <v/>
      </c>
      <c r="AU16" s="4" t="str">
        <f t="shared" si="122"/>
        <v/>
      </c>
      <c r="AV16" s="4" t="str">
        <f t="shared" si="122"/>
        <v/>
      </c>
      <c r="AW16" s="4" t="str">
        <f t="shared" si="122"/>
        <v/>
      </c>
      <c r="AX16" s="4" t="str">
        <f t="shared" si="122"/>
        <v/>
      </c>
      <c r="AY16" s="4" t="str">
        <f t="shared" si="122"/>
        <v/>
      </c>
      <c r="AZ16" s="4" t="str">
        <f t="shared" si="122"/>
        <v/>
      </c>
      <c r="BA16" s="4" t="str">
        <f t="shared" si="122"/>
        <v/>
      </c>
      <c r="BB16" s="4" t="str">
        <f t="shared" si="122"/>
        <v/>
      </c>
      <c r="BC16" t="s">
        <v>92</v>
      </c>
      <c r="BD16" t="s">
        <v>22</v>
      </c>
      <c r="BE16" t="s">
        <v>23</v>
      </c>
      <c r="BF16" t="s">
        <v>24</v>
      </c>
      <c r="BG16" t="s">
        <v>37</v>
      </c>
      <c r="BH16" t="s">
        <v>38</v>
      </c>
      <c r="BI16" t="s">
        <v>52</v>
      </c>
      <c r="BJ16" t="s">
        <v>33</v>
      </c>
      <c r="BK16">
        <v>1.5083599999999999</v>
      </c>
      <c r="BL16">
        <v>-0.53032999999999997</v>
      </c>
      <c r="BM16">
        <v>9.8930000000000004E-2</v>
      </c>
      <c r="BP16">
        <v>0.8</v>
      </c>
      <c r="BQ16">
        <v>453.72</v>
      </c>
      <c r="BR16">
        <v>0.48742999999999997</v>
      </c>
      <c r="BS16">
        <v>33</v>
      </c>
      <c r="BT16">
        <v>0.92200000000000004</v>
      </c>
      <c r="BU16">
        <v>0.2</v>
      </c>
      <c r="BV16">
        <v>435.9</v>
      </c>
      <c r="BW16">
        <v>30</v>
      </c>
      <c r="BX16" s="4">
        <f t="shared" ref="BX16:CD16" si="123">IF(OR(($BK16+$BL16*Y16+$BM16*Y16^2)&gt;$BV16,($BK16+$BL16*Y16+$BM16*Y16^2)&lt;$BU16),"",($BK16+$BL16*Y16+$BM16*Y16^2))</f>
        <v>8.4098523152081768</v>
      </c>
      <c r="BY16" s="4">
        <f t="shared" si="123"/>
        <v>31.772538217556161</v>
      </c>
      <c r="BZ16" s="4">
        <f t="shared" si="123"/>
        <v>70.887940531820391</v>
      </c>
      <c r="CA16" s="4">
        <f t="shared" si="123"/>
        <v>125.75605925800087</v>
      </c>
      <c r="CB16" s="4">
        <f t="shared" si="123"/>
        <v>196.37689439609761</v>
      </c>
      <c r="CC16" s="4">
        <f t="shared" si="123"/>
        <v>282.75044594611063</v>
      </c>
      <c r="CD16" s="4">
        <f t="shared" si="123"/>
        <v>384.87671390803985</v>
      </c>
      <c r="CE16" s="4"/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t="s">
        <v>92</v>
      </c>
      <c r="DC16" t="s">
        <v>22</v>
      </c>
      <c r="DD16" t="s">
        <v>434</v>
      </c>
      <c r="DE16" t="s">
        <v>23</v>
      </c>
      <c r="DF16" t="s">
        <v>446</v>
      </c>
      <c r="DG16">
        <v>0.32</v>
      </c>
      <c r="DH16">
        <v>0.02</v>
      </c>
      <c r="DI16">
        <v>72.680000000000007</v>
      </c>
      <c r="DJ16">
        <v>14.58</v>
      </c>
      <c r="DK16">
        <v>10</v>
      </c>
      <c r="DL16" s="5">
        <f t="shared" si="9"/>
        <v>611.22806626933038</v>
      </c>
      <c r="DM16" s="5">
        <f t="shared" si="10"/>
        <v>2309.2280776519819</v>
      </c>
      <c r="DN16" s="5">
        <f t="shared" si="11"/>
        <v>5152.1355178527065</v>
      </c>
      <c r="DO16" s="5">
        <f t="shared" si="12"/>
        <v>9139.9503868715037</v>
      </c>
      <c r="DP16" s="5">
        <f t="shared" si="13"/>
        <v>14272.672684708376</v>
      </c>
      <c r="DQ16" s="5">
        <f t="shared" si="14"/>
        <v>20550.302411363322</v>
      </c>
      <c r="DR16" s="5">
        <f t="shared" si="15"/>
        <v>27972.839566836337</v>
      </c>
      <c r="DS16" s="5" t="str">
        <f t="shared" si="16"/>
        <v/>
      </c>
      <c r="DT16" s="5" t="str">
        <f t="shared" si="17"/>
        <v/>
      </c>
      <c r="DU16" s="5" t="str">
        <f t="shared" si="18"/>
        <v/>
      </c>
      <c r="DV16" s="5" t="str">
        <f t="shared" si="19"/>
        <v/>
      </c>
      <c r="DW16" s="5" t="str">
        <f t="shared" si="20"/>
        <v/>
      </c>
      <c r="DX16" s="5" t="str">
        <f t="shared" si="21"/>
        <v/>
      </c>
      <c r="DY16" s="5" t="str">
        <f t="shared" si="22"/>
        <v/>
      </c>
      <c r="DZ16" s="5" t="str">
        <f t="shared" si="23"/>
        <v/>
      </c>
      <c r="EA16" s="5" t="str">
        <f t="shared" si="24"/>
        <v/>
      </c>
      <c r="EB16" s="5" t="str">
        <f t="shared" si="25"/>
        <v/>
      </c>
      <c r="EC16" s="5" t="str">
        <f t="shared" si="26"/>
        <v/>
      </c>
      <c r="ED16" s="5" t="str">
        <f t="shared" si="27"/>
        <v/>
      </c>
      <c r="EE16" s="5" t="str">
        <f t="shared" si="28"/>
        <v/>
      </c>
      <c r="EF16" s="5" t="str">
        <f t="shared" si="29"/>
        <v/>
      </c>
      <c r="EG16" s="5" t="str">
        <f t="shared" si="30"/>
        <v/>
      </c>
      <c r="EH16" s="5" t="str">
        <f t="shared" si="31"/>
        <v/>
      </c>
      <c r="EI16" s="5" t="str">
        <f t="shared" si="32"/>
        <v/>
      </c>
      <c r="EJ16" s="5" t="str">
        <f t="shared" si="33"/>
        <v/>
      </c>
      <c r="EK16" s="5" t="str">
        <f t="shared" si="34"/>
        <v/>
      </c>
      <c r="EL16" s="5" t="str">
        <f t="shared" si="35"/>
        <v/>
      </c>
      <c r="EM16" s="5" t="str">
        <f t="shared" si="36"/>
        <v/>
      </c>
      <c r="EN16" s="5" t="str">
        <f t="shared" si="37"/>
        <v/>
      </c>
      <c r="EO16" s="5" t="str">
        <f t="shared" si="38"/>
        <v/>
      </c>
      <c r="ER16" s="4">
        <f t="shared" si="39"/>
        <v>0.61122806626933035</v>
      </c>
      <c r="ES16" s="4">
        <f t="shared" si="40"/>
        <v>2.3092280776519818</v>
      </c>
      <c r="ET16" s="4">
        <f t="shared" si="41"/>
        <v>5.1521355178527068</v>
      </c>
      <c r="EU16" s="4">
        <f t="shared" si="42"/>
        <v>9.1399503868715044</v>
      </c>
      <c r="EV16" s="4">
        <f t="shared" si="43"/>
        <v>14.272672684708375</v>
      </c>
      <c r="EW16" s="4">
        <f t="shared" si="44"/>
        <v>20.550302411363322</v>
      </c>
      <c r="EX16" s="4">
        <f t="shared" si="45"/>
        <v>27.972839566836338</v>
      </c>
      <c r="EY16" s="4" t="str">
        <f t="shared" si="46"/>
        <v/>
      </c>
      <c r="EZ16" s="4" t="str">
        <f t="shared" si="47"/>
        <v/>
      </c>
      <c r="FA16" s="4" t="str">
        <f t="shared" si="48"/>
        <v/>
      </c>
      <c r="FB16" s="4" t="str">
        <f t="shared" si="49"/>
        <v/>
      </c>
      <c r="FC16" s="4" t="str">
        <f t="shared" si="50"/>
        <v/>
      </c>
      <c r="FD16" s="4" t="str">
        <f t="shared" si="51"/>
        <v/>
      </c>
      <c r="FE16" s="4" t="str">
        <f t="shared" si="52"/>
        <v/>
      </c>
      <c r="FF16" s="4" t="str">
        <f t="shared" si="53"/>
        <v/>
      </c>
      <c r="FG16" s="4" t="str">
        <f t="shared" si="54"/>
        <v/>
      </c>
      <c r="FH16" s="4" t="str">
        <f t="shared" si="55"/>
        <v/>
      </c>
      <c r="FI16" s="4" t="str">
        <f t="shared" si="56"/>
        <v/>
      </c>
      <c r="FJ16" s="4" t="str">
        <f t="shared" si="57"/>
        <v/>
      </c>
      <c r="FK16" s="4" t="str">
        <f t="shared" si="58"/>
        <v/>
      </c>
      <c r="FL16" s="4" t="str">
        <f t="shared" si="59"/>
        <v/>
      </c>
      <c r="FM16" s="4" t="str">
        <f t="shared" si="60"/>
        <v/>
      </c>
      <c r="FN16" s="4" t="str">
        <f t="shared" si="61"/>
        <v/>
      </c>
      <c r="FO16" s="4" t="str">
        <f t="shared" si="62"/>
        <v/>
      </c>
      <c r="FP16" s="4" t="str">
        <f t="shared" si="63"/>
        <v/>
      </c>
      <c r="FQ16" s="4" t="str">
        <f t="shared" si="64"/>
        <v/>
      </c>
      <c r="FR16" s="4" t="str">
        <f t="shared" si="65"/>
        <v/>
      </c>
      <c r="FS16" s="4" t="str">
        <f t="shared" si="66"/>
        <v/>
      </c>
      <c r="FT16" s="4" t="str">
        <f t="shared" si="67"/>
        <v/>
      </c>
      <c r="FU16" s="4" t="str">
        <f t="shared" si="68"/>
        <v/>
      </c>
      <c r="FV16" s="5">
        <f t="shared" si="69"/>
        <v>1.5280701656733258</v>
      </c>
      <c r="FW16" s="5">
        <f t="shared" si="111"/>
        <v>8.829210525476606</v>
      </c>
      <c r="FX16" s="5">
        <f t="shared" si="79"/>
        <v>27.48261951423833</v>
      </c>
      <c r="FY16" s="5">
        <f t="shared" si="80"/>
        <v>63.212834276048852</v>
      </c>
      <c r="FZ16" s="5">
        <f t="shared" si="81"/>
        <v>121.74439195499855</v>
      </c>
      <c r="GA16" s="5">
        <f t="shared" si="82"/>
        <v>208.80182969517779</v>
      </c>
      <c r="GB16" s="5">
        <f t="shared" si="83"/>
        <v>330.10968464067696</v>
      </c>
      <c r="GC16" s="5" t="str">
        <f t="shared" si="84"/>
        <v/>
      </c>
      <c r="GD16" s="5" t="str">
        <f t="shared" si="85"/>
        <v/>
      </c>
      <c r="GE16" s="5" t="str">
        <f t="shared" si="86"/>
        <v/>
      </c>
      <c r="GF16" s="5" t="str">
        <f t="shared" si="87"/>
        <v/>
      </c>
      <c r="GG16" s="5" t="str">
        <f t="shared" si="88"/>
        <v/>
      </c>
      <c r="GH16" s="5" t="str">
        <f t="shared" si="89"/>
        <v/>
      </c>
      <c r="GI16" s="5" t="str">
        <f t="shared" si="90"/>
        <v/>
      </c>
      <c r="GJ16" s="5" t="str">
        <f t="shared" si="91"/>
        <v/>
      </c>
      <c r="GK16" s="5" t="str">
        <f t="shared" si="92"/>
        <v/>
      </c>
      <c r="GL16" s="5" t="str">
        <f t="shared" si="93"/>
        <v/>
      </c>
      <c r="GM16" s="5" t="str">
        <f t="shared" si="94"/>
        <v/>
      </c>
      <c r="GN16" s="5" t="str">
        <f t="shared" si="95"/>
        <v/>
      </c>
      <c r="GO16" s="5" t="str">
        <f t="shared" si="96"/>
        <v/>
      </c>
      <c r="GP16" s="5" t="str">
        <f t="shared" si="97"/>
        <v/>
      </c>
      <c r="GQ16" s="5" t="str">
        <f t="shared" si="98"/>
        <v/>
      </c>
      <c r="GR16" s="5" t="str">
        <f t="shared" si="99"/>
        <v/>
      </c>
      <c r="GS16" s="5" t="str">
        <f t="shared" si="100"/>
        <v/>
      </c>
      <c r="GT16" s="5" t="str">
        <f t="shared" si="101"/>
        <v/>
      </c>
      <c r="GU16" s="5" t="str">
        <f t="shared" si="102"/>
        <v/>
      </c>
      <c r="GV16" s="5" t="str">
        <f t="shared" si="103"/>
        <v/>
      </c>
      <c r="GW16" s="5" t="str">
        <f t="shared" si="104"/>
        <v/>
      </c>
      <c r="GX16" s="5" t="str">
        <f t="shared" si="105"/>
        <v/>
      </c>
      <c r="GY16" s="5" t="str">
        <f t="shared" si="106"/>
        <v/>
      </c>
      <c r="HA16" s="4">
        <f>IF(FV16="","",(FV16/(FV16+'Tree Height and Biomass Calcs'!DI16)*100))</f>
        <v>3.5601899642501516</v>
      </c>
      <c r="HB16" s="4">
        <f>IF(FW16="","",(FW16/(FW16+'Tree Height and Biomass Calcs'!DJ16)*100))</f>
        <v>5.6858018899821383</v>
      </c>
      <c r="HC16" s="4">
        <f>IF(FX16="","",(FX16/(FX16+'Tree Height and Biomass Calcs'!DK16)*100))</f>
        <v>7.8003736917089492</v>
      </c>
      <c r="HD16" s="4">
        <f>IF(FY16="","",(FY16/(FY16+'Tree Height and Biomass Calcs'!DL16)*100))</f>
        <v>9.7973620131639905</v>
      </c>
      <c r="HE16" s="4">
        <f>IF(FZ16="","",(FZ16/(FZ16+'Tree Height and Biomass Calcs'!DM16)*100))</f>
        <v>11.6631255114868</v>
      </c>
      <c r="HF16" s="4">
        <f>IF(GA16="","",(GA16/(GA16+'Tree Height and Biomass Calcs'!DN16)*100))</f>
        <v>13.406933090689389</v>
      </c>
      <c r="HG16" s="4">
        <f>IF(GB16="","",(GB16/(GB16+'Tree Height and Biomass Calcs'!DO16)*100))</f>
        <v>15.041812448767006</v>
      </c>
      <c r="HH16" s="4" t="str">
        <f>IF(GC16="","",(GC16/(GC16+'Tree Height and Biomass Calcs'!DP16)*100))</f>
        <v/>
      </c>
      <c r="HI16" s="4" t="str">
        <f>IF(GD16="","",(GD16/(GD16+'Tree Height and Biomass Calcs'!DQ16)*100))</f>
        <v/>
      </c>
      <c r="HJ16" s="4" t="str">
        <f>IF(GE16="","",(GE16/(GE16+'Tree Height and Biomass Calcs'!DR16)*100))</f>
        <v/>
      </c>
      <c r="HK16" s="4" t="str">
        <f>IF(GF16="","",(GF16/(GF16+'Tree Height and Biomass Calcs'!DS16)*100))</f>
        <v/>
      </c>
      <c r="HL16" s="4" t="str">
        <f>IF(GG16="","",(GG16/(GG16+'Tree Height and Biomass Calcs'!DT16)*100))</f>
        <v/>
      </c>
      <c r="HM16" s="4" t="str">
        <f>IF(GH16="","",(GH16/(GH16+'Tree Height and Biomass Calcs'!DU16)*100))</f>
        <v/>
      </c>
      <c r="HN16" s="4" t="str">
        <f>IF(GI16="","",(GI16/(GI16+'Tree Height and Biomass Calcs'!DV16)*100))</f>
        <v/>
      </c>
      <c r="HO16" s="4" t="str">
        <f>IF(GJ16="","",(GJ16/(GJ16+'Tree Height and Biomass Calcs'!DW16)*100))</f>
        <v/>
      </c>
      <c r="HP16" s="4" t="str">
        <f>IF(GK16="","",(GK16/(GK16+'Tree Height and Biomass Calcs'!DX16)*100))</f>
        <v/>
      </c>
      <c r="HQ16" s="4" t="str">
        <f>IF(GL16="","",(GL16/(GL16+'Tree Height and Biomass Calcs'!DY16)*100))</f>
        <v/>
      </c>
      <c r="HR16" s="4" t="str">
        <f>IF(GM16="","",(GM16/(GM16+'Tree Height and Biomass Calcs'!DZ16)*100))</f>
        <v/>
      </c>
      <c r="HS16" s="4" t="str">
        <f>IF(GN16="","",(GN16/(GN16+'Tree Height and Biomass Calcs'!EA16)*100))</f>
        <v/>
      </c>
      <c r="HT16" s="4" t="str">
        <f>IF(GO16="","",(GO16/(GO16+'Tree Height and Biomass Calcs'!EB16)*100))</f>
        <v/>
      </c>
      <c r="HU16" s="4" t="str">
        <f>IF(GP16="","",(GP16/(GP16+'Tree Height and Biomass Calcs'!EC16)*100))</f>
        <v/>
      </c>
      <c r="HV16" s="4" t="str">
        <f>IF(GQ16="","",(GQ16/(GQ16+'Tree Height and Biomass Calcs'!ED16)*100))</f>
        <v/>
      </c>
      <c r="HW16" s="4" t="str">
        <f>IF(GR16="","",(GR16/(GR16+'Tree Height and Biomass Calcs'!EE16)*100))</f>
        <v/>
      </c>
      <c r="HX16" s="4" t="str">
        <f>IF(GS16="","",(GS16/(GS16+'Tree Height and Biomass Calcs'!EF16)*100))</f>
        <v/>
      </c>
      <c r="HY16" s="4" t="str">
        <f>IF(GT16="","",(GT16/(GT16+'Tree Height and Biomass Calcs'!EG16)*100))</f>
        <v/>
      </c>
      <c r="HZ16" s="4" t="str">
        <f>IF(GU16="","",(GU16/(GU16+'Tree Height and Biomass Calcs'!EH16)*100))</f>
        <v/>
      </c>
      <c r="IA16" s="4" t="str">
        <f>IF(GV16="","",(GV16/(GV16+'Tree Height and Biomass Calcs'!EI16)*100))</f>
        <v/>
      </c>
      <c r="IB16" s="4" t="str">
        <f>IF(GW16="","",(GW16/(GW16+'Tree Height and Biomass Calcs'!EJ16)*100))</f>
        <v/>
      </c>
      <c r="IC16" s="4" t="str">
        <f>IF(GX16="","",(GX16/(GX16+'Tree Height and Biomass Calcs'!EK16)*100))</f>
        <v/>
      </c>
      <c r="ID16" s="4" t="str">
        <f>IF(GY16="","",(GY16/(GY16+'Tree Height and Biomass Calcs'!EL16)*100))</f>
        <v/>
      </c>
    </row>
    <row r="17" spans="1:238" x14ac:dyDescent="0.25">
      <c r="A17" t="s">
        <v>209</v>
      </c>
      <c r="B17" t="s">
        <v>22</v>
      </c>
      <c r="C17" t="s">
        <v>23</v>
      </c>
      <c r="D17" t="s">
        <v>209</v>
      </c>
      <c r="E17" t="s">
        <v>22</v>
      </c>
      <c r="F17" t="s">
        <v>23</v>
      </c>
      <c r="G17" t="s">
        <v>25</v>
      </c>
      <c r="H17" t="s">
        <v>24</v>
      </c>
      <c r="I17" t="s">
        <v>35</v>
      </c>
      <c r="J17">
        <v>1</v>
      </c>
      <c r="K17" t="s">
        <v>33</v>
      </c>
      <c r="L17">
        <v>-0.2702</v>
      </c>
      <c r="M17">
        <v>1.45336</v>
      </c>
      <c r="N17">
        <v>-6.4700000000000001E-3</v>
      </c>
      <c r="Q17">
        <v>1.18</v>
      </c>
      <c r="R17">
        <v>81.349999999999994</v>
      </c>
      <c r="S17">
        <v>28.149799999999999</v>
      </c>
      <c r="T17">
        <v>24</v>
      </c>
      <c r="U17">
        <v>0.95399999999999996</v>
      </c>
      <c r="V17">
        <v>5.0999999999999996</v>
      </c>
      <c r="W17">
        <v>100.1</v>
      </c>
      <c r="X17">
        <v>21</v>
      </c>
      <c r="Y17" s="4">
        <f t="shared" ref="Y17:AU17" si="124">IF(OR(($L17+$M17*Y$2+$N17*Y$2^2)&gt;$W17,($L17+$M17*Y$2+$N17*Y$2^2)&lt;$V17),"",($L17+$M17*Y$2+$N17*Y$2^2))</f>
        <v>6.8348500000000003</v>
      </c>
      <c r="Z17" s="4">
        <f t="shared" si="124"/>
        <v>13.616400000000001</v>
      </c>
      <c r="AA17" s="4">
        <f t="shared" si="124"/>
        <v>20.074449999999999</v>
      </c>
      <c r="AB17" s="4">
        <f t="shared" si="124"/>
        <v>26.209</v>
      </c>
      <c r="AC17" s="4">
        <f t="shared" si="124"/>
        <v>32.020049999999998</v>
      </c>
      <c r="AD17" s="4">
        <f t="shared" si="124"/>
        <v>37.507599999999996</v>
      </c>
      <c r="AE17" s="4">
        <f t="shared" si="124"/>
        <v>42.671649999999993</v>
      </c>
      <c r="AF17" s="4">
        <f t="shared" si="124"/>
        <v>47.512199999999993</v>
      </c>
      <c r="AG17" s="4">
        <f t="shared" si="124"/>
        <v>52.029249999999998</v>
      </c>
      <c r="AH17" s="4">
        <f t="shared" si="124"/>
        <v>56.222800000000007</v>
      </c>
      <c r="AI17" s="4">
        <f t="shared" si="124"/>
        <v>60.092849999999991</v>
      </c>
      <c r="AJ17" s="4">
        <f t="shared" si="124"/>
        <v>63.639399999999995</v>
      </c>
      <c r="AK17" s="4">
        <f t="shared" si="124"/>
        <v>66.862449999999995</v>
      </c>
      <c r="AL17" s="4">
        <f t="shared" si="124"/>
        <v>69.761999999999986</v>
      </c>
      <c r="AM17" s="4">
        <f t="shared" si="124"/>
        <v>72.338049999999996</v>
      </c>
      <c r="AN17" s="4">
        <f t="shared" si="124"/>
        <v>74.590599999999995</v>
      </c>
      <c r="AO17" s="4">
        <f t="shared" si="124"/>
        <v>76.519649999999999</v>
      </c>
      <c r="AP17" s="4">
        <f t="shared" si="124"/>
        <v>78.125200000000007</v>
      </c>
      <c r="AQ17" s="4">
        <f t="shared" si="124"/>
        <v>79.407250000000005</v>
      </c>
      <c r="AR17" s="4">
        <f t="shared" si="124"/>
        <v>80.365800000000021</v>
      </c>
      <c r="AS17" s="4">
        <f t="shared" si="124"/>
        <v>81.000850000000014</v>
      </c>
      <c r="AT17" s="4">
        <f t="shared" si="124"/>
        <v>81.312399999999997</v>
      </c>
      <c r="AU17" s="4">
        <f t="shared" si="124"/>
        <v>81.300450000000026</v>
      </c>
      <c r="BC17" t="s">
        <v>209</v>
      </c>
      <c r="BD17" t="s">
        <v>22</v>
      </c>
      <c r="BE17" t="s">
        <v>23</v>
      </c>
      <c r="BF17" t="s">
        <v>24</v>
      </c>
      <c r="BG17" t="s">
        <v>37</v>
      </c>
      <c r="BH17" t="s">
        <v>38</v>
      </c>
      <c r="BI17" t="s">
        <v>40</v>
      </c>
      <c r="BJ17" t="s">
        <v>60</v>
      </c>
      <c r="BK17">
        <v>-1.66428</v>
      </c>
      <c r="BL17">
        <v>5.7325900000000001</v>
      </c>
      <c r="BM17">
        <v>1.6920000000000001E-2</v>
      </c>
      <c r="BP17">
        <v>0.8</v>
      </c>
      <c r="BQ17">
        <v>1012.02</v>
      </c>
      <c r="BR17">
        <v>0.13006000000000001</v>
      </c>
      <c r="BS17">
        <v>33</v>
      </c>
      <c r="BT17">
        <v>0.97099999999999997</v>
      </c>
      <c r="BU17">
        <v>5.8</v>
      </c>
      <c r="BV17">
        <v>1868.7</v>
      </c>
      <c r="BW17">
        <v>31</v>
      </c>
      <c r="BX17" s="4">
        <f t="shared" ref="BX17:CT17" si="125">IF(OR((EXP($BK17+$BL17*LN(LN(Y17+1))+(SQRT(Y17)*($BM17/2))))&gt;$BV17,(EXP($BK17+$BL17*LN(LN(Y17+1))+(SQRT(Y17)*($BM17/2))))&lt;$BU17),"",(EXP($BK17+$BL17*LN(LN(Y17+1))+(SQRT(Y17)*($BM17/2)))))</f>
        <v>12.144378597621722</v>
      </c>
      <c r="BY17" s="4">
        <f t="shared" si="125"/>
        <v>55.857615807682585</v>
      </c>
      <c r="BZ17" s="4">
        <f t="shared" si="125"/>
        <v>117.05329411200123</v>
      </c>
      <c r="CA17" s="4">
        <f t="shared" si="125"/>
        <v>186.69168043856064</v>
      </c>
      <c r="CB17" s="4">
        <f t="shared" si="125"/>
        <v>259.93747589311943</v>
      </c>
      <c r="CC17" s="4">
        <f t="shared" si="125"/>
        <v>333.95813272392218</v>
      </c>
      <c r="CD17" s="4">
        <f t="shared" si="125"/>
        <v>406.96946503382708</v>
      </c>
      <c r="CE17" s="4">
        <f t="shared" si="125"/>
        <v>477.78579418411363</v>
      </c>
      <c r="CF17" s="4">
        <f t="shared" si="125"/>
        <v>545.58678719819136</v>
      </c>
      <c r="CG17" s="4">
        <f t="shared" si="125"/>
        <v>609.78700818684104</v>
      </c>
      <c r="CH17" s="4">
        <f t="shared" si="125"/>
        <v>669.95839089187689</v>
      </c>
      <c r="CI17" s="4">
        <f t="shared" si="125"/>
        <v>725.78188208169195</v>
      </c>
      <c r="CJ17" s="4">
        <f t="shared" si="125"/>
        <v>777.01607402062405</v>
      </c>
      <c r="CK17" s="4">
        <f t="shared" si="125"/>
        <v>823.47619320878925</v>
      </c>
      <c r="CL17" s="4">
        <f t="shared" si="125"/>
        <v>865.01965032704049</v>
      </c>
      <c r="CM17" s="4">
        <f t="shared" si="125"/>
        <v>901.53588789829564</v>
      </c>
      <c r="CN17" s="4">
        <f t="shared" si="125"/>
        <v>932.93912767303163</v>
      </c>
      <c r="CO17" s="4">
        <f t="shared" si="125"/>
        <v>959.1631287411908</v>
      </c>
      <c r="CP17" s="4">
        <f t="shared" si="125"/>
        <v>980.1573775159377</v>
      </c>
      <c r="CQ17" s="4">
        <f t="shared" si="125"/>
        <v>995.8843260062639</v>
      </c>
      <c r="CR17" s="4">
        <f t="shared" si="125"/>
        <v>1006.3174217658611</v>
      </c>
      <c r="CS17" s="4">
        <f t="shared" si="125"/>
        <v>1011.4397583871799</v>
      </c>
      <c r="CT17" s="4">
        <f t="shared" si="125"/>
        <v>1011.243235434215</v>
      </c>
      <c r="CU17" s="4"/>
      <c r="CV17" s="4"/>
      <c r="CW17" s="4"/>
      <c r="CX17" s="4"/>
      <c r="CY17" s="4"/>
      <c r="CZ17" s="4"/>
      <c r="DA17" s="4"/>
      <c r="DB17" t="s">
        <v>209</v>
      </c>
      <c r="DC17" t="s">
        <v>22</v>
      </c>
      <c r="DD17" t="s">
        <v>434</v>
      </c>
      <c r="DE17" t="s">
        <v>23</v>
      </c>
      <c r="DF17" t="s">
        <v>446</v>
      </c>
      <c r="DG17">
        <v>0.32</v>
      </c>
      <c r="DH17">
        <v>0.05</v>
      </c>
      <c r="DI17">
        <v>108.69</v>
      </c>
      <c r="DJ17">
        <v>16.68</v>
      </c>
      <c r="DK17">
        <v>10</v>
      </c>
      <c r="DL17" s="5">
        <f t="shared" si="9"/>
        <v>1319.9725097755049</v>
      </c>
      <c r="DM17" s="5">
        <f t="shared" si="10"/>
        <v>6071.1642621370202</v>
      </c>
      <c r="DN17" s="5">
        <f t="shared" si="11"/>
        <v>12722.522537033414</v>
      </c>
      <c r="DO17" s="5">
        <f t="shared" si="12"/>
        <v>20291.518746867154</v>
      </c>
      <c r="DP17" s="5">
        <f t="shared" si="13"/>
        <v>28252.604254823149</v>
      </c>
      <c r="DQ17" s="5">
        <f t="shared" si="14"/>
        <v>36297.9094457631</v>
      </c>
      <c r="DR17" s="5">
        <f t="shared" si="15"/>
        <v>44233.511154526663</v>
      </c>
      <c r="DS17" s="5">
        <f t="shared" si="16"/>
        <v>51930.537969871308</v>
      </c>
      <c r="DT17" s="5">
        <f t="shared" si="17"/>
        <v>59299.827900571421</v>
      </c>
      <c r="DU17" s="5">
        <f t="shared" si="18"/>
        <v>66277.749919827751</v>
      </c>
      <c r="DV17" s="5">
        <f t="shared" si="19"/>
        <v>72817.777506038095</v>
      </c>
      <c r="DW17" s="5">
        <f t="shared" si="20"/>
        <v>78885.232763459091</v>
      </c>
      <c r="DX17" s="5">
        <f t="shared" si="21"/>
        <v>84453.877085301632</v>
      </c>
      <c r="DY17" s="5">
        <f t="shared" si="22"/>
        <v>89503.627439863296</v>
      </c>
      <c r="DZ17" s="5">
        <f t="shared" si="23"/>
        <v>94018.985794046035</v>
      </c>
      <c r="EA17" s="5">
        <f t="shared" si="24"/>
        <v>97987.935655665744</v>
      </c>
      <c r="EB17" s="5">
        <f t="shared" si="25"/>
        <v>101401.15378678181</v>
      </c>
      <c r="EC17" s="5">
        <f t="shared" si="26"/>
        <v>104251.44046288003</v>
      </c>
      <c r="ED17" s="5">
        <f t="shared" si="27"/>
        <v>106533.30536220726</v>
      </c>
      <c r="EE17" s="5">
        <f t="shared" si="28"/>
        <v>108242.66739362082</v>
      </c>
      <c r="EF17" s="5">
        <f t="shared" si="29"/>
        <v>109376.64057173145</v>
      </c>
      <c r="EG17" s="5">
        <f t="shared" si="30"/>
        <v>109933.38733910258</v>
      </c>
      <c r="EH17" s="5">
        <f t="shared" si="31"/>
        <v>109912.02725934482</v>
      </c>
      <c r="EI17" s="5" t="str">
        <f t="shared" si="32"/>
        <v/>
      </c>
      <c r="EJ17" s="5" t="str">
        <f t="shared" si="33"/>
        <v/>
      </c>
      <c r="EK17" s="5" t="str">
        <f t="shared" si="34"/>
        <v/>
      </c>
      <c r="EL17" s="5" t="str">
        <f t="shared" si="35"/>
        <v/>
      </c>
      <c r="EM17" s="5" t="str">
        <f t="shared" si="36"/>
        <v/>
      </c>
      <c r="EN17" s="5" t="str">
        <f t="shared" si="37"/>
        <v/>
      </c>
      <c r="EO17" s="5" t="str">
        <f t="shared" si="38"/>
        <v/>
      </c>
      <c r="ER17" s="4">
        <f t="shared" si="39"/>
        <v>1.3199725097755048</v>
      </c>
      <c r="ES17" s="4">
        <f t="shared" si="40"/>
        <v>6.0711642621370201</v>
      </c>
      <c r="ET17" s="4">
        <f t="shared" si="41"/>
        <v>12.722522537033413</v>
      </c>
      <c r="EU17" s="4">
        <f t="shared" si="42"/>
        <v>20.291518746867155</v>
      </c>
      <c r="EV17" s="4">
        <f t="shared" si="43"/>
        <v>28.252604254823147</v>
      </c>
      <c r="EW17" s="4">
        <f t="shared" si="44"/>
        <v>36.297909445763096</v>
      </c>
      <c r="EX17" s="4">
        <f t="shared" si="45"/>
        <v>44.23351115452666</v>
      </c>
      <c r="EY17" s="4">
        <f t="shared" si="46"/>
        <v>51.93053796987131</v>
      </c>
      <c r="EZ17" s="4">
        <f t="shared" si="47"/>
        <v>59.299827900571422</v>
      </c>
      <c r="FA17" s="4">
        <f t="shared" si="48"/>
        <v>66.277749919827755</v>
      </c>
      <c r="FB17" s="4">
        <f t="shared" si="49"/>
        <v>72.817777506038098</v>
      </c>
      <c r="FC17" s="4">
        <f t="shared" si="50"/>
        <v>78.885232763459086</v>
      </c>
      <c r="FD17" s="4">
        <f t="shared" si="51"/>
        <v>84.453877085301627</v>
      </c>
      <c r="FE17" s="4">
        <f t="shared" si="52"/>
        <v>89.503627439863294</v>
      </c>
      <c r="FF17" s="4">
        <f t="shared" si="53"/>
        <v>94.018985794046031</v>
      </c>
      <c r="FG17" s="4">
        <f t="shared" si="54"/>
        <v>97.987935655665737</v>
      </c>
      <c r="FH17" s="4">
        <f t="shared" si="55"/>
        <v>101.4011537867818</v>
      </c>
      <c r="FI17" s="4">
        <f t="shared" si="56"/>
        <v>104.25144046288003</v>
      </c>
      <c r="FJ17" s="4">
        <f t="shared" si="57"/>
        <v>106.53330536220726</v>
      </c>
      <c r="FK17" s="4">
        <f t="shared" si="58"/>
        <v>108.24266739362082</v>
      </c>
      <c r="FL17" s="4">
        <f t="shared" si="59"/>
        <v>109.37664057173144</v>
      </c>
      <c r="FM17" s="4">
        <f t="shared" si="60"/>
        <v>109.93338733910258</v>
      </c>
      <c r="FN17" s="4">
        <f t="shared" si="61"/>
        <v>109.91202725934481</v>
      </c>
      <c r="FO17" s="4" t="str">
        <f t="shared" si="62"/>
        <v/>
      </c>
      <c r="FP17" s="4" t="str">
        <f t="shared" si="63"/>
        <v/>
      </c>
      <c r="FQ17" s="4" t="str">
        <f t="shared" si="64"/>
        <v/>
      </c>
      <c r="FR17" s="4" t="str">
        <f t="shared" si="65"/>
        <v/>
      </c>
      <c r="FS17" s="4" t="str">
        <f t="shared" si="66"/>
        <v/>
      </c>
      <c r="FT17" s="4" t="str">
        <f t="shared" si="67"/>
        <v/>
      </c>
      <c r="FU17" s="4" t="str">
        <f t="shared" si="68"/>
        <v/>
      </c>
      <c r="FV17" s="5">
        <f t="shared" si="69"/>
        <v>3.2999312744387628</v>
      </c>
      <c r="FW17" s="5">
        <f t="shared" si="111"/>
        <v>21.777773204220075</v>
      </c>
      <c r="FX17" s="5">
        <f t="shared" si="79"/>
        <v>68.761990202146166</v>
      </c>
      <c r="FY17" s="5">
        <f t="shared" si="80"/>
        <v>151.29709341189758</v>
      </c>
      <c r="FZ17" s="5">
        <f t="shared" si="81"/>
        <v>272.65740091612332</v>
      </c>
      <c r="GA17" s="5">
        <f t="shared" si="82"/>
        <v>434.03368516758894</v>
      </c>
      <c r="GB17" s="5">
        <f t="shared" si="83"/>
        <v>635.36223666831336</v>
      </c>
      <c r="GC17" s="5">
        <f t="shared" si="84"/>
        <v>875.77235947930831</v>
      </c>
      <c r="GD17" s="5">
        <f t="shared" si="85"/>
        <v>1153.8482741554151</v>
      </c>
      <c r="GE17" s="5">
        <f t="shared" si="86"/>
        <v>1467.792218706413</v>
      </c>
      <c r="GF17" s="5">
        <f t="shared" si="87"/>
        <v>1815.5310372710776</v>
      </c>
      <c r="GG17" s="5">
        <f t="shared" si="88"/>
        <v>2194.7885629448206</v>
      </c>
      <c r="GH17" s="5">
        <f t="shared" si="89"/>
        <v>2603.1363375667224</v>
      </c>
      <c r="GI17" s="5">
        <f t="shared" si="90"/>
        <v>3038.0300988796348</v>
      </c>
      <c r="GJ17" s="5">
        <f t="shared" si="91"/>
        <v>3496.8366319644083</v>
      </c>
      <c r="GK17" s="5">
        <f t="shared" si="92"/>
        <v>3976.8539355886878</v>
      </c>
      <c r="GL17" s="5">
        <f t="shared" si="93"/>
        <v>4475.3266591948068</v>
      </c>
      <c r="GM17" s="5">
        <f t="shared" si="94"/>
        <v>4989.458144818961</v>
      </c>
      <c r="GN17" s="5">
        <f t="shared" si="95"/>
        <v>5516.4200093816789</v>
      </c>
      <c r="GO17" s="5">
        <f t="shared" si="96"/>
        <v>6053.3599412712492</v>
      </c>
      <c r="GP17" s="5">
        <f t="shared" si="97"/>
        <v>6597.4082111846301</v>
      </c>
      <c r="GQ17" s="5">
        <f t="shared" si="98"/>
        <v>7145.6832809617154</v>
      </c>
      <c r="GR17" s="5">
        <f t="shared" si="99"/>
        <v>7695.2968174578336</v>
      </c>
      <c r="GS17" s="5" t="str">
        <f t="shared" si="100"/>
        <v/>
      </c>
      <c r="GT17" s="5" t="str">
        <f t="shared" si="101"/>
        <v/>
      </c>
      <c r="GU17" s="5" t="str">
        <f t="shared" si="102"/>
        <v/>
      </c>
      <c r="GV17" s="5" t="str">
        <f t="shared" si="103"/>
        <v/>
      </c>
      <c r="GW17" s="5" t="str">
        <f t="shared" si="104"/>
        <v/>
      </c>
      <c r="GX17" s="5" t="str">
        <f t="shared" si="105"/>
        <v/>
      </c>
      <c r="GY17" s="5" t="str">
        <f t="shared" si="106"/>
        <v/>
      </c>
      <c r="HA17" s="4">
        <f>IF(FV17="","",(FV17/(FV17+'Tree Height and Biomass Calcs'!DI17)*100))</f>
        <v>19.826952719481877</v>
      </c>
      <c r="HB17" s="4">
        <f>IF(FW17="","",(FW17/(FW17+'Tree Height and Biomass Calcs'!DJ17)*100))</f>
        <v>26.466371157932912</v>
      </c>
      <c r="HC17" s="4">
        <f>IF(FX17="","",(FX17/(FX17+'Tree Height and Biomass Calcs'!DK17)*100))</f>
        <v>32.662573362002739</v>
      </c>
      <c r="HD17" s="4">
        <f>IF(FY17="","",(FY17/(FY17+'Tree Height and Biomass Calcs'!DL17)*100))</f>
        <v>37.291152410751316</v>
      </c>
      <c r="HE17" s="4">
        <f>IF(FZ17="","",(FZ17/(FZ17+'Tree Height and Biomass Calcs'!DM17)*100))</f>
        <v>40.853987400154224</v>
      </c>
      <c r="HF17" s="4">
        <f>IF(GA17="","",(GA17/(GA17+'Tree Height and Biomass Calcs'!DN17)*100))</f>
        <v>43.732200675850109</v>
      </c>
      <c r="HG17" s="4">
        <f>IF(GB17="","",(GB17/(GB17+'Tree Height and Biomass Calcs'!DO17)*100))</f>
        <v>46.160549249834823</v>
      </c>
      <c r="HH17" s="4">
        <f>IF(GC17="","",(GC17/(GC17+'Tree Height and Biomass Calcs'!DP17)*100))</f>
        <v>48.284573765411281</v>
      </c>
      <c r="HI17" s="4">
        <f>IF(GD17="","",(GD17/(GD17+'Tree Height and Biomass Calcs'!DQ17)*100))</f>
        <v>50.197830920374756</v>
      </c>
      <c r="HJ17" s="4">
        <f>IF(GE17="","",(GE17/(GE17+'Tree Height and Biomass Calcs'!DR17)*100))</f>
        <v>51.96282722801152</v>
      </c>
      <c r="HK17" s="4">
        <f>IF(GF17="","",(GF17/(GF17+'Tree Height and Biomass Calcs'!DS17)*100))</f>
        <v>53.622825079864789</v>
      </c>
      <c r="HL17" s="4">
        <f>IF(GG17="","",(GG17/(GG17+'Tree Height and Biomass Calcs'!DT17)*100))</f>
        <v>55.208711690313329</v>
      </c>
      <c r="HM17" s="4">
        <f>IF(GH17="","",(GH17/(GH17+'Tree Height and Biomass Calcs'!DU17)*100))</f>
        <v>56.743140367442422</v>
      </c>
      <c r="HN17" s="4">
        <f>IF(GI17="","",(GI17/(GI17+'Tree Height and Biomass Calcs'!DV17)*100))</f>
        <v>58.243112868480928</v>
      </c>
      <c r="HO17" s="4">
        <f>IF(GJ17="","",(GJ17/(GJ17+'Tree Height and Biomass Calcs'!DW17)*100))</f>
        <v>59.721638565939983</v>
      </c>
      <c r="HP17" s="4">
        <f>IF(GK17="","",(GK17/(GK17+'Tree Height and Biomass Calcs'!DX17)*100))</f>
        <v>61.18882794053544</v>
      </c>
      <c r="HQ17" s="4">
        <f>IF(GL17="","",(GL17/(GL17+'Tree Height and Biomass Calcs'!DY17)*100))</f>
        <v>62.652628188178326</v>
      </c>
      <c r="HR17" s="4">
        <f>IF(GM17="","",(GM17/(GM17+'Tree Height and Biomass Calcs'!DZ17)*100))</f>
        <v>64.119325442023353</v>
      </c>
      <c r="HS17" s="4">
        <f>IF(GN17="","",(GN17/(GN17+'Tree Height and Biomass Calcs'!EA17)*100))</f>
        <v>65.593890266904282</v>
      </c>
      <c r="HT17" s="4">
        <f>IF(GO17="","",(GO17/(GO17+'Tree Height and Biomass Calcs'!EB17)*100))</f>
        <v>67.080214752391157</v>
      </c>
      <c r="HU17" s="4">
        <f>IF(GP17="","",(GP17/(GP17+'Tree Height and Biomass Calcs'!EC17)*100))</f>
        <v>68.581272271940591</v>
      </c>
      <c r="HV17" s="4">
        <f>IF(GQ17="","",(GQ17/(GQ17+'Tree Height and Biomass Calcs'!ED17)*100))</f>
        <v>70.099220180612889</v>
      </c>
      <c r="HW17" s="4">
        <f>IF(GR17="","",(GR17/(GR17+'Tree Height and Biomass Calcs'!EE17)*100))</f>
        <v>71.635458804077018</v>
      </c>
      <c r="HX17" s="4" t="str">
        <f>IF(GS17="","",(GS17/(GS17+'Tree Height and Biomass Calcs'!EF17)*100))</f>
        <v/>
      </c>
      <c r="HY17" s="4" t="str">
        <f>IF(GT17="","",(GT17/(GT17+'Tree Height and Biomass Calcs'!EG17)*100))</f>
        <v/>
      </c>
      <c r="HZ17" s="4" t="str">
        <f>IF(GU17="","",(GU17/(GU17+'Tree Height and Biomass Calcs'!EH17)*100))</f>
        <v/>
      </c>
      <c r="IA17" s="4" t="str">
        <f>IF(GV17="","",(GV17/(GV17+'Tree Height and Biomass Calcs'!EI17)*100))</f>
        <v/>
      </c>
      <c r="IB17" s="4" t="str">
        <f>IF(GW17="","",(GW17/(GW17+'Tree Height and Biomass Calcs'!EJ17)*100))</f>
        <v/>
      </c>
      <c r="IC17" s="4" t="str">
        <f>IF(GX17="","",(GX17/(GX17+'Tree Height and Biomass Calcs'!EK17)*100))</f>
        <v/>
      </c>
      <c r="ID17" s="4" t="str">
        <f>IF(GY17="","",(GY17/(GY17+'Tree Height and Biomass Calcs'!EL17)*100))</f>
        <v/>
      </c>
    </row>
    <row r="18" spans="1:238" x14ac:dyDescent="0.25">
      <c r="A18" t="s">
        <v>234</v>
      </c>
      <c r="B18" t="s">
        <v>22</v>
      </c>
      <c r="C18" t="s">
        <v>23</v>
      </c>
      <c r="D18" t="s">
        <v>234</v>
      </c>
      <c r="E18" t="s">
        <v>22</v>
      </c>
      <c r="F18" t="s">
        <v>23</v>
      </c>
      <c r="G18" t="s">
        <v>25</v>
      </c>
      <c r="H18" t="s">
        <v>24</v>
      </c>
      <c r="I18" t="s">
        <v>35</v>
      </c>
      <c r="J18" t="s">
        <v>36</v>
      </c>
      <c r="K18" t="s">
        <v>43</v>
      </c>
      <c r="L18">
        <v>4.1216400000000002</v>
      </c>
      <c r="M18">
        <v>1.34432</v>
      </c>
      <c r="N18">
        <v>-7.2760000000000005E-2</v>
      </c>
      <c r="O18">
        <v>3.1099999999999999E-3</v>
      </c>
      <c r="Q18">
        <v>4.12</v>
      </c>
      <c r="R18">
        <v>63.03</v>
      </c>
      <c r="S18">
        <v>1.63944</v>
      </c>
      <c r="T18">
        <v>46</v>
      </c>
      <c r="U18">
        <v>0.98099999999999998</v>
      </c>
      <c r="V18">
        <v>3.8</v>
      </c>
      <c r="W18">
        <v>54.6</v>
      </c>
      <c r="X18">
        <v>42</v>
      </c>
      <c r="Y18" s="4">
        <f t="shared" ref="Y18:AH19" si="126">IF(OR(($L18+$M18*Y$2+$N18*Y$2^2+$O18*Y$2^3)&gt;$W18,($L18+$M18*Y$2+$N18*Y$2^2+$O18*Y$2^3)&lt;$V18),"",($L18+$M18*Y$2+$N18*Y$2^2+$O18*Y$2^3))</f>
        <v>9.4129899999999989</v>
      </c>
      <c r="Z18" s="4">
        <f t="shared" si="126"/>
        <v>13.39884</v>
      </c>
      <c r="AA18" s="4">
        <f t="shared" si="126"/>
        <v>18.411689999999997</v>
      </c>
      <c r="AB18" s="4">
        <f t="shared" si="126"/>
        <v>26.784039999999994</v>
      </c>
      <c r="AC18" s="4">
        <f t="shared" si="126"/>
        <v>40.848389999999995</v>
      </c>
      <c r="AD18" s="4" t="str">
        <f t="shared" si="126"/>
        <v/>
      </c>
      <c r="AE18" s="4" t="str">
        <f t="shared" si="126"/>
        <v/>
      </c>
      <c r="AF18" s="4" t="str">
        <f t="shared" si="126"/>
        <v/>
      </c>
      <c r="AG18" s="4" t="str">
        <f t="shared" si="126"/>
        <v/>
      </c>
      <c r="AH18" s="4" t="str">
        <f t="shared" si="126"/>
        <v/>
      </c>
      <c r="AI18" s="4" t="str">
        <f t="shared" ref="AI18:AR19" si="127">IF(OR(($L18+$M18*AI$2+$N18*AI$2^2+$O18*AI$2^3)&gt;$W18,($L18+$M18*AI$2+$N18*AI$2^2+$O18*AI$2^3)&lt;$V18),"",($L18+$M18*AI$2+$N18*AI$2^2+$O18*AI$2^3))</f>
        <v/>
      </c>
      <c r="AJ18" s="4" t="str">
        <f t="shared" si="127"/>
        <v/>
      </c>
      <c r="AK18" s="4" t="str">
        <f t="shared" si="127"/>
        <v/>
      </c>
      <c r="AL18" s="4" t="str">
        <f t="shared" si="127"/>
        <v/>
      </c>
      <c r="AM18" s="4" t="str">
        <f t="shared" si="127"/>
        <v/>
      </c>
      <c r="AN18" s="4" t="str">
        <f t="shared" si="127"/>
        <v/>
      </c>
      <c r="AO18" s="4" t="str">
        <f t="shared" si="127"/>
        <v/>
      </c>
      <c r="AP18" s="4" t="str">
        <f t="shared" si="127"/>
        <v/>
      </c>
      <c r="AQ18" s="4" t="str">
        <f t="shared" si="127"/>
        <v/>
      </c>
      <c r="AR18" s="4" t="str">
        <f t="shared" si="127"/>
        <v/>
      </c>
      <c r="AS18" s="4" t="str">
        <f t="shared" ref="AS18:BB19" si="128">IF(OR(($L18+$M18*AS$2+$N18*AS$2^2+$O18*AS$2^3)&gt;$W18,($L18+$M18*AS$2+$N18*AS$2^2+$O18*AS$2^3)&lt;$V18),"",($L18+$M18*AS$2+$N18*AS$2^2+$O18*AS$2^3))</f>
        <v/>
      </c>
      <c r="AT18" s="4" t="str">
        <f t="shared" si="128"/>
        <v/>
      </c>
      <c r="AU18" s="4" t="str">
        <f t="shared" si="128"/>
        <v/>
      </c>
      <c r="AV18" s="4" t="str">
        <f t="shared" si="128"/>
        <v/>
      </c>
      <c r="AW18" s="4" t="str">
        <f t="shared" si="128"/>
        <v/>
      </c>
      <c r="AX18" s="4" t="str">
        <f t="shared" si="128"/>
        <v/>
      </c>
      <c r="AY18" s="4" t="str">
        <f t="shared" si="128"/>
        <v/>
      </c>
      <c r="AZ18" s="4" t="str">
        <f t="shared" si="128"/>
        <v/>
      </c>
      <c r="BA18" s="4" t="str">
        <f t="shared" si="128"/>
        <v/>
      </c>
      <c r="BB18" s="4" t="str">
        <f t="shared" si="128"/>
        <v/>
      </c>
      <c r="BC18" t="s">
        <v>234</v>
      </c>
      <c r="BD18" t="s">
        <v>22</v>
      </c>
      <c r="BE18" t="s">
        <v>23</v>
      </c>
      <c r="BF18" t="s">
        <v>24</v>
      </c>
      <c r="BG18" t="s">
        <v>37</v>
      </c>
      <c r="BH18" t="s">
        <v>38</v>
      </c>
      <c r="BI18">
        <v>1</v>
      </c>
      <c r="BJ18" t="s">
        <v>31</v>
      </c>
      <c r="BK18">
        <v>-6.2409600000000003</v>
      </c>
      <c r="BL18">
        <v>8.8993900000000004</v>
      </c>
      <c r="BM18">
        <v>0.11788</v>
      </c>
      <c r="BP18">
        <v>0.21</v>
      </c>
      <c r="BQ18">
        <v>712.74</v>
      </c>
      <c r="BR18">
        <v>0.34333999999999998</v>
      </c>
      <c r="BS18">
        <v>46</v>
      </c>
      <c r="BT18">
        <v>0.98</v>
      </c>
      <c r="BU18">
        <v>0.1</v>
      </c>
      <c r="BV18">
        <v>603.29999999999995</v>
      </c>
      <c r="BW18">
        <v>44</v>
      </c>
      <c r="BX18" s="4">
        <f t="shared" ref="BX18:CB20" si="129">IF(OR((EXP($BK18+$BL18*LN(LN(Y18+1)+($BM18/2))))&gt;$BV18,(EXP($BK18+$BL18*LN(LN(Y18+1)+($BM18/2))))&lt;$BU18),"",(EXP($BK18+$BL18*LN(LN(Y18+1)+($BM18/2)))))</f>
        <v>4.7472656901717922</v>
      </c>
      <c r="BY18" s="4">
        <f t="shared" si="129"/>
        <v>14.642801797643743</v>
      </c>
      <c r="BZ18" s="4">
        <f t="shared" si="129"/>
        <v>36.941315301878177</v>
      </c>
      <c r="CA18" s="4">
        <f t="shared" si="129"/>
        <v>100.11735785620974</v>
      </c>
      <c r="CB18" s="4">
        <f t="shared" si="129"/>
        <v>276.80429822989771</v>
      </c>
      <c r="CC18" s="4"/>
      <c r="CD18" s="4"/>
      <c r="CE18" s="4"/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t="s">
        <v>234</v>
      </c>
      <c r="DC18" t="s">
        <v>22</v>
      </c>
      <c r="DD18" t="s">
        <v>434</v>
      </c>
      <c r="DE18" t="s">
        <v>23</v>
      </c>
      <c r="DF18" t="s">
        <v>446</v>
      </c>
      <c r="DG18">
        <v>0.46</v>
      </c>
      <c r="DH18">
        <v>0.02</v>
      </c>
      <c r="DI18">
        <v>83.29</v>
      </c>
      <c r="DJ18">
        <v>11.79</v>
      </c>
      <c r="DK18">
        <v>10</v>
      </c>
      <c r="DL18" s="5">
        <f t="shared" si="9"/>
        <v>395.3997593344086</v>
      </c>
      <c r="DM18" s="5">
        <f t="shared" si="10"/>
        <v>1219.5989617257476</v>
      </c>
      <c r="DN18" s="5">
        <f t="shared" si="11"/>
        <v>3076.8421514934334</v>
      </c>
      <c r="DO18" s="5">
        <f t="shared" si="12"/>
        <v>8338.77473584371</v>
      </c>
      <c r="DP18" s="5">
        <f t="shared" si="13"/>
        <v>23055.029999568182</v>
      </c>
      <c r="DQ18" s="5" t="str">
        <f t="shared" si="14"/>
        <v/>
      </c>
      <c r="DR18" s="5" t="str">
        <f t="shared" si="15"/>
        <v/>
      </c>
      <c r="DS18" s="5" t="str">
        <f t="shared" si="16"/>
        <v/>
      </c>
      <c r="DT18" s="5" t="str">
        <f t="shared" si="17"/>
        <v/>
      </c>
      <c r="DU18" s="5" t="str">
        <f t="shared" si="18"/>
        <v/>
      </c>
      <c r="DV18" s="5" t="str">
        <f t="shared" si="19"/>
        <v/>
      </c>
      <c r="DW18" s="5" t="str">
        <f t="shared" si="20"/>
        <v/>
      </c>
      <c r="DX18" s="5" t="str">
        <f t="shared" si="21"/>
        <v/>
      </c>
      <c r="DY18" s="5" t="str">
        <f t="shared" si="22"/>
        <v/>
      </c>
      <c r="DZ18" s="5" t="str">
        <f t="shared" si="23"/>
        <v/>
      </c>
      <c r="EA18" s="5" t="str">
        <f t="shared" si="24"/>
        <v/>
      </c>
      <c r="EB18" s="5" t="str">
        <f t="shared" si="25"/>
        <v/>
      </c>
      <c r="EC18" s="5" t="str">
        <f t="shared" si="26"/>
        <v/>
      </c>
      <c r="ED18" s="5" t="str">
        <f t="shared" si="27"/>
        <v/>
      </c>
      <c r="EE18" s="5" t="str">
        <f t="shared" si="28"/>
        <v/>
      </c>
      <c r="EF18" s="5" t="str">
        <f t="shared" si="29"/>
        <v/>
      </c>
      <c r="EG18" s="5" t="str">
        <f t="shared" si="30"/>
        <v/>
      </c>
      <c r="EH18" s="5" t="str">
        <f t="shared" si="31"/>
        <v/>
      </c>
      <c r="EI18" s="5" t="str">
        <f t="shared" si="32"/>
        <v/>
      </c>
      <c r="EJ18" s="5" t="str">
        <f t="shared" si="33"/>
        <v/>
      </c>
      <c r="EK18" s="5" t="str">
        <f t="shared" si="34"/>
        <v/>
      </c>
      <c r="EL18" s="5" t="str">
        <f t="shared" si="35"/>
        <v/>
      </c>
      <c r="EM18" s="5" t="str">
        <f t="shared" si="36"/>
        <v/>
      </c>
      <c r="EN18" s="5" t="str">
        <f t="shared" si="37"/>
        <v/>
      </c>
      <c r="EO18" s="5" t="str">
        <f t="shared" si="38"/>
        <v/>
      </c>
      <c r="ER18" s="4">
        <f t="shared" si="39"/>
        <v>0.39539975933440857</v>
      </c>
      <c r="ES18" s="4">
        <f t="shared" si="40"/>
        <v>1.2195989617257477</v>
      </c>
      <c r="ET18" s="4">
        <f t="shared" si="41"/>
        <v>3.0768421514934334</v>
      </c>
      <c r="EU18" s="4">
        <f t="shared" si="42"/>
        <v>8.3387747358437103</v>
      </c>
      <c r="EV18" s="4">
        <f t="shared" si="43"/>
        <v>23.05502999956818</v>
      </c>
      <c r="EW18" s="4" t="str">
        <f t="shared" si="44"/>
        <v/>
      </c>
      <c r="EX18" s="4" t="str">
        <f t="shared" si="45"/>
        <v/>
      </c>
      <c r="EY18" s="4" t="str">
        <f t="shared" si="46"/>
        <v/>
      </c>
      <c r="EZ18" s="4" t="str">
        <f t="shared" si="47"/>
        <v/>
      </c>
      <c r="FA18" s="4" t="str">
        <f t="shared" si="48"/>
        <v/>
      </c>
      <c r="FB18" s="4" t="str">
        <f t="shared" si="49"/>
        <v/>
      </c>
      <c r="FC18" s="4" t="str">
        <f t="shared" si="50"/>
        <v/>
      </c>
      <c r="FD18" s="4" t="str">
        <f t="shared" si="51"/>
        <v/>
      </c>
      <c r="FE18" s="4" t="str">
        <f t="shared" si="52"/>
        <v/>
      </c>
      <c r="FF18" s="4" t="str">
        <f t="shared" si="53"/>
        <v/>
      </c>
      <c r="FG18" s="4" t="str">
        <f t="shared" si="54"/>
        <v/>
      </c>
      <c r="FH18" s="4" t="str">
        <f t="shared" si="55"/>
        <v/>
      </c>
      <c r="FI18" s="4" t="str">
        <f t="shared" si="56"/>
        <v/>
      </c>
      <c r="FJ18" s="4" t="str">
        <f t="shared" si="57"/>
        <v/>
      </c>
      <c r="FK18" s="4" t="str">
        <f t="shared" si="58"/>
        <v/>
      </c>
      <c r="FL18" s="4" t="str">
        <f t="shared" si="59"/>
        <v/>
      </c>
      <c r="FM18" s="4" t="str">
        <f t="shared" si="60"/>
        <v/>
      </c>
      <c r="FN18" s="4" t="str">
        <f t="shared" si="61"/>
        <v/>
      </c>
      <c r="FO18" s="4" t="str">
        <f t="shared" si="62"/>
        <v/>
      </c>
      <c r="FP18" s="4" t="str">
        <f t="shared" si="63"/>
        <v/>
      </c>
      <c r="FQ18" s="4" t="str">
        <f t="shared" si="64"/>
        <v/>
      </c>
      <c r="FR18" s="4" t="str">
        <f t="shared" si="65"/>
        <v/>
      </c>
      <c r="FS18" s="4" t="str">
        <f t="shared" si="66"/>
        <v/>
      </c>
      <c r="FT18" s="4" t="str">
        <f t="shared" si="67"/>
        <v/>
      </c>
      <c r="FU18" s="4" t="str">
        <f t="shared" si="68"/>
        <v/>
      </c>
      <c r="FV18" s="5">
        <f t="shared" si="69"/>
        <v>0.98849939833602152</v>
      </c>
      <c r="FW18" s="5">
        <f>DM18*10/2/1000</f>
        <v>6.0979948086287381</v>
      </c>
      <c r="FX18" s="5">
        <f t="shared" si="79"/>
        <v>16.839097591676691</v>
      </c>
      <c r="FY18" s="5">
        <f t="shared" si="80"/>
        <v>45.378139810019547</v>
      </c>
      <c r="FZ18" s="5">
        <f t="shared" si="81"/>
        <v>123.86265164854927</v>
      </c>
      <c r="GA18" s="5" t="str">
        <f t="shared" si="82"/>
        <v/>
      </c>
      <c r="GB18" s="5" t="str">
        <f t="shared" si="83"/>
        <v/>
      </c>
      <c r="GC18" s="5" t="str">
        <f t="shared" si="84"/>
        <v/>
      </c>
      <c r="GD18" s="5" t="str">
        <f t="shared" si="85"/>
        <v/>
      </c>
      <c r="GE18" s="5" t="str">
        <f t="shared" si="86"/>
        <v/>
      </c>
      <c r="GF18" s="5" t="str">
        <f t="shared" si="87"/>
        <v/>
      </c>
      <c r="GG18" s="5" t="str">
        <f t="shared" si="88"/>
        <v/>
      </c>
      <c r="GH18" s="5" t="str">
        <f t="shared" si="89"/>
        <v/>
      </c>
      <c r="GI18" s="5" t="str">
        <f t="shared" si="90"/>
        <v/>
      </c>
      <c r="GJ18" s="5" t="str">
        <f t="shared" si="91"/>
        <v/>
      </c>
      <c r="GK18" s="5" t="str">
        <f t="shared" si="92"/>
        <v/>
      </c>
      <c r="GL18" s="5" t="str">
        <f t="shared" si="93"/>
        <v/>
      </c>
      <c r="GM18" s="5" t="str">
        <f t="shared" si="94"/>
        <v/>
      </c>
      <c r="GN18" s="5" t="str">
        <f t="shared" si="95"/>
        <v/>
      </c>
      <c r="GO18" s="5" t="str">
        <f t="shared" si="96"/>
        <v/>
      </c>
      <c r="GP18" s="5" t="str">
        <f t="shared" si="97"/>
        <v/>
      </c>
      <c r="GQ18" s="5" t="str">
        <f t="shared" si="98"/>
        <v/>
      </c>
      <c r="GR18" s="5" t="str">
        <f t="shared" si="99"/>
        <v/>
      </c>
      <c r="GS18" s="5" t="str">
        <f t="shared" si="100"/>
        <v/>
      </c>
      <c r="GT18" s="5" t="str">
        <f t="shared" si="101"/>
        <v/>
      </c>
      <c r="GU18" s="5" t="str">
        <f t="shared" si="102"/>
        <v/>
      </c>
      <c r="GV18" s="5" t="str">
        <f t="shared" si="103"/>
        <v/>
      </c>
      <c r="GW18" s="5" t="str">
        <f t="shared" si="104"/>
        <v/>
      </c>
      <c r="GX18" s="5" t="str">
        <f t="shared" si="105"/>
        <v/>
      </c>
      <c r="GY18" s="5" t="str">
        <f t="shared" si="106"/>
        <v/>
      </c>
      <c r="HA18" s="4">
        <f>IF(FV18="","",(FV18/(FV18+'Tree Height and Biomass Calcs'!DI18)*100))</f>
        <v>3.5413954009735717</v>
      </c>
      <c r="HB18" s="4">
        <f>IF(FW18="","",(FW18/(FW18+'Tree Height and Biomass Calcs'!DJ18)*100))</f>
        <v>9.4535664440147205</v>
      </c>
      <c r="HC18" s="4">
        <f>IF(FX18="","",(FX18/(FX18+'Tree Height and Biomass Calcs'!DK18)*100))</f>
        <v>12.556035013385387</v>
      </c>
      <c r="HD18" s="4">
        <f>IF(FY18="","",(FY18/(FY18+'Tree Height and Biomass Calcs'!DL18)*100))</f>
        <v>14.53480282368719</v>
      </c>
      <c r="HE18" s="4">
        <f>IF(FZ18="","",(FZ18/(FZ18+'Tree Height and Biomass Calcs'!DM18)*100))</f>
        <v>15.536500812669532</v>
      </c>
      <c r="HF18" s="4" t="str">
        <f>IF(GA18="","",(GA18/(GA18+'Tree Height and Biomass Calcs'!DN18)*100))</f>
        <v/>
      </c>
      <c r="HG18" s="4" t="str">
        <f>IF(GB18="","",(GB18/(GB18+'Tree Height and Biomass Calcs'!DO18)*100))</f>
        <v/>
      </c>
      <c r="HH18" s="4" t="str">
        <f>IF(GC18="","",(GC18/(GC18+'Tree Height and Biomass Calcs'!DP18)*100))</f>
        <v/>
      </c>
      <c r="HI18" s="4" t="str">
        <f>IF(GD18="","",(GD18/(GD18+'Tree Height and Biomass Calcs'!DQ18)*100))</f>
        <v/>
      </c>
      <c r="HJ18" s="4" t="str">
        <f>IF(GE18="","",(GE18/(GE18+'Tree Height and Biomass Calcs'!DR18)*100))</f>
        <v/>
      </c>
      <c r="HK18" s="4" t="str">
        <f>IF(GF18="","",(GF18/(GF18+'Tree Height and Biomass Calcs'!DS18)*100))</f>
        <v/>
      </c>
      <c r="HL18" s="4" t="str">
        <f>IF(GG18="","",(GG18/(GG18+'Tree Height and Biomass Calcs'!DT18)*100))</f>
        <v/>
      </c>
      <c r="HM18" s="4" t="str">
        <f>IF(GH18="","",(GH18/(GH18+'Tree Height and Biomass Calcs'!DU18)*100))</f>
        <v/>
      </c>
      <c r="HN18" s="4" t="str">
        <f>IF(GI18="","",(GI18/(GI18+'Tree Height and Biomass Calcs'!DV18)*100))</f>
        <v/>
      </c>
      <c r="HO18" s="4" t="str">
        <f>IF(GJ18="","",(GJ18/(GJ18+'Tree Height and Biomass Calcs'!DW18)*100))</f>
        <v/>
      </c>
      <c r="HP18" s="4" t="str">
        <f>IF(GK18="","",(GK18/(GK18+'Tree Height and Biomass Calcs'!DX18)*100))</f>
        <v/>
      </c>
      <c r="HQ18" s="4" t="str">
        <f>IF(GL18="","",(GL18/(GL18+'Tree Height and Biomass Calcs'!DY18)*100))</f>
        <v/>
      </c>
      <c r="HR18" s="4" t="str">
        <f>IF(GM18="","",(GM18/(GM18+'Tree Height and Biomass Calcs'!DZ18)*100))</f>
        <v/>
      </c>
      <c r="HS18" s="4" t="str">
        <f>IF(GN18="","",(GN18/(GN18+'Tree Height and Biomass Calcs'!EA18)*100))</f>
        <v/>
      </c>
      <c r="HT18" s="4" t="str">
        <f>IF(GO18="","",(GO18/(GO18+'Tree Height and Biomass Calcs'!EB18)*100))</f>
        <v/>
      </c>
      <c r="HU18" s="4" t="str">
        <f>IF(GP18="","",(GP18/(GP18+'Tree Height and Biomass Calcs'!EC18)*100))</f>
        <v/>
      </c>
      <c r="HV18" s="4" t="str">
        <f>IF(GQ18="","",(GQ18/(GQ18+'Tree Height and Biomass Calcs'!ED18)*100))</f>
        <v/>
      </c>
      <c r="HW18" s="4" t="str">
        <f>IF(GR18="","",(GR18/(GR18+'Tree Height and Biomass Calcs'!EE18)*100))</f>
        <v/>
      </c>
      <c r="HX18" s="4" t="str">
        <f>IF(GS18="","",(GS18/(GS18+'Tree Height and Biomass Calcs'!EF18)*100))</f>
        <v/>
      </c>
      <c r="HY18" s="4" t="str">
        <f>IF(GT18="","",(GT18/(GT18+'Tree Height and Biomass Calcs'!EG18)*100))</f>
        <v/>
      </c>
      <c r="HZ18" s="4" t="str">
        <f>IF(GU18="","",(GU18/(GU18+'Tree Height and Biomass Calcs'!EH18)*100))</f>
        <v/>
      </c>
      <c r="IA18" s="4" t="str">
        <f>IF(GV18="","",(GV18/(GV18+'Tree Height and Biomass Calcs'!EI18)*100))</f>
        <v/>
      </c>
      <c r="IB18" s="4" t="str">
        <f>IF(GW18="","",(GW18/(GW18+'Tree Height and Biomass Calcs'!EJ18)*100))</f>
        <v/>
      </c>
      <c r="IC18" s="4" t="str">
        <f>IF(GX18="","",(GX18/(GX18+'Tree Height and Biomass Calcs'!EK18)*100))</f>
        <v/>
      </c>
      <c r="ID18" s="4" t="str">
        <f>IF(GY18="","",(GY18/(GY18+'Tree Height and Biomass Calcs'!EL18)*100))</f>
        <v/>
      </c>
    </row>
    <row r="19" spans="1:238" x14ac:dyDescent="0.25">
      <c r="A19" t="s">
        <v>271</v>
      </c>
      <c r="B19" t="s">
        <v>22</v>
      </c>
      <c r="C19" t="s">
        <v>23</v>
      </c>
      <c r="D19" t="s">
        <v>271</v>
      </c>
      <c r="E19" t="s">
        <v>22</v>
      </c>
      <c r="F19" t="s">
        <v>23</v>
      </c>
      <c r="G19" t="s">
        <v>25</v>
      </c>
      <c r="H19" t="s">
        <v>24</v>
      </c>
      <c r="I19" t="s">
        <v>35</v>
      </c>
      <c r="J19" t="s">
        <v>44</v>
      </c>
      <c r="K19" t="s">
        <v>43</v>
      </c>
      <c r="L19">
        <v>2.6416599999999999</v>
      </c>
      <c r="M19">
        <v>1.2707599999999999</v>
      </c>
      <c r="N19">
        <v>-1.7579999999999998E-2</v>
      </c>
      <c r="O19">
        <v>1.2E-4</v>
      </c>
      <c r="Q19">
        <v>2.64</v>
      </c>
      <c r="R19">
        <v>105.2</v>
      </c>
      <c r="S19">
        <v>0.66271000000000002</v>
      </c>
      <c r="T19">
        <v>62</v>
      </c>
      <c r="U19">
        <v>0.94599999999999995</v>
      </c>
      <c r="V19">
        <v>3.2</v>
      </c>
      <c r="W19">
        <v>124.5</v>
      </c>
      <c r="X19">
        <v>58</v>
      </c>
      <c r="Y19" s="4">
        <f t="shared" si="126"/>
        <v>8.5709599999999995</v>
      </c>
      <c r="Z19" s="4">
        <f t="shared" si="126"/>
        <v>13.711259999999999</v>
      </c>
      <c r="AA19" s="4">
        <f t="shared" si="126"/>
        <v>18.152560000000001</v>
      </c>
      <c r="AB19" s="4">
        <f t="shared" si="126"/>
        <v>21.984860000000001</v>
      </c>
      <c r="AC19" s="4">
        <f t="shared" si="126"/>
        <v>25.298160000000003</v>
      </c>
      <c r="AD19" s="4">
        <f t="shared" si="126"/>
        <v>28.182459999999999</v>
      </c>
      <c r="AE19" s="4">
        <f t="shared" si="126"/>
        <v>30.72776</v>
      </c>
      <c r="AF19" s="4">
        <f t="shared" si="126"/>
        <v>33.024060000000006</v>
      </c>
      <c r="AG19" s="4">
        <f t="shared" si="126"/>
        <v>35.161360000000002</v>
      </c>
      <c r="AH19" s="4">
        <f t="shared" si="126"/>
        <v>37.229660000000003</v>
      </c>
      <c r="AI19" s="4">
        <f t="shared" si="127"/>
        <v>39.31895999999999</v>
      </c>
      <c r="AJ19" s="4">
        <f t="shared" si="127"/>
        <v>41.519260000000003</v>
      </c>
      <c r="AK19" s="4">
        <f t="shared" si="127"/>
        <v>43.920559999999995</v>
      </c>
      <c r="AL19" s="4">
        <f t="shared" si="127"/>
        <v>46.612860000000005</v>
      </c>
      <c r="AM19" s="4">
        <f t="shared" si="127"/>
        <v>49.686160000000001</v>
      </c>
      <c r="AN19" s="4">
        <f t="shared" si="127"/>
        <v>53.230460000000015</v>
      </c>
      <c r="AO19" s="4">
        <f t="shared" si="127"/>
        <v>57.335760000000008</v>
      </c>
      <c r="AP19" s="4">
        <f t="shared" si="127"/>
        <v>62.092060000000004</v>
      </c>
      <c r="AQ19" s="4">
        <f t="shared" si="127"/>
        <v>67.589360000000013</v>
      </c>
      <c r="AR19" s="4">
        <f t="shared" si="127"/>
        <v>73.917660000000012</v>
      </c>
      <c r="AS19" s="4">
        <f t="shared" si="128"/>
        <v>81.166960000000017</v>
      </c>
      <c r="AT19" s="4">
        <f t="shared" si="128"/>
        <v>89.42725999999999</v>
      </c>
      <c r="AU19" s="4">
        <f t="shared" si="128"/>
        <v>98.78855999999999</v>
      </c>
      <c r="AV19" s="4">
        <f t="shared" si="128"/>
        <v>109.34086000000002</v>
      </c>
      <c r="AW19" s="4">
        <f t="shared" si="128"/>
        <v>121.17416</v>
      </c>
      <c r="AX19" s="4" t="str">
        <f t="shared" si="128"/>
        <v/>
      </c>
      <c r="AY19" s="4" t="str">
        <f t="shared" si="128"/>
        <v/>
      </c>
      <c r="AZ19" s="4" t="str">
        <f t="shared" si="128"/>
        <v/>
      </c>
      <c r="BA19" s="4" t="str">
        <f t="shared" si="128"/>
        <v/>
      </c>
      <c r="BB19" s="4" t="str">
        <f t="shared" si="128"/>
        <v/>
      </c>
      <c r="BC19" t="s">
        <v>271</v>
      </c>
      <c r="BD19" t="s">
        <v>22</v>
      </c>
      <c r="BE19" t="s">
        <v>23</v>
      </c>
      <c r="BF19" t="s">
        <v>24</v>
      </c>
      <c r="BG19" t="s">
        <v>37</v>
      </c>
      <c r="BH19" t="s">
        <v>38</v>
      </c>
      <c r="BI19">
        <v>1</v>
      </c>
      <c r="BJ19" t="s">
        <v>31</v>
      </c>
      <c r="BK19">
        <v>-1.35066</v>
      </c>
      <c r="BL19">
        <v>5.1928099999999997</v>
      </c>
      <c r="BM19">
        <v>0.18654999999999999</v>
      </c>
      <c r="BP19">
        <v>1.41</v>
      </c>
      <c r="BQ19">
        <v>853.95</v>
      </c>
      <c r="BR19">
        <v>0.43192000000000003</v>
      </c>
      <c r="BS19">
        <v>34</v>
      </c>
      <c r="BT19">
        <v>0.91100000000000003</v>
      </c>
      <c r="BU19">
        <v>2.9</v>
      </c>
      <c r="BV19">
        <v>1023.8</v>
      </c>
      <c r="BW19">
        <v>32</v>
      </c>
      <c r="BX19" s="4">
        <f t="shared" si="129"/>
        <v>21.990109644254062</v>
      </c>
      <c r="BY19" s="4">
        <f t="shared" si="129"/>
        <v>52.57597054845251</v>
      </c>
      <c r="BZ19" s="4">
        <f t="shared" si="129"/>
        <v>84.162684255952655</v>
      </c>
      <c r="CA19" s="4">
        <f t="shared" si="129"/>
        <v>113.83826899662729</v>
      </c>
      <c r="CB19" s="4">
        <f t="shared" si="129"/>
        <v>140.75271558962052</v>
      </c>
      <c r="CC19" s="4">
        <f t="shared" ref="CC19:CV19" si="130">IF(OR((EXP($BK19+$BL19*LN(LN(AD19+1)+($BM19/2))))&gt;$BV19,(EXP($BK19+$BL19*LN(LN(AD19+1)+($BM19/2))))&lt;$BU19),"",(EXP($BK19+$BL19*LN(LN(AD19+1)+($BM19/2)))))</f>
        <v>164.88885208490649</v>
      </c>
      <c r="CD19" s="4">
        <f t="shared" si="130"/>
        <v>186.61380385788431</v>
      </c>
      <c r="CE19" s="4">
        <f t="shared" si="130"/>
        <v>206.48898632642945</v>
      </c>
      <c r="CF19" s="4">
        <f t="shared" si="130"/>
        <v>225.18104117634496</v>
      </c>
      <c r="CG19" s="4">
        <f t="shared" si="130"/>
        <v>243.41709755177101</v>
      </c>
      <c r="CH19" s="4">
        <f t="shared" si="130"/>
        <v>261.96116189908332</v>
      </c>
      <c r="CI19" s="4">
        <f t="shared" si="130"/>
        <v>281.60104610792462</v>
      </c>
      <c r="CJ19" s="4">
        <f t="shared" si="130"/>
        <v>303.14045661342658</v>
      </c>
      <c r="CK19" s="4">
        <f t="shared" si="130"/>
        <v>327.39318114631249</v>
      </c>
      <c r="CL19" s="4">
        <f t="shared" si="130"/>
        <v>355.17744411331586</v>
      </c>
      <c r="CM19" s="4">
        <f t="shared" si="130"/>
        <v>387.30919411133721</v>
      </c>
      <c r="CN19" s="4">
        <f t="shared" si="130"/>
        <v>424.59366545965929</v>
      </c>
      <c r="CO19" s="4">
        <f t="shared" si="130"/>
        <v>467.8151298870809</v>
      </c>
      <c r="CP19" s="4">
        <f t="shared" si="130"/>
        <v>517.72530020995293</v>
      </c>
      <c r="CQ19" s="4">
        <f t="shared" si="130"/>
        <v>575.03127264884904</v>
      </c>
      <c r="CR19" s="4">
        <f t="shared" si="130"/>
        <v>640.38410661094531</v>
      </c>
      <c r="CS19" s="4">
        <f t="shared" si="130"/>
        <v>714.36910316472643</v>
      </c>
      <c r="CT19" s="4">
        <f t="shared" si="130"/>
        <v>797.49859243054027</v>
      </c>
      <c r="CU19" s="4">
        <f t="shared" si="130"/>
        <v>890.2076665869032</v>
      </c>
      <c r="CV19" s="4">
        <f t="shared" si="130"/>
        <v>992.85290488591636</v>
      </c>
      <c r="CW19" s="4"/>
      <c r="CX19" s="4"/>
      <c r="CY19" s="4"/>
      <c r="CZ19" s="4"/>
      <c r="DA19" s="4"/>
      <c r="DB19" t="s">
        <v>271</v>
      </c>
      <c r="DC19" t="s">
        <v>22</v>
      </c>
      <c r="DD19" t="s">
        <v>434</v>
      </c>
      <c r="DE19" t="s">
        <v>23</v>
      </c>
      <c r="DF19" t="s">
        <v>446</v>
      </c>
      <c r="DG19">
        <v>0.37</v>
      </c>
      <c r="DH19">
        <v>0.13</v>
      </c>
      <c r="DI19">
        <v>72.680000000000007</v>
      </c>
      <c r="DJ19">
        <v>16.100000000000001</v>
      </c>
      <c r="DK19">
        <v>10</v>
      </c>
      <c r="DL19" s="5">
        <f t="shared" si="9"/>
        <v>1598.2411689443854</v>
      </c>
      <c r="DM19" s="5">
        <f t="shared" si="10"/>
        <v>3821.2215394615287</v>
      </c>
      <c r="DN19" s="5">
        <f t="shared" si="11"/>
        <v>6116.9438917226398</v>
      </c>
      <c r="DO19" s="5">
        <f t="shared" si="12"/>
        <v>8273.7653906748728</v>
      </c>
      <c r="DP19" s="5">
        <f t="shared" si="13"/>
        <v>10229.907369053621</v>
      </c>
      <c r="DQ19" s="5">
        <f t="shared" si="14"/>
        <v>11984.121769531004</v>
      </c>
      <c r="DR19" s="5">
        <f t="shared" si="15"/>
        <v>13563.091264391032</v>
      </c>
      <c r="DS19" s="5">
        <f t="shared" si="16"/>
        <v>15007.619526204895</v>
      </c>
      <c r="DT19" s="5">
        <f t="shared" si="17"/>
        <v>16366.158072696753</v>
      </c>
      <c r="DU19" s="5">
        <f t="shared" si="18"/>
        <v>17691.554650062717</v>
      </c>
      <c r="DV19" s="5">
        <f t="shared" si="19"/>
        <v>19039.337246825376</v>
      </c>
      <c r="DW19" s="5">
        <f t="shared" si="20"/>
        <v>20466.764031123963</v>
      </c>
      <c r="DX19" s="5">
        <f t="shared" si="21"/>
        <v>22032.248386663847</v>
      </c>
      <c r="DY19" s="5">
        <f t="shared" si="22"/>
        <v>23794.936405713994</v>
      </c>
      <c r="DZ19" s="5">
        <f t="shared" si="23"/>
        <v>25814.2966381558</v>
      </c>
      <c r="EA19" s="5">
        <f t="shared" si="24"/>
        <v>28149.632228011989</v>
      </c>
      <c r="EB19" s="5">
        <f t="shared" si="25"/>
        <v>30859.467605608039</v>
      </c>
      <c r="EC19" s="5">
        <f t="shared" si="26"/>
        <v>34000.803640193044</v>
      </c>
      <c r="ED19" s="5">
        <f t="shared" si="27"/>
        <v>37628.274819259386</v>
      </c>
      <c r="EE19" s="5">
        <f t="shared" si="28"/>
        <v>41793.272896118353</v>
      </c>
      <c r="EF19" s="5">
        <f t="shared" si="29"/>
        <v>46543.116868483507</v>
      </c>
      <c r="EG19" s="5">
        <f t="shared" si="30"/>
        <v>51920.346418012319</v>
      </c>
      <c r="EH19" s="5">
        <f t="shared" si="31"/>
        <v>57962.197697851676</v>
      </c>
      <c r="EI19" s="5">
        <f t="shared" si="32"/>
        <v>64700.293207536131</v>
      </c>
      <c r="EJ19" s="5">
        <f t="shared" si="33"/>
        <v>72160.549127108403</v>
      </c>
      <c r="EK19" s="5" t="str">
        <f t="shared" si="34"/>
        <v/>
      </c>
      <c r="EL19" s="5" t="str">
        <f t="shared" si="35"/>
        <v/>
      </c>
      <c r="EM19" s="5" t="str">
        <f t="shared" si="36"/>
        <v/>
      </c>
      <c r="EN19" s="5" t="str">
        <f t="shared" si="37"/>
        <v/>
      </c>
      <c r="EO19" s="5" t="str">
        <f t="shared" si="38"/>
        <v/>
      </c>
      <c r="ER19" s="4">
        <f t="shared" si="39"/>
        <v>1.5982411689443854</v>
      </c>
      <c r="ES19" s="4">
        <f t="shared" si="40"/>
        <v>3.8212215394615288</v>
      </c>
      <c r="ET19" s="4">
        <f t="shared" si="41"/>
        <v>6.1169438917226397</v>
      </c>
      <c r="EU19" s="4">
        <f t="shared" si="42"/>
        <v>8.2737653906748729</v>
      </c>
      <c r="EV19" s="4">
        <f t="shared" si="43"/>
        <v>10.22990736905362</v>
      </c>
      <c r="EW19" s="4">
        <f t="shared" si="44"/>
        <v>11.984121769531004</v>
      </c>
      <c r="EX19" s="4">
        <f t="shared" si="45"/>
        <v>13.563091264391032</v>
      </c>
      <c r="EY19" s="4">
        <f t="shared" si="46"/>
        <v>15.007619526204895</v>
      </c>
      <c r="EZ19" s="4">
        <f t="shared" si="47"/>
        <v>16.366158072696752</v>
      </c>
      <c r="FA19" s="4">
        <f t="shared" si="48"/>
        <v>17.691554650062717</v>
      </c>
      <c r="FB19" s="4">
        <f t="shared" si="49"/>
        <v>19.039337246825376</v>
      </c>
      <c r="FC19" s="4">
        <f t="shared" si="50"/>
        <v>20.466764031123962</v>
      </c>
      <c r="FD19" s="4">
        <f t="shared" si="51"/>
        <v>22.032248386663845</v>
      </c>
      <c r="FE19" s="4">
        <f t="shared" si="52"/>
        <v>23.794936405713994</v>
      </c>
      <c r="FF19" s="4">
        <f t="shared" si="53"/>
        <v>25.814296638155799</v>
      </c>
      <c r="FG19" s="4">
        <f t="shared" si="54"/>
        <v>28.149632228011988</v>
      </c>
      <c r="FH19" s="4">
        <f t="shared" si="55"/>
        <v>30.859467605608039</v>
      </c>
      <c r="FI19" s="4">
        <f t="shared" si="56"/>
        <v>34.000803640193041</v>
      </c>
      <c r="FJ19" s="4">
        <f t="shared" si="57"/>
        <v>37.628274819259389</v>
      </c>
      <c r="FK19" s="4">
        <f t="shared" si="58"/>
        <v>41.793272896118353</v>
      </c>
      <c r="FL19" s="4">
        <f t="shared" si="59"/>
        <v>46.543116868483509</v>
      </c>
      <c r="FM19" s="4">
        <f t="shared" si="60"/>
        <v>51.920346418012322</v>
      </c>
      <c r="FN19" s="4">
        <f t="shared" si="61"/>
        <v>57.962197697851678</v>
      </c>
      <c r="FO19" s="4">
        <f t="shared" si="62"/>
        <v>64.700293207536134</v>
      </c>
      <c r="FP19" s="4">
        <f t="shared" si="63"/>
        <v>72.160549127108396</v>
      </c>
      <c r="FQ19" s="4" t="str">
        <f t="shared" si="64"/>
        <v/>
      </c>
      <c r="FR19" s="4" t="str">
        <f t="shared" si="65"/>
        <v/>
      </c>
      <c r="FS19" s="4" t="str">
        <f t="shared" si="66"/>
        <v/>
      </c>
      <c r="FT19" s="4" t="str">
        <f t="shared" si="67"/>
        <v/>
      </c>
      <c r="FU19" s="4" t="str">
        <f t="shared" si="68"/>
        <v/>
      </c>
      <c r="FV19" s="5">
        <f t="shared" si="69"/>
        <v>3.9956029223609635</v>
      </c>
      <c r="FW19" s="5">
        <f>IF(DM19="","",FV19+(DM19+DL19)/2*5/1000)</f>
        <v>17.544259693375746</v>
      </c>
      <c r="FX19" s="5">
        <f t="shared" si="79"/>
        <v>42.389673271336164</v>
      </c>
      <c r="FY19" s="5">
        <f t="shared" si="80"/>
        <v>78.366446477329958</v>
      </c>
      <c r="FZ19" s="5">
        <f t="shared" si="81"/>
        <v>124.62562837665118</v>
      </c>
      <c r="GA19" s="5">
        <f t="shared" si="82"/>
        <v>180.16070122311274</v>
      </c>
      <c r="GB19" s="5">
        <f t="shared" si="83"/>
        <v>244.02873380791783</v>
      </c>
      <c r="GC19" s="5">
        <f t="shared" si="84"/>
        <v>315.45551078440764</v>
      </c>
      <c r="GD19" s="5">
        <f t="shared" si="85"/>
        <v>393.88995478166174</v>
      </c>
      <c r="GE19" s="5">
        <f t="shared" si="86"/>
        <v>479.03423658856042</v>
      </c>
      <c r="GF19" s="5">
        <f t="shared" si="87"/>
        <v>570.86146633078067</v>
      </c>
      <c r="GG19" s="5">
        <f t="shared" si="88"/>
        <v>669.62671952565404</v>
      </c>
      <c r="GH19" s="5">
        <f t="shared" si="89"/>
        <v>775.87425057012354</v>
      </c>
      <c r="GI19" s="5">
        <f t="shared" si="90"/>
        <v>890.44221255106811</v>
      </c>
      <c r="GJ19" s="5">
        <f t="shared" si="91"/>
        <v>1014.4652951607426</v>
      </c>
      <c r="GK19" s="5">
        <f t="shared" si="92"/>
        <v>1149.3751173261621</v>
      </c>
      <c r="GL19" s="5">
        <f t="shared" si="93"/>
        <v>1296.8978669102121</v>
      </c>
      <c r="GM19" s="5">
        <f t="shared" si="94"/>
        <v>1459.0485450247147</v>
      </c>
      <c r="GN19" s="5">
        <f t="shared" si="95"/>
        <v>1638.1212411733459</v>
      </c>
      <c r="GO19" s="5">
        <f t="shared" si="96"/>
        <v>1836.6751104617902</v>
      </c>
      <c r="GP19" s="5">
        <f t="shared" si="97"/>
        <v>2057.5160848732949</v>
      </c>
      <c r="GQ19" s="5">
        <f t="shared" si="98"/>
        <v>2303.6747430895343</v>
      </c>
      <c r="GR19" s="5">
        <f t="shared" si="99"/>
        <v>2578.3811033791944</v>
      </c>
      <c r="GS19" s="5">
        <f t="shared" si="100"/>
        <v>2885.0373306426641</v>
      </c>
      <c r="GT19" s="5">
        <f t="shared" si="101"/>
        <v>3227.1894364792752</v>
      </c>
      <c r="GU19" s="5" t="str">
        <f t="shared" si="102"/>
        <v/>
      </c>
      <c r="GV19" s="5" t="str">
        <f t="shared" si="103"/>
        <v/>
      </c>
      <c r="GW19" s="5" t="str">
        <f t="shared" si="104"/>
        <v/>
      </c>
      <c r="GX19" s="5" t="str">
        <f t="shared" si="105"/>
        <v/>
      </c>
      <c r="GY19" s="5" t="str">
        <f t="shared" si="106"/>
        <v/>
      </c>
      <c r="HA19" s="4">
        <f>IF(FV19="","",(FV19/(FV19+'Tree Height and Biomass Calcs'!DI19)*100))</f>
        <v>15.416572896638748</v>
      </c>
      <c r="HB19" s="4">
        <f>IF(FW19="","",(FW19/(FW19+'Tree Height and Biomass Calcs'!DJ19)*100))</f>
        <v>22.213669984416956</v>
      </c>
      <c r="HC19" s="4">
        <f>IF(FX19="","",(FX19/(FX19+'Tree Height and Biomass Calcs'!DK19)*100))</f>
        <v>27.160253288013912</v>
      </c>
      <c r="HD19" s="4">
        <f>IF(FY19="","",(FY19/(FY19+'Tree Height and Biomass Calcs'!DL19)*100))</f>
        <v>31.171233761826578</v>
      </c>
      <c r="HE19" s="4">
        <f>IF(FZ19="","",(FZ19/(FZ19+'Tree Height and Biomass Calcs'!DM19)*100))</f>
        <v>34.612913678345656</v>
      </c>
      <c r="HF19" s="4">
        <f>IF(GA19="","",(GA19/(GA19+'Tree Height and Biomass Calcs'!DN19)*100))</f>
        <v>37.651437535430318</v>
      </c>
      <c r="HG19" s="4">
        <f>IF(GB19="","",(GB19/(GB19+'Tree Height and Biomass Calcs'!DO19)*100))</f>
        <v>40.357765843178555</v>
      </c>
      <c r="HH19" s="4">
        <f>IF(GC19="","",(GC19/(GC19+'Tree Height and Biomass Calcs'!DP19)*100))</f>
        <v>42.753404189059083</v>
      </c>
      <c r="HI19" s="4">
        <f>IF(GD19="","",(GD19/(GD19+'Tree Height and Biomass Calcs'!DQ19)*100))</f>
        <v>44.833251922245431</v>
      </c>
      <c r="HJ19" s="4">
        <f>IF(GE19="","",(GE19/(GE19+'Tree Height and Biomass Calcs'!DR19)*100))</f>
        <v>46.57849483051239</v>
      </c>
      <c r="HK19" s="4">
        <f>IF(GF19="","",(GF19/(GF19+'Tree Height and Biomass Calcs'!DS19)*100))</f>
        <v>47.964712517992652</v>
      </c>
      <c r="HL19" s="4">
        <f>IF(GG19="","",(GG19/(GG19+'Tree Height and Biomass Calcs'!DT19)*100))</f>
        <v>48.967419629866825</v>
      </c>
      <c r="HM19" s="4">
        <f>IF(GH19="","",(GH19/(GH19+'Tree Height and Biomass Calcs'!DU19)*100))</f>
        <v>49.566070081364863</v>
      </c>
      <c r="HN19" s="4">
        <f>IF(GI19="","",(GI19/(GI19+'Tree Height and Biomass Calcs'!DV19)*100))</f>
        <v>49.747054626670675</v>
      </c>
      <c r="HO19" s="4">
        <f>IF(GJ19="","",(GJ19/(GJ19+'Tree Height and Biomass Calcs'!DW19)*100))</f>
        <v>49.505984462708014</v>
      </c>
      <c r="HP19" s="4">
        <f>IF(GK19="","",(GK19/(GK19+'Tree Height and Biomass Calcs'!DX19)*100))</f>
        <v>48.849391630063963</v>
      </c>
      <c r="HQ19" s="4">
        <f>IF(GL19="","",(GL19/(GL19+'Tree Height and Biomass Calcs'!DY19)*100))</f>
        <v>47.795825792916631</v>
      </c>
      <c r="HR19" s="4">
        <f>IF(GM19="","",(GM19/(GM19+'Tree Height and Biomass Calcs'!DZ19)*100))</f>
        <v>46.376196164612097</v>
      </c>
      <c r="HS19" s="4">
        <f>IF(GN19="","",(GN19/(GN19+'Tree Height and Biomass Calcs'!EA19)*100))</f>
        <v>44.633146738945108</v>
      </c>
      <c r="HT19" s="4">
        <f>IF(GO19="","",(GO19/(GO19+'Tree Height and Biomass Calcs'!EB19)*100))</f>
        <v>42.619310987290433</v>
      </c>
      <c r="HU19" s="4">
        <f>IF(GP19="","",(GP19/(GP19+'Tree Height and Biomass Calcs'!EC19)*100))</f>
        <v>40.39447426759429</v>
      </c>
      <c r="HV19" s="4">
        <f>IF(GQ19="","",(GQ19/(GQ19+'Tree Height and Biomass Calcs'!ED19)*100))</f>
        <v>38.021921299309383</v>
      </c>
      <c r="HW19" s="4">
        <f>IF(GR19="","",(GR19/(GR19+'Tree Height and Biomass Calcs'!EE19)*100))</f>
        <v>35.564461622292939</v>
      </c>
      <c r="HX19" s="4">
        <f>IF(GS19="","",(GS19/(GS19+'Tree Height and Biomass Calcs'!EF19)*100))</f>
        <v>33.080714486873148</v>
      </c>
      <c r="HY19" s="4">
        <f>IF(GT19="","",(GT19/(GT19+'Tree Height and Biomass Calcs'!EG19)*100))</f>
        <v>30.62215971664606</v>
      </c>
      <c r="HZ19" s="4" t="str">
        <f>IF(GU19="","",(GU19/(GU19+'Tree Height and Biomass Calcs'!EH19)*100))</f>
        <v/>
      </c>
      <c r="IA19" s="4" t="str">
        <f>IF(GV19="","",(GV19/(GV19+'Tree Height and Biomass Calcs'!EI19)*100))</f>
        <v/>
      </c>
      <c r="IB19" s="4" t="str">
        <f>IF(GW19="","",(GW19/(GW19+'Tree Height and Biomass Calcs'!EJ19)*100))</f>
        <v/>
      </c>
      <c r="IC19" s="4" t="str">
        <f>IF(GX19="","",(GX19/(GX19+'Tree Height and Biomass Calcs'!EK19)*100))</f>
        <v/>
      </c>
      <c r="ID19" s="4" t="str">
        <f>IF(GY19="","",(GY19/(GY19+'Tree Height and Biomass Calcs'!EL19)*100))</f>
        <v/>
      </c>
    </row>
    <row r="20" spans="1:238" x14ac:dyDescent="0.25">
      <c r="A20" t="s">
        <v>278</v>
      </c>
      <c r="B20" t="s">
        <v>22</v>
      </c>
      <c r="C20" t="s">
        <v>23</v>
      </c>
      <c r="D20" t="s">
        <v>278</v>
      </c>
      <c r="E20" t="s">
        <v>22</v>
      </c>
      <c r="F20" t="s">
        <v>23</v>
      </c>
      <c r="G20" t="s">
        <v>25</v>
      </c>
      <c r="H20" t="s">
        <v>24</v>
      </c>
      <c r="I20" t="s">
        <v>35</v>
      </c>
      <c r="J20" t="s">
        <v>44</v>
      </c>
      <c r="K20" t="s">
        <v>28</v>
      </c>
      <c r="L20">
        <v>-0.28783999999999998</v>
      </c>
      <c r="M20">
        <v>1.6126400000000001</v>
      </c>
      <c r="Q20">
        <v>1.32</v>
      </c>
      <c r="R20">
        <v>96.47</v>
      </c>
      <c r="S20">
        <v>0.47538000000000002</v>
      </c>
      <c r="T20">
        <v>39</v>
      </c>
      <c r="U20">
        <v>0.98599999999999999</v>
      </c>
      <c r="V20">
        <v>1.2</v>
      </c>
      <c r="W20">
        <v>95</v>
      </c>
      <c r="X20">
        <v>37</v>
      </c>
      <c r="Y20" s="4">
        <f t="shared" ref="Y20:BB20" si="131">IF(OR(($L20+$M20*Y$2)&gt;$W20,($L20+$M20*Y$2)&lt;$V20),"",($L20+$M20*Y$2))</f>
        <v>7.77536</v>
      </c>
      <c r="Z20" s="4">
        <f t="shared" si="131"/>
        <v>15.838560000000001</v>
      </c>
      <c r="AA20" s="4">
        <f t="shared" si="131"/>
        <v>23.901760000000003</v>
      </c>
      <c r="AB20" s="4">
        <f t="shared" si="131"/>
        <v>31.964960000000001</v>
      </c>
      <c r="AC20" s="4">
        <f t="shared" si="131"/>
        <v>40.02816</v>
      </c>
      <c r="AD20" s="4">
        <f t="shared" si="131"/>
        <v>48.091360000000002</v>
      </c>
      <c r="AE20" s="4">
        <f t="shared" si="131"/>
        <v>56.154559999999996</v>
      </c>
      <c r="AF20" s="4">
        <f t="shared" si="131"/>
        <v>64.217759999999998</v>
      </c>
      <c r="AG20" s="4">
        <f t="shared" si="131"/>
        <v>72.280960000000007</v>
      </c>
      <c r="AH20" s="4">
        <f t="shared" si="131"/>
        <v>80.344160000000002</v>
      </c>
      <c r="AI20" s="4">
        <f t="shared" si="131"/>
        <v>88.407359999999997</v>
      </c>
      <c r="AJ20" s="4" t="str">
        <f t="shared" si="131"/>
        <v/>
      </c>
      <c r="AK20" s="4" t="str">
        <f t="shared" si="131"/>
        <v/>
      </c>
      <c r="AL20" s="4" t="str">
        <f t="shared" si="131"/>
        <v/>
      </c>
      <c r="AM20" s="4" t="str">
        <f t="shared" si="131"/>
        <v/>
      </c>
      <c r="AN20" s="4" t="str">
        <f t="shared" si="131"/>
        <v/>
      </c>
      <c r="AO20" s="4" t="str">
        <f t="shared" si="131"/>
        <v/>
      </c>
      <c r="AP20" s="4" t="str">
        <f t="shared" si="131"/>
        <v/>
      </c>
      <c r="AQ20" s="4" t="str">
        <f t="shared" si="131"/>
        <v/>
      </c>
      <c r="AR20" s="4" t="str">
        <f t="shared" si="131"/>
        <v/>
      </c>
      <c r="AS20" s="4" t="str">
        <f t="shared" si="131"/>
        <v/>
      </c>
      <c r="AT20" s="4" t="str">
        <f t="shared" si="131"/>
        <v/>
      </c>
      <c r="AU20" s="4" t="str">
        <f t="shared" si="131"/>
        <v/>
      </c>
      <c r="AV20" s="4" t="str">
        <f t="shared" si="131"/>
        <v/>
      </c>
      <c r="AW20" s="4" t="str">
        <f t="shared" si="131"/>
        <v/>
      </c>
      <c r="AX20" s="4" t="str">
        <f t="shared" si="131"/>
        <v/>
      </c>
      <c r="AY20" s="4" t="str">
        <f t="shared" si="131"/>
        <v/>
      </c>
      <c r="AZ20" s="4" t="str">
        <f t="shared" si="131"/>
        <v/>
      </c>
      <c r="BA20" s="4" t="str">
        <f t="shared" si="131"/>
        <v/>
      </c>
      <c r="BB20" s="4" t="str">
        <f t="shared" si="131"/>
        <v/>
      </c>
      <c r="BC20" t="s">
        <v>278</v>
      </c>
      <c r="BD20" t="s">
        <v>22</v>
      </c>
      <c r="BE20" t="s">
        <v>23</v>
      </c>
      <c r="BF20" t="s">
        <v>24</v>
      </c>
      <c r="BG20" t="s">
        <v>37</v>
      </c>
      <c r="BH20" t="s">
        <v>38</v>
      </c>
      <c r="BI20">
        <v>1</v>
      </c>
      <c r="BJ20" t="s">
        <v>31</v>
      </c>
      <c r="BK20">
        <v>-0.4824</v>
      </c>
      <c r="BL20">
        <v>4.9723600000000001</v>
      </c>
      <c r="BM20">
        <v>0.24582000000000001</v>
      </c>
      <c r="BP20">
        <v>0.52</v>
      </c>
      <c r="BQ20">
        <v>1360.01</v>
      </c>
      <c r="BR20">
        <v>0.49580000000000002</v>
      </c>
      <c r="BS20">
        <v>38</v>
      </c>
      <c r="BT20">
        <v>0.95099999999999996</v>
      </c>
      <c r="BU20">
        <v>0.1</v>
      </c>
      <c r="BV20">
        <v>1129.7</v>
      </c>
      <c r="BW20">
        <v>36</v>
      </c>
      <c r="BX20" s="4">
        <f t="shared" si="129"/>
        <v>38.397588119184185</v>
      </c>
      <c r="BY20" s="4">
        <f t="shared" si="129"/>
        <v>133.08118668380163</v>
      </c>
      <c r="BZ20" s="4">
        <f t="shared" si="129"/>
        <v>247.37785418340667</v>
      </c>
      <c r="CA20" s="4">
        <f t="shared" si="129"/>
        <v>369.5005321159793</v>
      </c>
      <c r="CB20" s="4">
        <f t="shared" si="129"/>
        <v>494.77611330721567</v>
      </c>
      <c r="CC20" s="4">
        <f t="shared" ref="CC20:CH20" si="132">IF(OR((EXP($BK20+$BL20*LN(LN(AD20+1)+($BM20/2))))&gt;$BV20,(EXP($BK20+$BL20*LN(LN(AD20+1)+($BM20/2))))&lt;$BU20),"",(EXP($BK20+$BL20*LN(LN(AD20+1)+($BM20/2)))))</f>
        <v>621.00468233549702</v>
      </c>
      <c r="CD20" s="4">
        <f t="shared" si="132"/>
        <v>747.04500928235552</v>
      </c>
      <c r="CE20" s="4">
        <f t="shared" si="132"/>
        <v>872.27184208013193</v>
      </c>
      <c r="CF20" s="4">
        <f t="shared" si="132"/>
        <v>996.33430660601209</v>
      </c>
      <c r="CG20" s="4">
        <f t="shared" si="132"/>
        <v>1119.0366505891091</v>
      </c>
      <c r="CH20" s="4" t="str">
        <f t="shared" si="132"/>
        <v/>
      </c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L20" s="5" t="str">
        <f t="shared" si="9"/>
        <v/>
      </c>
      <c r="DM20" s="5" t="str">
        <f t="shared" si="10"/>
        <v/>
      </c>
      <c r="DN20" s="5" t="str">
        <f t="shared" si="11"/>
        <v/>
      </c>
      <c r="DO20" s="5" t="str">
        <f t="shared" si="12"/>
        <v/>
      </c>
      <c r="DP20" s="5" t="str">
        <f t="shared" si="13"/>
        <v/>
      </c>
      <c r="DQ20" s="5" t="str">
        <f t="shared" si="14"/>
        <v/>
      </c>
      <c r="DR20" s="5" t="str">
        <f t="shared" si="15"/>
        <v/>
      </c>
      <c r="DS20" s="5" t="str">
        <f t="shared" si="16"/>
        <v/>
      </c>
      <c r="DT20" s="5" t="str">
        <f t="shared" si="17"/>
        <v/>
      </c>
      <c r="DU20" s="5" t="str">
        <f t="shared" si="18"/>
        <v/>
      </c>
      <c r="DV20" s="5" t="str">
        <f t="shared" si="19"/>
        <v/>
      </c>
      <c r="DW20" s="5" t="str">
        <f t="shared" si="20"/>
        <v/>
      </c>
      <c r="DX20" s="5" t="str">
        <f t="shared" si="21"/>
        <v/>
      </c>
      <c r="DY20" s="5" t="str">
        <f t="shared" si="22"/>
        <v/>
      </c>
      <c r="DZ20" s="5" t="str">
        <f t="shared" si="23"/>
        <v/>
      </c>
      <c r="EA20" s="5" t="str">
        <f t="shared" si="24"/>
        <v/>
      </c>
      <c r="EB20" s="5" t="str">
        <f t="shared" si="25"/>
        <v/>
      </c>
      <c r="EC20" s="5" t="str">
        <f t="shared" si="26"/>
        <v/>
      </c>
      <c r="ED20" s="5" t="str">
        <f t="shared" si="27"/>
        <v/>
      </c>
      <c r="EE20" s="5" t="str">
        <f t="shared" si="28"/>
        <v/>
      </c>
      <c r="EF20" s="5" t="str">
        <f t="shared" si="29"/>
        <v/>
      </c>
      <c r="EG20" s="5" t="str">
        <f t="shared" si="30"/>
        <v/>
      </c>
      <c r="EH20" s="5" t="str">
        <f t="shared" si="31"/>
        <v/>
      </c>
      <c r="EI20" s="5" t="str">
        <f t="shared" si="32"/>
        <v/>
      </c>
      <c r="EJ20" s="5" t="str">
        <f t="shared" si="33"/>
        <v/>
      </c>
      <c r="EK20" s="5" t="str">
        <f t="shared" si="34"/>
        <v/>
      </c>
      <c r="EL20" s="5" t="str">
        <f t="shared" si="35"/>
        <v/>
      </c>
      <c r="EM20" s="5" t="str">
        <f t="shared" si="36"/>
        <v/>
      </c>
      <c r="EN20" s="5" t="str">
        <f t="shared" si="37"/>
        <v/>
      </c>
      <c r="EO20" s="5" t="str">
        <f t="shared" si="38"/>
        <v/>
      </c>
      <c r="ER20" s="4" t="str">
        <f t="shared" si="39"/>
        <v/>
      </c>
      <c r="ES20" s="4" t="str">
        <f t="shared" si="40"/>
        <v/>
      </c>
      <c r="ET20" s="4" t="str">
        <f t="shared" si="41"/>
        <v/>
      </c>
      <c r="EU20" s="4" t="str">
        <f t="shared" si="42"/>
        <v/>
      </c>
      <c r="EV20" s="4" t="str">
        <f t="shared" si="43"/>
        <v/>
      </c>
      <c r="EW20" s="4" t="str">
        <f t="shared" si="44"/>
        <v/>
      </c>
      <c r="EX20" s="4" t="str">
        <f t="shared" si="45"/>
        <v/>
      </c>
      <c r="EY20" s="4" t="str">
        <f t="shared" si="46"/>
        <v/>
      </c>
      <c r="EZ20" s="4" t="str">
        <f t="shared" si="47"/>
        <v/>
      </c>
      <c r="FA20" s="4" t="str">
        <f t="shared" si="48"/>
        <v/>
      </c>
      <c r="FB20" s="4" t="str">
        <f t="shared" si="49"/>
        <v/>
      </c>
      <c r="FC20" s="4" t="str">
        <f t="shared" si="50"/>
        <v/>
      </c>
      <c r="FD20" s="4" t="str">
        <f t="shared" si="51"/>
        <v/>
      </c>
      <c r="FE20" s="4" t="str">
        <f t="shared" si="52"/>
        <v/>
      </c>
      <c r="FF20" s="4" t="str">
        <f t="shared" si="53"/>
        <v/>
      </c>
      <c r="FG20" s="4" t="str">
        <f t="shared" si="54"/>
        <v/>
      </c>
      <c r="FH20" s="4" t="str">
        <f t="shared" si="55"/>
        <v/>
      </c>
      <c r="FI20" s="4" t="str">
        <f t="shared" si="56"/>
        <v/>
      </c>
      <c r="FJ20" s="4" t="str">
        <f t="shared" si="57"/>
        <v/>
      </c>
      <c r="FK20" s="4" t="str">
        <f t="shared" si="58"/>
        <v/>
      </c>
      <c r="FL20" s="4" t="str">
        <f t="shared" si="59"/>
        <v/>
      </c>
      <c r="FM20" s="4" t="str">
        <f t="shared" si="60"/>
        <v/>
      </c>
      <c r="FN20" s="4" t="str">
        <f t="shared" si="61"/>
        <v/>
      </c>
      <c r="FO20" s="4" t="str">
        <f t="shared" si="62"/>
        <v/>
      </c>
      <c r="FP20" s="4" t="str">
        <f t="shared" si="63"/>
        <v/>
      </c>
      <c r="FQ20" s="4" t="str">
        <f t="shared" si="64"/>
        <v/>
      </c>
      <c r="FR20" s="4" t="str">
        <f t="shared" si="65"/>
        <v/>
      </c>
      <c r="FS20" s="4" t="str">
        <f t="shared" si="66"/>
        <v/>
      </c>
      <c r="FT20" s="4" t="str">
        <f t="shared" si="67"/>
        <v/>
      </c>
      <c r="FU20" s="4" t="str">
        <f t="shared" si="68"/>
        <v/>
      </c>
      <c r="FV20" s="5" t="str">
        <f t="shared" si="69"/>
        <v/>
      </c>
      <c r="FW20" s="5" t="str">
        <f>IF(DM20="","",FV20+(DM20+DL20)/2*5/1000)</f>
        <v/>
      </c>
      <c r="FX20" s="5" t="str">
        <f t="shared" si="79"/>
        <v/>
      </c>
      <c r="FY20" s="5" t="str">
        <f t="shared" si="80"/>
        <v/>
      </c>
      <c r="FZ20" s="5" t="str">
        <f t="shared" si="81"/>
        <v/>
      </c>
      <c r="GA20" s="5" t="str">
        <f t="shared" si="82"/>
        <v/>
      </c>
      <c r="GB20" s="5" t="str">
        <f t="shared" si="83"/>
        <v/>
      </c>
      <c r="GC20" s="5" t="str">
        <f t="shared" si="84"/>
        <v/>
      </c>
      <c r="GD20" s="5" t="str">
        <f t="shared" si="85"/>
        <v/>
      </c>
      <c r="GE20" s="5" t="str">
        <f t="shared" si="86"/>
        <v/>
      </c>
      <c r="GF20" s="5" t="str">
        <f t="shared" si="87"/>
        <v/>
      </c>
      <c r="GG20" s="5" t="str">
        <f t="shared" si="88"/>
        <v/>
      </c>
      <c r="GH20" s="5" t="str">
        <f t="shared" si="89"/>
        <v/>
      </c>
      <c r="GI20" s="5" t="str">
        <f t="shared" si="90"/>
        <v/>
      </c>
      <c r="GJ20" s="5" t="str">
        <f t="shared" si="91"/>
        <v/>
      </c>
      <c r="GK20" s="5" t="str">
        <f t="shared" si="92"/>
        <v/>
      </c>
      <c r="GL20" s="5" t="str">
        <f t="shared" si="93"/>
        <v/>
      </c>
      <c r="GM20" s="5" t="str">
        <f t="shared" si="94"/>
        <v/>
      </c>
      <c r="GN20" s="5" t="str">
        <f t="shared" si="95"/>
        <v/>
      </c>
      <c r="GO20" s="5" t="str">
        <f t="shared" si="96"/>
        <v/>
      </c>
      <c r="GP20" s="5" t="str">
        <f t="shared" si="97"/>
        <v/>
      </c>
      <c r="GQ20" s="5" t="str">
        <f t="shared" si="98"/>
        <v/>
      </c>
      <c r="GR20" s="5" t="str">
        <f t="shared" si="99"/>
        <v/>
      </c>
      <c r="GS20" s="5" t="str">
        <f t="shared" si="100"/>
        <v/>
      </c>
      <c r="GT20" s="5" t="str">
        <f t="shared" si="101"/>
        <v/>
      </c>
      <c r="GU20" s="5" t="str">
        <f t="shared" si="102"/>
        <v/>
      </c>
      <c r="GV20" s="5" t="str">
        <f t="shared" si="103"/>
        <v/>
      </c>
      <c r="GW20" s="5" t="str">
        <f t="shared" si="104"/>
        <v/>
      </c>
      <c r="GX20" s="5" t="str">
        <f t="shared" si="105"/>
        <v/>
      </c>
      <c r="GY20" s="5" t="str">
        <f t="shared" si="106"/>
        <v/>
      </c>
      <c r="HA20" s="4" t="str">
        <f>IF(FV20="","",(FV20/(FV20+'Tree Height and Biomass Calcs'!DI20)*100))</f>
        <v/>
      </c>
      <c r="HB20" s="4" t="str">
        <f>IF(FW20="","",(FW20/(FW20+'Tree Height and Biomass Calcs'!DJ20)*100))</f>
        <v/>
      </c>
      <c r="HC20" s="4" t="str">
        <f>IF(FX20="","",(FX20/(FX20+'Tree Height and Biomass Calcs'!DK20)*100))</f>
        <v/>
      </c>
      <c r="HD20" s="4" t="str">
        <f>IF(FY20="","",(FY20/(FY20+'Tree Height and Biomass Calcs'!DL20)*100))</f>
        <v/>
      </c>
      <c r="HE20" s="4" t="str">
        <f>IF(FZ20="","",(FZ20/(FZ20+'Tree Height and Biomass Calcs'!DM20)*100))</f>
        <v/>
      </c>
      <c r="HF20" s="4" t="str">
        <f>IF(GA20="","",(GA20/(GA20+'Tree Height and Biomass Calcs'!DN20)*100))</f>
        <v/>
      </c>
      <c r="HG20" s="4" t="str">
        <f>IF(GB20="","",(GB20/(GB20+'Tree Height and Biomass Calcs'!DO20)*100))</f>
        <v/>
      </c>
      <c r="HH20" s="4" t="str">
        <f>IF(GC20="","",(GC20/(GC20+'Tree Height and Biomass Calcs'!DP20)*100))</f>
        <v/>
      </c>
      <c r="HI20" s="4" t="str">
        <f>IF(GD20="","",(GD20/(GD20+'Tree Height and Biomass Calcs'!DQ20)*100))</f>
        <v/>
      </c>
      <c r="HJ20" s="4" t="str">
        <f>IF(GE20="","",(GE20/(GE20+'Tree Height and Biomass Calcs'!DR20)*100))</f>
        <v/>
      </c>
      <c r="HK20" s="4" t="str">
        <f>IF(GF20="","",(GF20/(GF20+'Tree Height and Biomass Calcs'!DS20)*100))</f>
        <v/>
      </c>
      <c r="HL20" s="4" t="str">
        <f>IF(GG20="","",(GG20/(GG20+'Tree Height and Biomass Calcs'!DT20)*100))</f>
        <v/>
      </c>
      <c r="HM20" s="4" t="str">
        <f>IF(GH20="","",(GH20/(GH20+'Tree Height and Biomass Calcs'!DU20)*100))</f>
        <v/>
      </c>
      <c r="HN20" s="4" t="str">
        <f>IF(GI20="","",(GI20/(GI20+'Tree Height and Biomass Calcs'!DV20)*100))</f>
        <v/>
      </c>
      <c r="HO20" s="4" t="str">
        <f>IF(GJ20="","",(GJ20/(GJ20+'Tree Height and Biomass Calcs'!DW20)*100))</f>
        <v/>
      </c>
      <c r="HP20" s="4" t="str">
        <f>IF(GK20="","",(GK20/(GK20+'Tree Height and Biomass Calcs'!DX20)*100))</f>
        <v/>
      </c>
      <c r="HQ20" s="4" t="str">
        <f>IF(GL20="","",(GL20/(GL20+'Tree Height and Biomass Calcs'!DY20)*100))</f>
        <v/>
      </c>
      <c r="HR20" s="4" t="str">
        <f>IF(GM20="","",(GM20/(GM20+'Tree Height and Biomass Calcs'!DZ20)*100))</f>
        <v/>
      </c>
      <c r="HS20" s="4" t="str">
        <f>IF(GN20="","",(GN20/(GN20+'Tree Height and Biomass Calcs'!EA20)*100))</f>
        <v/>
      </c>
      <c r="HT20" s="4" t="str">
        <f>IF(GO20="","",(GO20/(GO20+'Tree Height and Biomass Calcs'!EB20)*100))</f>
        <v/>
      </c>
      <c r="HU20" s="4" t="str">
        <f>IF(GP20="","",(GP20/(GP20+'Tree Height and Biomass Calcs'!EC20)*100))</f>
        <v/>
      </c>
      <c r="HV20" s="4" t="str">
        <f>IF(GQ20="","",(GQ20/(GQ20+'Tree Height and Biomass Calcs'!ED20)*100))</f>
        <v/>
      </c>
      <c r="HW20" s="4" t="str">
        <f>IF(GR20="","",(GR20/(GR20+'Tree Height and Biomass Calcs'!EE20)*100))</f>
        <v/>
      </c>
      <c r="HX20" s="4" t="str">
        <f>IF(GS20="","",(GS20/(GS20+'Tree Height and Biomass Calcs'!EF20)*100))</f>
        <v/>
      </c>
      <c r="HY20" s="4" t="str">
        <f>IF(GT20="","",(GT20/(GT20+'Tree Height and Biomass Calcs'!EG20)*100))</f>
        <v/>
      </c>
      <c r="HZ20" s="4" t="str">
        <f>IF(GU20="","",(GU20/(GU20+'Tree Height and Biomass Calcs'!EH20)*100))</f>
        <v/>
      </c>
      <c r="IA20" s="4" t="str">
        <f>IF(GV20="","",(GV20/(GV20+'Tree Height and Biomass Calcs'!EI20)*100))</f>
        <v/>
      </c>
      <c r="IB20" s="4" t="str">
        <f>IF(GW20="","",(GW20/(GW20+'Tree Height and Biomass Calcs'!EJ20)*100))</f>
        <v/>
      </c>
      <c r="IC20" s="4" t="str">
        <f>IF(GX20="","",(GX20/(GX20+'Tree Height and Biomass Calcs'!EK20)*100))</f>
        <v/>
      </c>
      <c r="ID20" s="4" t="str">
        <f>IF(GY20="","",(GY20/(GY20+'Tree Height and Biomass Calcs'!EL20)*100))</f>
        <v/>
      </c>
    </row>
    <row r="21" spans="1:238" x14ac:dyDescent="0.25">
      <c r="A21" t="s">
        <v>302</v>
      </c>
      <c r="B21" t="s">
        <v>22</v>
      </c>
      <c r="C21" t="s">
        <v>23</v>
      </c>
      <c r="D21" t="s">
        <v>302</v>
      </c>
      <c r="E21" t="s">
        <v>22</v>
      </c>
      <c r="F21" t="s">
        <v>23</v>
      </c>
      <c r="G21" t="s">
        <v>25</v>
      </c>
      <c r="H21" t="s">
        <v>24</v>
      </c>
      <c r="I21" t="s">
        <v>35</v>
      </c>
      <c r="J21" t="s">
        <v>36</v>
      </c>
      <c r="K21" t="s">
        <v>33</v>
      </c>
      <c r="L21">
        <v>4.1877199999999997</v>
      </c>
      <c r="M21">
        <v>1.2775399999999999</v>
      </c>
      <c r="N21">
        <v>1.3990000000000001E-2</v>
      </c>
      <c r="Q21">
        <v>4.1900000000000004</v>
      </c>
      <c r="R21">
        <v>122.46</v>
      </c>
      <c r="S21">
        <v>4.0112899999999998</v>
      </c>
      <c r="T21">
        <v>44</v>
      </c>
      <c r="U21">
        <v>0.98399999999999999</v>
      </c>
      <c r="V21">
        <v>6.4</v>
      </c>
      <c r="W21">
        <v>132.80000000000001</v>
      </c>
      <c r="X21">
        <v>41</v>
      </c>
      <c r="Y21" s="4">
        <f t="shared" ref="Y21:BB21" si="133">IF(OR(($L21+$M21*Y$2+$N21*Y$2^2)&gt;$W21,($L21+$M21*Y$2+$N21*Y$2^2)&lt;$V21),"",($L21+$M21*Y$2+$N21*Y$2^2))</f>
        <v>10.92517</v>
      </c>
      <c r="Z21" s="4">
        <f t="shared" si="133"/>
        <v>18.362120000000001</v>
      </c>
      <c r="AA21" s="4">
        <f t="shared" si="133"/>
        <v>26.498570000000001</v>
      </c>
      <c r="AB21" s="4">
        <f t="shared" si="133"/>
        <v>35.334519999999998</v>
      </c>
      <c r="AC21" s="4">
        <f t="shared" si="133"/>
        <v>44.869969999999995</v>
      </c>
      <c r="AD21" s="4">
        <f t="shared" si="133"/>
        <v>55.10492</v>
      </c>
      <c r="AE21" s="4">
        <f t="shared" si="133"/>
        <v>66.039369999999991</v>
      </c>
      <c r="AF21" s="4">
        <f t="shared" si="133"/>
        <v>77.67331999999999</v>
      </c>
      <c r="AG21" s="4">
        <f t="shared" si="133"/>
        <v>90.006769999999989</v>
      </c>
      <c r="AH21" s="4">
        <f t="shared" si="133"/>
        <v>103.03971999999999</v>
      </c>
      <c r="AI21" s="4">
        <f t="shared" si="133"/>
        <v>116.77216999999999</v>
      </c>
      <c r="AJ21" s="4">
        <f t="shared" si="133"/>
        <v>131.20411999999999</v>
      </c>
      <c r="AK21" s="4" t="str">
        <f t="shared" si="133"/>
        <v/>
      </c>
      <c r="AL21" s="4" t="str">
        <f t="shared" si="133"/>
        <v/>
      </c>
      <c r="AM21" s="4" t="str">
        <f t="shared" si="133"/>
        <v/>
      </c>
      <c r="AN21" s="4" t="str">
        <f t="shared" si="133"/>
        <v/>
      </c>
      <c r="AO21" s="4" t="str">
        <f t="shared" si="133"/>
        <v/>
      </c>
      <c r="AP21" s="4" t="str">
        <f t="shared" si="133"/>
        <v/>
      </c>
      <c r="AQ21" s="4" t="str">
        <f t="shared" si="133"/>
        <v/>
      </c>
      <c r="AR21" s="4" t="str">
        <f t="shared" si="133"/>
        <v/>
      </c>
      <c r="AS21" s="4" t="str">
        <f t="shared" si="133"/>
        <v/>
      </c>
      <c r="AT21" s="4" t="str">
        <f t="shared" si="133"/>
        <v/>
      </c>
      <c r="AU21" s="4" t="str">
        <f t="shared" si="133"/>
        <v/>
      </c>
      <c r="AV21" s="4" t="str">
        <f t="shared" si="133"/>
        <v/>
      </c>
      <c r="AW21" s="4" t="str">
        <f t="shared" si="133"/>
        <v/>
      </c>
      <c r="AX21" s="4" t="str">
        <f t="shared" si="133"/>
        <v/>
      </c>
      <c r="AY21" s="4" t="str">
        <f t="shared" si="133"/>
        <v/>
      </c>
      <c r="AZ21" s="4" t="str">
        <f t="shared" si="133"/>
        <v/>
      </c>
      <c r="BA21" s="4" t="str">
        <f t="shared" si="133"/>
        <v/>
      </c>
      <c r="BB21" s="4" t="str">
        <f t="shared" si="133"/>
        <v/>
      </c>
      <c r="BC21" t="s">
        <v>302</v>
      </c>
      <c r="BD21" t="s">
        <v>22</v>
      </c>
      <c r="BE21" t="s">
        <v>23</v>
      </c>
      <c r="BF21" t="s">
        <v>24</v>
      </c>
      <c r="BG21" t="s">
        <v>37</v>
      </c>
      <c r="BH21" t="s">
        <v>38</v>
      </c>
      <c r="BI21" t="s">
        <v>40</v>
      </c>
      <c r="BJ21" t="s">
        <v>60</v>
      </c>
      <c r="BK21">
        <v>-7.7164000000000001</v>
      </c>
      <c r="BL21">
        <v>10.092269999999999</v>
      </c>
      <c r="BM21">
        <v>4.0439999999999997E-2</v>
      </c>
      <c r="BP21">
        <v>0.26</v>
      </c>
      <c r="BQ21">
        <v>3493.18</v>
      </c>
      <c r="BR21">
        <v>0.20108999999999999</v>
      </c>
      <c r="BS21">
        <v>41</v>
      </c>
      <c r="BT21">
        <v>0.97099999999999997</v>
      </c>
      <c r="BU21">
        <v>0.4</v>
      </c>
      <c r="BV21">
        <v>2584.5</v>
      </c>
      <c r="BW21">
        <v>39</v>
      </c>
      <c r="BX21" s="4">
        <f t="shared" ref="BX21:CF21" si="134">IF(OR((EXP($BK21+$BL21*LN(LN(Y21+1))+(SQRT(Y21)*($BM21/2))))&gt;$BV21,(EXP($BK21+$BL21*LN(LN(Y21+1))+(SQRT(Y21)*($BM21/2))))&lt;$BU21),"",(EXP($BK21+$BL21*LN(LN(Y21+1))+(SQRT(Y21)*($BM21/2)))))</f>
        <v>4.5327747107566383</v>
      </c>
      <c r="BY21" s="4">
        <f t="shared" si="134"/>
        <v>28.03844032390602</v>
      </c>
      <c r="BZ21" s="4">
        <f t="shared" si="134"/>
        <v>88.252950342752413</v>
      </c>
      <c r="CA21" s="4">
        <f t="shared" si="134"/>
        <v>202.55870134833972</v>
      </c>
      <c r="CB21" s="4">
        <f t="shared" si="134"/>
        <v>387.82442794190047</v>
      </c>
      <c r="CC21" s="4">
        <f t="shared" si="134"/>
        <v>660.50821217583029</v>
      </c>
      <c r="CD21" s="4">
        <f t="shared" si="134"/>
        <v>1036.7614501569317</v>
      </c>
      <c r="CE21" s="4">
        <f t="shared" si="134"/>
        <v>1532.5059511118307</v>
      </c>
      <c r="CF21" s="4">
        <f t="shared" si="134"/>
        <v>2163.4905062137768</v>
      </c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t="s">
        <v>302</v>
      </c>
      <c r="DC21" t="s">
        <v>22</v>
      </c>
      <c r="DD21" t="s">
        <v>434</v>
      </c>
      <c r="DE21" t="s">
        <v>23</v>
      </c>
      <c r="DF21" t="s">
        <v>435</v>
      </c>
      <c r="DG21">
        <v>0.44</v>
      </c>
      <c r="DH21">
        <v>0.04</v>
      </c>
      <c r="DI21">
        <v>86.92</v>
      </c>
      <c r="DJ21">
        <v>21.3</v>
      </c>
      <c r="DK21">
        <v>10</v>
      </c>
      <c r="DL21" s="5">
        <f t="shared" si="9"/>
        <v>393.98877785896701</v>
      </c>
      <c r="DM21" s="5">
        <f t="shared" si="10"/>
        <v>2437.1012329539112</v>
      </c>
      <c r="DN21" s="5">
        <f t="shared" si="11"/>
        <v>7670.9464437920396</v>
      </c>
      <c r="DO21" s="5">
        <f t="shared" si="12"/>
        <v>17606.402321197689</v>
      </c>
      <c r="DP21" s="5">
        <f t="shared" si="13"/>
        <v>33709.699276709987</v>
      </c>
      <c r="DQ21" s="5">
        <f t="shared" si="14"/>
        <v>57411.373802323171</v>
      </c>
      <c r="DR21" s="5">
        <f t="shared" si="15"/>
        <v>90115.305247640499</v>
      </c>
      <c r="DS21" s="5">
        <f t="shared" si="16"/>
        <v>133205.41727064032</v>
      </c>
      <c r="DT21" s="5">
        <f t="shared" si="17"/>
        <v>188050.59480010148</v>
      </c>
      <c r="DU21" s="5" t="str">
        <f t="shared" si="18"/>
        <v/>
      </c>
      <c r="DV21" s="5" t="str">
        <f t="shared" si="19"/>
        <v/>
      </c>
      <c r="DW21" s="5" t="str">
        <f t="shared" si="20"/>
        <v/>
      </c>
      <c r="DX21" s="5" t="str">
        <f t="shared" si="21"/>
        <v/>
      </c>
      <c r="DY21" s="5" t="str">
        <f t="shared" si="22"/>
        <v/>
      </c>
      <c r="DZ21" s="5" t="str">
        <f t="shared" si="23"/>
        <v/>
      </c>
      <c r="EA21" s="5" t="str">
        <f t="shared" si="24"/>
        <v/>
      </c>
      <c r="EB21" s="5" t="str">
        <f t="shared" si="25"/>
        <v/>
      </c>
      <c r="EC21" s="5" t="str">
        <f t="shared" si="26"/>
        <v/>
      </c>
      <c r="ED21" s="5" t="str">
        <f t="shared" si="27"/>
        <v/>
      </c>
      <c r="EE21" s="5" t="str">
        <f t="shared" si="28"/>
        <v/>
      </c>
      <c r="EF21" s="5" t="str">
        <f t="shared" si="29"/>
        <v/>
      </c>
      <c r="EG21" s="5" t="str">
        <f t="shared" si="30"/>
        <v/>
      </c>
      <c r="EH21" s="5" t="str">
        <f t="shared" si="31"/>
        <v/>
      </c>
      <c r="EI21" s="5" t="str">
        <f t="shared" si="32"/>
        <v/>
      </c>
      <c r="EJ21" s="5" t="str">
        <f t="shared" si="33"/>
        <v/>
      </c>
      <c r="EK21" s="5" t="str">
        <f t="shared" si="34"/>
        <v/>
      </c>
      <c r="EL21" s="5" t="str">
        <f t="shared" si="35"/>
        <v/>
      </c>
      <c r="EM21" s="5" t="str">
        <f t="shared" si="36"/>
        <v/>
      </c>
      <c r="EN21" s="5" t="str">
        <f t="shared" si="37"/>
        <v/>
      </c>
      <c r="EO21" s="5" t="str">
        <f t="shared" si="38"/>
        <v/>
      </c>
      <c r="ER21" s="4">
        <f t="shared" si="39"/>
        <v>0.39398877785896702</v>
      </c>
      <c r="ES21" s="4">
        <f t="shared" si="40"/>
        <v>2.437101232953911</v>
      </c>
      <c r="ET21" s="4">
        <f t="shared" si="41"/>
        <v>7.6709464437920394</v>
      </c>
      <c r="EU21" s="4">
        <f t="shared" si="42"/>
        <v>17.606402321197688</v>
      </c>
      <c r="EV21" s="4">
        <f t="shared" si="43"/>
        <v>33.709699276709991</v>
      </c>
      <c r="EW21" s="4">
        <f t="shared" si="44"/>
        <v>57.411373802323169</v>
      </c>
      <c r="EX21" s="4">
        <f t="shared" si="45"/>
        <v>90.115305247640492</v>
      </c>
      <c r="EY21" s="4">
        <f t="shared" si="46"/>
        <v>133.20541727064031</v>
      </c>
      <c r="EZ21" s="4">
        <f t="shared" si="47"/>
        <v>188.05059480010146</v>
      </c>
      <c r="FA21" s="4" t="str">
        <f t="shared" si="48"/>
        <v/>
      </c>
      <c r="FB21" s="4" t="str">
        <f t="shared" si="49"/>
        <v/>
      </c>
      <c r="FC21" s="4" t="str">
        <f t="shared" si="50"/>
        <v/>
      </c>
      <c r="FD21" s="4" t="str">
        <f t="shared" si="51"/>
        <v/>
      </c>
      <c r="FE21" s="4" t="str">
        <f t="shared" si="52"/>
        <v/>
      </c>
      <c r="FF21" s="4" t="str">
        <f t="shared" si="53"/>
        <v/>
      </c>
      <c r="FG21" s="4" t="str">
        <f t="shared" si="54"/>
        <v/>
      </c>
      <c r="FH21" s="4" t="str">
        <f t="shared" si="55"/>
        <v/>
      </c>
      <c r="FI21" s="4" t="str">
        <f t="shared" si="56"/>
        <v/>
      </c>
      <c r="FJ21" s="4" t="str">
        <f t="shared" si="57"/>
        <v/>
      </c>
      <c r="FK21" s="4" t="str">
        <f t="shared" si="58"/>
        <v/>
      </c>
      <c r="FL21" s="4" t="str">
        <f t="shared" si="59"/>
        <v/>
      </c>
      <c r="FM21" s="4" t="str">
        <f t="shared" si="60"/>
        <v/>
      </c>
      <c r="FN21" s="4" t="str">
        <f t="shared" si="61"/>
        <v/>
      </c>
      <c r="FO21" s="4" t="str">
        <f t="shared" si="62"/>
        <v/>
      </c>
      <c r="FP21" s="4" t="str">
        <f t="shared" si="63"/>
        <v/>
      </c>
      <c r="FQ21" s="4" t="str">
        <f t="shared" si="64"/>
        <v/>
      </c>
      <c r="FR21" s="4" t="str">
        <f t="shared" si="65"/>
        <v/>
      </c>
      <c r="FS21" s="4" t="str">
        <f t="shared" si="66"/>
        <v/>
      </c>
      <c r="FT21" s="4" t="str">
        <f t="shared" si="67"/>
        <v/>
      </c>
      <c r="FU21" s="4" t="str">
        <f t="shared" si="68"/>
        <v/>
      </c>
      <c r="FV21" s="5">
        <f t="shared" si="69"/>
        <v>0.98497194464741755</v>
      </c>
      <c r="FW21" s="5">
        <f>DM21*10/2/1000</f>
        <v>12.185506164769556</v>
      </c>
      <c r="FX21" s="5">
        <f t="shared" si="79"/>
        <v>37.455625356634428</v>
      </c>
      <c r="FY21" s="5">
        <f t="shared" si="80"/>
        <v>100.64899726910875</v>
      </c>
      <c r="FZ21" s="5">
        <f t="shared" si="81"/>
        <v>228.93925126387794</v>
      </c>
      <c r="GA21" s="5">
        <f t="shared" si="82"/>
        <v>456.74193396146086</v>
      </c>
      <c r="GB21" s="5">
        <f t="shared" si="83"/>
        <v>825.55863158636998</v>
      </c>
      <c r="GC21" s="5">
        <f t="shared" si="84"/>
        <v>1383.8604378820719</v>
      </c>
      <c r="GD21" s="5">
        <f t="shared" si="85"/>
        <v>2187.0004680589263</v>
      </c>
      <c r="GE21" s="5" t="str">
        <f t="shared" si="86"/>
        <v/>
      </c>
      <c r="GF21" s="5" t="str">
        <f t="shared" si="87"/>
        <v/>
      </c>
      <c r="GG21" s="5" t="str">
        <f t="shared" si="88"/>
        <v/>
      </c>
      <c r="GH21" s="5" t="str">
        <f t="shared" si="89"/>
        <v/>
      </c>
      <c r="GI21" s="5" t="str">
        <f t="shared" si="90"/>
        <v/>
      </c>
      <c r="GJ21" s="5" t="str">
        <f t="shared" si="91"/>
        <v/>
      </c>
      <c r="GK21" s="5" t="str">
        <f t="shared" si="92"/>
        <v/>
      </c>
      <c r="GL21" s="5" t="str">
        <f t="shared" si="93"/>
        <v/>
      </c>
      <c r="GM21" s="5" t="str">
        <f t="shared" si="94"/>
        <v/>
      </c>
      <c r="GN21" s="5" t="str">
        <f t="shared" si="95"/>
        <v/>
      </c>
      <c r="GO21" s="5" t="str">
        <f t="shared" si="96"/>
        <v/>
      </c>
      <c r="GP21" s="5" t="str">
        <f t="shared" si="97"/>
        <v/>
      </c>
      <c r="GQ21" s="5" t="str">
        <f t="shared" si="98"/>
        <v/>
      </c>
      <c r="GR21" s="5" t="str">
        <f t="shared" si="99"/>
        <v/>
      </c>
      <c r="GS21" s="5" t="str">
        <f t="shared" si="100"/>
        <v/>
      </c>
      <c r="GT21" s="5" t="str">
        <f t="shared" si="101"/>
        <v/>
      </c>
      <c r="GU21" s="5" t="str">
        <f t="shared" si="102"/>
        <v/>
      </c>
      <c r="GV21" s="5" t="str">
        <f t="shared" si="103"/>
        <v/>
      </c>
      <c r="GW21" s="5" t="str">
        <f t="shared" si="104"/>
        <v/>
      </c>
      <c r="GX21" s="5" t="str">
        <f t="shared" si="105"/>
        <v/>
      </c>
      <c r="GY21" s="5" t="str">
        <f t="shared" si="106"/>
        <v/>
      </c>
      <c r="HA21" s="4">
        <f>IF(FV21="","",(FV21/(FV21+'Tree Height and Biomass Calcs'!DI21)*100))</f>
        <v>2.5707648248888577</v>
      </c>
      <c r="HB21" s="4">
        <f>IF(FW21="","",(FW21/(FW21+'Tree Height and Biomass Calcs'!DJ21)*100))</f>
        <v>9.4632502135900527</v>
      </c>
      <c r="HC21" s="4">
        <f>IF(FX21="","",(FX21/(FX21+'Tree Height and Biomass Calcs'!DK21)*100))</f>
        <v>12.565502777500015</v>
      </c>
      <c r="HD21" s="4">
        <f>IF(FY21="","",(FY21/(FY21+'Tree Height and Biomass Calcs'!DL21)*100))</f>
        <v>17.042509204125103</v>
      </c>
      <c r="HE21" s="4">
        <f>IF(FZ21="","",(FZ21/(FZ21+'Tree Height and Biomass Calcs'!DM21)*100))</f>
        <v>21.673464509261805</v>
      </c>
      <c r="HF21" s="4">
        <f>IF(GA21="","",(GA21/(GA21+'Tree Height and Biomass Calcs'!DN21)*100))</f>
        <v>26.02260822692201</v>
      </c>
      <c r="HG21" s="4">
        <f>IF(GB21="","",(GB21/(GB21+'Tree Height and Biomass Calcs'!DO21)*100))</f>
        <v>29.946099811636412</v>
      </c>
      <c r="HH21" s="4">
        <f>IF(GC21="","",(GC21/(GC21+'Tree Height and Biomass Calcs'!DP21)*100))</f>
        <v>33.421543386350308</v>
      </c>
      <c r="HI21" s="4">
        <f>IF(GD21="","",(GD21/(GD21+'Tree Height and Biomass Calcs'!DQ21)*100))</f>
        <v>36.476081874497567</v>
      </c>
      <c r="HJ21" s="4" t="str">
        <f>IF(GE21="","",(GE21/(GE21+'Tree Height and Biomass Calcs'!DR21)*100))</f>
        <v/>
      </c>
      <c r="HK21" s="4" t="str">
        <f>IF(GF21="","",(GF21/(GF21+'Tree Height and Biomass Calcs'!DS21)*100))</f>
        <v/>
      </c>
      <c r="HL21" s="4" t="str">
        <f>IF(GG21="","",(GG21/(GG21+'Tree Height and Biomass Calcs'!DT21)*100))</f>
        <v/>
      </c>
      <c r="HM21" s="4" t="str">
        <f>IF(GH21="","",(GH21/(GH21+'Tree Height and Biomass Calcs'!DU21)*100))</f>
        <v/>
      </c>
      <c r="HN21" s="4" t="str">
        <f>IF(GI21="","",(GI21/(GI21+'Tree Height and Biomass Calcs'!DV21)*100))</f>
        <v/>
      </c>
      <c r="HO21" s="4" t="str">
        <f>IF(GJ21="","",(GJ21/(GJ21+'Tree Height and Biomass Calcs'!DW21)*100))</f>
        <v/>
      </c>
      <c r="HP21" s="4" t="str">
        <f>IF(GK21="","",(GK21/(GK21+'Tree Height and Biomass Calcs'!DX21)*100))</f>
        <v/>
      </c>
      <c r="HQ21" s="4" t="str">
        <f>IF(GL21="","",(GL21/(GL21+'Tree Height and Biomass Calcs'!DY21)*100))</f>
        <v/>
      </c>
      <c r="HR21" s="4" t="str">
        <f>IF(GM21="","",(GM21/(GM21+'Tree Height and Biomass Calcs'!DZ21)*100))</f>
        <v/>
      </c>
      <c r="HS21" s="4" t="str">
        <f>IF(GN21="","",(GN21/(GN21+'Tree Height and Biomass Calcs'!EA21)*100))</f>
        <v/>
      </c>
      <c r="HT21" s="4" t="str">
        <f>IF(GO21="","",(GO21/(GO21+'Tree Height and Biomass Calcs'!EB21)*100))</f>
        <v/>
      </c>
      <c r="HU21" s="4" t="str">
        <f>IF(GP21="","",(GP21/(GP21+'Tree Height and Biomass Calcs'!EC21)*100))</f>
        <v/>
      </c>
      <c r="HV21" s="4" t="str">
        <f>IF(GQ21="","",(GQ21/(GQ21+'Tree Height and Biomass Calcs'!ED21)*100))</f>
        <v/>
      </c>
      <c r="HW21" s="4" t="str">
        <f>IF(GR21="","",(GR21/(GR21+'Tree Height and Biomass Calcs'!EE21)*100))</f>
        <v/>
      </c>
      <c r="HX21" s="4" t="str">
        <f>IF(GS21="","",(GS21/(GS21+'Tree Height and Biomass Calcs'!EF21)*100))</f>
        <v/>
      </c>
      <c r="HY21" s="4" t="str">
        <f>IF(GT21="","",(GT21/(GT21+'Tree Height and Biomass Calcs'!EG21)*100))</f>
        <v/>
      </c>
      <c r="HZ21" s="4" t="str">
        <f>IF(GU21="","",(GU21/(GU21+'Tree Height and Biomass Calcs'!EH21)*100))</f>
        <v/>
      </c>
      <c r="IA21" s="4" t="str">
        <f>IF(GV21="","",(GV21/(GV21+'Tree Height and Biomass Calcs'!EI21)*100))</f>
        <v/>
      </c>
      <c r="IB21" s="4" t="str">
        <f>IF(GW21="","",(GW21/(GW21+'Tree Height and Biomass Calcs'!EJ21)*100))</f>
        <v/>
      </c>
      <c r="IC21" s="4" t="str">
        <f>IF(GX21="","",(GX21/(GX21+'Tree Height and Biomass Calcs'!EK21)*100))</f>
        <v/>
      </c>
      <c r="ID21" s="4" t="str">
        <f>IF(GY21="","",(GY21/(GY21+'Tree Height and Biomass Calcs'!EL21)*100))</f>
        <v/>
      </c>
    </row>
    <row r="22" spans="1:238" x14ac:dyDescent="0.25">
      <c r="A22" t="s">
        <v>149</v>
      </c>
      <c r="B22" t="s">
        <v>150</v>
      </c>
      <c r="C22" t="s">
        <v>151</v>
      </c>
      <c r="D22" t="s">
        <v>149</v>
      </c>
      <c r="E22" t="s">
        <v>150</v>
      </c>
      <c r="F22" t="s">
        <v>151</v>
      </c>
      <c r="G22" t="s">
        <v>25</v>
      </c>
      <c r="H22" t="s">
        <v>24</v>
      </c>
      <c r="I22" t="s">
        <v>35</v>
      </c>
      <c r="J22" t="s">
        <v>44</v>
      </c>
      <c r="K22" t="s">
        <v>28</v>
      </c>
      <c r="L22">
        <v>2.5124499999999999</v>
      </c>
      <c r="M22">
        <v>1.6505000000000001</v>
      </c>
      <c r="Q22">
        <v>2.5099999999999998</v>
      </c>
      <c r="R22">
        <v>126.3</v>
      </c>
      <c r="S22">
        <v>6.7813100000000004</v>
      </c>
      <c r="T22">
        <v>29</v>
      </c>
      <c r="U22">
        <v>0.92400000000000004</v>
      </c>
      <c r="V22">
        <v>2.5</v>
      </c>
      <c r="W22">
        <v>119.9</v>
      </c>
      <c r="X22">
        <v>27</v>
      </c>
      <c r="Y22" s="4">
        <f t="shared" ref="Y22:BB22" si="135">IF(OR(($L22+$M22*Y$2)&gt;$W22,($L22+$M22*Y$2)&lt;$V22),"",($L22+$M22*Y$2))</f>
        <v>10.764950000000001</v>
      </c>
      <c r="Z22" s="4">
        <f t="shared" si="135"/>
        <v>19.017450000000004</v>
      </c>
      <c r="AA22" s="4">
        <f t="shared" si="135"/>
        <v>27.269950000000001</v>
      </c>
      <c r="AB22" s="4">
        <f t="shared" si="135"/>
        <v>35.522450000000006</v>
      </c>
      <c r="AC22" s="4">
        <f t="shared" si="135"/>
        <v>43.774950000000004</v>
      </c>
      <c r="AD22" s="4">
        <f t="shared" si="135"/>
        <v>52.027450000000002</v>
      </c>
      <c r="AE22" s="4">
        <f t="shared" si="135"/>
        <v>60.279950000000007</v>
      </c>
      <c r="AF22" s="4">
        <f t="shared" si="135"/>
        <v>68.532450000000011</v>
      </c>
      <c r="AG22" s="4">
        <f t="shared" si="135"/>
        <v>76.784950000000009</v>
      </c>
      <c r="AH22" s="4">
        <f t="shared" si="135"/>
        <v>85.037450000000007</v>
      </c>
      <c r="AI22" s="4">
        <f t="shared" si="135"/>
        <v>93.289950000000005</v>
      </c>
      <c r="AJ22" s="4">
        <f t="shared" si="135"/>
        <v>101.54245</v>
      </c>
      <c r="AK22" s="4">
        <f t="shared" si="135"/>
        <v>109.79495</v>
      </c>
      <c r="AL22" s="4">
        <f t="shared" si="135"/>
        <v>118.04745000000001</v>
      </c>
      <c r="AM22" s="4" t="str">
        <f t="shared" si="135"/>
        <v/>
      </c>
      <c r="AN22" s="4" t="str">
        <f t="shared" si="135"/>
        <v/>
      </c>
      <c r="AO22" s="4" t="str">
        <f t="shared" si="135"/>
        <v/>
      </c>
      <c r="AP22" s="4" t="str">
        <f t="shared" si="135"/>
        <v/>
      </c>
      <c r="AQ22" s="4" t="str">
        <f t="shared" si="135"/>
        <v/>
      </c>
      <c r="AR22" s="4" t="str">
        <f t="shared" si="135"/>
        <v/>
      </c>
      <c r="AS22" s="4" t="str">
        <f t="shared" si="135"/>
        <v/>
      </c>
      <c r="AT22" s="4" t="str">
        <f t="shared" si="135"/>
        <v/>
      </c>
      <c r="AU22" s="4" t="str">
        <f t="shared" si="135"/>
        <v/>
      </c>
      <c r="AV22" s="4" t="str">
        <f t="shared" si="135"/>
        <v/>
      </c>
      <c r="AW22" s="4" t="str">
        <f t="shared" si="135"/>
        <v/>
      </c>
      <c r="AX22" s="4" t="str">
        <f t="shared" si="135"/>
        <v/>
      </c>
      <c r="AY22" s="4" t="str">
        <f t="shared" si="135"/>
        <v/>
      </c>
      <c r="AZ22" s="4" t="str">
        <f t="shared" si="135"/>
        <v/>
      </c>
      <c r="BA22" s="4" t="str">
        <f t="shared" si="135"/>
        <v/>
      </c>
      <c r="BB22" s="4" t="str">
        <f t="shared" si="135"/>
        <v/>
      </c>
      <c r="BC22" t="s">
        <v>149</v>
      </c>
      <c r="BD22" t="s">
        <v>150</v>
      </c>
      <c r="BE22" t="s">
        <v>151</v>
      </c>
      <c r="BF22" t="s">
        <v>24</v>
      </c>
      <c r="BG22" t="s">
        <v>37</v>
      </c>
      <c r="BH22" t="s">
        <v>38</v>
      </c>
      <c r="BI22">
        <v>1</v>
      </c>
      <c r="BJ22" t="s">
        <v>31</v>
      </c>
      <c r="BK22">
        <v>4.7379999999999999E-2</v>
      </c>
      <c r="BL22">
        <v>4.3435800000000002</v>
      </c>
      <c r="BM22">
        <v>7.9049999999999995E-2</v>
      </c>
      <c r="BP22">
        <v>3.23</v>
      </c>
      <c r="BQ22">
        <v>1030.69</v>
      </c>
      <c r="BR22">
        <v>0.28115000000000001</v>
      </c>
      <c r="BS22">
        <v>28</v>
      </c>
      <c r="BT22">
        <v>0.96899999999999997</v>
      </c>
      <c r="BU22">
        <v>2.5</v>
      </c>
      <c r="BV22">
        <v>1307.3</v>
      </c>
      <c r="BW22">
        <v>26</v>
      </c>
      <c r="BX22" s="4">
        <f t="shared" ref="BX22:CK22" si="136">IF(OR((EXP($BK22+$BL22*LN(LN(Y22+1)+($BM22/2))))&gt;$BV22,(EXP($BK22+$BL22*LN(LN(Y22+1)+($BM22/2))))&lt;$BU22),"",(EXP($BK22+$BL22*LN(LN(Y22+1)+($BM22/2)))))</f>
        <v>56.567423151418652</v>
      </c>
      <c r="BY22" s="4">
        <f t="shared" si="136"/>
        <v>130.48890244469618</v>
      </c>
      <c r="BZ22" s="4">
        <f t="shared" si="136"/>
        <v>208.30892798116068</v>
      </c>
      <c r="CA22" s="4">
        <f t="shared" si="136"/>
        <v>286.05184666755218</v>
      </c>
      <c r="CB22" s="4">
        <f t="shared" si="136"/>
        <v>362.44561209279374</v>
      </c>
      <c r="CC22" s="4">
        <f t="shared" si="136"/>
        <v>437.05908498575923</v>
      </c>
      <c r="CD22" s="4">
        <f t="shared" si="136"/>
        <v>509.77613333641591</v>
      </c>
      <c r="CE22" s="4">
        <f t="shared" si="136"/>
        <v>580.60992431900706</v>
      </c>
      <c r="CF22" s="4">
        <f t="shared" si="136"/>
        <v>649.62789527258678</v>
      </c>
      <c r="CG22" s="4">
        <f t="shared" si="136"/>
        <v>716.91877746274452</v>
      </c>
      <c r="CH22" s="4">
        <f t="shared" si="136"/>
        <v>782.57737917918928</v>
      </c>
      <c r="CI22" s="4">
        <f t="shared" si="136"/>
        <v>846.69744694068368</v>
      </c>
      <c r="CJ22" s="4">
        <f t="shared" si="136"/>
        <v>909.36839570856421</v>
      </c>
      <c r="CK22" s="4">
        <f t="shared" si="136"/>
        <v>970.67395412099086</v>
      </c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L22" s="5" t="str">
        <f t="shared" si="9"/>
        <v/>
      </c>
      <c r="DM22" s="5" t="str">
        <f t="shared" si="10"/>
        <v/>
      </c>
      <c r="DN22" s="5" t="str">
        <f t="shared" si="11"/>
        <v/>
      </c>
      <c r="DO22" s="5" t="str">
        <f t="shared" si="12"/>
        <v/>
      </c>
      <c r="DP22" s="5" t="str">
        <f t="shared" si="13"/>
        <v/>
      </c>
      <c r="DQ22" s="5" t="str">
        <f t="shared" si="14"/>
        <v/>
      </c>
      <c r="DR22" s="5" t="str">
        <f t="shared" si="15"/>
        <v/>
      </c>
      <c r="DS22" s="5" t="str">
        <f t="shared" si="16"/>
        <v/>
      </c>
      <c r="DT22" s="5" t="str">
        <f t="shared" si="17"/>
        <v/>
      </c>
      <c r="DU22" s="5" t="str">
        <f t="shared" si="18"/>
        <v/>
      </c>
      <c r="DV22" s="5" t="str">
        <f t="shared" si="19"/>
        <v/>
      </c>
      <c r="DW22" s="5" t="str">
        <f t="shared" si="20"/>
        <v/>
      </c>
      <c r="DX22" s="5" t="str">
        <f t="shared" si="21"/>
        <v/>
      </c>
      <c r="DY22" s="5" t="str">
        <f t="shared" si="22"/>
        <v/>
      </c>
      <c r="DZ22" s="5" t="str">
        <f t="shared" si="23"/>
        <v/>
      </c>
      <c r="EA22" s="5" t="str">
        <f t="shared" si="24"/>
        <v/>
      </c>
      <c r="EB22" s="5" t="str">
        <f t="shared" si="25"/>
        <v/>
      </c>
      <c r="EC22" s="5" t="str">
        <f t="shared" si="26"/>
        <v/>
      </c>
      <c r="ED22" s="5" t="str">
        <f t="shared" si="27"/>
        <v/>
      </c>
      <c r="EE22" s="5" t="str">
        <f t="shared" si="28"/>
        <v/>
      </c>
      <c r="EF22" s="5" t="str">
        <f t="shared" si="29"/>
        <v/>
      </c>
      <c r="EG22" s="5" t="str">
        <f t="shared" si="30"/>
        <v/>
      </c>
      <c r="EH22" s="5" t="str">
        <f t="shared" si="31"/>
        <v/>
      </c>
      <c r="EI22" s="5" t="str">
        <f t="shared" si="32"/>
        <v/>
      </c>
      <c r="EJ22" s="5" t="str">
        <f t="shared" si="33"/>
        <v/>
      </c>
      <c r="EK22" s="5" t="str">
        <f t="shared" si="34"/>
        <v/>
      </c>
      <c r="EL22" s="5" t="str">
        <f t="shared" si="35"/>
        <v/>
      </c>
      <c r="EM22" s="5" t="str">
        <f t="shared" si="36"/>
        <v/>
      </c>
      <c r="EN22" s="5" t="str">
        <f t="shared" si="37"/>
        <v/>
      </c>
      <c r="EO22" s="5" t="str">
        <f t="shared" si="38"/>
        <v/>
      </c>
      <c r="ER22" s="4" t="str">
        <f t="shared" si="39"/>
        <v/>
      </c>
      <c r="ES22" s="4" t="str">
        <f t="shared" si="40"/>
        <v/>
      </c>
      <c r="ET22" s="4" t="str">
        <f t="shared" si="41"/>
        <v/>
      </c>
      <c r="EU22" s="4" t="str">
        <f t="shared" si="42"/>
        <v/>
      </c>
      <c r="EV22" s="4" t="str">
        <f t="shared" si="43"/>
        <v/>
      </c>
      <c r="EW22" s="4" t="str">
        <f t="shared" si="44"/>
        <v/>
      </c>
      <c r="EX22" s="4" t="str">
        <f t="shared" si="45"/>
        <v/>
      </c>
      <c r="EY22" s="4" t="str">
        <f t="shared" si="46"/>
        <v/>
      </c>
      <c r="EZ22" s="4" t="str">
        <f t="shared" si="47"/>
        <v/>
      </c>
      <c r="FA22" s="4" t="str">
        <f t="shared" si="48"/>
        <v/>
      </c>
      <c r="FB22" s="4" t="str">
        <f t="shared" si="49"/>
        <v/>
      </c>
      <c r="FC22" s="4" t="str">
        <f t="shared" si="50"/>
        <v/>
      </c>
      <c r="FD22" s="4" t="str">
        <f t="shared" si="51"/>
        <v/>
      </c>
      <c r="FE22" s="4" t="str">
        <f t="shared" si="52"/>
        <v/>
      </c>
      <c r="FF22" s="4" t="str">
        <f t="shared" si="53"/>
        <v/>
      </c>
      <c r="FG22" s="4" t="str">
        <f t="shared" si="54"/>
        <v/>
      </c>
      <c r="FH22" s="4" t="str">
        <f t="shared" si="55"/>
        <v/>
      </c>
      <c r="FI22" s="4" t="str">
        <f t="shared" si="56"/>
        <v/>
      </c>
      <c r="FJ22" s="4" t="str">
        <f t="shared" si="57"/>
        <v/>
      </c>
      <c r="FK22" s="4" t="str">
        <f t="shared" si="58"/>
        <v/>
      </c>
      <c r="FL22" s="4" t="str">
        <f t="shared" si="59"/>
        <v/>
      </c>
      <c r="FM22" s="4" t="str">
        <f t="shared" si="60"/>
        <v/>
      </c>
      <c r="FN22" s="4" t="str">
        <f t="shared" si="61"/>
        <v/>
      </c>
      <c r="FO22" s="4" t="str">
        <f t="shared" si="62"/>
        <v/>
      </c>
      <c r="FP22" s="4" t="str">
        <f t="shared" si="63"/>
        <v/>
      </c>
      <c r="FQ22" s="4" t="str">
        <f t="shared" si="64"/>
        <v/>
      </c>
      <c r="FR22" s="4" t="str">
        <f t="shared" si="65"/>
        <v/>
      </c>
      <c r="FS22" s="4" t="str">
        <f t="shared" si="66"/>
        <v/>
      </c>
      <c r="FT22" s="4" t="str">
        <f t="shared" si="67"/>
        <v/>
      </c>
      <c r="FU22" s="4" t="str">
        <f t="shared" si="68"/>
        <v/>
      </c>
      <c r="FV22" s="5" t="str">
        <f t="shared" si="69"/>
        <v/>
      </c>
      <c r="FW22" s="5" t="str">
        <f>IF(DM22="","",FV22+(DM22+DL22)/2*5/1000)</f>
        <v/>
      </c>
      <c r="FX22" s="5" t="str">
        <f t="shared" si="79"/>
        <v/>
      </c>
      <c r="FY22" s="5" t="str">
        <f t="shared" si="80"/>
        <v/>
      </c>
      <c r="FZ22" s="5" t="str">
        <f t="shared" si="81"/>
        <v/>
      </c>
      <c r="GA22" s="5" t="str">
        <f t="shared" si="82"/>
        <v/>
      </c>
      <c r="GB22" s="5" t="str">
        <f t="shared" si="83"/>
        <v/>
      </c>
      <c r="GC22" s="5" t="str">
        <f t="shared" si="84"/>
        <v/>
      </c>
      <c r="GD22" s="5" t="str">
        <f t="shared" si="85"/>
        <v/>
      </c>
      <c r="GE22" s="5" t="str">
        <f t="shared" si="86"/>
        <v/>
      </c>
      <c r="GF22" s="5" t="str">
        <f t="shared" si="87"/>
        <v/>
      </c>
      <c r="GG22" s="5" t="str">
        <f t="shared" si="88"/>
        <v/>
      </c>
      <c r="GH22" s="5" t="str">
        <f t="shared" si="89"/>
        <v/>
      </c>
      <c r="GI22" s="5" t="str">
        <f t="shared" si="90"/>
        <v/>
      </c>
      <c r="GJ22" s="5" t="str">
        <f t="shared" si="91"/>
        <v/>
      </c>
      <c r="GK22" s="5" t="str">
        <f t="shared" si="92"/>
        <v/>
      </c>
      <c r="GL22" s="5" t="str">
        <f t="shared" si="93"/>
        <v/>
      </c>
      <c r="GM22" s="5" t="str">
        <f t="shared" si="94"/>
        <v/>
      </c>
      <c r="GN22" s="5" t="str">
        <f t="shared" si="95"/>
        <v/>
      </c>
      <c r="GO22" s="5" t="str">
        <f t="shared" si="96"/>
        <v/>
      </c>
      <c r="GP22" s="5" t="str">
        <f t="shared" si="97"/>
        <v/>
      </c>
      <c r="GQ22" s="5" t="str">
        <f t="shared" si="98"/>
        <v/>
      </c>
      <c r="GR22" s="5" t="str">
        <f t="shared" si="99"/>
        <v/>
      </c>
      <c r="GS22" s="5" t="str">
        <f t="shared" si="100"/>
        <v/>
      </c>
      <c r="GT22" s="5" t="str">
        <f t="shared" si="101"/>
        <v/>
      </c>
      <c r="GU22" s="5" t="str">
        <f t="shared" si="102"/>
        <v/>
      </c>
      <c r="GV22" s="5" t="str">
        <f t="shared" si="103"/>
        <v/>
      </c>
      <c r="GW22" s="5" t="str">
        <f t="shared" si="104"/>
        <v/>
      </c>
      <c r="GX22" s="5" t="str">
        <f t="shared" si="105"/>
        <v/>
      </c>
      <c r="GY22" s="5" t="str">
        <f t="shared" si="106"/>
        <v/>
      </c>
      <c r="HA22" s="4" t="str">
        <f>IF(FV22="","",(FV22/(FV22+'Tree Height and Biomass Calcs'!DI22)*100))</f>
        <v/>
      </c>
      <c r="HB22" s="4" t="str">
        <f>IF(FW22="","",(FW22/(FW22+'Tree Height and Biomass Calcs'!DJ22)*100))</f>
        <v/>
      </c>
      <c r="HC22" s="4" t="str">
        <f>IF(FX22="","",(FX22/(FX22+'Tree Height and Biomass Calcs'!DK22)*100))</f>
        <v/>
      </c>
      <c r="HD22" s="4" t="str">
        <f>IF(FY22="","",(FY22/(FY22+'Tree Height and Biomass Calcs'!DL22)*100))</f>
        <v/>
      </c>
      <c r="HE22" s="4" t="str">
        <f>IF(FZ22="","",(FZ22/(FZ22+'Tree Height and Biomass Calcs'!DM22)*100))</f>
        <v/>
      </c>
      <c r="HF22" s="4" t="str">
        <f>IF(GA22="","",(GA22/(GA22+'Tree Height and Biomass Calcs'!DN22)*100))</f>
        <v/>
      </c>
      <c r="HG22" s="4" t="str">
        <f>IF(GB22="","",(GB22/(GB22+'Tree Height and Biomass Calcs'!DO22)*100))</f>
        <v/>
      </c>
      <c r="HH22" s="4" t="str">
        <f>IF(GC22="","",(GC22/(GC22+'Tree Height and Biomass Calcs'!DP22)*100))</f>
        <v/>
      </c>
      <c r="HI22" s="4" t="str">
        <f>IF(GD22="","",(GD22/(GD22+'Tree Height and Biomass Calcs'!DQ22)*100))</f>
        <v/>
      </c>
      <c r="HJ22" s="4" t="str">
        <f>IF(GE22="","",(GE22/(GE22+'Tree Height and Biomass Calcs'!DR22)*100))</f>
        <v/>
      </c>
      <c r="HK22" s="4" t="str">
        <f>IF(GF22="","",(GF22/(GF22+'Tree Height and Biomass Calcs'!DS22)*100))</f>
        <v/>
      </c>
      <c r="HL22" s="4" t="str">
        <f>IF(GG22="","",(GG22/(GG22+'Tree Height and Biomass Calcs'!DT22)*100))</f>
        <v/>
      </c>
      <c r="HM22" s="4" t="str">
        <f>IF(GH22="","",(GH22/(GH22+'Tree Height and Biomass Calcs'!DU22)*100))</f>
        <v/>
      </c>
      <c r="HN22" s="4" t="str">
        <f>IF(GI22="","",(GI22/(GI22+'Tree Height and Biomass Calcs'!DV22)*100))</f>
        <v/>
      </c>
      <c r="HO22" s="4" t="str">
        <f>IF(GJ22="","",(GJ22/(GJ22+'Tree Height and Biomass Calcs'!DW22)*100))</f>
        <v/>
      </c>
      <c r="HP22" s="4" t="str">
        <f>IF(GK22="","",(GK22/(GK22+'Tree Height and Biomass Calcs'!DX22)*100))</f>
        <v/>
      </c>
      <c r="HQ22" s="4" t="str">
        <f>IF(GL22="","",(GL22/(GL22+'Tree Height and Biomass Calcs'!DY22)*100))</f>
        <v/>
      </c>
      <c r="HR22" s="4" t="str">
        <f>IF(GM22="","",(GM22/(GM22+'Tree Height and Biomass Calcs'!DZ22)*100))</f>
        <v/>
      </c>
      <c r="HS22" s="4" t="str">
        <f>IF(GN22="","",(GN22/(GN22+'Tree Height and Biomass Calcs'!EA22)*100))</f>
        <v/>
      </c>
      <c r="HT22" s="4" t="str">
        <f>IF(GO22="","",(GO22/(GO22+'Tree Height and Biomass Calcs'!EB22)*100))</f>
        <v/>
      </c>
      <c r="HU22" s="4" t="str">
        <f>IF(GP22="","",(GP22/(GP22+'Tree Height and Biomass Calcs'!EC22)*100))</f>
        <v/>
      </c>
      <c r="HV22" s="4" t="str">
        <f>IF(GQ22="","",(GQ22/(GQ22+'Tree Height and Biomass Calcs'!ED22)*100))</f>
        <v/>
      </c>
      <c r="HW22" s="4" t="str">
        <f>IF(GR22="","",(GR22/(GR22+'Tree Height and Biomass Calcs'!EE22)*100))</f>
        <v/>
      </c>
      <c r="HX22" s="4" t="str">
        <f>IF(GS22="","",(GS22/(GS22+'Tree Height and Biomass Calcs'!EF22)*100))</f>
        <v/>
      </c>
      <c r="HY22" s="4" t="str">
        <f>IF(GT22="","",(GT22/(GT22+'Tree Height and Biomass Calcs'!EG22)*100))</f>
        <v/>
      </c>
      <c r="HZ22" s="4" t="str">
        <f>IF(GU22="","",(GU22/(GU22+'Tree Height and Biomass Calcs'!EH22)*100))</f>
        <v/>
      </c>
      <c r="IA22" s="4" t="str">
        <f>IF(GV22="","",(GV22/(GV22+'Tree Height and Biomass Calcs'!EI22)*100))</f>
        <v/>
      </c>
      <c r="IB22" s="4" t="str">
        <f>IF(GW22="","",(GW22/(GW22+'Tree Height and Biomass Calcs'!EJ22)*100))</f>
        <v/>
      </c>
      <c r="IC22" s="4" t="str">
        <f>IF(GX22="","",(GX22/(GX22+'Tree Height and Biomass Calcs'!EK22)*100))</f>
        <v/>
      </c>
      <c r="ID22" s="4" t="str">
        <f>IF(GY22="","",(GY22/(GY22+'Tree Height and Biomass Calcs'!EL22)*100))</f>
        <v/>
      </c>
    </row>
    <row r="23" spans="1:238" x14ac:dyDescent="0.25">
      <c r="A23" t="s">
        <v>209</v>
      </c>
      <c r="B23" t="s">
        <v>150</v>
      </c>
      <c r="C23" t="s">
        <v>151</v>
      </c>
      <c r="D23" t="s">
        <v>209</v>
      </c>
      <c r="E23" t="s">
        <v>150</v>
      </c>
      <c r="F23" t="s">
        <v>151</v>
      </c>
      <c r="G23" t="s">
        <v>25</v>
      </c>
      <c r="H23" t="s">
        <v>24</v>
      </c>
      <c r="I23" t="s">
        <v>35</v>
      </c>
      <c r="J23">
        <v>1</v>
      </c>
      <c r="K23" t="s">
        <v>31</v>
      </c>
      <c r="L23">
        <v>-0.89551999999999998</v>
      </c>
      <c r="M23">
        <v>3.61294</v>
      </c>
      <c r="N23">
        <v>5.3240000000000003E-2</v>
      </c>
      <c r="Q23">
        <v>1.42</v>
      </c>
      <c r="R23">
        <v>120.14</v>
      </c>
      <c r="S23">
        <v>0.23074</v>
      </c>
      <c r="T23">
        <v>27</v>
      </c>
      <c r="U23">
        <v>0.94</v>
      </c>
      <c r="V23">
        <v>2.5</v>
      </c>
      <c r="W23">
        <v>128.80000000000001</v>
      </c>
      <c r="X23">
        <v>25</v>
      </c>
      <c r="Y23" s="4" t="str">
        <f t="shared" ref="Y23:BB23" si="137">IF(OR((EXP($L23+$M23*LN(LN(Y$2)+($N23/2))))&gt;$W23,(EXP($L23+$M23*LN(LN(Y$2)+($N23/2))))&lt;$V23),"",(EXP($L23+$M23*LN(LN(Y$2)+($N23/2)))))</f>
        <v/>
      </c>
      <c r="Z23" s="4">
        <f t="shared" si="137"/>
        <v>8.6652302152693448</v>
      </c>
      <c r="AA23" s="4">
        <f t="shared" si="137"/>
        <v>15.473622788445347</v>
      </c>
      <c r="AB23" s="4">
        <f t="shared" si="137"/>
        <v>22.209489103594894</v>
      </c>
      <c r="AC23" s="4">
        <f t="shared" si="137"/>
        <v>28.7281976187545</v>
      </c>
      <c r="AD23" s="4">
        <f t="shared" si="137"/>
        <v>34.999945674999886</v>
      </c>
      <c r="AE23" s="4">
        <f t="shared" si="137"/>
        <v>41.028826303840873</v>
      </c>
      <c r="AF23" s="4">
        <f t="shared" si="137"/>
        <v>46.829395829863508</v>
      </c>
      <c r="AG23" s="4">
        <f t="shared" si="137"/>
        <v>52.41878896340846</v>
      </c>
      <c r="AH23" s="4">
        <f t="shared" si="137"/>
        <v>57.813893449572042</v>
      </c>
      <c r="AI23" s="4">
        <f t="shared" si="137"/>
        <v>63.030367113561745</v>
      </c>
      <c r="AJ23" s="4">
        <f t="shared" si="137"/>
        <v>68.082368926003369</v>
      </c>
      <c r="AK23" s="4">
        <f t="shared" si="137"/>
        <v>72.982570944727911</v>
      </c>
      <c r="AL23" s="4">
        <f t="shared" si="137"/>
        <v>77.742274931912362</v>
      </c>
      <c r="AM23" s="4">
        <f t="shared" si="137"/>
        <v>82.371559867424267</v>
      </c>
      <c r="AN23" s="4">
        <f t="shared" si="137"/>
        <v>86.879429639980827</v>
      </c>
      <c r="AO23" s="4">
        <f t="shared" si="137"/>
        <v>91.273948916709415</v>
      </c>
      <c r="AP23" s="4">
        <f t="shared" si="137"/>
        <v>95.562363429575043</v>
      </c>
      <c r="AQ23" s="4">
        <f t="shared" si="137"/>
        <v>99.751204484217965</v>
      </c>
      <c r="AR23" s="4">
        <f t="shared" si="137"/>
        <v>103.84637894048662</v>
      </c>
      <c r="AS23" s="4">
        <f t="shared" si="137"/>
        <v>107.85324638976043</v>
      </c>
      <c r="AT23" s="4">
        <f t="shared" si="137"/>
        <v>111.77668529834982</v>
      </c>
      <c r="AU23" s="4">
        <f t="shared" si="137"/>
        <v>115.62114975072643</v>
      </c>
      <c r="AV23" s="4">
        <f t="shared" si="137"/>
        <v>119.39071822897785</v>
      </c>
      <c r="AW23" s="4">
        <f t="shared" si="137"/>
        <v>123.08913565951029</v>
      </c>
      <c r="AX23" s="4">
        <f t="shared" si="137"/>
        <v>126.71984976758705</v>
      </c>
      <c r="AY23" s="4" t="str">
        <f t="shared" si="137"/>
        <v/>
      </c>
      <c r="AZ23" s="4" t="str">
        <f t="shared" si="137"/>
        <v/>
      </c>
      <c r="BA23" s="4" t="str">
        <f t="shared" si="137"/>
        <v/>
      </c>
      <c r="BB23" s="4" t="str">
        <f t="shared" si="137"/>
        <v/>
      </c>
      <c r="BC23" t="s">
        <v>209</v>
      </c>
      <c r="BD23" t="s">
        <v>150</v>
      </c>
      <c r="BE23" t="s">
        <v>151</v>
      </c>
      <c r="BF23" t="s">
        <v>24</v>
      </c>
      <c r="BG23" t="s">
        <v>37</v>
      </c>
      <c r="BH23" t="s">
        <v>38</v>
      </c>
      <c r="BI23" t="s">
        <v>52</v>
      </c>
      <c r="BJ23" t="s">
        <v>28</v>
      </c>
      <c r="BK23">
        <v>-29.249639999999999</v>
      </c>
      <c r="BL23">
        <v>10.528779999999999</v>
      </c>
      <c r="BP23">
        <v>8.0500000000000007</v>
      </c>
      <c r="BQ23">
        <v>1235.6300000000001</v>
      </c>
      <c r="BR23">
        <v>15.796239999999999</v>
      </c>
      <c r="BS23">
        <v>50</v>
      </c>
      <c r="BT23">
        <v>0.84499999999999997</v>
      </c>
      <c r="BU23">
        <v>1.1000000000000001</v>
      </c>
      <c r="BV23">
        <v>1683</v>
      </c>
      <c r="BW23">
        <v>48</v>
      </c>
      <c r="BX23" s="4"/>
      <c r="BY23" s="4">
        <f t="shared" ref="BY23:CW23" si="138">IF(OR(($BK23+$BL23*Z23)&gt;$BV23,($BK23+$BL23*Z23)&lt;$BU23),"",($BK23+$BL23*Z23))</f>
        <v>61.984662585923573</v>
      </c>
      <c r="BZ23" s="4">
        <f t="shared" si="138"/>
        <v>133.66873014252758</v>
      </c>
      <c r="CA23" s="4">
        <f t="shared" si="138"/>
        <v>204.58918468414782</v>
      </c>
      <c r="CB23" s="4">
        <f t="shared" si="138"/>
        <v>273.22323252438997</v>
      </c>
      <c r="CC23" s="4">
        <f t="shared" si="138"/>
        <v>339.25708802402528</v>
      </c>
      <c r="CD23" s="4">
        <f t="shared" si="138"/>
        <v>402.73384581135366</v>
      </c>
      <c r="CE23" s="4">
        <f t="shared" si="138"/>
        <v>463.80676622555029</v>
      </c>
      <c r="CF23" s="4">
        <f t="shared" si="138"/>
        <v>522.65625686215571</v>
      </c>
      <c r="CG23" s="4">
        <f t="shared" si="138"/>
        <v>579.46012507398507</v>
      </c>
      <c r="CH23" s="4">
        <f t="shared" si="138"/>
        <v>634.38322865792657</v>
      </c>
      <c r="CI23" s="4">
        <f t="shared" si="138"/>
        <v>687.57464430072571</v>
      </c>
      <c r="CJ23" s="4">
        <f t="shared" si="138"/>
        <v>739.16779331143232</v>
      </c>
      <c r="CK23" s="4">
        <f t="shared" si="138"/>
        <v>789.28166945762018</v>
      </c>
      <c r="CL23" s="4">
        <f t="shared" si="138"/>
        <v>838.02239210093921</v>
      </c>
      <c r="CM23" s="4">
        <f t="shared" si="138"/>
        <v>885.48476120483724</v>
      </c>
      <c r="CN23" s="4">
        <f t="shared" si="138"/>
        <v>931.75368787527168</v>
      </c>
      <c r="CO23" s="4">
        <f t="shared" si="138"/>
        <v>976.90546083004108</v>
      </c>
      <c r="CP23" s="4">
        <f t="shared" si="138"/>
        <v>1021.0088467493445</v>
      </c>
      <c r="CQ23" s="4">
        <f t="shared" si="138"/>
        <v>1064.1260376610167</v>
      </c>
      <c r="CR23" s="4">
        <f t="shared" si="138"/>
        <v>1106.3134635235817</v>
      </c>
      <c r="CS23" s="4">
        <f t="shared" si="138"/>
        <v>1147.6224886355594</v>
      </c>
      <c r="CT23" s="4">
        <f t="shared" si="138"/>
        <v>1188.1000090724533</v>
      </c>
      <c r="CU23" s="4">
        <f t="shared" si="138"/>
        <v>1227.7889662748973</v>
      </c>
      <c r="CV23" s="4">
        <f t="shared" si="138"/>
        <v>1266.7287897491387</v>
      </c>
      <c r="CW23" s="4">
        <f t="shared" si="138"/>
        <v>1304.9557798359751</v>
      </c>
      <c r="CX23" s="4"/>
      <c r="CY23" s="4"/>
      <c r="CZ23" s="4"/>
      <c r="DA23" s="4"/>
      <c r="DB23" t="s">
        <v>209</v>
      </c>
      <c r="DC23" t="s">
        <v>150</v>
      </c>
      <c r="DD23" t="s">
        <v>498</v>
      </c>
      <c r="DE23" t="s">
        <v>151</v>
      </c>
      <c r="DF23" t="s">
        <v>446</v>
      </c>
      <c r="DG23">
        <v>0.28999999999999998</v>
      </c>
      <c r="DH23">
        <v>7.0000000000000007E-2</v>
      </c>
      <c r="DI23">
        <v>85.92</v>
      </c>
      <c r="DJ23">
        <v>15.37</v>
      </c>
      <c r="DK23">
        <v>10</v>
      </c>
      <c r="DL23" s="5" t="str">
        <f t="shared" si="9"/>
        <v/>
      </c>
      <c r="DM23" s="5">
        <f t="shared" si="10"/>
        <v>5325.722209382553</v>
      </c>
      <c r="DN23" s="5">
        <f t="shared" si="11"/>
        <v>11484.81729384597</v>
      </c>
      <c r="DO23" s="5">
        <f t="shared" si="12"/>
        <v>17578.302748061982</v>
      </c>
      <c r="DP23" s="5">
        <f t="shared" si="13"/>
        <v>23475.340138495587</v>
      </c>
      <c r="DQ23" s="5">
        <f t="shared" si="14"/>
        <v>29148.969003024253</v>
      </c>
      <c r="DR23" s="5">
        <f t="shared" si="15"/>
        <v>34602.892032111507</v>
      </c>
      <c r="DS23" s="5">
        <f t="shared" si="16"/>
        <v>39850.277354099278</v>
      </c>
      <c r="DT23" s="5">
        <f t="shared" si="17"/>
        <v>44906.62558959642</v>
      </c>
      <c r="DU23" s="5">
        <f t="shared" si="18"/>
        <v>49787.213946356795</v>
      </c>
      <c r="DV23" s="5">
        <f t="shared" si="19"/>
        <v>54506.207006289049</v>
      </c>
      <c r="DW23" s="5">
        <f t="shared" si="20"/>
        <v>59076.413438318355</v>
      </c>
      <c r="DX23" s="5">
        <f t="shared" si="21"/>
        <v>63509.296801318269</v>
      </c>
      <c r="DY23" s="5">
        <f t="shared" si="22"/>
        <v>67815.081039798722</v>
      </c>
      <c r="DZ23" s="5">
        <f t="shared" si="23"/>
        <v>72002.883929312695</v>
      </c>
      <c r="EA23" s="5">
        <f t="shared" si="24"/>
        <v>76080.850682719611</v>
      </c>
      <c r="EB23" s="5">
        <f t="shared" si="25"/>
        <v>80056.27686224335</v>
      </c>
      <c r="EC23" s="5">
        <f t="shared" si="26"/>
        <v>83935.717194517129</v>
      </c>
      <c r="ED23" s="5">
        <f t="shared" si="27"/>
        <v>87725.080112703683</v>
      </c>
      <c r="EE23" s="5">
        <f t="shared" si="28"/>
        <v>91429.709155834556</v>
      </c>
      <c r="EF23" s="5">
        <f t="shared" si="29"/>
        <v>95054.452785946138</v>
      </c>
      <c r="EG23" s="5">
        <f t="shared" si="30"/>
        <v>98603.72422356726</v>
      </c>
      <c r="EH23" s="5">
        <f t="shared" si="31"/>
        <v>102081.55277950519</v>
      </c>
      <c r="EI23" s="5">
        <f t="shared" si="32"/>
        <v>105491.62798233918</v>
      </c>
      <c r="EJ23" s="5">
        <f t="shared" si="33"/>
        <v>108837.337615246</v>
      </c>
      <c r="EK23" s="5">
        <f t="shared" si="34"/>
        <v>112121.80060350698</v>
      </c>
      <c r="EL23" s="5" t="str">
        <f t="shared" si="35"/>
        <v/>
      </c>
      <c r="EM23" s="5" t="str">
        <f t="shared" si="36"/>
        <v/>
      </c>
      <c r="EN23" s="5" t="str">
        <f t="shared" si="37"/>
        <v/>
      </c>
      <c r="EO23" s="5" t="str">
        <f t="shared" si="38"/>
        <v/>
      </c>
      <c r="ER23" s="4" t="str">
        <f t="shared" si="39"/>
        <v/>
      </c>
      <c r="ES23" s="4">
        <f t="shared" si="40"/>
        <v>5.3257222093825529</v>
      </c>
      <c r="ET23" s="4">
        <f t="shared" si="41"/>
        <v>11.484817293845969</v>
      </c>
      <c r="EU23" s="4">
        <f t="shared" si="42"/>
        <v>17.578302748061983</v>
      </c>
      <c r="EV23" s="4">
        <f t="shared" si="43"/>
        <v>23.475340138495586</v>
      </c>
      <c r="EW23" s="4">
        <f t="shared" si="44"/>
        <v>29.148969003024252</v>
      </c>
      <c r="EX23" s="4">
        <f t="shared" si="45"/>
        <v>34.602892032111505</v>
      </c>
      <c r="EY23" s="4">
        <f t="shared" si="46"/>
        <v>39.850277354099276</v>
      </c>
      <c r="EZ23" s="4">
        <f t="shared" si="47"/>
        <v>44.906625589596423</v>
      </c>
      <c r="FA23" s="4">
        <f t="shared" si="48"/>
        <v>49.787213946356793</v>
      </c>
      <c r="FB23" s="4">
        <f t="shared" si="49"/>
        <v>54.506207006289046</v>
      </c>
      <c r="FC23" s="4">
        <f t="shared" si="50"/>
        <v>59.076413438318355</v>
      </c>
      <c r="FD23" s="4">
        <f t="shared" si="51"/>
        <v>63.509296801318271</v>
      </c>
      <c r="FE23" s="4">
        <f t="shared" si="52"/>
        <v>67.815081039798727</v>
      </c>
      <c r="FF23" s="4">
        <f t="shared" si="53"/>
        <v>72.002883929312688</v>
      </c>
      <c r="FG23" s="4">
        <f t="shared" si="54"/>
        <v>76.080850682719614</v>
      </c>
      <c r="FH23" s="4">
        <f t="shared" si="55"/>
        <v>80.056276862243351</v>
      </c>
      <c r="FI23" s="4">
        <f t="shared" si="56"/>
        <v>83.935717194517125</v>
      </c>
      <c r="FJ23" s="4">
        <f t="shared" si="57"/>
        <v>87.725080112703679</v>
      </c>
      <c r="FK23" s="4">
        <f t="shared" si="58"/>
        <v>91.429709155834558</v>
      </c>
      <c r="FL23" s="4">
        <f t="shared" si="59"/>
        <v>95.05445278594614</v>
      </c>
      <c r="FM23" s="4">
        <f t="shared" si="60"/>
        <v>98.603724223567255</v>
      </c>
      <c r="FN23" s="4">
        <f t="shared" si="61"/>
        <v>102.08155277950519</v>
      </c>
      <c r="FO23" s="4">
        <f t="shared" si="62"/>
        <v>105.49162798233918</v>
      </c>
      <c r="FP23" s="4">
        <f t="shared" si="63"/>
        <v>108.837337615246</v>
      </c>
      <c r="FQ23" s="4">
        <f t="shared" si="64"/>
        <v>112.12180060350698</v>
      </c>
      <c r="FR23" s="4" t="str">
        <f t="shared" si="65"/>
        <v/>
      </c>
      <c r="FS23" s="4" t="str">
        <f t="shared" si="66"/>
        <v/>
      </c>
      <c r="FT23" s="4" t="str">
        <f t="shared" si="67"/>
        <v/>
      </c>
      <c r="FU23" s="4" t="str">
        <f t="shared" si="68"/>
        <v/>
      </c>
      <c r="FV23" s="5" t="str">
        <f t="shared" si="69"/>
        <v/>
      </c>
      <c r="FW23" s="5">
        <f>DM23/2*10/1000</f>
        <v>26.628611046912766</v>
      </c>
      <c r="FX23" s="5">
        <f t="shared" si="79"/>
        <v>68.654959804984088</v>
      </c>
      <c r="FY23" s="5">
        <f t="shared" si="80"/>
        <v>141.31275990975396</v>
      </c>
      <c r="FZ23" s="5">
        <f t="shared" si="81"/>
        <v>243.94686712614788</v>
      </c>
      <c r="GA23" s="5">
        <f t="shared" si="82"/>
        <v>375.5076399799475</v>
      </c>
      <c r="GB23" s="5">
        <f t="shared" si="83"/>
        <v>534.88729256778697</v>
      </c>
      <c r="GC23" s="5">
        <f t="shared" si="84"/>
        <v>721.020216033314</v>
      </c>
      <c r="GD23" s="5">
        <f t="shared" si="85"/>
        <v>932.91247339255324</v>
      </c>
      <c r="GE23" s="5">
        <f t="shared" si="86"/>
        <v>1169.6470722324364</v>
      </c>
      <c r="GF23" s="5">
        <f t="shared" si="87"/>
        <v>1430.3806246140509</v>
      </c>
      <c r="GG23" s="5">
        <f t="shared" si="88"/>
        <v>1714.3371757255695</v>
      </c>
      <c r="GH23" s="5">
        <f t="shared" si="89"/>
        <v>2020.801451324661</v>
      </c>
      <c r="GI23" s="5">
        <f t="shared" si="90"/>
        <v>2349.1123959274537</v>
      </c>
      <c r="GJ23" s="5">
        <f t="shared" si="91"/>
        <v>2698.6573083502321</v>
      </c>
      <c r="GK23" s="5">
        <f t="shared" si="92"/>
        <v>3068.8666448803128</v>
      </c>
      <c r="GL23" s="5">
        <f t="shared" si="93"/>
        <v>3459.2094637427203</v>
      </c>
      <c r="GM23" s="5">
        <f t="shared" si="94"/>
        <v>3869.1894488846215</v>
      </c>
      <c r="GN23" s="5">
        <f t="shared" si="95"/>
        <v>4298.3414421526732</v>
      </c>
      <c r="GO23" s="5">
        <f t="shared" si="96"/>
        <v>4746.2284153240189</v>
      </c>
      <c r="GP23" s="5">
        <f t="shared" si="97"/>
        <v>5212.4388201784705</v>
      </c>
      <c r="GQ23" s="5">
        <f t="shared" si="98"/>
        <v>5696.5842627022539</v>
      </c>
      <c r="GR23" s="5">
        <f t="shared" si="99"/>
        <v>6198.2974552099349</v>
      </c>
      <c r="GS23" s="5">
        <f t="shared" si="100"/>
        <v>6717.2304071145463</v>
      </c>
      <c r="GT23" s="5">
        <f t="shared" si="101"/>
        <v>7253.0528211085093</v>
      </c>
      <c r="GU23" s="5">
        <f t="shared" si="102"/>
        <v>7805.4506666553916</v>
      </c>
      <c r="GV23" s="5" t="str">
        <f t="shared" si="103"/>
        <v/>
      </c>
      <c r="GW23" s="5" t="str">
        <f t="shared" si="104"/>
        <v/>
      </c>
      <c r="GX23" s="5" t="str">
        <f t="shared" si="105"/>
        <v/>
      </c>
      <c r="GY23" s="5" t="str">
        <f t="shared" si="106"/>
        <v/>
      </c>
      <c r="HA23" s="4" t="str">
        <f>IF(FV23="","",(FV23/(FV23+'Tree Height and Biomass Calcs'!DI23)*100))</f>
        <v/>
      </c>
      <c r="HB23" s="4">
        <f>IF(FW23="","",(FW23/(FW23+'Tree Height and Biomass Calcs'!DJ23)*100))</f>
        <v>53.264165396807329</v>
      </c>
      <c r="HC23" s="4">
        <f>IF(FX23="","",(FX23/(FX23+'Tree Height and Biomass Calcs'!DK23)*100))</f>
        <v>42.681517421764944</v>
      </c>
      <c r="HD23" s="4">
        <f>IF(FY23="","",(FY23/(FY23+'Tree Height and Biomass Calcs'!DL23)*100))</f>
        <v>39.835718380646625</v>
      </c>
      <c r="HE23" s="4">
        <f>IF(FZ23="","",(FZ23/(FZ23+'Tree Height and Biomass Calcs'!DM23)*100))</f>
        <v>38.755524155566277</v>
      </c>
      <c r="HF23" s="4">
        <f>IF(GA23="","",(GA23/(GA23+'Tree Height and Biomass Calcs'!DN23)*100))</f>
        <v>38.304054588973493</v>
      </c>
      <c r="HG23" s="4">
        <f>IF(GB23="","",(GB23/(GB23+'Tree Height and Biomass Calcs'!DO23)*100))</f>
        <v>38.143222274952265</v>
      </c>
      <c r="HH23" s="4">
        <f>IF(GC23="","",(GC23/(GC23+'Tree Height and Biomass Calcs'!DP23)*100))</f>
        <v>38.138380003954701</v>
      </c>
      <c r="HI23" s="4">
        <f>IF(GD23="","",(GD23/(GD23+'Tree Height and Biomass Calcs'!DQ23)*100))</f>
        <v>38.22514164464063</v>
      </c>
      <c r="HJ23" s="4">
        <f>IF(GE23="","",(GE23/(GE23+'Tree Height and Biomass Calcs'!DR23)*100))</f>
        <v>38.368792555546669</v>
      </c>
      <c r="HK23" s="4">
        <f>IF(GF23="","",(GF23/(GF23+'Tree Height and Biomass Calcs'!DS23)*100))</f>
        <v>38.549000255155853</v>
      </c>
      <c r="HL23" s="4">
        <f>IF(GG23="","",(GG23/(GG23+'Tree Height and Biomass Calcs'!DT23)*100))</f>
        <v>38.753124886891577</v>
      </c>
      <c r="HM23" s="4">
        <f>IF(GH23="","",(GH23/(GH23+'Tree Height and Biomass Calcs'!DU23)*100))</f>
        <v>38.972952904053891</v>
      </c>
      <c r="HN23" s="4">
        <f>IF(GI23="","",(GI23/(GI23+'Tree Height and Biomass Calcs'!DV23)*100))</f>
        <v>39.202964121320655</v>
      </c>
      <c r="HO23" s="4">
        <f>IF(GJ23="","",(GJ23/(GJ23+'Tree Height and Biomass Calcs'!DW23)*100))</f>
        <v>39.439350901720317</v>
      </c>
      <c r="HP23" s="4">
        <f>IF(GK23="","",(GK23/(GK23+'Tree Height and Biomass Calcs'!DX23)*100))</f>
        <v>39.679433671633127</v>
      </c>
      <c r="HQ23" s="4">
        <f>IF(GL23="","",(GL23/(GL23+'Tree Height and Biomass Calcs'!DY23)*100))</f>
        <v>39.921297688742619</v>
      </c>
      <c r="HR23" s="4">
        <f>IF(GM23="","",(GM23/(GM23+'Tree Height and Biomass Calcs'!DZ23)*100))</f>
        <v>40.163559324792125</v>
      </c>
      <c r="HS23" s="4">
        <f>IF(GN23="","",(GN23/(GN23+'Tree Height and Biomass Calcs'!EA23)*100))</f>
        <v>40.405211224182935</v>
      </c>
      <c r="HT23" s="4">
        <f>IF(GO23="","",(GO23/(GO23+'Tree Height and Biomass Calcs'!EB23)*100))</f>
        <v>40.645517136228783</v>
      </c>
      <c r="HU23" s="4">
        <f>IF(GP23="","",(GP23/(GP23+'Tree Height and Biomass Calcs'!EC23)*100))</f>
        <v>40.883938942061896</v>
      </c>
      <c r="HV23" s="4">
        <f>IF(GQ23="","",(GQ23/(GQ23+'Tree Height and Biomass Calcs'!ED23)*100))</f>
        <v>41.120085073231287</v>
      </c>
      <c r="HW23" s="4">
        <f>IF(GR23="","",(GR23/(GR23+'Tree Height and Biomass Calcs'!EE23)*100))</f>
        <v>41.353673456343884</v>
      </c>
      <c r="HX23" s="4">
        <f>IF(GS23="","",(GS23/(GS23+'Tree Height and Biomass Calcs'!EF23)*100))</f>
        <v>41.584504512279096</v>
      </c>
      <c r="HY23" s="4">
        <f>IF(GT23="","",(GT23/(GT23+'Tree Height and Biomass Calcs'!EG23)*100))</f>
        <v>41.812441234062284</v>
      </c>
      <c r="HZ23" s="4">
        <f>IF(GU23="","",(GU23/(GU23+'Tree Height and Biomass Calcs'!EH23)*100))</f>
        <v>42.037394324274764</v>
      </c>
      <c r="IA23" s="4" t="str">
        <f>IF(GV23="","",(GV23/(GV23+'Tree Height and Biomass Calcs'!EI23)*100))</f>
        <v/>
      </c>
      <c r="IB23" s="4" t="str">
        <f>IF(GW23="","",(GW23/(GW23+'Tree Height and Biomass Calcs'!EJ23)*100))</f>
        <v/>
      </c>
      <c r="IC23" s="4" t="str">
        <f>IF(GX23="","",(GX23/(GX23+'Tree Height and Biomass Calcs'!EK23)*100))</f>
        <v/>
      </c>
      <c r="ID23" s="4" t="str">
        <f>IF(GY23="","",(GY23/(GY23+'Tree Height and Biomass Calcs'!EL23)*100))</f>
        <v/>
      </c>
    </row>
    <row r="24" spans="1:238" x14ac:dyDescent="0.25">
      <c r="A24" t="s">
        <v>234</v>
      </c>
      <c r="B24" t="s">
        <v>150</v>
      </c>
      <c r="C24" t="s">
        <v>151</v>
      </c>
      <c r="D24" t="s">
        <v>234</v>
      </c>
      <c r="E24" t="s">
        <v>150</v>
      </c>
      <c r="F24" t="s">
        <v>151</v>
      </c>
      <c r="G24" t="s">
        <v>25</v>
      </c>
      <c r="H24" t="s">
        <v>24</v>
      </c>
      <c r="I24" t="s">
        <v>35</v>
      </c>
      <c r="J24">
        <v>1</v>
      </c>
      <c r="K24" t="s">
        <v>43</v>
      </c>
      <c r="L24">
        <v>-1.7914000000000001</v>
      </c>
      <c r="M24">
        <v>1.8894899999999999</v>
      </c>
      <c r="N24">
        <v>6.5759999999999999E-2</v>
      </c>
      <c r="O24">
        <v>-1.2099999999999999E-3</v>
      </c>
      <c r="Q24">
        <v>2.2400000000000002</v>
      </c>
      <c r="R24">
        <v>101.64</v>
      </c>
      <c r="S24">
        <v>34.676859999999998</v>
      </c>
      <c r="T24">
        <v>42</v>
      </c>
      <c r="U24">
        <v>0.96599999999999997</v>
      </c>
      <c r="V24">
        <v>0.8</v>
      </c>
      <c r="W24">
        <v>111</v>
      </c>
      <c r="X24">
        <v>38</v>
      </c>
      <c r="Y24" s="4">
        <f t="shared" ref="Y24:AG24" si="139">IF(OR(($L24+$M24*Y$2+$N24*Y$2^2+$O24*Y$2^3)&gt;$W24,($L24+$M24*Y$2+$N24*Y$2^2+$O24*Y$2^3)&lt;$V24),"",($L24+$M24*Y$2+$N24*Y$2^2+$O24*Y$2^3))</f>
        <v>9.1487999999999996</v>
      </c>
      <c r="Z24" s="4">
        <f t="shared" si="139"/>
        <v>22.4695</v>
      </c>
      <c r="AA24" s="4">
        <f t="shared" si="139"/>
        <v>37.263199999999998</v>
      </c>
      <c r="AB24" s="4">
        <f t="shared" si="139"/>
        <v>52.622399999999992</v>
      </c>
      <c r="AC24" s="4">
        <f t="shared" si="139"/>
        <v>67.639600000000002</v>
      </c>
      <c r="AD24" s="4">
        <f t="shared" si="139"/>
        <v>81.407299999999992</v>
      </c>
      <c r="AE24" s="4">
        <f t="shared" si="139"/>
        <v>93.018000000000001</v>
      </c>
      <c r="AF24" s="4">
        <f t="shared" si="139"/>
        <v>101.5642</v>
      </c>
      <c r="AG24" s="4">
        <f t="shared" si="139"/>
        <v>106.13839999999999</v>
      </c>
      <c r="BC24" t="s">
        <v>234</v>
      </c>
      <c r="BD24" t="s">
        <v>150</v>
      </c>
      <c r="BE24" t="s">
        <v>151</v>
      </c>
      <c r="BF24" t="s">
        <v>24</v>
      </c>
      <c r="BG24" t="s">
        <v>37</v>
      </c>
      <c r="BH24" t="s">
        <v>38</v>
      </c>
      <c r="BI24">
        <v>1</v>
      </c>
      <c r="BJ24" t="s">
        <v>31</v>
      </c>
      <c r="BK24">
        <v>-2.1405400000000001</v>
      </c>
      <c r="BL24">
        <v>5.7255099999999999</v>
      </c>
      <c r="BM24">
        <v>0.44629000000000002</v>
      </c>
      <c r="BP24">
        <v>0.8</v>
      </c>
      <c r="BQ24">
        <v>997.35</v>
      </c>
      <c r="BR24">
        <v>0.66805000000000003</v>
      </c>
      <c r="BS24">
        <v>41</v>
      </c>
      <c r="BT24">
        <v>0.92100000000000004</v>
      </c>
      <c r="BU24">
        <v>0</v>
      </c>
      <c r="BV24">
        <v>2294.9</v>
      </c>
      <c r="BW24">
        <v>39</v>
      </c>
      <c r="BX24" s="4">
        <f t="shared" ref="BX24:BX32" si="140">IF(OR((EXP($BK24+$BL24*LN(LN(Y24+1)+($BM24/2))))&gt;$BV24,(EXP($BK24+$BL24*LN(LN(Y24+1)+($BM24/2))))&lt;$BU24),"",(EXP($BK24+$BL24*LN(LN(Y24+1)+($BM24/2)))))</f>
        <v>24.47623848240881</v>
      </c>
      <c r="BY24" s="4">
        <f t="shared" ref="BY24:BY32" si="141">IF(OR((EXP($BK24+$BL24*LN(LN(Z24+1)+($BM24/2))))&gt;$BV24,(EXP($BK24+$BL24*LN(LN(Z24+1)+($BM24/2))))&lt;$BU24),"",(EXP($BK24+$BL24*LN(LN(Z24+1)+($BM24/2)))))</f>
        <v>125.26927388653631</v>
      </c>
      <c r="BZ24" s="4">
        <f t="shared" ref="BZ24:BZ32" si="142">IF(OR((EXP($BK24+$BL24*LN(LN(AA24+1)+($BM24/2))))&gt;$BV24,(EXP($BK24+$BL24*LN(LN(AA24+1)+($BM24/2))))&lt;$BU24),"",(EXP($BK24+$BL24*LN(LN(AA24+1)+($BM24/2)))))</f>
        <v>271.51846441737348</v>
      </c>
      <c r="CA24" s="4">
        <f t="shared" ref="CA24:CA32" si="143">IF(OR((EXP($BK24+$BL24*LN(LN(AB24+1)+($BM24/2))))&gt;$BV24,(EXP($BK24+$BL24*LN(LN(AB24+1)+($BM24/2))))&lt;$BU24),"",(EXP($BK24+$BL24*LN(LN(AB24+1)+($BM24/2)))))</f>
        <v>438.34890425688798</v>
      </c>
      <c r="CB24" s="4">
        <f t="shared" ref="CB24:CB32" si="144">IF(OR((EXP($BK24+$BL24*LN(LN(AC24+1)+($BM24/2))))&gt;$BV24,(EXP($BK24+$BL24*LN(LN(AC24+1)+($BM24/2))))&lt;$BU24),"",(EXP($BK24+$BL24*LN(LN(AC24+1)+($BM24/2)))))</f>
        <v>607.70455127602531</v>
      </c>
      <c r="CC24" s="4">
        <f t="shared" ref="CC24:CC32" si="145">IF(OR((EXP($BK24+$BL24*LN(LN(AD24+1)+($BM24/2))))&gt;$BV24,(EXP($BK24+$BL24*LN(LN(AD24+1)+($BM24/2))))&lt;$BU24),"",(EXP($BK24+$BL24*LN(LN(AD24+1)+($BM24/2)))))</f>
        <v>765.16066811392102</v>
      </c>
      <c r="CD24" s="4">
        <f t="shared" ref="CD24:CD32" si="146">IF(OR((EXP($BK24+$BL24*LN(LN(AE24+1)+($BM24/2))))&gt;$BV24,(EXP($BK24+$BL24*LN(LN(AE24+1)+($BM24/2))))&lt;$BU24),"",(EXP($BK24+$BL24*LN(LN(AE24+1)+($BM24/2)))))</f>
        <v>898.42605196597765</v>
      </c>
      <c r="CE24" s="4">
        <f t="shared" ref="CE24:CE32" si="147">IF(OR((EXP($BK24+$BL24*LN(LN(AF24+1)+($BM24/2))))&gt;$BV24,(EXP($BK24+$BL24*LN(LN(AF24+1)+($BM24/2))))&lt;$BU24),"",(EXP($BK24+$BL24*LN(LN(AF24+1)+($BM24/2)))))</f>
        <v>996.45770297843478</v>
      </c>
      <c r="CF24" s="4">
        <f t="shared" ref="CF24:CF32" si="148">IF(OR((EXP($BK24+$BL24*LN(LN(AG24+1)+($BM24/2))))&gt;$BV24,(EXP($BK24+$BL24*LN(LN(AG24+1)+($BM24/2))))&lt;$BU24),"",(EXP($BK24+$BL24*LN(LN(AG24+1)+($BM24/2)))))</f>
        <v>1048.8473734623014</v>
      </c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t="s">
        <v>234</v>
      </c>
      <c r="DC24" t="s">
        <v>150</v>
      </c>
      <c r="DD24" t="s">
        <v>498</v>
      </c>
      <c r="DE24" t="s">
        <v>151</v>
      </c>
      <c r="DF24" t="s">
        <v>446</v>
      </c>
      <c r="DG24">
        <v>0.44</v>
      </c>
      <c r="DH24">
        <v>0.03</v>
      </c>
      <c r="DI24">
        <v>85.83</v>
      </c>
      <c r="DJ24">
        <v>14.78</v>
      </c>
      <c r="DK24">
        <v>10</v>
      </c>
      <c r="DL24" s="5">
        <f t="shared" si="9"/>
        <v>2100.7955489451483</v>
      </c>
      <c r="DM24" s="5">
        <f t="shared" si="10"/>
        <v>10751.861777681412</v>
      </c>
      <c r="DN24" s="5">
        <f t="shared" si="11"/>
        <v>23304.429800943166</v>
      </c>
      <c r="DO24" s="5">
        <f t="shared" si="12"/>
        <v>37623.486452368692</v>
      </c>
      <c r="DP24" s="5">
        <f t="shared" si="13"/>
        <v>52159.281636021253</v>
      </c>
      <c r="DQ24" s="5">
        <f t="shared" si="14"/>
        <v>65673.740144217838</v>
      </c>
      <c r="DR24" s="5">
        <f t="shared" si="15"/>
        <v>77111.908040239854</v>
      </c>
      <c r="DS24" s="5">
        <f t="shared" si="16"/>
        <v>85525.964646639055</v>
      </c>
      <c r="DT24" s="5">
        <f t="shared" si="17"/>
        <v>90022.570064269326</v>
      </c>
      <c r="DU24" s="5" t="str">
        <f t="shared" si="18"/>
        <v/>
      </c>
      <c r="DV24" s="5" t="str">
        <f t="shared" si="19"/>
        <v/>
      </c>
      <c r="DW24" s="5" t="str">
        <f t="shared" si="20"/>
        <v/>
      </c>
      <c r="DX24" s="5" t="str">
        <f t="shared" si="21"/>
        <v/>
      </c>
      <c r="DY24" s="5" t="str">
        <f t="shared" si="22"/>
        <v/>
      </c>
      <c r="DZ24" s="5" t="str">
        <f t="shared" si="23"/>
        <v/>
      </c>
      <c r="EA24" s="5" t="str">
        <f t="shared" si="24"/>
        <v/>
      </c>
      <c r="EB24" s="5" t="str">
        <f t="shared" si="25"/>
        <v/>
      </c>
      <c r="EC24" s="5" t="str">
        <f t="shared" si="26"/>
        <v/>
      </c>
      <c r="ED24" s="5" t="str">
        <f t="shared" si="27"/>
        <v/>
      </c>
      <c r="EE24" s="5" t="str">
        <f t="shared" si="28"/>
        <v/>
      </c>
      <c r="EF24" s="5" t="str">
        <f t="shared" si="29"/>
        <v/>
      </c>
      <c r="EG24" s="5" t="str">
        <f t="shared" si="30"/>
        <v/>
      </c>
      <c r="EH24" s="5" t="str">
        <f t="shared" si="31"/>
        <v/>
      </c>
      <c r="EI24" s="5" t="str">
        <f t="shared" si="32"/>
        <v/>
      </c>
      <c r="EJ24" s="5" t="str">
        <f t="shared" si="33"/>
        <v/>
      </c>
      <c r="EK24" s="5" t="str">
        <f t="shared" si="34"/>
        <v/>
      </c>
      <c r="EL24" s="5" t="str">
        <f t="shared" si="35"/>
        <v/>
      </c>
      <c r="EM24" s="5" t="str">
        <f t="shared" si="36"/>
        <v/>
      </c>
      <c r="EN24" s="5" t="str">
        <f t="shared" si="37"/>
        <v/>
      </c>
      <c r="EO24" s="5" t="str">
        <f t="shared" si="38"/>
        <v/>
      </c>
      <c r="ER24" s="4">
        <f t="shared" si="39"/>
        <v>2.1007955489451482</v>
      </c>
      <c r="ES24" s="4">
        <f t="shared" si="40"/>
        <v>10.751861777681412</v>
      </c>
      <c r="ET24" s="4">
        <f t="shared" si="41"/>
        <v>23.304429800943165</v>
      </c>
      <c r="EU24" s="4">
        <f t="shared" si="42"/>
        <v>37.623486452368695</v>
      </c>
      <c r="EV24" s="4">
        <f t="shared" si="43"/>
        <v>52.159281636021255</v>
      </c>
      <c r="EW24" s="4">
        <f t="shared" si="44"/>
        <v>65.673740144217831</v>
      </c>
      <c r="EX24" s="4">
        <f t="shared" si="45"/>
        <v>77.111908040239854</v>
      </c>
      <c r="EY24" s="4">
        <f t="shared" si="46"/>
        <v>85.525964646639054</v>
      </c>
      <c r="EZ24" s="4">
        <f t="shared" si="47"/>
        <v>90.022570064269331</v>
      </c>
      <c r="FA24" s="4" t="str">
        <f t="shared" si="48"/>
        <v/>
      </c>
      <c r="FB24" s="4" t="str">
        <f t="shared" si="49"/>
        <v/>
      </c>
      <c r="FC24" s="4" t="str">
        <f t="shared" si="50"/>
        <v/>
      </c>
      <c r="FD24" s="4" t="str">
        <f t="shared" si="51"/>
        <v/>
      </c>
      <c r="FE24" s="4" t="str">
        <f t="shared" si="52"/>
        <v/>
      </c>
      <c r="FF24" s="4" t="str">
        <f t="shared" si="53"/>
        <v/>
      </c>
      <c r="FG24" s="4" t="str">
        <f t="shared" si="54"/>
        <v/>
      </c>
      <c r="FH24" s="4" t="str">
        <f t="shared" si="55"/>
        <v/>
      </c>
      <c r="FI24" s="4" t="str">
        <f t="shared" si="56"/>
        <v/>
      </c>
      <c r="FJ24" s="4" t="str">
        <f t="shared" si="57"/>
        <v/>
      </c>
      <c r="FK24" s="4" t="str">
        <f t="shared" si="58"/>
        <v/>
      </c>
      <c r="FL24" s="4" t="str">
        <f t="shared" si="59"/>
        <v/>
      </c>
      <c r="FM24" s="4" t="str">
        <f t="shared" si="60"/>
        <v/>
      </c>
      <c r="FN24" s="4" t="str">
        <f t="shared" si="61"/>
        <v/>
      </c>
      <c r="FO24" s="4" t="str">
        <f t="shared" si="62"/>
        <v/>
      </c>
      <c r="FP24" s="4" t="str">
        <f t="shared" si="63"/>
        <v/>
      </c>
      <c r="FQ24" s="4" t="str">
        <f t="shared" si="64"/>
        <v/>
      </c>
      <c r="FR24" s="4" t="str">
        <f t="shared" si="65"/>
        <v/>
      </c>
      <c r="FS24" s="4" t="str">
        <f t="shared" si="66"/>
        <v/>
      </c>
      <c r="FT24" s="4" t="str">
        <f t="shared" si="67"/>
        <v/>
      </c>
      <c r="FU24" s="4" t="str">
        <f t="shared" si="68"/>
        <v/>
      </c>
      <c r="FV24" s="5">
        <f t="shared" si="69"/>
        <v>5.2519888723628707</v>
      </c>
      <c r="FW24" s="5">
        <f t="shared" ref="FW24:FW29" si="149">IF(DM24="","",FV24+(DM24+DL24)/2*5/1000)</f>
        <v>37.383632188929276</v>
      </c>
      <c r="FX24" s="5">
        <f t="shared" si="79"/>
        <v>122.52436113549072</v>
      </c>
      <c r="FY24" s="5">
        <f t="shared" si="80"/>
        <v>274.84415176877042</v>
      </c>
      <c r="FZ24" s="5">
        <f t="shared" si="81"/>
        <v>499.30107198974531</v>
      </c>
      <c r="GA24" s="5">
        <f t="shared" si="82"/>
        <v>793.88362644034305</v>
      </c>
      <c r="GB24" s="5">
        <f t="shared" si="83"/>
        <v>1150.8477469014872</v>
      </c>
      <c r="GC24" s="5">
        <f t="shared" si="84"/>
        <v>1557.4424286186845</v>
      </c>
      <c r="GD24" s="5">
        <f t="shared" si="85"/>
        <v>1996.3137653959554</v>
      </c>
      <c r="GE24" s="5" t="str">
        <f t="shared" si="86"/>
        <v/>
      </c>
      <c r="GF24" s="5" t="str">
        <f t="shared" si="87"/>
        <v/>
      </c>
      <c r="GG24" s="5" t="str">
        <f t="shared" si="88"/>
        <v/>
      </c>
      <c r="GH24" s="5" t="str">
        <f t="shared" si="89"/>
        <v/>
      </c>
      <c r="GI24" s="5" t="str">
        <f t="shared" si="90"/>
        <v/>
      </c>
      <c r="GJ24" s="5" t="str">
        <f t="shared" si="91"/>
        <v/>
      </c>
      <c r="GK24" s="5" t="str">
        <f t="shared" si="92"/>
        <v/>
      </c>
      <c r="GL24" s="5" t="str">
        <f t="shared" si="93"/>
        <v/>
      </c>
      <c r="GM24" s="5" t="str">
        <f t="shared" si="94"/>
        <v/>
      </c>
      <c r="GN24" s="5" t="str">
        <f t="shared" si="95"/>
        <v/>
      </c>
      <c r="GO24" s="5" t="str">
        <f t="shared" si="96"/>
        <v/>
      </c>
      <c r="GP24" s="5" t="str">
        <f t="shared" si="97"/>
        <v/>
      </c>
      <c r="GQ24" s="5" t="str">
        <f t="shared" si="98"/>
        <v/>
      </c>
      <c r="GR24" s="5" t="str">
        <f t="shared" si="99"/>
        <v/>
      </c>
      <c r="GS24" s="5" t="str">
        <f t="shared" si="100"/>
        <v/>
      </c>
      <c r="GT24" s="5" t="str">
        <f t="shared" si="101"/>
        <v/>
      </c>
      <c r="GU24" s="5" t="str">
        <f t="shared" si="102"/>
        <v/>
      </c>
      <c r="GV24" s="5" t="str">
        <f t="shared" si="103"/>
        <v/>
      </c>
      <c r="GW24" s="5" t="str">
        <f t="shared" si="104"/>
        <v/>
      </c>
      <c r="GX24" s="5" t="str">
        <f t="shared" si="105"/>
        <v/>
      </c>
      <c r="GY24" s="5" t="str">
        <f t="shared" si="106"/>
        <v/>
      </c>
      <c r="HA24" s="4">
        <f>IF(FV24="","",(FV24/(FV24+'Tree Height and Biomass Calcs'!DI24)*100))</f>
        <v>17.598793677767191</v>
      </c>
      <c r="HB24" s="4">
        <f>IF(FW24="","",(FW24/(FW24+'Tree Height and Biomass Calcs'!DJ24)*100))</f>
        <v>14.997228546546237</v>
      </c>
      <c r="HC24" s="4">
        <f>IF(FX24="","",(FX24/(FX24+'Tree Height and Biomass Calcs'!DK24)*100))</f>
        <v>14.580284948931013</v>
      </c>
      <c r="HD24" s="4">
        <f>IF(FY24="","",(FY24/(FY24+'Tree Height and Biomass Calcs'!DL24)*100))</f>
        <v>14.431235848849475</v>
      </c>
      <c r="HE24" s="4">
        <f>IF(FZ24="","",(FZ24/(FZ24+'Tree Height and Biomass Calcs'!DM24)*100))</f>
        <v>14.633388512869352</v>
      </c>
      <c r="HF24" s="4">
        <f>IF(GA24="","",(GA24/(GA24+'Tree Height and Biomass Calcs'!DN24)*100))</f>
        <v>15.268518172985909</v>
      </c>
      <c r="HG24" s="4">
        <f>IF(GB24="","",(GB24/(GB24+'Tree Height and Biomass Calcs'!DO24)*100))</f>
        <v>16.407501978915384</v>
      </c>
      <c r="HH24" s="4">
        <f>IF(GC24="","",(GC24/(GC24+'Tree Height and Biomass Calcs'!DP24)*100))</f>
        <v>18.146186089053316</v>
      </c>
      <c r="HI24" s="4">
        <f>IF(GD24="","",(GD24/(GD24+'Tree Height and Biomass Calcs'!DQ24)*100))</f>
        <v>20.653623069063922</v>
      </c>
      <c r="HJ24" s="4" t="str">
        <f>IF(GE24="","",(GE24/(GE24+'Tree Height and Biomass Calcs'!DR24)*100))</f>
        <v/>
      </c>
      <c r="HK24" s="4" t="str">
        <f>IF(GF24="","",(GF24/(GF24+'Tree Height and Biomass Calcs'!DS24)*100))</f>
        <v/>
      </c>
      <c r="HL24" s="4" t="str">
        <f>IF(GG24="","",(GG24/(GG24+'Tree Height and Biomass Calcs'!DT24)*100))</f>
        <v/>
      </c>
      <c r="HM24" s="4" t="str">
        <f>IF(GH24="","",(GH24/(GH24+'Tree Height and Biomass Calcs'!DU24)*100))</f>
        <v/>
      </c>
      <c r="HN24" s="4" t="str">
        <f>IF(GI24="","",(GI24/(GI24+'Tree Height and Biomass Calcs'!DV24)*100))</f>
        <v/>
      </c>
      <c r="HO24" s="4" t="str">
        <f>IF(GJ24="","",(GJ24/(GJ24+'Tree Height and Biomass Calcs'!DW24)*100))</f>
        <v/>
      </c>
      <c r="HP24" s="4" t="str">
        <f>IF(GK24="","",(GK24/(GK24+'Tree Height and Biomass Calcs'!DX24)*100))</f>
        <v/>
      </c>
      <c r="HQ24" s="4" t="str">
        <f>IF(GL24="","",(GL24/(GL24+'Tree Height and Biomass Calcs'!DY24)*100))</f>
        <v/>
      </c>
      <c r="HR24" s="4" t="str">
        <f>IF(GM24="","",(GM24/(GM24+'Tree Height and Biomass Calcs'!DZ24)*100))</f>
        <v/>
      </c>
      <c r="HS24" s="4" t="str">
        <f>IF(GN24="","",(GN24/(GN24+'Tree Height and Biomass Calcs'!EA24)*100))</f>
        <v/>
      </c>
      <c r="HT24" s="4" t="str">
        <f>IF(GO24="","",(GO24/(GO24+'Tree Height and Biomass Calcs'!EB24)*100))</f>
        <v/>
      </c>
      <c r="HU24" s="4" t="str">
        <f>IF(GP24="","",(GP24/(GP24+'Tree Height and Biomass Calcs'!EC24)*100))</f>
        <v/>
      </c>
      <c r="HV24" s="4" t="str">
        <f>IF(GQ24="","",(GQ24/(GQ24+'Tree Height and Biomass Calcs'!ED24)*100))</f>
        <v/>
      </c>
      <c r="HW24" s="4" t="str">
        <f>IF(GR24="","",(GR24/(GR24+'Tree Height and Biomass Calcs'!EE24)*100))</f>
        <v/>
      </c>
      <c r="HX24" s="4" t="str">
        <f>IF(GS24="","",(GS24/(GS24+'Tree Height and Biomass Calcs'!EF24)*100))</f>
        <v/>
      </c>
      <c r="HY24" s="4" t="str">
        <f>IF(GT24="","",(GT24/(GT24+'Tree Height and Biomass Calcs'!EG24)*100))</f>
        <v/>
      </c>
      <c r="HZ24" s="4" t="str">
        <f>IF(GU24="","",(GU24/(GU24+'Tree Height and Biomass Calcs'!EH24)*100))</f>
        <v/>
      </c>
      <c r="IA24" s="4" t="str">
        <f>IF(GV24="","",(GV24/(GV24+'Tree Height and Biomass Calcs'!EI24)*100))</f>
        <v/>
      </c>
      <c r="IB24" s="4" t="str">
        <f>IF(GW24="","",(GW24/(GW24+'Tree Height and Biomass Calcs'!EJ24)*100))</f>
        <v/>
      </c>
      <c r="IC24" s="4" t="str">
        <f>IF(GX24="","",(GX24/(GX24+'Tree Height and Biomass Calcs'!EK24)*100))</f>
        <v/>
      </c>
      <c r="ID24" s="4" t="str">
        <f>IF(GY24="","",(GY24/(GY24+'Tree Height and Biomass Calcs'!EL24)*100))</f>
        <v/>
      </c>
    </row>
    <row r="25" spans="1:238" x14ac:dyDescent="0.25">
      <c r="A25" t="s">
        <v>243</v>
      </c>
      <c r="B25" t="s">
        <v>150</v>
      </c>
      <c r="C25" t="s">
        <v>151</v>
      </c>
      <c r="D25" t="s">
        <v>243</v>
      </c>
      <c r="E25" t="s">
        <v>150</v>
      </c>
      <c r="F25" t="s">
        <v>151</v>
      </c>
      <c r="G25" t="s">
        <v>25</v>
      </c>
      <c r="H25" t="s">
        <v>24</v>
      </c>
      <c r="I25" t="s">
        <v>35</v>
      </c>
      <c r="J25" t="s">
        <v>71</v>
      </c>
      <c r="K25" t="s">
        <v>33</v>
      </c>
      <c r="L25">
        <v>2.8327</v>
      </c>
      <c r="M25">
        <v>1.72872</v>
      </c>
      <c r="N25">
        <v>-4.8399999999999997E-3</v>
      </c>
      <c r="Q25">
        <v>2.83</v>
      </c>
      <c r="R25">
        <v>140.59</v>
      </c>
      <c r="S25">
        <v>0.13066</v>
      </c>
      <c r="T25">
        <v>66</v>
      </c>
      <c r="U25">
        <v>0.94199999999999995</v>
      </c>
      <c r="V25">
        <v>2.9</v>
      </c>
      <c r="W25">
        <v>144.80000000000001</v>
      </c>
      <c r="X25">
        <v>63</v>
      </c>
      <c r="Y25" s="4">
        <f t="shared" ref="Y25:BB25" si="150">IF(OR(($L25+$M25*Y$2+$N25*Y$2^2)&gt;$W25,($L25+$M25*Y$2+$N25*Y$2^2)&lt;$V25),"",($L25+$M25*Y$2+$N25*Y$2^2))</f>
        <v>11.355299999999998</v>
      </c>
      <c r="Z25" s="4">
        <f t="shared" si="150"/>
        <v>19.635899999999999</v>
      </c>
      <c r="AA25" s="4">
        <f t="shared" si="150"/>
        <v>27.674500000000002</v>
      </c>
      <c r="AB25" s="4">
        <f t="shared" si="150"/>
        <v>35.4711</v>
      </c>
      <c r="AC25" s="4">
        <f t="shared" si="150"/>
        <v>43.025700000000008</v>
      </c>
      <c r="AD25" s="4">
        <f t="shared" si="150"/>
        <v>50.338300000000004</v>
      </c>
      <c r="AE25" s="4">
        <f t="shared" si="150"/>
        <v>57.408900000000003</v>
      </c>
      <c r="AF25" s="4">
        <f t="shared" si="150"/>
        <v>64.237499999999997</v>
      </c>
      <c r="AG25" s="4">
        <f t="shared" si="150"/>
        <v>70.824100000000001</v>
      </c>
      <c r="AH25" s="4">
        <f t="shared" si="150"/>
        <v>77.168700000000015</v>
      </c>
      <c r="AI25" s="4">
        <f t="shared" si="150"/>
        <v>83.271299999999997</v>
      </c>
      <c r="AJ25" s="4">
        <f t="shared" si="150"/>
        <v>89.131900000000002</v>
      </c>
      <c r="AK25" s="4">
        <f t="shared" si="150"/>
        <v>94.750500000000002</v>
      </c>
      <c r="AL25" s="4">
        <f t="shared" si="150"/>
        <v>100.12710000000001</v>
      </c>
      <c r="AM25" s="4">
        <f t="shared" si="150"/>
        <v>105.26169999999999</v>
      </c>
      <c r="AN25" s="4">
        <f t="shared" si="150"/>
        <v>110.15429999999998</v>
      </c>
      <c r="AO25" s="4">
        <f t="shared" si="150"/>
        <v>114.8049</v>
      </c>
      <c r="AP25" s="4">
        <f t="shared" si="150"/>
        <v>119.21349999999998</v>
      </c>
      <c r="AQ25" s="4">
        <f t="shared" si="150"/>
        <v>123.38009999999998</v>
      </c>
      <c r="AR25" s="4">
        <f t="shared" si="150"/>
        <v>127.3047</v>
      </c>
      <c r="AS25" s="4">
        <f t="shared" si="150"/>
        <v>130.9873</v>
      </c>
      <c r="AT25" s="4">
        <f t="shared" si="150"/>
        <v>134.42789999999999</v>
      </c>
      <c r="AU25" s="4">
        <f t="shared" si="150"/>
        <v>137.62649999999996</v>
      </c>
      <c r="AV25" s="4">
        <f t="shared" si="150"/>
        <v>140.5831</v>
      </c>
      <c r="AW25" s="4">
        <f t="shared" si="150"/>
        <v>143.29769999999999</v>
      </c>
      <c r="AX25" s="4" t="str">
        <f t="shared" si="150"/>
        <v/>
      </c>
      <c r="AY25" s="4" t="str">
        <f t="shared" si="150"/>
        <v/>
      </c>
      <c r="AZ25" s="4" t="str">
        <f t="shared" si="150"/>
        <v/>
      </c>
      <c r="BA25" s="4" t="str">
        <f t="shared" si="150"/>
        <v/>
      </c>
      <c r="BB25" s="4" t="str">
        <f t="shared" si="150"/>
        <v/>
      </c>
      <c r="BC25" t="s">
        <v>243</v>
      </c>
      <c r="BD25" t="s">
        <v>150</v>
      </c>
      <c r="BE25" t="s">
        <v>151</v>
      </c>
      <c r="BF25" t="s">
        <v>24</v>
      </c>
      <c r="BG25" t="s">
        <v>37</v>
      </c>
      <c r="BH25" t="s">
        <v>38</v>
      </c>
      <c r="BI25">
        <v>1</v>
      </c>
      <c r="BJ25" t="s">
        <v>31</v>
      </c>
      <c r="BK25">
        <v>-0.67728999999999995</v>
      </c>
      <c r="BL25">
        <v>5.2094699999999996</v>
      </c>
      <c r="BM25">
        <v>0.17474999999999999</v>
      </c>
      <c r="BP25">
        <v>3.29</v>
      </c>
      <c r="BQ25">
        <v>2318.9299999999998</v>
      </c>
      <c r="BR25">
        <v>0.41803000000000001</v>
      </c>
      <c r="BS25">
        <v>58</v>
      </c>
      <c r="BT25">
        <v>0.876</v>
      </c>
      <c r="BU25">
        <v>2.9</v>
      </c>
      <c r="BV25">
        <v>2834.3</v>
      </c>
      <c r="BW25">
        <v>56</v>
      </c>
      <c r="BX25" s="4">
        <f t="shared" si="140"/>
        <v>73.946580412030045</v>
      </c>
      <c r="BY25" s="4">
        <f t="shared" si="141"/>
        <v>188.83437892402719</v>
      </c>
      <c r="BZ25" s="4">
        <f t="shared" si="142"/>
        <v>318.61470162566621</v>
      </c>
      <c r="CA25" s="4">
        <f t="shared" si="143"/>
        <v>452.91571190929517</v>
      </c>
      <c r="CB25" s="4">
        <f t="shared" si="144"/>
        <v>587.18513280221157</v>
      </c>
      <c r="CC25" s="4">
        <f t="shared" si="145"/>
        <v>719.15554967921605</v>
      </c>
      <c r="CD25" s="4">
        <f t="shared" si="146"/>
        <v>847.61486465928681</v>
      </c>
      <c r="CE25" s="4">
        <f t="shared" si="147"/>
        <v>971.89243446121782</v>
      </c>
      <c r="CF25" s="4">
        <f t="shared" si="148"/>
        <v>1091.6160663427413</v>
      </c>
      <c r="CG25" s="4">
        <f t="shared" ref="CG25:CV26" si="151">IF(OR((EXP($BK25+$BL25*LN(LN(AH25+1)+($BM25/2))))&gt;$BV25,(EXP($BK25+$BL25*LN(LN(AH25+1)+($BM25/2))))&lt;$BU25),"",(EXP($BK25+$BL25*LN(LN(AH25+1)+($BM25/2)))))</f>
        <v>1206.5865073696486</v>
      </c>
      <c r="CH25" s="4">
        <f t="shared" si="151"/>
        <v>1316.7082154098703</v>
      </c>
      <c r="CI25" s="4">
        <f t="shared" si="151"/>
        <v>1421.9491994300543</v>
      </c>
      <c r="CJ25" s="4">
        <f t="shared" si="151"/>
        <v>1522.3167870327286</v>
      </c>
      <c r="CK25" s="4">
        <f t="shared" si="151"/>
        <v>1617.8425417835206</v>
      </c>
      <c r="CL25" s="4">
        <f t="shared" si="151"/>
        <v>1708.5726438258598</v>
      </c>
      <c r="CM25" s="4">
        <f t="shared" si="151"/>
        <v>1794.5616381882314</v>
      </c>
      <c r="CN25" s="4">
        <f t="shared" si="151"/>
        <v>1875.8683146456788</v>
      </c>
      <c r="CO25" s="4">
        <f t="shared" si="151"/>
        <v>1952.5529667079654</v>
      </c>
      <c r="CP25" s="4">
        <f t="shared" si="151"/>
        <v>2024.675559254815</v>
      </c>
      <c r="CQ25" s="4">
        <f t="shared" si="151"/>
        <v>2092.2945037377385</v>
      </c>
      <c r="CR25" s="4">
        <f t="shared" si="151"/>
        <v>2155.465844368377</v>
      </c>
      <c r="CS25" s="4">
        <f t="shared" si="151"/>
        <v>2214.2427246878983</v>
      </c>
      <c r="CT25" s="4">
        <f t="shared" si="151"/>
        <v>2268.6750464222355</v>
      </c>
      <c r="CU25" s="4">
        <f t="shared" si="151"/>
        <v>2318.8092604176277</v>
      </c>
      <c r="CV25" s="4">
        <f t="shared" si="151"/>
        <v>2364.6882480428631</v>
      </c>
      <c r="CW25" s="4"/>
      <c r="CX25" s="4"/>
      <c r="CY25" s="4"/>
      <c r="CZ25" s="4"/>
      <c r="DA25" s="4"/>
      <c r="DB25" t="s">
        <v>243</v>
      </c>
      <c r="DC25" t="s">
        <v>150</v>
      </c>
      <c r="DD25" t="s">
        <v>498</v>
      </c>
      <c r="DE25" t="s">
        <v>151</v>
      </c>
      <c r="DF25" t="s">
        <v>446</v>
      </c>
      <c r="DG25">
        <v>0.48</v>
      </c>
      <c r="DH25">
        <v>0.09</v>
      </c>
      <c r="DI25">
        <v>83.03</v>
      </c>
      <c r="DJ25">
        <v>29.01</v>
      </c>
      <c r="DK25">
        <v>10</v>
      </c>
      <c r="DL25" s="5">
        <f t="shared" si="9"/>
        <v>6139.784571610855</v>
      </c>
      <c r="DM25" s="5">
        <f t="shared" si="10"/>
        <v>15678.918482061978</v>
      </c>
      <c r="DN25" s="5">
        <f t="shared" si="11"/>
        <v>26454.578675979064</v>
      </c>
      <c r="DO25" s="5">
        <f t="shared" si="12"/>
        <v>37605.591559828776</v>
      </c>
      <c r="DP25" s="5">
        <f t="shared" si="13"/>
        <v>48753.981576567625</v>
      </c>
      <c r="DQ25" s="5">
        <f t="shared" si="14"/>
        <v>59711.485289865312</v>
      </c>
      <c r="DR25" s="5">
        <f t="shared" si="15"/>
        <v>70377.462212660583</v>
      </c>
      <c r="DS25" s="5">
        <f t="shared" si="16"/>
        <v>80696.228833314919</v>
      </c>
      <c r="DT25" s="5">
        <f t="shared" si="17"/>
        <v>90636.881988437817</v>
      </c>
      <c r="DU25" s="5">
        <f t="shared" si="18"/>
        <v>100182.87770690193</v>
      </c>
      <c r="DV25" s="5">
        <f t="shared" si="19"/>
        <v>109326.28312548152</v>
      </c>
      <c r="DW25" s="5">
        <f t="shared" si="20"/>
        <v>118064.44202867741</v>
      </c>
      <c r="DX25" s="5">
        <f t="shared" si="21"/>
        <v>126397.96282732746</v>
      </c>
      <c r="DY25" s="5">
        <f t="shared" si="22"/>
        <v>134329.46624428572</v>
      </c>
      <c r="DZ25" s="5">
        <f t="shared" si="23"/>
        <v>141862.78661686115</v>
      </c>
      <c r="EA25" s="5">
        <f t="shared" si="24"/>
        <v>149002.45281876886</v>
      </c>
      <c r="EB25" s="5">
        <f t="shared" si="25"/>
        <v>155753.3461650307</v>
      </c>
      <c r="EC25" s="5">
        <f t="shared" si="26"/>
        <v>162120.47282576238</v>
      </c>
      <c r="ED25" s="5">
        <f t="shared" si="27"/>
        <v>168108.81168492729</v>
      </c>
      <c r="EE25" s="5">
        <f t="shared" si="28"/>
        <v>173723.21264534444</v>
      </c>
      <c r="EF25" s="5">
        <f t="shared" si="29"/>
        <v>178968.32905790635</v>
      </c>
      <c r="EG25" s="5">
        <f t="shared" si="30"/>
        <v>183848.5734308362</v>
      </c>
      <c r="EH25" s="5">
        <f t="shared" si="31"/>
        <v>188368.0891044382</v>
      </c>
      <c r="EI25" s="5">
        <f t="shared" si="32"/>
        <v>192530.73289247561</v>
      </c>
      <c r="EJ25" s="5">
        <f t="shared" si="33"/>
        <v>196340.06523499891</v>
      </c>
      <c r="EK25" s="5" t="str">
        <f t="shared" si="34"/>
        <v/>
      </c>
      <c r="EL25" s="5" t="str">
        <f t="shared" si="35"/>
        <v/>
      </c>
      <c r="EM25" s="5" t="str">
        <f t="shared" si="36"/>
        <v/>
      </c>
      <c r="EN25" s="5" t="str">
        <f t="shared" si="37"/>
        <v/>
      </c>
      <c r="EO25" s="5" t="str">
        <f t="shared" si="38"/>
        <v/>
      </c>
      <c r="ER25" s="4">
        <f t="shared" si="39"/>
        <v>6.1397845716108552</v>
      </c>
      <c r="ES25" s="4">
        <f t="shared" si="40"/>
        <v>15.678918482061977</v>
      </c>
      <c r="ET25" s="4">
        <f t="shared" si="41"/>
        <v>26.454578675979064</v>
      </c>
      <c r="EU25" s="4">
        <f t="shared" si="42"/>
        <v>37.605591559828774</v>
      </c>
      <c r="EV25" s="4">
        <f t="shared" si="43"/>
        <v>48.753981576567625</v>
      </c>
      <c r="EW25" s="4">
        <f t="shared" si="44"/>
        <v>59.711485289865308</v>
      </c>
      <c r="EX25" s="4">
        <f t="shared" si="45"/>
        <v>70.377462212660589</v>
      </c>
      <c r="EY25" s="4">
        <f t="shared" si="46"/>
        <v>80.696228833314919</v>
      </c>
      <c r="EZ25" s="4">
        <f t="shared" si="47"/>
        <v>90.636881988437821</v>
      </c>
      <c r="FA25" s="4">
        <f t="shared" si="48"/>
        <v>100.18287770690193</v>
      </c>
      <c r="FB25" s="4">
        <f t="shared" si="49"/>
        <v>109.32628312548152</v>
      </c>
      <c r="FC25" s="4">
        <f t="shared" si="50"/>
        <v>118.06444202867741</v>
      </c>
      <c r="FD25" s="4">
        <f t="shared" si="51"/>
        <v>126.39796282732746</v>
      </c>
      <c r="FE25" s="4">
        <f t="shared" si="52"/>
        <v>134.32946624428573</v>
      </c>
      <c r="FF25" s="4">
        <f t="shared" si="53"/>
        <v>141.86278661686114</v>
      </c>
      <c r="FG25" s="4">
        <f t="shared" si="54"/>
        <v>149.00245281876886</v>
      </c>
      <c r="FH25" s="4">
        <f t="shared" si="55"/>
        <v>155.75334616503071</v>
      </c>
      <c r="FI25" s="4">
        <f t="shared" si="56"/>
        <v>162.12047282576239</v>
      </c>
      <c r="FJ25" s="4">
        <f t="shared" si="57"/>
        <v>168.1088116849273</v>
      </c>
      <c r="FK25" s="4">
        <f t="shared" si="58"/>
        <v>173.72321264534443</v>
      </c>
      <c r="FL25" s="4">
        <f t="shared" si="59"/>
        <v>178.96832905790635</v>
      </c>
      <c r="FM25" s="4">
        <f t="shared" si="60"/>
        <v>183.84857343083621</v>
      </c>
      <c r="FN25" s="4">
        <f t="shared" si="61"/>
        <v>188.36808910443821</v>
      </c>
      <c r="FO25" s="4">
        <f t="shared" si="62"/>
        <v>192.53073289247561</v>
      </c>
      <c r="FP25" s="4">
        <f t="shared" si="63"/>
        <v>196.34006523499892</v>
      </c>
      <c r="FQ25" s="4" t="str">
        <f t="shared" si="64"/>
        <v/>
      </c>
      <c r="FR25" s="4" t="str">
        <f t="shared" si="65"/>
        <v/>
      </c>
      <c r="FS25" s="4" t="str">
        <f t="shared" si="66"/>
        <v/>
      </c>
      <c r="FT25" s="4" t="str">
        <f t="shared" si="67"/>
        <v/>
      </c>
      <c r="FU25" s="4" t="str">
        <f t="shared" si="68"/>
        <v/>
      </c>
      <c r="FV25" s="5">
        <f t="shared" si="69"/>
        <v>15.349461429027139</v>
      </c>
      <c r="FW25" s="5">
        <f t="shared" si="149"/>
        <v>69.896219063209216</v>
      </c>
      <c r="FX25" s="5">
        <f t="shared" si="79"/>
        <v>175.22996195831183</v>
      </c>
      <c r="FY25" s="5">
        <f t="shared" si="80"/>
        <v>335.38038754783145</v>
      </c>
      <c r="FZ25" s="5">
        <f t="shared" si="81"/>
        <v>551.2793203888225</v>
      </c>
      <c r="GA25" s="5">
        <f t="shared" si="82"/>
        <v>822.4429875549049</v>
      </c>
      <c r="GB25" s="5">
        <f t="shared" si="83"/>
        <v>1147.6653563112195</v>
      </c>
      <c r="GC25" s="5">
        <f t="shared" si="84"/>
        <v>1525.3495839261582</v>
      </c>
      <c r="GD25" s="5">
        <f t="shared" si="85"/>
        <v>1953.6823609805401</v>
      </c>
      <c r="GE25" s="5">
        <f t="shared" si="86"/>
        <v>2430.7317602188896</v>
      </c>
      <c r="GF25" s="5">
        <f t="shared" si="87"/>
        <v>2954.504662299848</v>
      </c>
      <c r="GG25" s="5">
        <f t="shared" si="88"/>
        <v>3522.9814751852455</v>
      </c>
      <c r="GH25" s="5">
        <f t="shared" si="89"/>
        <v>4134.1374873252571</v>
      </c>
      <c r="GI25" s="5">
        <f t="shared" si="90"/>
        <v>4785.9560600042896</v>
      </c>
      <c r="GJ25" s="5">
        <f t="shared" si="91"/>
        <v>5476.4366921571564</v>
      </c>
      <c r="GK25" s="5">
        <f t="shared" si="92"/>
        <v>6203.5997907462315</v>
      </c>
      <c r="GL25" s="5">
        <f t="shared" si="93"/>
        <v>6965.4892882057302</v>
      </c>
      <c r="GM25" s="5">
        <f t="shared" si="94"/>
        <v>7760.1738356827127</v>
      </c>
      <c r="GN25" s="5">
        <f t="shared" si="95"/>
        <v>8585.7470469594373</v>
      </c>
      <c r="GO25" s="5">
        <f t="shared" si="96"/>
        <v>9440.3271077851168</v>
      </c>
      <c r="GP25" s="5">
        <f t="shared" si="97"/>
        <v>10322.055962043243</v>
      </c>
      <c r="GQ25" s="5">
        <f t="shared" si="98"/>
        <v>11229.098218265099</v>
      </c>
      <c r="GR25" s="5">
        <f t="shared" si="99"/>
        <v>12159.639874603285</v>
      </c>
      <c r="GS25" s="5">
        <f t="shared" si="100"/>
        <v>13111.886929595568</v>
      </c>
      <c r="GT25" s="5">
        <f t="shared" si="101"/>
        <v>14084.063924914255</v>
      </c>
      <c r="GU25" s="5" t="str">
        <f t="shared" si="102"/>
        <v/>
      </c>
      <c r="GV25" s="5" t="str">
        <f t="shared" si="103"/>
        <v/>
      </c>
      <c r="GW25" s="5" t="str">
        <f t="shared" si="104"/>
        <v/>
      </c>
      <c r="GX25" s="5" t="str">
        <f t="shared" si="105"/>
        <v/>
      </c>
      <c r="GY25" s="5" t="str">
        <f t="shared" si="106"/>
        <v/>
      </c>
      <c r="HA25" s="4">
        <f>IF(FV25="","",(FV25/(FV25+'Tree Height and Biomass Calcs'!DI25)*100))</f>
        <v>24.637404382690466</v>
      </c>
      <c r="HB25" s="4">
        <f>IF(FW25="","",(FW25/(FW25+'Tree Height and Biomass Calcs'!DJ25)*100))</f>
        <v>29.225800266505924</v>
      </c>
      <c r="HC25" s="4">
        <f>IF(FX25="","",(FX25/(FX25+'Tree Height and Biomass Calcs'!DK25)*100))</f>
        <v>31.961927047719652</v>
      </c>
      <c r="HD25" s="4">
        <f>IF(FY25="","",(FY25/(FY25+'Tree Height and Biomass Calcs'!DL25)*100))</f>
        <v>33.795295208210433</v>
      </c>
      <c r="HE25" s="4">
        <f>IF(FZ25="","",(FZ25/(FZ25+'Tree Height and Biomass Calcs'!DM25)*100))</f>
        <v>35.138703750706519</v>
      </c>
      <c r="HF25" s="4">
        <f>IF(GA25="","",(GA25/(GA25+'Tree Height and Biomass Calcs'!DN25)*100))</f>
        <v>36.19561791773917</v>
      </c>
      <c r="HG25" s="4">
        <f>IF(GB25="","",(GB25/(GB25+'Tree Height and Biomass Calcs'!DO25)*100))</f>
        <v>37.075757233903893</v>
      </c>
      <c r="HH25" s="4">
        <f>IF(GC25="","",(GC25/(GC25+'Tree Height and Biomass Calcs'!DP25)*100))</f>
        <v>37.842902890835155</v>
      </c>
      <c r="HI25" s="4">
        <f>IF(GD25="","",(GD25/(GD25+'Tree Height and Biomass Calcs'!DQ25)*100))</f>
        <v>38.536454261902279</v>
      </c>
      <c r="HJ25" s="4">
        <f>IF(GE25="","",(GE25/(GE25+'Tree Height and Biomass Calcs'!DR25)*100))</f>
        <v>39.181986015032841</v>
      </c>
      <c r="HK25" s="4">
        <f>IF(GF25="","",(GF25/(GF25+'Tree Height and Biomass Calcs'!DS25)*100))</f>
        <v>39.79679881998409</v>
      </c>
      <c r="HL25" s="4">
        <f>IF(GG25="","",(GG25/(GG25+'Tree Height and Biomass Calcs'!DT25)*100))</f>
        <v>40.393016547135474</v>
      </c>
      <c r="HM25" s="4">
        <f>IF(GH25="","",(GH25/(GH25+'Tree Height and Biomass Calcs'!DU25)*100))</f>
        <v>40.97940262553405</v>
      </c>
      <c r="HN25" s="4">
        <f>IF(GI25="","",(GI25/(GI25+'Tree Height and Biomass Calcs'!DV25)*100))</f>
        <v>41.562470902125412</v>
      </c>
      <c r="HO25" s="4">
        <f>IF(GJ25="","",(GJ25/(GJ25+'Tree Height and Biomass Calcs'!DW25)*100))</f>
        <v>42.147189729484992</v>
      </c>
      <c r="HP25" s="4">
        <f>IF(GK25="","",(GK25/(GK25+'Tree Height and Biomass Calcs'!DX25)*100))</f>
        <v>42.737442125688737</v>
      </c>
      <c r="HQ25" s="4">
        <f>IF(GL25="","",(GL25/(GL25+'Tree Height and Biomass Calcs'!DY25)*100))</f>
        <v>43.336334590977309</v>
      </c>
      <c r="HR25" s="4">
        <f>IF(GM25="","",(GM25/(GM25+'Tree Height and Biomass Calcs'!DZ25)*100))</f>
        <v>43.946409181862556</v>
      </c>
      <c r="HS25" s="4">
        <f>IF(GN25="","",(GN25/(GN25+'Tree Height and Biomass Calcs'!EA25)*100))</f>
        <v>44.56979209046704</v>
      </c>
      <c r="HT25" s="4">
        <f>IF(GO25="","",(GO25/(GO25+'Tree Height and Biomass Calcs'!EB25)*100))</f>
        <v>45.208299552945149</v>
      </c>
      <c r="HU25" s="4">
        <f>IF(GP25="","",(GP25/(GP25+'Tree Height and Biomass Calcs'!EC25)*100))</f>
        <v>45.863514457777129</v>
      </c>
      <c r="HV25" s="4">
        <f>IF(GQ25="","",(GQ25/(GQ25+'Tree Height and Biomass Calcs'!ED25)*100))</f>
        <v>46.536842429787917</v>
      </c>
      <c r="HW25" s="4">
        <f>IF(GR25="","",(GR25/(GR25+'Tree Height and Biomass Calcs'!EE25)*100))</f>
        <v>47.229553262207794</v>
      </c>
      <c r="HX25" s="4">
        <f>IF(GS25="","",(GS25/(GS25+'Tree Height and Biomass Calcs'!EF25)*100))</f>
        <v>47.942811692743767</v>
      </c>
      <c r="HY25" s="4">
        <f>IF(GT25="","",(GT25/(GT25+'Tree Height and Biomass Calcs'!EG25)*100))</f>
        <v>48.677700281807439</v>
      </c>
      <c r="HZ25" s="4" t="str">
        <f>IF(GU25="","",(GU25/(GU25+'Tree Height and Biomass Calcs'!EH25)*100))</f>
        <v/>
      </c>
      <c r="IA25" s="4" t="str">
        <f>IF(GV25="","",(GV25/(GV25+'Tree Height and Biomass Calcs'!EI25)*100))</f>
        <v/>
      </c>
      <c r="IB25" s="4" t="str">
        <f>IF(GW25="","",(GW25/(GW25+'Tree Height and Biomass Calcs'!EJ25)*100))</f>
        <v/>
      </c>
      <c r="IC25" s="4" t="str">
        <f>IF(GX25="","",(GX25/(GX25+'Tree Height and Biomass Calcs'!EK25)*100))</f>
        <v/>
      </c>
      <c r="ID25" s="4" t="str">
        <f>IF(GY25="","",(GY25/(GY25+'Tree Height and Biomass Calcs'!EL25)*100))</f>
        <v/>
      </c>
    </row>
    <row r="26" spans="1:238" x14ac:dyDescent="0.25">
      <c r="A26" t="s">
        <v>271</v>
      </c>
      <c r="B26" t="s">
        <v>150</v>
      </c>
      <c r="C26" t="s">
        <v>151</v>
      </c>
      <c r="D26" t="s">
        <v>271</v>
      </c>
      <c r="E26" t="s">
        <v>150</v>
      </c>
      <c r="F26" t="s">
        <v>151</v>
      </c>
      <c r="G26" t="s">
        <v>25</v>
      </c>
      <c r="H26" t="s">
        <v>24</v>
      </c>
      <c r="I26" t="s">
        <v>35</v>
      </c>
      <c r="J26">
        <v>1</v>
      </c>
      <c r="K26" t="s">
        <v>31</v>
      </c>
      <c r="L26">
        <v>1.1583000000000001</v>
      </c>
      <c r="M26">
        <v>1.7767500000000001</v>
      </c>
      <c r="N26">
        <v>0.25666</v>
      </c>
      <c r="Q26">
        <v>2.25</v>
      </c>
      <c r="R26">
        <v>58.49</v>
      </c>
      <c r="S26">
        <v>0.50661999999999996</v>
      </c>
      <c r="T26">
        <v>55</v>
      </c>
      <c r="U26">
        <v>0.63400000000000001</v>
      </c>
      <c r="V26">
        <v>0.9</v>
      </c>
      <c r="W26">
        <v>123.2</v>
      </c>
      <c r="X26">
        <v>53</v>
      </c>
      <c r="Y26" s="4">
        <f t="shared" ref="Y26:BB26" si="152">IF(OR((EXP($L26+$M26*LN(LN(Y$2)+($N26/2))))&gt;$W26,(EXP($L26+$M26*LN(LN(Y$2)+($N26/2))))&lt;$V26),"",(EXP($L26+$M26*LN(LN(Y$2)+($N26/2)))))</f>
        <v>8.5005824184806436</v>
      </c>
      <c r="Z26" s="4">
        <f t="shared" si="152"/>
        <v>15.433334633865233</v>
      </c>
      <c r="AA26" s="4">
        <f t="shared" si="152"/>
        <v>20.299835862895243</v>
      </c>
      <c r="AB26" s="4">
        <f t="shared" si="152"/>
        <v>24.101079424655811</v>
      </c>
      <c r="AC26" s="4">
        <f t="shared" si="152"/>
        <v>27.244120072313024</v>
      </c>
      <c r="AD26" s="4">
        <f t="shared" si="152"/>
        <v>29.936339009523493</v>
      </c>
      <c r="AE26" s="4">
        <f t="shared" si="152"/>
        <v>32.298641148950658</v>
      </c>
      <c r="AF26" s="4">
        <f t="shared" si="152"/>
        <v>34.408083819116555</v>
      </c>
      <c r="AG26" s="4">
        <f t="shared" si="152"/>
        <v>36.316993357647469</v>
      </c>
      <c r="AH26" s="4">
        <f t="shared" si="152"/>
        <v>38.0626314044708</v>
      </c>
      <c r="AI26" s="4">
        <f t="shared" si="152"/>
        <v>39.672531607758643</v>
      </c>
      <c r="AJ26" s="4">
        <f t="shared" si="152"/>
        <v>41.167651086827682</v>
      </c>
      <c r="AK26" s="4">
        <f t="shared" si="152"/>
        <v>42.564333320023529</v>
      </c>
      <c r="AL26" s="4">
        <f t="shared" si="152"/>
        <v>43.87558483896813</v>
      </c>
      <c r="AM26" s="4">
        <f t="shared" si="152"/>
        <v>45.111935983354968</v>
      </c>
      <c r="AN26" s="4">
        <f t="shared" si="152"/>
        <v>46.282039079878402</v>
      </c>
      <c r="AO26" s="4">
        <f t="shared" si="152"/>
        <v>47.393095058480036</v>
      </c>
      <c r="AP26" s="4">
        <f t="shared" si="152"/>
        <v>48.451164611900211</v>
      </c>
      <c r="AQ26" s="4">
        <f t="shared" si="152"/>
        <v>49.46139963781166</v>
      </c>
      <c r="AR26" s="4">
        <f t="shared" si="152"/>
        <v>50.428218388302852</v>
      </c>
      <c r="AS26" s="4">
        <f t="shared" si="152"/>
        <v>51.355440070109253</v>
      </c>
      <c r="AT26" s="4">
        <f t="shared" si="152"/>
        <v>52.246389714308883</v>
      </c>
      <c r="AU26" s="4">
        <f t="shared" si="152"/>
        <v>53.103980898990933</v>
      </c>
      <c r="AV26" s="4">
        <f t="shared" si="152"/>
        <v>53.930781736238359</v>
      </c>
      <c r="AW26" s="4">
        <f t="shared" si="152"/>
        <v>54.729068047450077</v>
      </c>
      <c r="AX26" s="4">
        <f t="shared" si="152"/>
        <v>55.500866614403776</v>
      </c>
      <c r="AY26" s="4">
        <f t="shared" si="152"/>
        <v>56.247990659201854</v>
      </c>
      <c r="AZ26" s="4">
        <f t="shared" si="152"/>
        <v>56.972069178432008</v>
      </c>
      <c r="BA26" s="4">
        <f t="shared" si="152"/>
        <v>57.674571372297173</v>
      </c>
      <c r="BB26" s="4">
        <f t="shared" si="152"/>
        <v>58.356827125755437</v>
      </c>
      <c r="BC26" t="s">
        <v>271</v>
      </c>
      <c r="BD26" t="s">
        <v>150</v>
      </c>
      <c r="BE26" t="s">
        <v>151</v>
      </c>
      <c r="BF26" t="s">
        <v>24</v>
      </c>
      <c r="BG26" t="s">
        <v>37</v>
      </c>
      <c r="BH26" t="s">
        <v>38</v>
      </c>
      <c r="BI26">
        <v>1</v>
      </c>
      <c r="BJ26" t="s">
        <v>31</v>
      </c>
      <c r="BK26">
        <v>-0.53332000000000002</v>
      </c>
      <c r="BL26">
        <v>4.7532899999999998</v>
      </c>
      <c r="BM26">
        <v>0.2281</v>
      </c>
      <c r="BP26">
        <v>1.98</v>
      </c>
      <c r="BQ26">
        <v>538.02</v>
      </c>
      <c r="BR26">
        <v>0.47760000000000002</v>
      </c>
      <c r="BS26">
        <v>36</v>
      </c>
      <c r="BT26">
        <v>0.90700000000000003</v>
      </c>
      <c r="BU26">
        <v>3</v>
      </c>
      <c r="BV26">
        <v>1427.2</v>
      </c>
      <c r="BW26">
        <v>34</v>
      </c>
      <c r="BX26" s="4">
        <f t="shared" si="140"/>
        <v>35.128672327513499</v>
      </c>
      <c r="BY26" s="4">
        <f t="shared" si="141"/>
        <v>94.576552080669686</v>
      </c>
      <c r="BZ26" s="4">
        <f t="shared" si="142"/>
        <v>141.85729672310072</v>
      </c>
      <c r="CA26" s="4">
        <f t="shared" si="143"/>
        <v>180.31077146391453</v>
      </c>
      <c r="CB26" s="4">
        <f t="shared" si="144"/>
        <v>212.68807806530779</v>
      </c>
      <c r="CC26" s="4">
        <f t="shared" si="145"/>
        <v>240.67939896871198</v>
      </c>
      <c r="CD26" s="4">
        <f t="shared" si="146"/>
        <v>265.36201633390078</v>
      </c>
      <c r="CE26" s="4">
        <f t="shared" si="147"/>
        <v>287.45919409447481</v>
      </c>
      <c r="CF26" s="4">
        <f t="shared" si="148"/>
        <v>307.47896454422079</v>
      </c>
      <c r="CG26" s="4">
        <f t="shared" si="151"/>
        <v>325.79170469336958</v>
      </c>
      <c r="CH26" s="4">
        <f t="shared" si="151"/>
        <v>342.67581998500083</v>
      </c>
      <c r="CI26" s="4">
        <f t="shared" si="151"/>
        <v>358.34596332215858</v>
      </c>
      <c r="CJ26" s="4">
        <f t="shared" si="151"/>
        <v>372.97120278497363</v>
      </c>
      <c r="CK26" s="4">
        <f t="shared" si="151"/>
        <v>386.68714088827488</v>
      </c>
      <c r="CL26" s="4">
        <f t="shared" si="151"/>
        <v>399.60424956609722</v>
      </c>
      <c r="CM26" s="4">
        <f t="shared" si="151"/>
        <v>411.81375588292821</v>
      </c>
      <c r="CN26" s="4">
        <f t="shared" si="151"/>
        <v>423.39189494173536</v>
      </c>
      <c r="CO26" s="4">
        <f t="shared" si="151"/>
        <v>434.40304567975653</v>
      </c>
      <c r="CP26" s="4">
        <f t="shared" si="151"/>
        <v>444.90208466772185</v>
      </c>
      <c r="CQ26" s="4">
        <f t="shared" si="151"/>
        <v>454.93618125118337</v>
      </c>
      <c r="CR26" s="4">
        <f t="shared" si="151"/>
        <v>464.54618626834588</v>
      </c>
      <c r="CS26" s="4">
        <f t="shared" si="151"/>
        <v>473.76772022837707</v>
      </c>
      <c r="CT26" s="4">
        <f t="shared" si="151"/>
        <v>482.63203594819498</v>
      </c>
      <c r="CU26" s="4">
        <f t="shared" si="151"/>
        <v>491.16670965141429</v>
      </c>
      <c r="CV26" s="4">
        <f t="shared" si="151"/>
        <v>499.39620000272583</v>
      </c>
      <c r="CW26" s="4">
        <f>IF(OR((EXP($BK26+$BL26*LN(LN(AX26+1)+($BM26/2))))&gt;$BV26,(EXP($BK26+$BL26*LN(LN(AX26+1)+($BM26/2))))&lt;$BU26),"",(EXP($BK26+$BL26*LN(LN(AX26+1)+($BM26/2)))))</f>
        <v>507.34230432758847</v>
      </c>
      <c r="CX26" s="4">
        <f>IF(OR((EXP($BK26+$BL26*LN(LN(AY26+1)+($BM26/2))))&gt;$BV26,(EXP($BK26+$BL26*LN(LN(AY26+1)+($BM26/2))))&lt;$BU26),"",(EXP($BK26+$BL26*LN(LN(AY26+1)+($BM26/2)))))</f>
        <v>515.0245339650188</v>
      </c>
      <c r="CY26" s="4">
        <f>IF(OR((EXP($BK26+$BL26*LN(LN(AZ26+1)+($BM26/2))))&gt;$BV26,(EXP($BK26+$BL26*LN(LN(AZ26+1)+($BM26/2))))&lt;$BU26),"",(EXP($BK26+$BL26*LN(LN(AZ26+1)+($BM26/2)))))</f>
        <v>522.46042541314137</v>
      </c>
      <c r="CZ26" s="4">
        <f>IF(OR((EXP($BK26+$BL26*LN(LN(BA26+1)+($BM26/2))))&gt;$BV26,(EXP($BK26+$BL26*LN(LN(BA26+1)+($BM26/2))))&lt;$BU26),"",(EXP($BK26+$BL26*LN(LN(BA26+1)+($BM26/2)))))</f>
        <v>529.66580004849379</v>
      </c>
      <c r="DA26" s="4">
        <f>IF(OR((EXP($BK26+$BL26*LN(LN(BB26+1)+($BM26/2))))&gt;$BV26,(EXP($BK26+$BL26*LN(LN(BB26+1)+($BM26/2))))&lt;$BU26),"",(EXP($BK26+$BL26*LN(LN(BB26+1)+($BM26/2)))))</f>
        <v>536.65498232155198</v>
      </c>
      <c r="DB26" t="s">
        <v>271</v>
      </c>
      <c r="DC26" t="s">
        <v>150</v>
      </c>
      <c r="DD26" t="s">
        <v>498</v>
      </c>
      <c r="DE26" t="s">
        <v>151</v>
      </c>
      <c r="DF26" t="s">
        <v>446</v>
      </c>
      <c r="DG26">
        <v>0.41</v>
      </c>
      <c r="DH26">
        <v>0.04</v>
      </c>
      <c r="DI26">
        <v>89.82</v>
      </c>
      <c r="DJ26">
        <v>18.86</v>
      </c>
      <c r="DK26">
        <v>10</v>
      </c>
      <c r="DL26" s="5">
        <f t="shared" si="9"/>
        <v>3155.2573484572622</v>
      </c>
      <c r="DM26" s="5">
        <f t="shared" si="10"/>
        <v>8494.8659078857509</v>
      </c>
      <c r="DN26" s="5">
        <f t="shared" si="11"/>
        <v>12741.622391668905</v>
      </c>
      <c r="DO26" s="5">
        <f t="shared" si="12"/>
        <v>16195.513492888802</v>
      </c>
      <c r="DP26" s="5">
        <f t="shared" si="13"/>
        <v>19103.643171825945</v>
      </c>
      <c r="DQ26" s="5">
        <f t="shared" si="14"/>
        <v>21617.823615369707</v>
      </c>
      <c r="DR26" s="5">
        <f t="shared" si="15"/>
        <v>23834.816307110967</v>
      </c>
      <c r="DS26" s="5">
        <f t="shared" si="16"/>
        <v>25819.584813565725</v>
      </c>
      <c r="DT26" s="5">
        <f t="shared" si="17"/>
        <v>27617.76059536191</v>
      </c>
      <c r="DU26" s="5">
        <f t="shared" si="18"/>
        <v>29262.610915558453</v>
      </c>
      <c r="DV26" s="5">
        <f t="shared" si="19"/>
        <v>30779.142151052773</v>
      </c>
      <c r="DW26" s="5">
        <f t="shared" si="20"/>
        <v>32186.634425596283</v>
      </c>
      <c r="DX26" s="5">
        <f t="shared" si="21"/>
        <v>33500.273434146329</v>
      </c>
      <c r="DY26" s="5">
        <f t="shared" si="22"/>
        <v>34732.238994584848</v>
      </c>
      <c r="DZ26" s="5">
        <f t="shared" si="23"/>
        <v>35892.453696026852</v>
      </c>
      <c r="EA26" s="5">
        <f t="shared" si="24"/>
        <v>36989.111553404611</v>
      </c>
      <c r="EB26" s="5">
        <f t="shared" si="25"/>
        <v>38029.060003666666</v>
      </c>
      <c r="EC26" s="5">
        <f t="shared" si="26"/>
        <v>39018.081562955726</v>
      </c>
      <c r="ED26" s="5">
        <f t="shared" si="27"/>
        <v>39961.105244854771</v>
      </c>
      <c r="EE26" s="5">
        <f t="shared" si="28"/>
        <v>40862.367799981286</v>
      </c>
      <c r="EF26" s="5">
        <f t="shared" si="29"/>
        <v>41725.538450622822</v>
      </c>
      <c r="EG26" s="5">
        <f t="shared" si="30"/>
        <v>42553.816630912828</v>
      </c>
      <c r="EH26" s="5">
        <f t="shared" si="31"/>
        <v>43350.009468866869</v>
      </c>
      <c r="EI26" s="5">
        <f t="shared" si="32"/>
        <v>44116.593860890025</v>
      </c>
      <c r="EJ26" s="5">
        <f t="shared" si="33"/>
        <v>44855.766684244831</v>
      </c>
      <c r="EK26" s="5">
        <f t="shared" si="34"/>
        <v>45569.485774703993</v>
      </c>
      <c r="EL26" s="5">
        <f t="shared" si="35"/>
        <v>46259.503640737988</v>
      </c>
      <c r="EM26" s="5">
        <f t="shared" si="36"/>
        <v>46927.395410608355</v>
      </c>
      <c r="EN26" s="5">
        <f t="shared" si="37"/>
        <v>47574.582160355712</v>
      </c>
      <c r="EO26" s="5">
        <f t="shared" si="38"/>
        <v>48202.350512121797</v>
      </c>
      <c r="ER26" s="4">
        <f t="shared" si="39"/>
        <v>3.1552573484572624</v>
      </c>
      <c r="ES26" s="4">
        <f t="shared" si="40"/>
        <v>8.4948659078857514</v>
      </c>
      <c r="ET26" s="4">
        <f t="shared" si="41"/>
        <v>12.741622391668905</v>
      </c>
      <c r="EU26" s="4">
        <f t="shared" si="42"/>
        <v>16.195513492888804</v>
      </c>
      <c r="EV26" s="4">
        <f t="shared" si="43"/>
        <v>19.103643171825944</v>
      </c>
      <c r="EW26" s="4">
        <f t="shared" si="44"/>
        <v>21.617823615369709</v>
      </c>
      <c r="EX26" s="4">
        <f t="shared" si="45"/>
        <v>23.834816307110966</v>
      </c>
      <c r="EY26" s="4">
        <f t="shared" si="46"/>
        <v>25.819584813565726</v>
      </c>
      <c r="EZ26" s="4">
        <f t="shared" si="47"/>
        <v>27.617760595361908</v>
      </c>
      <c r="FA26" s="4">
        <f t="shared" si="48"/>
        <v>29.262610915558454</v>
      </c>
      <c r="FB26" s="4">
        <f t="shared" si="49"/>
        <v>30.779142151052774</v>
      </c>
      <c r="FC26" s="4">
        <f t="shared" si="50"/>
        <v>32.186634425596282</v>
      </c>
      <c r="FD26" s="4">
        <f t="shared" si="51"/>
        <v>33.50027343414633</v>
      </c>
      <c r="FE26" s="4">
        <f t="shared" si="52"/>
        <v>34.732238994584847</v>
      </c>
      <c r="FF26" s="4">
        <f t="shared" si="53"/>
        <v>35.892453696026855</v>
      </c>
      <c r="FG26" s="4">
        <f t="shared" si="54"/>
        <v>36.989111553404612</v>
      </c>
      <c r="FH26" s="4">
        <f t="shared" si="55"/>
        <v>38.029060003666665</v>
      </c>
      <c r="FI26" s="4">
        <f t="shared" si="56"/>
        <v>39.018081562955729</v>
      </c>
      <c r="FJ26" s="4">
        <f t="shared" si="57"/>
        <v>39.961105244854771</v>
      </c>
      <c r="FK26" s="4">
        <f t="shared" si="58"/>
        <v>40.862367799981286</v>
      </c>
      <c r="FL26" s="4">
        <f t="shared" si="59"/>
        <v>41.725538450622821</v>
      </c>
      <c r="FM26" s="4">
        <f t="shared" si="60"/>
        <v>42.553816630912827</v>
      </c>
      <c r="FN26" s="4">
        <f t="shared" si="61"/>
        <v>43.350009468866865</v>
      </c>
      <c r="FO26" s="4">
        <f t="shared" si="62"/>
        <v>44.116593860890028</v>
      </c>
      <c r="FP26" s="4">
        <f t="shared" si="63"/>
        <v>44.855766684244834</v>
      </c>
      <c r="FQ26" s="4">
        <f t="shared" si="64"/>
        <v>45.569485774703992</v>
      </c>
      <c r="FR26" s="4">
        <f t="shared" si="65"/>
        <v>46.259503640737989</v>
      </c>
      <c r="FS26" s="4">
        <f t="shared" si="66"/>
        <v>46.927395410608355</v>
      </c>
      <c r="FT26" s="4">
        <f t="shared" si="67"/>
        <v>47.57458216035571</v>
      </c>
      <c r="FU26" s="4">
        <f t="shared" si="68"/>
        <v>48.202350512121797</v>
      </c>
      <c r="FV26" s="5">
        <f t="shared" si="69"/>
        <v>7.8881433711431557</v>
      </c>
      <c r="FW26" s="5">
        <f t="shared" si="149"/>
        <v>37.013451512000685</v>
      </c>
      <c r="FX26" s="5">
        <f t="shared" si="79"/>
        <v>90.104672260887327</v>
      </c>
      <c r="FY26" s="5">
        <f t="shared" si="80"/>
        <v>162.44751197228157</v>
      </c>
      <c r="FZ26" s="5">
        <f t="shared" si="81"/>
        <v>250.69540363406844</v>
      </c>
      <c r="GA26" s="5">
        <f t="shared" si="82"/>
        <v>352.49907060205754</v>
      </c>
      <c r="GB26" s="5">
        <f t="shared" si="83"/>
        <v>466.13067040825922</v>
      </c>
      <c r="GC26" s="5">
        <f t="shared" si="84"/>
        <v>590.26667320995091</v>
      </c>
      <c r="GD26" s="5">
        <f t="shared" si="85"/>
        <v>723.86003673227003</v>
      </c>
      <c r="GE26" s="5">
        <f t="shared" si="86"/>
        <v>866.06096550957091</v>
      </c>
      <c r="GF26" s="5">
        <f t="shared" si="87"/>
        <v>1016.165348176099</v>
      </c>
      <c r="GG26" s="5">
        <f t="shared" si="88"/>
        <v>1173.5797896177216</v>
      </c>
      <c r="GH26" s="5">
        <f t="shared" si="89"/>
        <v>1337.7970592670781</v>
      </c>
      <c r="GI26" s="5">
        <f t="shared" si="90"/>
        <v>1508.3783403389061</v>
      </c>
      <c r="GJ26" s="5">
        <f t="shared" si="91"/>
        <v>1684.9400720654353</v>
      </c>
      <c r="GK26" s="5">
        <f t="shared" si="92"/>
        <v>1867.1439851890141</v>
      </c>
      <c r="GL26" s="5">
        <f t="shared" si="93"/>
        <v>2054.6894140816921</v>
      </c>
      <c r="GM26" s="5">
        <f t="shared" si="94"/>
        <v>2247.3072679982479</v>
      </c>
      <c r="GN26" s="5">
        <f t="shared" si="95"/>
        <v>2444.7552350177743</v>
      </c>
      <c r="GO26" s="5">
        <f t="shared" si="96"/>
        <v>2646.8139176298646</v>
      </c>
      <c r="GP26" s="5">
        <f t="shared" si="97"/>
        <v>2853.2836832563748</v>
      </c>
      <c r="GQ26" s="5">
        <f t="shared" si="98"/>
        <v>3063.9820709602141</v>
      </c>
      <c r="GR26" s="5">
        <f t="shared" si="99"/>
        <v>3278.7416362096633</v>
      </c>
      <c r="GS26" s="5">
        <f t="shared" si="100"/>
        <v>3497.4081445340553</v>
      </c>
      <c r="GT26" s="5">
        <f t="shared" si="101"/>
        <v>3719.8390458968925</v>
      </c>
      <c r="GU26" s="5">
        <f t="shared" si="102"/>
        <v>3945.9021770442646</v>
      </c>
      <c r="GV26" s="5">
        <f t="shared" si="103"/>
        <v>4175.4746505828698</v>
      </c>
      <c r="GW26" s="5">
        <f t="shared" si="104"/>
        <v>4408.4418982112356</v>
      </c>
      <c r="GX26" s="5">
        <f t="shared" si="105"/>
        <v>4644.6968421386455</v>
      </c>
      <c r="GY26" s="5">
        <f t="shared" si="106"/>
        <v>4884.139173819839</v>
      </c>
      <c r="HA26" s="4">
        <f>IF(FV26="","",(FV26/(FV26+'Tree Height and Biomass Calcs'!DI26)*100))</f>
        <v>26.358415929565567</v>
      </c>
      <c r="HB26" s="4">
        <f>IF(FW26="","",(FW26/(FW26+'Tree Height and Biomass Calcs'!DJ26)*100))</f>
        <v>29.031355081959219</v>
      </c>
      <c r="HC26" s="4">
        <f>IF(FX26="","",(FX26/(FX26+'Tree Height and Biomass Calcs'!DK26)*100))</f>
        <v>34.483295809141687</v>
      </c>
      <c r="HD26" s="4">
        <f>IF(FY26="","",(FY26/(FY26+'Tree Height and Biomass Calcs'!DL26)*100))</f>
        <v>38.968929078564948</v>
      </c>
      <c r="HE26" s="4">
        <f>IF(FZ26="","",(FZ26/(FZ26+'Tree Height and Biomass Calcs'!DM26)*100))</f>
        <v>42.646462206056071</v>
      </c>
      <c r="HF26" s="4">
        <f>IF(GA26="","",(GA26/(GA26+'Tree Height and Biomass Calcs'!DN26)*100))</f>
        <v>45.730593065900806</v>
      </c>
      <c r="HG26" s="4">
        <f>IF(GB26="","",(GB26/(GB26+'Tree Height and Biomass Calcs'!DO26)*100))</f>
        <v>48.370853304887255</v>
      </c>
      <c r="HH26" s="4">
        <f>IF(GC26="","",(GC26/(GC26+'Tree Height and Biomass Calcs'!DP26)*100))</f>
        <v>50.66905566342583</v>
      </c>
      <c r="HI26" s="4">
        <f>IF(GD26="","",(GD26/(GD26+'Tree Height and Biomass Calcs'!DQ26)*100))</f>
        <v>52.696493050137896</v>
      </c>
      <c r="HJ26" s="4">
        <f>IF(GE26="","",(GE26/(GE26+'Tree Height and Biomass Calcs'!DR26)*100))</f>
        <v>54.504731151225748</v>
      </c>
      <c r="HK26" s="4">
        <f>IF(GF26="","",(GF26/(GF26+'Tree Height and Biomass Calcs'!DS26)*100))</f>
        <v>56.132173816743446</v>
      </c>
      <c r="HL26" s="4">
        <f>IF(GG26="","",(GG26/(GG26+'Tree Height and Biomass Calcs'!DT26)*100))</f>
        <v>57.608150614294573</v>
      </c>
      <c r="HM26" s="4">
        <f>IF(GH26="","",(GH26/(GH26+'Tree Height and Biomass Calcs'!DU26)*100))</f>
        <v>58.955546160316665</v>
      </c>
      <c r="HN26" s="4">
        <f>IF(GI26="","",(GI26/(GI26+'Tree Height and Biomass Calcs'!DV26)*100))</f>
        <v>60.192546766896882</v>
      </c>
      <c r="HO26" s="4">
        <f>IF(GJ26="","",(GJ26/(GJ26+'Tree Height and Biomass Calcs'!DW26)*100))</f>
        <v>61.333835230578224</v>
      </c>
      <c r="HP26" s="4">
        <f>IF(GK26="","",(GK26/(GK26+'Tree Height and Biomass Calcs'!DX26)*100))</f>
        <v>62.391429691649527</v>
      </c>
      <c r="HQ26" s="4">
        <f>IF(GL26="","",(GL26/(GL26+'Tree Height and Biomass Calcs'!DY26)*100))</f>
        <v>63.375286304594461</v>
      </c>
      <c r="HR26" s="4">
        <f>IF(GM26="","",(GM26/(GM26+'Tree Height and Biomass Calcs'!DZ26)*100))</f>
        <v>64.293741117783824</v>
      </c>
      <c r="HS26" s="4">
        <f>IF(GN26="","",(GN26/(GN26+'Tree Height and Biomass Calcs'!EA26)*100))</f>
        <v>65.153839959431096</v>
      </c>
      <c r="HT26" s="4">
        <f>IF(GO26="","",(GO26/(GO26+'Tree Height and Biomass Calcs'!EB26)*100))</f>
        <v>65.961588706097245</v>
      </c>
      <c r="HU26" s="4">
        <f>IF(GP26="","",(GP26/(GP26+'Tree Height and Biomass Calcs'!EC26)*100))</f>
        <v>66.722145902879475</v>
      </c>
      <c r="HV26" s="4">
        <f>IF(GQ26="","",(GQ26/(GQ26+'Tree Height and Biomass Calcs'!ED26)*100))</f>
        <v>67.439972947923593</v>
      </c>
      <c r="HW26" s="4">
        <f>IF(GR26="","",(GR26/(GR26+'Tree Height and Biomass Calcs'!EE26)*100))</f>
        <v>68.118952570343339</v>
      </c>
      <c r="HX26" s="4">
        <f>IF(GS26="","",(GS26/(GS26+'Tree Height and Biomass Calcs'!EF26)*100))</f>
        <v>68.762483295478376</v>
      </c>
      <c r="HY26" s="4">
        <f>IF(GT26="","",(GT26/(GT26+'Tree Height and Biomass Calcs'!EG26)*100))</f>
        <v>69.373555499100519</v>
      </c>
      <c r="HZ26" s="4">
        <f>IF(GU26="","",(GU26/(GU26+'Tree Height and Biomass Calcs'!EH26)*100))</f>
        <v>69.954813185661422</v>
      </c>
      <c r="IA26" s="4">
        <f>IF(GV26="","",(GV26/(GV26+'Tree Height and Biomass Calcs'!EI26)*100))</f>
        <v>70.508604582040377</v>
      </c>
      <c r="IB26" s="4">
        <f>IF(GW26="","",(GW26/(GW26+'Tree Height and Biomass Calcs'!EJ26)*100))</f>
        <v>71.03702388510294</v>
      </c>
      <c r="IC26" s="4">
        <f>IF(GX26="","",(GX26/(GX26+'Tree Height and Biomass Calcs'!EK26)*100))</f>
        <v>71.541945950829472</v>
      </c>
      <c r="ID26" s="4">
        <f>IF(GY26="","",(GY26/(GY26+'Tree Height and Biomass Calcs'!EL26)*100))</f>
        <v>72.025055305496522</v>
      </c>
    </row>
    <row r="27" spans="1:238" x14ac:dyDescent="0.25">
      <c r="A27" t="s">
        <v>302</v>
      </c>
      <c r="B27" t="s">
        <v>150</v>
      </c>
      <c r="C27" t="s">
        <v>151</v>
      </c>
      <c r="D27" t="s">
        <v>302</v>
      </c>
      <c r="E27" t="s">
        <v>150</v>
      </c>
      <c r="F27" t="s">
        <v>151</v>
      </c>
      <c r="G27" t="s">
        <v>25</v>
      </c>
      <c r="H27" t="s">
        <v>24</v>
      </c>
      <c r="I27" t="s">
        <v>35</v>
      </c>
      <c r="J27" t="s">
        <v>36</v>
      </c>
      <c r="K27" t="s">
        <v>28</v>
      </c>
      <c r="L27">
        <v>1.2963899999999999</v>
      </c>
      <c r="M27">
        <v>2.1088900000000002</v>
      </c>
      <c r="Q27">
        <v>1.3</v>
      </c>
      <c r="R27">
        <v>127.83</v>
      </c>
      <c r="S27">
        <v>16.884889999999999</v>
      </c>
      <c r="T27">
        <v>48</v>
      </c>
      <c r="U27">
        <v>0.93700000000000006</v>
      </c>
      <c r="V27">
        <v>3</v>
      </c>
      <c r="W27">
        <v>122.7</v>
      </c>
      <c r="X27">
        <v>46</v>
      </c>
      <c r="Y27" s="4">
        <f t="shared" ref="Y27:BB27" si="153">IF(OR(($L27+$M27*Y$2)&gt;$W27,($L27+$M27*Y$2)&lt;$V27),"",($L27+$M27*Y$2))</f>
        <v>11.840840000000002</v>
      </c>
      <c r="Z27" s="4">
        <f t="shared" si="153"/>
        <v>22.385290000000001</v>
      </c>
      <c r="AA27" s="4">
        <f t="shared" si="153"/>
        <v>32.929740000000002</v>
      </c>
      <c r="AB27" s="4">
        <f t="shared" si="153"/>
        <v>43.474190000000007</v>
      </c>
      <c r="AC27" s="4">
        <f t="shared" si="153"/>
        <v>54.018640000000005</v>
      </c>
      <c r="AD27" s="4">
        <f t="shared" si="153"/>
        <v>64.563090000000003</v>
      </c>
      <c r="AE27" s="4">
        <f t="shared" si="153"/>
        <v>75.107540000000014</v>
      </c>
      <c r="AF27" s="4">
        <f t="shared" si="153"/>
        <v>85.651990000000012</v>
      </c>
      <c r="AG27" s="4">
        <f t="shared" si="153"/>
        <v>96.19644000000001</v>
      </c>
      <c r="AH27" s="4">
        <f t="shared" si="153"/>
        <v>106.74089000000001</v>
      </c>
      <c r="AI27" s="4">
        <f t="shared" si="153"/>
        <v>117.28534000000001</v>
      </c>
      <c r="AJ27" s="4" t="str">
        <f t="shared" si="153"/>
        <v/>
      </c>
      <c r="AK27" s="4" t="str">
        <f t="shared" si="153"/>
        <v/>
      </c>
      <c r="AL27" s="4" t="str">
        <f t="shared" si="153"/>
        <v/>
      </c>
      <c r="AM27" s="4" t="str">
        <f t="shared" si="153"/>
        <v/>
      </c>
      <c r="AN27" s="4" t="str">
        <f t="shared" si="153"/>
        <v/>
      </c>
      <c r="AO27" s="4" t="str">
        <f t="shared" si="153"/>
        <v/>
      </c>
      <c r="AP27" s="4" t="str">
        <f t="shared" si="153"/>
        <v/>
      </c>
      <c r="AQ27" s="4" t="str">
        <f t="shared" si="153"/>
        <v/>
      </c>
      <c r="AR27" s="4" t="str">
        <f t="shared" si="153"/>
        <v/>
      </c>
      <c r="AS27" s="4" t="str">
        <f t="shared" si="153"/>
        <v/>
      </c>
      <c r="AT27" s="4" t="str">
        <f t="shared" si="153"/>
        <v/>
      </c>
      <c r="AU27" s="4" t="str">
        <f t="shared" si="153"/>
        <v/>
      </c>
      <c r="AV27" s="4" t="str">
        <f t="shared" si="153"/>
        <v/>
      </c>
      <c r="AW27" s="4" t="str">
        <f t="shared" si="153"/>
        <v/>
      </c>
      <c r="AX27" s="4" t="str">
        <f t="shared" si="153"/>
        <v/>
      </c>
      <c r="AY27" s="4" t="str">
        <f t="shared" si="153"/>
        <v/>
      </c>
      <c r="AZ27" s="4" t="str">
        <f t="shared" si="153"/>
        <v/>
      </c>
      <c r="BA27" s="4" t="str">
        <f t="shared" si="153"/>
        <v/>
      </c>
      <c r="BB27" s="4" t="str">
        <f t="shared" si="153"/>
        <v/>
      </c>
      <c r="BC27" t="s">
        <v>302</v>
      </c>
      <c r="BD27" t="s">
        <v>150</v>
      </c>
      <c r="BE27" t="s">
        <v>151</v>
      </c>
      <c r="BF27" t="s">
        <v>24</v>
      </c>
      <c r="BG27" t="s">
        <v>37</v>
      </c>
      <c r="BH27" t="s">
        <v>38</v>
      </c>
      <c r="BI27">
        <v>1</v>
      </c>
      <c r="BJ27" t="s">
        <v>31</v>
      </c>
      <c r="BK27">
        <v>-4.80966</v>
      </c>
      <c r="BL27">
        <v>7.7683200000000001</v>
      </c>
      <c r="BM27">
        <v>0.41332000000000002</v>
      </c>
      <c r="BP27">
        <v>0.48</v>
      </c>
      <c r="BQ27">
        <v>2424.88</v>
      </c>
      <c r="BR27">
        <v>0.64290000000000003</v>
      </c>
      <c r="BS27">
        <v>45</v>
      </c>
      <c r="BT27">
        <v>0.91400000000000003</v>
      </c>
      <c r="BU27">
        <v>0.3</v>
      </c>
      <c r="BV27">
        <v>3340.3</v>
      </c>
      <c r="BW27">
        <v>43</v>
      </c>
      <c r="BX27" s="4">
        <f t="shared" si="140"/>
        <v>21.649452867021832</v>
      </c>
      <c r="BY27" s="4">
        <f t="shared" si="141"/>
        <v>99.706865115920834</v>
      </c>
      <c r="BZ27" s="4">
        <f t="shared" si="142"/>
        <v>225.5637160361168</v>
      </c>
      <c r="CA27" s="4">
        <f t="shared" si="143"/>
        <v>388.60553412233929</v>
      </c>
      <c r="CB27" s="4">
        <f t="shared" si="144"/>
        <v>581.14438017336113</v>
      </c>
      <c r="CC27" s="4">
        <f t="shared" si="145"/>
        <v>797.64525345909442</v>
      </c>
      <c r="CD27" s="4">
        <f t="shared" si="146"/>
        <v>1034.0104457491545</v>
      </c>
      <c r="CE27" s="4">
        <f t="shared" si="147"/>
        <v>1287.1182317247583</v>
      </c>
      <c r="CF27" s="4">
        <f t="shared" si="148"/>
        <v>1554.5304220763899</v>
      </c>
      <c r="CG27" s="4">
        <f t="shared" ref="CG27:CH32" si="154">IF(OR((EXP($BK27+$BL27*LN(LN(AH27+1)+($BM27/2))))&gt;$BV27,(EXP($BK27+$BL27*LN(LN(AH27+1)+($BM27/2))))&lt;$BU27),"",(EXP($BK27+$BL27*LN(LN(AH27+1)+($BM27/2)))))</f>
        <v>1834.3021626726147</v>
      </c>
      <c r="CH27" s="4">
        <f t="shared" si="154"/>
        <v>2124.8542639299071</v>
      </c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t="s">
        <v>302</v>
      </c>
      <c r="DC27" t="s">
        <v>150</v>
      </c>
      <c r="DD27" t="s">
        <v>498</v>
      </c>
      <c r="DE27" t="s">
        <v>151</v>
      </c>
      <c r="DF27" t="s">
        <v>446</v>
      </c>
      <c r="DG27">
        <v>0.4</v>
      </c>
      <c r="DH27">
        <v>0.03</v>
      </c>
      <c r="DI27">
        <v>84.77</v>
      </c>
      <c r="DJ27">
        <v>9.26</v>
      </c>
      <c r="DK27">
        <v>10</v>
      </c>
      <c r="DL27" s="5">
        <f t="shared" si="9"/>
        <v>1835.2241195374406</v>
      </c>
      <c r="DM27" s="5">
        <f t="shared" si="10"/>
        <v>8452.1509558766084</v>
      </c>
      <c r="DN27" s="5">
        <f t="shared" si="11"/>
        <v>19121.036208381622</v>
      </c>
      <c r="DO27" s="5">
        <f t="shared" si="12"/>
        <v>32942.091127550702</v>
      </c>
      <c r="DP27" s="5">
        <f t="shared" si="13"/>
        <v>49263.609107295822</v>
      </c>
      <c r="DQ27" s="5">
        <f t="shared" si="14"/>
        <v>67616.388135727437</v>
      </c>
      <c r="DR27" s="5">
        <f t="shared" si="15"/>
        <v>87653.065486155829</v>
      </c>
      <c r="DS27" s="5">
        <f t="shared" si="16"/>
        <v>109109.01250330775</v>
      </c>
      <c r="DT27" s="5">
        <f t="shared" si="17"/>
        <v>131777.54387941555</v>
      </c>
      <c r="DU27" s="5">
        <f t="shared" si="18"/>
        <v>155493.79432975754</v>
      </c>
      <c r="DV27" s="5">
        <f t="shared" si="19"/>
        <v>180123.89595333821</v>
      </c>
      <c r="DW27" s="5" t="str">
        <f t="shared" si="20"/>
        <v/>
      </c>
      <c r="DX27" s="5" t="str">
        <f t="shared" si="21"/>
        <v/>
      </c>
      <c r="DY27" s="5" t="str">
        <f t="shared" si="22"/>
        <v/>
      </c>
      <c r="DZ27" s="5" t="str">
        <f t="shared" si="23"/>
        <v/>
      </c>
      <c r="EA27" s="5" t="str">
        <f t="shared" si="24"/>
        <v/>
      </c>
      <c r="EB27" s="5" t="str">
        <f t="shared" si="25"/>
        <v/>
      </c>
      <c r="EC27" s="5" t="str">
        <f t="shared" si="26"/>
        <v/>
      </c>
      <c r="ED27" s="5" t="str">
        <f t="shared" si="27"/>
        <v/>
      </c>
      <c r="EE27" s="5" t="str">
        <f t="shared" si="28"/>
        <v/>
      </c>
      <c r="EF27" s="5" t="str">
        <f t="shared" si="29"/>
        <v/>
      </c>
      <c r="EG27" s="5" t="str">
        <f t="shared" si="30"/>
        <v/>
      </c>
      <c r="EH27" s="5" t="str">
        <f t="shared" si="31"/>
        <v/>
      </c>
      <c r="EI27" s="5" t="str">
        <f t="shared" si="32"/>
        <v/>
      </c>
      <c r="EJ27" s="5" t="str">
        <f t="shared" si="33"/>
        <v/>
      </c>
      <c r="EK27" s="5" t="str">
        <f t="shared" si="34"/>
        <v/>
      </c>
      <c r="EL27" s="5" t="str">
        <f t="shared" si="35"/>
        <v/>
      </c>
      <c r="EM27" s="5" t="str">
        <f t="shared" si="36"/>
        <v/>
      </c>
      <c r="EN27" s="5" t="str">
        <f t="shared" si="37"/>
        <v/>
      </c>
      <c r="EO27" s="5" t="str">
        <f t="shared" si="38"/>
        <v/>
      </c>
      <c r="ER27" s="4">
        <f t="shared" si="39"/>
        <v>1.8352241195374406</v>
      </c>
      <c r="ES27" s="4">
        <f t="shared" si="40"/>
        <v>8.4521509558766077</v>
      </c>
      <c r="ET27" s="4">
        <f t="shared" si="41"/>
        <v>19.121036208381621</v>
      </c>
      <c r="EU27" s="4">
        <f t="shared" si="42"/>
        <v>32.942091127550704</v>
      </c>
      <c r="EV27" s="4">
        <f t="shared" si="43"/>
        <v>49.263609107295821</v>
      </c>
      <c r="EW27" s="4">
        <f t="shared" si="44"/>
        <v>67.616388135727433</v>
      </c>
      <c r="EX27" s="4">
        <f t="shared" si="45"/>
        <v>87.653065486155825</v>
      </c>
      <c r="EY27" s="4">
        <f t="shared" si="46"/>
        <v>109.10901250330775</v>
      </c>
      <c r="EZ27" s="4">
        <f t="shared" si="47"/>
        <v>131.77754387941556</v>
      </c>
      <c r="FA27" s="4">
        <f t="shared" si="48"/>
        <v>155.49379432975755</v>
      </c>
      <c r="FB27" s="4">
        <f t="shared" si="49"/>
        <v>180.12389595333821</v>
      </c>
      <c r="FC27" s="4" t="str">
        <f t="shared" si="50"/>
        <v/>
      </c>
      <c r="FD27" s="4" t="str">
        <f t="shared" si="51"/>
        <v/>
      </c>
      <c r="FE27" s="4" t="str">
        <f t="shared" si="52"/>
        <v/>
      </c>
      <c r="FF27" s="4" t="str">
        <f t="shared" si="53"/>
        <v/>
      </c>
      <c r="FG27" s="4" t="str">
        <f t="shared" si="54"/>
        <v/>
      </c>
      <c r="FH27" s="4" t="str">
        <f t="shared" si="55"/>
        <v/>
      </c>
      <c r="FI27" s="4" t="str">
        <f t="shared" si="56"/>
        <v/>
      </c>
      <c r="FJ27" s="4" t="str">
        <f t="shared" si="57"/>
        <v/>
      </c>
      <c r="FK27" s="4" t="str">
        <f t="shared" si="58"/>
        <v/>
      </c>
      <c r="FL27" s="4" t="str">
        <f t="shared" si="59"/>
        <v/>
      </c>
      <c r="FM27" s="4" t="str">
        <f t="shared" si="60"/>
        <v/>
      </c>
      <c r="FN27" s="4" t="str">
        <f t="shared" si="61"/>
        <v/>
      </c>
      <c r="FO27" s="4" t="str">
        <f t="shared" si="62"/>
        <v/>
      </c>
      <c r="FP27" s="4" t="str">
        <f t="shared" si="63"/>
        <v/>
      </c>
      <c r="FQ27" s="4" t="str">
        <f t="shared" si="64"/>
        <v/>
      </c>
      <c r="FR27" s="4" t="str">
        <f t="shared" si="65"/>
        <v/>
      </c>
      <c r="FS27" s="4" t="str">
        <f t="shared" si="66"/>
        <v/>
      </c>
      <c r="FT27" s="4" t="str">
        <f t="shared" si="67"/>
        <v/>
      </c>
      <c r="FU27" s="4" t="str">
        <f t="shared" si="68"/>
        <v/>
      </c>
      <c r="FV27" s="5">
        <f t="shared" si="69"/>
        <v>4.588060298843601</v>
      </c>
      <c r="FW27" s="5">
        <f t="shared" si="149"/>
        <v>30.306497987378723</v>
      </c>
      <c r="FX27" s="5">
        <f t="shared" si="79"/>
        <v>99.239465898024292</v>
      </c>
      <c r="FY27" s="5">
        <f t="shared" si="80"/>
        <v>229.3972842378551</v>
      </c>
      <c r="FZ27" s="5">
        <f t="shared" si="81"/>
        <v>434.91153482497145</v>
      </c>
      <c r="GA27" s="5">
        <f t="shared" si="82"/>
        <v>727.11152793252961</v>
      </c>
      <c r="GB27" s="5">
        <f t="shared" si="83"/>
        <v>1115.2851619872379</v>
      </c>
      <c r="GC27" s="5">
        <f t="shared" si="84"/>
        <v>1607.1903569608967</v>
      </c>
      <c r="GD27" s="5">
        <f t="shared" si="85"/>
        <v>2209.4067479177047</v>
      </c>
      <c r="GE27" s="5">
        <f t="shared" si="86"/>
        <v>2927.5850934406371</v>
      </c>
      <c r="GF27" s="5">
        <f t="shared" si="87"/>
        <v>3766.6293191483765</v>
      </c>
      <c r="GG27" s="5" t="str">
        <f t="shared" si="88"/>
        <v/>
      </c>
      <c r="GH27" s="5" t="str">
        <f t="shared" si="89"/>
        <v/>
      </c>
      <c r="GI27" s="5" t="str">
        <f t="shared" si="90"/>
        <v/>
      </c>
      <c r="GJ27" s="5" t="str">
        <f t="shared" si="91"/>
        <v/>
      </c>
      <c r="GK27" s="5" t="str">
        <f t="shared" si="92"/>
        <v/>
      </c>
      <c r="GL27" s="5" t="str">
        <f t="shared" si="93"/>
        <v/>
      </c>
      <c r="GM27" s="5" t="str">
        <f t="shared" si="94"/>
        <v/>
      </c>
      <c r="GN27" s="5" t="str">
        <f t="shared" si="95"/>
        <v/>
      </c>
      <c r="GO27" s="5" t="str">
        <f t="shared" si="96"/>
        <v/>
      </c>
      <c r="GP27" s="5" t="str">
        <f t="shared" si="97"/>
        <v/>
      </c>
      <c r="GQ27" s="5" t="str">
        <f t="shared" si="98"/>
        <v/>
      </c>
      <c r="GR27" s="5" t="str">
        <f t="shared" si="99"/>
        <v/>
      </c>
      <c r="GS27" s="5" t="str">
        <f t="shared" si="100"/>
        <v/>
      </c>
      <c r="GT27" s="5" t="str">
        <f t="shared" si="101"/>
        <v/>
      </c>
      <c r="GU27" s="5" t="str">
        <f t="shared" si="102"/>
        <v/>
      </c>
      <c r="GV27" s="5" t="str">
        <f t="shared" si="103"/>
        <v/>
      </c>
      <c r="GW27" s="5" t="str">
        <f t="shared" si="104"/>
        <v/>
      </c>
      <c r="GX27" s="5" t="str">
        <f t="shared" si="105"/>
        <v/>
      </c>
      <c r="GY27" s="5" t="str">
        <f t="shared" si="106"/>
        <v/>
      </c>
      <c r="HA27" s="4">
        <f>IF(FV27="","",(FV27/(FV27+'Tree Height and Biomass Calcs'!DI27)*100))</f>
        <v>9.936781777661837</v>
      </c>
      <c r="HB27" s="4">
        <f>IF(FW27="","",(FW27/(FW27+'Tree Height and Biomass Calcs'!DJ27)*100))</f>
        <v>13.809889385429422</v>
      </c>
      <c r="HC27" s="4">
        <f>IF(FX27="","",(FX27/(FX27+'Tree Height and Biomass Calcs'!DK27)*100))</f>
        <v>17.146956440146742</v>
      </c>
      <c r="HD27" s="4">
        <f>IF(FY27="","",(FY27/(FY27+'Tree Height and Biomass Calcs'!DL27)*100))</f>
        <v>19.666526231419653</v>
      </c>
      <c r="HE27" s="4">
        <f>IF(FZ27="","",(FZ27/(FZ27+'Tree Height and Biomass Calcs'!DM27)*100))</f>
        <v>21.607916251299372</v>
      </c>
      <c r="HF27" s="4">
        <f>IF(GA27="","",(GA27/(GA27+'Tree Height and Biomass Calcs'!DN27)*100))</f>
        <v>23.166821034552267</v>
      </c>
      <c r="HG27" s="4">
        <f>IF(GB27="","",(GB27/(GB27+'Tree Height and Biomass Calcs'!DO27)*100))</f>
        <v>24.473161333438249</v>
      </c>
      <c r="HH27" s="4">
        <f>IF(GC27="","",(GC27/(GC27+'Tree Height and Biomass Calcs'!DP27)*100))</f>
        <v>25.61271940630288</v>
      </c>
      <c r="HI27" s="4">
        <f>IF(GD27="","",(GD27/(GD27+'Tree Height and Biomass Calcs'!DQ27)*100))</f>
        <v>26.644054457110133</v>
      </c>
      <c r="HJ27" s="4">
        <f>IF(GE27="","",(GE27/(GE27+'Tree Height and Biomass Calcs'!DR27)*100))</f>
        <v>27.609010764806317</v>
      </c>
      <c r="HK27" s="4">
        <f>IF(GF27="","",(GF27/(GF27+'Tree Height and Biomass Calcs'!DS27)*100))</f>
        <v>28.539117403388403</v>
      </c>
      <c r="HL27" s="4" t="str">
        <f>IF(GG27="","",(GG27/(GG27+'Tree Height and Biomass Calcs'!DT27)*100))</f>
        <v/>
      </c>
      <c r="HM27" s="4" t="str">
        <f>IF(GH27="","",(GH27/(GH27+'Tree Height and Biomass Calcs'!DU27)*100))</f>
        <v/>
      </c>
      <c r="HN27" s="4" t="str">
        <f>IF(GI27="","",(GI27/(GI27+'Tree Height and Biomass Calcs'!DV27)*100))</f>
        <v/>
      </c>
      <c r="HO27" s="4" t="str">
        <f>IF(GJ27="","",(GJ27/(GJ27+'Tree Height and Biomass Calcs'!DW27)*100))</f>
        <v/>
      </c>
      <c r="HP27" s="4" t="str">
        <f>IF(GK27="","",(GK27/(GK27+'Tree Height and Biomass Calcs'!DX27)*100))</f>
        <v/>
      </c>
      <c r="HQ27" s="4" t="str">
        <f>IF(GL27="","",(GL27/(GL27+'Tree Height and Biomass Calcs'!DY27)*100))</f>
        <v/>
      </c>
      <c r="HR27" s="4" t="str">
        <f>IF(GM27="","",(GM27/(GM27+'Tree Height and Biomass Calcs'!DZ27)*100))</f>
        <v/>
      </c>
      <c r="HS27" s="4" t="str">
        <f>IF(GN27="","",(GN27/(GN27+'Tree Height and Biomass Calcs'!EA27)*100))</f>
        <v/>
      </c>
      <c r="HT27" s="4" t="str">
        <f>IF(GO27="","",(GO27/(GO27+'Tree Height and Biomass Calcs'!EB27)*100))</f>
        <v/>
      </c>
      <c r="HU27" s="4" t="str">
        <f>IF(GP27="","",(GP27/(GP27+'Tree Height and Biomass Calcs'!EC27)*100))</f>
        <v/>
      </c>
      <c r="HV27" s="4" t="str">
        <f>IF(GQ27="","",(GQ27/(GQ27+'Tree Height and Biomass Calcs'!ED27)*100))</f>
        <v/>
      </c>
      <c r="HW27" s="4" t="str">
        <f>IF(GR27="","",(GR27/(GR27+'Tree Height and Biomass Calcs'!EE27)*100))</f>
        <v/>
      </c>
      <c r="HX27" s="4" t="str">
        <f>IF(GS27="","",(GS27/(GS27+'Tree Height and Biomass Calcs'!EF27)*100))</f>
        <v/>
      </c>
      <c r="HY27" s="4" t="str">
        <f>IF(GT27="","",(GT27/(GT27+'Tree Height and Biomass Calcs'!EG27)*100))</f>
        <v/>
      </c>
      <c r="HZ27" s="4" t="str">
        <f>IF(GU27="","",(GU27/(GU27+'Tree Height and Biomass Calcs'!EH27)*100))</f>
        <v/>
      </c>
      <c r="IA27" s="4" t="str">
        <f>IF(GV27="","",(GV27/(GV27+'Tree Height and Biomass Calcs'!EI27)*100))</f>
        <v/>
      </c>
      <c r="IB27" s="4" t="str">
        <f>IF(GW27="","",(GW27/(GW27+'Tree Height and Biomass Calcs'!EJ27)*100))</f>
        <v/>
      </c>
      <c r="IC27" s="4" t="str">
        <f>IF(GX27="","",(GX27/(GX27+'Tree Height and Biomass Calcs'!EK27)*100))</f>
        <v/>
      </c>
      <c r="ID27" s="4" t="str">
        <f>IF(GY27="","",(GY27/(GY27+'Tree Height and Biomass Calcs'!EL27)*100))</f>
        <v/>
      </c>
    </row>
    <row r="28" spans="1:238" x14ac:dyDescent="0.25">
      <c r="A28" t="s">
        <v>368</v>
      </c>
      <c r="B28" t="s">
        <v>150</v>
      </c>
      <c r="C28" t="s">
        <v>151</v>
      </c>
      <c r="D28" t="s">
        <v>368</v>
      </c>
      <c r="E28" t="s">
        <v>150</v>
      </c>
      <c r="F28" t="s">
        <v>151</v>
      </c>
      <c r="G28" t="s">
        <v>25</v>
      </c>
      <c r="H28" t="s">
        <v>24</v>
      </c>
      <c r="I28" t="s">
        <v>35</v>
      </c>
      <c r="J28" t="s">
        <v>71</v>
      </c>
      <c r="K28" t="s">
        <v>43</v>
      </c>
      <c r="L28">
        <v>4.03735</v>
      </c>
      <c r="M28">
        <v>0.99778999999999995</v>
      </c>
      <c r="N28">
        <v>1.328E-2</v>
      </c>
      <c r="O28">
        <v>-1.1E-4</v>
      </c>
      <c r="Q28">
        <v>4.04</v>
      </c>
      <c r="R28">
        <v>122.73</v>
      </c>
      <c r="S28">
        <v>7.1489999999999998E-2</v>
      </c>
      <c r="T28">
        <v>58</v>
      </c>
      <c r="U28">
        <v>0.95199999999999996</v>
      </c>
      <c r="V28">
        <v>5.0999999999999996</v>
      </c>
      <c r="W28">
        <v>137.9</v>
      </c>
      <c r="X28">
        <v>54</v>
      </c>
      <c r="Y28" s="4">
        <f t="shared" ref="Y28:AT28" si="155">IF(OR(($L28+$M28*Y$2+$N28*Y$2^2+$O28*Y$2^3)&gt;$W28,($L28+$M28*Y$2+$N28*Y$2^2+$O28*Y$2^3)&lt;$V28),"",($L28+$M28*Y$2+$N28*Y$2^2+$O28*Y$2^3))</f>
        <v>9.3445499999999999</v>
      </c>
      <c r="Z28" s="4">
        <f t="shared" si="155"/>
        <v>15.23325</v>
      </c>
      <c r="AA28" s="4">
        <f t="shared" si="155"/>
        <v>21.620949999999997</v>
      </c>
      <c r="AB28" s="4">
        <f t="shared" si="155"/>
        <v>28.425150000000002</v>
      </c>
      <c r="AC28" s="4">
        <f t="shared" si="155"/>
        <v>35.56335</v>
      </c>
      <c r="AD28" s="4">
        <f t="shared" si="155"/>
        <v>42.953049999999998</v>
      </c>
      <c r="AE28" s="4">
        <f t="shared" si="155"/>
        <v>50.511749999999992</v>
      </c>
      <c r="AF28" s="4">
        <f t="shared" si="155"/>
        <v>58.156950000000002</v>
      </c>
      <c r="AG28" s="4">
        <f t="shared" si="155"/>
        <v>65.806150000000002</v>
      </c>
      <c r="AH28" s="4">
        <f t="shared" si="155"/>
        <v>73.376850000000005</v>
      </c>
      <c r="AI28" s="4">
        <f t="shared" si="155"/>
        <v>80.786550000000005</v>
      </c>
      <c r="AJ28" s="4">
        <f t="shared" si="155"/>
        <v>87.952749999999995</v>
      </c>
      <c r="AK28" s="4">
        <f t="shared" si="155"/>
        <v>94.79294999999999</v>
      </c>
      <c r="AL28" s="4">
        <f t="shared" si="155"/>
        <v>101.22465000000001</v>
      </c>
      <c r="AM28" s="4">
        <f t="shared" si="155"/>
        <v>107.16534999999999</v>
      </c>
      <c r="AN28" s="4">
        <f t="shared" si="155"/>
        <v>112.53255000000001</v>
      </c>
      <c r="AO28" s="4">
        <f t="shared" si="155"/>
        <v>117.24375000000001</v>
      </c>
      <c r="AP28" s="4">
        <f t="shared" si="155"/>
        <v>121.21645000000001</v>
      </c>
      <c r="AQ28" s="4">
        <f t="shared" si="155"/>
        <v>124.36814999999999</v>
      </c>
      <c r="AR28" s="4">
        <f t="shared" si="155"/>
        <v>126.61635000000001</v>
      </c>
      <c r="AS28" s="4">
        <f t="shared" si="155"/>
        <v>127.87855000000002</v>
      </c>
      <c r="AT28" s="4">
        <f t="shared" si="155"/>
        <v>128.07225000000003</v>
      </c>
      <c r="BC28" t="s">
        <v>368</v>
      </c>
      <c r="BD28" t="s">
        <v>150</v>
      </c>
      <c r="BE28" t="s">
        <v>151</v>
      </c>
      <c r="BF28" t="s">
        <v>24</v>
      </c>
      <c r="BG28" t="s">
        <v>37</v>
      </c>
      <c r="BH28" t="s">
        <v>38</v>
      </c>
      <c r="BI28">
        <v>1</v>
      </c>
      <c r="BJ28" t="s">
        <v>31</v>
      </c>
      <c r="BK28">
        <v>-0.79771999999999998</v>
      </c>
      <c r="BL28">
        <v>4.9960899999999997</v>
      </c>
      <c r="BM28">
        <v>0.27160000000000001</v>
      </c>
      <c r="BP28">
        <v>7.43</v>
      </c>
      <c r="BQ28">
        <v>1335.3</v>
      </c>
      <c r="BR28">
        <v>0.52115</v>
      </c>
      <c r="BS28">
        <v>48</v>
      </c>
      <c r="BT28">
        <v>0.81100000000000005</v>
      </c>
      <c r="BU28">
        <v>4.4000000000000004</v>
      </c>
      <c r="BV28">
        <v>2783.9</v>
      </c>
      <c r="BW28">
        <v>46</v>
      </c>
      <c r="BX28" s="4">
        <f t="shared" si="140"/>
        <v>41.446527788376251</v>
      </c>
      <c r="BY28" s="4">
        <f t="shared" si="141"/>
        <v>95.669732505328312</v>
      </c>
      <c r="BZ28" s="4">
        <f t="shared" si="142"/>
        <v>163.71550790163639</v>
      </c>
      <c r="CA28" s="4">
        <f t="shared" si="143"/>
        <v>241.36913447635717</v>
      </c>
      <c r="CB28" s="4">
        <f t="shared" si="144"/>
        <v>325.59725267497902</v>
      </c>
      <c r="CC28" s="4">
        <f t="shared" si="145"/>
        <v>414.06491492508383</v>
      </c>
      <c r="CD28" s="4">
        <f t="shared" si="146"/>
        <v>504.8894714849863</v>
      </c>
      <c r="CE28" s="4">
        <f t="shared" si="147"/>
        <v>596.50104596807023</v>
      </c>
      <c r="CF28" s="4">
        <f t="shared" si="148"/>
        <v>687.55592908253038</v>
      </c>
      <c r="CG28" s="4">
        <f t="shared" si="154"/>
        <v>776.87881366254067</v>
      </c>
      <c r="CH28" s="4">
        <f t="shared" si="154"/>
        <v>863.42199677090525</v>
      </c>
      <c r="CI28" s="4">
        <f t="shared" ref="CI28:CR29" si="156">IF(OR((EXP($BK28+$BL28*LN(LN(AJ28+1)+($BM28/2))))&gt;$BV28,(EXP($BK28+$BL28*LN(LN(AJ28+1)+($BM28/2))))&lt;$BU28),"",(EXP($BK28+$BL28*LN(LN(AJ28+1)+($BM28/2)))))</f>
        <v>946.23517784743365</v>
      </c>
      <c r="CJ28" s="4">
        <f t="shared" si="156"/>
        <v>1024.4421763613768</v>
      </c>
      <c r="CK28" s="4">
        <f t="shared" si="156"/>
        <v>1097.2223078978068</v>
      </c>
      <c r="CL28" s="4">
        <f t="shared" si="156"/>
        <v>1163.7949455925877</v>
      </c>
      <c r="CM28" s="4">
        <f t="shared" si="156"/>
        <v>1223.4062525943707</v>
      </c>
      <c r="CN28" s="4">
        <f t="shared" si="156"/>
        <v>1275.3173461207116</v>
      </c>
      <c r="CO28" s="4">
        <f t="shared" si="156"/>
        <v>1318.7933192863763</v>
      </c>
      <c r="CP28" s="4">
        <f t="shared" si="156"/>
        <v>1353.0926430465449</v>
      </c>
      <c r="CQ28" s="4">
        <f t="shared" si="156"/>
        <v>1377.456519125981</v>
      </c>
      <c r="CR28" s="4">
        <f t="shared" si="156"/>
        <v>1391.097767854154</v>
      </c>
      <c r="CS28" s="4">
        <f t="shared" ref="CS28:DB29" si="157">IF(OR((EXP($BK28+$BL28*LN(LN(AT28+1)+($BM28/2))))&gt;$BV28,(EXP($BK28+$BL28*LN(LN(AT28+1)+($BM28/2))))&lt;$BU28),"",(EXP($BK28+$BL28*LN(LN(AT28+1)+($BM28/2)))))</f>
        <v>1393.1888197090625</v>
      </c>
      <c r="CT28" s="4" t="str">
        <f t="shared" si="157"/>
        <v/>
      </c>
      <c r="CU28" s="4" t="str">
        <f t="shared" si="157"/>
        <v/>
      </c>
      <c r="CV28" s="4" t="str">
        <f t="shared" si="157"/>
        <v/>
      </c>
      <c r="CW28" s="4" t="str">
        <f t="shared" si="157"/>
        <v/>
      </c>
      <c r="CX28" s="4" t="str">
        <f t="shared" si="157"/>
        <v/>
      </c>
      <c r="CY28" s="4" t="str">
        <f t="shared" si="157"/>
        <v/>
      </c>
      <c r="CZ28" s="4" t="str">
        <f t="shared" si="157"/>
        <v/>
      </c>
      <c r="DA28" s="4" t="str">
        <f t="shared" si="157"/>
        <v/>
      </c>
      <c r="DB28" t="s">
        <v>368</v>
      </c>
      <c r="DC28" t="s">
        <v>150</v>
      </c>
      <c r="DD28" t="s">
        <v>498</v>
      </c>
      <c r="DE28" t="s">
        <v>151</v>
      </c>
      <c r="DF28" t="s">
        <v>446</v>
      </c>
      <c r="DG28">
        <v>0.46</v>
      </c>
      <c r="DH28">
        <v>0.12</v>
      </c>
      <c r="DI28">
        <v>83.03</v>
      </c>
      <c r="DJ28">
        <v>11.59</v>
      </c>
      <c r="DK28">
        <v>7</v>
      </c>
      <c r="DL28" s="5">
        <f t="shared" si="9"/>
        <v>3441.3052022688803</v>
      </c>
      <c r="DM28" s="5">
        <f t="shared" si="10"/>
        <v>7943.4578899174103</v>
      </c>
      <c r="DN28" s="5">
        <f t="shared" si="11"/>
        <v>13593.298621072869</v>
      </c>
      <c r="DO28" s="5">
        <f t="shared" si="12"/>
        <v>20040.879235571938</v>
      </c>
      <c r="DP28" s="5">
        <f t="shared" si="13"/>
        <v>27034.339889603507</v>
      </c>
      <c r="DQ28" s="5">
        <f t="shared" si="14"/>
        <v>34379.809886229712</v>
      </c>
      <c r="DR28" s="5">
        <f t="shared" si="15"/>
        <v>41920.972817398411</v>
      </c>
      <c r="DS28" s="5">
        <f t="shared" si="16"/>
        <v>49527.481846728871</v>
      </c>
      <c r="DT28" s="5">
        <f t="shared" si="17"/>
        <v>57087.768791722498</v>
      </c>
      <c r="DU28" s="5">
        <f t="shared" si="18"/>
        <v>64504.247898400754</v>
      </c>
      <c r="DV28" s="5">
        <f t="shared" si="19"/>
        <v>71689.928391888257</v>
      </c>
      <c r="DW28" s="5">
        <f t="shared" si="20"/>
        <v>78565.906816672417</v>
      </c>
      <c r="DX28" s="5">
        <f t="shared" si="21"/>
        <v>85059.433903285113</v>
      </c>
      <c r="DY28" s="5">
        <f t="shared" si="22"/>
        <v>91102.3682247549</v>
      </c>
      <c r="DZ28" s="5">
        <f t="shared" si="23"/>
        <v>96629.894332552562</v>
      </c>
      <c r="EA28" s="5">
        <f t="shared" si="24"/>
        <v>101579.4211529106</v>
      </c>
      <c r="EB28" s="5">
        <f t="shared" si="25"/>
        <v>105889.59924840268</v>
      </c>
      <c r="EC28" s="5">
        <f t="shared" si="26"/>
        <v>109499.40930034783</v>
      </c>
      <c r="ED28" s="5">
        <f t="shared" si="27"/>
        <v>112347.28215215463</v>
      </c>
      <c r="EE28" s="5">
        <f t="shared" si="28"/>
        <v>114370.2147830302</v>
      </c>
      <c r="EF28" s="5">
        <f t="shared" si="29"/>
        <v>115502.84766493041</v>
      </c>
      <c r="EG28" s="5">
        <f t="shared" si="30"/>
        <v>115676.46770044346</v>
      </c>
      <c r="EH28" s="5" t="str">
        <f t="shared" si="31"/>
        <v/>
      </c>
      <c r="EI28" s="5" t="str">
        <f t="shared" si="32"/>
        <v/>
      </c>
      <c r="EJ28" s="5" t="str">
        <f t="shared" si="33"/>
        <v/>
      </c>
      <c r="EK28" s="5" t="str">
        <f t="shared" si="34"/>
        <v/>
      </c>
      <c r="EL28" s="5" t="str">
        <f t="shared" si="35"/>
        <v/>
      </c>
      <c r="EM28" s="5" t="str">
        <f t="shared" si="36"/>
        <v/>
      </c>
      <c r="EN28" s="5" t="str">
        <f t="shared" si="37"/>
        <v/>
      </c>
      <c r="EO28" s="5" t="str">
        <f t="shared" si="38"/>
        <v/>
      </c>
      <c r="ER28" s="4">
        <f t="shared" si="39"/>
        <v>3.4413052022688801</v>
      </c>
      <c r="ES28" s="4">
        <f t="shared" si="40"/>
        <v>7.9434578899174104</v>
      </c>
      <c r="ET28" s="4">
        <f t="shared" si="41"/>
        <v>13.593298621072869</v>
      </c>
      <c r="EU28" s="4">
        <f t="shared" si="42"/>
        <v>20.040879235571939</v>
      </c>
      <c r="EV28" s="4">
        <f t="shared" si="43"/>
        <v>27.034339889603508</v>
      </c>
      <c r="EW28" s="4">
        <f t="shared" si="44"/>
        <v>34.379809886229715</v>
      </c>
      <c r="EX28" s="4">
        <f t="shared" si="45"/>
        <v>41.920972817398415</v>
      </c>
      <c r="EY28" s="4">
        <f t="shared" si="46"/>
        <v>49.527481846728868</v>
      </c>
      <c r="EZ28" s="4">
        <f t="shared" si="47"/>
        <v>57.087768791722496</v>
      </c>
      <c r="FA28" s="4">
        <f t="shared" si="48"/>
        <v>64.504247898400749</v>
      </c>
      <c r="FB28" s="4">
        <f t="shared" si="49"/>
        <v>71.689928391888259</v>
      </c>
      <c r="FC28" s="4">
        <f t="shared" si="50"/>
        <v>78.565906816672424</v>
      </c>
      <c r="FD28" s="4">
        <f t="shared" si="51"/>
        <v>85.059433903285111</v>
      </c>
      <c r="FE28" s="4">
        <f t="shared" si="52"/>
        <v>91.102368224754898</v>
      </c>
      <c r="FF28" s="4">
        <f t="shared" si="53"/>
        <v>96.629894332552567</v>
      </c>
      <c r="FG28" s="4">
        <f t="shared" si="54"/>
        <v>101.5794211529106</v>
      </c>
      <c r="FH28" s="4">
        <f t="shared" si="55"/>
        <v>105.88959924840267</v>
      </c>
      <c r="FI28" s="4">
        <f t="shared" si="56"/>
        <v>109.49940930034784</v>
      </c>
      <c r="FJ28" s="4">
        <f t="shared" si="57"/>
        <v>112.34728215215463</v>
      </c>
      <c r="FK28" s="4">
        <f t="shared" si="58"/>
        <v>114.37021478303019</v>
      </c>
      <c r="FL28" s="4">
        <f t="shared" si="59"/>
        <v>115.5028476649304</v>
      </c>
      <c r="FM28" s="4">
        <f t="shared" si="60"/>
        <v>115.67646770044347</v>
      </c>
      <c r="FN28" s="4" t="str">
        <f t="shared" si="61"/>
        <v/>
      </c>
      <c r="FO28" s="4" t="str">
        <f t="shared" si="62"/>
        <v/>
      </c>
      <c r="FP28" s="4" t="str">
        <f t="shared" si="63"/>
        <v/>
      </c>
      <c r="FQ28" s="4" t="str">
        <f t="shared" si="64"/>
        <v/>
      </c>
      <c r="FR28" s="4" t="str">
        <f t="shared" si="65"/>
        <v/>
      </c>
      <c r="FS28" s="4" t="str">
        <f t="shared" si="66"/>
        <v/>
      </c>
      <c r="FT28" s="4" t="str">
        <f t="shared" si="67"/>
        <v/>
      </c>
      <c r="FU28" s="4" t="str">
        <f t="shared" si="68"/>
        <v/>
      </c>
      <c r="FV28" s="5">
        <f t="shared" si="69"/>
        <v>8.6032630056722006</v>
      </c>
      <c r="FW28" s="5">
        <f t="shared" si="149"/>
        <v>37.065170736137929</v>
      </c>
      <c r="FX28" s="5">
        <f t="shared" si="79"/>
        <v>90.907062013613626</v>
      </c>
      <c r="FY28" s="5">
        <f t="shared" si="80"/>
        <v>174.99250665522561</v>
      </c>
      <c r="FZ28" s="5">
        <f t="shared" si="81"/>
        <v>292.68055446816425</v>
      </c>
      <c r="GA28" s="5">
        <f t="shared" si="82"/>
        <v>446.2159289077473</v>
      </c>
      <c r="GB28" s="5">
        <f t="shared" si="83"/>
        <v>636.96788566681766</v>
      </c>
      <c r="GC28" s="5">
        <f t="shared" si="84"/>
        <v>865.58902232713592</v>
      </c>
      <c r="GD28" s="5">
        <f t="shared" si="85"/>
        <v>1132.1271489232645</v>
      </c>
      <c r="GE28" s="5">
        <f t="shared" si="86"/>
        <v>1436.1071906485727</v>
      </c>
      <c r="GF28" s="5">
        <f t="shared" si="87"/>
        <v>1776.5926313742953</v>
      </c>
      <c r="GG28" s="5">
        <f t="shared" si="88"/>
        <v>2152.232219395697</v>
      </c>
      <c r="GH28" s="5">
        <f t="shared" si="89"/>
        <v>2561.295571195591</v>
      </c>
      <c r="GI28" s="5">
        <f t="shared" si="90"/>
        <v>3001.7000765156909</v>
      </c>
      <c r="GJ28" s="5">
        <f t="shared" si="91"/>
        <v>3471.0307329089596</v>
      </c>
      <c r="GK28" s="5">
        <f t="shared" si="92"/>
        <v>3966.5540216226177</v>
      </c>
      <c r="GL28" s="5">
        <f t="shared" si="93"/>
        <v>4485.2265726259011</v>
      </c>
      <c r="GM28" s="5">
        <f t="shared" si="94"/>
        <v>5023.6990939977777</v>
      </c>
      <c r="GN28" s="5">
        <f t="shared" si="95"/>
        <v>5578.3158226290343</v>
      </c>
      <c r="GO28" s="5">
        <f t="shared" si="96"/>
        <v>6145.109564966996</v>
      </c>
      <c r="GP28" s="5">
        <f t="shared" si="97"/>
        <v>6719.7922210868974</v>
      </c>
      <c r="GQ28" s="5">
        <f t="shared" si="98"/>
        <v>7297.7405095003323</v>
      </c>
      <c r="GR28" s="5" t="str">
        <f t="shared" si="99"/>
        <v/>
      </c>
      <c r="GS28" s="5" t="str">
        <f t="shared" si="100"/>
        <v/>
      </c>
      <c r="GT28" s="5" t="str">
        <f t="shared" si="101"/>
        <v/>
      </c>
      <c r="GU28" s="5" t="str">
        <f t="shared" si="102"/>
        <v/>
      </c>
      <c r="GV28" s="5" t="str">
        <f t="shared" si="103"/>
        <v/>
      </c>
      <c r="GW28" s="5" t="str">
        <f t="shared" si="104"/>
        <v/>
      </c>
      <c r="GX28" s="5" t="str">
        <f t="shared" si="105"/>
        <v/>
      </c>
      <c r="GY28" s="5" t="str">
        <f t="shared" si="106"/>
        <v/>
      </c>
      <c r="HA28" s="4">
        <f>IF(FV28="","",(FV28/(FV28+'Tree Height and Biomass Calcs'!DI28)*100))</f>
        <v>21.705816019051625</v>
      </c>
      <c r="HB28" s="4">
        <f>IF(FW28="","",(FW28/(FW28+'Tree Height and Biomass Calcs'!DJ28)*100))</f>
        <v>28.838531699190064</v>
      </c>
      <c r="HC28" s="4">
        <f>IF(FX28="","",(FX28/(FX28+'Tree Height and Biomass Calcs'!DK28)*100))</f>
        <v>31.059864872304527</v>
      </c>
      <c r="HD28" s="4">
        <f>IF(FY28="","",(FY28/(FY28+'Tree Height and Biomass Calcs'!DL28)*100))</f>
        <v>31.668907758069338</v>
      </c>
      <c r="HE28" s="4">
        <f>IF(FZ28="","",(FZ28/(FZ28+'Tree Height and Biomass Calcs'!DM28)*100))</f>
        <v>31.607767697489475</v>
      </c>
      <c r="HF28" s="4">
        <f>IF(GA28="","",(GA28/(GA28+'Tree Height and Biomass Calcs'!DN28)*100))</f>
        <v>31.26863289299169</v>
      </c>
      <c r="HG28" s="4">
        <f>IF(GB28="","",(GB28/(GB28+'Tree Height and Biomass Calcs'!DO28)*100))</f>
        <v>30.842184042070329</v>
      </c>
      <c r="HH28" s="4">
        <f>IF(GC28="","",(GC28/(GC28+'Tree Height and Biomass Calcs'!DP28)*100))</f>
        <v>30.428757960998759</v>
      </c>
      <c r="HI28" s="4">
        <f>IF(GD28="","",(GD28/(GD28+'Tree Height and Biomass Calcs'!DQ28)*100))</f>
        <v>30.083602758066114</v>
      </c>
      <c r="HJ28" s="4">
        <f>IF(GE28="","",(GE28/(GE28+'Tree Height and Biomass Calcs'!DR28)*100))</f>
        <v>29.838091256748651</v>
      </c>
      <c r="HK28" s="4">
        <f>IF(GF28="","",(GF28/(GF28+'Tree Height and Biomass Calcs'!DS28)*100))</f>
        <v>29.710617043020875</v>
      </c>
      <c r="HL28" s="4">
        <f>IF(GG28="","",(GG28/(GG28+'Tree Height and Biomass Calcs'!DT28)*100))</f>
        <v>29.712566701270344</v>
      </c>
      <c r="HM28" s="4">
        <f>IF(GH28="","",(GH28/(GH28+'Tree Height and Biomass Calcs'!DU28)*100))</f>
        <v>29.85177030967623</v>
      </c>
      <c r="HN28" s="4">
        <f>IF(GI28="","",(GI28/(GI28+'Tree Height and Biomass Calcs'!DV28)*100))</f>
        <v>30.134606582490509</v>
      </c>
      <c r="HO28" s="4">
        <f>IF(GJ28="","",(GJ28/(GJ28+'Tree Height and Biomass Calcs'!DW28)*100))</f>
        <v>30.567387622311131</v>
      </c>
      <c r="HP28" s="4">
        <f>IF(GK28="","",(GK28/(GK28+'Tree Height and Biomass Calcs'!DX28)*100))</f>
        <v>31.157383798716076</v>
      </c>
      <c r="HQ28" s="4">
        <f>IF(GL28="","",(GL28/(GL28+'Tree Height and Biomass Calcs'!DY28)*100))</f>
        <v>31.913717759810979</v>
      </c>
      <c r="HR28" s="4">
        <f>IF(GM28="","",(GM28/(GM28+'Tree Height and Biomass Calcs'!DZ28)*100))</f>
        <v>32.848290489082196</v>
      </c>
      <c r="HS28" s="4">
        <f>IF(GN28="","",(GN28/(GN28+'Tree Height and Biomass Calcs'!EA28)*100))</f>
        <v>33.976868920721067</v>
      </c>
      <c r="HT28" s="4">
        <f>IF(GO28="","",(GO28/(GO28+'Tree Height and Biomass Calcs'!EB28)*100))</f>
        <v>35.320445752083828</v>
      </c>
      <c r="HU28" s="4">
        <f>IF(GP28="","",(GP28/(GP28+'Tree Height and Biomass Calcs'!EC28)*100))</f>
        <v>36.906965057979932</v>
      </c>
      <c r="HV28" s="4">
        <f>IF(GQ28="","",(GQ28/(GQ28+'Tree Height and Biomass Calcs'!ED28)*100))</f>
        <v>38.773479201888478</v>
      </c>
      <c r="HW28" s="4" t="str">
        <f>IF(GR28="","",(GR28/(GR28+'Tree Height and Biomass Calcs'!EE28)*100))</f>
        <v/>
      </c>
      <c r="HX28" s="4" t="str">
        <f>IF(GS28="","",(GS28/(GS28+'Tree Height and Biomass Calcs'!EF28)*100))</f>
        <v/>
      </c>
      <c r="HY28" s="4" t="str">
        <f>IF(GT28="","",(GT28/(GT28+'Tree Height and Biomass Calcs'!EG28)*100))</f>
        <v/>
      </c>
      <c r="HZ28" s="4" t="str">
        <f>IF(GU28="","",(GU28/(GU28+'Tree Height and Biomass Calcs'!EH28)*100))</f>
        <v/>
      </c>
      <c r="IA28" s="4" t="str">
        <f>IF(GV28="","",(GV28/(GV28+'Tree Height and Biomass Calcs'!EI28)*100))</f>
        <v/>
      </c>
      <c r="IB28" s="4" t="str">
        <f>IF(GW28="","",(GW28/(GW28+'Tree Height and Biomass Calcs'!EJ28)*100))</f>
        <v/>
      </c>
      <c r="IC28" s="4" t="str">
        <f>IF(GX28="","",(GX28/(GX28+'Tree Height and Biomass Calcs'!EK28)*100))</f>
        <v/>
      </c>
      <c r="ID28" s="4" t="str">
        <f>IF(GY28="","",(GY28/(GY28+'Tree Height and Biomass Calcs'!EL28)*100))</f>
        <v/>
      </c>
    </row>
    <row r="29" spans="1:238" x14ac:dyDescent="0.25">
      <c r="A29" t="s">
        <v>209</v>
      </c>
      <c r="B29" t="s">
        <v>212</v>
      </c>
      <c r="C29" t="s">
        <v>213</v>
      </c>
      <c r="D29" t="s">
        <v>209</v>
      </c>
      <c r="E29" t="s">
        <v>212</v>
      </c>
      <c r="F29" t="s">
        <v>213</v>
      </c>
      <c r="G29" t="s">
        <v>25</v>
      </c>
      <c r="H29" t="s">
        <v>24</v>
      </c>
      <c r="I29" t="s">
        <v>35</v>
      </c>
      <c r="J29">
        <v>1</v>
      </c>
      <c r="K29" t="s">
        <v>31</v>
      </c>
      <c r="L29">
        <v>0.16044</v>
      </c>
      <c r="M29">
        <v>2.6838500000000001</v>
      </c>
      <c r="N29">
        <v>8.9690000000000006E-2</v>
      </c>
      <c r="Q29">
        <v>1.68</v>
      </c>
      <c r="R29">
        <v>80.88</v>
      </c>
      <c r="S29">
        <v>0.29948000000000002</v>
      </c>
      <c r="T29">
        <v>14</v>
      </c>
      <c r="U29">
        <v>0.90800000000000003</v>
      </c>
      <c r="V29">
        <v>2.5</v>
      </c>
      <c r="W29">
        <v>118.1</v>
      </c>
      <c r="X29">
        <v>12</v>
      </c>
      <c r="Y29" s="4">
        <f t="shared" ref="Y29:BB29" si="158">IF(OR((EXP($L29+$M29*LN(LN(Y$2)+($N29/2))))&gt;$W29,(EXP($L29+$M29*LN(LN(Y$2)+($N29/2))))&lt;$V29),"",(EXP($L29+$M29*LN(LN(Y$2)+($N29/2)))))</f>
        <v>4.5330872166392266</v>
      </c>
      <c r="Z29" s="4">
        <f t="shared" si="158"/>
        <v>11.595603001271384</v>
      </c>
      <c r="AA29" s="4">
        <f t="shared" si="158"/>
        <v>17.783110860831787</v>
      </c>
      <c r="AB29" s="4">
        <f t="shared" si="158"/>
        <v>23.219870233098995</v>
      </c>
      <c r="AC29" s="4">
        <f t="shared" si="158"/>
        <v>28.080630100216979</v>
      </c>
      <c r="AD29" s="4">
        <f t="shared" si="158"/>
        <v>32.491228886122848</v>
      </c>
      <c r="AE29" s="4">
        <f t="shared" si="158"/>
        <v>36.54039011613267</v>
      </c>
      <c r="AF29" s="4">
        <f t="shared" si="158"/>
        <v>40.292315178670215</v>
      </c>
      <c r="AG29" s="4">
        <f t="shared" si="158"/>
        <v>43.794874516841212</v>
      </c>
      <c r="AH29" s="4">
        <f t="shared" si="158"/>
        <v>47.084742478735251</v>
      </c>
      <c r="AI29" s="4">
        <f t="shared" si="158"/>
        <v>50.190679945762405</v>
      </c>
      <c r="AJ29" s="4">
        <f t="shared" si="158"/>
        <v>53.135696553666797</v>
      </c>
      <c r="AK29" s="4">
        <f t="shared" si="158"/>
        <v>55.938518314838156</v>
      </c>
      <c r="AL29" s="4">
        <f t="shared" si="158"/>
        <v>58.61461163275046</v>
      </c>
      <c r="AM29" s="4">
        <f t="shared" si="158"/>
        <v>61.176915636917713</v>
      </c>
      <c r="AN29" s="4">
        <f t="shared" si="158"/>
        <v>63.636377511215322</v>
      </c>
      <c r="AO29" s="4">
        <f t="shared" si="158"/>
        <v>66.002351487084283</v>
      </c>
      <c r="AP29" s="4">
        <f t="shared" si="158"/>
        <v>68.282901406205937</v>
      </c>
      <c r="AQ29" s="4">
        <f t="shared" si="158"/>
        <v>70.485033727591514</v>
      </c>
      <c r="AR29" s="4">
        <f t="shared" si="158"/>
        <v>72.614879471920716</v>
      </c>
      <c r="AS29" s="4">
        <f t="shared" si="158"/>
        <v>74.677838078386998</v>
      </c>
      <c r="AT29" s="4">
        <f t="shared" si="158"/>
        <v>76.67869244026717</v>
      </c>
      <c r="AU29" s="4">
        <f t="shared" si="158"/>
        <v>78.62170184386305</v>
      </c>
      <c r="AV29" s="4">
        <f t="shared" si="158"/>
        <v>80.5106777630903</v>
      </c>
      <c r="AW29" s="4">
        <f t="shared" si="158"/>
        <v>82.349046206003024</v>
      </c>
      <c r="AX29" s="4">
        <f t="shared" si="158"/>
        <v>84.139899406286247</v>
      </c>
      <c r="AY29" s="4">
        <f t="shared" si="158"/>
        <v>85.88603899427838</v>
      </c>
      <c r="AZ29" s="4">
        <f t="shared" si="158"/>
        <v>87.590012296016411</v>
      </c>
      <c r="BA29" s="4">
        <f t="shared" si="158"/>
        <v>89.254143045814118</v>
      </c>
      <c r="BB29" s="4">
        <f t="shared" si="158"/>
        <v>90.880557523879659</v>
      </c>
      <c r="BC29" t="s">
        <v>209</v>
      </c>
      <c r="BD29" t="s">
        <v>212</v>
      </c>
      <c r="BE29" t="s">
        <v>213</v>
      </c>
      <c r="BF29" t="s">
        <v>24</v>
      </c>
      <c r="BG29" t="s">
        <v>37</v>
      </c>
      <c r="BH29" t="s">
        <v>38</v>
      </c>
      <c r="BI29">
        <v>1</v>
      </c>
      <c r="BJ29" t="s">
        <v>31</v>
      </c>
      <c r="BK29">
        <v>-0.91222000000000003</v>
      </c>
      <c r="BL29">
        <v>5.2402499999999996</v>
      </c>
      <c r="BM29">
        <v>0.185</v>
      </c>
      <c r="BP29">
        <v>0.6</v>
      </c>
      <c r="BQ29">
        <v>1060.97</v>
      </c>
      <c r="BR29">
        <v>0.43012</v>
      </c>
      <c r="BS29">
        <v>37</v>
      </c>
      <c r="BT29">
        <v>0.92</v>
      </c>
      <c r="BU29">
        <v>1.3</v>
      </c>
      <c r="BV29">
        <v>2236.4</v>
      </c>
      <c r="BW29">
        <v>35</v>
      </c>
      <c r="BX29" s="4">
        <f t="shared" si="140"/>
        <v>8.823073379456785</v>
      </c>
      <c r="BY29" s="4">
        <f t="shared" si="141"/>
        <v>63.227372283463147</v>
      </c>
      <c r="BZ29" s="4">
        <f t="shared" si="142"/>
        <v>132.82923731251765</v>
      </c>
      <c r="CA29" s="4">
        <f t="shared" si="143"/>
        <v>202.72586514455648</v>
      </c>
      <c r="CB29" s="4">
        <f t="shared" si="144"/>
        <v>269.40938900625093</v>
      </c>
      <c r="CC29" s="4">
        <f t="shared" si="145"/>
        <v>332.1870339471127</v>
      </c>
      <c r="CD29" s="4">
        <f t="shared" si="146"/>
        <v>391.14798592625056</v>
      </c>
      <c r="CE29" s="4">
        <f t="shared" si="147"/>
        <v>446.59777256841733</v>
      </c>
      <c r="CF29" s="4">
        <f t="shared" si="148"/>
        <v>498.88129442326107</v>
      </c>
      <c r="CG29" s="4">
        <f t="shared" si="154"/>
        <v>548.32571194393518</v>
      </c>
      <c r="CH29" s="4">
        <f t="shared" si="154"/>
        <v>595.22397796461223</v>
      </c>
      <c r="CI29" s="4">
        <f t="shared" si="156"/>
        <v>639.83271753463498</v>
      </c>
      <c r="CJ29" s="4">
        <f t="shared" si="156"/>
        <v>682.37501088143699</v>
      </c>
      <c r="CK29" s="4">
        <f t="shared" si="156"/>
        <v>723.04454351679681</v>
      </c>
      <c r="CL29" s="4">
        <f t="shared" si="156"/>
        <v>762.00980180851411</v>
      </c>
      <c r="CM29" s="4">
        <f t="shared" si="156"/>
        <v>799.41785674575533</v>
      </c>
      <c r="CN29" s="4">
        <f t="shared" si="156"/>
        <v>835.39762014983546</v>
      </c>
      <c r="CO29" s="4">
        <f t="shared" si="156"/>
        <v>870.06258852228098</v>
      </c>
      <c r="CP29" s="4">
        <f t="shared" si="156"/>
        <v>903.51313426228489</v>
      </c>
      <c r="CQ29" s="4">
        <f t="shared" si="156"/>
        <v>935.83841336322371</v>
      </c>
      <c r="CR29" s="4">
        <f t="shared" si="156"/>
        <v>967.1179545170379</v>
      </c>
      <c r="CS29" s="4">
        <f t="shared" si="157"/>
        <v>997.42298595592433</v>
      </c>
      <c r="CT29" s="4">
        <f t="shared" si="157"/>
        <v>1026.8175471172494</v>
      </c>
      <c r="CU29" s="4">
        <f t="shared" si="157"/>
        <v>1055.3594237718505</v>
      </c>
      <c r="CV29" s="4">
        <f t="shared" si="157"/>
        <v>1083.1009380447952</v>
      </c>
      <c r="CW29" s="4">
        <f t="shared" si="157"/>
        <v>1110.0896188019949</v>
      </c>
      <c r="CX29" s="4">
        <f t="shared" si="157"/>
        <v>1136.3687730401655</v>
      </c>
      <c r="CY29" s="4">
        <f t="shared" si="157"/>
        <v>1161.9779750246014</v>
      </c>
      <c r="CZ29" s="4">
        <f t="shared" si="157"/>
        <v>1186.9534867966154</v>
      </c>
      <c r="DA29" s="4">
        <f t="shared" si="157"/>
        <v>1211.3286211693908</v>
      </c>
      <c r="DB29" t="s">
        <v>209</v>
      </c>
      <c r="DC29" t="s">
        <v>212</v>
      </c>
      <c r="DD29" t="s">
        <v>499</v>
      </c>
      <c r="DE29" t="s">
        <v>213</v>
      </c>
      <c r="DF29" t="s">
        <v>446</v>
      </c>
      <c r="DG29">
        <v>0.38</v>
      </c>
      <c r="DH29">
        <v>0.06</v>
      </c>
      <c r="DI29">
        <v>122.58</v>
      </c>
      <c r="DJ29">
        <v>30.86</v>
      </c>
      <c r="DK29">
        <v>10</v>
      </c>
      <c r="DL29" s="5">
        <f t="shared" si="9"/>
        <v>1081.5323348538127</v>
      </c>
      <c r="DM29" s="5">
        <f t="shared" si="10"/>
        <v>7750.4112945069128</v>
      </c>
      <c r="DN29" s="5">
        <f t="shared" si="11"/>
        <v>16282.207909768413</v>
      </c>
      <c r="DO29" s="5">
        <f t="shared" si="12"/>
        <v>24850.136549419734</v>
      </c>
      <c r="DP29" s="5">
        <f t="shared" si="13"/>
        <v>33024.202904386242</v>
      </c>
      <c r="DQ29" s="5">
        <f t="shared" si="14"/>
        <v>40719.486621237076</v>
      </c>
      <c r="DR29" s="5">
        <f t="shared" si="15"/>
        <v>47946.920114839791</v>
      </c>
      <c r="DS29" s="5">
        <f t="shared" si="16"/>
        <v>54743.954961436597</v>
      </c>
      <c r="DT29" s="5">
        <f t="shared" si="17"/>
        <v>61152.869070403343</v>
      </c>
      <c r="DU29" s="5">
        <f t="shared" si="18"/>
        <v>67213.765770087572</v>
      </c>
      <c r="DV29" s="5">
        <f t="shared" si="19"/>
        <v>72962.555218902169</v>
      </c>
      <c r="DW29" s="5">
        <f t="shared" si="20"/>
        <v>78430.69451539556</v>
      </c>
      <c r="DX29" s="5">
        <f t="shared" si="21"/>
        <v>83645.528833846547</v>
      </c>
      <c r="DY29" s="5">
        <f t="shared" si="22"/>
        <v>88630.800144288951</v>
      </c>
      <c r="DZ29" s="5">
        <f t="shared" si="23"/>
        <v>93407.161505687662</v>
      </c>
      <c r="EA29" s="5">
        <f t="shared" si="24"/>
        <v>97992.640879894694</v>
      </c>
      <c r="EB29" s="5">
        <f t="shared" si="25"/>
        <v>102403.04027796684</v>
      </c>
      <c r="EC29" s="5">
        <f t="shared" si="26"/>
        <v>106652.2721010612</v>
      </c>
      <c r="ED29" s="5">
        <f t="shared" si="27"/>
        <v>110752.63999787088</v>
      </c>
      <c r="EE29" s="5">
        <f t="shared" si="28"/>
        <v>114715.07271006396</v>
      </c>
      <c r="EF29" s="5">
        <f t="shared" si="29"/>
        <v>118549.31886469851</v>
      </c>
      <c r="EG29" s="5">
        <f t="shared" si="30"/>
        <v>122264.1096184772</v>
      </c>
      <c r="EH29" s="5">
        <f t="shared" si="31"/>
        <v>125867.29492563244</v>
      </c>
      <c r="EI29" s="5">
        <f t="shared" si="32"/>
        <v>129365.95816595343</v>
      </c>
      <c r="EJ29" s="5">
        <f t="shared" si="33"/>
        <v>132766.51298553098</v>
      </c>
      <c r="EK29" s="5">
        <f t="shared" si="34"/>
        <v>136074.78547274854</v>
      </c>
      <c r="EL29" s="5">
        <f t="shared" si="35"/>
        <v>139296.08419926348</v>
      </c>
      <c r="EM29" s="5">
        <f t="shared" si="36"/>
        <v>142435.26017851563</v>
      </c>
      <c r="EN29" s="5">
        <f t="shared" si="37"/>
        <v>145496.75841152912</v>
      </c>
      <c r="EO29" s="5">
        <f t="shared" si="38"/>
        <v>148484.6623829439</v>
      </c>
      <c r="ER29" s="4">
        <f t="shared" si="39"/>
        <v>1.0815323348538126</v>
      </c>
      <c r="ES29" s="4">
        <f t="shared" si="40"/>
        <v>7.7504112945069128</v>
      </c>
      <c r="ET29" s="4">
        <f t="shared" si="41"/>
        <v>16.282207909768413</v>
      </c>
      <c r="EU29" s="4">
        <f t="shared" si="42"/>
        <v>24.850136549419734</v>
      </c>
      <c r="EV29" s="4">
        <f t="shared" si="43"/>
        <v>33.024202904386243</v>
      </c>
      <c r="EW29" s="4">
        <f t="shared" si="44"/>
        <v>40.719486621237074</v>
      </c>
      <c r="EX29" s="4">
        <f t="shared" si="45"/>
        <v>47.946920114839791</v>
      </c>
      <c r="EY29" s="4">
        <f t="shared" si="46"/>
        <v>54.7439549614366</v>
      </c>
      <c r="EZ29" s="4">
        <f t="shared" si="47"/>
        <v>61.152869070403341</v>
      </c>
      <c r="FA29" s="4">
        <f t="shared" si="48"/>
        <v>67.213765770087576</v>
      </c>
      <c r="FB29" s="4">
        <f t="shared" si="49"/>
        <v>72.962555218902168</v>
      </c>
      <c r="FC29" s="4">
        <f t="shared" si="50"/>
        <v>78.430694515395558</v>
      </c>
      <c r="FD29" s="4">
        <f t="shared" si="51"/>
        <v>83.645528833846541</v>
      </c>
      <c r="FE29" s="4">
        <f t="shared" si="52"/>
        <v>88.630800144288955</v>
      </c>
      <c r="FF29" s="4">
        <f t="shared" si="53"/>
        <v>93.407161505687668</v>
      </c>
      <c r="FG29" s="4">
        <f t="shared" si="54"/>
        <v>97.992640879894694</v>
      </c>
      <c r="FH29" s="4">
        <f t="shared" si="55"/>
        <v>102.40304027796684</v>
      </c>
      <c r="FI29" s="4">
        <f t="shared" si="56"/>
        <v>106.6522721010612</v>
      </c>
      <c r="FJ29" s="4">
        <f t="shared" si="57"/>
        <v>110.75263999787089</v>
      </c>
      <c r="FK29" s="4">
        <f t="shared" si="58"/>
        <v>114.71507271006396</v>
      </c>
      <c r="FL29" s="4">
        <f t="shared" si="59"/>
        <v>118.54931886469851</v>
      </c>
      <c r="FM29" s="4">
        <f t="shared" si="60"/>
        <v>122.26410961847721</v>
      </c>
      <c r="FN29" s="4">
        <f t="shared" si="61"/>
        <v>125.86729492563244</v>
      </c>
      <c r="FO29" s="4">
        <f t="shared" si="62"/>
        <v>129.36595816595343</v>
      </c>
      <c r="FP29" s="4">
        <f t="shared" si="63"/>
        <v>132.76651298553097</v>
      </c>
      <c r="FQ29" s="4">
        <f t="shared" si="64"/>
        <v>136.07478547274854</v>
      </c>
      <c r="FR29" s="4">
        <f t="shared" si="65"/>
        <v>139.29608419926348</v>
      </c>
      <c r="FS29" s="4">
        <f t="shared" si="66"/>
        <v>142.43526017851562</v>
      </c>
      <c r="FT29" s="4">
        <f t="shared" si="67"/>
        <v>145.49675841152913</v>
      </c>
      <c r="FU29" s="4">
        <f t="shared" si="68"/>
        <v>148.4846623829439</v>
      </c>
      <c r="FV29" s="5">
        <f t="shared" si="69"/>
        <v>2.7038308371345319</v>
      </c>
      <c r="FW29" s="5">
        <f t="shared" si="149"/>
        <v>24.783689910536346</v>
      </c>
      <c r="FX29" s="5">
        <f t="shared" si="79"/>
        <v>84.865237921224661</v>
      </c>
      <c r="FY29" s="5">
        <f t="shared" si="80"/>
        <v>187.69609906919504</v>
      </c>
      <c r="FZ29" s="5">
        <f t="shared" si="81"/>
        <v>332.38194770371001</v>
      </c>
      <c r="GA29" s="5">
        <f t="shared" si="82"/>
        <v>516.74117151776829</v>
      </c>
      <c r="GB29" s="5">
        <f t="shared" si="83"/>
        <v>738.40718835796042</v>
      </c>
      <c r="GC29" s="5">
        <f t="shared" si="84"/>
        <v>995.13437604865135</v>
      </c>
      <c r="GD29" s="5">
        <f t="shared" si="85"/>
        <v>1284.8764361282513</v>
      </c>
      <c r="GE29" s="5">
        <f t="shared" si="86"/>
        <v>1605.7930232294784</v>
      </c>
      <c r="GF29" s="5">
        <f t="shared" si="87"/>
        <v>1956.2338257019528</v>
      </c>
      <c r="GG29" s="5">
        <f t="shared" si="88"/>
        <v>2334.7169500376972</v>
      </c>
      <c r="GH29" s="5">
        <f t="shared" si="89"/>
        <v>2739.9075084108026</v>
      </c>
      <c r="GI29" s="5">
        <f t="shared" si="90"/>
        <v>3170.5983308561413</v>
      </c>
      <c r="GJ29" s="5">
        <f t="shared" si="91"/>
        <v>3625.6932349810827</v>
      </c>
      <c r="GK29" s="5">
        <f t="shared" si="92"/>
        <v>4104.1927409450382</v>
      </c>
      <c r="GL29" s="5">
        <f t="shared" si="93"/>
        <v>4605.1819438396924</v>
      </c>
      <c r="GM29" s="5">
        <f t="shared" si="94"/>
        <v>5127.8202247872623</v>
      </c>
      <c r="GN29" s="5">
        <f t="shared" si="95"/>
        <v>5671.332505034592</v>
      </c>
      <c r="GO29" s="5">
        <f t="shared" si="96"/>
        <v>6235.0017868044288</v>
      </c>
      <c r="GP29" s="5">
        <f t="shared" si="97"/>
        <v>6818.1627657413346</v>
      </c>
      <c r="GQ29" s="5">
        <f t="shared" si="98"/>
        <v>7420.1963369492742</v>
      </c>
      <c r="GR29" s="5">
        <f t="shared" si="99"/>
        <v>8040.5248483095484</v>
      </c>
      <c r="GS29" s="5">
        <f t="shared" si="100"/>
        <v>8678.6079810385127</v>
      </c>
      <c r="GT29" s="5">
        <f t="shared" si="101"/>
        <v>9333.9391589172228</v>
      </c>
      <c r="GU29" s="5">
        <f t="shared" si="102"/>
        <v>10006.042405062921</v>
      </c>
      <c r="GV29" s="5">
        <f t="shared" si="103"/>
        <v>10694.46957924295</v>
      </c>
      <c r="GW29" s="5">
        <f t="shared" si="104"/>
        <v>11398.797940187398</v>
      </c>
      <c r="GX29" s="5">
        <f t="shared" si="105"/>
        <v>12118.62798666251</v>
      </c>
      <c r="GY29" s="5">
        <f t="shared" si="106"/>
        <v>12853.581538648692</v>
      </c>
      <c r="HA29" s="4">
        <f>IF(FV29="","",(FV29/(FV29+'Tree Height and Biomass Calcs'!DI29)*100))</f>
        <v>35.697464585616117</v>
      </c>
      <c r="HB29" s="4">
        <f>IF(FW29="","",(FW29/(FW29+'Tree Height and Biomass Calcs'!DJ29)*100))</f>
        <v>36.956695306368786</v>
      </c>
      <c r="HC29" s="4">
        <f>IF(FX29="","",(FX29/(FX29+'Tree Height and Biomass Calcs'!DK29)*100))</f>
        <v>42.077747847381858</v>
      </c>
      <c r="HD29" s="4">
        <f>IF(FY29="","",(FY29/(FY29+'Tree Height and Biomass Calcs'!DL29)*100))</f>
        <v>45.857021593781013</v>
      </c>
      <c r="HE29" s="4">
        <f>IF(FZ29="","",(FZ29/(FZ29+'Tree Height and Biomass Calcs'!DM29)*100))</f>
        <v>48.69530005482676</v>
      </c>
      <c r="HF29" s="4">
        <f>IF(GA29="","",(GA29/(GA29+'Tree Height and Biomass Calcs'!DN29)*100))</f>
        <v>50.945954476569966</v>
      </c>
      <c r="HG29" s="4">
        <f>IF(GB29="","",(GB29/(GB29+'Tree Height and Biomass Calcs'!DO29)*100))</f>
        <v>52.808632979309778</v>
      </c>
      <c r="HH29" s="4">
        <f>IF(GC29="","",(GC29/(GC29+'Tree Height and Biomass Calcs'!DP29)*100))</f>
        <v>54.399230187062251</v>
      </c>
      <c r="HI29" s="4">
        <f>IF(GD29="","",(GD29/(GD29+'Tree Height and Biomass Calcs'!DQ29)*100))</f>
        <v>55.789282161241218</v>
      </c>
      <c r="HJ29" s="4">
        <f>IF(GE29="","",(GE29/(GE29+'Tree Height and Biomass Calcs'!DR29)*100))</f>
        <v>57.025546338993472</v>
      </c>
      <c r="HK29" s="4">
        <f>IF(GF29="","",(GF29/(GF29+'Tree Height and Biomass Calcs'!DS29)*100))</f>
        <v>58.140098102319925</v>
      </c>
      <c r="HL29" s="4">
        <f>IF(GG29="","",(GG29/(GG29+'Tree Height and Biomass Calcs'!DT29)*100))</f>
        <v>59.155841221318873</v>
      </c>
      <c r="HM29" s="4">
        <f>IF(GH29="","",(GH29/(GH29+'Tree Height and Biomass Calcs'!DU29)*100))</f>
        <v>60.089684469229489</v>
      </c>
      <c r="HN29" s="4">
        <f>IF(GI29="","",(GI29/(GI29+'Tree Height and Biomass Calcs'!DV29)*100))</f>
        <v>60.954463960303414</v>
      </c>
      <c r="HO29" s="4">
        <f>IF(GJ29="","",(GJ29/(GJ29+'Tree Height and Biomass Calcs'!DW29)*100))</f>
        <v>61.760156583478675</v>
      </c>
      <c r="HP29" s="4">
        <f>IF(GK29="","",(GK29/(GK29+'Tree Height and Biomass Calcs'!DX29)*100))</f>
        <v>62.514674455544558</v>
      </c>
      <c r="HQ29" s="4">
        <f>IF(GL29="","",(GL29/(GL29+'Tree Height and Biomass Calcs'!DY29)*100))</f>
        <v>63.224401829396051</v>
      </c>
      <c r="HR29" s="4">
        <f>IF(GM29="","",(GM29/(GM29+'Tree Height and Biomass Calcs'!DZ29)*100))</f>
        <v>63.894568138793716</v>
      </c>
      <c r="HS29" s="4">
        <f>IF(GN29="","",(GN29/(GN29+'Tree Height and Biomass Calcs'!EA29)*100))</f>
        <v>64.529513571625657</v>
      </c>
      <c r="HT29" s="4">
        <f>IF(GO29="","",(GO29/(GO29+'Tree Height and Biomass Calcs'!EB29)*100))</f>
        <v>65.132882238950131</v>
      </c>
      <c r="HU29" s="4">
        <f>IF(GP29="","",(GP29/(GP29+'Tree Height and Biomass Calcs'!EC29)*100))</f>
        <v>65.707765386773957</v>
      </c>
      <c r="HV29" s="4">
        <f>IF(GQ29="","",(GQ29/(GQ29+'Tree Height and Biomass Calcs'!ED29)*100))</f>
        <v>66.256809395705915</v>
      </c>
      <c r="HW29" s="4">
        <f>IF(GR29="","",(GR29/(GR29+'Tree Height and Biomass Calcs'!EE29)*100))</f>
        <v>66.782298481970074</v>
      </c>
      <c r="HX29" s="4">
        <f>IF(GS29="","",(GS29/(GS29+'Tree Height and Biomass Calcs'!EF29)*100))</f>
        <v>67.286218905851527</v>
      </c>
      <c r="HY29" s="4">
        <f>IF(GT29="","",(GT29/(GT29+'Tree Height and Biomass Calcs'!EG29)*100))</f>
        <v>67.770309449679729</v>
      </c>
      <c r="HZ29" s="4">
        <f>IF(GU29="","",(GU29/(GU29+'Tree Height and Biomass Calcs'!EH29)*100))</f>
        <v>68.236101555212954</v>
      </c>
      <c r="IA29" s="4">
        <f>IF(GV29="","",(GV29/(GV29+'Tree Height and Biomass Calcs'!EI29)*100))</f>
        <v>68.68495157169545</v>
      </c>
      <c r="IB29" s="4">
        <f>IF(GW29="","",(GW29/(GW29+'Tree Height and Biomass Calcs'!EJ29)*100))</f>
        <v>69.118066912832958</v>
      </c>
      <c r="IC29" s="4">
        <f>IF(GX29="","",(GX29/(GX29+'Tree Height and Biomass Calcs'!EK29)*100))</f>
        <v>69.536527459421009</v>
      </c>
      <c r="ID29" s="4">
        <f>IF(GY29="","",(GY29/(GY29+'Tree Height and Biomass Calcs'!EL29)*100))</f>
        <v>69.94130321346789</v>
      </c>
    </row>
    <row r="30" spans="1:238" x14ac:dyDescent="0.25">
      <c r="A30" t="s">
        <v>234</v>
      </c>
      <c r="B30" t="s">
        <v>212</v>
      </c>
      <c r="C30" t="s">
        <v>213</v>
      </c>
      <c r="D30" t="s">
        <v>234</v>
      </c>
      <c r="E30" t="s">
        <v>212</v>
      </c>
      <c r="F30" t="s">
        <v>213</v>
      </c>
      <c r="G30" t="s">
        <v>25</v>
      </c>
      <c r="H30" t="s">
        <v>24</v>
      </c>
      <c r="I30" t="s">
        <v>35</v>
      </c>
      <c r="J30">
        <v>1</v>
      </c>
      <c r="K30" t="s">
        <v>43</v>
      </c>
      <c r="L30">
        <v>2.5236800000000001</v>
      </c>
      <c r="M30">
        <v>1.31314</v>
      </c>
      <c r="N30">
        <v>1.822E-2</v>
      </c>
      <c r="O30">
        <v>-2.7999999999999998E-4</v>
      </c>
      <c r="Q30">
        <v>2.52</v>
      </c>
      <c r="R30">
        <v>86.15</v>
      </c>
      <c r="S30">
        <v>3.16858</v>
      </c>
      <c r="T30">
        <v>48</v>
      </c>
      <c r="U30">
        <v>0.995</v>
      </c>
      <c r="V30">
        <v>3.3</v>
      </c>
      <c r="W30">
        <v>83.3</v>
      </c>
      <c r="X30">
        <v>44</v>
      </c>
      <c r="Y30" s="4">
        <f t="shared" ref="Y30:AI30" si="159">IF(OR(($L30+$M30*Y$2+$N30*Y$2^2+$O30*Y$2^3)&gt;$W30,($L30+$M30*Y$2+$N30*Y$2^2+$O30*Y$2^3)&lt;$V30),"",($L30+$M30*Y$2+$N30*Y$2^2+$O30*Y$2^3))</f>
        <v>9.5098800000000008</v>
      </c>
      <c r="Z30" s="4">
        <f t="shared" si="159"/>
        <v>17.19708</v>
      </c>
      <c r="AA30" s="4">
        <f t="shared" si="159"/>
        <v>25.375279999999997</v>
      </c>
      <c r="AB30" s="4">
        <f t="shared" si="159"/>
        <v>33.834479999999992</v>
      </c>
      <c r="AC30" s="4">
        <f t="shared" si="159"/>
        <v>42.364679999999993</v>
      </c>
      <c r="AD30" s="4">
        <f t="shared" si="159"/>
        <v>50.755879999999991</v>
      </c>
      <c r="AE30" s="4">
        <f t="shared" si="159"/>
        <v>58.798079999999999</v>
      </c>
      <c r="AF30" s="4">
        <f t="shared" si="159"/>
        <v>66.281279999999995</v>
      </c>
      <c r="AG30" s="4">
        <f t="shared" si="159"/>
        <v>72.995480000000001</v>
      </c>
      <c r="AH30" s="4">
        <f t="shared" si="159"/>
        <v>78.730679999999992</v>
      </c>
      <c r="AI30" s="4">
        <f t="shared" si="159"/>
        <v>83.276879999999991</v>
      </c>
      <c r="BC30" t="s">
        <v>234</v>
      </c>
      <c r="BD30" t="s">
        <v>212</v>
      </c>
      <c r="BE30" t="s">
        <v>213</v>
      </c>
      <c r="BF30" t="s">
        <v>24</v>
      </c>
      <c r="BG30" t="s">
        <v>37</v>
      </c>
      <c r="BH30" t="s">
        <v>38</v>
      </c>
      <c r="BI30">
        <v>1</v>
      </c>
      <c r="BJ30" t="s">
        <v>31</v>
      </c>
      <c r="BK30">
        <v>-5.3084899999999999</v>
      </c>
      <c r="BL30">
        <v>8.07822</v>
      </c>
      <c r="BM30">
        <v>0.32745000000000002</v>
      </c>
      <c r="BP30">
        <v>0.44</v>
      </c>
      <c r="BQ30">
        <v>1181.06</v>
      </c>
      <c r="BR30">
        <v>0.57223000000000002</v>
      </c>
      <c r="BS30">
        <v>48</v>
      </c>
      <c r="BT30">
        <v>0.95099999999999996</v>
      </c>
      <c r="BU30">
        <v>0</v>
      </c>
      <c r="BV30">
        <v>1132.5</v>
      </c>
      <c r="BW30">
        <v>46</v>
      </c>
      <c r="BX30" s="4">
        <f t="shared" si="140"/>
        <v>8.5435351673052615</v>
      </c>
      <c r="BY30" s="4">
        <f t="shared" si="141"/>
        <v>42.07543801473922</v>
      </c>
      <c r="BZ30" s="4">
        <f t="shared" si="142"/>
        <v>105.94069389137449</v>
      </c>
      <c r="CA30" s="4">
        <f t="shared" si="143"/>
        <v>198.68934444448274</v>
      </c>
      <c r="CB30" s="4">
        <f t="shared" si="144"/>
        <v>315.64088413624671</v>
      </c>
      <c r="CC30" s="4">
        <f t="shared" si="145"/>
        <v>450.32483789790808</v>
      </c>
      <c r="CD30" s="4">
        <f t="shared" si="146"/>
        <v>595.24063039219834</v>
      </c>
      <c r="CE30" s="4">
        <f t="shared" si="147"/>
        <v>742.32553755119409</v>
      </c>
      <c r="CF30" s="4">
        <f t="shared" si="148"/>
        <v>883.27606528800584</v>
      </c>
      <c r="CG30" s="4">
        <f t="shared" si="154"/>
        <v>1009.7923621940854</v>
      </c>
      <c r="CH30" s="4">
        <f t="shared" si="154"/>
        <v>1113.7871719057057</v>
      </c>
      <c r="CI30" s="4">
        <f t="shared" ref="CI30:CL32" si="160">IF(OR((EXP($BK30+$BL30*LN(LN(AJ30+1)+($BM30/2))))&gt;$BV30,(EXP($BK30+$BL30*LN(LN(AJ30+1)+($BM30/2))))&lt;$BU30),"",(EXP($BK30+$BL30*LN(LN(AJ30+1)+($BM30/2)))))</f>
        <v>2.2181972053357881E-9</v>
      </c>
      <c r="CJ30" s="4">
        <f t="shared" si="160"/>
        <v>2.2181972053357881E-9</v>
      </c>
      <c r="CK30" s="4">
        <f t="shared" si="160"/>
        <v>2.2181972053357881E-9</v>
      </c>
      <c r="CL30" s="4">
        <f t="shared" si="160"/>
        <v>2.2181972053357881E-9</v>
      </c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t="s">
        <v>234</v>
      </c>
      <c r="DC30" t="s">
        <v>212</v>
      </c>
      <c r="DD30" t="s">
        <v>499</v>
      </c>
      <c r="DE30" t="s">
        <v>213</v>
      </c>
      <c r="DF30" t="s">
        <v>446</v>
      </c>
      <c r="DG30">
        <v>0.42</v>
      </c>
      <c r="DH30">
        <v>0.04</v>
      </c>
      <c r="DI30">
        <v>53.62</v>
      </c>
      <c r="DJ30">
        <v>11.55</v>
      </c>
      <c r="DK30">
        <v>10</v>
      </c>
      <c r="DL30" s="5">
        <f t="shared" si="9"/>
        <v>458.10435567090809</v>
      </c>
      <c r="DM30" s="5">
        <f t="shared" si="10"/>
        <v>2256.0849863503167</v>
      </c>
      <c r="DN30" s="5">
        <f t="shared" si="11"/>
        <v>5680.5400064554997</v>
      </c>
      <c r="DO30" s="5">
        <f t="shared" si="12"/>
        <v>10653.722649113164</v>
      </c>
      <c r="DP30" s="5">
        <f t="shared" si="13"/>
        <v>16924.664207385547</v>
      </c>
      <c r="DQ30" s="5">
        <f t="shared" si="14"/>
        <v>24146.417808085829</v>
      </c>
      <c r="DR30" s="5">
        <f t="shared" si="15"/>
        <v>31916.802601629672</v>
      </c>
      <c r="DS30" s="5">
        <f t="shared" si="16"/>
        <v>39803.495323495023</v>
      </c>
      <c r="DT30" s="5">
        <f t="shared" si="17"/>
        <v>47361.262620742869</v>
      </c>
      <c r="DU30" s="5">
        <f t="shared" si="18"/>
        <v>54145.066460846858</v>
      </c>
      <c r="DV30" s="5">
        <f t="shared" si="19"/>
        <v>59721.268157583938</v>
      </c>
      <c r="DW30" s="5">
        <f t="shared" si="20"/>
        <v>1.1893973415010495E-7</v>
      </c>
      <c r="DX30" s="5">
        <f t="shared" si="21"/>
        <v>1.1893973415010495E-7</v>
      </c>
      <c r="DY30" s="5">
        <f t="shared" si="22"/>
        <v>1.1893973415010495E-7</v>
      </c>
      <c r="DZ30" s="5">
        <f t="shared" si="23"/>
        <v>1.1893973415010495E-7</v>
      </c>
      <c r="EA30" s="5" t="str">
        <f t="shared" si="24"/>
        <v/>
      </c>
      <c r="EB30" s="5" t="str">
        <f t="shared" si="25"/>
        <v/>
      </c>
      <c r="EC30" s="5" t="str">
        <f t="shared" si="26"/>
        <v/>
      </c>
      <c r="ED30" s="5" t="str">
        <f t="shared" si="27"/>
        <v/>
      </c>
      <c r="EE30" s="5" t="str">
        <f t="shared" si="28"/>
        <v/>
      </c>
      <c r="EF30" s="5" t="str">
        <f t="shared" si="29"/>
        <v/>
      </c>
      <c r="EG30" s="5" t="str">
        <f t="shared" si="30"/>
        <v/>
      </c>
      <c r="EH30" s="5" t="str">
        <f t="shared" si="31"/>
        <v/>
      </c>
      <c r="EI30" s="5" t="str">
        <f t="shared" si="32"/>
        <v/>
      </c>
      <c r="EJ30" s="5" t="str">
        <f t="shared" si="33"/>
        <v/>
      </c>
      <c r="EK30" s="5" t="str">
        <f t="shared" si="34"/>
        <v/>
      </c>
      <c r="EL30" s="5" t="str">
        <f t="shared" si="35"/>
        <v/>
      </c>
      <c r="EM30" s="5" t="str">
        <f t="shared" si="36"/>
        <v/>
      </c>
      <c r="EN30" s="5" t="str">
        <f t="shared" si="37"/>
        <v/>
      </c>
      <c r="EO30" s="5" t="str">
        <f t="shared" si="38"/>
        <v/>
      </c>
      <c r="ER30" s="4">
        <f t="shared" si="39"/>
        <v>0.45810435567090807</v>
      </c>
      <c r="ES30" s="4">
        <f t="shared" si="40"/>
        <v>2.256084986350317</v>
      </c>
      <c r="ET30" s="4">
        <f t="shared" si="41"/>
        <v>5.6805400064554998</v>
      </c>
      <c r="EU30" s="4">
        <f t="shared" si="42"/>
        <v>10.653722649113163</v>
      </c>
      <c r="EV30" s="4">
        <f t="shared" si="43"/>
        <v>16.924664207385547</v>
      </c>
      <c r="EW30" s="4">
        <f t="shared" si="44"/>
        <v>24.146417808085829</v>
      </c>
      <c r="EX30" s="4">
        <f t="shared" si="45"/>
        <v>31.916802601629673</v>
      </c>
      <c r="EY30" s="4">
        <f t="shared" si="46"/>
        <v>39.803495323495021</v>
      </c>
      <c r="EZ30" s="4">
        <f t="shared" si="47"/>
        <v>47.36126262074287</v>
      </c>
      <c r="FA30" s="4">
        <f t="shared" si="48"/>
        <v>54.145066460846856</v>
      </c>
      <c r="FB30" s="4">
        <f t="shared" si="49"/>
        <v>59.721268157583935</v>
      </c>
      <c r="FC30" s="4">
        <f t="shared" si="50"/>
        <v>1.1893973415010494E-10</v>
      </c>
      <c r="FD30" s="4">
        <f t="shared" si="51"/>
        <v>1.1893973415010494E-10</v>
      </c>
      <c r="FE30" s="4">
        <f t="shared" si="52"/>
        <v>1.1893973415010494E-10</v>
      </c>
      <c r="FF30" s="4">
        <f t="shared" si="53"/>
        <v>1.1893973415010494E-10</v>
      </c>
      <c r="FG30" s="4" t="str">
        <f t="shared" si="54"/>
        <v/>
      </c>
      <c r="FH30" s="4" t="str">
        <f t="shared" si="55"/>
        <v/>
      </c>
      <c r="FI30" s="4" t="str">
        <f t="shared" si="56"/>
        <v/>
      </c>
      <c r="FJ30" s="4" t="str">
        <f t="shared" si="57"/>
        <v/>
      </c>
      <c r="FK30" s="4" t="str">
        <f t="shared" si="58"/>
        <v/>
      </c>
      <c r="FL30" s="4" t="str">
        <f t="shared" si="59"/>
        <v/>
      </c>
      <c r="FM30" s="4" t="str">
        <f t="shared" si="60"/>
        <v/>
      </c>
      <c r="FN30" s="4" t="str">
        <f t="shared" si="61"/>
        <v/>
      </c>
      <c r="FO30" s="4" t="str">
        <f t="shared" si="62"/>
        <v/>
      </c>
      <c r="FP30" s="4" t="str">
        <f t="shared" si="63"/>
        <v/>
      </c>
      <c r="FQ30" s="4" t="str">
        <f t="shared" si="64"/>
        <v/>
      </c>
      <c r="FR30" s="4" t="str">
        <f t="shared" si="65"/>
        <v/>
      </c>
      <c r="FS30" s="4" t="str">
        <f t="shared" si="66"/>
        <v/>
      </c>
      <c r="FT30" s="4" t="str">
        <f t="shared" si="67"/>
        <v/>
      </c>
      <c r="FU30" s="4" t="str">
        <f t="shared" si="68"/>
        <v/>
      </c>
      <c r="FV30" s="5">
        <f t="shared" si="69"/>
        <v>1.1452608891772702</v>
      </c>
      <c r="FW30" s="5">
        <f>DM30*10/2/1000</f>
        <v>11.280424931751584</v>
      </c>
      <c r="FX30" s="5">
        <f t="shared" si="79"/>
        <v>31.121987413766128</v>
      </c>
      <c r="FY30" s="5">
        <f t="shared" si="80"/>
        <v>71.957644052687783</v>
      </c>
      <c r="FZ30" s="5">
        <f t="shared" si="81"/>
        <v>140.90361119393458</v>
      </c>
      <c r="GA30" s="5">
        <f t="shared" si="82"/>
        <v>243.58131623261301</v>
      </c>
      <c r="GB30" s="5">
        <f t="shared" si="83"/>
        <v>383.7393672569018</v>
      </c>
      <c r="GC30" s="5">
        <f t="shared" si="84"/>
        <v>563.04011206971359</v>
      </c>
      <c r="GD30" s="5">
        <f t="shared" si="85"/>
        <v>780.95200693030836</v>
      </c>
      <c r="GE30" s="5">
        <f t="shared" si="86"/>
        <v>1034.7178296342827</v>
      </c>
      <c r="GF30" s="5">
        <f t="shared" si="87"/>
        <v>1319.3836661803598</v>
      </c>
      <c r="GG30" s="5">
        <f t="shared" si="88"/>
        <v>1468.686836574617</v>
      </c>
      <c r="GH30" s="5">
        <f t="shared" si="89"/>
        <v>1468.6868365752118</v>
      </c>
      <c r="GI30" s="5">
        <f t="shared" si="90"/>
        <v>1468.6868365758066</v>
      </c>
      <c r="GJ30" s="5">
        <f t="shared" si="91"/>
        <v>1468.6868365764014</v>
      </c>
      <c r="GK30" s="5" t="str">
        <f t="shared" si="92"/>
        <v/>
      </c>
      <c r="GL30" s="5" t="str">
        <f t="shared" si="93"/>
        <v/>
      </c>
      <c r="GM30" s="5" t="str">
        <f t="shared" si="94"/>
        <v/>
      </c>
      <c r="GN30" s="5" t="str">
        <f t="shared" si="95"/>
        <v/>
      </c>
      <c r="GO30" s="5" t="str">
        <f t="shared" si="96"/>
        <v/>
      </c>
      <c r="GP30" s="5" t="str">
        <f t="shared" si="97"/>
        <v/>
      </c>
      <c r="GQ30" s="5" t="str">
        <f t="shared" si="98"/>
        <v/>
      </c>
      <c r="GR30" s="5" t="str">
        <f t="shared" si="99"/>
        <v/>
      </c>
      <c r="GS30" s="5" t="str">
        <f t="shared" si="100"/>
        <v/>
      </c>
      <c r="GT30" s="5" t="str">
        <f t="shared" si="101"/>
        <v/>
      </c>
      <c r="GU30" s="5" t="str">
        <f t="shared" si="102"/>
        <v/>
      </c>
      <c r="GV30" s="5" t="str">
        <f t="shared" si="103"/>
        <v/>
      </c>
      <c r="GW30" s="5" t="str">
        <f t="shared" si="104"/>
        <v/>
      </c>
      <c r="GX30" s="5" t="str">
        <f t="shared" si="105"/>
        <v/>
      </c>
      <c r="GY30" s="5" t="str">
        <f t="shared" si="106"/>
        <v/>
      </c>
      <c r="HA30" s="4">
        <f>IF(FV30="","",(FV30/(FV30+'Tree Height and Biomass Calcs'!DI30)*100))</f>
        <v>3.8392508965206704</v>
      </c>
      <c r="HB30" s="4">
        <f>IF(FW30="","",(FW30/(FW30+'Tree Height and Biomass Calcs'!DJ30)*100))</f>
        <v>8.6950765342683134</v>
      </c>
      <c r="HC30" s="4">
        <f>IF(FX30="","",(FX30/(FX30+'Tree Height and Biomass Calcs'!DK30)*100))</f>
        <v>9.4921709075411975</v>
      </c>
      <c r="HD30" s="4">
        <f>IF(FY30="","",(FY30/(FY30+'Tree Height and Biomass Calcs'!DL30)*100))</f>
        <v>11.067635288893129</v>
      </c>
      <c r="HE30" s="4">
        <f>IF(FZ30="","",(FZ30/(FZ30+'Tree Height and Biomass Calcs'!DM30)*100))</f>
        <v>12.718193065334219</v>
      </c>
      <c r="HF30" s="4">
        <f>IF(GA30="","",(GA30/(GA30+'Tree Height and Biomass Calcs'!DN30)*100))</f>
        <v>14.29505619981151</v>
      </c>
      <c r="HG30" s="4">
        <f>IF(GB30="","",(GB30/(GB30+'Tree Height and Biomass Calcs'!DO30)*100))</f>
        <v>15.758436659553416</v>
      </c>
      <c r="HH30" s="4">
        <f>IF(GC30="","",(GC30/(GC30+'Tree Height and Biomass Calcs'!DP30)*100))</f>
        <v>17.113078039993614</v>
      </c>
      <c r="HI30" s="4">
        <f>IF(GD30="","",(GD30/(GD30+'Tree Height and Biomass Calcs'!DQ30)*100))</f>
        <v>18.40778512896707</v>
      </c>
      <c r="HJ30" s="4">
        <f>IF(GE30="","",(GE30/(GE30+'Tree Height and Biomass Calcs'!DR30)*100))</f>
        <v>19.738128587287324</v>
      </c>
      <c r="HP30" s="4" t="str">
        <f>IF(GK30="","",(GK30/(GK30+'Tree Height and Biomass Calcs'!DX30)*100))</f>
        <v/>
      </c>
      <c r="HQ30" s="4" t="str">
        <f>IF(GL30="","",(GL30/(GL30+'Tree Height and Biomass Calcs'!DY30)*100))</f>
        <v/>
      </c>
      <c r="HR30" s="4" t="str">
        <f>IF(GM30="","",(GM30/(GM30+'Tree Height and Biomass Calcs'!DZ30)*100))</f>
        <v/>
      </c>
      <c r="HS30" s="4" t="str">
        <f>IF(GN30="","",(GN30/(GN30+'Tree Height and Biomass Calcs'!EA30)*100))</f>
        <v/>
      </c>
      <c r="HT30" s="4" t="str">
        <f>IF(GO30="","",(GO30/(GO30+'Tree Height and Biomass Calcs'!EB30)*100))</f>
        <v/>
      </c>
      <c r="HU30" s="4" t="str">
        <f>IF(GP30="","",(GP30/(GP30+'Tree Height and Biomass Calcs'!EC30)*100))</f>
        <v/>
      </c>
      <c r="HV30" s="4" t="str">
        <f>IF(GQ30="","",(GQ30/(GQ30+'Tree Height and Biomass Calcs'!ED30)*100))</f>
        <v/>
      </c>
      <c r="HW30" s="4" t="str">
        <f>IF(GR30="","",(GR30/(GR30+'Tree Height and Biomass Calcs'!EE30)*100))</f>
        <v/>
      </c>
      <c r="HX30" s="4" t="str">
        <f>IF(GS30="","",(GS30/(GS30+'Tree Height and Biomass Calcs'!EF30)*100))</f>
        <v/>
      </c>
      <c r="HY30" s="4" t="str">
        <f>IF(GT30="","",(GT30/(GT30+'Tree Height and Biomass Calcs'!EG30)*100))</f>
        <v/>
      </c>
      <c r="HZ30" s="4" t="str">
        <f>IF(GU30="","",(GU30/(GU30+'Tree Height and Biomass Calcs'!EH30)*100))</f>
        <v/>
      </c>
      <c r="IA30" s="4" t="str">
        <f>IF(GV30="","",(GV30/(GV30+'Tree Height and Biomass Calcs'!EI30)*100))</f>
        <v/>
      </c>
      <c r="IB30" s="4" t="str">
        <f>IF(GW30="","",(GW30/(GW30+'Tree Height and Biomass Calcs'!EJ30)*100))</f>
        <v/>
      </c>
      <c r="IC30" s="4" t="str">
        <f>IF(GX30="","",(GX30/(GX30+'Tree Height and Biomass Calcs'!EK30)*100))</f>
        <v/>
      </c>
      <c r="ID30" s="4" t="str">
        <f>IF(GY30="","",(GY30/(GY30+'Tree Height and Biomass Calcs'!EL30)*100))</f>
        <v/>
      </c>
    </row>
    <row r="31" spans="1:238" x14ac:dyDescent="0.25">
      <c r="A31" t="s">
        <v>243</v>
      </c>
      <c r="B31" t="s">
        <v>212</v>
      </c>
      <c r="C31" t="s">
        <v>213</v>
      </c>
      <c r="D31" t="s">
        <v>243</v>
      </c>
      <c r="E31" t="s">
        <v>212</v>
      </c>
      <c r="F31" t="s">
        <v>213</v>
      </c>
      <c r="G31" t="s">
        <v>25</v>
      </c>
      <c r="H31" t="s">
        <v>24</v>
      </c>
      <c r="I31" t="s">
        <v>35</v>
      </c>
      <c r="J31" t="s">
        <v>44</v>
      </c>
      <c r="K31" t="s">
        <v>28</v>
      </c>
      <c r="L31">
        <v>2.30714</v>
      </c>
      <c r="M31">
        <v>1.02877</v>
      </c>
      <c r="Q31">
        <v>2.31</v>
      </c>
      <c r="R31">
        <v>84.61</v>
      </c>
      <c r="S31">
        <v>1.0545899999999999</v>
      </c>
      <c r="T31">
        <v>22</v>
      </c>
      <c r="U31">
        <v>0.94299999999999995</v>
      </c>
      <c r="V31">
        <v>2.2999999999999998</v>
      </c>
      <c r="W31">
        <v>84.2</v>
      </c>
      <c r="X31">
        <v>20</v>
      </c>
      <c r="Y31" s="4">
        <f t="shared" ref="Y31:AH32" si="161">IF(OR(($L31+$M31*Y$2)&gt;$W31,($L31+$M31*Y$2)&lt;$V31),"",($L31+$M31*Y$2))</f>
        <v>7.4509899999999991</v>
      </c>
      <c r="Z31" s="4">
        <f t="shared" si="161"/>
        <v>12.59484</v>
      </c>
      <c r="AA31" s="4">
        <f t="shared" si="161"/>
        <v>17.738689999999998</v>
      </c>
      <c r="AB31" s="4">
        <f t="shared" si="161"/>
        <v>22.882539999999999</v>
      </c>
      <c r="AC31" s="4">
        <f t="shared" si="161"/>
        <v>28.026389999999999</v>
      </c>
      <c r="AD31" s="4">
        <f t="shared" si="161"/>
        <v>33.17024</v>
      </c>
      <c r="AE31" s="4">
        <f t="shared" si="161"/>
        <v>38.314089999999993</v>
      </c>
      <c r="AF31" s="4">
        <f t="shared" si="161"/>
        <v>43.457939999999994</v>
      </c>
      <c r="AG31" s="4">
        <f t="shared" si="161"/>
        <v>48.601789999999994</v>
      </c>
      <c r="AH31" s="4">
        <f t="shared" si="161"/>
        <v>53.745639999999995</v>
      </c>
      <c r="AI31" s="4">
        <f t="shared" ref="AI31:AR32" si="162">IF(OR(($L31+$M31*AI$2)&gt;$W31,($L31+$M31*AI$2)&lt;$V31),"",($L31+$M31*AI$2))</f>
        <v>58.889489999999995</v>
      </c>
      <c r="AJ31" s="4">
        <f t="shared" si="162"/>
        <v>64.033339999999995</v>
      </c>
      <c r="AK31" s="4">
        <f t="shared" si="162"/>
        <v>69.177189999999996</v>
      </c>
      <c r="AL31" s="4">
        <f t="shared" si="162"/>
        <v>74.321039999999996</v>
      </c>
      <c r="AM31" s="4">
        <f t="shared" si="162"/>
        <v>79.464889999999997</v>
      </c>
      <c r="AN31" s="4" t="str">
        <f t="shared" si="162"/>
        <v/>
      </c>
      <c r="AO31" s="4" t="str">
        <f t="shared" si="162"/>
        <v/>
      </c>
      <c r="AP31" s="4" t="str">
        <f t="shared" si="162"/>
        <v/>
      </c>
      <c r="AQ31" s="4" t="str">
        <f t="shared" si="162"/>
        <v/>
      </c>
      <c r="AR31" s="4" t="str">
        <f t="shared" si="162"/>
        <v/>
      </c>
      <c r="AS31" s="4" t="str">
        <f t="shared" ref="AS31:BB32" si="163">IF(OR(($L31+$M31*AS$2)&gt;$W31,($L31+$M31*AS$2)&lt;$V31),"",($L31+$M31*AS$2))</f>
        <v/>
      </c>
      <c r="AT31" s="4" t="str">
        <f t="shared" si="163"/>
        <v/>
      </c>
      <c r="AU31" s="4" t="str">
        <f t="shared" si="163"/>
        <v/>
      </c>
      <c r="AV31" s="4" t="str">
        <f t="shared" si="163"/>
        <v/>
      </c>
      <c r="AW31" s="4" t="str">
        <f t="shared" si="163"/>
        <v/>
      </c>
      <c r="AX31" s="4" t="str">
        <f t="shared" si="163"/>
        <v/>
      </c>
      <c r="AY31" s="4" t="str">
        <f t="shared" si="163"/>
        <v/>
      </c>
      <c r="AZ31" s="4" t="str">
        <f t="shared" si="163"/>
        <v/>
      </c>
      <c r="BA31" s="4" t="str">
        <f t="shared" si="163"/>
        <v/>
      </c>
      <c r="BB31" s="4" t="str">
        <f t="shared" si="163"/>
        <v/>
      </c>
      <c r="BC31" t="s">
        <v>243</v>
      </c>
      <c r="BD31" t="s">
        <v>212</v>
      </c>
      <c r="BE31" t="s">
        <v>213</v>
      </c>
      <c r="BF31" t="s">
        <v>24</v>
      </c>
      <c r="BG31" t="s">
        <v>37</v>
      </c>
      <c r="BH31" t="s">
        <v>38</v>
      </c>
      <c r="BI31">
        <v>1</v>
      </c>
      <c r="BJ31" t="s">
        <v>31</v>
      </c>
      <c r="BK31">
        <v>4.7169999999999997E-2</v>
      </c>
      <c r="BL31">
        <v>4.6727999999999996</v>
      </c>
      <c r="BM31">
        <v>0.13716999999999999</v>
      </c>
      <c r="BP31">
        <v>3.14</v>
      </c>
      <c r="BQ31">
        <v>1205.28</v>
      </c>
      <c r="BR31">
        <v>0.37036999999999998</v>
      </c>
      <c r="BS31">
        <v>21</v>
      </c>
      <c r="BT31">
        <v>0.96399999999999997</v>
      </c>
      <c r="BU31">
        <v>3.3</v>
      </c>
      <c r="BV31">
        <v>1492.4</v>
      </c>
      <c r="BW31">
        <v>19</v>
      </c>
      <c r="BX31" s="4">
        <f t="shared" si="140"/>
        <v>41.995500387219785</v>
      </c>
      <c r="BY31" s="4">
        <f t="shared" si="141"/>
        <v>104.65681923298817</v>
      </c>
      <c r="BZ31" s="4">
        <f t="shared" si="142"/>
        <v>177.59059674266916</v>
      </c>
      <c r="CA31" s="4">
        <f t="shared" si="143"/>
        <v>255.41438133552415</v>
      </c>
      <c r="CB31" s="4">
        <f t="shared" si="144"/>
        <v>335.59975590401871</v>
      </c>
      <c r="CC31" s="4">
        <f t="shared" si="145"/>
        <v>416.81392908817531</v>
      </c>
      <c r="CD31" s="4">
        <f t="shared" si="146"/>
        <v>498.30040350072721</v>
      </c>
      <c r="CE31" s="4">
        <f t="shared" si="147"/>
        <v>579.60882607774306</v>
      </c>
      <c r="CF31" s="4">
        <f t="shared" si="148"/>
        <v>660.46326189318984</v>
      </c>
      <c r="CG31" s="4">
        <f t="shared" si="154"/>
        <v>740.6924482039849</v>
      </c>
      <c r="CH31" s="4">
        <f t="shared" si="154"/>
        <v>820.19046251104157</v>
      </c>
      <c r="CI31" s="4">
        <f t="shared" si="160"/>
        <v>898.89341477606786</v>
      </c>
      <c r="CJ31" s="4">
        <f t="shared" si="160"/>
        <v>976.76507483487774</v>
      </c>
      <c r="CK31" s="4">
        <f t="shared" si="160"/>
        <v>1053.7877177645673</v>
      </c>
      <c r="CL31" s="4">
        <f t="shared" si="160"/>
        <v>1129.9561353800793</v>
      </c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t="s">
        <v>243</v>
      </c>
      <c r="DC31" t="s">
        <v>212</v>
      </c>
      <c r="DD31" t="s">
        <v>499</v>
      </c>
      <c r="DE31" t="s">
        <v>213</v>
      </c>
      <c r="DF31" t="s">
        <v>446</v>
      </c>
      <c r="DG31">
        <v>0.36</v>
      </c>
      <c r="DH31">
        <v>0.06</v>
      </c>
      <c r="DI31">
        <v>75.73</v>
      </c>
      <c r="DJ31">
        <v>11.58</v>
      </c>
      <c r="DK31">
        <v>10</v>
      </c>
      <c r="DL31" s="5">
        <f t="shared" si="9"/>
        <v>3180.3192443241546</v>
      </c>
      <c r="DM31" s="5">
        <f t="shared" si="10"/>
        <v>7925.6609205141949</v>
      </c>
      <c r="DN31" s="5">
        <f t="shared" si="11"/>
        <v>13448.935891322337</v>
      </c>
      <c r="DO31" s="5">
        <f t="shared" si="12"/>
        <v>19342.531098539246</v>
      </c>
      <c r="DP31" s="5">
        <f t="shared" si="13"/>
        <v>25414.969514611337</v>
      </c>
      <c r="DQ31" s="5">
        <f t="shared" si="14"/>
        <v>31565.318849847517</v>
      </c>
      <c r="DR31" s="5">
        <f t="shared" si="15"/>
        <v>37736.289557110074</v>
      </c>
      <c r="DS31" s="5">
        <f t="shared" si="16"/>
        <v>43893.776398867485</v>
      </c>
      <c r="DT31" s="5">
        <f t="shared" si="17"/>
        <v>50016.882823171269</v>
      </c>
      <c r="DU31" s="5">
        <f t="shared" si="18"/>
        <v>56092.639102487781</v>
      </c>
      <c r="DV31" s="5">
        <f t="shared" si="19"/>
        <v>62113.023725961182</v>
      </c>
      <c r="DW31" s="5">
        <f t="shared" si="20"/>
        <v>68073.198300991629</v>
      </c>
      <c r="DX31" s="5">
        <f t="shared" si="21"/>
        <v>73970.419117245299</v>
      </c>
      <c r="DY31" s="5">
        <f t="shared" si="22"/>
        <v>79803.343866310694</v>
      </c>
      <c r="DZ31" s="5">
        <f t="shared" si="23"/>
        <v>85571.578132333409</v>
      </c>
      <c r="EA31" s="5" t="str">
        <f t="shared" si="24"/>
        <v/>
      </c>
      <c r="EB31" s="5" t="str">
        <f t="shared" si="25"/>
        <v/>
      </c>
      <c r="EC31" s="5" t="str">
        <f t="shared" si="26"/>
        <v/>
      </c>
      <c r="ED31" s="5" t="str">
        <f t="shared" si="27"/>
        <v/>
      </c>
      <c r="EE31" s="5" t="str">
        <f t="shared" si="28"/>
        <v/>
      </c>
      <c r="EF31" s="5" t="str">
        <f t="shared" si="29"/>
        <v/>
      </c>
      <c r="EG31" s="5" t="str">
        <f t="shared" si="30"/>
        <v/>
      </c>
      <c r="EH31" s="5" t="str">
        <f t="shared" si="31"/>
        <v/>
      </c>
      <c r="EI31" s="5" t="str">
        <f t="shared" si="32"/>
        <v/>
      </c>
      <c r="EJ31" s="5" t="str">
        <f t="shared" si="33"/>
        <v/>
      </c>
      <c r="EK31" s="5" t="str">
        <f t="shared" si="34"/>
        <v/>
      </c>
      <c r="EL31" s="5" t="str">
        <f t="shared" si="35"/>
        <v/>
      </c>
      <c r="EM31" s="5" t="str">
        <f t="shared" si="36"/>
        <v/>
      </c>
      <c r="EN31" s="5" t="str">
        <f t="shared" si="37"/>
        <v/>
      </c>
      <c r="EO31" s="5" t="str">
        <f t="shared" si="38"/>
        <v/>
      </c>
      <c r="ER31" s="4">
        <f t="shared" si="39"/>
        <v>3.1803192443241546</v>
      </c>
      <c r="ES31" s="4">
        <f t="shared" si="40"/>
        <v>7.9256609205141952</v>
      </c>
      <c r="ET31" s="4">
        <f t="shared" si="41"/>
        <v>13.448935891322337</v>
      </c>
      <c r="EU31" s="4">
        <f t="shared" si="42"/>
        <v>19.342531098539247</v>
      </c>
      <c r="EV31" s="4">
        <f t="shared" si="43"/>
        <v>25.414969514611336</v>
      </c>
      <c r="EW31" s="4">
        <f t="shared" si="44"/>
        <v>31.565318849847518</v>
      </c>
      <c r="EX31" s="4">
        <f t="shared" si="45"/>
        <v>37.736289557110076</v>
      </c>
      <c r="EY31" s="4">
        <f t="shared" si="46"/>
        <v>43.893776398867487</v>
      </c>
      <c r="EZ31" s="4">
        <f t="shared" si="47"/>
        <v>50.016882823171265</v>
      </c>
      <c r="FA31" s="4">
        <f t="shared" si="48"/>
        <v>56.09263910248778</v>
      </c>
      <c r="FB31" s="4">
        <f t="shared" si="49"/>
        <v>62.113023725961185</v>
      </c>
      <c r="FC31" s="4">
        <f t="shared" si="50"/>
        <v>68.073198300991635</v>
      </c>
      <c r="FD31" s="4">
        <f t="shared" si="51"/>
        <v>73.970419117245299</v>
      </c>
      <c r="FE31" s="4">
        <f t="shared" si="52"/>
        <v>79.803343866310698</v>
      </c>
      <c r="FF31" s="4">
        <f t="shared" si="53"/>
        <v>85.571578132333414</v>
      </c>
      <c r="FG31" s="4" t="str">
        <f t="shared" si="54"/>
        <v/>
      </c>
      <c r="FH31" s="4" t="str">
        <f t="shared" si="55"/>
        <v/>
      </c>
      <c r="FI31" s="4" t="str">
        <f t="shared" si="56"/>
        <v/>
      </c>
      <c r="FJ31" s="4" t="str">
        <f t="shared" si="57"/>
        <v/>
      </c>
      <c r="FK31" s="4" t="str">
        <f t="shared" si="58"/>
        <v/>
      </c>
      <c r="FL31" s="4" t="str">
        <f t="shared" si="59"/>
        <v/>
      </c>
      <c r="FM31" s="4" t="str">
        <f t="shared" si="60"/>
        <v/>
      </c>
      <c r="FN31" s="4" t="str">
        <f t="shared" si="61"/>
        <v/>
      </c>
      <c r="FO31" s="4" t="str">
        <f t="shared" si="62"/>
        <v/>
      </c>
      <c r="FP31" s="4" t="str">
        <f t="shared" si="63"/>
        <v/>
      </c>
      <c r="FQ31" s="4" t="str">
        <f t="shared" si="64"/>
        <v/>
      </c>
      <c r="FR31" s="4" t="str">
        <f t="shared" si="65"/>
        <v/>
      </c>
      <c r="FS31" s="4" t="str">
        <f t="shared" si="66"/>
        <v/>
      </c>
      <c r="FT31" s="4" t="str">
        <f t="shared" si="67"/>
        <v/>
      </c>
      <c r="FU31" s="4" t="str">
        <f t="shared" si="68"/>
        <v/>
      </c>
      <c r="FV31" s="5">
        <f t="shared" si="69"/>
        <v>7.9507981108103865</v>
      </c>
      <c r="FW31" s="5">
        <f>IF(DM31="","",FV31+(DM31+DL31)/2*5/1000)</f>
        <v>35.71574852290626</v>
      </c>
      <c r="FX31" s="5">
        <f t="shared" si="79"/>
        <v>89.152240552497588</v>
      </c>
      <c r="FY31" s="5">
        <f t="shared" si="80"/>
        <v>171.13090802715152</v>
      </c>
      <c r="FZ31" s="5">
        <f t="shared" si="81"/>
        <v>283.024659560028</v>
      </c>
      <c r="GA31" s="5">
        <f t="shared" si="82"/>
        <v>425.47538047117513</v>
      </c>
      <c r="GB31" s="5">
        <f t="shared" si="83"/>
        <v>598.72940148856912</v>
      </c>
      <c r="GC31" s="5">
        <f t="shared" si="84"/>
        <v>802.80456637851307</v>
      </c>
      <c r="GD31" s="5">
        <f t="shared" si="85"/>
        <v>1037.5812144336101</v>
      </c>
      <c r="GE31" s="5">
        <f t="shared" si="86"/>
        <v>1302.8550192477578</v>
      </c>
      <c r="GF31" s="5">
        <f t="shared" si="87"/>
        <v>1598.3691763188801</v>
      </c>
      <c r="GG31" s="5">
        <f t="shared" si="88"/>
        <v>1923.8347313862621</v>
      </c>
      <c r="GH31" s="5">
        <f t="shared" si="89"/>
        <v>2278.9437749318545</v>
      </c>
      <c r="GI31" s="5">
        <f t="shared" si="90"/>
        <v>2663.3781823907443</v>
      </c>
      <c r="GJ31" s="5">
        <f t="shared" si="91"/>
        <v>3076.8154873873546</v>
      </c>
      <c r="GK31" s="5" t="str">
        <f t="shared" si="92"/>
        <v/>
      </c>
      <c r="GL31" s="5" t="str">
        <f t="shared" si="93"/>
        <v/>
      </c>
      <c r="GM31" s="5" t="str">
        <f t="shared" si="94"/>
        <v/>
      </c>
      <c r="GN31" s="5" t="str">
        <f t="shared" si="95"/>
        <v/>
      </c>
      <c r="GO31" s="5" t="str">
        <f t="shared" si="96"/>
        <v/>
      </c>
      <c r="GP31" s="5" t="str">
        <f t="shared" si="97"/>
        <v/>
      </c>
      <c r="GQ31" s="5" t="str">
        <f t="shared" si="98"/>
        <v/>
      </c>
      <c r="GR31" s="5" t="str">
        <f t="shared" si="99"/>
        <v/>
      </c>
      <c r="GS31" s="5" t="str">
        <f t="shared" si="100"/>
        <v/>
      </c>
      <c r="GT31" s="5" t="str">
        <f t="shared" si="101"/>
        <v/>
      </c>
      <c r="GU31" s="5" t="str">
        <f t="shared" si="102"/>
        <v/>
      </c>
      <c r="GV31" s="5" t="str">
        <f t="shared" si="103"/>
        <v/>
      </c>
      <c r="GW31" s="5" t="str">
        <f t="shared" si="104"/>
        <v/>
      </c>
      <c r="GX31" s="5" t="str">
        <f t="shared" si="105"/>
        <v/>
      </c>
      <c r="GY31" s="5" t="str">
        <f t="shared" si="106"/>
        <v/>
      </c>
      <c r="HA31" s="4">
        <f>IF(FV31="","",(FV31/(FV31+'Tree Height and Biomass Calcs'!DI31)*100))</f>
        <v>32.335562931305226</v>
      </c>
      <c r="HB31" s="4">
        <f>IF(FW31="","",(FW31/(FW31+'Tree Height and Biomass Calcs'!DJ31)*100))</f>
        <v>38.492490431885045</v>
      </c>
      <c r="HC31" s="4">
        <f>IF(FX31="","",(FX31/(FX31+'Tree Height and Biomass Calcs'!DK31)*100))</f>
        <v>41.478318339621879</v>
      </c>
      <c r="HD31" s="4">
        <f>IF(FY31="","",(FY31/(FY31+'Tree Height and Biomass Calcs'!DL31)*100))</f>
        <v>43.201821329468466</v>
      </c>
      <c r="HE31" s="4">
        <f>IF(FZ31="","",(FZ31/(FZ31+'Tree Height and Biomass Calcs'!DM31)*100))</f>
        <v>44.269485705166083</v>
      </c>
      <c r="HF31" s="4">
        <f>IF(GA31="","",(GA31/(GA31+'Tree Height and Biomass Calcs'!DN31)*100))</f>
        <v>44.954354564298541</v>
      </c>
      <c r="HG31" s="4">
        <f>IF(GB31="","",(GB31/(GB31+'Tree Height and Biomass Calcs'!DO31)*100))</f>
        <v>45.398370698218912</v>
      </c>
      <c r="HH31" s="4">
        <f>IF(GC31="","",(GC31/(GC31+'Tree Height and Biomass Calcs'!DP31)*100))</f>
        <v>45.682481214083133</v>
      </c>
      <c r="HI31" s="4">
        <f>IF(GD31="","",(GD31/(GD31+'Tree Height and Biomass Calcs'!DQ31)*100))</f>
        <v>45.856069914381322</v>
      </c>
      <c r="HJ31" s="4">
        <f>IF(GE31="","",(GE31/(GE31+'Tree Height and Biomass Calcs'!DR31)*100))</f>
        <v>45.95086719662779</v>
      </c>
      <c r="HK31" s="4">
        <f>IF(GF31="","",(GF31/(GF31+'Tree Height and Biomass Calcs'!DS31)*100))</f>
        <v>45.988116393531286</v>
      </c>
      <c r="HL31" s="4">
        <f>IF(GG31="","",(GG31/(GG31+'Tree Height and Biomass Calcs'!DT31)*100))</f>
        <v>45.982522462631671</v>
      </c>
      <c r="HM31" s="4">
        <f>IF(GH31="","",(GH31/(GH31+'Tree Height and Biomass Calcs'!DU31)*100))</f>
        <v>45.944548946429656</v>
      </c>
      <c r="HN31" s="4">
        <f>IF(GI31="","",(GI31/(GI31+'Tree Height and Biomass Calcs'!DV31)*100))</f>
        <v>45.881815316602236</v>
      </c>
      <c r="HO31" s="4">
        <f>IF(GJ31="","",(GJ31/(GJ31+'Tree Height and Biomass Calcs'!DW31)*100))</f>
        <v>45.799979659371864</v>
      </c>
      <c r="HP31" s="4" t="str">
        <f>IF(GK31="","",(GK31/(GK31+'Tree Height and Biomass Calcs'!DX31)*100))</f>
        <v/>
      </c>
      <c r="HQ31" s="4" t="str">
        <f>IF(GL31="","",(GL31/(GL31+'Tree Height and Biomass Calcs'!DY31)*100))</f>
        <v/>
      </c>
      <c r="HR31" s="4" t="str">
        <f>IF(GM31="","",(GM31/(GM31+'Tree Height and Biomass Calcs'!DZ31)*100))</f>
        <v/>
      </c>
      <c r="HS31" s="4" t="str">
        <f>IF(GN31="","",(GN31/(GN31+'Tree Height and Biomass Calcs'!EA31)*100))</f>
        <v/>
      </c>
      <c r="HT31" s="4" t="str">
        <f>IF(GO31="","",(GO31/(GO31+'Tree Height and Biomass Calcs'!EB31)*100))</f>
        <v/>
      </c>
      <c r="HU31" s="4" t="str">
        <f>IF(GP31="","",(GP31/(GP31+'Tree Height and Biomass Calcs'!EC31)*100))</f>
        <v/>
      </c>
      <c r="HV31" s="4" t="str">
        <f>IF(GQ31="","",(GQ31/(GQ31+'Tree Height and Biomass Calcs'!ED31)*100))</f>
        <v/>
      </c>
      <c r="HW31" s="4" t="str">
        <f>IF(GR31="","",(GR31/(GR31+'Tree Height and Biomass Calcs'!EE31)*100))</f>
        <v/>
      </c>
      <c r="HX31" s="4" t="str">
        <f>IF(GS31="","",(GS31/(GS31+'Tree Height and Biomass Calcs'!EF31)*100))</f>
        <v/>
      </c>
      <c r="HY31" s="4" t="str">
        <f>IF(GT31="","",(GT31/(GT31+'Tree Height and Biomass Calcs'!EG31)*100))</f>
        <v/>
      </c>
      <c r="HZ31" s="4" t="str">
        <f>IF(GU31="","",(GU31/(GU31+'Tree Height and Biomass Calcs'!EH31)*100))</f>
        <v/>
      </c>
      <c r="IA31" s="4" t="str">
        <f>IF(GV31="","",(GV31/(GV31+'Tree Height and Biomass Calcs'!EI31)*100))</f>
        <v/>
      </c>
      <c r="IB31" s="4" t="str">
        <f>IF(GW31="","",(GW31/(GW31+'Tree Height and Biomass Calcs'!EJ31)*100))</f>
        <v/>
      </c>
      <c r="IC31" s="4" t="str">
        <f>IF(GX31="","",(GX31/(GX31+'Tree Height and Biomass Calcs'!EK31)*100))</f>
        <v/>
      </c>
      <c r="ID31" s="4" t="str">
        <f>IF(GY31="","",(GY31/(GY31+'Tree Height and Biomass Calcs'!EL31)*100))</f>
        <v/>
      </c>
    </row>
    <row r="32" spans="1:238" x14ac:dyDescent="0.25">
      <c r="A32" t="s">
        <v>271</v>
      </c>
      <c r="B32" t="s">
        <v>212</v>
      </c>
      <c r="C32" t="s">
        <v>213</v>
      </c>
      <c r="D32" t="s">
        <v>271</v>
      </c>
      <c r="E32" t="s">
        <v>212</v>
      </c>
      <c r="F32" t="s">
        <v>213</v>
      </c>
      <c r="G32" t="s">
        <v>25</v>
      </c>
      <c r="H32" t="s">
        <v>24</v>
      </c>
      <c r="I32" t="s">
        <v>35</v>
      </c>
      <c r="J32" t="s">
        <v>44</v>
      </c>
      <c r="K32" t="s">
        <v>28</v>
      </c>
      <c r="L32">
        <v>2.1708500000000002</v>
      </c>
      <c r="M32">
        <v>0.85396000000000005</v>
      </c>
      <c r="Q32">
        <v>2.17</v>
      </c>
      <c r="R32">
        <v>105.5</v>
      </c>
      <c r="S32">
        <v>0.76475000000000004</v>
      </c>
      <c r="T32">
        <v>16</v>
      </c>
      <c r="U32">
        <v>0.90800000000000003</v>
      </c>
      <c r="V32">
        <v>2.9</v>
      </c>
      <c r="W32">
        <v>105.7</v>
      </c>
      <c r="X32">
        <v>14</v>
      </c>
      <c r="Y32" s="4">
        <f t="shared" si="161"/>
        <v>6.4406499999999998</v>
      </c>
      <c r="Z32" s="4">
        <f t="shared" si="161"/>
        <v>10.71045</v>
      </c>
      <c r="AA32" s="4">
        <f t="shared" si="161"/>
        <v>14.98025</v>
      </c>
      <c r="AB32" s="4">
        <f t="shared" si="161"/>
        <v>19.250050000000002</v>
      </c>
      <c r="AC32" s="4">
        <f t="shared" si="161"/>
        <v>23.519850000000002</v>
      </c>
      <c r="AD32" s="4">
        <f t="shared" si="161"/>
        <v>27.789650000000002</v>
      </c>
      <c r="AE32" s="4">
        <f t="shared" si="161"/>
        <v>32.059449999999998</v>
      </c>
      <c r="AF32" s="4">
        <f t="shared" si="161"/>
        <v>36.329250000000002</v>
      </c>
      <c r="AG32" s="4">
        <f t="shared" si="161"/>
        <v>40.599050000000005</v>
      </c>
      <c r="AH32" s="4">
        <f t="shared" si="161"/>
        <v>44.868850000000002</v>
      </c>
      <c r="AI32" s="4">
        <f t="shared" si="162"/>
        <v>49.138650000000005</v>
      </c>
      <c r="AJ32" s="4">
        <f t="shared" si="162"/>
        <v>53.408450000000002</v>
      </c>
      <c r="AK32" s="4">
        <f t="shared" si="162"/>
        <v>57.678250000000006</v>
      </c>
      <c r="AL32" s="4">
        <f t="shared" si="162"/>
        <v>61.948050000000002</v>
      </c>
      <c r="AM32" s="4">
        <f t="shared" si="162"/>
        <v>66.217849999999999</v>
      </c>
      <c r="AN32" s="4">
        <f t="shared" si="162"/>
        <v>70.487650000000002</v>
      </c>
      <c r="AO32" s="4">
        <f t="shared" si="162"/>
        <v>74.757450000000006</v>
      </c>
      <c r="AP32" s="4">
        <f t="shared" si="162"/>
        <v>79.027250000000009</v>
      </c>
      <c r="AQ32" s="4">
        <f t="shared" si="162"/>
        <v>83.297050000000013</v>
      </c>
      <c r="AR32" s="4">
        <f t="shared" si="162"/>
        <v>87.566850000000002</v>
      </c>
      <c r="AS32" s="4">
        <f t="shared" si="163"/>
        <v>91.836650000000006</v>
      </c>
      <c r="AT32" s="4">
        <f t="shared" si="163"/>
        <v>96.106450000000009</v>
      </c>
      <c r="AU32" s="4">
        <f t="shared" si="163"/>
        <v>100.37625000000001</v>
      </c>
      <c r="AV32" s="4">
        <f t="shared" si="163"/>
        <v>104.64605</v>
      </c>
      <c r="AW32" s="4" t="str">
        <f t="shared" si="163"/>
        <v/>
      </c>
      <c r="AX32" s="4" t="str">
        <f t="shared" si="163"/>
        <v/>
      </c>
      <c r="AY32" s="4" t="str">
        <f t="shared" si="163"/>
        <v/>
      </c>
      <c r="AZ32" s="4" t="str">
        <f t="shared" si="163"/>
        <v/>
      </c>
      <c r="BA32" s="4" t="str">
        <f t="shared" si="163"/>
        <v/>
      </c>
      <c r="BB32" s="4" t="str">
        <f t="shared" si="163"/>
        <v/>
      </c>
      <c r="BC32" t="s">
        <v>271</v>
      </c>
      <c r="BD32" t="s">
        <v>212</v>
      </c>
      <c r="BE32" t="s">
        <v>213</v>
      </c>
      <c r="BF32" t="s">
        <v>24</v>
      </c>
      <c r="BG32" t="s">
        <v>37</v>
      </c>
      <c r="BH32" t="s">
        <v>38</v>
      </c>
      <c r="BI32">
        <v>1</v>
      </c>
      <c r="BJ32" t="s">
        <v>31</v>
      </c>
      <c r="BK32">
        <v>-1.1744000000000001</v>
      </c>
      <c r="BL32">
        <v>5.1617300000000004</v>
      </c>
      <c r="BM32">
        <v>0.30587999999999999</v>
      </c>
      <c r="BP32">
        <v>1.23</v>
      </c>
      <c r="BQ32">
        <v>1037.94</v>
      </c>
      <c r="BR32">
        <v>0.55306999999999995</v>
      </c>
      <c r="BS32">
        <v>25</v>
      </c>
      <c r="BT32">
        <v>0.90400000000000003</v>
      </c>
      <c r="BU32">
        <v>1.3</v>
      </c>
      <c r="BV32">
        <v>1056</v>
      </c>
      <c r="BW32">
        <v>23</v>
      </c>
      <c r="BX32" s="4">
        <f t="shared" si="140"/>
        <v>16.452006745838627</v>
      </c>
      <c r="BY32" s="4">
        <f t="shared" si="141"/>
        <v>44.003501390853579</v>
      </c>
      <c r="BZ32" s="4">
        <f t="shared" si="142"/>
        <v>78.602976092827063</v>
      </c>
      <c r="CA32" s="4">
        <f t="shared" si="143"/>
        <v>117.48776192911768</v>
      </c>
      <c r="CB32" s="4">
        <f t="shared" si="144"/>
        <v>159.12004559928764</v>
      </c>
      <c r="CC32" s="4">
        <f t="shared" si="145"/>
        <v>202.57214449904535</v>
      </c>
      <c r="CD32" s="4">
        <f t="shared" si="146"/>
        <v>247.24898844271576</v>
      </c>
      <c r="CE32" s="4">
        <f t="shared" si="147"/>
        <v>292.75081568052883</v>
      </c>
      <c r="CF32" s="4">
        <f t="shared" si="148"/>
        <v>338.79940562451702</v>
      </c>
      <c r="CG32" s="4">
        <f t="shared" si="154"/>
        <v>385.19572290329819</v>
      </c>
      <c r="CH32" s="4">
        <f t="shared" si="154"/>
        <v>431.79426060200871</v>
      </c>
      <c r="CI32" s="4">
        <f t="shared" si="160"/>
        <v>478.48680543041604</v>
      </c>
      <c r="CJ32" s="4">
        <f t="shared" si="160"/>
        <v>525.19178643815064</v>
      </c>
      <c r="CK32" s="4">
        <f t="shared" si="160"/>
        <v>571.8470712725092</v>
      </c>
      <c r="CL32" s="4">
        <f t="shared" si="160"/>
        <v>618.40496641215975</v>
      </c>
      <c r="CM32" s="4">
        <f t="shared" ref="CM32:CU32" si="164">IF(OR((EXP($BK32+$BL32*LN(LN(AN32+1)+($BM32/2))))&gt;$BV32,(EXP($BK32+$BL32*LN(LN(AN32+1)+($BM32/2))))&lt;$BU32),"",(EXP($BK32+$BL32*LN(LN(AN32+1)+($BM32/2)))))</f>
        <v>664.82866897564486</v>
      </c>
      <c r="CN32" s="4">
        <f t="shared" si="164"/>
        <v>711.08969953303233</v>
      </c>
      <c r="CO32" s="4">
        <f t="shared" si="164"/>
        <v>757.1660130039586</v>
      </c>
      <c r="CP32" s="4">
        <f t="shared" si="164"/>
        <v>803.04058765289881</v>
      </c>
      <c r="CQ32" s="4">
        <f t="shared" si="164"/>
        <v>848.70035716007067</v>
      </c>
      <c r="CR32" s="4">
        <f t="shared" si="164"/>
        <v>894.13539277550797</v>
      </c>
      <c r="CS32" s="4">
        <f t="shared" si="164"/>
        <v>939.3382703575661</v>
      </c>
      <c r="CT32" s="4">
        <f t="shared" si="164"/>
        <v>984.30357584348621</v>
      </c>
      <c r="CU32" s="4">
        <f t="shared" si="164"/>
        <v>1029.0275155710631</v>
      </c>
      <c r="CV32" s="4"/>
      <c r="CW32" s="4"/>
      <c r="CX32" s="4"/>
      <c r="CY32" s="4"/>
      <c r="CZ32" s="4"/>
      <c r="DA32" s="4"/>
      <c r="DB32" t="s">
        <v>271</v>
      </c>
      <c r="DC32" t="s">
        <v>212</v>
      </c>
      <c r="DD32" t="s">
        <v>499</v>
      </c>
      <c r="DE32" t="s">
        <v>213</v>
      </c>
      <c r="DF32" t="s">
        <v>446</v>
      </c>
      <c r="DG32">
        <v>0.44</v>
      </c>
      <c r="DH32">
        <v>0.02</v>
      </c>
      <c r="DI32">
        <v>80.77</v>
      </c>
      <c r="DJ32">
        <v>13.07</v>
      </c>
      <c r="DK32">
        <v>10</v>
      </c>
      <c r="DL32" s="5">
        <f t="shared" si="9"/>
        <v>1328.8285848613859</v>
      </c>
      <c r="DM32" s="5">
        <f t="shared" si="10"/>
        <v>3554.1628073392435</v>
      </c>
      <c r="DN32" s="5">
        <f t="shared" si="11"/>
        <v>6348.7623790176413</v>
      </c>
      <c r="DO32" s="5">
        <f t="shared" si="12"/>
        <v>9489.4865310148343</v>
      </c>
      <c r="DP32" s="5">
        <f t="shared" si="13"/>
        <v>12852.126083054462</v>
      </c>
      <c r="DQ32" s="5">
        <f t="shared" si="14"/>
        <v>16361.752111187892</v>
      </c>
      <c r="DR32" s="5">
        <f t="shared" si="15"/>
        <v>19970.30079651815</v>
      </c>
      <c r="DS32" s="5">
        <f t="shared" si="16"/>
        <v>23645.483382516311</v>
      </c>
      <c r="DT32" s="5">
        <f t="shared" si="17"/>
        <v>27364.827992292237</v>
      </c>
      <c r="DU32" s="5">
        <f t="shared" si="18"/>
        <v>31112.258538899394</v>
      </c>
      <c r="DV32" s="5">
        <f t="shared" si="19"/>
        <v>34876.022428824239</v>
      </c>
      <c r="DW32" s="5">
        <f t="shared" si="20"/>
        <v>38647.379274614701</v>
      </c>
      <c r="DX32" s="5">
        <f t="shared" si="21"/>
        <v>42419.740590609428</v>
      </c>
      <c r="DY32" s="5">
        <f t="shared" si="22"/>
        <v>46188.087946680564</v>
      </c>
      <c r="DZ32" s="5">
        <f t="shared" si="23"/>
        <v>49948.569137110142</v>
      </c>
      <c r="EA32" s="5">
        <f t="shared" si="24"/>
        <v>53698.211593162836</v>
      </c>
      <c r="EB32" s="5">
        <f t="shared" si="25"/>
        <v>57434.71503128302</v>
      </c>
      <c r="EC32" s="5">
        <f t="shared" si="26"/>
        <v>61156.298870329731</v>
      </c>
      <c r="ED32" s="5">
        <f t="shared" si="27"/>
        <v>64861.588264724633</v>
      </c>
      <c r="EE32" s="5">
        <f t="shared" si="28"/>
        <v>68549.527847818899</v>
      </c>
      <c r="EF32" s="5">
        <f t="shared" si="29"/>
        <v>72219.315674477781</v>
      </c>
      <c r="EG32" s="5">
        <f t="shared" si="30"/>
        <v>75870.352096780611</v>
      </c>
      <c r="EH32" s="5">
        <f t="shared" si="31"/>
        <v>79502.199820878377</v>
      </c>
      <c r="EI32" s="5">
        <f t="shared" si="32"/>
        <v>83114.552432674755</v>
      </c>
      <c r="EJ32" s="5" t="str">
        <f t="shared" si="33"/>
        <v/>
      </c>
      <c r="EK32" s="5" t="str">
        <f t="shared" si="34"/>
        <v/>
      </c>
      <c r="EL32" s="5" t="str">
        <f t="shared" si="35"/>
        <v/>
      </c>
      <c r="EM32" s="5" t="str">
        <f t="shared" si="36"/>
        <v/>
      </c>
      <c r="EN32" s="5" t="str">
        <f t="shared" si="37"/>
        <v/>
      </c>
      <c r="EO32" s="5" t="str">
        <f t="shared" si="38"/>
        <v/>
      </c>
      <c r="ER32" s="4">
        <f t="shared" si="39"/>
        <v>1.3288285848613859</v>
      </c>
      <c r="ES32" s="4">
        <f t="shared" si="40"/>
        <v>3.5541628073392433</v>
      </c>
      <c r="ET32" s="4">
        <f t="shared" si="41"/>
        <v>6.3487623790176411</v>
      </c>
      <c r="EU32" s="4">
        <f t="shared" si="42"/>
        <v>9.4894865310148351</v>
      </c>
      <c r="EV32" s="4">
        <f t="shared" si="43"/>
        <v>12.852126083054461</v>
      </c>
      <c r="EW32" s="4">
        <f t="shared" si="44"/>
        <v>16.361752111187894</v>
      </c>
      <c r="EX32" s="4">
        <f t="shared" si="45"/>
        <v>19.970300796518149</v>
      </c>
      <c r="EY32" s="4">
        <f t="shared" si="46"/>
        <v>23.645483382516311</v>
      </c>
      <c r="EZ32" s="4">
        <f t="shared" si="47"/>
        <v>27.364827992292238</v>
      </c>
      <c r="FA32" s="4">
        <f t="shared" si="48"/>
        <v>31.112258538899393</v>
      </c>
      <c r="FB32" s="4">
        <f t="shared" si="49"/>
        <v>34.876022428824236</v>
      </c>
      <c r="FC32" s="4">
        <f t="shared" si="50"/>
        <v>38.6473792746147</v>
      </c>
      <c r="FD32" s="4">
        <f t="shared" si="51"/>
        <v>42.419740590609429</v>
      </c>
      <c r="FE32" s="4">
        <f t="shared" si="52"/>
        <v>46.188087946680561</v>
      </c>
      <c r="FF32" s="4">
        <f t="shared" si="53"/>
        <v>49.948569137110141</v>
      </c>
      <c r="FG32" s="4">
        <f t="shared" si="54"/>
        <v>53.698211593162839</v>
      </c>
      <c r="FH32" s="4">
        <f t="shared" si="55"/>
        <v>57.434715031283019</v>
      </c>
      <c r="FI32" s="4">
        <f t="shared" si="56"/>
        <v>61.156298870329728</v>
      </c>
      <c r="FJ32" s="4">
        <f t="shared" si="57"/>
        <v>64.861588264724631</v>
      </c>
      <c r="FK32" s="4">
        <f t="shared" si="58"/>
        <v>68.549527847818894</v>
      </c>
      <c r="FL32" s="4">
        <f t="shared" si="59"/>
        <v>72.219315674477784</v>
      </c>
      <c r="FM32" s="4">
        <f t="shared" si="60"/>
        <v>75.870352096780607</v>
      </c>
      <c r="FN32" s="4">
        <f t="shared" si="61"/>
        <v>79.502199820878374</v>
      </c>
      <c r="FO32" s="4">
        <f t="shared" si="62"/>
        <v>83.114552432674756</v>
      </c>
      <c r="FP32" s="4" t="str">
        <f t="shared" si="63"/>
        <v/>
      </c>
      <c r="FQ32" s="4" t="str">
        <f t="shared" si="64"/>
        <v/>
      </c>
      <c r="FR32" s="4" t="str">
        <f t="shared" si="65"/>
        <v/>
      </c>
      <c r="FS32" s="4" t="str">
        <f t="shared" si="66"/>
        <v/>
      </c>
      <c r="FT32" s="4" t="str">
        <f t="shared" si="67"/>
        <v/>
      </c>
      <c r="FU32" s="4" t="str">
        <f t="shared" si="68"/>
        <v/>
      </c>
      <c r="FV32" s="5">
        <f t="shared" si="69"/>
        <v>3.322071462153465</v>
      </c>
      <c r="FW32" s="5">
        <f>IF(DM32="","",FV32+(DM32+DL32)/2*5/1000)</f>
        <v>15.529549942655038</v>
      </c>
      <c r="FX32" s="5">
        <f t="shared" si="79"/>
        <v>40.286862908547249</v>
      </c>
      <c r="FY32" s="5">
        <f t="shared" si="80"/>
        <v>79.882485183628432</v>
      </c>
      <c r="FZ32" s="5">
        <f t="shared" si="81"/>
        <v>135.73651671880168</v>
      </c>
      <c r="GA32" s="5">
        <f t="shared" si="82"/>
        <v>208.77121220440756</v>
      </c>
      <c r="GB32" s="5">
        <f t="shared" si="83"/>
        <v>299.60134447367267</v>
      </c>
      <c r="GC32" s="5">
        <f t="shared" si="84"/>
        <v>408.64080492125879</v>
      </c>
      <c r="GD32" s="5">
        <f t="shared" si="85"/>
        <v>536.16658335828015</v>
      </c>
      <c r="GE32" s="5">
        <f t="shared" si="86"/>
        <v>682.35929968625919</v>
      </c>
      <c r="GF32" s="5">
        <f t="shared" si="87"/>
        <v>847.33000210556827</v>
      </c>
      <c r="GG32" s="5">
        <f t="shared" si="88"/>
        <v>1031.1385063641656</v>
      </c>
      <c r="GH32" s="5">
        <f t="shared" si="89"/>
        <v>1233.8063060272259</v>
      </c>
      <c r="GI32" s="5">
        <f t="shared" si="90"/>
        <v>1455.3258773704508</v>
      </c>
      <c r="GJ32" s="5">
        <f t="shared" si="91"/>
        <v>1695.6675200799275</v>
      </c>
      <c r="GK32" s="5">
        <f t="shared" si="92"/>
        <v>1954.78447190561</v>
      </c>
      <c r="GL32" s="5">
        <f t="shared" si="93"/>
        <v>2232.6167884667248</v>
      </c>
      <c r="GM32" s="5">
        <f t="shared" si="94"/>
        <v>2529.0943232207565</v>
      </c>
      <c r="GN32" s="5">
        <f t="shared" si="95"/>
        <v>2844.1390410583922</v>
      </c>
      <c r="GO32" s="5">
        <f t="shared" si="96"/>
        <v>3177.6668313397508</v>
      </c>
      <c r="GP32" s="5">
        <f t="shared" si="97"/>
        <v>3529.5889401454924</v>
      </c>
      <c r="GQ32" s="5">
        <f t="shared" si="98"/>
        <v>3899.8131095736385</v>
      </c>
      <c r="GR32" s="5">
        <f t="shared" si="99"/>
        <v>4288.2444893677857</v>
      </c>
      <c r="GS32" s="5">
        <f t="shared" si="100"/>
        <v>4694.7863700016687</v>
      </c>
      <c r="GT32" s="5" t="str">
        <f t="shared" si="101"/>
        <v/>
      </c>
      <c r="GU32" s="5" t="str">
        <f t="shared" si="102"/>
        <v/>
      </c>
      <c r="GV32" s="5" t="str">
        <f t="shared" si="103"/>
        <v/>
      </c>
      <c r="GW32" s="5" t="str">
        <f t="shared" si="104"/>
        <v/>
      </c>
      <c r="GX32" s="5" t="str">
        <f t="shared" si="105"/>
        <v/>
      </c>
      <c r="GY32" s="5" t="str">
        <f t="shared" si="106"/>
        <v/>
      </c>
      <c r="HA32" s="4">
        <f>IF(FV32="","",(FV32/(FV32+'Tree Height and Biomass Calcs'!DI32)*100))</f>
        <v>23.468710697547319</v>
      </c>
      <c r="HB32" s="4">
        <f>IF(FW32="","",(FW32/(FW32+'Tree Height and Biomass Calcs'!DJ32)*100))</f>
        <v>31.598853660574893</v>
      </c>
      <c r="HC32" s="4">
        <f>IF(FX32="","",(FX32/(FX32+'Tree Height and Biomass Calcs'!DK32)*100))</f>
        <v>35.742400627438336</v>
      </c>
      <c r="HD32" s="4">
        <f>IF(FY32="","",(FY32/(FY32+'Tree Height and Biomass Calcs'!DL32)*100))</f>
        <v>38.068198435808569</v>
      </c>
      <c r="HE32" s="4">
        <f>IF(FZ32="","",(FZ32/(FZ32+'Tree Height and Biomass Calcs'!DM32)*100))</f>
        <v>39.411875617290718</v>
      </c>
      <c r="HF32" s="4">
        <f>IF(GA32="","",(GA32/(GA32+'Tree Height and Biomass Calcs'!DN32)*100))</f>
        <v>40.177929989077668</v>
      </c>
      <c r="HG32" s="4">
        <f>IF(GB32="","",(GB32/(GB32+'Tree Height and Biomass Calcs'!DO32)*100))</f>
        <v>40.583380496409255</v>
      </c>
      <c r="HH32" s="4">
        <f>IF(GC32="","",(GC32/(GC32+'Tree Height and Biomass Calcs'!DP32)*100))</f>
        <v>40.753586193277052</v>
      </c>
      <c r="HI32" s="4">
        <f>IF(GD32="","",(GD32/(GD32+'Tree Height and Biomass Calcs'!DQ32)*100))</f>
        <v>40.765231155875583</v>
      </c>
      <c r="HJ32" s="4">
        <f>IF(GE32="","",(GE32/(GE32+'Tree Height and Biomass Calcs'!DR32)*100))</f>
        <v>40.667411570546555</v>
      </c>
      <c r="HK32" s="4">
        <f>IF(GF32="","",(GF32/(GF32+'Tree Height and Biomass Calcs'!DS32)*100))</f>
        <v>40.492739000289937</v>
      </c>
      <c r="HL32" s="4">
        <f>IF(GG32="","",(GG32/(GG32+'Tree Height and Biomass Calcs'!DT32)*100))</f>
        <v>40.263536336447018</v>
      </c>
      <c r="HM32" s="4">
        <f>IF(GH32="","",(GH32/(GH32+'Tree Height and Biomass Calcs'!DU32)*100))</f>
        <v>39.995467007417609</v>
      </c>
      <c r="HN32" s="4">
        <f>IF(GI32="","",(GI32/(GI32+'Tree Height and Biomass Calcs'!DV32)*100))</f>
        <v>39.699749572201519</v>
      </c>
      <c r="HO32" s="4">
        <f>IF(GJ32="","",(GJ32/(GJ32+'Tree Height and Biomass Calcs'!DW32)*100))</f>
        <v>39.384557155156443</v>
      </c>
      <c r="HP32" s="4">
        <f>IF(GK32="","",(GK32/(GK32+'Tree Height and Biomass Calcs'!DX32)*100))</f>
        <v>39.055928803629818</v>
      </c>
      <c r="HQ32" s="4">
        <f>IF(GL32="","",(GL32/(GL32+'Tree Height and Biomass Calcs'!DY32)*100))</f>
        <v>38.718378727508089</v>
      </c>
      <c r="HR32" s="4">
        <f>IF(GM32="","",(GM32/(GM32+'Tree Height and Biomass Calcs'!DZ32)*100))</f>
        <v>38.375313009103209</v>
      </c>
      <c r="HS32" s="4">
        <f>IF(GN32="","",(GN32/(GN32+'Tree Height and Biomass Calcs'!EA32)*100))</f>
        <v>38.02932043556531</v>
      </c>
      <c r="HT32" s="4">
        <f>IF(GO32="","",(GO32/(GO32+'Tree Height and Biomass Calcs'!EB32)*100))</f>
        <v>37.68237914007171</v>
      </c>
      <c r="HU32" s="4">
        <f>IF(GP32="","",(GP32/(GP32+'Tree Height and Biomass Calcs'!EC32)*100))</f>
        <v>37.336005780220525</v>
      </c>
      <c r="HV32" s="4">
        <f>IF(GQ32="","",(GQ32/(GQ32+'Tree Height and Biomass Calcs'!ED32)*100))</f>
        <v>36.991364777460824</v>
      </c>
      <c r="HW32" s="4">
        <f>IF(GR32="","",(GR32/(GR32+'Tree Height and Biomass Calcs'!EE32)*100))</f>
        <v>36.6493493393614</v>
      </c>
      <c r="HX32" s="4">
        <f>IF(GS32="","",(GS32/(GS32+'Tree Height and Biomass Calcs'!EF32)*100))</f>
        <v>36.310642249016816</v>
      </c>
      <c r="HY32" s="4" t="str">
        <f>IF(GT32="","",(GT32/(GT32+'Tree Height and Biomass Calcs'!EG32)*100))</f>
        <v/>
      </c>
      <c r="HZ32" s="4" t="str">
        <f>IF(GU32="","",(GU32/(GU32+'Tree Height and Biomass Calcs'!EH32)*100))</f>
        <v/>
      </c>
      <c r="IA32" s="4" t="str">
        <f>IF(GV32="","",(GV32/(GV32+'Tree Height and Biomass Calcs'!EI32)*100))</f>
        <v/>
      </c>
      <c r="IB32" s="4" t="str">
        <f>IF(GW32="","",(GW32/(GW32+'Tree Height and Biomass Calcs'!EJ32)*100))</f>
        <v/>
      </c>
      <c r="IC32" s="4" t="str">
        <f>IF(GX32="","",(GX32/(GX32+'Tree Height and Biomass Calcs'!EK32)*100))</f>
        <v/>
      </c>
      <c r="ID32" s="4" t="str">
        <f>IF(GY32="","",(GY32/(GY32+'Tree Height and Biomass Calcs'!EL32)*100))</f>
        <v/>
      </c>
    </row>
    <row r="33" spans="1:238" x14ac:dyDescent="0.25">
      <c r="A33" t="s">
        <v>278</v>
      </c>
      <c r="B33" t="s">
        <v>212</v>
      </c>
      <c r="C33" t="s">
        <v>213</v>
      </c>
      <c r="D33" t="s">
        <v>278</v>
      </c>
      <c r="E33" t="s">
        <v>212</v>
      </c>
      <c r="F33" t="s">
        <v>213</v>
      </c>
      <c r="G33" t="s">
        <v>25</v>
      </c>
      <c r="H33" t="s">
        <v>24</v>
      </c>
      <c r="I33" t="s">
        <v>35</v>
      </c>
      <c r="J33" t="s">
        <v>36</v>
      </c>
      <c r="K33" t="s">
        <v>43</v>
      </c>
      <c r="L33">
        <v>1.47953</v>
      </c>
      <c r="M33">
        <v>1.6588499999999999</v>
      </c>
      <c r="N33">
        <v>5.13E-3</v>
      </c>
      <c r="O33">
        <v>-1.4999999999999999E-4</v>
      </c>
      <c r="Q33">
        <v>1.48</v>
      </c>
      <c r="R33">
        <v>91.77</v>
      </c>
      <c r="S33">
        <v>3.00231</v>
      </c>
      <c r="T33">
        <v>37</v>
      </c>
      <c r="U33">
        <v>0.99</v>
      </c>
      <c r="V33">
        <v>1.3</v>
      </c>
      <c r="W33">
        <v>97.9</v>
      </c>
      <c r="X33">
        <v>33</v>
      </c>
      <c r="Y33" s="4">
        <f t="shared" ref="Y33:AM33" si="165">IF(OR(($L33+$M33*Y$2+$N33*Y$2^2+$O33*Y$2^3)&gt;$W33,($L33+$M33*Y$2+$N33*Y$2^2+$O33*Y$2^3)&lt;$V33),"",($L33+$M33*Y$2+$N33*Y$2^2+$O33*Y$2^3))</f>
        <v>9.8832799999999992</v>
      </c>
      <c r="Z33" s="4">
        <f t="shared" si="165"/>
        <v>18.431030000000003</v>
      </c>
      <c r="AA33" s="4">
        <f t="shared" si="165"/>
        <v>27.010279999999998</v>
      </c>
      <c r="AB33" s="4">
        <f t="shared" si="165"/>
        <v>35.508529999999993</v>
      </c>
      <c r="AC33" s="4">
        <f t="shared" si="165"/>
        <v>43.813279999999992</v>
      </c>
      <c r="AD33" s="4">
        <f t="shared" si="165"/>
        <v>51.812029999999993</v>
      </c>
      <c r="AE33" s="4">
        <f t="shared" si="165"/>
        <v>59.392280000000007</v>
      </c>
      <c r="AF33" s="4">
        <f t="shared" si="165"/>
        <v>66.44153</v>
      </c>
      <c r="AG33" s="4">
        <f t="shared" si="165"/>
        <v>72.847279999999984</v>
      </c>
      <c r="AH33" s="4">
        <f t="shared" si="165"/>
        <v>78.497029999999995</v>
      </c>
      <c r="AI33" s="4">
        <f t="shared" si="165"/>
        <v>83.278279999999995</v>
      </c>
      <c r="AJ33" s="4">
        <f t="shared" si="165"/>
        <v>87.078530000000001</v>
      </c>
      <c r="AK33" s="4">
        <f t="shared" si="165"/>
        <v>89.78528</v>
      </c>
      <c r="AL33" s="4">
        <f t="shared" si="165"/>
        <v>91.286030000000011</v>
      </c>
      <c r="AM33" s="4">
        <f t="shared" si="165"/>
        <v>91.468279999999993</v>
      </c>
      <c r="BC33" t="s">
        <v>278</v>
      </c>
      <c r="BD33" t="s">
        <v>212</v>
      </c>
      <c r="BE33" t="s">
        <v>213</v>
      </c>
      <c r="BF33" t="s">
        <v>24</v>
      </c>
      <c r="BG33" t="s">
        <v>37</v>
      </c>
      <c r="BH33" t="s">
        <v>38</v>
      </c>
      <c r="BI33" t="s">
        <v>27</v>
      </c>
      <c r="BJ33" t="s">
        <v>64</v>
      </c>
      <c r="BK33">
        <v>-1.6890499999999999</v>
      </c>
      <c r="BL33">
        <v>5.9547100000000004</v>
      </c>
      <c r="BM33">
        <v>1.3600000000000001E-3</v>
      </c>
      <c r="BP33">
        <v>1.5</v>
      </c>
      <c r="BQ33">
        <v>1586.68</v>
      </c>
      <c r="BR33">
        <v>3.6880000000000003E-2</v>
      </c>
      <c r="BS33">
        <v>32</v>
      </c>
      <c r="BT33">
        <v>0.998</v>
      </c>
      <c r="BU33">
        <v>0.1</v>
      </c>
      <c r="BV33">
        <v>2159.1</v>
      </c>
      <c r="BW33">
        <v>30</v>
      </c>
      <c r="BX33" s="4">
        <f t="shared" ref="BX33:CL33" si="166">IF(OR((EXP($BK33+$BL33*LN(LN(Y33+1))+(Y33)*($BM33/2)))&gt;$BV33,(EXP($BK33+$BL33*LN(LN(Y33+1))+(Y33)*($BM33/2)))&lt;$BU33),"",(EXP($BK33+$BL33*LN(LN(Y33+1))+(Y33)*($BM33/2))))</f>
        <v>33.084293150091234</v>
      </c>
      <c r="BY33" s="4">
        <f t="shared" si="166"/>
        <v>121.42266881073805</v>
      </c>
      <c r="BZ33" s="4">
        <f t="shared" si="166"/>
        <v>244.02359869403963</v>
      </c>
      <c r="CA33" s="4">
        <f t="shared" si="166"/>
        <v>387.07743179941718</v>
      </c>
      <c r="CB33" s="4">
        <f t="shared" si="166"/>
        <v>541.42827494028325</v>
      </c>
      <c r="CC33" s="4">
        <f t="shared" si="166"/>
        <v>700.25262928789721</v>
      </c>
      <c r="CD33" s="4">
        <f t="shared" si="166"/>
        <v>858.00142490480937</v>
      </c>
      <c r="CE33" s="4">
        <f t="shared" si="166"/>
        <v>1009.8799695370751</v>
      </c>
      <c r="CF33" s="4">
        <f t="shared" si="166"/>
        <v>1151.5722500030699</v>
      </c>
      <c r="CG33" s="4">
        <f t="shared" si="166"/>
        <v>1279.0881601247604</v>
      </c>
      <c r="CH33" s="4">
        <f t="shared" si="166"/>
        <v>1388.6789421201011</v>
      </c>
      <c r="CI33" s="4">
        <f t="shared" si="166"/>
        <v>1476.7943714262299</v>
      </c>
      <c r="CJ33" s="4">
        <f t="shared" si="166"/>
        <v>1540.0684277527398</v>
      </c>
      <c r="CK33" s="4">
        <f t="shared" si="166"/>
        <v>1575.3272051607184</v>
      </c>
      <c r="CL33" s="4">
        <f t="shared" si="166"/>
        <v>1579.6174025437094</v>
      </c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t="s">
        <v>302</v>
      </c>
      <c r="DC33" t="s">
        <v>212</v>
      </c>
      <c r="DD33" t="s">
        <v>499</v>
      </c>
      <c r="DE33" t="s">
        <v>213</v>
      </c>
      <c r="DF33" t="s">
        <v>446</v>
      </c>
      <c r="DG33">
        <v>0.36</v>
      </c>
      <c r="DH33">
        <v>0.12</v>
      </c>
      <c r="DI33">
        <v>57.99</v>
      </c>
      <c r="DJ33">
        <v>30.52</v>
      </c>
      <c r="DK33">
        <v>10</v>
      </c>
      <c r="DL33" s="5">
        <f t="shared" si="9"/>
        <v>1918.5581597737907</v>
      </c>
      <c r="DM33" s="5">
        <f t="shared" si="10"/>
        <v>7041.3005643346996</v>
      </c>
      <c r="DN33" s="5">
        <f t="shared" si="11"/>
        <v>14150.928488267358</v>
      </c>
      <c r="DO33" s="5">
        <f t="shared" si="12"/>
        <v>22446.620270048203</v>
      </c>
      <c r="DP33" s="5">
        <f t="shared" si="13"/>
        <v>31397.425663787028</v>
      </c>
      <c r="DQ33" s="5">
        <f t="shared" si="14"/>
        <v>40607.649972405161</v>
      </c>
      <c r="DR33" s="5">
        <f t="shared" si="15"/>
        <v>49755.502630229894</v>
      </c>
      <c r="DS33" s="5">
        <f t="shared" si="16"/>
        <v>58562.939433454987</v>
      </c>
      <c r="DT33" s="5">
        <f t="shared" si="17"/>
        <v>66779.674777678025</v>
      </c>
      <c r="DU33" s="5">
        <f t="shared" si="18"/>
        <v>74174.322405634855</v>
      </c>
      <c r="DV33" s="5">
        <f t="shared" si="19"/>
        <v>80529.491853544663</v>
      </c>
      <c r="DW33" s="5">
        <f t="shared" si="20"/>
        <v>85639.305599007072</v>
      </c>
      <c r="DX33" s="5">
        <f t="shared" si="21"/>
        <v>89308.568125381382</v>
      </c>
      <c r="DY33" s="5">
        <f t="shared" si="22"/>
        <v>91353.224627270072</v>
      </c>
      <c r="DZ33" s="5">
        <f t="shared" si="23"/>
        <v>91602.013173509709</v>
      </c>
      <c r="EA33" s="5" t="str">
        <f t="shared" si="24"/>
        <v/>
      </c>
      <c r="EB33" s="5" t="str">
        <f t="shared" si="25"/>
        <v/>
      </c>
      <c r="EC33" s="5" t="str">
        <f t="shared" si="26"/>
        <v/>
      </c>
      <c r="ED33" s="5" t="str">
        <f t="shared" si="27"/>
        <v/>
      </c>
      <c r="EE33" s="5" t="str">
        <f t="shared" si="28"/>
        <v/>
      </c>
      <c r="EF33" s="5" t="str">
        <f t="shared" si="29"/>
        <v/>
      </c>
      <c r="EG33" s="5" t="str">
        <f t="shared" si="30"/>
        <v/>
      </c>
      <c r="EH33" s="5" t="str">
        <f t="shared" si="31"/>
        <v/>
      </c>
      <c r="EI33" s="5" t="str">
        <f t="shared" si="32"/>
        <v/>
      </c>
      <c r="EJ33" s="5" t="str">
        <f t="shared" si="33"/>
        <v/>
      </c>
      <c r="EK33" s="5" t="str">
        <f t="shared" si="34"/>
        <v/>
      </c>
      <c r="EL33" s="5" t="str">
        <f t="shared" si="35"/>
        <v/>
      </c>
      <c r="EM33" s="5" t="str">
        <f t="shared" si="36"/>
        <v/>
      </c>
      <c r="EN33" s="5" t="str">
        <f t="shared" si="37"/>
        <v/>
      </c>
      <c r="EO33" s="5" t="str">
        <f t="shared" si="38"/>
        <v/>
      </c>
      <c r="ER33" s="4">
        <f t="shared" si="39"/>
        <v>1.9185581597737908</v>
      </c>
      <c r="ES33" s="4">
        <f t="shared" si="40"/>
        <v>7.0413005643346995</v>
      </c>
      <c r="ET33" s="4">
        <f t="shared" si="41"/>
        <v>14.150928488267358</v>
      </c>
      <c r="EU33" s="4">
        <f t="shared" si="42"/>
        <v>22.446620270048204</v>
      </c>
      <c r="EV33" s="4">
        <f t="shared" si="43"/>
        <v>31.397425663787029</v>
      </c>
      <c r="EW33" s="4">
        <f t="shared" si="44"/>
        <v>40.607649972405163</v>
      </c>
      <c r="EX33" s="4">
        <f t="shared" si="45"/>
        <v>49.755502630229891</v>
      </c>
      <c r="EY33" s="4">
        <f t="shared" si="46"/>
        <v>58.562939433454986</v>
      </c>
      <c r="EZ33" s="4">
        <f t="shared" si="47"/>
        <v>66.779674777678025</v>
      </c>
      <c r="FA33" s="4">
        <f t="shared" si="48"/>
        <v>74.174322405634854</v>
      </c>
      <c r="FB33" s="4">
        <f t="shared" si="49"/>
        <v>80.52949185354467</v>
      </c>
      <c r="FC33" s="4">
        <f t="shared" si="50"/>
        <v>85.639305599007074</v>
      </c>
      <c r="FD33" s="4">
        <f t="shared" si="51"/>
        <v>89.308568125381385</v>
      </c>
      <c r="FE33" s="4">
        <f t="shared" si="52"/>
        <v>91.353224627270066</v>
      </c>
      <c r="FF33" s="4">
        <f t="shared" si="53"/>
        <v>91.602013173509704</v>
      </c>
      <c r="FG33" s="4" t="str">
        <f t="shared" si="54"/>
        <v/>
      </c>
      <c r="FH33" s="4" t="str">
        <f t="shared" si="55"/>
        <v/>
      </c>
      <c r="FI33" s="4" t="str">
        <f t="shared" si="56"/>
        <v/>
      </c>
      <c r="FJ33" s="4" t="str">
        <f t="shared" si="57"/>
        <v/>
      </c>
      <c r="FK33" s="4" t="str">
        <f t="shared" si="58"/>
        <v/>
      </c>
      <c r="FL33" s="4" t="str">
        <f t="shared" si="59"/>
        <v/>
      </c>
      <c r="FM33" s="4" t="str">
        <f t="shared" si="60"/>
        <v/>
      </c>
      <c r="FN33" s="4" t="str">
        <f t="shared" si="61"/>
        <v/>
      </c>
      <c r="FO33" s="4" t="str">
        <f t="shared" si="62"/>
        <v/>
      </c>
      <c r="FP33" s="4" t="str">
        <f t="shared" si="63"/>
        <v/>
      </c>
      <c r="FQ33" s="4" t="str">
        <f t="shared" si="64"/>
        <v/>
      </c>
      <c r="FR33" s="4" t="str">
        <f t="shared" si="65"/>
        <v/>
      </c>
      <c r="FS33" s="4" t="str">
        <f t="shared" si="66"/>
        <v/>
      </c>
      <c r="FT33" s="4" t="str">
        <f t="shared" si="67"/>
        <v/>
      </c>
      <c r="FU33" s="4" t="str">
        <f t="shared" si="68"/>
        <v/>
      </c>
      <c r="FV33" s="5">
        <f t="shared" si="69"/>
        <v>4.7963953994344761</v>
      </c>
      <c r="FW33" s="5">
        <f>IF(DM33="","",FV33+(DM33+DL33)/2*5/1000)</f>
        <v>27.196042209705702</v>
      </c>
      <c r="FX33" s="5">
        <f t="shared" si="79"/>
        <v>80.176614841210835</v>
      </c>
      <c r="FY33" s="5">
        <f t="shared" si="80"/>
        <v>171.67048673699975</v>
      </c>
      <c r="FZ33" s="5">
        <f t="shared" si="81"/>
        <v>306.28060157158779</v>
      </c>
      <c r="GA33" s="5">
        <f t="shared" si="82"/>
        <v>486.29329066206833</v>
      </c>
      <c r="GB33" s="5">
        <f t="shared" si="83"/>
        <v>712.20117216865606</v>
      </c>
      <c r="GC33" s="5">
        <f t="shared" si="84"/>
        <v>982.99727732786823</v>
      </c>
      <c r="GD33" s="5">
        <f t="shared" si="85"/>
        <v>1296.3538128557007</v>
      </c>
      <c r="GE33" s="5">
        <f t="shared" si="86"/>
        <v>1648.7388058139829</v>
      </c>
      <c r="GF33" s="5">
        <f t="shared" si="87"/>
        <v>2035.4983414619317</v>
      </c>
      <c r="GG33" s="5">
        <f t="shared" si="88"/>
        <v>2450.9203350933112</v>
      </c>
      <c r="GH33" s="5">
        <f t="shared" si="89"/>
        <v>2888.2900194042822</v>
      </c>
      <c r="GI33" s="5">
        <f t="shared" si="90"/>
        <v>3339.944501285911</v>
      </c>
      <c r="GJ33" s="5">
        <f t="shared" si="91"/>
        <v>3797.3325957878606</v>
      </c>
      <c r="GK33" s="5" t="str">
        <f t="shared" si="92"/>
        <v/>
      </c>
      <c r="GL33" s="5" t="str">
        <f t="shared" si="93"/>
        <v/>
      </c>
      <c r="GM33" s="5" t="str">
        <f t="shared" si="94"/>
        <v/>
      </c>
      <c r="GN33" s="5" t="str">
        <f t="shared" si="95"/>
        <v/>
      </c>
      <c r="GO33" s="5" t="str">
        <f t="shared" si="96"/>
        <v/>
      </c>
      <c r="GP33" s="5" t="str">
        <f t="shared" si="97"/>
        <v/>
      </c>
      <c r="GQ33" s="5" t="str">
        <f t="shared" si="98"/>
        <v/>
      </c>
      <c r="GR33" s="5" t="str">
        <f t="shared" si="99"/>
        <v/>
      </c>
      <c r="GS33" s="5" t="str">
        <f t="shared" si="100"/>
        <v/>
      </c>
      <c r="GT33" s="5" t="str">
        <f t="shared" si="101"/>
        <v/>
      </c>
      <c r="GU33" s="5" t="str">
        <f t="shared" si="102"/>
        <v/>
      </c>
      <c r="GV33" s="5" t="str">
        <f t="shared" si="103"/>
        <v/>
      </c>
      <c r="GW33" s="5" t="str">
        <f t="shared" si="104"/>
        <v/>
      </c>
      <c r="GX33" s="5" t="str">
        <f t="shared" si="105"/>
        <v/>
      </c>
      <c r="GY33" s="5" t="str">
        <f t="shared" si="106"/>
        <v/>
      </c>
      <c r="HA33" s="4">
        <f>IF(FV33="","",(FV33/(FV33+'Tree Height and Biomass Calcs'!DI33)*100))</f>
        <v>13.26808640271382</v>
      </c>
      <c r="HB33" s="4">
        <f>IF(FW33="","",(FW33/(FW33+'Tree Height and Biomass Calcs'!DJ33)*100))</f>
        <v>16.064367029288331</v>
      </c>
      <c r="HC33" s="4">
        <f>IF(FX33="","",(FX33/(FX33+'Tree Height and Biomass Calcs'!DK33)*100))</f>
        <v>18.475790269851462</v>
      </c>
      <c r="HD33" s="4">
        <f>IF(FY33="","",(FY33/(FY33+'Tree Height and Biomass Calcs'!DL33)*100))</f>
        <v>20.375749327386007</v>
      </c>
      <c r="HE33" s="4">
        <f>IF(FZ33="","",(FZ33/(FZ33+'Tree Height and Biomass Calcs'!DM33)*100))</f>
        <v>21.98716635378927</v>
      </c>
      <c r="HF33" s="4">
        <f>IF(GA33="","",(GA33/(GA33+'Tree Height and Biomass Calcs'!DN33)*100))</f>
        <v>23.443441880560762</v>
      </c>
      <c r="HG33" s="4">
        <f>IF(GB33="","",(GB33/(GB33+'Tree Height and Biomass Calcs'!DO33)*100))</f>
        <v>24.815569996939246</v>
      </c>
      <c r="HH33" s="4">
        <f>IF(GC33="","",(GC33/(GC33+'Tree Height and Biomass Calcs'!DP33)*100))</f>
        <v>26.147515841127394</v>
      </c>
      <c r="HI33" s="4">
        <f>IF(GD33="","",(GD33/(GD33+'Tree Height and Biomass Calcs'!DQ33)*100))</f>
        <v>27.478964450214221</v>
      </c>
      <c r="HJ33" s="4">
        <f>IF(GE33="","",(GE33/(GE33+'Tree Height and Biomass Calcs'!DR33)*100))</f>
        <v>28.858637932619015</v>
      </c>
      <c r="HK33" s="4">
        <f>IF(GF33="","",(GF33/(GF33+'Tree Height and Biomass Calcs'!DS33)*100))</f>
        <v>30.350681385162638</v>
      </c>
      <c r="HL33" s="4">
        <f>IF(GG33="","",(GG33/(GG33+'Tree Height and Biomass Calcs'!DT33)*100))</f>
        <v>32.036205943818786</v>
      </c>
      <c r="HM33" s="4">
        <f>IF(GH33="","",(GH33/(GH33+'Tree Height and Biomass Calcs'!DU33)*100))</f>
        <v>34.012191040249348</v>
      </c>
      <c r="HN33" s="4">
        <f>IF(GI33="","",(GI33/(GI33+'Tree Height and Biomass Calcs'!DV33)*100))</f>
        <v>36.389491154301993</v>
      </c>
      <c r="HO33" s="4">
        <f>IF(GJ33="","",(GJ33/(GJ33+'Tree Height and Biomass Calcs'!DW33)*100))</f>
        <v>39.290509671581901</v>
      </c>
      <c r="HP33" s="4" t="str">
        <f>IF(GK33="","",(GK33/(GK33+'Tree Height and Biomass Calcs'!DX33)*100))</f>
        <v/>
      </c>
      <c r="HQ33" s="4" t="str">
        <f>IF(GL33="","",(GL33/(GL33+'Tree Height and Biomass Calcs'!DY33)*100))</f>
        <v/>
      </c>
      <c r="HR33" s="4" t="str">
        <f>IF(GM33="","",(GM33/(GM33+'Tree Height and Biomass Calcs'!DZ33)*100))</f>
        <v/>
      </c>
      <c r="HS33" s="4" t="str">
        <f>IF(GN33="","",(GN33/(GN33+'Tree Height and Biomass Calcs'!EA33)*100))</f>
        <v/>
      </c>
      <c r="HT33" s="4" t="str">
        <f>IF(GO33="","",(GO33/(GO33+'Tree Height and Biomass Calcs'!EB33)*100))</f>
        <v/>
      </c>
      <c r="HU33" s="4" t="str">
        <f>IF(GP33="","",(GP33/(GP33+'Tree Height and Biomass Calcs'!EC33)*100))</f>
        <v/>
      </c>
      <c r="HV33" s="4" t="str">
        <f>IF(GQ33="","",(GQ33/(GQ33+'Tree Height and Biomass Calcs'!ED33)*100))</f>
        <v/>
      </c>
      <c r="HW33" s="4" t="str">
        <f>IF(GR33="","",(GR33/(GR33+'Tree Height and Biomass Calcs'!EE33)*100))</f>
        <v/>
      </c>
      <c r="HX33" s="4" t="str">
        <f>IF(GS33="","",(GS33/(GS33+'Tree Height and Biomass Calcs'!EF33)*100))</f>
        <v/>
      </c>
      <c r="HY33" s="4" t="str">
        <f>IF(GT33="","",(GT33/(GT33+'Tree Height and Biomass Calcs'!EG33)*100))</f>
        <v/>
      </c>
      <c r="HZ33" s="4" t="str">
        <f>IF(GU33="","",(GU33/(GU33+'Tree Height and Biomass Calcs'!EH33)*100))</f>
        <v/>
      </c>
      <c r="IA33" s="4" t="str">
        <f>IF(GV33="","",(GV33/(GV33+'Tree Height and Biomass Calcs'!EI33)*100))</f>
        <v/>
      </c>
      <c r="IB33" s="4" t="str">
        <f>IF(GW33="","",(GW33/(GW33+'Tree Height and Biomass Calcs'!EJ33)*100))</f>
        <v/>
      </c>
      <c r="IC33" s="4" t="str">
        <f>IF(GX33="","",(GX33/(GX33+'Tree Height and Biomass Calcs'!EK33)*100))</f>
        <v/>
      </c>
      <c r="ID33" s="4" t="str">
        <f>IF(GY33="","",(GY33/(GY33+'Tree Height and Biomass Calcs'!EL33)*100))</f>
        <v/>
      </c>
    </row>
    <row r="34" spans="1:238" x14ac:dyDescent="0.25">
      <c r="A34" t="s">
        <v>302</v>
      </c>
      <c r="B34" t="s">
        <v>212</v>
      </c>
      <c r="C34" t="s">
        <v>213</v>
      </c>
      <c r="D34" t="s">
        <v>302</v>
      </c>
      <c r="E34" t="s">
        <v>212</v>
      </c>
      <c r="F34" t="s">
        <v>213</v>
      </c>
      <c r="G34" t="s">
        <v>25</v>
      </c>
      <c r="H34" t="s">
        <v>24</v>
      </c>
      <c r="I34" t="s">
        <v>35</v>
      </c>
      <c r="J34" t="s">
        <v>44</v>
      </c>
      <c r="K34" t="s">
        <v>43</v>
      </c>
      <c r="L34">
        <v>-1.68001</v>
      </c>
      <c r="M34">
        <v>2.3253599999999999</v>
      </c>
      <c r="N34">
        <v>-9.3999999999999997E-4</v>
      </c>
      <c r="O34">
        <v>-2.3000000000000001E-4</v>
      </c>
      <c r="Q34">
        <v>0.64</v>
      </c>
      <c r="R34">
        <v>84.67</v>
      </c>
      <c r="S34">
        <v>0.99265000000000003</v>
      </c>
      <c r="T34">
        <v>40</v>
      </c>
      <c r="U34">
        <v>0.97199999999999998</v>
      </c>
      <c r="V34">
        <v>5.6</v>
      </c>
      <c r="W34">
        <v>87.9</v>
      </c>
      <c r="X34">
        <v>36</v>
      </c>
      <c r="Y34" s="4">
        <f t="shared" ref="Y34:AI35" si="167">IF(OR(($L34+$M34*Y$2+$N34*Y$2^2+$O34*Y$2^3)&gt;$W34,($L34+$M34*Y$2+$N34*Y$2^2+$O34*Y$2^3)&lt;$V34),"",($L34+$M34*Y$2+$N34*Y$2^2+$O34*Y$2^3))</f>
        <v>9.8945399999999992</v>
      </c>
      <c r="Z34" s="4">
        <f t="shared" si="167"/>
        <v>21.249589999999998</v>
      </c>
      <c r="AA34" s="4">
        <f t="shared" si="167"/>
        <v>32.212639999999993</v>
      </c>
      <c r="AB34" s="4">
        <f t="shared" si="167"/>
        <v>42.611189999999993</v>
      </c>
      <c r="AC34" s="4">
        <f t="shared" si="167"/>
        <v>52.272739999999999</v>
      </c>
      <c r="AD34" s="4">
        <f t="shared" si="167"/>
        <v>61.024789999999989</v>
      </c>
      <c r="AE34" s="4">
        <f t="shared" si="167"/>
        <v>68.694839999999999</v>
      </c>
      <c r="AF34" s="4">
        <f t="shared" si="167"/>
        <v>75.110389999999995</v>
      </c>
      <c r="AG34" s="4">
        <f t="shared" si="167"/>
        <v>80.098939999999999</v>
      </c>
      <c r="AH34" s="4">
        <f t="shared" si="167"/>
        <v>83.487990000000011</v>
      </c>
      <c r="AI34" s="4">
        <f t="shared" si="167"/>
        <v>85.105039999999988</v>
      </c>
      <c r="BC34" t="s">
        <v>302</v>
      </c>
      <c r="BD34" t="s">
        <v>212</v>
      </c>
      <c r="BE34" t="s">
        <v>213</v>
      </c>
      <c r="BF34" t="s">
        <v>24</v>
      </c>
      <c r="BG34" t="s">
        <v>37</v>
      </c>
      <c r="BH34" t="s">
        <v>38</v>
      </c>
      <c r="BI34">
        <v>1</v>
      </c>
      <c r="BJ34" t="s">
        <v>31</v>
      </c>
      <c r="BK34">
        <v>-5.9045100000000001</v>
      </c>
      <c r="BL34">
        <v>8.7791499999999996</v>
      </c>
      <c r="BM34">
        <v>0.31247999999999998</v>
      </c>
      <c r="BP34">
        <v>1.17</v>
      </c>
      <c r="BQ34">
        <v>1818.43</v>
      </c>
      <c r="BR34">
        <v>0.55900000000000005</v>
      </c>
      <c r="BS34">
        <v>36</v>
      </c>
      <c r="BT34">
        <v>0.94099999999999995</v>
      </c>
      <c r="BU34">
        <v>1</v>
      </c>
      <c r="BV34">
        <v>2804.4</v>
      </c>
      <c r="BW34">
        <v>34</v>
      </c>
      <c r="BX34" s="4">
        <f t="shared" ref="BX34:CP34" si="168">IF(OR((EXP($BK34+$BL34*LN(LN(Y34+1)+($BM34/2))))&gt;$BV34,(EXP($BK34+$BL34*LN(LN(Y34+1)+($BM34/2))))&lt;$BU34),"",(EXP($BK34+$BL34*LN(LN(Y34+1)+($BM34/2)))))</f>
        <v>9.9209052066118097</v>
      </c>
      <c r="BY34" s="4">
        <f t="shared" si="168"/>
        <v>87.02376071007906</v>
      </c>
      <c r="BZ34" s="4">
        <f t="shared" si="168"/>
        <v>240.83781196620001</v>
      </c>
      <c r="CA34" s="4">
        <f t="shared" si="168"/>
        <v>452.34766903801091</v>
      </c>
      <c r="CB34" s="4">
        <f t="shared" si="168"/>
        <v>699.45269097564756</v>
      </c>
      <c r="CC34" s="4">
        <f t="shared" si="168"/>
        <v>960.73603045708035</v>
      </c>
      <c r="CD34" s="4">
        <f t="shared" si="168"/>
        <v>1216.1547382458864</v>
      </c>
      <c r="CE34" s="4">
        <f t="shared" si="168"/>
        <v>1447.219839230067</v>
      </c>
      <c r="CF34" s="4">
        <f t="shared" si="168"/>
        <v>1637.1358756789209</v>
      </c>
      <c r="CG34" s="4">
        <f t="shared" si="168"/>
        <v>1771.0175895318878</v>
      </c>
      <c r="CH34" s="4">
        <f t="shared" si="168"/>
        <v>1836.2374929788971</v>
      </c>
      <c r="CI34" s="4" t="str">
        <f t="shared" si="168"/>
        <v/>
      </c>
      <c r="CJ34" s="4" t="str">
        <f t="shared" si="168"/>
        <v/>
      </c>
      <c r="CK34" s="4" t="str">
        <f t="shared" si="168"/>
        <v/>
      </c>
      <c r="CL34" s="4" t="str">
        <f t="shared" si="168"/>
        <v/>
      </c>
      <c r="CM34" s="4" t="str">
        <f t="shared" si="168"/>
        <v/>
      </c>
      <c r="CN34" s="4" t="str">
        <f t="shared" si="168"/>
        <v/>
      </c>
      <c r="CO34" s="4" t="str">
        <f t="shared" si="168"/>
        <v/>
      </c>
      <c r="CP34" s="4" t="str">
        <f t="shared" si="168"/>
        <v/>
      </c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L34" s="5" t="str">
        <f t="shared" si="9"/>
        <v/>
      </c>
      <c r="DM34" s="5" t="str">
        <f t="shared" si="10"/>
        <v/>
      </c>
      <c r="DN34" s="5" t="str">
        <f t="shared" si="11"/>
        <v/>
      </c>
      <c r="DO34" s="5" t="str">
        <f t="shared" si="12"/>
        <v/>
      </c>
      <c r="DP34" s="5" t="str">
        <f t="shared" si="13"/>
        <v/>
      </c>
      <c r="DQ34" s="5" t="str">
        <f t="shared" si="14"/>
        <v/>
      </c>
      <c r="DR34" s="5" t="str">
        <f t="shared" si="15"/>
        <v/>
      </c>
      <c r="DS34" s="5" t="str">
        <f t="shared" si="16"/>
        <v/>
      </c>
      <c r="DT34" s="5" t="str">
        <f t="shared" si="17"/>
        <v/>
      </c>
      <c r="DU34" s="5" t="str">
        <f t="shared" si="18"/>
        <v/>
      </c>
      <c r="DV34" s="5" t="str">
        <f t="shared" si="19"/>
        <v/>
      </c>
      <c r="DW34" s="5" t="str">
        <f t="shared" si="20"/>
        <v/>
      </c>
      <c r="DX34" s="5" t="str">
        <f t="shared" si="21"/>
        <v/>
      </c>
      <c r="DY34" s="5" t="str">
        <f t="shared" si="22"/>
        <v/>
      </c>
      <c r="DZ34" s="5" t="str">
        <f t="shared" si="23"/>
        <v/>
      </c>
      <c r="EA34" s="5" t="str">
        <f t="shared" si="24"/>
        <v/>
      </c>
      <c r="EB34" s="5" t="str">
        <f t="shared" si="25"/>
        <v/>
      </c>
      <c r="EC34" s="5" t="str">
        <f t="shared" si="26"/>
        <v/>
      </c>
      <c r="ED34" s="5" t="str">
        <f t="shared" si="27"/>
        <v/>
      </c>
      <c r="EE34" s="5" t="str">
        <f t="shared" si="28"/>
        <v/>
      </c>
      <c r="EF34" s="5" t="str">
        <f t="shared" si="29"/>
        <v/>
      </c>
      <c r="EG34" s="5" t="str">
        <f t="shared" si="30"/>
        <v/>
      </c>
      <c r="EH34" s="5" t="str">
        <f t="shared" si="31"/>
        <v/>
      </c>
      <c r="EI34" s="5" t="str">
        <f t="shared" si="32"/>
        <v/>
      </c>
      <c r="EJ34" s="5" t="str">
        <f t="shared" si="33"/>
        <v/>
      </c>
      <c r="EK34" s="5" t="str">
        <f t="shared" si="34"/>
        <v/>
      </c>
      <c r="EL34" s="5" t="str">
        <f t="shared" si="35"/>
        <v/>
      </c>
      <c r="EM34" s="5" t="str">
        <f t="shared" si="36"/>
        <v/>
      </c>
      <c r="EN34" s="5" t="str">
        <f t="shared" si="37"/>
        <v/>
      </c>
      <c r="EO34" s="5" t="str">
        <f t="shared" si="38"/>
        <v/>
      </c>
      <c r="ER34" s="4" t="str">
        <f t="shared" si="39"/>
        <v/>
      </c>
      <c r="ES34" s="4" t="str">
        <f t="shared" si="40"/>
        <v/>
      </c>
      <c r="ET34" s="4" t="str">
        <f t="shared" si="41"/>
        <v/>
      </c>
      <c r="EU34" s="4" t="str">
        <f t="shared" si="42"/>
        <v/>
      </c>
      <c r="EV34" s="4" t="str">
        <f t="shared" si="43"/>
        <v/>
      </c>
      <c r="EW34" s="4" t="str">
        <f t="shared" si="44"/>
        <v/>
      </c>
      <c r="EX34" s="4" t="str">
        <f t="shared" si="45"/>
        <v/>
      </c>
      <c r="EY34" s="4" t="str">
        <f t="shared" si="46"/>
        <v/>
      </c>
      <c r="EZ34" s="4" t="str">
        <f t="shared" si="47"/>
        <v/>
      </c>
      <c r="FA34" s="4" t="str">
        <f t="shared" si="48"/>
        <v/>
      </c>
      <c r="FB34" s="4" t="str">
        <f t="shared" si="49"/>
        <v/>
      </c>
      <c r="FC34" s="4" t="str">
        <f t="shared" si="50"/>
        <v/>
      </c>
      <c r="FD34" s="4" t="str">
        <f t="shared" si="51"/>
        <v/>
      </c>
      <c r="FE34" s="4" t="str">
        <f t="shared" si="52"/>
        <v/>
      </c>
      <c r="FF34" s="4" t="str">
        <f t="shared" si="53"/>
        <v/>
      </c>
      <c r="FG34" s="4" t="str">
        <f t="shared" si="54"/>
        <v/>
      </c>
      <c r="FH34" s="4" t="str">
        <f t="shared" si="55"/>
        <v/>
      </c>
      <c r="FI34" s="4" t="str">
        <f t="shared" si="56"/>
        <v/>
      </c>
      <c r="FJ34" s="4" t="str">
        <f t="shared" si="57"/>
        <v/>
      </c>
      <c r="FK34" s="4" t="str">
        <f t="shared" si="58"/>
        <v/>
      </c>
      <c r="FL34" s="4" t="str">
        <f t="shared" si="59"/>
        <v/>
      </c>
      <c r="FM34" s="4" t="str">
        <f t="shared" si="60"/>
        <v/>
      </c>
      <c r="FN34" s="4" t="str">
        <f t="shared" si="61"/>
        <v/>
      </c>
      <c r="FO34" s="4" t="str">
        <f t="shared" si="62"/>
        <v/>
      </c>
      <c r="FP34" s="4" t="str">
        <f t="shared" si="63"/>
        <v/>
      </c>
      <c r="FQ34" s="4" t="str">
        <f t="shared" si="64"/>
        <v/>
      </c>
      <c r="FR34" s="4" t="str">
        <f t="shared" si="65"/>
        <v/>
      </c>
      <c r="FS34" s="4" t="str">
        <f t="shared" si="66"/>
        <v/>
      </c>
      <c r="FT34" s="4" t="str">
        <f t="shared" si="67"/>
        <v/>
      </c>
      <c r="FU34" s="4" t="str">
        <f t="shared" si="68"/>
        <v/>
      </c>
      <c r="FV34" s="5" t="str">
        <f t="shared" si="69"/>
        <v/>
      </c>
      <c r="FW34" s="5" t="str">
        <f>IF(DM34="","",FV34+(DM34+DL34)/2*5/1000)</f>
        <v/>
      </c>
      <c r="FX34" s="5" t="str">
        <f t="shared" si="79"/>
        <v/>
      </c>
      <c r="FY34" s="5" t="str">
        <f t="shared" si="80"/>
        <v/>
      </c>
      <c r="FZ34" s="5" t="str">
        <f t="shared" si="81"/>
        <v/>
      </c>
      <c r="GA34" s="5" t="str">
        <f t="shared" si="82"/>
        <v/>
      </c>
      <c r="GB34" s="5" t="str">
        <f t="shared" si="83"/>
        <v/>
      </c>
      <c r="GC34" s="5" t="str">
        <f t="shared" si="84"/>
        <v/>
      </c>
      <c r="GD34" s="5" t="str">
        <f t="shared" si="85"/>
        <v/>
      </c>
      <c r="GE34" s="5" t="str">
        <f t="shared" si="86"/>
        <v/>
      </c>
      <c r="GF34" s="5" t="str">
        <f t="shared" si="87"/>
        <v/>
      </c>
      <c r="GG34" s="5" t="str">
        <f t="shared" si="88"/>
        <v/>
      </c>
      <c r="GH34" s="5" t="str">
        <f t="shared" si="89"/>
        <v/>
      </c>
      <c r="GI34" s="5" t="str">
        <f t="shared" si="90"/>
        <v/>
      </c>
      <c r="GJ34" s="5" t="str">
        <f t="shared" si="91"/>
        <v/>
      </c>
      <c r="GK34" s="5" t="str">
        <f t="shared" si="92"/>
        <v/>
      </c>
      <c r="GL34" s="5" t="str">
        <f t="shared" si="93"/>
        <v/>
      </c>
      <c r="GM34" s="5" t="str">
        <f t="shared" si="94"/>
        <v/>
      </c>
      <c r="GN34" s="5" t="str">
        <f t="shared" si="95"/>
        <v/>
      </c>
      <c r="GO34" s="5" t="str">
        <f t="shared" si="96"/>
        <v/>
      </c>
      <c r="GP34" s="5" t="str">
        <f t="shared" si="97"/>
        <v/>
      </c>
      <c r="GQ34" s="5" t="str">
        <f t="shared" si="98"/>
        <v/>
      </c>
      <c r="GR34" s="5" t="str">
        <f t="shared" si="99"/>
        <v/>
      </c>
      <c r="GS34" s="5" t="str">
        <f t="shared" si="100"/>
        <v/>
      </c>
      <c r="GT34" s="5" t="str">
        <f t="shared" si="101"/>
        <v/>
      </c>
      <c r="GU34" s="5" t="str">
        <f t="shared" si="102"/>
        <v/>
      </c>
      <c r="GV34" s="5" t="str">
        <f t="shared" si="103"/>
        <v/>
      </c>
      <c r="GW34" s="5" t="str">
        <f t="shared" si="104"/>
        <v/>
      </c>
      <c r="GX34" s="5" t="str">
        <f t="shared" si="105"/>
        <v/>
      </c>
      <c r="GY34" s="5" t="str">
        <f t="shared" si="106"/>
        <v/>
      </c>
      <c r="HA34" s="4" t="str">
        <f>IF(FV34="","",(FV34/(FV34+'Tree Height and Biomass Calcs'!DI34)*100))</f>
        <v/>
      </c>
      <c r="HB34" s="4" t="str">
        <f>IF(FW34="","",(FW34/(FW34+'Tree Height and Biomass Calcs'!DJ34)*100))</f>
        <v/>
      </c>
      <c r="HC34" s="4" t="str">
        <f>IF(FX34="","",(FX34/(FX34+'Tree Height and Biomass Calcs'!DK34)*100))</f>
        <v/>
      </c>
      <c r="HD34" s="4" t="str">
        <f>IF(FY34="","",(FY34/(FY34+'Tree Height and Biomass Calcs'!DL34)*100))</f>
        <v/>
      </c>
      <c r="HE34" s="4" t="str">
        <f>IF(FZ34="","",(FZ34/(FZ34+'Tree Height and Biomass Calcs'!DM34)*100))</f>
        <v/>
      </c>
      <c r="HF34" s="4" t="str">
        <f>IF(GA34="","",(GA34/(GA34+'Tree Height and Biomass Calcs'!DN34)*100))</f>
        <v/>
      </c>
      <c r="HG34" s="4" t="str">
        <f>IF(GB34="","",(GB34/(GB34+'Tree Height and Biomass Calcs'!DO34)*100))</f>
        <v/>
      </c>
      <c r="HH34" s="4" t="str">
        <f>IF(GC34="","",(GC34/(GC34+'Tree Height and Biomass Calcs'!DP34)*100))</f>
        <v/>
      </c>
      <c r="HI34" s="4" t="str">
        <f>IF(GD34="","",(GD34/(GD34+'Tree Height and Biomass Calcs'!DQ34)*100))</f>
        <v/>
      </c>
      <c r="HJ34" s="4" t="str">
        <f>IF(GE34="","",(GE34/(GE34+'Tree Height and Biomass Calcs'!DR34)*100))</f>
        <v/>
      </c>
      <c r="HK34" s="4" t="str">
        <f>IF(GF34="","",(GF34/(GF34+'Tree Height and Biomass Calcs'!DS34)*100))</f>
        <v/>
      </c>
      <c r="HL34" s="4" t="str">
        <f>IF(GG34="","",(GG34/(GG34+'Tree Height and Biomass Calcs'!DT34)*100))</f>
        <v/>
      </c>
      <c r="HM34" s="4" t="str">
        <f>IF(GH34="","",(GH34/(GH34+'Tree Height and Biomass Calcs'!DU34)*100))</f>
        <v/>
      </c>
      <c r="HN34" s="4" t="str">
        <f>IF(GI34="","",(GI34/(GI34+'Tree Height and Biomass Calcs'!DV34)*100))</f>
        <v/>
      </c>
      <c r="HO34" s="4" t="str">
        <f>IF(GJ34="","",(GJ34/(GJ34+'Tree Height and Biomass Calcs'!DW34)*100))</f>
        <v/>
      </c>
      <c r="HP34" s="4" t="str">
        <f>IF(GK34="","",(GK34/(GK34+'Tree Height and Biomass Calcs'!DX34)*100))</f>
        <v/>
      </c>
      <c r="HQ34" s="4" t="str">
        <f>IF(GL34="","",(GL34/(GL34+'Tree Height and Biomass Calcs'!DY34)*100))</f>
        <v/>
      </c>
      <c r="HR34" s="4" t="str">
        <f>IF(GM34="","",(GM34/(GM34+'Tree Height and Biomass Calcs'!DZ34)*100))</f>
        <v/>
      </c>
      <c r="HS34" s="4" t="str">
        <f>IF(GN34="","",(GN34/(GN34+'Tree Height and Biomass Calcs'!EA34)*100))</f>
        <v/>
      </c>
      <c r="HT34" s="4" t="str">
        <f>IF(GO34="","",(GO34/(GO34+'Tree Height and Biomass Calcs'!EB34)*100))</f>
        <v/>
      </c>
      <c r="HU34" s="4" t="str">
        <f>IF(GP34="","",(GP34/(GP34+'Tree Height and Biomass Calcs'!EC34)*100))</f>
        <v/>
      </c>
      <c r="HV34" s="4" t="str">
        <f>IF(GQ34="","",(GQ34/(GQ34+'Tree Height and Biomass Calcs'!ED34)*100))</f>
        <v/>
      </c>
      <c r="HW34" s="4" t="str">
        <f>IF(GR34="","",(GR34/(GR34+'Tree Height and Biomass Calcs'!EE34)*100))</f>
        <v/>
      </c>
      <c r="HX34" s="4" t="str">
        <f>IF(GS34="","",(GS34/(GS34+'Tree Height and Biomass Calcs'!EF34)*100))</f>
        <v/>
      </c>
      <c r="HY34" s="4" t="str">
        <f>IF(GT34="","",(GT34/(GT34+'Tree Height and Biomass Calcs'!EG34)*100))</f>
        <v/>
      </c>
      <c r="HZ34" s="4" t="str">
        <f>IF(GU34="","",(GU34/(GU34+'Tree Height and Biomass Calcs'!EH34)*100))</f>
        <v/>
      </c>
      <c r="IA34" s="4" t="str">
        <f>IF(GV34="","",(GV34/(GV34+'Tree Height and Biomass Calcs'!EI34)*100))</f>
        <v/>
      </c>
      <c r="IB34" s="4" t="str">
        <f>IF(GW34="","",(GW34/(GW34+'Tree Height and Biomass Calcs'!EJ34)*100))</f>
        <v/>
      </c>
      <c r="IC34" s="4" t="str">
        <f>IF(GX34="","",(GX34/(GX34+'Tree Height and Biomass Calcs'!EK34)*100))</f>
        <v/>
      </c>
      <c r="ID34" s="4" t="str">
        <f>IF(GY34="","",(GY34/(GY34+'Tree Height and Biomass Calcs'!EL34)*100))</f>
        <v/>
      </c>
    </row>
    <row r="35" spans="1:238" x14ac:dyDescent="0.25">
      <c r="A35" t="s">
        <v>368</v>
      </c>
      <c r="B35" t="s">
        <v>212</v>
      </c>
      <c r="C35" t="s">
        <v>213</v>
      </c>
      <c r="D35" t="s">
        <v>368</v>
      </c>
      <c r="E35" t="s">
        <v>212</v>
      </c>
      <c r="F35" t="s">
        <v>213</v>
      </c>
      <c r="G35" t="s">
        <v>25</v>
      </c>
      <c r="H35" t="s">
        <v>24</v>
      </c>
      <c r="I35" t="s">
        <v>35</v>
      </c>
      <c r="J35" t="s">
        <v>44</v>
      </c>
      <c r="K35" t="s">
        <v>43</v>
      </c>
      <c r="L35">
        <v>3.5779100000000001</v>
      </c>
      <c r="M35">
        <v>0.71647000000000005</v>
      </c>
      <c r="N35">
        <v>1.4160000000000001E-2</v>
      </c>
      <c r="O35">
        <v>-1.4999999999999999E-4</v>
      </c>
      <c r="Q35">
        <v>3.58</v>
      </c>
      <c r="R35">
        <v>76.42</v>
      </c>
      <c r="S35">
        <v>0.33427000000000001</v>
      </c>
      <c r="T35">
        <v>30</v>
      </c>
      <c r="U35">
        <v>0.98699999999999999</v>
      </c>
      <c r="V35">
        <v>4.0999999999999996</v>
      </c>
      <c r="W35">
        <v>80.5</v>
      </c>
      <c r="X35">
        <v>26</v>
      </c>
      <c r="Y35" s="4">
        <f t="shared" si="167"/>
        <v>7.4955100000000012</v>
      </c>
      <c r="Z35" s="4">
        <f t="shared" si="167"/>
        <v>12.008610000000001</v>
      </c>
      <c r="AA35" s="4">
        <f t="shared" si="167"/>
        <v>17.004709999999999</v>
      </c>
      <c r="AB35" s="4">
        <f t="shared" si="167"/>
        <v>22.371310000000005</v>
      </c>
      <c r="AC35" s="4">
        <f t="shared" si="167"/>
        <v>27.995910000000002</v>
      </c>
      <c r="AD35" s="4">
        <f t="shared" si="167"/>
        <v>33.766010000000009</v>
      </c>
      <c r="AE35" s="4">
        <f t="shared" si="167"/>
        <v>39.569110000000002</v>
      </c>
      <c r="AF35" s="4">
        <f t="shared" si="167"/>
        <v>45.292710000000007</v>
      </c>
      <c r="AG35" s="4">
        <f t="shared" si="167"/>
        <v>50.824310000000011</v>
      </c>
      <c r="AH35" s="4">
        <f t="shared" si="167"/>
        <v>56.051410000000004</v>
      </c>
      <c r="AI35" s="4">
        <f t="shared" si="167"/>
        <v>60.86151000000001</v>
      </c>
      <c r="AJ35" s="4">
        <f t="shared" ref="AJ35:AO35" si="169">IF(OR(($L35+$M35*AJ$2+$N35*AJ$2^2+$O35*AJ$2^3)&gt;$W35,($L35+$M35*AJ$2+$N35*AJ$2^2+$O35*AJ$2^3)&lt;$V35),"",($L35+$M35*AJ$2+$N35*AJ$2^2+$O35*AJ$2^3))</f>
        <v>65.142110000000002</v>
      </c>
      <c r="AK35" s="4">
        <f t="shared" si="169"/>
        <v>68.780710000000013</v>
      </c>
      <c r="AL35" s="4">
        <f t="shared" si="169"/>
        <v>71.664810000000017</v>
      </c>
      <c r="AM35" s="4">
        <f t="shared" si="169"/>
        <v>73.681910000000016</v>
      </c>
      <c r="AN35" s="4">
        <f t="shared" si="169"/>
        <v>74.719510000000028</v>
      </c>
      <c r="AO35" s="4">
        <f t="shared" si="169"/>
        <v>74.665110000000013</v>
      </c>
      <c r="BC35" t="s">
        <v>368</v>
      </c>
      <c r="BD35" t="s">
        <v>212</v>
      </c>
      <c r="BE35" t="s">
        <v>213</v>
      </c>
      <c r="BF35" t="s">
        <v>24</v>
      </c>
      <c r="BG35" t="s">
        <v>37</v>
      </c>
      <c r="BH35" t="s">
        <v>38</v>
      </c>
      <c r="BI35" t="s">
        <v>40</v>
      </c>
      <c r="BJ35" t="s">
        <v>60</v>
      </c>
      <c r="BK35">
        <v>-1.5600700000000001</v>
      </c>
      <c r="BL35">
        <v>5.77921</v>
      </c>
      <c r="BM35">
        <v>3.458E-2</v>
      </c>
      <c r="BP35">
        <v>2.4500000000000002</v>
      </c>
      <c r="BQ35">
        <v>1195.82</v>
      </c>
      <c r="BR35">
        <v>0.18595</v>
      </c>
      <c r="BS35">
        <v>26</v>
      </c>
      <c r="BT35">
        <v>0.95299999999999996</v>
      </c>
      <c r="BU35">
        <v>3.6</v>
      </c>
      <c r="BV35">
        <v>1499</v>
      </c>
      <c r="BW35">
        <v>24</v>
      </c>
      <c r="BX35" s="4">
        <f t="shared" ref="BX35:CN35" si="170">IF(OR((EXP($BK35+$BL35*LN(LN(Y35+1))+(SQRT(Y35)*($BM35/2))))&gt;$BV35,(EXP($BK35+$BL35*LN(LN(Y35+1))+(SQRT(Y35)*($BM35/2))))&lt;$BU35),"",(EXP($BK35+$BL35*LN(LN(Y35+1))+(SQRT(Y35)*($BM35/2)))))</f>
        <v>17.865558044268358</v>
      </c>
      <c r="BY35" s="4">
        <f t="shared" si="170"/>
        <v>51.676293983816002</v>
      </c>
      <c r="BZ35" s="4">
        <f t="shared" si="170"/>
        <v>104.13821732508323</v>
      </c>
      <c r="CA35" s="4">
        <f t="shared" si="170"/>
        <v>173.39231558074056</v>
      </c>
      <c r="CB35" s="4">
        <f t="shared" si="170"/>
        <v>256.66403241517855</v>
      </c>
      <c r="CC35" s="4">
        <f t="shared" si="170"/>
        <v>350.77387128254333</v>
      </c>
      <c r="CD35" s="4">
        <f t="shared" si="170"/>
        <v>452.37698869069993</v>
      </c>
      <c r="CE35" s="4">
        <f t="shared" si="170"/>
        <v>558.08179254116794</v>
      </c>
      <c r="CF35" s="4">
        <f t="shared" si="170"/>
        <v>664.51032843202495</v>
      </c>
      <c r="CG35" s="4">
        <f t="shared" si="170"/>
        <v>768.32964737482689</v>
      </c>
      <c r="CH35" s="4">
        <f t="shared" si="170"/>
        <v>866.268834084074</v>
      </c>
      <c r="CI35" s="4">
        <f t="shared" si="170"/>
        <v>955.12962012838375</v>
      </c>
      <c r="CJ35" s="4">
        <f t="shared" si="170"/>
        <v>1031.7952656521181</v>
      </c>
      <c r="CK35" s="4">
        <f t="shared" si="170"/>
        <v>1093.2409262737351</v>
      </c>
      <c r="CL35" s="4">
        <f t="shared" si="170"/>
        <v>1136.5483063192978</v>
      </c>
      <c r="CM35" s="4">
        <f t="shared" si="170"/>
        <v>1158.9278131956683</v>
      </c>
      <c r="CN35" s="4">
        <f t="shared" si="170"/>
        <v>1157.7528001134506</v>
      </c>
      <c r="CO35" s="4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t="s">
        <v>368</v>
      </c>
      <c r="DC35" t="s">
        <v>212</v>
      </c>
      <c r="DD35" t="s">
        <v>499</v>
      </c>
      <c r="DE35" t="s">
        <v>213</v>
      </c>
      <c r="DF35" t="s">
        <v>446</v>
      </c>
      <c r="DG35">
        <v>0.43</v>
      </c>
      <c r="DH35">
        <v>0.03</v>
      </c>
      <c r="DI35">
        <v>59.23</v>
      </c>
      <c r="DJ35">
        <v>12.41</v>
      </c>
      <c r="DK35">
        <v>10</v>
      </c>
      <c r="DL35" s="5">
        <f t="shared" si="9"/>
        <v>1058.1770029620147</v>
      </c>
      <c r="DM35" s="5">
        <f t="shared" si="10"/>
        <v>3060.7868926614215</v>
      </c>
      <c r="DN35" s="5">
        <f t="shared" si="11"/>
        <v>6168.10661216468</v>
      </c>
      <c r="DO35" s="5">
        <f t="shared" si="12"/>
        <v>10270.026851847262</v>
      </c>
      <c r="DP35" s="5">
        <f t="shared" si="13"/>
        <v>15202.210639951025</v>
      </c>
      <c r="DQ35" s="5">
        <f t="shared" si="14"/>
        <v>20776.336396065039</v>
      </c>
      <c r="DR35" s="5">
        <f t="shared" si="15"/>
        <v>26794.289040150157</v>
      </c>
      <c r="DS35" s="5">
        <f t="shared" si="16"/>
        <v>33055.184572213373</v>
      </c>
      <c r="DT35" s="5">
        <f t="shared" si="17"/>
        <v>39358.946753028838</v>
      </c>
      <c r="DU35" s="5">
        <f t="shared" si="18"/>
        <v>45508.165014010992</v>
      </c>
      <c r="DV35" s="5">
        <f t="shared" si="19"/>
        <v>51309.103042799703</v>
      </c>
      <c r="DW35" s="5">
        <f t="shared" si="20"/>
        <v>56572.327400204165</v>
      </c>
      <c r="DX35" s="5">
        <f t="shared" si="21"/>
        <v>61113.233584574955</v>
      </c>
      <c r="DY35" s="5">
        <f t="shared" si="22"/>
        <v>64752.660063193325</v>
      </c>
      <c r="DZ35" s="5">
        <f t="shared" si="23"/>
        <v>67317.756183292004</v>
      </c>
      <c r="EA35" s="5">
        <f t="shared" si="24"/>
        <v>68643.294375579426</v>
      </c>
      <c r="EB35" s="5">
        <f t="shared" si="25"/>
        <v>68573.698350719671</v>
      </c>
      <c r="EC35" s="5" t="str">
        <f t="shared" si="26"/>
        <v/>
      </c>
      <c r="ED35" s="5" t="str">
        <f t="shared" si="27"/>
        <v/>
      </c>
      <c r="EE35" s="5" t="str">
        <f t="shared" si="28"/>
        <v/>
      </c>
      <c r="EF35" s="5" t="str">
        <f t="shared" si="29"/>
        <v/>
      </c>
      <c r="EG35" s="5" t="str">
        <f t="shared" si="30"/>
        <v/>
      </c>
      <c r="EH35" s="5" t="str">
        <f t="shared" si="31"/>
        <v/>
      </c>
      <c r="EI35" s="5" t="str">
        <f t="shared" si="32"/>
        <v/>
      </c>
      <c r="EJ35" s="5" t="str">
        <f t="shared" si="33"/>
        <v/>
      </c>
      <c r="EK35" s="5" t="str">
        <f t="shared" si="34"/>
        <v/>
      </c>
      <c r="EL35" s="5" t="str">
        <f t="shared" si="35"/>
        <v/>
      </c>
      <c r="EM35" s="5" t="str">
        <f t="shared" si="36"/>
        <v/>
      </c>
      <c r="EN35" s="5" t="str">
        <f t="shared" si="37"/>
        <v/>
      </c>
      <c r="EO35" s="5" t="str">
        <f t="shared" si="38"/>
        <v/>
      </c>
      <c r="ER35" s="4">
        <f t="shared" si="39"/>
        <v>1.0581770029620148</v>
      </c>
      <c r="ES35" s="4">
        <f t="shared" si="40"/>
        <v>3.0607868926614215</v>
      </c>
      <c r="ET35" s="4">
        <f t="shared" si="41"/>
        <v>6.1681066121646797</v>
      </c>
      <c r="EU35" s="4">
        <f t="shared" si="42"/>
        <v>10.270026851847263</v>
      </c>
      <c r="EV35" s="4">
        <f t="shared" si="43"/>
        <v>15.202210639951025</v>
      </c>
      <c r="EW35" s="4">
        <f t="shared" si="44"/>
        <v>20.776336396065037</v>
      </c>
      <c r="EX35" s="4">
        <f t="shared" si="45"/>
        <v>26.794289040150158</v>
      </c>
      <c r="EY35" s="4">
        <f t="shared" si="46"/>
        <v>33.055184572213371</v>
      </c>
      <c r="EZ35" s="4">
        <f t="shared" si="47"/>
        <v>39.358946753028839</v>
      </c>
      <c r="FA35" s="4">
        <f t="shared" si="48"/>
        <v>45.508165014010991</v>
      </c>
      <c r="FB35" s="4">
        <f t="shared" si="49"/>
        <v>51.309103042799705</v>
      </c>
      <c r="FC35" s="4">
        <f t="shared" si="50"/>
        <v>56.572327400204166</v>
      </c>
      <c r="FD35" s="4">
        <f t="shared" si="51"/>
        <v>61.113233584574957</v>
      </c>
      <c r="FE35" s="4">
        <f t="shared" si="52"/>
        <v>64.752660063193332</v>
      </c>
      <c r="FF35" s="4">
        <f t="shared" si="53"/>
        <v>67.317756183292005</v>
      </c>
      <c r="FG35" s="4">
        <f t="shared" si="54"/>
        <v>68.64329437557943</v>
      </c>
      <c r="FH35" s="4">
        <f t="shared" si="55"/>
        <v>68.573698350719667</v>
      </c>
      <c r="FI35" s="4" t="str">
        <f t="shared" si="56"/>
        <v/>
      </c>
      <c r="FJ35" s="4" t="str">
        <f t="shared" si="57"/>
        <v/>
      </c>
      <c r="FK35" s="4" t="str">
        <f t="shared" si="58"/>
        <v/>
      </c>
      <c r="FL35" s="4" t="str">
        <f t="shared" si="59"/>
        <v/>
      </c>
      <c r="FM35" s="4" t="str">
        <f t="shared" si="60"/>
        <v/>
      </c>
      <c r="FN35" s="4" t="str">
        <f t="shared" si="61"/>
        <v/>
      </c>
      <c r="FO35" s="4" t="str">
        <f t="shared" si="62"/>
        <v/>
      </c>
      <c r="FP35" s="4" t="str">
        <f t="shared" si="63"/>
        <v/>
      </c>
      <c r="FQ35" s="4" t="str">
        <f t="shared" si="64"/>
        <v/>
      </c>
      <c r="FR35" s="4" t="str">
        <f t="shared" si="65"/>
        <v/>
      </c>
      <c r="FS35" s="4" t="str">
        <f t="shared" si="66"/>
        <v/>
      </c>
      <c r="FT35" s="4" t="str">
        <f t="shared" si="67"/>
        <v/>
      </c>
      <c r="FU35" s="4" t="str">
        <f t="shared" si="68"/>
        <v/>
      </c>
      <c r="FV35" s="5">
        <f t="shared" si="69"/>
        <v>2.6454425074050367</v>
      </c>
      <c r="FW35" s="5">
        <f>IF(DM35="","",FV35+(DM35+DL35)/2*5/1000)</f>
        <v>12.942852246463625</v>
      </c>
      <c r="FX35" s="5">
        <f t="shared" si="79"/>
        <v>36.015086008528883</v>
      </c>
      <c r="FY35" s="5">
        <f t="shared" si="80"/>
        <v>77.110419668558734</v>
      </c>
      <c r="FZ35" s="5">
        <f t="shared" si="81"/>
        <v>140.79101339805447</v>
      </c>
      <c r="GA35" s="5">
        <f t="shared" si="82"/>
        <v>230.73738098809463</v>
      </c>
      <c r="GB35" s="5">
        <f t="shared" si="83"/>
        <v>349.6639445786326</v>
      </c>
      <c r="GC35" s="5">
        <f t="shared" si="84"/>
        <v>499.28762860954146</v>
      </c>
      <c r="GD35" s="5">
        <f t="shared" si="85"/>
        <v>680.32295692264699</v>
      </c>
      <c r="GE35" s="5">
        <f t="shared" si="86"/>
        <v>892.4907363402466</v>
      </c>
      <c r="GF35" s="5">
        <f t="shared" si="87"/>
        <v>1134.5339064822733</v>
      </c>
      <c r="GG35" s="5">
        <f t="shared" si="88"/>
        <v>1404.237482589783</v>
      </c>
      <c r="GH35" s="5">
        <f t="shared" si="89"/>
        <v>1698.4513850517308</v>
      </c>
      <c r="GI35" s="5">
        <f t="shared" si="90"/>
        <v>2013.1161191711515</v>
      </c>
      <c r="GJ35" s="5">
        <f t="shared" si="91"/>
        <v>2343.2921597873647</v>
      </c>
      <c r="GK35" s="5">
        <f t="shared" si="92"/>
        <v>2683.1947861845433</v>
      </c>
      <c r="GL35" s="5">
        <f t="shared" si="93"/>
        <v>3026.2372680002909</v>
      </c>
      <c r="GM35" s="5" t="str">
        <f t="shared" si="94"/>
        <v/>
      </c>
      <c r="GN35" s="5" t="str">
        <f t="shared" si="95"/>
        <v/>
      </c>
      <c r="GO35" s="5" t="str">
        <f t="shared" si="96"/>
        <v/>
      </c>
      <c r="GP35" s="5" t="str">
        <f t="shared" si="97"/>
        <v/>
      </c>
      <c r="GQ35" s="5" t="str">
        <f t="shared" si="98"/>
        <v/>
      </c>
      <c r="GR35" s="5" t="str">
        <f t="shared" si="99"/>
        <v/>
      </c>
      <c r="GS35" s="5" t="str">
        <f t="shared" si="100"/>
        <v/>
      </c>
      <c r="GT35" s="5" t="str">
        <f t="shared" si="101"/>
        <v/>
      </c>
      <c r="GU35" s="5" t="str">
        <f t="shared" si="102"/>
        <v/>
      </c>
      <c r="GV35" s="5" t="str">
        <f t="shared" si="103"/>
        <v/>
      </c>
      <c r="GW35" s="5" t="str">
        <f t="shared" si="104"/>
        <v/>
      </c>
      <c r="GX35" s="5" t="str">
        <f t="shared" si="105"/>
        <v/>
      </c>
      <c r="GY35" s="5" t="str">
        <f t="shared" si="106"/>
        <v/>
      </c>
      <c r="HA35" s="4">
        <f>IF(FV35="","",(FV35/(FV35+'Tree Height and Biomass Calcs'!DI35)*100))</f>
        <v>14.764935117611694</v>
      </c>
      <c r="HB35" s="4">
        <f>IF(FW35="","",(FW35/(FW35+'Tree Height and Biomass Calcs'!DJ35)*100))</f>
        <v>22.361579120319274</v>
      </c>
      <c r="HC35" s="4">
        <f>IF(FX35="","",(FX35/(FX35+'Tree Height and Biomass Calcs'!DK35)*100))</f>
        <v>26.137048332716521</v>
      </c>
      <c r="HD35" s="4">
        <f>IF(FY35="","",(FY35/(FY35+'Tree Height and Biomass Calcs'!DL35)*100))</f>
        <v>28.210726955407573</v>
      </c>
      <c r="HE35" s="4">
        <f>IF(FZ35="","",(FZ35/(FZ35+'Tree Height and Biomass Calcs'!DM35)*100))</f>
        <v>29.402902534657134</v>
      </c>
      <c r="HF35" s="4">
        <f>IF(GA35="","",(GA35/(GA35+'Tree Height and Biomass Calcs'!DN35)*100))</f>
        <v>30.136511335272647</v>
      </c>
      <c r="HG35" s="4">
        <f>IF(GB35="","",(GB35/(GB35+'Tree Height and Biomass Calcs'!DO35)*100))</f>
        <v>30.653412032227024</v>
      </c>
      <c r="HH35" s="4">
        <f>IF(GC35="","",(GC35/(GC35+'Tree Height and Biomass Calcs'!DP35)*100))</f>
        <v>31.101994760540325</v>
      </c>
      <c r="HI35" s="4">
        <f>IF(GD35="","",(GD35/(GD35+'Tree Height and Biomass Calcs'!DQ35)*100))</f>
        <v>31.580122996492634</v>
      </c>
      <c r="HJ35" s="4">
        <f>IF(GE35="","",(GE35/(GE35+'Tree Height and Biomass Calcs'!DR35)*100))</f>
        <v>32.158344244446596</v>
      </c>
      <c r="HK35" s="4">
        <f>IF(GF35="","",(GF35/(GF35+'Tree Height and Biomass Calcs'!DS35)*100))</f>
        <v>32.893484965927819</v>
      </c>
      <c r="HL35" s="4">
        <f>IF(GG35="","",(GG35/(GG35+'Tree Height and Biomass Calcs'!DT35)*100))</f>
        <v>33.837362817350105</v>
      </c>
      <c r="HM35" s="4">
        <f>IF(GH35="","",(GH35/(GH35+'Tree Height and Biomass Calcs'!DU35)*100))</f>
        <v>35.043038821633402</v>
      </c>
      <c r="HN35" s="4">
        <f>IF(GI35="","",(GI35/(GI35+'Tree Height and Biomass Calcs'!DV35)*100))</f>
        <v>36.569941295538442</v>
      </c>
      <c r="HO35" s="4">
        <f>IF(GJ35="","",(GJ35/(GJ35+'Tree Height and Biomass Calcs'!DW35)*100))</f>
        <v>38.488616391773775</v>
      </c>
      <c r="HP35" s="4">
        <f>IF(GK35="","",(GK35/(GK35+'Tree Height and Biomass Calcs'!DX35)*100))</f>
        <v>40.885452880010291</v>
      </c>
      <c r="HQ35" s="4">
        <f>IF(GL35="","",(GL35/(GL35+'Tree Height and Biomass Calcs'!DY35)*100))</f>
        <v>43.867226736222911</v>
      </c>
      <c r="HR35" s="4" t="str">
        <f>IF(GM35="","",(GM35/(GM35+'Tree Height and Biomass Calcs'!DZ35)*100))</f>
        <v/>
      </c>
      <c r="HS35" s="4" t="str">
        <f>IF(GN35="","",(GN35/(GN35+'Tree Height and Biomass Calcs'!EA35)*100))</f>
        <v/>
      </c>
      <c r="HT35" s="4" t="str">
        <f>IF(GO35="","",(GO35/(GO35+'Tree Height and Biomass Calcs'!EB35)*100))</f>
        <v/>
      </c>
      <c r="HU35" s="4" t="str">
        <f>IF(GP35="","",(GP35/(GP35+'Tree Height and Biomass Calcs'!EC35)*100))</f>
        <v/>
      </c>
      <c r="HV35" s="4" t="str">
        <f>IF(GQ35="","",(GQ35/(GQ35+'Tree Height and Biomass Calcs'!ED35)*100))</f>
        <v/>
      </c>
      <c r="HW35" s="4" t="str">
        <f>IF(GR35="","",(GR35/(GR35+'Tree Height and Biomass Calcs'!EE35)*100))</f>
        <v/>
      </c>
      <c r="HX35" s="4" t="str">
        <f>IF(GS35="","",(GS35/(GS35+'Tree Height and Biomass Calcs'!EF35)*100))</f>
        <v/>
      </c>
      <c r="HY35" s="4" t="str">
        <f>IF(GT35="","",(GT35/(GT35+'Tree Height and Biomass Calcs'!EG35)*100))</f>
        <v/>
      </c>
      <c r="HZ35" s="4" t="str">
        <f>IF(GU35="","",(GU35/(GU35+'Tree Height and Biomass Calcs'!EH35)*100))</f>
        <v/>
      </c>
      <c r="IA35" s="4" t="str">
        <f>IF(GV35="","",(GV35/(GV35+'Tree Height and Biomass Calcs'!EI35)*100))</f>
        <v/>
      </c>
      <c r="IB35" s="4" t="str">
        <f>IF(GW35="","",(GW35/(GW35+'Tree Height and Biomass Calcs'!EJ35)*100))</f>
        <v/>
      </c>
      <c r="IC35" s="4" t="str">
        <f>IF(GX35="","",(GX35/(GX35+'Tree Height and Biomass Calcs'!EK35)*100))</f>
        <v/>
      </c>
      <c r="ID35" s="4" t="str">
        <f>IF(GY35="","",(GY35/(GY35+'Tree Height and Biomass Calcs'!EL35)*100))</f>
        <v/>
      </c>
    </row>
    <row r="36" spans="1:238" x14ac:dyDescent="0.25">
      <c r="A36" t="s">
        <v>271</v>
      </c>
      <c r="B36" t="s">
        <v>272</v>
      </c>
      <c r="C36" t="s">
        <v>273</v>
      </c>
      <c r="D36" t="s">
        <v>271</v>
      </c>
      <c r="E36" t="s">
        <v>272</v>
      </c>
      <c r="F36" t="s">
        <v>273</v>
      </c>
      <c r="G36" t="s">
        <v>25</v>
      </c>
      <c r="H36" t="s">
        <v>24</v>
      </c>
      <c r="I36" t="s">
        <v>35</v>
      </c>
      <c r="J36" t="s">
        <v>36</v>
      </c>
      <c r="K36" t="s">
        <v>33</v>
      </c>
      <c r="L36">
        <v>3.34694</v>
      </c>
      <c r="M36">
        <v>0.45796999999999999</v>
      </c>
      <c r="N36">
        <v>7.8200000000000006E-3</v>
      </c>
      <c r="Q36">
        <v>3.35</v>
      </c>
      <c r="R36">
        <v>90.02</v>
      </c>
      <c r="S36">
        <v>2.8886099999999999</v>
      </c>
      <c r="T36">
        <v>25</v>
      </c>
      <c r="U36">
        <v>0.96899999999999997</v>
      </c>
      <c r="V36">
        <v>2.4</v>
      </c>
      <c r="W36">
        <v>90.2</v>
      </c>
      <c r="X36">
        <v>22</v>
      </c>
      <c r="Y36" s="4">
        <f t="shared" ref="Y36:BB36" si="171">IF(OR(($L36+$M36*Y$2+$N36*Y$2^2)&gt;$W36,($L36+$M36*Y$2+$N36*Y$2^2)&lt;$V36),"",($L36+$M36*Y$2+$N36*Y$2^2))</f>
        <v>5.8322899999999995</v>
      </c>
      <c r="Z36" s="4">
        <f t="shared" si="171"/>
        <v>8.708639999999999</v>
      </c>
      <c r="AA36" s="4">
        <f t="shared" si="171"/>
        <v>11.975989999999999</v>
      </c>
      <c r="AB36" s="4">
        <f t="shared" si="171"/>
        <v>15.63434</v>
      </c>
      <c r="AC36" s="4">
        <f t="shared" si="171"/>
        <v>19.683689999999999</v>
      </c>
      <c r="AD36" s="4">
        <f t="shared" si="171"/>
        <v>24.124040000000001</v>
      </c>
      <c r="AE36" s="4">
        <f t="shared" si="171"/>
        <v>28.955390000000001</v>
      </c>
      <c r="AF36" s="4">
        <f t="shared" si="171"/>
        <v>34.17774</v>
      </c>
      <c r="AG36" s="4">
        <f t="shared" si="171"/>
        <v>39.791090000000004</v>
      </c>
      <c r="AH36" s="4">
        <f t="shared" si="171"/>
        <v>45.795439999999999</v>
      </c>
      <c r="AI36" s="4">
        <f t="shared" si="171"/>
        <v>52.19079</v>
      </c>
      <c r="AJ36" s="4">
        <f t="shared" si="171"/>
        <v>58.977140000000006</v>
      </c>
      <c r="AK36" s="4">
        <f t="shared" si="171"/>
        <v>66.15449000000001</v>
      </c>
      <c r="AL36" s="4">
        <f t="shared" si="171"/>
        <v>73.722839999999991</v>
      </c>
      <c r="AM36" s="4">
        <f t="shared" si="171"/>
        <v>81.682189999999991</v>
      </c>
      <c r="AN36" s="4">
        <f t="shared" si="171"/>
        <v>90.032539999999997</v>
      </c>
      <c r="AO36" s="4" t="str">
        <f t="shared" si="171"/>
        <v/>
      </c>
      <c r="AP36" s="4" t="str">
        <f t="shared" si="171"/>
        <v/>
      </c>
      <c r="AQ36" s="4" t="str">
        <f t="shared" si="171"/>
        <v/>
      </c>
      <c r="AR36" s="4" t="str">
        <f t="shared" si="171"/>
        <v/>
      </c>
      <c r="AS36" s="4" t="str">
        <f t="shared" si="171"/>
        <v/>
      </c>
      <c r="AT36" s="4" t="str">
        <f t="shared" si="171"/>
        <v/>
      </c>
      <c r="AU36" s="4" t="str">
        <f t="shared" si="171"/>
        <v/>
      </c>
      <c r="AV36" s="4" t="str">
        <f t="shared" si="171"/>
        <v/>
      </c>
      <c r="AW36" s="4" t="str">
        <f t="shared" si="171"/>
        <v/>
      </c>
      <c r="AX36" s="4" t="str">
        <f t="shared" si="171"/>
        <v/>
      </c>
      <c r="AY36" s="4" t="str">
        <f t="shared" si="171"/>
        <v/>
      </c>
      <c r="AZ36" s="4" t="str">
        <f t="shared" si="171"/>
        <v/>
      </c>
      <c r="BA36" s="4" t="str">
        <f t="shared" si="171"/>
        <v/>
      </c>
      <c r="BB36" s="4" t="str">
        <f t="shared" si="171"/>
        <v/>
      </c>
      <c r="BC36" t="s">
        <v>271</v>
      </c>
      <c r="BD36" t="s">
        <v>272</v>
      </c>
      <c r="BE36" t="s">
        <v>273</v>
      </c>
      <c r="BF36" t="s">
        <v>24</v>
      </c>
      <c r="BG36" t="s">
        <v>37</v>
      </c>
      <c r="BH36" t="s">
        <v>38</v>
      </c>
      <c r="BI36">
        <v>1</v>
      </c>
      <c r="BJ36" t="s">
        <v>31</v>
      </c>
      <c r="BK36">
        <v>-2.2448199999999998</v>
      </c>
      <c r="BL36">
        <v>5.5694100000000004</v>
      </c>
      <c r="BM36">
        <v>0.26068999999999998</v>
      </c>
      <c r="BP36">
        <v>1.45</v>
      </c>
      <c r="BQ36">
        <v>546.94000000000005</v>
      </c>
      <c r="BR36">
        <v>0.51058000000000003</v>
      </c>
      <c r="BS36">
        <v>26</v>
      </c>
      <c r="BT36">
        <v>0.90100000000000002</v>
      </c>
      <c r="BU36">
        <v>1.1000000000000001</v>
      </c>
      <c r="BV36">
        <v>739.8</v>
      </c>
      <c r="BW36">
        <v>24</v>
      </c>
      <c r="BX36" s="4">
        <f t="shared" ref="BX36:CM36" si="172">IF(OR((EXP($BK36+$BL36*LN(LN(Y36+1)+($BM36/2))))&gt;$BV36,(EXP($BK36+$BL36*LN(LN(Y36+1)+($BM36/2))))&lt;$BU36),"",(EXP($BK36+$BL36*LN(LN(Y36+1)+($BM36/2)))))</f>
        <v>5.8041219803904314</v>
      </c>
      <c r="BY36" s="4">
        <f t="shared" si="172"/>
        <v>13.996661923979079</v>
      </c>
      <c r="BZ36" s="4">
        <f t="shared" si="172"/>
        <v>26.402801713023695</v>
      </c>
      <c r="CA36" s="4">
        <f t="shared" si="172"/>
        <v>43.151658492829178</v>
      </c>
      <c r="CB36" s="4">
        <f t="shared" si="172"/>
        <v>64.24100965251786</v>
      </c>
      <c r="CC36" s="4">
        <f t="shared" si="172"/>
        <v>89.595442812865329</v>
      </c>
      <c r="CD36" s="4">
        <f t="shared" si="172"/>
        <v>119.09846719541522</v>
      </c>
      <c r="CE36" s="4">
        <f t="shared" si="172"/>
        <v>152.61123676025312</v>
      </c>
      <c r="CF36" s="4">
        <f t="shared" si="172"/>
        <v>189.98386106594504</v>
      </c>
      <c r="CG36" s="4">
        <f t="shared" si="172"/>
        <v>231.06238263146292</v>
      </c>
      <c r="CH36" s="4">
        <f t="shared" si="172"/>
        <v>275.69311764024246</v>
      </c>
      <c r="CI36" s="4">
        <f t="shared" si="172"/>
        <v>323.72534488023871</v>
      </c>
      <c r="CJ36" s="4">
        <f t="shared" si="172"/>
        <v>375.01293791584624</v>
      </c>
      <c r="CK36" s="4">
        <f t="shared" si="172"/>
        <v>429.41531134906239</v>
      </c>
      <c r="CL36" s="4">
        <f t="shared" si="172"/>
        <v>486.79791807833124</v>
      </c>
      <c r="CM36" s="4">
        <f t="shared" si="172"/>
        <v>547.03245185784226</v>
      </c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t="s">
        <v>271</v>
      </c>
      <c r="DC36" t="s">
        <v>272</v>
      </c>
      <c r="DD36" t="s">
        <v>539</v>
      </c>
      <c r="DE36" t="s">
        <v>273</v>
      </c>
      <c r="DF36" t="s">
        <v>446</v>
      </c>
      <c r="DG36">
        <v>0.43</v>
      </c>
      <c r="DH36">
        <v>0.06</v>
      </c>
      <c r="DI36">
        <v>85.38</v>
      </c>
      <c r="DJ36">
        <v>10.89</v>
      </c>
      <c r="DK36">
        <v>10</v>
      </c>
      <c r="DL36" s="5">
        <f t="shared" si="9"/>
        <v>495.555934685735</v>
      </c>
      <c r="DM36" s="5">
        <f t="shared" si="10"/>
        <v>1195.0349950693337</v>
      </c>
      <c r="DN36" s="5">
        <f t="shared" si="11"/>
        <v>2254.271210257963</v>
      </c>
      <c r="DO36" s="5">
        <f t="shared" si="12"/>
        <v>3684.2886021177551</v>
      </c>
      <c r="DP36" s="5">
        <f t="shared" si="13"/>
        <v>5484.8974041319743</v>
      </c>
      <c r="DQ36" s="5">
        <f t="shared" si="14"/>
        <v>7649.6589073624418</v>
      </c>
      <c r="DR36" s="5">
        <f t="shared" si="15"/>
        <v>10168.627129144552</v>
      </c>
      <c r="DS36" s="5">
        <f t="shared" si="16"/>
        <v>13029.94739459041</v>
      </c>
      <c r="DT36" s="5">
        <f t="shared" si="17"/>
        <v>16220.822057810386</v>
      </c>
      <c r="DU36" s="5">
        <f t="shared" si="18"/>
        <v>19728.106229074303</v>
      </c>
      <c r="DV36" s="5">
        <f t="shared" si="19"/>
        <v>23538.678384123901</v>
      </c>
      <c r="DW36" s="5">
        <f t="shared" si="20"/>
        <v>27639.669945874779</v>
      </c>
      <c r="DX36" s="5">
        <f t="shared" si="21"/>
        <v>32018.604639254951</v>
      </c>
      <c r="DY36" s="5">
        <f t="shared" si="22"/>
        <v>36663.479282982946</v>
      </c>
      <c r="DZ36" s="5">
        <f t="shared" si="23"/>
        <v>41562.806245527921</v>
      </c>
      <c r="EA36" s="5">
        <f t="shared" si="24"/>
        <v>46705.630739622567</v>
      </c>
      <c r="EB36" s="5" t="str">
        <f t="shared" si="25"/>
        <v/>
      </c>
      <c r="EC36" s="5" t="str">
        <f t="shared" si="26"/>
        <v/>
      </c>
      <c r="ED36" s="5" t="str">
        <f t="shared" si="27"/>
        <v/>
      </c>
      <c r="EE36" s="5" t="str">
        <f t="shared" si="28"/>
        <v/>
      </c>
      <c r="EF36" s="5" t="str">
        <f t="shared" si="29"/>
        <v/>
      </c>
      <c r="EG36" s="5" t="str">
        <f t="shared" si="30"/>
        <v/>
      </c>
      <c r="EH36" s="5" t="str">
        <f t="shared" si="31"/>
        <v/>
      </c>
      <c r="EI36" s="5" t="str">
        <f t="shared" si="32"/>
        <v/>
      </c>
      <c r="EJ36" s="5" t="str">
        <f t="shared" si="33"/>
        <v/>
      </c>
      <c r="EK36" s="5" t="str">
        <f t="shared" si="34"/>
        <v/>
      </c>
      <c r="EL36" s="5" t="str">
        <f t="shared" si="35"/>
        <v/>
      </c>
      <c r="EM36" s="5" t="str">
        <f t="shared" si="36"/>
        <v/>
      </c>
      <c r="EN36" s="5" t="str">
        <f t="shared" si="37"/>
        <v/>
      </c>
      <c r="EO36" s="5" t="str">
        <f t="shared" si="38"/>
        <v/>
      </c>
      <c r="ER36" s="4">
        <f t="shared" si="39"/>
        <v>0.495555934685735</v>
      </c>
      <c r="ES36" s="4">
        <f t="shared" si="40"/>
        <v>1.1950349950693337</v>
      </c>
      <c r="ET36" s="4">
        <f t="shared" si="41"/>
        <v>2.2542712102579632</v>
      </c>
      <c r="EU36" s="4">
        <f t="shared" si="42"/>
        <v>3.6842886021177552</v>
      </c>
      <c r="EV36" s="4">
        <f t="shared" si="43"/>
        <v>5.4848974041319742</v>
      </c>
      <c r="EW36" s="4">
        <f t="shared" si="44"/>
        <v>7.6496589073624417</v>
      </c>
      <c r="EX36" s="4">
        <f t="shared" si="45"/>
        <v>10.168627129144552</v>
      </c>
      <c r="EY36" s="4">
        <f t="shared" si="46"/>
        <v>13.02994739459041</v>
      </c>
      <c r="EZ36" s="4">
        <f t="shared" si="47"/>
        <v>16.220822057810388</v>
      </c>
      <c r="FA36" s="4">
        <f t="shared" si="48"/>
        <v>19.728106229074303</v>
      </c>
      <c r="FB36" s="4">
        <f t="shared" si="49"/>
        <v>23.538678384123902</v>
      </c>
      <c r="FC36" s="4">
        <f t="shared" si="50"/>
        <v>27.639669945874779</v>
      </c>
      <c r="FD36" s="4">
        <f t="shared" si="51"/>
        <v>32.018604639254953</v>
      </c>
      <c r="FE36" s="4">
        <f t="shared" si="52"/>
        <v>36.663479282982948</v>
      </c>
      <c r="FF36" s="4">
        <f t="shared" si="53"/>
        <v>41.562806245527923</v>
      </c>
      <c r="FG36" s="4">
        <f t="shared" si="54"/>
        <v>46.705630739622571</v>
      </c>
      <c r="FH36" s="4" t="str">
        <f t="shared" si="55"/>
        <v/>
      </c>
      <c r="FI36" s="4" t="str">
        <f t="shared" si="56"/>
        <v/>
      </c>
      <c r="FJ36" s="4" t="str">
        <f t="shared" si="57"/>
        <v/>
      </c>
      <c r="FK36" s="4" t="str">
        <f t="shared" si="58"/>
        <v/>
      </c>
      <c r="FL36" s="4" t="str">
        <f t="shared" si="59"/>
        <v/>
      </c>
      <c r="FM36" s="4" t="str">
        <f t="shared" si="60"/>
        <v/>
      </c>
      <c r="FN36" s="4" t="str">
        <f t="shared" si="61"/>
        <v/>
      </c>
      <c r="FO36" s="4" t="str">
        <f t="shared" si="62"/>
        <v/>
      </c>
      <c r="FP36" s="4" t="str">
        <f t="shared" si="63"/>
        <v/>
      </c>
      <c r="FQ36" s="4" t="str">
        <f t="shared" si="64"/>
        <v/>
      </c>
      <c r="FR36" s="4" t="str">
        <f t="shared" si="65"/>
        <v/>
      </c>
      <c r="FS36" s="4" t="str">
        <f t="shared" si="66"/>
        <v/>
      </c>
      <c r="FT36" s="4" t="str">
        <f t="shared" si="67"/>
        <v/>
      </c>
      <c r="FU36" s="4" t="str">
        <f t="shared" si="68"/>
        <v/>
      </c>
      <c r="FV36" s="5">
        <f t="shared" si="69"/>
        <v>1.2388898367143375</v>
      </c>
      <c r="FW36" s="5">
        <f>DM36*10/2/1000</f>
        <v>5.9751749753466683</v>
      </c>
      <c r="FX36" s="5">
        <f t="shared" si="79"/>
        <v>14.59844048866491</v>
      </c>
      <c r="FY36" s="5">
        <f t="shared" si="80"/>
        <v>29.444840019604207</v>
      </c>
      <c r="FZ36" s="5">
        <f t="shared" si="81"/>
        <v>52.367805035228528</v>
      </c>
      <c r="GA36" s="5">
        <f t="shared" si="82"/>
        <v>85.20419581396456</v>
      </c>
      <c r="GB36" s="5">
        <f t="shared" si="83"/>
        <v>129.74991090523204</v>
      </c>
      <c r="GC36" s="5">
        <f t="shared" si="84"/>
        <v>187.74634721456945</v>
      </c>
      <c r="GD36" s="5">
        <f t="shared" si="85"/>
        <v>260.87327084557143</v>
      </c>
      <c r="GE36" s="5">
        <f t="shared" si="86"/>
        <v>350.74559156278315</v>
      </c>
      <c r="GF36" s="5">
        <f t="shared" si="87"/>
        <v>458.91255309577866</v>
      </c>
      <c r="GG36" s="5">
        <f t="shared" si="88"/>
        <v>586.85842392077541</v>
      </c>
      <c r="GH36" s="5">
        <f t="shared" si="89"/>
        <v>736.00411038359971</v>
      </c>
      <c r="GI36" s="5">
        <f t="shared" si="90"/>
        <v>907.7093201891945</v>
      </c>
      <c r="GJ36" s="5">
        <f t="shared" si="91"/>
        <v>1103.2750340104717</v>
      </c>
      <c r="GK36" s="5">
        <f t="shared" si="92"/>
        <v>1323.9461264733479</v>
      </c>
      <c r="GL36" s="5" t="str">
        <f t="shared" si="93"/>
        <v/>
      </c>
      <c r="GM36" s="5" t="str">
        <f t="shared" si="94"/>
        <v/>
      </c>
      <c r="GN36" s="5" t="str">
        <f t="shared" si="95"/>
        <v/>
      </c>
      <c r="GO36" s="5" t="str">
        <f t="shared" si="96"/>
        <v/>
      </c>
      <c r="GP36" s="5" t="str">
        <f t="shared" si="97"/>
        <v/>
      </c>
      <c r="GQ36" s="5" t="str">
        <f t="shared" si="98"/>
        <v/>
      </c>
      <c r="GR36" s="5" t="str">
        <f t="shared" si="99"/>
        <v/>
      </c>
      <c r="GS36" s="5" t="str">
        <f t="shared" si="100"/>
        <v/>
      </c>
      <c r="GT36" s="5" t="str">
        <f t="shared" si="101"/>
        <v/>
      </c>
      <c r="GU36" s="5" t="str">
        <f t="shared" si="102"/>
        <v/>
      </c>
      <c r="GV36" s="5" t="str">
        <f t="shared" si="103"/>
        <v/>
      </c>
      <c r="GW36" s="5" t="str">
        <f t="shared" si="104"/>
        <v/>
      </c>
      <c r="GX36" s="5" t="str">
        <f t="shared" si="105"/>
        <v/>
      </c>
      <c r="GY36" s="5" t="str">
        <f t="shared" si="106"/>
        <v/>
      </c>
      <c r="HR36" s="4" t="str">
        <f>IF(GM36="","",(GM36/(GM36+'Tree Height and Biomass Calcs'!DZ36)*100))</f>
        <v/>
      </c>
      <c r="HS36" s="4" t="str">
        <f>IF(GN36="","",(GN36/(GN36+'Tree Height and Biomass Calcs'!EA36)*100))</f>
        <v/>
      </c>
      <c r="HT36" s="4" t="str">
        <f>IF(GO36="","",(GO36/(GO36+'Tree Height and Biomass Calcs'!EB36)*100))</f>
        <v/>
      </c>
      <c r="HU36" s="4" t="str">
        <f>IF(GP36="","",(GP36/(GP36+'Tree Height and Biomass Calcs'!EC36)*100))</f>
        <v/>
      </c>
      <c r="HV36" s="4" t="str">
        <f>IF(GQ36="","",(GQ36/(GQ36+'Tree Height and Biomass Calcs'!ED36)*100))</f>
        <v/>
      </c>
      <c r="HW36" s="4" t="str">
        <f>IF(GR36="","",(GR36/(GR36+'Tree Height and Biomass Calcs'!EE36)*100))</f>
        <v/>
      </c>
      <c r="HX36" s="4" t="str">
        <f>IF(GS36="","",(GS36/(GS36+'Tree Height and Biomass Calcs'!EF36)*100))</f>
        <v/>
      </c>
      <c r="HY36" s="4" t="str">
        <f>IF(GT36="","",(GT36/(GT36+'Tree Height and Biomass Calcs'!EG36)*100))</f>
        <v/>
      </c>
      <c r="HZ36" s="4" t="str">
        <f>IF(GU36="","",(GU36/(GU36+'Tree Height and Biomass Calcs'!EH36)*100))</f>
        <v/>
      </c>
      <c r="IA36" s="4" t="str">
        <f>IF(GV36="","",(GV36/(GV36+'Tree Height and Biomass Calcs'!EI36)*100))</f>
        <v/>
      </c>
      <c r="IB36" s="4" t="str">
        <f>IF(GW36="","",(GW36/(GW36+'Tree Height and Biomass Calcs'!EJ36)*100))</f>
        <v/>
      </c>
      <c r="IC36" s="4" t="str">
        <f>IF(GX36="","",(GX36/(GX36+'Tree Height and Biomass Calcs'!EK36)*100))</f>
        <v/>
      </c>
      <c r="ID36" s="4" t="str">
        <f>IF(GY36="","",(GY36/(GY36+'Tree Height and Biomass Calcs'!EL36)*100))</f>
        <v/>
      </c>
    </row>
    <row r="37" spans="1:238" x14ac:dyDescent="0.25">
      <c r="A37" t="s">
        <v>371</v>
      </c>
      <c r="B37" t="s">
        <v>372</v>
      </c>
      <c r="C37" t="s">
        <v>373</v>
      </c>
      <c r="D37" t="s">
        <v>371</v>
      </c>
      <c r="E37" t="s">
        <v>372</v>
      </c>
      <c r="F37" t="s">
        <v>373</v>
      </c>
      <c r="G37" t="s">
        <v>25</v>
      </c>
      <c r="H37" t="s">
        <v>24</v>
      </c>
      <c r="I37" t="s">
        <v>35</v>
      </c>
      <c r="J37" t="s">
        <v>71</v>
      </c>
      <c r="K37" t="s">
        <v>33</v>
      </c>
      <c r="L37">
        <v>2.41229</v>
      </c>
      <c r="M37">
        <v>1.26996</v>
      </c>
      <c r="N37">
        <v>-1.04E-2</v>
      </c>
      <c r="Q37">
        <v>2.41</v>
      </c>
      <c r="R37">
        <v>41.2</v>
      </c>
      <c r="S37">
        <v>0.10546999999999999</v>
      </c>
      <c r="T37">
        <v>36</v>
      </c>
      <c r="U37">
        <v>0.9</v>
      </c>
      <c r="V37">
        <v>2.5</v>
      </c>
      <c r="W37">
        <v>53.3</v>
      </c>
      <c r="X37">
        <v>33</v>
      </c>
      <c r="Y37" s="4">
        <f t="shared" ref="Y37:AJ37" si="173">IF(OR(($L37+$M37*Y$2+$N37*Y$2^2)&gt;$W37,($L37+$M37*Y$2+$N37*Y$2^2)&lt;$V37),"",($L37+$M37*Y$2+$N37*Y$2^2))</f>
        <v>8.5020900000000008</v>
      </c>
      <c r="Z37" s="4">
        <f t="shared" si="173"/>
        <v>14.07189</v>
      </c>
      <c r="AA37" s="4">
        <f t="shared" si="173"/>
        <v>19.121689999999997</v>
      </c>
      <c r="AB37" s="4">
        <f t="shared" si="173"/>
        <v>23.651489999999999</v>
      </c>
      <c r="AC37" s="4">
        <f t="shared" si="173"/>
        <v>27.661290000000001</v>
      </c>
      <c r="AD37" s="4">
        <f t="shared" si="173"/>
        <v>31.151089999999996</v>
      </c>
      <c r="AE37" s="4">
        <f t="shared" si="173"/>
        <v>34.120889999999996</v>
      </c>
      <c r="AF37" s="4">
        <f t="shared" si="173"/>
        <v>36.570689999999999</v>
      </c>
      <c r="AG37" s="4">
        <f t="shared" si="173"/>
        <v>38.500489999999999</v>
      </c>
      <c r="AH37" s="4">
        <f t="shared" si="173"/>
        <v>39.910290000000003</v>
      </c>
      <c r="AI37" s="4">
        <f t="shared" si="173"/>
        <v>40.800089999999997</v>
      </c>
      <c r="AJ37" s="4">
        <f t="shared" si="173"/>
        <v>41.169889999999995</v>
      </c>
      <c r="BC37" t="s">
        <v>371</v>
      </c>
      <c r="BD37" t="s">
        <v>372</v>
      </c>
      <c r="BE37" t="s">
        <v>373</v>
      </c>
      <c r="BF37" t="s">
        <v>24</v>
      </c>
      <c r="BG37" t="s">
        <v>37</v>
      </c>
      <c r="BH37" t="s">
        <v>38</v>
      </c>
      <c r="BI37" t="s">
        <v>40</v>
      </c>
      <c r="BJ37" t="s">
        <v>60</v>
      </c>
      <c r="BK37">
        <v>-1.4859100000000001</v>
      </c>
      <c r="BL37">
        <v>4.57456</v>
      </c>
      <c r="BM37">
        <v>0.13703000000000001</v>
      </c>
      <c r="BP37">
        <v>0.64</v>
      </c>
      <c r="BQ37">
        <v>101.33</v>
      </c>
      <c r="BR37">
        <v>0.37017</v>
      </c>
      <c r="BS37">
        <v>35</v>
      </c>
      <c r="BT37">
        <v>0.746</v>
      </c>
      <c r="BU37">
        <v>0.9</v>
      </c>
      <c r="BV37">
        <v>266.39999999999998</v>
      </c>
      <c r="BW37">
        <v>33</v>
      </c>
      <c r="BX37" s="4">
        <f t="shared" ref="BX37:CI37" si="174">IF(OR((EXP($BK37+$BL37*LN(LN(Y37+1))+(SQRT(Y37)*($BM37/2))))&gt;$BV37,(EXP($BK37+$BL37*LN(LN(Y37+1))+(SQRT(Y37)*($BM37/2))))&lt;$BU37),"",(EXP($BK37+$BL37*LN(LN(Y37+1))+(SQRT(Y37)*($BM37/2)))))</f>
        <v>11.320213515950361</v>
      </c>
      <c r="BY37" s="4">
        <f t="shared" si="174"/>
        <v>28.120121517164819</v>
      </c>
      <c r="BZ37" s="4">
        <f t="shared" si="174"/>
        <v>46.623468619824216</v>
      </c>
      <c r="CA37" s="4">
        <f t="shared" si="174"/>
        <v>65.047045563670309</v>
      </c>
      <c r="CB37" s="4">
        <f t="shared" si="174"/>
        <v>82.472789763608191</v>
      </c>
      <c r="CC37" s="4">
        <f t="shared" si="174"/>
        <v>98.350941070424327</v>
      </c>
      <c r="CD37" s="4">
        <f t="shared" si="174"/>
        <v>112.32043720600251</v>
      </c>
      <c r="CE37" s="4">
        <f t="shared" si="174"/>
        <v>124.13093678027846</v>
      </c>
      <c r="CF37" s="4">
        <f t="shared" si="174"/>
        <v>133.60453383535807</v>
      </c>
      <c r="CG37" s="4">
        <f t="shared" si="174"/>
        <v>140.61532408731614</v>
      </c>
      <c r="CH37" s="4">
        <f t="shared" si="174"/>
        <v>145.07793138106322</v>
      </c>
      <c r="CI37" s="4">
        <f t="shared" si="174"/>
        <v>146.94099247812153</v>
      </c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t="s">
        <v>371</v>
      </c>
      <c r="DC37" t="s">
        <v>372</v>
      </c>
      <c r="DD37" t="s">
        <v>582</v>
      </c>
      <c r="DE37" t="s">
        <v>373</v>
      </c>
      <c r="DF37" t="s">
        <v>439</v>
      </c>
      <c r="DG37">
        <v>0.43</v>
      </c>
      <c r="DH37">
        <v>0.03</v>
      </c>
      <c r="DI37">
        <v>121.05</v>
      </c>
      <c r="DJ37">
        <v>10.66</v>
      </c>
      <c r="DK37">
        <v>10</v>
      </c>
      <c r="DL37" s="5">
        <f t="shared" si="9"/>
        <v>1370.3118461057911</v>
      </c>
      <c r="DM37" s="5">
        <f t="shared" si="10"/>
        <v>3403.9407096528012</v>
      </c>
      <c r="DN37" s="5">
        <f t="shared" si="11"/>
        <v>5643.7708764297213</v>
      </c>
      <c r="DO37" s="5">
        <f t="shared" si="12"/>
        <v>7873.9448654822909</v>
      </c>
      <c r="DP37" s="5">
        <f t="shared" si="13"/>
        <v>9983.3312008847715</v>
      </c>
      <c r="DQ37" s="5">
        <f t="shared" si="14"/>
        <v>11905.381416574864</v>
      </c>
      <c r="DR37" s="5">
        <f t="shared" si="15"/>
        <v>13596.388923786604</v>
      </c>
      <c r="DS37" s="5">
        <f t="shared" si="16"/>
        <v>15026.049897252708</v>
      </c>
      <c r="DT37" s="5">
        <f t="shared" si="17"/>
        <v>16172.828820770093</v>
      </c>
      <c r="DU37" s="5">
        <f t="shared" si="18"/>
        <v>17021.484980769619</v>
      </c>
      <c r="DV37" s="5">
        <f t="shared" si="19"/>
        <v>17561.683593677702</v>
      </c>
      <c r="DW37" s="5">
        <f t="shared" si="20"/>
        <v>17787.20713947661</v>
      </c>
      <c r="DX37" s="5" t="str">
        <f t="shared" si="21"/>
        <v/>
      </c>
      <c r="DY37" s="5" t="str">
        <f t="shared" si="22"/>
        <v/>
      </c>
      <c r="DZ37" s="5" t="str">
        <f t="shared" si="23"/>
        <v/>
      </c>
      <c r="EA37" s="5" t="str">
        <f t="shared" si="24"/>
        <v/>
      </c>
      <c r="EB37" s="5" t="str">
        <f t="shared" si="25"/>
        <v/>
      </c>
      <c r="EC37" s="5" t="str">
        <f t="shared" si="26"/>
        <v/>
      </c>
      <c r="ED37" s="5" t="str">
        <f t="shared" si="27"/>
        <v/>
      </c>
      <c r="EE37" s="5" t="str">
        <f t="shared" si="28"/>
        <v/>
      </c>
      <c r="EF37" s="5" t="str">
        <f t="shared" si="29"/>
        <v/>
      </c>
      <c r="EG37" s="5" t="str">
        <f t="shared" si="30"/>
        <v/>
      </c>
      <c r="EH37" s="5" t="str">
        <f t="shared" si="31"/>
        <v/>
      </c>
      <c r="EI37" s="5" t="str">
        <f t="shared" si="32"/>
        <v/>
      </c>
      <c r="EJ37" s="5" t="str">
        <f t="shared" si="33"/>
        <v/>
      </c>
      <c r="EK37" s="5" t="str">
        <f t="shared" si="34"/>
        <v/>
      </c>
      <c r="EL37" s="5" t="str">
        <f t="shared" si="35"/>
        <v/>
      </c>
      <c r="EM37" s="5" t="str">
        <f t="shared" si="36"/>
        <v/>
      </c>
      <c r="EN37" s="5" t="str">
        <f t="shared" si="37"/>
        <v/>
      </c>
      <c r="EO37" s="5" t="str">
        <f t="shared" si="38"/>
        <v/>
      </c>
      <c r="ER37" s="4">
        <f t="shared" si="39"/>
        <v>1.370311846105791</v>
      </c>
      <c r="ES37" s="4">
        <f t="shared" si="40"/>
        <v>3.4039407096528014</v>
      </c>
      <c r="ET37" s="4">
        <f t="shared" si="41"/>
        <v>5.6437708764297216</v>
      </c>
      <c r="EU37" s="4">
        <f t="shared" si="42"/>
        <v>7.873944865482291</v>
      </c>
      <c r="EV37" s="4">
        <f t="shared" si="43"/>
        <v>9.9833312008847717</v>
      </c>
      <c r="EW37" s="4">
        <f t="shared" si="44"/>
        <v>11.905381416574864</v>
      </c>
      <c r="EX37" s="4">
        <f t="shared" si="45"/>
        <v>13.596388923786604</v>
      </c>
      <c r="EY37" s="4">
        <f t="shared" si="46"/>
        <v>15.026049897252708</v>
      </c>
      <c r="EZ37" s="4">
        <f t="shared" si="47"/>
        <v>16.172828820770093</v>
      </c>
      <c r="FA37" s="4">
        <f t="shared" si="48"/>
        <v>17.021484980769618</v>
      </c>
      <c r="FB37" s="4">
        <f t="shared" si="49"/>
        <v>17.561683593677703</v>
      </c>
      <c r="FC37" s="4">
        <f t="shared" si="50"/>
        <v>17.78720713947661</v>
      </c>
      <c r="FD37" s="4" t="str">
        <f t="shared" si="51"/>
        <v/>
      </c>
      <c r="FE37" s="4" t="str">
        <f t="shared" si="52"/>
        <v/>
      </c>
      <c r="FF37" s="4" t="str">
        <f t="shared" si="53"/>
        <v/>
      </c>
      <c r="FG37" s="4" t="str">
        <f t="shared" si="54"/>
        <v/>
      </c>
      <c r="FH37" s="4" t="str">
        <f t="shared" si="55"/>
        <v/>
      </c>
      <c r="FI37" s="4" t="str">
        <f t="shared" si="56"/>
        <v/>
      </c>
      <c r="FJ37" s="4" t="str">
        <f t="shared" si="57"/>
        <v/>
      </c>
      <c r="FK37" s="4" t="str">
        <f t="shared" si="58"/>
        <v/>
      </c>
      <c r="FL37" s="4" t="str">
        <f t="shared" si="59"/>
        <v/>
      </c>
      <c r="FM37" s="4" t="str">
        <f t="shared" si="60"/>
        <v/>
      </c>
      <c r="FN37" s="4" t="str">
        <f t="shared" si="61"/>
        <v/>
      </c>
      <c r="FO37" s="4" t="str">
        <f t="shared" si="62"/>
        <v/>
      </c>
      <c r="FP37" s="4" t="str">
        <f t="shared" si="63"/>
        <v/>
      </c>
      <c r="FQ37" s="4" t="str">
        <f t="shared" si="64"/>
        <v/>
      </c>
      <c r="FR37" s="4" t="str">
        <f t="shared" si="65"/>
        <v/>
      </c>
      <c r="FS37" s="4" t="str">
        <f t="shared" si="66"/>
        <v/>
      </c>
      <c r="FT37" s="4" t="str">
        <f t="shared" si="67"/>
        <v/>
      </c>
      <c r="FU37" s="4" t="str">
        <f t="shared" si="68"/>
        <v/>
      </c>
      <c r="FV37" s="5">
        <f t="shared" si="69"/>
        <v>3.4257796152644779</v>
      </c>
      <c r="FW37" s="5">
        <f t="shared" ref="FW37:FW47" si="175">IF(DM37="","",FV37+(DM37+DL37)/2*5/1000)</f>
        <v>15.361411004660958</v>
      </c>
      <c r="FX37" s="5">
        <f t="shared" si="79"/>
        <v>37.980689969867264</v>
      </c>
      <c r="FY37" s="5">
        <f t="shared" si="80"/>
        <v>71.77497932464729</v>
      </c>
      <c r="FZ37" s="5">
        <f t="shared" si="81"/>
        <v>116.41816949056495</v>
      </c>
      <c r="GA37" s="5">
        <f t="shared" si="82"/>
        <v>171.13995103421405</v>
      </c>
      <c r="GB37" s="5">
        <f t="shared" si="83"/>
        <v>234.89437688511771</v>
      </c>
      <c r="GC37" s="5">
        <f t="shared" si="84"/>
        <v>306.45047393771597</v>
      </c>
      <c r="GD37" s="5">
        <f t="shared" si="85"/>
        <v>384.44767073277296</v>
      </c>
      <c r="GE37" s="5">
        <f t="shared" si="86"/>
        <v>467.43345523662225</v>
      </c>
      <c r="GF37" s="5">
        <f t="shared" si="87"/>
        <v>553.89137667274053</v>
      </c>
      <c r="GG37" s="5">
        <f t="shared" si="88"/>
        <v>642.26360350562629</v>
      </c>
      <c r="GH37" s="5" t="str">
        <f t="shared" si="89"/>
        <v/>
      </c>
      <c r="GI37" s="5" t="str">
        <f t="shared" si="90"/>
        <v/>
      </c>
      <c r="GJ37" s="5" t="str">
        <f t="shared" si="91"/>
        <v/>
      </c>
      <c r="GK37" s="5" t="str">
        <f t="shared" si="92"/>
        <v/>
      </c>
      <c r="GL37" s="5" t="str">
        <f t="shared" si="93"/>
        <v/>
      </c>
      <c r="GM37" s="5" t="str">
        <f t="shared" si="94"/>
        <v/>
      </c>
      <c r="GN37" s="5" t="str">
        <f t="shared" si="95"/>
        <v/>
      </c>
      <c r="GO37" s="5" t="str">
        <f t="shared" si="96"/>
        <v/>
      </c>
      <c r="GP37" s="5" t="str">
        <f t="shared" si="97"/>
        <v/>
      </c>
      <c r="GQ37" s="5" t="str">
        <f t="shared" si="98"/>
        <v/>
      </c>
      <c r="GR37" s="5" t="str">
        <f t="shared" si="99"/>
        <v/>
      </c>
      <c r="GS37" s="5" t="str">
        <f t="shared" si="100"/>
        <v/>
      </c>
      <c r="GT37" s="5" t="str">
        <f t="shared" si="101"/>
        <v/>
      </c>
      <c r="GU37" s="5" t="str">
        <f t="shared" si="102"/>
        <v/>
      </c>
      <c r="GV37" s="5" t="str">
        <f t="shared" si="103"/>
        <v/>
      </c>
      <c r="GW37" s="5" t="str">
        <f t="shared" si="104"/>
        <v/>
      </c>
      <c r="GX37" s="5" t="str">
        <f t="shared" si="105"/>
        <v/>
      </c>
      <c r="GY37" s="5" t="str">
        <f t="shared" si="106"/>
        <v/>
      </c>
      <c r="HR37" s="4" t="str">
        <f>IF(GM37="","",(GM37/(GM37+'Tree Height and Biomass Calcs'!DZ37)*100))</f>
        <v/>
      </c>
      <c r="HS37" s="4" t="str">
        <f>IF(GN37="","",(GN37/(GN37+'Tree Height and Biomass Calcs'!EA37)*100))</f>
        <v/>
      </c>
      <c r="HT37" s="4" t="str">
        <f>IF(GO37="","",(GO37/(GO37+'Tree Height and Biomass Calcs'!EB37)*100))</f>
        <v/>
      </c>
      <c r="HU37" s="4" t="str">
        <f>IF(GP37="","",(GP37/(GP37+'Tree Height and Biomass Calcs'!EC37)*100))</f>
        <v/>
      </c>
      <c r="HV37" s="4" t="str">
        <f>IF(GQ37="","",(GQ37/(GQ37+'Tree Height and Biomass Calcs'!ED37)*100))</f>
        <v/>
      </c>
      <c r="HW37" s="4" t="str">
        <f>IF(GR37="","",(GR37/(GR37+'Tree Height and Biomass Calcs'!EE37)*100))</f>
        <v/>
      </c>
      <c r="HX37" s="4" t="str">
        <f>IF(GS37="","",(GS37/(GS37+'Tree Height and Biomass Calcs'!EF37)*100))</f>
        <v/>
      </c>
      <c r="HY37" s="4" t="str">
        <f>IF(GT37="","",(GT37/(GT37+'Tree Height and Biomass Calcs'!EG37)*100))</f>
        <v/>
      </c>
      <c r="HZ37" s="4" t="str">
        <f>IF(GU37="","",(GU37/(GU37+'Tree Height and Biomass Calcs'!EH37)*100))</f>
        <v/>
      </c>
      <c r="IA37" s="4" t="str">
        <f>IF(GV37="","",(GV37/(GV37+'Tree Height and Biomass Calcs'!EI37)*100))</f>
        <v/>
      </c>
      <c r="IB37" s="4" t="str">
        <f>IF(GW37="","",(GW37/(GW37+'Tree Height and Biomass Calcs'!EJ37)*100))</f>
        <v/>
      </c>
      <c r="IC37" s="4" t="str">
        <f>IF(GX37="","",(GX37/(GX37+'Tree Height and Biomass Calcs'!EK37)*100))</f>
        <v/>
      </c>
      <c r="ID37" s="4" t="str">
        <f>IF(GY37="","",(GY37/(GY37+'Tree Height and Biomass Calcs'!EL37)*100))</f>
        <v/>
      </c>
    </row>
    <row r="38" spans="1:238" x14ac:dyDescent="0.25">
      <c r="A38" t="s">
        <v>302</v>
      </c>
      <c r="B38" t="s">
        <v>303</v>
      </c>
      <c r="C38" t="s">
        <v>304</v>
      </c>
      <c r="D38" t="s">
        <v>302</v>
      </c>
      <c r="E38" t="s">
        <v>303</v>
      </c>
      <c r="F38" t="s">
        <v>304</v>
      </c>
      <c r="G38" t="s">
        <v>25</v>
      </c>
      <c r="H38" t="s">
        <v>24</v>
      </c>
      <c r="I38" t="s">
        <v>35</v>
      </c>
      <c r="J38" t="s">
        <v>71</v>
      </c>
      <c r="K38" t="s">
        <v>28</v>
      </c>
      <c r="L38">
        <v>-1.1718299999999999</v>
      </c>
      <c r="M38">
        <v>2.1232099999999998</v>
      </c>
      <c r="Q38">
        <v>0.95</v>
      </c>
      <c r="R38">
        <v>73.14</v>
      </c>
      <c r="S38">
        <v>0.27528999999999998</v>
      </c>
      <c r="T38">
        <v>39</v>
      </c>
      <c r="U38">
        <v>0.89300000000000002</v>
      </c>
      <c r="V38">
        <v>3.6</v>
      </c>
      <c r="W38">
        <v>72.099999999999994</v>
      </c>
      <c r="X38">
        <v>37</v>
      </c>
      <c r="Y38" s="4">
        <f t="shared" ref="Y38:AH39" si="176">IF(OR(($L38+$M38*Y$2)&gt;$W38,($L38+$M38*Y$2)&lt;$V38),"",($L38+$M38*Y$2))</f>
        <v>9.4442199999999996</v>
      </c>
      <c r="Z38" s="4">
        <f t="shared" si="176"/>
        <v>20.060269999999999</v>
      </c>
      <c r="AA38" s="4">
        <f t="shared" si="176"/>
        <v>30.676319999999997</v>
      </c>
      <c r="AB38" s="4">
        <f t="shared" si="176"/>
        <v>41.292369999999998</v>
      </c>
      <c r="AC38" s="4">
        <f t="shared" si="176"/>
        <v>51.908419999999992</v>
      </c>
      <c r="AD38" s="4">
        <f t="shared" si="176"/>
        <v>62.524469999999994</v>
      </c>
      <c r="AE38" s="4" t="str">
        <f t="shared" si="176"/>
        <v/>
      </c>
      <c r="AF38" s="4" t="str">
        <f t="shared" si="176"/>
        <v/>
      </c>
      <c r="AG38" s="4" t="str">
        <f t="shared" si="176"/>
        <v/>
      </c>
      <c r="AH38" s="4" t="str">
        <f t="shared" si="176"/>
        <v/>
      </c>
      <c r="AI38" s="4" t="str">
        <f t="shared" ref="AI38:AR39" si="177">IF(OR(($L38+$M38*AI$2)&gt;$W38,($L38+$M38*AI$2)&lt;$V38),"",($L38+$M38*AI$2))</f>
        <v/>
      </c>
      <c r="AJ38" s="4" t="str">
        <f t="shared" si="177"/>
        <v/>
      </c>
      <c r="AK38" s="4" t="str">
        <f t="shared" si="177"/>
        <v/>
      </c>
      <c r="AL38" s="4" t="str">
        <f t="shared" si="177"/>
        <v/>
      </c>
      <c r="AM38" s="4" t="str">
        <f t="shared" si="177"/>
        <v/>
      </c>
      <c r="AN38" s="4" t="str">
        <f t="shared" si="177"/>
        <v/>
      </c>
      <c r="AO38" s="4" t="str">
        <f t="shared" si="177"/>
        <v/>
      </c>
      <c r="AP38" s="4" t="str">
        <f t="shared" si="177"/>
        <v/>
      </c>
      <c r="AQ38" s="4" t="str">
        <f t="shared" si="177"/>
        <v/>
      </c>
      <c r="AR38" s="4" t="str">
        <f t="shared" si="177"/>
        <v/>
      </c>
      <c r="AS38" s="4" t="str">
        <f t="shared" ref="AS38:BB39" si="178">IF(OR(($L38+$M38*AS$2)&gt;$W38,($L38+$M38*AS$2)&lt;$V38),"",($L38+$M38*AS$2))</f>
        <v/>
      </c>
      <c r="AT38" s="4" t="str">
        <f t="shared" si="178"/>
        <v/>
      </c>
      <c r="AU38" s="4" t="str">
        <f t="shared" si="178"/>
        <v/>
      </c>
      <c r="AV38" s="4" t="str">
        <f t="shared" si="178"/>
        <v/>
      </c>
      <c r="AW38" s="4" t="str">
        <f t="shared" si="178"/>
        <v/>
      </c>
      <c r="AX38" s="4" t="str">
        <f t="shared" si="178"/>
        <v/>
      </c>
      <c r="AY38" s="4" t="str">
        <f t="shared" si="178"/>
        <v/>
      </c>
      <c r="AZ38" s="4" t="str">
        <f t="shared" si="178"/>
        <v/>
      </c>
      <c r="BA38" s="4" t="str">
        <f t="shared" si="178"/>
        <v/>
      </c>
      <c r="BB38" s="4" t="str">
        <f t="shared" si="178"/>
        <v/>
      </c>
      <c r="BC38" t="s">
        <v>302</v>
      </c>
      <c r="BD38" t="s">
        <v>303</v>
      </c>
      <c r="BE38" t="s">
        <v>304</v>
      </c>
      <c r="BF38" t="s">
        <v>24</v>
      </c>
      <c r="BG38" t="s">
        <v>37</v>
      </c>
      <c r="BH38" t="s">
        <v>38</v>
      </c>
      <c r="BI38">
        <v>1</v>
      </c>
      <c r="BJ38" t="s">
        <v>31</v>
      </c>
      <c r="BK38">
        <v>-4.0456599999999998</v>
      </c>
      <c r="BL38">
        <v>7.2011700000000003</v>
      </c>
      <c r="BM38">
        <v>0.51471999999999996</v>
      </c>
      <c r="BP38">
        <v>0.68</v>
      </c>
      <c r="BQ38">
        <v>978.56</v>
      </c>
      <c r="BR38">
        <v>0.71743999999999997</v>
      </c>
      <c r="BS38">
        <v>34</v>
      </c>
      <c r="BT38">
        <v>0.82499999999999996</v>
      </c>
      <c r="BU38">
        <v>0.8</v>
      </c>
      <c r="BV38">
        <v>1232.0999999999999</v>
      </c>
      <c r="BW38">
        <v>32</v>
      </c>
      <c r="BX38" s="4">
        <f t="shared" ref="BX38:CC39" si="179">IF(OR((EXP($BK38+$BL38*LN(LN(Y38+1)+($BM38/2))))&gt;$BV38,(EXP($BK38+$BL38*LN(LN(Y38+1)+($BM38/2))))&lt;$BU38),"",(EXP($BK38+$BL38*LN(LN(Y38+1)+($BM38/2)))))</f>
        <v>17.194253385516568</v>
      </c>
      <c r="BY38" s="4">
        <f t="shared" si="179"/>
        <v>95.8067253766325</v>
      </c>
      <c r="BZ38" s="4">
        <f t="shared" si="179"/>
        <v>221.6250932915122</v>
      </c>
      <c r="CA38" s="4">
        <f t="shared" si="179"/>
        <v>380.24702767802614</v>
      </c>
      <c r="CB38" s="4">
        <f t="shared" si="179"/>
        <v>562.80702968928449</v>
      </c>
      <c r="CC38" s="4">
        <f t="shared" si="179"/>
        <v>763.55864475132114</v>
      </c>
      <c r="CD38" s="4"/>
      <c r="CE38" s="4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t="s">
        <v>302</v>
      </c>
      <c r="DC38" t="s">
        <v>303</v>
      </c>
      <c r="DD38" t="s">
        <v>543</v>
      </c>
      <c r="DE38" t="s">
        <v>304</v>
      </c>
      <c r="DF38" t="s">
        <v>435</v>
      </c>
      <c r="DG38">
        <v>0.35</v>
      </c>
      <c r="DH38">
        <v>7.0000000000000007E-2</v>
      </c>
      <c r="DI38">
        <v>69.63</v>
      </c>
      <c r="DJ38">
        <v>15.32</v>
      </c>
      <c r="DK38">
        <v>10</v>
      </c>
      <c r="DL38" s="5">
        <f t="shared" si="9"/>
        <v>1197.2358632335186</v>
      </c>
      <c r="DM38" s="5">
        <f t="shared" si="10"/>
        <v>6671.0222879749208</v>
      </c>
      <c r="DN38" s="5">
        <f t="shared" si="11"/>
        <v>15431.755245887993</v>
      </c>
      <c r="DO38" s="5">
        <f t="shared" si="12"/>
        <v>26476.600537220958</v>
      </c>
      <c r="DP38" s="5">
        <f t="shared" si="13"/>
        <v>39188.25347726488</v>
      </c>
      <c r="DQ38" s="5">
        <f t="shared" si="14"/>
        <v>53166.588434034486</v>
      </c>
      <c r="DR38" s="5" t="str">
        <f t="shared" si="15"/>
        <v/>
      </c>
      <c r="DS38" s="5" t="str">
        <f t="shared" si="16"/>
        <v/>
      </c>
      <c r="DT38" s="5" t="str">
        <f t="shared" si="17"/>
        <v/>
      </c>
      <c r="DU38" s="5" t="str">
        <f t="shared" si="18"/>
        <v/>
      </c>
      <c r="DV38" s="5" t="str">
        <f t="shared" si="19"/>
        <v/>
      </c>
      <c r="DW38" s="5" t="str">
        <f t="shared" si="20"/>
        <v/>
      </c>
      <c r="DX38" s="5" t="str">
        <f t="shared" si="21"/>
        <v/>
      </c>
      <c r="DY38" s="5" t="str">
        <f t="shared" si="22"/>
        <v/>
      </c>
      <c r="DZ38" s="5" t="str">
        <f t="shared" si="23"/>
        <v/>
      </c>
      <c r="EA38" s="5" t="str">
        <f t="shared" si="24"/>
        <v/>
      </c>
      <c r="EB38" s="5" t="str">
        <f t="shared" si="25"/>
        <v/>
      </c>
      <c r="EC38" s="5" t="str">
        <f t="shared" si="26"/>
        <v/>
      </c>
      <c r="ED38" s="5" t="str">
        <f t="shared" si="27"/>
        <v/>
      </c>
      <c r="EE38" s="5" t="str">
        <f t="shared" si="28"/>
        <v/>
      </c>
      <c r="EF38" s="5" t="str">
        <f t="shared" si="29"/>
        <v/>
      </c>
      <c r="EG38" s="5" t="str">
        <f t="shared" si="30"/>
        <v/>
      </c>
      <c r="EH38" s="5" t="str">
        <f t="shared" si="31"/>
        <v/>
      </c>
      <c r="EI38" s="5" t="str">
        <f t="shared" si="32"/>
        <v/>
      </c>
      <c r="EJ38" s="5" t="str">
        <f t="shared" si="33"/>
        <v/>
      </c>
      <c r="EK38" s="5" t="str">
        <f t="shared" si="34"/>
        <v/>
      </c>
      <c r="EL38" s="5" t="str">
        <f t="shared" si="35"/>
        <v/>
      </c>
      <c r="EM38" s="5" t="str">
        <f t="shared" si="36"/>
        <v/>
      </c>
      <c r="EN38" s="5" t="str">
        <f t="shared" si="37"/>
        <v/>
      </c>
      <c r="EO38" s="5" t="str">
        <f t="shared" si="38"/>
        <v/>
      </c>
      <c r="ER38" s="4">
        <f t="shared" si="39"/>
        <v>1.1972358632335185</v>
      </c>
      <c r="ES38" s="4">
        <f t="shared" si="40"/>
        <v>6.671022287974921</v>
      </c>
      <c r="ET38" s="4">
        <f t="shared" si="41"/>
        <v>15.431755245887993</v>
      </c>
      <c r="EU38" s="4">
        <f t="shared" si="42"/>
        <v>26.476600537220957</v>
      </c>
      <c r="EV38" s="4">
        <f t="shared" si="43"/>
        <v>39.18825347726488</v>
      </c>
      <c r="EW38" s="4">
        <f t="shared" si="44"/>
        <v>53.166588434034487</v>
      </c>
      <c r="EX38" s="4" t="str">
        <f t="shared" si="45"/>
        <v/>
      </c>
      <c r="EY38" s="4" t="str">
        <f t="shared" si="46"/>
        <v/>
      </c>
      <c r="EZ38" s="4" t="str">
        <f t="shared" si="47"/>
        <v/>
      </c>
      <c r="FA38" s="4" t="str">
        <f t="shared" si="48"/>
        <v/>
      </c>
      <c r="FB38" s="4" t="str">
        <f t="shared" si="49"/>
        <v/>
      </c>
      <c r="FC38" s="4" t="str">
        <f t="shared" si="50"/>
        <v/>
      </c>
      <c r="FD38" s="4" t="str">
        <f t="shared" si="51"/>
        <v/>
      </c>
      <c r="FE38" s="4" t="str">
        <f t="shared" si="52"/>
        <v/>
      </c>
      <c r="FF38" s="4" t="str">
        <f t="shared" si="53"/>
        <v/>
      </c>
      <c r="FG38" s="4" t="str">
        <f t="shared" si="54"/>
        <v/>
      </c>
      <c r="FH38" s="4" t="str">
        <f t="shared" si="55"/>
        <v/>
      </c>
      <c r="FI38" s="4" t="str">
        <f t="shared" si="56"/>
        <v/>
      </c>
      <c r="FJ38" s="4" t="str">
        <f t="shared" si="57"/>
        <v/>
      </c>
      <c r="FK38" s="4" t="str">
        <f t="shared" si="58"/>
        <v/>
      </c>
      <c r="FL38" s="4" t="str">
        <f t="shared" si="59"/>
        <v/>
      </c>
      <c r="FM38" s="4" t="str">
        <f t="shared" si="60"/>
        <v/>
      </c>
      <c r="FN38" s="4" t="str">
        <f t="shared" si="61"/>
        <v/>
      </c>
      <c r="FO38" s="4" t="str">
        <f t="shared" si="62"/>
        <v/>
      </c>
      <c r="FP38" s="4" t="str">
        <f t="shared" si="63"/>
        <v/>
      </c>
      <c r="FQ38" s="4" t="str">
        <f t="shared" si="64"/>
        <v/>
      </c>
      <c r="FR38" s="4" t="str">
        <f t="shared" si="65"/>
        <v/>
      </c>
      <c r="FS38" s="4" t="str">
        <f t="shared" si="66"/>
        <v/>
      </c>
      <c r="FT38" s="4" t="str">
        <f t="shared" si="67"/>
        <v/>
      </c>
      <c r="FU38" s="4" t="str">
        <f t="shared" si="68"/>
        <v/>
      </c>
      <c r="FV38" s="5">
        <f t="shared" si="69"/>
        <v>2.9930896580837962</v>
      </c>
      <c r="FW38" s="5">
        <f t="shared" si="175"/>
        <v>22.663735036104899</v>
      </c>
      <c r="FX38" s="5">
        <f t="shared" si="79"/>
        <v>77.920678870762188</v>
      </c>
      <c r="FY38" s="5">
        <f t="shared" si="80"/>
        <v>182.69156832853457</v>
      </c>
      <c r="FZ38" s="5">
        <f t="shared" si="81"/>
        <v>346.85370336474921</v>
      </c>
      <c r="GA38" s="5">
        <f t="shared" si="82"/>
        <v>577.74080814299759</v>
      </c>
      <c r="GB38" s="5" t="str">
        <f t="shared" si="83"/>
        <v/>
      </c>
      <c r="GC38" s="5" t="str">
        <f t="shared" si="84"/>
        <v/>
      </c>
      <c r="GD38" s="5" t="str">
        <f t="shared" si="85"/>
        <v/>
      </c>
      <c r="GE38" s="5" t="str">
        <f t="shared" si="86"/>
        <v/>
      </c>
      <c r="GF38" s="5" t="str">
        <f t="shared" si="87"/>
        <v/>
      </c>
      <c r="GG38" s="5" t="str">
        <f t="shared" si="88"/>
        <v/>
      </c>
      <c r="GH38" s="5" t="str">
        <f t="shared" si="89"/>
        <v/>
      </c>
      <c r="GI38" s="5" t="str">
        <f t="shared" si="90"/>
        <v/>
      </c>
      <c r="GJ38" s="5" t="str">
        <f t="shared" si="91"/>
        <v/>
      </c>
      <c r="GK38" s="5" t="str">
        <f t="shared" si="92"/>
        <v/>
      </c>
      <c r="GL38" s="5" t="str">
        <f t="shared" si="93"/>
        <v/>
      </c>
      <c r="GM38" s="5" t="str">
        <f t="shared" si="94"/>
        <v/>
      </c>
      <c r="GN38" s="5" t="str">
        <f t="shared" si="95"/>
        <v/>
      </c>
      <c r="GO38" s="5" t="str">
        <f t="shared" si="96"/>
        <v/>
      </c>
      <c r="GP38" s="5" t="str">
        <f t="shared" si="97"/>
        <v/>
      </c>
      <c r="GQ38" s="5" t="str">
        <f t="shared" si="98"/>
        <v/>
      </c>
      <c r="GR38" s="5" t="str">
        <f t="shared" si="99"/>
        <v/>
      </c>
      <c r="GS38" s="5" t="str">
        <f t="shared" si="100"/>
        <v/>
      </c>
      <c r="GT38" s="5" t="str">
        <f t="shared" si="101"/>
        <v/>
      </c>
      <c r="GU38" s="5" t="str">
        <f t="shared" si="102"/>
        <v/>
      </c>
      <c r="GV38" s="5" t="str">
        <f t="shared" si="103"/>
        <v/>
      </c>
      <c r="GW38" s="5" t="str">
        <f t="shared" si="104"/>
        <v/>
      </c>
      <c r="GX38" s="5" t="str">
        <f t="shared" si="105"/>
        <v/>
      </c>
      <c r="GY38" s="5" t="str">
        <f t="shared" si="106"/>
        <v/>
      </c>
      <c r="HR38" s="4" t="str">
        <f>IF(GM38="","",(GM38/(GM38+'Tree Height and Biomass Calcs'!DZ38)*100))</f>
        <v/>
      </c>
      <c r="HS38" s="4" t="str">
        <f>IF(GN38="","",(GN38/(GN38+'Tree Height and Biomass Calcs'!EA38)*100))</f>
        <v/>
      </c>
      <c r="HT38" s="4" t="str">
        <f>IF(GO38="","",(GO38/(GO38+'Tree Height and Biomass Calcs'!EB38)*100))</f>
        <v/>
      </c>
      <c r="HU38" s="4" t="str">
        <f>IF(GP38="","",(GP38/(GP38+'Tree Height and Biomass Calcs'!EC38)*100))</f>
        <v/>
      </c>
      <c r="HV38" s="4" t="str">
        <f>IF(GQ38="","",(GQ38/(GQ38+'Tree Height and Biomass Calcs'!ED38)*100))</f>
        <v/>
      </c>
      <c r="HW38" s="4" t="str">
        <f>IF(GR38="","",(GR38/(GR38+'Tree Height and Biomass Calcs'!EE38)*100))</f>
        <v/>
      </c>
      <c r="HX38" s="4" t="str">
        <f>IF(GS38="","",(GS38/(GS38+'Tree Height and Biomass Calcs'!EF38)*100))</f>
        <v/>
      </c>
      <c r="HY38" s="4" t="str">
        <f>IF(GT38="","",(GT38/(GT38+'Tree Height and Biomass Calcs'!EG38)*100))</f>
        <v/>
      </c>
      <c r="HZ38" s="4" t="str">
        <f>IF(GU38="","",(GU38/(GU38+'Tree Height and Biomass Calcs'!EH38)*100))</f>
        <v/>
      </c>
      <c r="IA38" s="4" t="str">
        <f>IF(GV38="","",(GV38/(GV38+'Tree Height and Biomass Calcs'!EI38)*100))</f>
        <v/>
      </c>
      <c r="IB38" s="4" t="str">
        <f>IF(GW38="","",(GW38/(GW38+'Tree Height and Biomass Calcs'!EJ38)*100))</f>
        <v/>
      </c>
      <c r="IC38" s="4" t="str">
        <f>IF(GX38="","",(GX38/(GX38+'Tree Height and Biomass Calcs'!EK38)*100))</f>
        <v/>
      </c>
      <c r="ID38" s="4" t="str">
        <f>IF(GY38="","",(GY38/(GY38+'Tree Height and Biomass Calcs'!EL38)*100))</f>
        <v/>
      </c>
    </row>
    <row r="39" spans="1:238" x14ac:dyDescent="0.25">
      <c r="A39" t="s">
        <v>149</v>
      </c>
      <c r="B39" t="s">
        <v>152</v>
      </c>
      <c r="C39" t="s">
        <v>153</v>
      </c>
      <c r="D39" t="s">
        <v>149</v>
      </c>
      <c r="E39" t="s">
        <v>152</v>
      </c>
      <c r="F39" t="s">
        <v>153</v>
      </c>
      <c r="G39" t="s">
        <v>25</v>
      </c>
      <c r="H39" t="s">
        <v>24</v>
      </c>
      <c r="I39" t="s">
        <v>35</v>
      </c>
      <c r="J39" t="s">
        <v>71</v>
      </c>
      <c r="K39" t="s">
        <v>28</v>
      </c>
      <c r="L39">
        <v>2.5312100000000002</v>
      </c>
      <c r="M39">
        <v>0.87956999999999996</v>
      </c>
      <c r="Q39">
        <v>2.5299999999999998</v>
      </c>
      <c r="R39">
        <v>47.39</v>
      </c>
      <c r="S39">
        <v>0.11735</v>
      </c>
      <c r="T39">
        <v>29</v>
      </c>
      <c r="U39">
        <v>0.85899999999999999</v>
      </c>
      <c r="V39">
        <v>2.5</v>
      </c>
      <c r="W39">
        <v>47.6</v>
      </c>
      <c r="X39">
        <v>27</v>
      </c>
      <c r="Y39" s="4">
        <f t="shared" si="176"/>
        <v>6.9290599999999998</v>
      </c>
      <c r="Z39" s="4">
        <f t="shared" si="176"/>
        <v>11.32691</v>
      </c>
      <c r="AA39" s="4">
        <f t="shared" si="176"/>
        <v>15.72476</v>
      </c>
      <c r="AB39" s="4">
        <f t="shared" si="176"/>
        <v>20.122610000000002</v>
      </c>
      <c r="AC39" s="4">
        <f t="shared" si="176"/>
        <v>24.52046</v>
      </c>
      <c r="AD39" s="4">
        <f t="shared" si="176"/>
        <v>28.918310000000002</v>
      </c>
      <c r="AE39" s="4">
        <f t="shared" si="176"/>
        <v>33.316159999999996</v>
      </c>
      <c r="AF39" s="4">
        <f t="shared" si="176"/>
        <v>37.714010000000002</v>
      </c>
      <c r="AG39" s="4">
        <f t="shared" si="176"/>
        <v>42.11186</v>
      </c>
      <c r="AH39" s="4">
        <f t="shared" si="176"/>
        <v>46.509709999999998</v>
      </c>
      <c r="AI39" s="4" t="str">
        <f t="shared" si="177"/>
        <v/>
      </c>
      <c r="AJ39" s="4" t="str">
        <f t="shared" si="177"/>
        <v/>
      </c>
      <c r="AK39" s="4" t="str">
        <f t="shared" si="177"/>
        <v/>
      </c>
      <c r="AL39" s="4" t="str">
        <f t="shared" si="177"/>
        <v/>
      </c>
      <c r="AM39" s="4" t="str">
        <f t="shared" si="177"/>
        <v/>
      </c>
      <c r="AN39" s="4" t="str">
        <f t="shared" si="177"/>
        <v/>
      </c>
      <c r="AO39" s="4" t="str">
        <f t="shared" si="177"/>
        <v/>
      </c>
      <c r="AP39" s="4" t="str">
        <f t="shared" si="177"/>
        <v/>
      </c>
      <c r="AQ39" s="4" t="str">
        <f t="shared" si="177"/>
        <v/>
      </c>
      <c r="AR39" s="4" t="str">
        <f t="shared" si="177"/>
        <v/>
      </c>
      <c r="AS39" s="4" t="str">
        <f t="shared" si="178"/>
        <v/>
      </c>
      <c r="AT39" s="4" t="str">
        <f t="shared" si="178"/>
        <v/>
      </c>
      <c r="AU39" s="4" t="str">
        <f t="shared" si="178"/>
        <v/>
      </c>
      <c r="AV39" s="4" t="str">
        <f t="shared" si="178"/>
        <v/>
      </c>
      <c r="AW39" s="4" t="str">
        <f t="shared" si="178"/>
        <v/>
      </c>
      <c r="AX39" s="4" t="str">
        <f t="shared" si="178"/>
        <v/>
      </c>
      <c r="AY39" s="4" t="str">
        <f t="shared" si="178"/>
        <v/>
      </c>
      <c r="AZ39" s="4" t="str">
        <f t="shared" si="178"/>
        <v/>
      </c>
      <c r="BA39" s="4" t="str">
        <f t="shared" si="178"/>
        <v/>
      </c>
      <c r="BB39" s="4" t="str">
        <f t="shared" si="178"/>
        <v/>
      </c>
      <c r="BC39" t="s">
        <v>149</v>
      </c>
      <c r="BD39" t="s">
        <v>152</v>
      </c>
      <c r="BE39" t="s">
        <v>153</v>
      </c>
      <c r="BF39" t="s">
        <v>24</v>
      </c>
      <c r="BG39" t="s">
        <v>37</v>
      </c>
      <c r="BH39" t="s">
        <v>38</v>
      </c>
      <c r="BI39">
        <v>1</v>
      </c>
      <c r="BJ39" t="s">
        <v>31</v>
      </c>
      <c r="BK39">
        <v>0.19484000000000001</v>
      </c>
      <c r="BL39">
        <v>3.92178</v>
      </c>
      <c r="BM39">
        <v>0.18512000000000001</v>
      </c>
      <c r="BP39">
        <v>3.99</v>
      </c>
      <c r="BQ39">
        <v>271.48</v>
      </c>
      <c r="BR39">
        <v>0.43025000000000002</v>
      </c>
      <c r="BS39">
        <v>28</v>
      </c>
      <c r="BT39">
        <v>0.77800000000000002</v>
      </c>
      <c r="BU39">
        <v>1.9</v>
      </c>
      <c r="BV39">
        <v>278.89999999999998</v>
      </c>
      <c r="BW39">
        <v>26</v>
      </c>
      <c r="BX39" s="4">
        <f t="shared" si="179"/>
        <v>25.044380721509324</v>
      </c>
      <c r="BY39" s="4">
        <f t="shared" si="179"/>
        <v>51.867563640810978</v>
      </c>
      <c r="BZ39" s="4">
        <f t="shared" si="179"/>
        <v>80.090755547904521</v>
      </c>
      <c r="CA39" s="4">
        <f t="shared" si="179"/>
        <v>108.40296884248789</v>
      </c>
      <c r="CB39" s="4">
        <f t="shared" si="179"/>
        <v>136.32409300131107</v>
      </c>
      <c r="CC39" s="4">
        <f t="shared" si="179"/>
        <v>163.66761624008669</v>
      </c>
      <c r="CD39" s="4">
        <f>IF(OR((EXP($BK39+$BL39*LN(LN(AE39+1)+($BM39/2))))&gt;$BV39,(EXP($BK39+$BL39*LN(LN(AE39+1)+($BM39/2))))&lt;$BU39),"",(EXP($BK39+$BL39*LN(LN(AE39+1)+($BM39/2)))))</f>
        <v>190.3674434958497</v>
      </c>
      <c r="CE39" s="4">
        <f>IF(OR((EXP($BK39+$BL39*LN(LN(AF39+1)+($BM39/2))))&gt;$BV39,(EXP($BK39+$BL39*LN(LN(AF39+1)+($BM39/2))))&lt;$BU39),"",(EXP($BK39+$BL39*LN(LN(AF39+1)+($BM39/2)))))</f>
        <v>216.41118305087542</v>
      </c>
      <c r="CF39" s="4">
        <f>IF(OR((EXP($BK39+$BL39*LN(LN(AG39+1)+($BM39/2))))&gt;$BV39,(EXP($BK39+$BL39*LN(LN(AG39+1)+($BM39/2))))&lt;$BU39),"",(EXP($BK39+$BL39*LN(LN(AG39+1)+($BM39/2)))))</f>
        <v>241.81129390539937</v>
      </c>
      <c r="CG39" s="4">
        <f>IF(OR((EXP($BK39+$BL39*LN(LN(AH39+1)+($BM39/2))))&gt;$BV39,(EXP($BK39+$BL39*LN(LN(AH39+1)+($BM39/2))))&lt;$BU39),"",(EXP($BK39+$BL39*LN(LN(AH39+1)+($BM39/2)))))</f>
        <v>266.59159958259124</v>
      </c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L39" s="5" t="str">
        <f t="shared" si="9"/>
        <v/>
      </c>
      <c r="DM39" s="5" t="str">
        <f t="shared" si="10"/>
        <v/>
      </c>
      <c r="DN39" s="5" t="str">
        <f t="shared" si="11"/>
        <v/>
      </c>
      <c r="DO39" s="5" t="str">
        <f t="shared" si="12"/>
        <v/>
      </c>
      <c r="DP39" s="5" t="str">
        <f t="shared" si="13"/>
        <v/>
      </c>
      <c r="DQ39" s="5" t="str">
        <f t="shared" si="14"/>
        <v/>
      </c>
      <c r="DR39" s="5" t="str">
        <f t="shared" si="15"/>
        <v/>
      </c>
      <c r="DS39" s="5" t="str">
        <f t="shared" si="16"/>
        <v/>
      </c>
      <c r="DT39" s="5" t="str">
        <f t="shared" si="17"/>
        <v/>
      </c>
      <c r="DU39" s="5" t="str">
        <f t="shared" si="18"/>
        <v/>
      </c>
      <c r="DV39" s="5" t="str">
        <f t="shared" si="19"/>
        <v/>
      </c>
      <c r="DW39" s="5" t="str">
        <f t="shared" si="20"/>
        <v/>
      </c>
      <c r="DX39" s="5" t="str">
        <f t="shared" si="21"/>
        <v/>
      </c>
      <c r="DY39" s="5" t="str">
        <f t="shared" si="22"/>
        <v/>
      </c>
      <c r="DZ39" s="5" t="str">
        <f t="shared" si="23"/>
        <v/>
      </c>
      <c r="EA39" s="5" t="str">
        <f t="shared" si="24"/>
        <v/>
      </c>
      <c r="EB39" s="5" t="str">
        <f t="shared" si="25"/>
        <v/>
      </c>
      <c r="EC39" s="5" t="str">
        <f t="shared" si="26"/>
        <v/>
      </c>
      <c r="ED39" s="5" t="str">
        <f t="shared" si="27"/>
        <v/>
      </c>
      <c r="EE39" s="5" t="str">
        <f t="shared" si="28"/>
        <v/>
      </c>
      <c r="EF39" s="5" t="str">
        <f t="shared" si="29"/>
        <v/>
      </c>
      <c r="EG39" s="5" t="str">
        <f t="shared" si="30"/>
        <v/>
      </c>
      <c r="EH39" s="5" t="str">
        <f t="shared" si="31"/>
        <v/>
      </c>
      <c r="EI39" s="5" t="str">
        <f t="shared" si="32"/>
        <v/>
      </c>
      <c r="EJ39" s="5" t="str">
        <f t="shared" si="33"/>
        <v/>
      </c>
      <c r="EK39" s="5" t="str">
        <f t="shared" si="34"/>
        <v/>
      </c>
      <c r="EL39" s="5" t="str">
        <f t="shared" si="35"/>
        <v/>
      </c>
      <c r="EM39" s="5" t="str">
        <f t="shared" si="36"/>
        <v/>
      </c>
      <c r="EN39" s="5" t="str">
        <f t="shared" si="37"/>
        <v/>
      </c>
      <c r="EO39" s="5" t="str">
        <f t="shared" si="38"/>
        <v/>
      </c>
      <c r="ER39" s="4" t="str">
        <f t="shared" si="39"/>
        <v/>
      </c>
      <c r="ES39" s="4" t="str">
        <f t="shared" si="40"/>
        <v/>
      </c>
      <c r="ET39" s="4" t="str">
        <f t="shared" si="41"/>
        <v/>
      </c>
      <c r="EU39" s="4" t="str">
        <f t="shared" si="42"/>
        <v/>
      </c>
      <c r="EV39" s="4" t="str">
        <f t="shared" si="43"/>
        <v/>
      </c>
      <c r="EW39" s="4" t="str">
        <f t="shared" si="44"/>
        <v/>
      </c>
      <c r="EX39" s="4" t="str">
        <f t="shared" si="45"/>
        <v/>
      </c>
      <c r="EY39" s="4" t="str">
        <f t="shared" si="46"/>
        <v/>
      </c>
      <c r="EZ39" s="4" t="str">
        <f t="shared" si="47"/>
        <v/>
      </c>
      <c r="FA39" s="4" t="str">
        <f t="shared" si="48"/>
        <v/>
      </c>
      <c r="FB39" s="4" t="str">
        <f t="shared" si="49"/>
        <v/>
      </c>
      <c r="FC39" s="4" t="str">
        <f t="shared" si="50"/>
        <v/>
      </c>
      <c r="FD39" s="4" t="str">
        <f t="shared" si="51"/>
        <v/>
      </c>
      <c r="FE39" s="4" t="str">
        <f t="shared" si="52"/>
        <v/>
      </c>
      <c r="FF39" s="4" t="str">
        <f t="shared" si="53"/>
        <v/>
      </c>
      <c r="FG39" s="4" t="str">
        <f t="shared" si="54"/>
        <v/>
      </c>
      <c r="FH39" s="4" t="str">
        <f t="shared" si="55"/>
        <v/>
      </c>
      <c r="FI39" s="4" t="str">
        <f t="shared" si="56"/>
        <v/>
      </c>
      <c r="FJ39" s="4" t="str">
        <f t="shared" si="57"/>
        <v/>
      </c>
      <c r="FK39" s="4" t="str">
        <f t="shared" si="58"/>
        <v/>
      </c>
      <c r="FL39" s="4" t="str">
        <f t="shared" si="59"/>
        <v/>
      </c>
      <c r="FM39" s="4" t="str">
        <f t="shared" si="60"/>
        <v/>
      </c>
      <c r="FN39" s="4" t="str">
        <f t="shared" si="61"/>
        <v/>
      </c>
      <c r="FO39" s="4" t="str">
        <f t="shared" si="62"/>
        <v/>
      </c>
      <c r="FP39" s="4" t="str">
        <f t="shared" si="63"/>
        <v/>
      </c>
      <c r="FQ39" s="4" t="str">
        <f t="shared" si="64"/>
        <v/>
      </c>
      <c r="FR39" s="4" t="str">
        <f t="shared" si="65"/>
        <v/>
      </c>
      <c r="FS39" s="4" t="str">
        <f t="shared" si="66"/>
        <v/>
      </c>
      <c r="FT39" s="4" t="str">
        <f t="shared" si="67"/>
        <v/>
      </c>
      <c r="FU39" s="4" t="str">
        <f t="shared" si="68"/>
        <v/>
      </c>
      <c r="FV39" s="5" t="str">
        <f t="shared" si="69"/>
        <v/>
      </c>
      <c r="FW39" s="5" t="str">
        <f t="shared" si="175"/>
        <v/>
      </c>
      <c r="FX39" s="5" t="str">
        <f t="shared" si="79"/>
        <v/>
      </c>
      <c r="FY39" s="5" t="str">
        <f t="shared" si="80"/>
        <v/>
      </c>
      <c r="FZ39" s="5" t="str">
        <f t="shared" si="81"/>
        <v/>
      </c>
      <c r="GA39" s="5" t="str">
        <f t="shared" si="82"/>
        <v/>
      </c>
      <c r="GB39" s="5" t="str">
        <f t="shared" si="83"/>
        <v/>
      </c>
      <c r="GC39" s="5" t="str">
        <f t="shared" si="84"/>
        <v/>
      </c>
      <c r="GD39" s="5" t="str">
        <f t="shared" si="85"/>
        <v/>
      </c>
      <c r="GE39" s="5" t="str">
        <f t="shared" si="86"/>
        <v/>
      </c>
      <c r="GF39" s="5" t="str">
        <f t="shared" si="87"/>
        <v/>
      </c>
      <c r="GG39" s="5" t="str">
        <f t="shared" si="88"/>
        <v/>
      </c>
      <c r="GH39" s="5" t="str">
        <f t="shared" si="89"/>
        <v/>
      </c>
      <c r="GI39" s="5" t="str">
        <f t="shared" si="90"/>
        <v/>
      </c>
      <c r="GJ39" s="5" t="str">
        <f t="shared" si="91"/>
        <v/>
      </c>
      <c r="GK39" s="5" t="str">
        <f t="shared" si="92"/>
        <v/>
      </c>
      <c r="GL39" s="5" t="str">
        <f t="shared" si="93"/>
        <v/>
      </c>
      <c r="GM39" s="5" t="str">
        <f t="shared" si="94"/>
        <v/>
      </c>
      <c r="GN39" s="5" t="str">
        <f t="shared" si="95"/>
        <v/>
      </c>
      <c r="GO39" s="5" t="str">
        <f t="shared" si="96"/>
        <v/>
      </c>
      <c r="GP39" s="5" t="str">
        <f t="shared" si="97"/>
        <v/>
      </c>
      <c r="GQ39" s="5" t="str">
        <f t="shared" si="98"/>
        <v/>
      </c>
      <c r="GR39" s="5" t="str">
        <f t="shared" si="99"/>
        <v/>
      </c>
      <c r="GS39" s="5" t="str">
        <f t="shared" si="100"/>
        <v/>
      </c>
      <c r="GT39" s="5" t="str">
        <f t="shared" si="101"/>
        <v/>
      </c>
      <c r="GU39" s="5" t="str">
        <f t="shared" si="102"/>
        <v/>
      </c>
      <c r="GV39" s="5" t="str">
        <f t="shared" si="103"/>
        <v/>
      </c>
      <c r="GW39" s="5" t="str">
        <f t="shared" si="104"/>
        <v/>
      </c>
      <c r="GX39" s="5" t="str">
        <f t="shared" si="105"/>
        <v/>
      </c>
      <c r="GY39" s="5" t="str">
        <f t="shared" si="106"/>
        <v/>
      </c>
      <c r="HA39" s="4" t="str">
        <f>IF(FV39="","",(FV39/(FV39+'Tree Height and Biomass Calcs'!DI39)*100))</f>
        <v/>
      </c>
      <c r="HB39" s="4" t="str">
        <f>IF(FW39="","",(FW39/(FW39+'Tree Height and Biomass Calcs'!DJ39)*100))</f>
        <v/>
      </c>
      <c r="HC39" s="4" t="str">
        <f>IF(FX39="","",(FX39/(FX39+'Tree Height and Biomass Calcs'!DK39)*100))</f>
        <v/>
      </c>
      <c r="HD39" s="4" t="str">
        <f>IF(FY39="","",(FY39/(FY39+'Tree Height and Biomass Calcs'!DL39)*100))</f>
        <v/>
      </c>
      <c r="HE39" s="4" t="str">
        <f>IF(FZ39="","",(FZ39/(FZ39+'Tree Height and Biomass Calcs'!DM39)*100))</f>
        <v/>
      </c>
      <c r="HF39" s="4" t="str">
        <f>IF(GA39="","",(GA39/(GA39+'Tree Height and Biomass Calcs'!DN39)*100))</f>
        <v/>
      </c>
      <c r="HG39" s="4" t="str">
        <f>IF(GB39="","",(GB39/(GB39+'Tree Height and Biomass Calcs'!DO39)*100))</f>
        <v/>
      </c>
      <c r="HH39" s="4" t="str">
        <f>IF(GC39="","",(GC39/(GC39+'Tree Height and Biomass Calcs'!DP39)*100))</f>
        <v/>
      </c>
      <c r="HI39" s="4" t="str">
        <f>IF(GD39="","",(GD39/(GD39+'Tree Height and Biomass Calcs'!DQ39)*100))</f>
        <v/>
      </c>
      <c r="HJ39" s="4" t="str">
        <f>IF(GE39="","",(GE39/(GE39+'Tree Height and Biomass Calcs'!DR39)*100))</f>
        <v/>
      </c>
      <c r="HK39" s="4" t="str">
        <f>IF(GF39="","",(GF39/(GF39+'Tree Height and Biomass Calcs'!DS39)*100))</f>
        <v/>
      </c>
      <c r="HL39" s="4" t="str">
        <f>IF(GG39="","",(GG39/(GG39+'Tree Height and Biomass Calcs'!DT39)*100))</f>
        <v/>
      </c>
      <c r="HM39" s="4" t="str">
        <f>IF(GH39="","",(GH39/(GH39+'Tree Height and Biomass Calcs'!DU39)*100))</f>
        <v/>
      </c>
      <c r="HN39" s="4" t="str">
        <f>IF(GI39="","",(GI39/(GI39+'Tree Height and Biomass Calcs'!DV39)*100))</f>
        <v/>
      </c>
      <c r="HO39" s="4" t="str">
        <f>IF(GJ39="","",(GJ39/(GJ39+'Tree Height and Biomass Calcs'!DW39)*100))</f>
        <v/>
      </c>
      <c r="HP39" s="4" t="str">
        <f>IF(GK39="","",(GK39/(GK39+'Tree Height and Biomass Calcs'!DX39)*100))</f>
        <v/>
      </c>
      <c r="HQ39" s="4" t="str">
        <f>IF(GL39="","",(GL39/(GL39+'Tree Height and Biomass Calcs'!DY39)*100))</f>
        <v/>
      </c>
      <c r="HR39" s="4" t="str">
        <f>IF(GM39="","",(GM39/(GM39+'Tree Height and Biomass Calcs'!DZ39)*100))</f>
        <v/>
      </c>
      <c r="HS39" s="4" t="str">
        <f>IF(GN39="","",(GN39/(GN39+'Tree Height and Biomass Calcs'!EA39)*100))</f>
        <v/>
      </c>
      <c r="HT39" s="4" t="str">
        <f>IF(GO39="","",(GO39/(GO39+'Tree Height and Biomass Calcs'!EB39)*100))</f>
        <v/>
      </c>
      <c r="HU39" s="4" t="str">
        <f>IF(GP39="","",(GP39/(GP39+'Tree Height and Biomass Calcs'!EC39)*100))</f>
        <v/>
      </c>
      <c r="HV39" s="4" t="str">
        <f>IF(GQ39="","",(GQ39/(GQ39+'Tree Height and Biomass Calcs'!ED39)*100))</f>
        <v/>
      </c>
      <c r="HW39" s="4" t="str">
        <f>IF(GR39="","",(GR39/(GR39+'Tree Height and Biomass Calcs'!EE39)*100))</f>
        <v/>
      </c>
      <c r="HX39" s="4" t="str">
        <f>IF(GS39="","",(GS39/(GS39+'Tree Height and Biomass Calcs'!EF39)*100))</f>
        <v/>
      </c>
      <c r="HY39" s="4" t="str">
        <f>IF(GT39="","",(GT39/(GT39+'Tree Height and Biomass Calcs'!EG39)*100))</f>
        <v/>
      </c>
      <c r="HZ39" s="4" t="str">
        <f>IF(GU39="","",(GU39/(GU39+'Tree Height and Biomass Calcs'!EH39)*100))</f>
        <v/>
      </c>
      <c r="IA39" s="4" t="str">
        <f>IF(GV39="","",(GV39/(GV39+'Tree Height and Biomass Calcs'!EI39)*100))</f>
        <v/>
      </c>
      <c r="IB39" s="4" t="str">
        <f>IF(GW39="","",(GW39/(GW39+'Tree Height and Biomass Calcs'!EJ39)*100))</f>
        <v/>
      </c>
      <c r="IC39" s="4" t="str">
        <f>IF(GX39="","",(GX39/(GX39+'Tree Height and Biomass Calcs'!EK39)*100))</f>
        <v/>
      </c>
      <c r="ID39" s="4" t="str">
        <f>IF(GY39="","",(GY39/(GY39+'Tree Height and Biomass Calcs'!EL39)*100))</f>
        <v/>
      </c>
    </row>
    <row r="40" spans="1:238" x14ac:dyDescent="0.25">
      <c r="A40" t="s">
        <v>278</v>
      </c>
      <c r="B40" t="s">
        <v>152</v>
      </c>
      <c r="C40" t="s">
        <v>153</v>
      </c>
      <c r="D40" t="s">
        <v>278</v>
      </c>
      <c r="E40" t="s">
        <v>152</v>
      </c>
      <c r="F40" t="s">
        <v>153</v>
      </c>
      <c r="G40" t="s">
        <v>25</v>
      </c>
      <c r="H40" t="s">
        <v>24</v>
      </c>
      <c r="I40" t="s">
        <v>35</v>
      </c>
      <c r="J40" t="s">
        <v>44</v>
      </c>
      <c r="K40" t="s">
        <v>33</v>
      </c>
      <c r="L40">
        <v>-0.91466000000000003</v>
      </c>
      <c r="M40">
        <v>2.1160800000000002</v>
      </c>
      <c r="N40">
        <v>-2.273E-2</v>
      </c>
      <c r="Q40">
        <v>1.18</v>
      </c>
      <c r="R40">
        <v>48.32</v>
      </c>
      <c r="S40">
        <v>0.85070000000000001</v>
      </c>
      <c r="T40">
        <v>41</v>
      </c>
      <c r="U40">
        <v>0.96899999999999997</v>
      </c>
      <c r="V40">
        <v>1.2</v>
      </c>
      <c r="W40">
        <v>58.5</v>
      </c>
      <c r="X40">
        <v>38</v>
      </c>
      <c r="Y40" s="4">
        <f t="shared" ref="Y40:BB40" si="180">IF(OR(($L40+$M40*Y$2+$N40*Y$2^2)&gt;$W40,($L40+$M40*Y$2+$N40*Y$2^2)&lt;$V40),"",($L40+$M40*Y$2+$N40*Y$2^2))</f>
        <v>9.0974900000000005</v>
      </c>
      <c r="Z40" s="4">
        <f t="shared" si="180"/>
        <v>17.973140000000001</v>
      </c>
      <c r="AA40" s="4">
        <f t="shared" si="180"/>
        <v>25.712290000000003</v>
      </c>
      <c r="AB40" s="4">
        <f t="shared" si="180"/>
        <v>32.314940000000007</v>
      </c>
      <c r="AC40" s="4">
        <f t="shared" si="180"/>
        <v>37.781090000000006</v>
      </c>
      <c r="AD40" s="4">
        <f t="shared" si="180"/>
        <v>42.110740000000007</v>
      </c>
      <c r="AE40" s="4">
        <f t="shared" si="180"/>
        <v>45.30389000000001</v>
      </c>
      <c r="AF40" s="4">
        <f t="shared" si="180"/>
        <v>47.360540000000007</v>
      </c>
      <c r="AG40" s="4">
        <f t="shared" si="180"/>
        <v>48.280690000000007</v>
      </c>
      <c r="AH40" s="4">
        <f t="shared" si="180"/>
        <v>48.064340000000001</v>
      </c>
      <c r="AI40" s="4">
        <f t="shared" si="180"/>
        <v>46.711490000000012</v>
      </c>
      <c r="AJ40" s="4">
        <f t="shared" si="180"/>
        <v>44.22214000000001</v>
      </c>
      <c r="AK40" s="4">
        <f t="shared" si="180"/>
        <v>40.596290000000025</v>
      </c>
      <c r="AL40" s="4">
        <f t="shared" si="180"/>
        <v>35.833940000000027</v>
      </c>
      <c r="AM40" s="4">
        <f t="shared" si="180"/>
        <v>29.935090000000017</v>
      </c>
      <c r="AN40" s="4">
        <f t="shared" si="180"/>
        <v>22.899740000000008</v>
      </c>
      <c r="AO40" s="4">
        <f t="shared" si="180"/>
        <v>14.727890000000002</v>
      </c>
      <c r="AP40" s="4">
        <f t="shared" si="180"/>
        <v>5.419540000000012</v>
      </c>
      <c r="AQ40" s="4" t="str">
        <f t="shared" si="180"/>
        <v/>
      </c>
      <c r="AR40" s="4" t="str">
        <f t="shared" si="180"/>
        <v/>
      </c>
      <c r="AS40" s="4" t="str">
        <f t="shared" si="180"/>
        <v/>
      </c>
      <c r="AT40" s="4" t="str">
        <f t="shared" si="180"/>
        <v/>
      </c>
      <c r="AU40" s="4" t="str">
        <f t="shared" si="180"/>
        <v/>
      </c>
      <c r="AV40" s="4" t="str">
        <f t="shared" si="180"/>
        <v/>
      </c>
      <c r="AW40" s="4" t="str">
        <f t="shared" si="180"/>
        <v/>
      </c>
      <c r="AX40" s="4" t="str">
        <f t="shared" si="180"/>
        <v/>
      </c>
      <c r="AY40" s="4" t="str">
        <f t="shared" si="180"/>
        <v/>
      </c>
      <c r="AZ40" s="4" t="str">
        <f t="shared" si="180"/>
        <v/>
      </c>
      <c r="BA40" s="4" t="str">
        <f t="shared" si="180"/>
        <v/>
      </c>
      <c r="BB40" s="4" t="str">
        <f t="shared" si="180"/>
        <v/>
      </c>
      <c r="BC40" t="s">
        <v>278</v>
      </c>
      <c r="BD40" t="s">
        <v>152</v>
      </c>
      <c r="BE40" t="s">
        <v>153</v>
      </c>
      <c r="BF40" t="s">
        <v>24</v>
      </c>
      <c r="BG40" t="s">
        <v>37</v>
      </c>
      <c r="BH40" t="s">
        <v>38</v>
      </c>
      <c r="BI40" t="s">
        <v>52</v>
      </c>
      <c r="BJ40" t="s">
        <v>33</v>
      </c>
      <c r="BK40">
        <v>-5.3150000000000003E-2</v>
      </c>
      <c r="BL40">
        <v>0.15892000000000001</v>
      </c>
      <c r="BM40">
        <v>0.29749999999999999</v>
      </c>
      <c r="BP40">
        <v>0.55000000000000004</v>
      </c>
      <c r="BQ40">
        <v>702.25</v>
      </c>
      <c r="BR40">
        <v>7.5162500000000003</v>
      </c>
      <c r="BS40">
        <v>41</v>
      </c>
      <c r="BT40">
        <v>0.93400000000000005</v>
      </c>
      <c r="BU40">
        <v>0.1</v>
      </c>
      <c r="BV40">
        <v>1198.0999999999999</v>
      </c>
      <c r="BW40">
        <v>38</v>
      </c>
      <c r="BX40" s="4">
        <f t="shared" ref="BX40:CF40" si="181">IF(OR(($BK40+$BL40*Y40+$BM40*Y40^2)&gt;$BV40,($BK40+$BL40*Y40+$BM40*Y40^2)&lt;$BU40),"",($BK40+$BL40*Y40+$BM40*Y40^2))</f>
        <v>26.015009590079753</v>
      </c>
      <c r="BY40" s="4">
        <f t="shared" si="181"/>
        <v>98.905685443031004</v>
      </c>
      <c r="BZ40" s="4">
        <f t="shared" si="181"/>
        <v>200.71679959741977</v>
      </c>
      <c r="CA40" s="4">
        <f t="shared" si="181"/>
        <v>315.7483060578711</v>
      </c>
      <c r="CB40" s="4">
        <f t="shared" si="181"/>
        <v>430.60572239525987</v>
      </c>
      <c r="CC40" s="4">
        <f t="shared" si="181"/>
        <v>534.20012974671113</v>
      </c>
      <c r="CD40" s="4">
        <f t="shared" si="181"/>
        <v>617.74817281560001</v>
      </c>
      <c r="CE40" s="4">
        <f t="shared" si="181"/>
        <v>674.77205987155116</v>
      </c>
      <c r="CF40" s="4">
        <f t="shared" si="181"/>
        <v>701.09956275043987</v>
      </c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L40" s="5" t="str">
        <f t="shared" si="9"/>
        <v/>
      </c>
      <c r="DM40" s="5" t="str">
        <f t="shared" si="10"/>
        <v/>
      </c>
      <c r="DN40" s="5" t="str">
        <f t="shared" si="11"/>
        <v/>
      </c>
      <c r="DO40" s="5" t="str">
        <f t="shared" si="12"/>
        <v/>
      </c>
      <c r="DP40" s="5" t="str">
        <f t="shared" si="13"/>
        <v/>
      </c>
      <c r="DQ40" s="5" t="str">
        <f t="shared" si="14"/>
        <v/>
      </c>
      <c r="DR40" s="5" t="str">
        <f t="shared" si="15"/>
        <v/>
      </c>
      <c r="DS40" s="5" t="str">
        <f t="shared" si="16"/>
        <v/>
      </c>
      <c r="DT40" s="5" t="str">
        <f t="shared" si="17"/>
        <v/>
      </c>
      <c r="DU40" s="5" t="str">
        <f t="shared" si="18"/>
        <v/>
      </c>
      <c r="DV40" s="5" t="str">
        <f t="shared" si="19"/>
        <v/>
      </c>
      <c r="DW40" s="5" t="str">
        <f t="shared" si="20"/>
        <v/>
      </c>
      <c r="DX40" s="5" t="str">
        <f t="shared" si="21"/>
        <v/>
      </c>
      <c r="DY40" s="5" t="str">
        <f t="shared" si="22"/>
        <v/>
      </c>
      <c r="DZ40" s="5" t="str">
        <f t="shared" si="23"/>
        <v/>
      </c>
      <c r="EA40" s="5" t="str">
        <f t="shared" si="24"/>
        <v/>
      </c>
      <c r="EB40" s="5" t="str">
        <f t="shared" si="25"/>
        <v/>
      </c>
      <c r="EC40" s="5" t="str">
        <f t="shared" si="26"/>
        <v/>
      </c>
      <c r="ED40" s="5" t="str">
        <f t="shared" si="27"/>
        <v/>
      </c>
      <c r="EE40" s="5" t="str">
        <f t="shared" si="28"/>
        <v/>
      </c>
      <c r="EF40" s="5" t="str">
        <f t="shared" si="29"/>
        <v/>
      </c>
      <c r="EG40" s="5" t="str">
        <f t="shared" si="30"/>
        <v/>
      </c>
      <c r="EH40" s="5" t="str">
        <f t="shared" si="31"/>
        <v/>
      </c>
      <c r="EI40" s="5" t="str">
        <f t="shared" si="32"/>
        <v/>
      </c>
      <c r="EJ40" s="5" t="str">
        <f t="shared" si="33"/>
        <v/>
      </c>
      <c r="EK40" s="5" t="str">
        <f t="shared" si="34"/>
        <v/>
      </c>
      <c r="EL40" s="5" t="str">
        <f t="shared" si="35"/>
        <v/>
      </c>
      <c r="EM40" s="5" t="str">
        <f t="shared" si="36"/>
        <v/>
      </c>
      <c r="EN40" s="5" t="str">
        <f t="shared" si="37"/>
        <v/>
      </c>
      <c r="EO40" s="5" t="str">
        <f t="shared" si="38"/>
        <v/>
      </c>
      <c r="ER40" s="4" t="str">
        <f t="shared" si="39"/>
        <v/>
      </c>
      <c r="ES40" s="4" t="str">
        <f t="shared" si="40"/>
        <v/>
      </c>
      <c r="ET40" s="4" t="str">
        <f t="shared" si="41"/>
        <v/>
      </c>
      <c r="EU40" s="4" t="str">
        <f t="shared" si="42"/>
        <v/>
      </c>
      <c r="EV40" s="4" t="str">
        <f t="shared" si="43"/>
        <v/>
      </c>
      <c r="EW40" s="4" t="str">
        <f t="shared" si="44"/>
        <v/>
      </c>
      <c r="EX40" s="4" t="str">
        <f t="shared" si="45"/>
        <v/>
      </c>
      <c r="EY40" s="4" t="str">
        <f t="shared" si="46"/>
        <v/>
      </c>
      <c r="EZ40" s="4" t="str">
        <f t="shared" si="47"/>
        <v/>
      </c>
      <c r="FA40" s="4" t="str">
        <f t="shared" si="48"/>
        <v/>
      </c>
      <c r="FB40" s="4" t="str">
        <f t="shared" si="49"/>
        <v/>
      </c>
      <c r="FC40" s="4" t="str">
        <f t="shared" si="50"/>
        <v/>
      </c>
      <c r="FD40" s="4" t="str">
        <f t="shared" si="51"/>
        <v/>
      </c>
      <c r="FE40" s="4" t="str">
        <f t="shared" si="52"/>
        <v/>
      </c>
      <c r="FF40" s="4" t="str">
        <f t="shared" si="53"/>
        <v/>
      </c>
      <c r="FG40" s="4" t="str">
        <f t="shared" si="54"/>
        <v/>
      </c>
      <c r="FH40" s="4" t="str">
        <f t="shared" si="55"/>
        <v/>
      </c>
      <c r="FI40" s="4" t="str">
        <f t="shared" si="56"/>
        <v/>
      </c>
      <c r="FJ40" s="4" t="str">
        <f t="shared" si="57"/>
        <v/>
      </c>
      <c r="FK40" s="4" t="str">
        <f t="shared" si="58"/>
        <v/>
      </c>
      <c r="FL40" s="4" t="str">
        <f t="shared" si="59"/>
        <v/>
      </c>
      <c r="FM40" s="4" t="str">
        <f t="shared" si="60"/>
        <v/>
      </c>
      <c r="FN40" s="4" t="str">
        <f t="shared" si="61"/>
        <v/>
      </c>
      <c r="FO40" s="4" t="str">
        <f t="shared" si="62"/>
        <v/>
      </c>
      <c r="FP40" s="4" t="str">
        <f t="shared" si="63"/>
        <v/>
      </c>
      <c r="FQ40" s="4" t="str">
        <f t="shared" si="64"/>
        <v/>
      </c>
      <c r="FR40" s="4" t="str">
        <f t="shared" si="65"/>
        <v/>
      </c>
      <c r="FS40" s="4" t="str">
        <f t="shared" si="66"/>
        <v/>
      </c>
      <c r="FT40" s="4" t="str">
        <f t="shared" si="67"/>
        <v/>
      </c>
      <c r="FU40" s="4" t="str">
        <f t="shared" si="68"/>
        <v/>
      </c>
      <c r="FV40" s="5" t="str">
        <f t="shared" si="69"/>
        <v/>
      </c>
      <c r="FW40" s="5" t="str">
        <f t="shared" si="175"/>
        <v/>
      </c>
      <c r="FX40" s="5" t="str">
        <f t="shared" si="79"/>
        <v/>
      </c>
      <c r="FY40" s="5" t="str">
        <f t="shared" si="80"/>
        <v/>
      </c>
      <c r="FZ40" s="5" t="str">
        <f t="shared" si="81"/>
        <v/>
      </c>
      <c r="GA40" s="5" t="str">
        <f t="shared" si="82"/>
        <v/>
      </c>
      <c r="GB40" s="5" t="str">
        <f t="shared" si="83"/>
        <v/>
      </c>
      <c r="GC40" s="5" t="str">
        <f t="shared" si="84"/>
        <v/>
      </c>
      <c r="GD40" s="5" t="str">
        <f t="shared" si="85"/>
        <v/>
      </c>
      <c r="GE40" s="5" t="str">
        <f t="shared" si="86"/>
        <v/>
      </c>
      <c r="GF40" s="5" t="str">
        <f t="shared" si="87"/>
        <v/>
      </c>
      <c r="GG40" s="5" t="str">
        <f t="shared" si="88"/>
        <v/>
      </c>
      <c r="GH40" s="5" t="str">
        <f t="shared" si="89"/>
        <v/>
      </c>
      <c r="GI40" s="5" t="str">
        <f t="shared" si="90"/>
        <v/>
      </c>
      <c r="GJ40" s="5" t="str">
        <f t="shared" si="91"/>
        <v/>
      </c>
      <c r="GK40" s="5" t="str">
        <f t="shared" si="92"/>
        <v/>
      </c>
      <c r="GL40" s="5" t="str">
        <f t="shared" si="93"/>
        <v/>
      </c>
      <c r="GM40" s="5" t="str">
        <f t="shared" si="94"/>
        <v/>
      </c>
      <c r="GN40" s="5" t="str">
        <f t="shared" si="95"/>
        <v/>
      </c>
      <c r="GO40" s="5" t="str">
        <f t="shared" si="96"/>
        <v/>
      </c>
      <c r="GP40" s="5" t="str">
        <f t="shared" si="97"/>
        <v/>
      </c>
      <c r="GQ40" s="5" t="str">
        <f t="shared" si="98"/>
        <v/>
      </c>
      <c r="GR40" s="5" t="str">
        <f t="shared" si="99"/>
        <v/>
      </c>
      <c r="GS40" s="5" t="str">
        <f t="shared" si="100"/>
        <v/>
      </c>
      <c r="GT40" s="5" t="str">
        <f t="shared" si="101"/>
        <v/>
      </c>
      <c r="GU40" s="5" t="str">
        <f t="shared" si="102"/>
        <v/>
      </c>
      <c r="GV40" s="5" t="str">
        <f t="shared" si="103"/>
        <v/>
      </c>
      <c r="GW40" s="5" t="str">
        <f t="shared" si="104"/>
        <v/>
      </c>
      <c r="GX40" s="5" t="str">
        <f t="shared" si="105"/>
        <v/>
      </c>
      <c r="GY40" s="5" t="str">
        <f t="shared" si="106"/>
        <v/>
      </c>
      <c r="HA40" s="4" t="str">
        <f>IF(FV40="","",(FV40/(FV40+'Tree Height and Biomass Calcs'!DI40)*100))</f>
        <v/>
      </c>
      <c r="HB40" s="4" t="str">
        <f>IF(FW40="","",(FW40/(FW40+'Tree Height and Biomass Calcs'!DJ40)*100))</f>
        <v/>
      </c>
      <c r="HC40" s="4" t="str">
        <f>IF(FX40="","",(FX40/(FX40+'Tree Height and Biomass Calcs'!DK40)*100))</f>
        <v/>
      </c>
      <c r="HD40" s="4" t="str">
        <f>IF(FY40="","",(FY40/(FY40+'Tree Height and Biomass Calcs'!DL40)*100))</f>
        <v/>
      </c>
      <c r="HE40" s="4" t="str">
        <f>IF(FZ40="","",(FZ40/(FZ40+'Tree Height and Biomass Calcs'!DM40)*100))</f>
        <v/>
      </c>
      <c r="HF40" s="4" t="str">
        <f>IF(GA40="","",(GA40/(GA40+'Tree Height and Biomass Calcs'!DN40)*100))</f>
        <v/>
      </c>
      <c r="HG40" s="4" t="str">
        <f>IF(GB40="","",(GB40/(GB40+'Tree Height and Biomass Calcs'!DO40)*100))</f>
        <v/>
      </c>
      <c r="HH40" s="4" t="str">
        <f>IF(GC40="","",(GC40/(GC40+'Tree Height and Biomass Calcs'!DP40)*100))</f>
        <v/>
      </c>
      <c r="HI40" s="4" t="str">
        <f>IF(GD40="","",(GD40/(GD40+'Tree Height and Biomass Calcs'!DQ40)*100))</f>
        <v/>
      </c>
      <c r="HJ40" s="4" t="str">
        <f>IF(GE40="","",(GE40/(GE40+'Tree Height and Biomass Calcs'!DR40)*100))</f>
        <v/>
      </c>
      <c r="HK40" s="4" t="str">
        <f>IF(GF40="","",(GF40/(GF40+'Tree Height and Biomass Calcs'!DS40)*100))</f>
        <v/>
      </c>
      <c r="HL40" s="4" t="str">
        <f>IF(GG40="","",(GG40/(GG40+'Tree Height and Biomass Calcs'!DT40)*100))</f>
        <v/>
      </c>
      <c r="HM40" s="4" t="str">
        <f>IF(GH40="","",(GH40/(GH40+'Tree Height and Biomass Calcs'!DU40)*100))</f>
        <v/>
      </c>
      <c r="HN40" s="4" t="str">
        <f>IF(GI40="","",(GI40/(GI40+'Tree Height and Biomass Calcs'!DV40)*100))</f>
        <v/>
      </c>
      <c r="HO40" s="4" t="str">
        <f>IF(GJ40="","",(GJ40/(GJ40+'Tree Height and Biomass Calcs'!DW40)*100))</f>
        <v/>
      </c>
      <c r="HP40" s="4" t="str">
        <f>IF(GK40="","",(GK40/(GK40+'Tree Height and Biomass Calcs'!DX40)*100))</f>
        <v/>
      </c>
      <c r="HQ40" s="4" t="str">
        <f>IF(GL40="","",(GL40/(GL40+'Tree Height and Biomass Calcs'!DY40)*100))</f>
        <v/>
      </c>
      <c r="HR40" s="4" t="str">
        <f>IF(GM40="","",(GM40/(GM40+'Tree Height and Biomass Calcs'!DZ40)*100))</f>
        <v/>
      </c>
      <c r="HS40" s="4" t="str">
        <f>IF(GN40="","",(GN40/(GN40+'Tree Height and Biomass Calcs'!EA40)*100))</f>
        <v/>
      </c>
      <c r="HT40" s="4" t="str">
        <f>IF(GO40="","",(GO40/(GO40+'Tree Height and Biomass Calcs'!EB40)*100))</f>
        <v/>
      </c>
      <c r="HU40" s="4" t="str">
        <f>IF(GP40="","",(GP40/(GP40+'Tree Height and Biomass Calcs'!EC40)*100))</f>
        <v/>
      </c>
      <c r="HV40" s="4" t="str">
        <f>IF(GQ40="","",(GQ40/(GQ40+'Tree Height and Biomass Calcs'!ED40)*100))</f>
        <v/>
      </c>
      <c r="HW40" s="4" t="str">
        <f>IF(GR40="","",(GR40/(GR40+'Tree Height and Biomass Calcs'!EE40)*100))</f>
        <v/>
      </c>
      <c r="HX40" s="4" t="str">
        <f>IF(GS40="","",(GS40/(GS40+'Tree Height and Biomass Calcs'!EF40)*100))</f>
        <v/>
      </c>
      <c r="HY40" s="4" t="str">
        <f>IF(GT40="","",(GT40/(GT40+'Tree Height and Biomass Calcs'!EG40)*100))</f>
        <v/>
      </c>
      <c r="HZ40" s="4" t="str">
        <f>IF(GU40="","",(GU40/(GU40+'Tree Height and Biomass Calcs'!EH40)*100))</f>
        <v/>
      </c>
      <c r="IA40" s="4" t="str">
        <f>IF(GV40="","",(GV40/(GV40+'Tree Height and Biomass Calcs'!EI40)*100))</f>
        <v/>
      </c>
      <c r="IB40" s="4" t="str">
        <f>IF(GW40="","",(GW40/(GW40+'Tree Height and Biomass Calcs'!EJ40)*100))</f>
        <v/>
      </c>
      <c r="IC40" s="4" t="str">
        <f>IF(GX40="","",(GX40/(GX40+'Tree Height and Biomass Calcs'!EK40)*100))</f>
        <v/>
      </c>
      <c r="ID40" s="4" t="str">
        <f>IF(GY40="","",(GY40/(GY40+'Tree Height and Biomass Calcs'!EL40)*100))</f>
        <v/>
      </c>
    </row>
    <row r="41" spans="1:238" x14ac:dyDescent="0.25">
      <c r="A41" t="s">
        <v>115</v>
      </c>
      <c r="B41" t="s">
        <v>116</v>
      </c>
      <c r="C41" t="s">
        <v>117</v>
      </c>
      <c r="D41" t="s">
        <v>115</v>
      </c>
      <c r="E41" t="s">
        <v>116</v>
      </c>
      <c r="F41" t="s">
        <v>117</v>
      </c>
      <c r="G41" t="s">
        <v>25</v>
      </c>
      <c r="H41" t="s">
        <v>24</v>
      </c>
      <c r="I41" t="s">
        <v>35</v>
      </c>
      <c r="J41" t="s">
        <v>44</v>
      </c>
      <c r="K41" t="s">
        <v>43</v>
      </c>
      <c r="L41">
        <v>1.67923</v>
      </c>
      <c r="M41">
        <v>2.25021</v>
      </c>
      <c r="N41">
        <v>-8.0170000000000005E-2</v>
      </c>
      <c r="O41">
        <v>1.2199999999999999E-3</v>
      </c>
      <c r="Q41">
        <v>1.68</v>
      </c>
      <c r="R41">
        <v>66.02</v>
      </c>
      <c r="S41">
        <v>0.83430000000000004</v>
      </c>
      <c r="T41">
        <v>37</v>
      </c>
      <c r="U41">
        <v>0.96699999999999997</v>
      </c>
      <c r="V41">
        <v>1.5</v>
      </c>
      <c r="W41">
        <v>63.8</v>
      </c>
      <c r="X41">
        <v>33</v>
      </c>
      <c r="Y41" s="4">
        <f t="shared" ref="Y41:AH42" si="182">IF(OR(($L41+$M41*Y$2+$N41*Y$2^2+$O41*Y$2^3)&gt;$W41,($L41+$M41*Y$2+$N41*Y$2^2+$O41*Y$2^3)&lt;$V41),"",($L41+$M41*Y$2+$N41*Y$2^2+$O41*Y$2^3))</f>
        <v>11.078529999999999</v>
      </c>
      <c r="Z41" s="4">
        <f t="shared" si="182"/>
        <v>17.384329999999999</v>
      </c>
      <c r="AA41" s="4">
        <f t="shared" si="182"/>
        <v>21.511629999999993</v>
      </c>
      <c r="AB41" s="4">
        <f t="shared" si="182"/>
        <v>24.375429999999987</v>
      </c>
      <c r="AC41" s="4">
        <f t="shared" si="182"/>
        <v>26.890729999999998</v>
      </c>
      <c r="AD41" s="4">
        <f t="shared" si="182"/>
        <v>29.972529999999992</v>
      </c>
      <c r="AE41" s="4">
        <f t="shared" si="182"/>
        <v>34.535829999999997</v>
      </c>
      <c r="AF41" s="4">
        <f t="shared" si="182"/>
        <v>41.495629999999977</v>
      </c>
      <c r="AG41" s="4">
        <f t="shared" si="182"/>
        <v>51.766929999999988</v>
      </c>
      <c r="AH41" s="4" t="str">
        <f t="shared" si="182"/>
        <v/>
      </c>
      <c r="AI41" s="4" t="str">
        <f t="shared" ref="AI41:AR42" si="183">IF(OR(($L41+$M41*AI$2+$N41*AI$2^2+$O41*AI$2^3)&gt;$W41,($L41+$M41*AI$2+$N41*AI$2^2+$O41*AI$2^3)&lt;$V41),"",($L41+$M41*AI$2+$N41*AI$2^2+$O41*AI$2^3))</f>
        <v/>
      </c>
      <c r="AJ41" s="4" t="str">
        <f t="shared" si="183"/>
        <v/>
      </c>
      <c r="AK41" s="4" t="str">
        <f t="shared" si="183"/>
        <v/>
      </c>
      <c r="AL41" s="4" t="str">
        <f t="shared" si="183"/>
        <v/>
      </c>
      <c r="AM41" s="4" t="str">
        <f t="shared" si="183"/>
        <v/>
      </c>
      <c r="AN41" s="4" t="str">
        <f t="shared" si="183"/>
        <v/>
      </c>
      <c r="AO41" s="4" t="str">
        <f t="shared" si="183"/>
        <v/>
      </c>
      <c r="AP41" s="4" t="str">
        <f t="shared" si="183"/>
        <v/>
      </c>
      <c r="AQ41" s="4" t="str">
        <f t="shared" si="183"/>
        <v/>
      </c>
      <c r="AR41" s="4" t="str">
        <f t="shared" si="183"/>
        <v/>
      </c>
      <c r="AS41" s="4" t="str">
        <f t="shared" ref="AS41:BB42" si="184">IF(OR(($L41+$M41*AS$2+$N41*AS$2^2+$O41*AS$2^3)&gt;$W41,($L41+$M41*AS$2+$N41*AS$2^2+$O41*AS$2^3)&lt;$V41),"",($L41+$M41*AS$2+$N41*AS$2^2+$O41*AS$2^3))</f>
        <v/>
      </c>
      <c r="AT41" s="4" t="str">
        <f t="shared" si="184"/>
        <v/>
      </c>
      <c r="AU41" s="4" t="str">
        <f t="shared" si="184"/>
        <v/>
      </c>
      <c r="AV41" s="4" t="str">
        <f t="shared" si="184"/>
        <v/>
      </c>
      <c r="AW41" s="4" t="str">
        <f t="shared" si="184"/>
        <v/>
      </c>
      <c r="AX41" s="4" t="str">
        <f t="shared" si="184"/>
        <v/>
      </c>
      <c r="AY41" s="4" t="str">
        <f t="shared" si="184"/>
        <v/>
      </c>
      <c r="AZ41" s="4" t="str">
        <f t="shared" si="184"/>
        <v/>
      </c>
      <c r="BA41" s="4" t="str">
        <f t="shared" si="184"/>
        <v/>
      </c>
      <c r="BB41" s="4" t="str">
        <f t="shared" si="184"/>
        <v/>
      </c>
      <c r="BC41" t="s">
        <v>115</v>
      </c>
      <c r="BD41" t="s">
        <v>116</v>
      </c>
      <c r="BE41" t="s">
        <v>117</v>
      </c>
      <c r="BF41" t="s">
        <v>24</v>
      </c>
      <c r="BG41" t="s">
        <v>37</v>
      </c>
      <c r="BH41" t="s">
        <v>38</v>
      </c>
      <c r="BI41">
        <v>1</v>
      </c>
      <c r="BJ41" t="s">
        <v>31</v>
      </c>
      <c r="BK41">
        <v>-3.5764999999999998</v>
      </c>
      <c r="BL41">
        <v>6.3624299999999998</v>
      </c>
      <c r="BM41">
        <v>0.29255999999999999</v>
      </c>
      <c r="BP41">
        <v>0.59</v>
      </c>
      <c r="BQ41">
        <v>301.24</v>
      </c>
      <c r="BR41">
        <v>8.5589999999999999E-2</v>
      </c>
      <c r="BS41">
        <v>34</v>
      </c>
      <c r="BT41">
        <v>0.77700000000000002</v>
      </c>
      <c r="BU41">
        <v>2.2999999999999998</v>
      </c>
      <c r="BV41">
        <v>266</v>
      </c>
      <c r="BW41">
        <v>32</v>
      </c>
      <c r="BX41" s="4">
        <f t="shared" ref="BX41:CF42" si="185">IF(OR((EXP($BK41+$BL41*LN(LN(Y41+1)+($BM41/2))))&gt;$BV41,(EXP($BK41+$BL41*LN(LN(Y41+1)+($BM41/2))))&lt;$BU41),"",(EXP($BK41+$BL41*LN(LN(Y41+1)+($BM41/2)))))</f>
        <v>13.389761798405745</v>
      </c>
      <c r="BY41" s="4">
        <f t="shared" si="185"/>
        <v>34.285286372123004</v>
      </c>
      <c r="BZ41" s="4">
        <f t="shared" si="185"/>
        <v>51.5610001783215</v>
      </c>
      <c r="CA41" s="4">
        <f t="shared" si="185"/>
        <v>64.862165994496578</v>
      </c>
      <c r="CB41" s="4">
        <f t="shared" si="185"/>
        <v>77.302658823964919</v>
      </c>
      <c r="CC41" s="4">
        <f t="shared" si="185"/>
        <v>93.392009184473537</v>
      </c>
      <c r="CD41" s="4">
        <f t="shared" si="185"/>
        <v>118.69251486893033</v>
      </c>
      <c r="CE41" s="4">
        <f t="shared" si="185"/>
        <v>160.06317271958264</v>
      </c>
      <c r="CF41" s="4">
        <f t="shared" si="185"/>
        <v>225.80124904065806</v>
      </c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t="s">
        <v>115</v>
      </c>
      <c r="DC41" t="s">
        <v>116</v>
      </c>
      <c r="DD41" t="s">
        <v>480</v>
      </c>
      <c r="DE41" t="s">
        <v>117</v>
      </c>
      <c r="DF41" t="s">
        <v>437</v>
      </c>
      <c r="DG41">
        <v>0.35</v>
      </c>
      <c r="DI41">
        <v>122.79</v>
      </c>
      <c r="DK41">
        <v>20</v>
      </c>
      <c r="DL41" s="5">
        <f t="shared" si="9"/>
        <v>1644.1288512262415</v>
      </c>
      <c r="DM41" s="5">
        <f t="shared" si="10"/>
        <v>4209.8903136329836</v>
      </c>
      <c r="DN41" s="5">
        <f t="shared" si="11"/>
        <v>6331.1752118960976</v>
      </c>
      <c r="DO41" s="5">
        <f t="shared" si="12"/>
        <v>7964.4253624642351</v>
      </c>
      <c r="DP41" s="5">
        <f t="shared" si="13"/>
        <v>9491.9934769946522</v>
      </c>
      <c r="DQ41" s="5">
        <f t="shared" si="14"/>
        <v>11467.604807761507</v>
      </c>
      <c r="DR41" s="5">
        <f t="shared" si="15"/>
        <v>14574.253900755955</v>
      </c>
      <c r="DS41" s="5">
        <f t="shared" si="16"/>
        <v>19654.156978237552</v>
      </c>
      <c r="DT41" s="5">
        <f t="shared" si="17"/>
        <v>27726.135369702406</v>
      </c>
      <c r="DU41" s="5" t="str">
        <f t="shared" si="18"/>
        <v/>
      </c>
      <c r="DV41" s="5" t="str">
        <f t="shared" si="19"/>
        <v/>
      </c>
      <c r="DW41" s="5" t="str">
        <f t="shared" si="20"/>
        <v/>
      </c>
      <c r="DX41" s="5" t="str">
        <f t="shared" si="21"/>
        <v/>
      </c>
      <c r="DY41" s="5" t="str">
        <f t="shared" si="22"/>
        <v/>
      </c>
      <c r="DZ41" s="5" t="str">
        <f t="shared" si="23"/>
        <v/>
      </c>
      <c r="EA41" s="5" t="str">
        <f t="shared" si="24"/>
        <v/>
      </c>
      <c r="EB41" s="5" t="str">
        <f t="shared" si="25"/>
        <v/>
      </c>
      <c r="EC41" s="5" t="str">
        <f t="shared" si="26"/>
        <v/>
      </c>
      <c r="ED41" s="5" t="str">
        <f t="shared" si="27"/>
        <v/>
      </c>
      <c r="EE41" s="5" t="str">
        <f t="shared" si="28"/>
        <v/>
      </c>
      <c r="EF41" s="5" t="str">
        <f t="shared" si="29"/>
        <v/>
      </c>
      <c r="EG41" s="5" t="str">
        <f t="shared" si="30"/>
        <v/>
      </c>
      <c r="EH41" s="5" t="str">
        <f t="shared" si="31"/>
        <v/>
      </c>
      <c r="EI41" s="5" t="str">
        <f t="shared" si="32"/>
        <v/>
      </c>
      <c r="EJ41" s="5" t="str">
        <f t="shared" si="33"/>
        <v/>
      </c>
      <c r="EK41" s="5" t="str">
        <f t="shared" si="34"/>
        <v/>
      </c>
      <c r="EL41" s="5" t="str">
        <f t="shared" si="35"/>
        <v/>
      </c>
      <c r="EM41" s="5" t="str">
        <f t="shared" si="36"/>
        <v/>
      </c>
      <c r="EN41" s="5" t="str">
        <f t="shared" si="37"/>
        <v/>
      </c>
      <c r="EO41" s="5" t="str">
        <f t="shared" si="38"/>
        <v/>
      </c>
      <c r="ER41" s="4">
        <f t="shared" si="39"/>
        <v>1.6441288512262415</v>
      </c>
      <c r="ES41" s="4">
        <f t="shared" si="40"/>
        <v>4.2098903136329833</v>
      </c>
      <c r="ET41" s="4">
        <f t="shared" si="41"/>
        <v>6.331175211896098</v>
      </c>
      <c r="EU41" s="4">
        <f t="shared" si="42"/>
        <v>7.9644253624642349</v>
      </c>
      <c r="EV41" s="4">
        <f t="shared" si="43"/>
        <v>9.4919934769946526</v>
      </c>
      <c r="EW41" s="4">
        <f t="shared" si="44"/>
        <v>11.467604807761507</v>
      </c>
      <c r="EX41" s="4">
        <f t="shared" si="45"/>
        <v>14.574253900755956</v>
      </c>
      <c r="EY41" s="4">
        <f t="shared" si="46"/>
        <v>19.654156978237552</v>
      </c>
      <c r="EZ41" s="4">
        <f t="shared" si="47"/>
        <v>27.726135369702405</v>
      </c>
      <c r="FA41" s="4" t="str">
        <f t="shared" si="48"/>
        <v/>
      </c>
      <c r="FB41" s="4" t="str">
        <f t="shared" si="49"/>
        <v/>
      </c>
      <c r="FC41" s="4" t="str">
        <f t="shared" si="50"/>
        <v/>
      </c>
      <c r="FD41" s="4" t="str">
        <f t="shared" si="51"/>
        <v/>
      </c>
      <c r="FE41" s="4" t="str">
        <f t="shared" si="52"/>
        <v/>
      </c>
      <c r="FF41" s="4" t="str">
        <f t="shared" si="53"/>
        <v/>
      </c>
      <c r="FG41" s="4" t="str">
        <f t="shared" si="54"/>
        <v/>
      </c>
      <c r="FH41" s="4" t="str">
        <f t="shared" si="55"/>
        <v/>
      </c>
      <c r="FI41" s="4" t="str">
        <f t="shared" si="56"/>
        <v/>
      </c>
      <c r="FJ41" s="4" t="str">
        <f t="shared" si="57"/>
        <v/>
      </c>
      <c r="FK41" s="4" t="str">
        <f t="shared" si="58"/>
        <v/>
      </c>
      <c r="FL41" s="4" t="str">
        <f t="shared" si="59"/>
        <v/>
      </c>
      <c r="FM41" s="4" t="str">
        <f t="shared" si="60"/>
        <v/>
      </c>
      <c r="FN41" s="4" t="str">
        <f t="shared" si="61"/>
        <v/>
      </c>
      <c r="FO41" s="4" t="str">
        <f t="shared" si="62"/>
        <v/>
      </c>
      <c r="FP41" s="4" t="str">
        <f t="shared" si="63"/>
        <v/>
      </c>
      <c r="FQ41" s="4" t="str">
        <f t="shared" si="64"/>
        <v/>
      </c>
      <c r="FR41" s="4" t="str">
        <f t="shared" si="65"/>
        <v/>
      </c>
      <c r="FS41" s="4" t="str">
        <f t="shared" si="66"/>
        <v/>
      </c>
      <c r="FT41" s="4" t="str">
        <f t="shared" si="67"/>
        <v/>
      </c>
      <c r="FU41" s="4" t="str">
        <f t="shared" si="68"/>
        <v/>
      </c>
      <c r="FV41" s="5">
        <f t="shared" si="69"/>
        <v>4.1103221280656035</v>
      </c>
      <c r="FW41" s="5">
        <f t="shared" si="175"/>
        <v>18.745370040213668</v>
      </c>
      <c r="FX41" s="5">
        <f t="shared" si="79"/>
        <v>45.098033854036366</v>
      </c>
      <c r="FY41" s="5">
        <f t="shared" si="80"/>
        <v>80.837035289937205</v>
      </c>
      <c r="FZ41" s="5">
        <f t="shared" si="81"/>
        <v>124.47808238858443</v>
      </c>
      <c r="GA41" s="5">
        <f t="shared" si="82"/>
        <v>176.87707810047482</v>
      </c>
      <c r="GB41" s="5">
        <f t="shared" si="83"/>
        <v>241.98172487176848</v>
      </c>
      <c r="GC41" s="5">
        <f t="shared" si="84"/>
        <v>327.55275206925228</v>
      </c>
      <c r="GD41" s="5">
        <f t="shared" si="85"/>
        <v>446.00348293910218</v>
      </c>
      <c r="GE41" s="5" t="str">
        <f t="shared" si="86"/>
        <v/>
      </c>
      <c r="GF41" s="5" t="str">
        <f t="shared" si="87"/>
        <v/>
      </c>
      <c r="GG41" s="5" t="str">
        <f t="shared" si="88"/>
        <v/>
      </c>
      <c r="GH41" s="5" t="str">
        <f t="shared" si="89"/>
        <v/>
      </c>
      <c r="GI41" s="5" t="str">
        <f t="shared" si="90"/>
        <v/>
      </c>
      <c r="GJ41" s="5" t="str">
        <f t="shared" si="91"/>
        <v/>
      </c>
      <c r="GK41" s="5" t="str">
        <f t="shared" si="92"/>
        <v/>
      </c>
      <c r="GL41" s="5" t="str">
        <f t="shared" si="93"/>
        <v/>
      </c>
      <c r="GM41" s="5" t="str">
        <f t="shared" si="94"/>
        <v/>
      </c>
      <c r="GN41" s="5" t="str">
        <f t="shared" si="95"/>
        <v/>
      </c>
      <c r="GO41" s="5" t="str">
        <f t="shared" si="96"/>
        <v/>
      </c>
      <c r="GP41" s="5" t="str">
        <f t="shared" si="97"/>
        <v/>
      </c>
      <c r="GQ41" s="5" t="str">
        <f t="shared" si="98"/>
        <v/>
      </c>
      <c r="GR41" s="5" t="str">
        <f t="shared" si="99"/>
        <v/>
      </c>
      <c r="GS41" s="5" t="str">
        <f t="shared" si="100"/>
        <v/>
      </c>
      <c r="GT41" s="5" t="str">
        <f t="shared" si="101"/>
        <v/>
      </c>
      <c r="GU41" s="5" t="str">
        <f t="shared" si="102"/>
        <v/>
      </c>
      <c r="GV41" s="5" t="str">
        <f t="shared" si="103"/>
        <v/>
      </c>
      <c r="GW41" s="5" t="str">
        <f t="shared" si="104"/>
        <v/>
      </c>
      <c r="GX41" s="5" t="str">
        <f t="shared" si="105"/>
        <v/>
      </c>
      <c r="GY41" s="5" t="str">
        <f t="shared" si="106"/>
        <v/>
      </c>
      <c r="IA41" s="4" t="str">
        <f>IF(GV41="","",(GV41/(GV41+'Tree Height and Biomass Calcs'!EI41)*100))</f>
        <v/>
      </c>
      <c r="IB41" s="4" t="str">
        <f>IF(GW41="","",(GW41/(GW41+'Tree Height and Biomass Calcs'!EJ41)*100))</f>
        <v/>
      </c>
      <c r="IC41" s="4" t="str">
        <f>IF(GX41="","",(GX41/(GX41+'Tree Height and Biomass Calcs'!EK41)*100))</f>
        <v/>
      </c>
      <c r="ID41" s="4" t="str">
        <f>IF(GY41="","",(GY41/(GY41+'Tree Height and Biomass Calcs'!EL41)*100))</f>
        <v/>
      </c>
    </row>
    <row r="42" spans="1:238" x14ac:dyDescent="0.25">
      <c r="A42" t="s">
        <v>343</v>
      </c>
      <c r="B42" t="s">
        <v>116</v>
      </c>
      <c r="C42" t="s">
        <v>117</v>
      </c>
      <c r="D42" t="s">
        <v>343</v>
      </c>
      <c r="E42" t="s">
        <v>116</v>
      </c>
      <c r="F42" t="s">
        <v>117</v>
      </c>
      <c r="G42" t="s">
        <v>25</v>
      </c>
      <c r="H42" t="s">
        <v>24</v>
      </c>
      <c r="I42" t="s">
        <v>35</v>
      </c>
      <c r="J42" t="s">
        <v>71</v>
      </c>
      <c r="K42" t="s">
        <v>43</v>
      </c>
      <c r="L42">
        <v>2.5237500000000002</v>
      </c>
      <c r="M42">
        <v>1.6222399999999999</v>
      </c>
      <c r="N42">
        <v>-3.3070000000000002E-2</v>
      </c>
      <c r="O42">
        <v>2.5000000000000001E-4</v>
      </c>
      <c r="Q42">
        <v>2.52</v>
      </c>
      <c r="R42">
        <v>68.400000000000006</v>
      </c>
      <c r="S42">
        <v>0.16353000000000001</v>
      </c>
      <c r="T42">
        <v>35</v>
      </c>
      <c r="U42">
        <v>0.873</v>
      </c>
      <c r="V42">
        <v>2.5</v>
      </c>
      <c r="W42">
        <v>65.7</v>
      </c>
      <c r="X42">
        <v>31</v>
      </c>
      <c r="Y42" s="4">
        <f t="shared" si="182"/>
        <v>9.8394499999999994</v>
      </c>
      <c r="Z42" s="4">
        <f t="shared" si="182"/>
        <v>15.68915</v>
      </c>
      <c r="AA42" s="4">
        <f t="shared" si="182"/>
        <v>20.260349999999995</v>
      </c>
      <c r="AB42" s="4">
        <f t="shared" si="182"/>
        <v>23.740549999999999</v>
      </c>
      <c r="AC42" s="4">
        <f t="shared" si="182"/>
        <v>26.317249999999994</v>
      </c>
      <c r="AD42" s="4">
        <f t="shared" si="182"/>
        <v>28.177949999999992</v>
      </c>
      <c r="AE42" s="4">
        <f t="shared" si="182"/>
        <v>29.510149999999996</v>
      </c>
      <c r="AF42" s="4">
        <f t="shared" si="182"/>
        <v>30.501350000000002</v>
      </c>
      <c r="AG42" s="4">
        <f t="shared" si="182"/>
        <v>31.33905</v>
      </c>
      <c r="AH42" s="4">
        <f t="shared" si="182"/>
        <v>32.21074999999999</v>
      </c>
      <c r="AI42" s="4">
        <f t="shared" si="183"/>
        <v>33.303949999999986</v>
      </c>
      <c r="AJ42" s="4">
        <f t="shared" si="183"/>
        <v>34.806149999999988</v>
      </c>
      <c r="AK42" s="4">
        <f t="shared" si="183"/>
        <v>36.904849999999996</v>
      </c>
      <c r="AL42" s="4">
        <f t="shared" si="183"/>
        <v>39.787549999999996</v>
      </c>
      <c r="AM42" s="4">
        <f t="shared" si="183"/>
        <v>43.641749999999988</v>
      </c>
      <c r="AN42" s="4">
        <f t="shared" si="183"/>
        <v>48.654949999999985</v>
      </c>
      <c r="AO42" s="4">
        <f t="shared" si="183"/>
        <v>55.014649999999989</v>
      </c>
      <c r="AP42" s="4">
        <f t="shared" si="183"/>
        <v>62.908349999999984</v>
      </c>
      <c r="AQ42" s="4" t="str">
        <f t="shared" si="183"/>
        <v/>
      </c>
      <c r="AR42" s="4" t="str">
        <f t="shared" si="183"/>
        <v/>
      </c>
      <c r="AS42" s="4" t="str">
        <f t="shared" si="184"/>
        <v/>
      </c>
      <c r="AT42" s="4" t="str">
        <f t="shared" si="184"/>
        <v/>
      </c>
      <c r="AU42" s="4" t="str">
        <f t="shared" si="184"/>
        <v/>
      </c>
      <c r="AV42" s="4" t="str">
        <f t="shared" si="184"/>
        <v/>
      </c>
      <c r="AW42" s="4" t="str">
        <f t="shared" si="184"/>
        <v/>
      </c>
      <c r="AX42" s="4" t="str">
        <f t="shared" si="184"/>
        <v/>
      </c>
      <c r="AY42" s="4" t="str">
        <f t="shared" si="184"/>
        <v/>
      </c>
      <c r="AZ42" s="4" t="str">
        <f t="shared" si="184"/>
        <v/>
      </c>
      <c r="BA42" s="4" t="str">
        <f t="shared" si="184"/>
        <v/>
      </c>
      <c r="BB42" s="4" t="str">
        <f t="shared" si="184"/>
        <v/>
      </c>
      <c r="BC42" t="s">
        <v>343</v>
      </c>
      <c r="BD42" t="s">
        <v>116</v>
      </c>
      <c r="BE42" t="s">
        <v>117</v>
      </c>
      <c r="BF42" t="s">
        <v>24</v>
      </c>
      <c r="BG42" t="s">
        <v>37</v>
      </c>
      <c r="BH42" t="s">
        <v>38</v>
      </c>
      <c r="BI42">
        <v>1</v>
      </c>
      <c r="BJ42" t="s">
        <v>31</v>
      </c>
      <c r="BK42">
        <v>-2.2355299999999998</v>
      </c>
      <c r="BL42">
        <v>5.5507200000000001</v>
      </c>
      <c r="BM42">
        <v>0.45783000000000001</v>
      </c>
      <c r="BP42">
        <v>0.97</v>
      </c>
      <c r="BQ42">
        <v>434.64</v>
      </c>
      <c r="BR42">
        <v>0.67662999999999995</v>
      </c>
      <c r="BS42">
        <v>35</v>
      </c>
      <c r="BT42">
        <v>0.81599999999999995</v>
      </c>
      <c r="BU42">
        <v>0.8</v>
      </c>
      <c r="BV42">
        <v>598.9</v>
      </c>
      <c r="BW42">
        <v>33</v>
      </c>
      <c r="BX42" s="4">
        <f t="shared" si="185"/>
        <v>22.065916580979863</v>
      </c>
      <c r="BY42" s="4">
        <f t="shared" si="185"/>
        <v>51.561933846141912</v>
      </c>
      <c r="BZ42" s="4">
        <f t="shared" si="185"/>
        <v>78.853628612359671</v>
      </c>
      <c r="CA42" s="4">
        <f t="shared" si="185"/>
        <v>101.287443627407</v>
      </c>
      <c r="CB42" s="4">
        <f t="shared" si="185"/>
        <v>118.59190304561849</v>
      </c>
      <c r="CC42" s="4">
        <f t="shared" si="185"/>
        <v>131.38919363697022</v>
      </c>
      <c r="CD42" s="4">
        <f t="shared" si="185"/>
        <v>140.68662961239608</v>
      </c>
      <c r="CE42" s="4">
        <f t="shared" si="185"/>
        <v>147.67042659148427</v>
      </c>
      <c r="CF42" s="4">
        <f t="shared" si="185"/>
        <v>153.61360939052736</v>
      </c>
      <c r="CG42" s="4">
        <f t="shared" ref="CG42:CO42" si="186">IF(OR((EXP($BK42+$BL42*LN(LN(AH42+1)+($BM42/2))))&gt;$BV42,(EXP($BK42+$BL42*LN(LN(AH42+1)+($BM42/2))))&lt;$BU42),"",(EXP($BK42+$BL42*LN(LN(AH42+1)+($BM42/2)))))</f>
        <v>159.83540508733566</v>
      </c>
      <c r="CH42" s="4">
        <f t="shared" si="186"/>
        <v>167.68873463090662</v>
      </c>
      <c r="CI42" s="4">
        <f t="shared" si="186"/>
        <v>178.56510521176881</v>
      </c>
      <c r="CJ42" s="4">
        <f t="shared" si="186"/>
        <v>193.90840268943285</v>
      </c>
      <c r="CK42" s="4">
        <f t="shared" si="186"/>
        <v>215.22709601980191</v>
      </c>
      <c r="CL42" s="4">
        <f t="shared" si="186"/>
        <v>244.09291197106432</v>
      </c>
      <c r="CM42" s="4">
        <f t="shared" si="186"/>
        <v>282.11695916895417</v>
      </c>
      <c r="CN42" s="4">
        <f t="shared" si="186"/>
        <v>330.90228994817426</v>
      </c>
      <c r="CO42" s="4">
        <f t="shared" si="186"/>
        <v>391.98138789434722</v>
      </c>
      <c r="CP42" s="4"/>
      <c r="CQ42" s="4"/>
      <c r="CR42" s="4"/>
      <c r="CS42" s="4"/>
      <c r="CT42" s="4"/>
      <c r="CU42" s="4"/>
      <c r="CV42" s="4"/>
      <c r="CW42" s="4"/>
      <c r="CX42" s="4"/>
      <c r="CY42" s="4"/>
      <c r="CZ42" s="4"/>
      <c r="DA42" s="4"/>
      <c r="DB42" t="s">
        <v>343</v>
      </c>
      <c r="DC42" t="s">
        <v>116</v>
      </c>
      <c r="DD42" t="s">
        <v>480</v>
      </c>
      <c r="DE42" t="s">
        <v>117</v>
      </c>
      <c r="DF42" t="s">
        <v>437</v>
      </c>
      <c r="DG42">
        <v>0.37</v>
      </c>
      <c r="DH42">
        <v>0.02</v>
      </c>
      <c r="DI42">
        <v>86.14</v>
      </c>
      <c r="DJ42">
        <v>6.4</v>
      </c>
      <c r="DK42">
        <v>10</v>
      </c>
      <c r="DL42" s="5">
        <f t="shared" si="9"/>
        <v>1900.7580542856053</v>
      </c>
      <c r="DM42" s="5">
        <f t="shared" si="10"/>
        <v>4441.544981506664</v>
      </c>
      <c r="DN42" s="5">
        <f t="shared" si="11"/>
        <v>6792.4515686686618</v>
      </c>
      <c r="DO42" s="5">
        <f t="shared" si="12"/>
        <v>8724.9003940648399</v>
      </c>
      <c r="DP42" s="5">
        <f t="shared" si="13"/>
        <v>10215.506528349577</v>
      </c>
      <c r="DQ42" s="5">
        <f t="shared" si="14"/>
        <v>11317.865139888614</v>
      </c>
      <c r="DR42" s="5">
        <f t="shared" si="15"/>
        <v>12118.746274811798</v>
      </c>
      <c r="DS42" s="5">
        <f t="shared" si="16"/>
        <v>12720.330546590456</v>
      </c>
      <c r="DT42" s="5">
        <f t="shared" si="17"/>
        <v>13232.276312900027</v>
      </c>
      <c r="DU42" s="5">
        <f t="shared" si="18"/>
        <v>13768.221794223095</v>
      </c>
      <c r="DV42" s="5">
        <f t="shared" si="19"/>
        <v>14444.707601106296</v>
      </c>
      <c r="DW42" s="5">
        <f t="shared" si="20"/>
        <v>15381.598162941766</v>
      </c>
      <c r="DX42" s="5">
        <f t="shared" si="21"/>
        <v>16703.269807667744</v>
      </c>
      <c r="DY42" s="5">
        <f t="shared" si="22"/>
        <v>18539.662051145737</v>
      </c>
      <c r="DZ42" s="5">
        <f t="shared" si="23"/>
        <v>21026.163437187482</v>
      </c>
      <c r="EA42" s="5">
        <f t="shared" si="24"/>
        <v>24301.554862813711</v>
      </c>
      <c r="EB42" s="5">
        <f t="shared" si="25"/>
        <v>28503.923256135731</v>
      </c>
      <c r="EC42" s="5">
        <f t="shared" si="26"/>
        <v>33765.27675321907</v>
      </c>
      <c r="ED42" s="5" t="str">
        <f t="shared" si="27"/>
        <v/>
      </c>
      <c r="EE42" s="5" t="str">
        <f t="shared" si="28"/>
        <v/>
      </c>
      <c r="EF42" s="5" t="str">
        <f t="shared" si="29"/>
        <v/>
      </c>
      <c r="EG42" s="5" t="str">
        <f t="shared" si="30"/>
        <v/>
      </c>
      <c r="EH42" s="5" t="str">
        <f t="shared" si="31"/>
        <v/>
      </c>
      <c r="EI42" s="5" t="str">
        <f t="shared" si="32"/>
        <v/>
      </c>
      <c r="EJ42" s="5" t="str">
        <f t="shared" si="33"/>
        <v/>
      </c>
      <c r="EK42" s="5" t="str">
        <f t="shared" si="34"/>
        <v/>
      </c>
      <c r="EL42" s="5" t="str">
        <f t="shared" si="35"/>
        <v/>
      </c>
      <c r="EM42" s="5" t="str">
        <f t="shared" si="36"/>
        <v/>
      </c>
      <c r="EN42" s="5" t="str">
        <f t="shared" si="37"/>
        <v/>
      </c>
      <c r="EO42" s="5" t="str">
        <f t="shared" si="38"/>
        <v/>
      </c>
      <c r="ER42" s="4">
        <f t="shared" si="39"/>
        <v>1.9007580542856053</v>
      </c>
      <c r="ES42" s="4">
        <f t="shared" si="40"/>
        <v>4.4415449815066639</v>
      </c>
      <c r="ET42" s="4">
        <f t="shared" si="41"/>
        <v>6.7924515686686622</v>
      </c>
      <c r="EU42" s="4">
        <f t="shared" si="42"/>
        <v>8.7249003940648393</v>
      </c>
      <c r="EV42" s="4">
        <f t="shared" si="43"/>
        <v>10.215506528349577</v>
      </c>
      <c r="EW42" s="4">
        <f t="shared" si="44"/>
        <v>11.317865139888614</v>
      </c>
      <c r="EX42" s="4">
        <f t="shared" si="45"/>
        <v>12.118746274811798</v>
      </c>
      <c r="EY42" s="4">
        <f t="shared" si="46"/>
        <v>12.720330546590455</v>
      </c>
      <c r="EZ42" s="4">
        <f t="shared" si="47"/>
        <v>13.232276312900026</v>
      </c>
      <c r="FA42" s="4">
        <f t="shared" si="48"/>
        <v>13.768221794223095</v>
      </c>
      <c r="FB42" s="4">
        <f t="shared" si="49"/>
        <v>14.444707601106296</v>
      </c>
      <c r="FC42" s="4">
        <f t="shared" si="50"/>
        <v>15.381598162941765</v>
      </c>
      <c r="FD42" s="4">
        <f t="shared" si="51"/>
        <v>16.703269807667745</v>
      </c>
      <c r="FE42" s="4">
        <f t="shared" si="52"/>
        <v>18.539662051145736</v>
      </c>
      <c r="FF42" s="4">
        <f t="shared" si="53"/>
        <v>21.026163437187481</v>
      </c>
      <c r="FG42" s="4">
        <f t="shared" si="54"/>
        <v>24.30155486281371</v>
      </c>
      <c r="FH42" s="4">
        <f t="shared" si="55"/>
        <v>28.503923256135732</v>
      </c>
      <c r="FI42" s="4">
        <f t="shared" si="56"/>
        <v>33.765276753219069</v>
      </c>
      <c r="FJ42" s="4" t="str">
        <f t="shared" si="57"/>
        <v/>
      </c>
      <c r="FK42" s="4" t="str">
        <f t="shared" si="58"/>
        <v/>
      </c>
      <c r="FL42" s="4" t="str">
        <f t="shared" si="59"/>
        <v/>
      </c>
      <c r="FM42" s="4" t="str">
        <f t="shared" si="60"/>
        <v/>
      </c>
      <c r="FN42" s="4" t="str">
        <f t="shared" si="61"/>
        <v/>
      </c>
      <c r="FO42" s="4" t="str">
        <f t="shared" si="62"/>
        <v/>
      </c>
      <c r="FP42" s="4" t="str">
        <f t="shared" si="63"/>
        <v/>
      </c>
      <c r="FQ42" s="4" t="str">
        <f t="shared" si="64"/>
        <v/>
      </c>
      <c r="FR42" s="4" t="str">
        <f t="shared" si="65"/>
        <v/>
      </c>
      <c r="FS42" s="4" t="str">
        <f t="shared" si="66"/>
        <v/>
      </c>
      <c r="FT42" s="4" t="str">
        <f t="shared" si="67"/>
        <v/>
      </c>
      <c r="FU42" s="4" t="str">
        <f t="shared" si="68"/>
        <v/>
      </c>
      <c r="FV42" s="5">
        <f t="shared" si="69"/>
        <v>4.7518951357140136</v>
      </c>
      <c r="FW42" s="5">
        <f t="shared" si="175"/>
        <v>20.607652725194686</v>
      </c>
      <c r="FX42" s="5">
        <f t="shared" si="79"/>
        <v>48.692644100633004</v>
      </c>
      <c r="FY42" s="5">
        <f t="shared" si="80"/>
        <v>87.486024007466767</v>
      </c>
      <c r="FZ42" s="5">
        <f t="shared" si="81"/>
        <v>134.83704131350282</v>
      </c>
      <c r="GA42" s="5">
        <f t="shared" si="82"/>
        <v>188.6704704840983</v>
      </c>
      <c r="GB42" s="5">
        <f t="shared" si="83"/>
        <v>247.26199902084932</v>
      </c>
      <c r="GC42" s="5">
        <f t="shared" si="84"/>
        <v>309.35969107435494</v>
      </c>
      <c r="GD42" s="5">
        <f t="shared" si="85"/>
        <v>374.24120822308112</v>
      </c>
      <c r="GE42" s="5">
        <f t="shared" si="86"/>
        <v>441.74245349088892</v>
      </c>
      <c r="GF42" s="5">
        <f t="shared" si="87"/>
        <v>512.27477697921245</v>
      </c>
      <c r="GG42" s="5">
        <f t="shared" si="88"/>
        <v>586.84054138933266</v>
      </c>
      <c r="GH42" s="5">
        <f t="shared" si="89"/>
        <v>667.05271131585641</v>
      </c>
      <c r="GI42" s="5">
        <f t="shared" si="90"/>
        <v>755.16004096289009</v>
      </c>
      <c r="GJ42" s="5">
        <f t="shared" si="91"/>
        <v>854.07460468372312</v>
      </c>
      <c r="GK42" s="5">
        <f t="shared" si="92"/>
        <v>967.39390043372612</v>
      </c>
      <c r="GL42" s="5">
        <f t="shared" si="93"/>
        <v>1099.4075957310997</v>
      </c>
      <c r="GM42" s="5">
        <f t="shared" si="94"/>
        <v>1255.0805957544867</v>
      </c>
      <c r="GN42" s="5" t="str">
        <f t="shared" si="95"/>
        <v/>
      </c>
      <c r="GO42" s="5" t="str">
        <f t="shared" si="96"/>
        <v/>
      </c>
      <c r="GP42" s="5" t="str">
        <f t="shared" si="97"/>
        <v/>
      </c>
      <c r="GQ42" s="5" t="str">
        <f t="shared" si="98"/>
        <v/>
      </c>
      <c r="GR42" s="5" t="str">
        <f t="shared" si="99"/>
        <v/>
      </c>
      <c r="GS42" s="5" t="str">
        <f t="shared" si="100"/>
        <v/>
      </c>
      <c r="GT42" s="5" t="str">
        <f t="shared" si="101"/>
        <v/>
      </c>
      <c r="GU42" s="5" t="str">
        <f t="shared" si="102"/>
        <v/>
      </c>
      <c r="GV42" s="5" t="str">
        <f t="shared" si="103"/>
        <v/>
      </c>
      <c r="GW42" s="5" t="str">
        <f t="shared" si="104"/>
        <v/>
      </c>
      <c r="GX42" s="5" t="str">
        <f t="shared" si="105"/>
        <v/>
      </c>
      <c r="GY42" s="5" t="str">
        <f t="shared" si="106"/>
        <v/>
      </c>
      <c r="IA42" s="4" t="str">
        <f>IF(GV42="","",(GV42/(GV42+'Tree Height and Biomass Calcs'!EI42)*100))</f>
        <v/>
      </c>
      <c r="IB42" s="4" t="str">
        <f>IF(GW42="","",(GW42/(GW42+'Tree Height and Biomass Calcs'!EJ42)*100))</f>
        <v/>
      </c>
      <c r="IC42" s="4" t="str">
        <f>IF(GX42="","",(GX42/(GX42+'Tree Height and Biomass Calcs'!EK42)*100))</f>
        <v/>
      </c>
      <c r="ID42" s="4" t="str">
        <f>IF(GY42="","",(GY42/(GY42+'Tree Height and Biomass Calcs'!EL42)*100))</f>
        <v/>
      </c>
    </row>
    <row r="43" spans="1:238" x14ac:dyDescent="0.25">
      <c r="D43" t="s">
        <v>92</v>
      </c>
      <c r="E43" t="s">
        <v>93</v>
      </c>
      <c r="F43" t="s">
        <v>94</v>
      </c>
      <c r="BC43" t="s">
        <v>92</v>
      </c>
      <c r="BD43" t="s">
        <v>93</v>
      </c>
      <c r="BE43" t="s">
        <v>94</v>
      </c>
      <c r="BF43" t="s">
        <v>24</v>
      </c>
      <c r="BG43" t="s">
        <v>37</v>
      </c>
      <c r="BH43" t="s">
        <v>38</v>
      </c>
      <c r="BI43" t="s">
        <v>82</v>
      </c>
      <c r="BJ43" t="s">
        <v>43</v>
      </c>
      <c r="BK43">
        <v>1.6189100000000001</v>
      </c>
      <c r="BL43">
        <v>-9.3958899999999996</v>
      </c>
      <c r="BM43">
        <v>14.752739999999999</v>
      </c>
      <c r="BN43">
        <v>-2.5438999999999998</v>
      </c>
      <c r="BP43">
        <v>1.42</v>
      </c>
      <c r="BQ43">
        <v>40.39</v>
      </c>
      <c r="DB43" t="s">
        <v>92</v>
      </c>
      <c r="DC43" t="s">
        <v>93</v>
      </c>
      <c r="DD43" t="s">
        <v>468</v>
      </c>
      <c r="DE43" t="s">
        <v>94</v>
      </c>
      <c r="DF43" t="s">
        <v>466</v>
      </c>
      <c r="DG43">
        <v>0.71</v>
      </c>
      <c r="DI43">
        <v>331.74</v>
      </c>
      <c r="DK43">
        <v>1</v>
      </c>
      <c r="DL43" s="5" t="str">
        <f t="shared" si="9"/>
        <v/>
      </c>
      <c r="DM43" s="5" t="str">
        <f t="shared" si="10"/>
        <v/>
      </c>
      <c r="DN43" s="5" t="str">
        <f t="shared" si="11"/>
        <v/>
      </c>
      <c r="DO43" s="5" t="str">
        <f t="shared" si="12"/>
        <v/>
      </c>
      <c r="DP43" s="5" t="str">
        <f t="shared" si="13"/>
        <v/>
      </c>
      <c r="DQ43" s="5" t="str">
        <f t="shared" si="14"/>
        <v/>
      </c>
      <c r="DR43" s="5" t="str">
        <f t="shared" si="15"/>
        <v/>
      </c>
      <c r="DS43" s="5" t="str">
        <f t="shared" si="16"/>
        <v/>
      </c>
      <c r="DT43" s="5" t="str">
        <f t="shared" si="17"/>
        <v/>
      </c>
      <c r="DU43" s="5" t="str">
        <f t="shared" si="18"/>
        <v/>
      </c>
      <c r="DV43" s="5" t="str">
        <f t="shared" si="19"/>
        <v/>
      </c>
      <c r="DW43" s="5" t="str">
        <f t="shared" si="20"/>
        <v/>
      </c>
      <c r="DX43" s="5" t="str">
        <f t="shared" si="21"/>
        <v/>
      </c>
      <c r="DY43" s="5" t="str">
        <f t="shared" si="22"/>
        <v/>
      </c>
      <c r="DZ43" s="5" t="str">
        <f t="shared" si="23"/>
        <v/>
      </c>
      <c r="EA43" s="5" t="str">
        <f t="shared" si="24"/>
        <v/>
      </c>
      <c r="EB43" s="5" t="str">
        <f t="shared" si="25"/>
        <v/>
      </c>
      <c r="EC43" s="5" t="str">
        <f t="shared" si="26"/>
        <v/>
      </c>
      <c r="ED43" s="5" t="str">
        <f t="shared" si="27"/>
        <v/>
      </c>
      <c r="EE43" s="5" t="str">
        <f t="shared" si="28"/>
        <v/>
      </c>
      <c r="EF43" s="5" t="str">
        <f t="shared" si="29"/>
        <v/>
      </c>
      <c r="EG43" s="5" t="str">
        <f t="shared" si="30"/>
        <v/>
      </c>
      <c r="EH43" s="5" t="str">
        <f t="shared" si="31"/>
        <v/>
      </c>
      <c r="EI43" s="5" t="str">
        <f t="shared" si="32"/>
        <v/>
      </c>
      <c r="EJ43" s="5" t="str">
        <f t="shared" si="33"/>
        <v/>
      </c>
      <c r="EK43" s="5" t="str">
        <f t="shared" si="34"/>
        <v/>
      </c>
      <c r="EL43" s="5" t="str">
        <f t="shared" si="35"/>
        <v/>
      </c>
      <c r="EM43" s="5" t="str">
        <f t="shared" si="36"/>
        <v/>
      </c>
      <c r="EN43" s="5" t="str">
        <f t="shared" si="37"/>
        <v/>
      </c>
      <c r="EO43" s="5" t="str">
        <f t="shared" si="38"/>
        <v/>
      </c>
      <c r="ER43" s="4" t="str">
        <f t="shared" si="39"/>
        <v/>
      </c>
      <c r="ES43" s="4" t="str">
        <f t="shared" si="40"/>
        <v/>
      </c>
      <c r="ET43" s="4" t="str">
        <f t="shared" si="41"/>
        <v/>
      </c>
      <c r="EU43" s="4" t="str">
        <f t="shared" si="42"/>
        <v/>
      </c>
      <c r="EV43" s="4" t="str">
        <f t="shared" si="43"/>
        <v/>
      </c>
      <c r="EW43" s="4" t="str">
        <f t="shared" si="44"/>
        <v/>
      </c>
      <c r="EX43" s="4" t="str">
        <f t="shared" si="45"/>
        <v/>
      </c>
      <c r="EY43" s="4" t="str">
        <f t="shared" si="46"/>
        <v/>
      </c>
      <c r="EZ43" s="4" t="str">
        <f t="shared" si="47"/>
        <v/>
      </c>
      <c r="FA43" s="4" t="str">
        <f t="shared" si="48"/>
        <v/>
      </c>
      <c r="FB43" s="4" t="str">
        <f t="shared" si="49"/>
        <v/>
      </c>
      <c r="FC43" s="4" t="str">
        <f t="shared" si="50"/>
        <v/>
      </c>
      <c r="FD43" s="4" t="str">
        <f t="shared" si="51"/>
        <v/>
      </c>
      <c r="FE43" s="4" t="str">
        <f t="shared" si="52"/>
        <v/>
      </c>
      <c r="FF43" s="4" t="str">
        <f t="shared" si="53"/>
        <v/>
      </c>
      <c r="FG43" s="4" t="str">
        <f t="shared" si="54"/>
        <v/>
      </c>
      <c r="FH43" s="4" t="str">
        <f t="shared" si="55"/>
        <v/>
      </c>
      <c r="FI43" s="4" t="str">
        <f t="shared" si="56"/>
        <v/>
      </c>
      <c r="FJ43" s="4" t="str">
        <f t="shared" si="57"/>
        <v/>
      </c>
      <c r="FK43" s="4" t="str">
        <f t="shared" si="58"/>
        <v/>
      </c>
      <c r="FL43" s="4" t="str">
        <f t="shared" si="59"/>
        <v/>
      </c>
      <c r="FM43" s="4" t="str">
        <f t="shared" si="60"/>
        <v/>
      </c>
      <c r="FN43" s="4" t="str">
        <f t="shared" si="61"/>
        <v/>
      </c>
      <c r="FO43" s="4" t="str">
        <f t="shared" si="62"/>
        <v/>
      </c>
      <c r="FP43" s="4" t="str">
        <f t="shared" si="63"/>
        <v/>
      </c>
      <c r="FQ43" s="4" t="str">
        <f t="shared" si="64"/>
        <v/>
      </c>
      <c r="FR43" s="4" t="str">
        <f t="shared" si="65"/>
        <v/>
      </c>
      <c r="FS43" s="4" t="str">
        <f t="shared" si="66"/>
        <v/>
      </c>
      <c r="FT43" s="4" t="str">
        <f t="shared" si="67"/>
        <v/>
      </c>
      <c r="FU43" s="4" t="str">
        <f t="shared" si="68"/>
        <v/>
      </c>
      <c r="FV43" s="5" t="str">
        <f t="shared" si="69"/>
        <v/>
      </c>
      <c r="FW43" s="5" t="str">
        <f t="shared" si="175"/>
        <v/>
      </c>
      <c r="FX43" s="5" t="str">
        <f t="shared" si="79"/>
        <v/>
      </c>
      <c r="FY43" s="5" t="str">
        <f t="shared" si="80"/>
        <v/>
      </c>
      <c r="FZ43" s="5" t="str">
        <f t="shared" si="81"/>
        <v/>
      </c>
      <c r="GA43" s="5" t="str">
        <f t="shared" si="82"/>
        <v/>
      </c>
      <c r="GB43" s="5" t="str">
        <f t="shared" si="83"/>
        <v/>
      </c>
      <c r="GC43" s="5" t="str">
        <f t="shared" si="84"/>
        <v/>
      </c>
      <c r="GD43" s="5" t="str">
        <f t="shared" si="85"/>
        <v/>
      </c>
      <c r="GE43" s="5" t="str">
        <f t="shared" si="86"/>
        <v/>
      </c>
      <c r="GF43" s="5" t="str">
        <f t="shared" si="87"/>
        <v/>
      </c>
      <c r="GG43" s="5" t="str">
        <f t="shared" si="88"/>
        <v/>
      </c>
      <c r="GH43" s="5" t="str">
        <f t="shared" si="89"/>
        <v/>
      </c>
      <c r="GI43" s="5" t="str">
        <f t="shared" si="90"/>
        <v/>
      </c>
      <c r="GJ43" s="5" t="str">
        <f t="shared" si="91"/>
        <v/>
      </c>
      <c r="GK43" s="5" t="str">
        <f t="shared" si="92"/>
        <v/>
      </c>
      <c r="GL43" s="5" t="str">
        <f t="shared" si="93"/>
        <v/>
      </c>
      <c r="GM43" s="5" t="str">
        <f t="shared" si="94"/>
        <v/>
      </c>
      <c r="GN43" s="5" t="str">
        <f t="shared" si="95"/>
        <v/>
      </c>
      <c r="GO43" s="5" t="str">
        <f t="shared" si="96"/>
        <v/>
      </c>
      <c r="GP43" s="5" t="str">
        <f t="shared" si="97"/>
        <v/>
      </c>
      <c r="GQ43" s="5" t="str">
        <f t="shared" si="98"/>
        <v/>
      </c>
      <c r="GR43" s="5" t="str">
        <f t="shared" si="99"/>
        <v/>
      </c>
      <c r="GS43" s="5" t="str">
        <f t="shared" si="100"/>
        <v/>
      </c>
      <c r="GT43" s="5" t="str">
        <f t="shared" si="101"/>
        <v/>
      </c>
      <c r="GU43" s="5" t="str">
        <f t="shared" si="102"/>
        <v/>
      </c>
      <c r="GV43" s="5" t="str">
        <f t="shared" si="103"/>
        <v/>
      </c>
      <c r="GW43" s="5" t="str">
        <f t="shared" si="104"/>
        <v/>
      </c>
      <c r="GX43" s="5" t="str">
        <f t="shared" si="105"/>
        <v/>
      </c>
      <c r="GY43" s="5" t="str">
        <f t="shared" si="106"/>
        <v/>
      </c>
      <c r="IA43" s="4" t="str">
        <f>IF(GV43="","",(GV43/(GV43+'Tree Height and Biomass Calcs'!EI43)*100))</f>
        <v/>
      </c>
      <c r="IB43" s="4" t="str">
        <f>IF(GW43="","",(GW43/(GW43+'Tree Height and Biomass Calcs'!EJ43)*100))</f>
        <v/>
      </c>
      <c r="IC43" s="4" t="str">
        <f>IF(GX43="","",(GX43/(GX43+'Tree Height and Biomass Calcs'!EK43)*100))</f>
        <v/>
      </c>
      <c r="ID43" s="4" t="str">
        <f>IF(GY43="","",(GY43/(GY43+'Tree Height and Biomass Calcs'!EL43)*100))</f>
        <v/>
      </c>
    </row>
    <row r="44" spans="1:238" x14ac:dyDescent="0.25">
      <c r="A44" t="s">
        <v>322</v>
      </c>
      <c r="B44" t="s">
        <v>323</v>
      </c>
      <c r="C44" t="s">
        <v>324</v>
      </c>
      <c r="D44" t="s">
        <v>322</v>
      </c>
      <c r="E44" t="s">
        <v>323</v>
      </c>
      <c r="F44" t="s">
        <v>324</v>
      </c>
      <c r="G44" t="s">
        <v>25</v>
      </c>
      <c r="H44" t="s">
        <v>24</v>
      </c>
      <c r="I44" t="s">
        <v>35</v>
      </c>
      <c r="J44" t="s">
        <v>71</v>
      </c>
      <c r="K44" t="s">
        <v>28</v>
      </c>
      <c r="L44">
        <v>2.5340199999999999</v>
      </c>
      <c r="M44">
        <v>0.59753999999999996</v>
      </c>
      <c r="Q44">
        <v>2.5299999999999998</v>
      </c>
      <c r="R44">
        <v>35.4</v>
      </c>
      <c r="S44">
        <v>9.9000000000000008E-3</v>
      </c>
      <c r="T44">
        <v>28</v>
      </c>
      <c r="U44">
        <v>0.97099999999999997</v>
      </c>
      <c r="V44">
        <v>2.5</v>
      </c>
      <c r="W44">
        <v>38</v>
      </c>
      <c r="X44">
        <v>26</v>
      </c>
      <c r="Y44" s="4">
        <f t="shared" ref="Y44:AH45" si="187">IF(OR(($L44+$M44*Y$2)&gt;$W44,($L44+$M44*Y$2)&lt;$V44),"",($L44+$M44*Y$2))</f>
        <v>5.5217200000000002</v>
      </c>
      <c r="Z44" s="4">
        <f t="shared" si="187"/>
        <v>8.5094199999999987</v>
      </c>
      <c r="AA44" s="4">
        <f t="shared" si="187"/>
        <v>11.497119999999999</v>
      </c>
      <c r="AB44" s="4">
        <f t="shared" si="187"/>
        <v>14.484819999999999</v>
      </c>
      <c r="AC44" s="4">
        <f t="shared" si="187"/>
        <v>17.472519999999999</v>
      </c>
      <c r="AD44" s="4">
        <f t="shared" si="187"/>
        <v>20.46022</v>
      </c>
      <c r="AE44" s="4">
        <f t="shared" si="187"/>
        <v>23.447919999999996</v>
      </c>
      <c r="AF44" s="4">
        <f t="shared" si="187"/>
        <v>26.43562</v>
      </c>
      <c r="AG44" s="4">
        <f t="shared" si="187"/>
        <v>29.423319999999997</v>
      </c>
      <c r="AH44" s="4">
        <f t="shared" si="187"/>
        <v>32.411020000000001</v>
      </c>
      <c r="AI44" s="4">
        <f t="shared" ref="AI44:AR45" si="188">IF(OR(($L44+$M44*AI$2)&gt;$W44,($L44+$M44*AI$2)&lt;$V44),"",($L44+$M44*AI$2))</f>
        <v>35.398719999999997</v>
      </c>
      <c r="AJ44" s="4" t="str">
        <f t="shared" si="188"/>
        <v/>
      </c>
      <c r="AK44" s="4" t="str">
        <f t="shared" si="188"/>
        <v/>
      </c>
      <c r="AL44" s="4" t="str">
        <f t="shared" si="188"/>
        <v/>
      </c>
      <c r="AM44" s="4" t="str">
        <f t="shared" si="188"/>
        <v/>
      </c>
      <c r="AN44" s="4" t="str">
        <f t="shared" si="188"/>
        <v/>
      </c>
      <c r="AO44" s="4" t="str">
        <f t="shared" si="188"/>
        <v/>
      </c>
      <c r="AP44" s="4" t="str">
        <f t="shared" si="188"/>
        <v/>
      </c>
      <c r="AQ44" s="4" t="str">
        <f t="shared" si="188"/>
        <v/>
      </c>
      <c r="AR44" s="4" t="str">
        <f t="shared" si="188"/>
        <v/>
      </c>
      <c r="AS44" s="4" t="str">
        <f t="shared" ref="AS44:BB45" si="189">IF(OR(($L44+$M44*AS$2)&gt;$W44,($L44+$M44*AS$2)&lt;$V44),"",($L44+$M44*AS$2))</f>
        <v/>
      </c>
      <c r="AT44" s="4" t="str">
        <f t="shared" si="189"/>
        <v/>
      </c>
      <c r="AU44" s="4" t="str">
        <f t="shared" si="189"/>
        <v/>
      </c>
      <c r="AV44" s="4" t="str">
        <f t="shared" si="189"/>
        <v/>
      </c>
      <c r="AW44" s="4" t="str">
        <f t="shared" si="189"/>
        <v/>
      </c>
      <c r="AX44" s="4" t="str">
        <f t="shared" si="189"/>
        <v/>
      </c>
      <c r="AY44" s="4" t="str">
        <f t="shared" si="189"/>
        <v/>
      </c>
      <c r="AZ44" s="4" t="str">
        <f t="shared" si="189"/>
        <v/>
      </c>
      <c r="BA44" s="4" t="str">
        <f t="shared" si="189"/>
        <v/>
      </c>
      <c r="BB44" s="4" t="str">
        <f t="shared" si="189"/>
        <v/>
      </c>
      <c r="BC44" t="s">
        <v>322</v>
      </c>
      <c r="BD44" t="s">
        <v>323</v>
      </c>
      <c r="BE44" t="s">
        <v>324</v>
      </c>
      <c r="BF44" t="s">
        <v>24</v>
      </c>
      <c r="BG44" t="s">
        <v>37</v>
      </c>
      <c r="BH44" t="s">
        <v>38</v>
      </c>
      <c r="BI44" t="s">
        <v>52</v>
      </c>
      <c r="BJ44" t="s">
        <v>157</v>
      </c>
      <c r="BK44">
        <v>-0.90527999999999997</v>
      </c>
      <c r="BL44">
        <v>3.8510300000000002</v>
      </c>
      <c r="BM44">
        <v>6.6E-4</v>
      </c>
      <c r="BP44">
        <v>0.99</v>
      </c>
      <c r="BQ44">
        <v>84.2</v>
      </c>
      <c r="BR44">
        <v>2.563E-2</v>
      </c>
      <c r="BS44">
        <v>27</v>
      </c>
      <c r="BT44">
        <v>0.96499999999999997</v>
      </c>
      <c r="BU44">
        <v>1</v>
      </c>
      <c r="BV44">
        <v>100.7</v>
      </c>
      <c r="BW44">
        <v>25</v>
      </c>
      <c r="BX44" s="4">
        <f t="shared" ref="BX44:CH44" si="190">IF(OR((EXP($BK44+$BL44*LN(LN(Y44+1))+(Y44)^2*($BM44/2)))&gt;$BV44,(EXP($BK44+$BL44*LN(LN(Y44+1))+(Y44)^2*($BM44/2)))&lt;$BU44),"",(EXP($BK44+$BL44*LN(LN(Y44+1))+(Y44)^2*($BM44/2))))</f>
        <v>4.5990788240252609</v>
      </c>
      <c r="BY44" s="4">
        <f t="shared" si="190"/>
        <v>9.4445447744201765</v>
      </c>
      <c r="BZ44" s="4">
        <f t="shared" si="190"/>
        <v>14.970514257433624</v>
      </c>
      <c r="CA44" s="4">
        <f t="shared" si="190"/>
        <v>21.019214311199331</v>
      </c>
      <c r="CB44" s="4">
        <f t="shared" si="190"/>
        <v>27.584729766037604</v>
      </c>
      <c r="CC44" s="4">
        <f t="shared" si="190"/>
        <v>34.733695961667657</v>
      </c>
      <c r="CD44" s="4">
        <f t="shared" si="190"/>
        <v>42.577430469833843</v>
      </c>
      <c r="CE44" s="4">
        <f t="shared" si="190"/>
        <v>51.262727501459317</v>
      </c>
      <c r="CF44" s="4">
        <f t="shared" si="190"/>
        <v>60.970857427329058</v>
      </c>
      <c r="CG44" s="4">
        <f t="shared" si="190"/>
        <v>71.921040363227078</v>
      </c>
      <c r="CH44" s="4">
        <f t="shared" si="190"/>
        <v>84.37705902365137</v>
      </c>
      <c r="CI44" s="4"/>
      <c r="CJ44" s="4"/>
      <c r="CK44" s="4"/>
      <c r="CL44" s="4"/>
      <c r="CM44" s="4"/>
      <c r="CN44" s="4"/>
      <c r="CO44" s="4"/>
      <c r="CP44" s="4"/>
      <c r="CQ44" s="4"/>
      <c r="CR44" s="4"/>
      <c r="CS44" s="4"/>
      <c r="CT44" s="4"/>
      <c r="CU44" s="4"/>
      <c r="CV44" s="4"/>
      <c r="CW44" s="4"/>
      <c r="CX44" s="4"/>
      <c r="CY44" s="4"/>
      <c r="CZ44" s="4"/>
      <c r="DA44" s="4"/>
      <c r="DB44" t="s">
        <v>322</v>
      </c>
      <c r="DC44" t="s">
        <v>323</v>
      </c>
      <c r="DD44" t="s">
        <v>549</v>
      </c>
      <c r="DE44" t="s">
        <v>324</v>
      </c>
      <c r="DF44" t="s">
        <v>439</v>
      </c>
      <c r="DI44">
        <v>204.01</v>
      </c>
      <c r="DK44">
        <v>1</v>
      </c>
      <c r="DL44" s="5">
        <f t="shared" si="9"/>
        <v>938.25807088939348</v>
      </c>
      <c r="DM44" s="5">
        <f t="shared" si="10"/>
        <v>1926.7815794294602</v>
      </c>
      <c r="DN44" s="5">
        <f t="shared" si="11"/>
        <v>3054.1346136590337</v>
      </c>
      <c r="DO44" s="5">
        <f t="shared" si="12"/>
        <v>4288.1299116277751</v>
      </c>
      <c r="DP44" s="5">
        <f t="shared" si="13"/>
        <v>5627.560719569331</v>
      </c>
      <c r="DQ44" s="5">
        <f t="shared" si="14"/>
        <v>7086.0213131398186</v>
      </c>
      <c r="DR44" s="5">
        <f t="shared" si="15"/>
        <v>8686.2215901508025</v>
      </c>
      <c r="DS44" s="5">
        <f t="shared" si="16"/>
        <v>10458.109037572714</v>
      </c>
      <c r="DT44" s="5">
        <f t="shared" si="17"/>
        <v>12438.664623749401</v>
      </c>
      <c r="DU44" s="5">
        <f t="shared" si="18"/>
        <v>14672.611444501956</v>
      </c>
      <c r="DV44" s="5">
        <f t="shared" si="19"/>
        <v>17213.763811415116</v>
      </c>
      <c r="DW44" s="5" t="str">
        <f t="shared" si="20"/>
        <v/>
      </c>
      <c r="DX44" s="5" t="str">
        <f t="shared" si="21"/>
        <v/>
      </c>
      <c r="DY44" s="5" t="str">
        <f t="shared" si="22"/>
        <v/>
      </c>
      <c r="DZ44" s="5" t="str">
        <f t="shared" si="23"/>
        <v/>
      </c>
      <c r="EA44" s="5" t="str">
        <f t="shared" si="24"/>
        <v/>
      </c>
      <c r="EB44" s="5" t="str">
        <f t="shared" si="25"/>
        <v/>
      </c>
      <c r="EC44" s="5" t="str">
        <f t="shared" si="26"/>
        <v/>
      </c>
      <c r="ED44" s="5" t="str">
        <f t="shared" si="27"/>
        <v/>
      </c>
      <c r="EE44" s="5" t="str">
        <f t="shared" si="28"/>
        <v/>
      </c>
      <c r="EF44" s="5" t="str">
        <f t="shared" si="29"/>
        <v/>
      </c>
      <c r="EG44" s="5" t="str">
        <f t="shared" si="30"/>
        <v/>
      </c>
      <c r="EH44" s="5" t="str">
        <f t="shared" si="31"/>
        <v/>
      </c>
      <c r="EI44" s="5" t="str">
        <f t="shared" si="32"/>
        <v/>
      </c>
      <c r="EJ44" s="5" t="str">
        <f t="shared" si="33"/>
        <v/>
      </c>
      <c r="EK44" s="5" t="str">
        <f t="shared" si="34"/>
        <v/>
      </c>
      <c r="EL44" s="5" t="str">
        <f t="shared" si="35"/>
        <v/>
      </c>
      <c r="EM44" s="5" t="str">
        <f t="shared" si="36"/>
        <v/>
      </c>
      <c r="EN44" s="5" t="str">
        <f t="shared" si="37"/>
        <v/>
      </c>
      <c r="EO44" s="5" t="str">
        <f t="shared" si="38"/>
        <v/>
      </c>
      <c r="ER44" s="4">
        <f t="shared" si="39"/>
        <v>0.9382580708893935</v>
      </c>
      <c r="ES44" s="4">
        <f t="shared" si="40"/>
        <v>1.9267815794294603</v>
      </c>
      <c r="ET44" s="4">
        <f t="shared" si="41"/>
        <v>3.0541346136590337</v>
      </c>
      <c r="EU44" s="4">
        <f t="shared" si="42"/>
        <v>4.2881299116277747</v>
      </c>
      <c r="EV44" s="4">
        <f t="shared" si="43"/>
        <v>5.6275607195693311</v>
      </c>
      <c r="EW44" s="4">
        <f t="shared" si="44"/>
        <v>7.0860213131398186</v>
      </c>
      <c r="EX44" s="4">
        <f t="shared" si="45"/>
        <v>8.6862215901508026</v>
      </c>
      <c r="EY44" s="4">
        <f t="shared" si="46"/>
        <v>10.458109037572715</v>
      </c>
      <c r="EZ44" s="4">
        <f t="shared" si="47"/>
        <v>12.4386646237494</v>
      </c>
      <c r="FA44" s="4">
        <f t="shared" si="48"/>
        <v>14.672611444501955</v>
      </c>
      <c r="FB44" s="4">
        <f t="shared" si="49"/>
        <v>17.213763811415117</v>
      </c>
      <c r="FC44" s="4" t="str">
        <f t="shared" si="50"/>
        <v/>
      </c>
      <c r="FD44" s="4" t="str">
        <f t="shared" si="51"/>
        <v/>
      </c>
      <c r="FE44" s="4" t="str">
        <f t="shared" si="52"/>
        <v/>
      </c>
      <c r="FF44" s="4" t="str">
        <f t="shared" si="53"/>
        <v/>
      </c>
      <c r="FG44" s="4" t="str">
        <f t="shared" si="54"/>
        <v/>
      </c>
      <c r="FH44" s="4" t="str">
        <f t="shared" si="55"/>
        <v/>
      </c>
      <c r="FI44" s="4" t="str">
        <f t="shared" si="56"/>
        <v/>
      </c>
      <c r="FJ44" s="4" t="str">
        <f t="shared" si="57"/>
        <v/>
      </c>
      <c r="FK44" s="4" t="str">
        <f t="shared" si="58"/>
        <v/>
      </c>
      <c r="FL44" s="4" t="str">
        <f t="shared" si="59"/>
        <v/>
      </c>
      <c r="FM44" s="4" t="str">
        <f t="shared" si="60"/>
        <v/>
      </c>
      <c r="FN44" s="4" t="str">
        <f t="shared" si="61"/>
        <v/>
      </c>
      <c r="FO44" s="4" t="str">
        <f t="shared" si="62"/>
        <v/>
      </c>
      <c r="FP44" s="4" t="str">
        <f t="shared" si="63"/>
        <v/>
      </c>
      <c r="FQ44" s="4" t="str">
        <f t="shared" si="64"/>
        <v/>
      </c>
      <c r="FR44" s="4" t="str">
        <f t="shared" si="65"/>
        <v/>
      </c>
      <c r="FS44" s="4" t="str">
        <f t="shared" si="66"/>
        <v/>
      </c>
      <c r="FT44" s="4" t="str">
        <f t="shared" si="67"/>
        <v/>
      </c>
      <c r="FU44" s="4" t="str">
        <f t="shared" si="68"/>
        <v/>
      </c>
      <c r="FV44" s="5">
        <f t="shared" si="69"/>
        <v>2.3456451772234836</v>
      </c>
      <c r="FW44" s="5">
        <f t="shared" si="175"/>
        <v>9.5082443030206178</v>
      </c>
      <c r="FX44" s="5">
        <f t="shared" si="79"/>
        <v>21.960534785741853</v>
      </c>
      <c r="FY44" s="5">
        <f t="shared" si="80"/>
        <v>40.316196098958869</v>
      </c>
      <c r="FZ44" s="5">
        <f t="shared" si="81"/>
        <v>65.105422676951633</v>
      </c>
      <c r="GA44" s="5">
        <f t="shared" si="82"/>
        <v>96.889377758724507</v>
      </c>
      <c r="GB44" s="5">
        <f t="shared" si="83"/>
        <v>136.31998501695108</v>
      </c>
      <c r="GC44" s="5">
        <f t="shared" si="84"/>
        <v>184.18081158625986</v>
      </c>
      <c r="GD44" s="5">
        <f t="shared" si="85"/>
        <v>241.42274573956513</v>
      </c>
      <c r="GE44" s="5">
        <f t="shared" si="86"/>
        <v>309.20093591019349</v>
      </c>
      <c r="GF44" s="5">
        <f t="shared" si="87"/>
        <v>388.91687404998618</v>
      </c>
      <c r="GG44" s="5" t="str">
        <f t="shared" si="88"/>
        <v/>
      </c>
      <c r="GH44" s="5" t="str">
        <f t="shared" si="89"/>
        <v/>
      </c>
      <c r="GI44" s="5" t="str">
        <f t="shared" si="90"/>
        <v/>
      </c>
      <c r="GJ44" s="5" t="str">
        <f t="shared" si="91"/>
        <v/>
      </c>
      <c r="GK44" s="5" t="str">
        <f t="shared" si="92"/>
        <v/>
      </c>
      <c r="GL44" s="5" t="str">
        <f t="shared" si="93"/>
        <v/>
      </c>
      <c r="GM44" s="5" t="str">
        <f t="shared" si="94"/>
        <v/>
      </c>
      <c r="GN44" s="5" t="str">
        <f t="shared" si="95"/>
        <v/>
      </c>
      <c r="GO44" s="5" t="str">
        <f t="shared" si="96"/>
        <v/>
      </c>
      <c r="GP44" s="5" t="str">
        <f t="shared" si="97"/>
        <v/>
      </c>
      <c r="GQ44" s="5" t="str">
        <f t="shared" si="98"/>
        <v/>
      </c>
      <c r="GR44" s="5" t="str">
        <f t="shared" si="99"/>
        <v/>
      </c>
      <c r="GS44" s="5" t="str">
        <f t="shared" si="100"/>
        <v/>
      </c>
      <c r="GT44" s="5" t="str">
        <f t="shared" si="101"/>
        <v/>
      </c>
      <c r="GU44" s="5" t="str">
        <f t="shared" si="102"/>
        <v/>
      </c>
      <c r="GV44" s="5" t="str">
        <f t="shared" si="103"/>
        <v/>
      </c>
      <c r="GW44" s="5" t="str">
        <f t="shared" si="104"/>
        <v/>
      </c>
      <c r="GX44" s="5" t="str">
        <f t="shared" si="105"/>
        <v/>
      </c>
      <c r="GY44" s="5" t="str">
        <f t="shared" si="106"/>
        <v/>
      </c>
      <c r="IA44" s="4" t="str">
        <f>IF(GV44="","",(GV44/(GV44+'Tree Height and Biomass Calcs'!EI44)*100))</f>
        <v/>
      </c>
      <c r="IB44" s="4" t="str">
        <f>IF(GW44="","",(GW44/(GW44+'Tree Height and Biomass Calcs'!EJ44)*100))</f>
        <v/>
      </c>
      <c r="IC44" s="4" t="str">
        <f>IF(GX44="","",(GX44/(GX44+'Tree Height and Biomass Calcs'!EK44)*100))</f>
        <v/>
      </c>
      <c r="ID44" s="4" t="str">
        <f>IF(GY44="","",(GY44/(GY44+'Tree Height and Biomass Calcs'!EL44)*100))</f>
        <v/>
      </c>
    </row>
    <row r="45" spans="1:238" x14ac:dyDescent="0.25">
      <c r="A45" t="s">
        <v>278</v>
      </c>
      <c r="B45" t="s">
        <v>283</v>
      </c>
      <c r="C45" t="s">
        <v>284</v>
      </c>
      <c r="D45" t="s">
        <v>278</v>
      </c>
      <c r="E45" t="s">
        <v>283</v>
      </c>
      <c r="F45" t="s">
        <v>284</v>
      </c>
      <c r="G45" t="s">
        <v>25</v>
      </c>
      <c r="H45" t="s">
        <v>24</v>
      </c>
      <c r="I45" t="s">
        <v>35</v>
      </c>
      <c r="J45" t="s">
        <v>71</v>
      </c>
      <c r="K45" t="s">
        <v>28</v>
      </c>
      <c r="L45">
        <v>-0.54179999999999995</v>
      </c>
      <c r="M45">
        <v>2.2305199999999998</v>
      </c>
      <c r="Q45">
        <v>3.92</v>
      </c>
      <c r="R45">
        <v>50.76</v>
      </c>
      <c r="S45">
        <v>0.23807</v>
      </c>
      <c r="T45">
        <v>38</v>
      </c>
      <c r="U45">
        <v>0.92900000000000005</v>
      </c>
      <c r="V45">
        <v>2.9</v>
      </c>
      <c r="W45">
        <v>89.6</v>
      </c>
      <c r="X45">
        <v>36</v>
      </c>
      <c r="Y45" s="4">
        <f t="shared" si="187"/>
        <v>10.610799999999999</v>
      </c>
      <c r="Z45" s="4">
        <f t="shared" si="187"/>
        <v>21.763400000000001</v>
      </c>
      <c r="AA45" s="4">
        <f t="shared" si="187"/>
        <v>32.915999999999997</v>
      </c>
      <c r="AB45" s="4">
        <f t="shared" si="187"/>
        <v>44.068599999999996</v>
      </c>
      <c r="AC45" s="4">
        <f t="shared" si="187"/>
        <v>55.221199999999996</v>
      </c>
      <c r="AD45" s="4">
        <f t="shared" si="187"/>
        <v>66.373800000000003</v>
      </c>
      <c r="AE45" s="4">
        <f t="shared" si="187"/>
        <v>77.526399999999995</v>
      </c>
      <c r="AF45" s="4">
        <f t="shared" si="187"/>
        <v>88.679000000000002</v>
      </c>
      <c r="AG45" s="4" t="str">
        <f t="shared" si="187"/>
        <v/>
      </c>
      <c r="AH45" s="4" t="str">
        <f t="shared" si="187"/>
        <v/>
      </c>
      <c r="AI45" s="4" t="str">
        <f t="shared" si="188"/>
        <v/>
      </c>
      <c r="AJ45" s="4" t="str">
        <f t="shared" si="188"/>
        <v/>
      </c>
      <c r="AK45" s="4" t="str">
        <f t="shared" si="188"/>
        <v/>
      </c>
      <c r="AL45" s="4" t="str">
        <f t="shared" si="188"/>
        <v/>
      </c>
      <c r="AM45" s="4" t="str">
        <f t="shared" si="188"/>
        <v/>
      </c>
      <c r="AN45" s="4" t="str">
        <f t="shared" si="188"/>
        <v/>
      </c>
      <c r="AO45" s="4" t="str">
        <f t="shared" si="188"/>
        <v/>
      </c>
      <c r="AP45" s="4" t="str">
        <f t="shared" si="188"/>
        <v/>
      </c>
      <c r="AQ45" s="4" t="str">
        <f t="shared" si="188"/>
        <v/>
      </c>
      <c r="AR45" s="4" t="str">
        <f t="shared" si="188"/>
        <v/>
      </c>
      <c r="AS45" s="4" t="str">
        <f t="shared" si="189"/>
        <v/>
      </c>
      <c r="AT45" s="4" t="str">
        <f t="shared" si="189"/>
        <v/>
      </c>
      <c r="AU45" s="4" t="str">
        <f t="shared" si="189"/>
        <v/>
      </c>
      <c r="AV45" s="4" t="str">
        <f t="shared" si="189"/>
        <v/>
      </c>
      <c r="AW45" s="4" t="str">
        <f t="shared" si="189"/>
        <v/>
      </c>
      <c r="AX45" s="4" t="str">
        <f t="shared" si="189"/>
        <v/>
      </c>
      <c r="AY45" s="4" t="str">
        <f t="shared" si="189"/>
        <v/>
      </c>
      <c r="AZ45" s="4" t="str">
        <f t="shared" si="189"/>
        <v/>
      </c>
      <c r="BA45" s="4" t="str">
        <f t="shared" si="189"/>
        <v/>
      </c>
      <c r="BB45" s="4" t="str">
        <f t="shared" si="189"/>
        <v/>
      </c>
      <c r="BC45" t="s">
        <v>278</v>
      </c>
      <c r="BD45" t="s">
        <v>283</v>
      </c>
      <c r="BE45" t="s">
        <v>284</v>
      </c>
      <c r="BF45" t="s">
        <v>24</v>
      </c>
      <c r="BG45" t="s">
        <v>37</v>
      </c>
      <c r="BH45" t="s">
        <v>38</v>
      </c>
      <c r="BI45">
        <v>1</v>
      </c>
      <c r="BJ45" t="s">
        <v>31</v>
      </c>
      <c r="BK45">
        <v>-3.0810200000000001</v>
      </c>
      <c r="BL45">
        <v>5.4258300000000004</v>
      </c>
      <c r="BM45">
        <v>0.12706000000000001</v>
      </c>
      <c r="BP45">
        <v>0.71</v>
      </c>
      <c r="BQ45">
        <v>86.02</v>
      </c>
      <c r="BR45">
        <v>0.35644999999999999</v>
      </c>
      <c r="BS45">
        <v>38</v>
      </c>
      <c r="BT45">
        <v>0.96099999999999997</v>
      </c>
      <c r="BU45">
        <v>0.2</v>
      </c>
      <c r="BV45">
        <v>182.9</v>
      </c>
      <c r="BW45">
        <v>36</v>
      </c>
      <c r="BX45" s="4">
        <f t="shared" ref="BX45:CE46" si="191">IF(OR((EXP($BK45+$BL45*LN(LN(Y45+1)+($BM45/2))))&gt;$BV45,(EXP($BK45+$BL45*LN(LN(Y45+1)+($BM45/2))))&lt;$BU45),"",(EXP($BK45+$BL45*LN(LN(Y45+1)+($BM45/2)))))</f>
        <v>6.8488451508442152</v>
      </c>
      <c r="BY45" s="4">
        <f t="shared" si="191"/>
        <v>24.799349741199766</v>
      </c>
      <c r="BZ45" s="4">
        <f t="shared" si="191"/>
        <v>46.998284466572372</v>
      </c>
      <c r="CA45" s="4">
        <f t="shared" si="191"/>
        <v>71.087671353898969</v>
      </c>
      <c r="CB45" s="4">
        <f t="shared" si="191"/>
        <v>96.086659366302499</v>
      </c>
      <c r="CC45" s="4">
        <f t="shared" si="191"/>
        <v>121.51027362656662</v>
      </c>
      <c r="CD45" s="4">
        <f t="shared" si="191"/>
        <v>147.09291207967746</v>
      </c>
      <c r="CE45" s="4">
        <f t="shared" si="191"/>
        <v>172.67943862492425</v>
      </c>
      <c r="CF45" s="4"/>
      <c r="CG45" s="4"/>
      <c r="CH45" s="4"/>
      <c r="CI45" s="4"/>
      <c r="CJ45" s="4"/>
      <c r="CK45" s="4"/>
      <c r="CL45" s="4"/>
      <c r="CM45" s="4"/>
      <c r="CN45" s="4"/>
      <c r="CO45" s="4"/>
      <c r="CP45" s="4"/>
      <c r="CQ45" s="4"/>
      <c r="CR45" s="4"/>
      <c r="CS45" s="4"/>
      <c r="CT45" s="4"/>
      <c r="CU45" s="4"/>
      <c r="CV45" s="4"/>
      <c r="CW45" s="4"/>
      <c r="CX45" s="4"/>
      <c r="CY45" s="4"/>
      <c r="CZ45" s="4"/>
      <c r="DA45" s="4"/>
      <c r="DL45" s="5" t="str">
        <f t="shared" si="9"/>
        <v/>
      </c>
      <c r="DM45" s="5" t="str">
        <f t="shared" si="10"/>
        <v/>
      </c>
      <c r="DN45" s="5" t="str">
        <f t="shared" si="11"/>
        <v/>
      </c>
      <c r="DO45" s="5" t="str">
        <f t="shared" si="12"/>
        <v/>
      </c>
      <c r="DP45" s="5" t="str">
        <f t="shared" si="13"/>
        <v/>
      </c>
      <c r="DQ45" s="5" t="str">
        <f t="shared" si="14"/>
        <v/>
      </c>
      <c r="DR45" s="5" t="str">
        <f t="shared" si="15"/>
        <v/>
      </c>
      <c r="DS45" s="5" t="str">
        <f t="shared" si="16"/>
        <v/>
      </c>
      <c r="DT45" s="5" t="str">
        <f t="shared" si="17"/>
        <v/>
      </c>
      <c r="DU45" s="5" t="str">
        <f t="shared" si="18"/>
        <v/>
      </c>
      <c r="DV45" s="5" t="str">
        <f t="shared" si="19"/>
        <v/>
      </c>
      <c r="DW45" s="5" t="str">
        <f t="shared" si="20"/>
        <v/>
      </c>
      <c r="DX45" s="5" t="str">
        <f t="shared" si="21"/>
        <v/>
      </c>
      <c r="DY45" s="5" t="str">
        <f t="shared" si="22"/>
        <v/>
      </c>
      <c r="DZ45" s="5" t="str">
        <f t="shared" si="23"/>
        <v/>
      </c>
      <c r="EA45" s="5" t="str">
        <f t="shared" si="24"/>
        <v/>
      </c>
      <c r="EB45" s="5" t="str">
        <f t="shared" si="25"/>
        <v/>
      </c>
      <c r="EC45" s="5" t="str">
        <f t="shared" si="26"/>
        <v/>
      </c>
      <c r="ED45" s="5" t="str">
        <f t="shared" si="27"/>
        <v/>
      </c>
      <c r="EE45" s="5" t="str">
        <f t="shared" si="28"/>
        <v/>
      </c>
      <c r="EF45" s="5" t="str">
        <f t="shared" si="29"/>
        <v/>
      </c>
      <c r="EG45" s="5" t="str">
        <f t="shared" si="30"/>
        <v/>
      </c>
      <c r="EH45" s="5" t="str">
        <f t="shared" si="31"/>
        <v/>
      </c>
      <c r="EI45" s="5" t="str">
        <f t="shared" si="32"/>
        <v/>
      </c>
      <c r="EJ45" s="5" t="str">
        <f t="shared" si="33"/>
        <v/>
      </c>
      <c r="EK45" s="5" t="str">
        <f t="shared" si="34"/>
        <v/>
      </c>
      <c r="EL45" s="5" t="str">
        <f t="shared" si="35"/>
        <v/>
      </c>
      <c r="EM45" s="5" t="str">
        <f t="shared" si="36"/>
        <v/>
      </c>
      <c r="EN45" s="5" t="str">
        <f t="shared" si="37"/>
        <v/>
      </c>
      <c r="EO45" s="5" t="str">
        <f t="shared" si="38"/>
        <v/>
      </c>
      <c r="ER45" s="4" t="str">
        <f t="shared" si="39"/>
        <v/>
      </c>
      <c r="ES45" s="4" t="str">
        <f t="shared" si="40"/>
        <v/>
      </c>
      <c r="ET45" s="4" t="str">
        <f t="shared" si="41"/>
        <v/>
      </c>
      <c r="EU45" s="4" t="str">
        <f t="shared" si="42"/>
        <v/>
      </c>
      <c r="EV45" s="4" t="str">
        <f t="shared" si="43"/>
        <v/>
      </c>
      <c r="EW45" s="4" t="str">
        <f t="shared" si="44"/>
        <v/>
      </c>
      <c r="EX45" s="4" t="str">
        <f t="shared" si="45"/>
        <v/>
      </c>
      <c r="EY45" s="4" t="str">
        <f t="shared" si="46"/>
        <v/>
      </c>
      <c r="EZ45" s="4" t="str">
        <f t="shared" si="47"/>
        <v/>
      </c>
      <c r="FA45" s="4" t="str">
        <f t="shared" si="48"/>
        <v/>
      </c>
      <c r="FB45" s="4" t="str">
        <f t="shared" si="49"/>
        <v/>
      </c>
      <c r="FC45" s="4" t="str">
        <f t="shared" si="50"/>
        <v/>
      </c>
      <c r="FD45" s="4" t="str">
        <f t="shared" si="51"/>
        <v/>
      </c>
      <c r="FE45" s="4" t="str">
        <f t="shared" si="52"/>
        <v/>
      </c>
      <c r="FF45" s="4" t="str">
        <f t="shared" si="53"/>
        <v/>
      </c>
      <c r="FG45" s="4" t="str">
        <f t="shared" si="54"/>
        <v/>
      </c>
      <c r="FH45" s="4" t="str">
        <f t="shared" si="55"/>
        <v/>
      </c>
      <c r="FI45" s="4" t="str">
        <f t="shared" si="56"/>
        <v/>
      </c>
      <c r="FJ45" s="4" t="str">
        <f t="shared" si="57"/>
        <v/>
      </c>
      <c r="FK45" s="4" t="str">
        <f t="shared" si="58"/>
        <v/>
      </c>
      <c r="FL45" s="4" t="str">
        <f t="shared" si="59"/>
        <v/>
      </c>
      <c r="FM45" s="4" t="str">
        <f t="shared" si="60"/>
        <v/>
      </c>
      <c r="FN45" s="4" t="str">
        <f t="shared" si="61"/>
        <v/>
      </c>
      <c r="FO45" s="4" t="str">
        <f t="shared" si="62"/>
        <v/>
      </c>
      <c r="FP45" s="4" t="str">
        <f t="shared" si="63"/>
        <v/>
      </c>
      <c r="FQ45" s="4" t="str">
        <f t="shared" si="64"/>
        <v/>
      </c>
      <c r="FR45" s="4" t="str">
        <f t="shared" si="65"/>
        <v/>
      </c>
      <c r="FS45" s="4" t="str">
        <f t="shared" si="66"/>
        <v/>
      </c>
      <c r="FT45" s="4" t="str">
        <f t="shared" si="67"/>
        <v/>
      </c>
      <c r="FU45" s="4" t="str">
        <f t="shared" si="68"/>
        <v/>
      </c>
      <c r="FV45" s="5" t="str">
        <f t="shared" si="69"/>
        <v/>
      </c>
      <c r="FW45" s="5" t="str">
        <f t="shared" si="175"/>
        <v/>
      </c>
      <c r="FX45" s="5" t="str">
        <f t="shared" si="79"/>
        <v/>
      </c>
      <c r="FY45" s="5" t="str">
        <f t="shared" si="80"/>
        <v/>
      </c>
      <c r="FZ45" s="5" t="str">
        <f t="shared" si="81"/>
        <v/>
      </c>
      <c r="GA45" s="5" t="str">
        <f t="shared" si="82"/>
        <v/>
      </c>
      <c r="GB45" s="5" t="str">
        <f t="shared" si="83"/>
        <v/>
      </c>
      <c r="GC45" s="5" t="str">
        <f t="shared" si="84"/>
        <v/>
      </c>
      <c r="GD45" s="5" t="str">
        <f t="shared" si="85"/>
        <v/>
      </c>
      <c r="GE45" s="5" t="str">
        <f t="shared" si="86"/>
        <v/>
      </c>
      <c r="GF45" s="5" t="str">
        <f t="shared" si="87"/>
        <v/>
      </c>
      <c r="GG45" s="5" t="str">
        <f t="shared" si="88"/>
        <v/>
      </c>
      <c r="GH45" s="5" t="str">
        <f t="shared" si="89"/>
        <v/>
      </c>
      <c r="GI45" s="5" t="str">
        <f t="shared" si="90"/>
        <v/>
      </c>
      <c r="GJ45" s="5" t="str">
        <f t="shared" si="91"/>
        <v/>
      </c>
      <c r="GK45" s="5" t="str">
        <f t="shared" si="92"/>
        <v/>
      </c>
      <c r="GL45" s="5" t="str">
        <f t="shared" si="93"/>
        <v/>
      </c>
      <c r="GM45" s="5" t="str">
        <f t="shared" si="94"/>
        <v/>
      </c>
      <c r="GN45" s="5" t="str">
        <f t="shared" si="95"/>
        <v/>
      </c>
      <c r="GO45" s="5" t="str">
        <f t="shared" si="96"/>
        <v/>
      </c>
      <c r="GP45" s="5" t="str">
        <f t="shared" si="97"/>
        <v/>
      </c>
      <c r="GQ45" s="5" t="str">
        <f t="shared" si="98"/>
        <v/>
      </c>
      <c r="GR45" s="5" t="str">
        <f t="shared" si="99"/>
        <v/>
      </c>
      <c r="GS45" s="5" t="str">
        <f t="shared" si="100"/>
        <v/>
      </c>
      <c r="GT45" s="5" t="str">
        <f t="shared" si="101"/>
        <v/>
      </c>
      <c r="GU45" s="5" t="str">
        <f t="shared" si="102"/>
        <v/>
      </c>
      <c r="GV45" s="5" t="str">
        <f t="shared" si="103"/>
        <v/>
      </c>
      <c r="GW45" s="5" t="str">
        <f t="shared" si="104"/>
        <v/>
      </c>
      <c r="GX45" s="5" t="str">
        <f t="shared" si="105"/>
        <v/>
      </c>
      <c r="GY45" s="5" t="str">
        <f t="shared" si="106"/>
        <v/>
      </c>
    </row>
    <row r="46" spans="1:238" x14ac:dyDescent="0.25">
      <c r="A46" t="s">
        <v>371</v>
      </c>
      <c r="B46" t="s">
        <v>376</v>
      </c>
      <c r="C46" t="s">
        <v>377</v>
      </c>
      <c r="D46" t="s">
        <v>371</v>
      </c>
      <c r="E46" t="s">
        <v>376</v>
      </c>
      <c r="F46" t="s">
        <v>377</v>
      </c>
      <c r="G46" t="s">
        <v>25</v>
      </c>
      <c r="H46" t="s">
        <v>24</v>
      </c>
      <c r="I46" t="s">
        <v>35</v>
      </c>
      <c r="J46" t="s">
        <v>71</v>
      </c>
      <c r="K46" t="s">
        <v>33</v>
      </c>
      <c r="L46">
        <v>2.3891100000000001</v>
      </c>
      <c r="M46">
        <v>1.1117600000000001</v>
      </c>
      <c r="N46">
        <v>-1.66E-3</v>
      </c>
      <c r="Q46">
        <v>2.39</v>
      </c>
      <c r="R46">
        <v>98.56</v>
      </c>
      <c r="S46">
        <v>4.9020000000000001E-2</v>
      </c>
      <c r="T46">
        <v>62</v>
      </c>
      <c r="U46">
        <v>0.95399999999999996</v>
      </c>
      <c r="V46">
        <v>2.5</v>
      </c>
      <c r="W46">
        <v>96.5</v>
      </c>
      <c r="X46">
        <v>59</v>
      </c>
      <c r="Y46" s="4">
        <f t="shared" ref="Y46:BB46" si="192">IF(OR(($L46+$M46*Y$2+$N46*Y$2^2)&gt;$W46,($L46+$M46*Y$2+$N46*Y$2^2)&lt;$V46),"",($L46+$M46*Y$2+$N46*Y$2^2))</f>
        <v>7.9064100000000002</v>
      </c>
      <c r="Z46" s="4">
        <f t="shared" si="192"/>
        <v>13.340710000000001</v>
      </c>
      <c r="AA46" s="4">
        <f t="shared" si="192"/>
        <v>18.69201</v>
      </c>
      <c r="AB46" s="4">
        <f t="shared" si="192"/>
        <v>23.96031</v>
      </c>
      <c r="AC46" s="4">
        <f t="shared" si="192"/>
        <v>29.145609999999998</v>
      </c>
      <c r="AD46" s="4">
        <f t="shared" si="192"/>
        <v>34.247910000000005</v>
      </c>
      <c r="AE46" s="4">
        <f t="shared" si="192"/>
        <v>39.267210000000006</v>
      </c>
      <c r="AF46" s="4">
        <f t="shared" si="192"/>
        <v>44.203510000000009</v>
      </c>
      <c r="AG46" s="4">
        <f t="shared" si="192"/>
        <v>49.056810000000006</v>
      </c>
      <c r="AH46" s="4">
        <f t="shared" si="192"/>
        <v>53.827110000000005</v>
      </c>
      <c r="AI46" s="4">
        <f t="shared" si="192"/>
        <v>58.514410000000012</v>
      </c>
      <c r="AJ46" s="4">
        <f t="shared" si="192"/>
        <v>63.118710000000007</v>
      </c>
      <c r="AK46" s="4">
        <f t="shared" si="192"/>
        <v>67.640010000000018</v>
      </c>
      <c r="AL46" s="4">
        <f t="shared" si="192"/>
        <v>72.078310000000002</v>
      </c>
      <c r="AM46" s="4">
        <f t="shared" si="192"/>
        <v>76.433610000000002</v>
      </c>
      <c r="AN46" s="4">
        <f t="shared" si="192"/>
        <v>80.705910000000017</v>
      </c>
      <c r="AO46" s="4">
        <f t="shared" si="192"/>
        <v>84.895210000000006</v>
      </c>
      <c r="AP46" s="4">
        <f t="shared" si="192"/>
        <v>89.00151000000001</v>
      </c>
      <c r="AQ46" s="4">
        <f t="shared" si="192"/>
        <v>93.024810000000016</v>
      </c>
      <c r="AR46" s="4" t="str">
        <f t="shared" si="192"/>
        <v/>
      </c>
      <c r="AS46" s="4" t="str">
        <f t="shared" si="192"/>
        <v/>
      </c>
      <c r="AT46" s="4" t="str">
        <f t="shared" si="192"/>
        <v/>
      </c>
      <c r="AU46" s="4" t="str">
        <f t="shared" si="192"/>
        <v/>
      </c>
      <c r="AV46" s="4" t="str">
        <f t="shared" si="192"/>
        <v/>
      </c>
      <c r="AW46" s="4" t="str">
        <f t="shared" si="192"/>
        <v/>
      </c>
      <c r="AX46" s="4" t="str">
        <f t="shared" si="192"/>
        <v/>
      </c>
      <c r="AY46" s="4" t="str">
        <f t="shared" si="192"/>
        <v/>
      </c>
      <c r="AZ46" s="4" t="str">
        <f t="shared" si="192"/>
        <v/>
      </c>
      <c r="BA46" s="4" t="str">
        <f t="shared" si="192"/>
        <v/>
      </c>
      <c r="BB46" s="4" t="str">
        <f t="shared" si="192"/>
        <v/>
      </c>
      <c r="BC46" t="s">
        <v>371</v>
      </c>
      <c r="BD46" t="s">
        <v>376</v>
      </c>
      <c r="BE46" t="s">
        <v>377</v>
      </c>
      <c r="BF46" t="s">
        <v>24</v>
      </c>
      <c r="BG46" t="s">
        <v>37</v>
      </c>
      <c r="BH46" t="s">
        <v>38</v>
      </c>
      <c r="BI46">
        <v>1</v>
      </c>
      <c r="BJ46" t="s">
        <v>31</v>
      </c>
      <c r="BK46">
        <v>-1.39157</v>
      </c>
      <c r="BL46">
        <v>4.4743500000000003</v>
      </c>
      <c r="BM46">
        <v>0.91659000000000002</v>
      </c>
      <c r="BP46">
        <v>2.5299999999999998</v>
      </c>
      <c r="BQ46">
        <v>351.49</v>
      </c>
      <c r="BR46">
        <v>0.95738999999999996</v>
      </c>
      <c r="BS46">
        <v>60</v>
      </c>
      <c r="BT46">
        <v>0.56399999999999995</v>
      </c>
      <c r="BU46">
        <v>0.8</v>
      </c>
      <c r="BV46">
        <v>708.8</v>
      </c>
      <c r="BW46">
        <v>58</v>
      </c>
      <c r="BX46" s="4">
        <f t="shared" si="191"/>
        <v>19.309801885619759</v>
      </c>
      <c r="BY46" s="4">
        <f t="shared" si="191"/>
        <v>40.507881409843186</v>
      </c>
      <c r="BZ46" s="4">
        <f t="shared" si="191"/>
        <v>62.453401232347332</v>
      </c>
      <c r="CA46" s="4">
        <f t="shared" si="191"/>
        <v>84.161935727902019</v>
      </c>
      <c r="CB46" s="4">
        <f t="shared" si="191"/>
        <v>105.29953896427277</v>
      </c>
      <c r="CC46" s="4">
        <f t="shared" si="191"/>
        <v>125.74959711782988</v>
      </c>
      <c r="CD46" s="4">
        <f t="shared" si="191"/>
        <v>145.48091260564235</v>
      </c>
      <c r="CE46" s="4">
        <f t="shared" si="191"/>
        <v>164.49869800479638</v>
      </c>
      <c r="CF46" s="4">
        <f t="shared" ref="CF46:CP46" si="193">IF(OR((EXP($BK46+$BL46*LN(LN(AG46+1)+($BM46/2))))&gt;$BV46,(EXP($BK46+$BL46*LN(LN(AG46+1)+($BM46/2))))&lt;$BU46),"",(EXP($BK46+$BL46*LN(LN(AG46+1)+($BM46/2)))))</f>
        <v>182.82399095213577</v>
      </c>
      <c r="CG46" s="4">
        <f t="shared" si="193"/>
        <v>200.48430176958684</v>
      </c>
      <c r="CH46" s="4">
        <f t="shared" si="193"/>
        <v>217.5091608529205</v>
      </c>
      <c r="CI46" s="4">
        <f t="shared" si="193"/>
        <v>233.92795923493557</v>
      </c>
      <c r="CJ46" s="4">
        <f t="shared" si="193"/>
        <v>249.76891732478961</v>
      </c>
      <c r="CK46" s="4">
        <f t="shared" si="193"/>
        <v>265.05862740533229</v>
      </c>
      <c r="CL46" s="4">
        <f t="shared" si="193"/>
        <v>279.82189303695668</v>
      </c>
      <c r="CM46" s="4">
        <f t="shared" si="193"/>
        <v>294.08172200185572</v>
      </c>
      <c r="CN46" s="4">
        <f t="shared" si="193"/>
        <v>307.8593965842731</v>
      </c>
      <c r="CO46" s="4">
        <f t="shared" si="193"/>
        <v>321.17458002074466</v>
      </c>
      <c r="CP46" s="4">
        <f t="shared" si="193"/>
        <v>334.04543676473122</v>
      </c>
      <c r="CQ46" s="4"/>
      <c r="CR46" s="4"/>
      <c r="CS46" s="4"/>
      <c r="CT46" s="4"/>
      <c r="CU46" s="4"/>
      <c r="CV46" s="4"/>
      <c r="CW46" s="4"/>
      <c r="CX46" s="4"/>
      <c r="CY46" s="4"/>
      <c r="CZ46" s="4"/>
      <c r="DA46" s="4"/>
      <c r="DB46" t="s">
        <v>371</v>
      </c>
      <c r="DC46" t="s">
        <v>376</v>
      </c>
      <c r="DD46" t="s">
        <v>583</v>
      </c>
      <c r="DE46" t="s">
        <v>377</v>
      </c>
      <c r="DF46" t="s">
        <v>437</v>
      </c>
      <c r="DG46">
        <v>0.41</v>
      </c>
      <c r="DH46">
        <v>0.06</v>
      </c>
      <c r="DI46">
        <v>173.82</v>
      </c>
      <c r="DJ46">
        <v>16.25</v>
      </c>
      <c r="DK46">
        <v>10</v>
      </c>
      <c r="DL46" s="5">
        <f t="shared" si="9"/>
        <v>3356.4297637584264</v>
      </c>
      <c r="DM46" s="5">
        <f t="shared" si="10"/>
        <v>7041.0799466589424</v>
      </c>
      <c r="DN46" s="5">
        <f t="shared" si="11"/>
        <v>10855.650202206612</v>
      </c>
      <c r="DO46" s="5">
        <f t="shared" si="12"/>
        <v>14629.027668223929</v>
      </c>
      <c r="DP46" s="5">
        <f t="shared" si="13"/>
        <v>18303.165862769893</v>
      </c>
      <c r="DQ46" s="5">
        <f t="shared" si="14"/>
        <v>21857.794971021187</v>
      </c>
      <c r="DR46" s="5">
        <f t="shared" si="15"/>
        <v>25287.492229112751</v>
      </c>
      <c r="DS46" s="5">
        <f t="shared" si="16"/>
        <v>28593.163687193704</v>
      </c>
      <c r="DT46" s="5">
        <f t="shared" si="17"/>
        <v>31778.466107300239</v>
      </c>
      <c r="DU46" s="5">
        <f t="shared" si="18"/>
        <v>34848.181333589586</v>
      </c>
      <c r="DV46" s="5">
        <f t="shared" si="19"/>
        <v>37807.442339454639</v>
      </c>
      <c r="DW46" s="5">
        <f t="shared" si="20"/>
        <v>40661.357874216497</v>
      </c>
      <c r="DX46" s="5">
        <f t="shared" si="21"/>
        <v>43414.833209394928</v>
      </c>
      <c r="DY46" s="5">
        <f t="shared" si="22"/>
        <v>46072.490615594856</v>
      </c>
      <c r="DZ46" s="5">
        <f t="shared" si="23"/>
        <v>48638.641447683811</v>
      </c>
      <c r="EA46" s="5">
        <f t="shared" si="24"/>
        <v>51117.284918362559</v>
      </c>
      <c r="EB46" s="5">
        <f t="shared" si="25"/>
        <v>53512.120314278349</v>
      </c>
      <c r="EC46" s="5">
        <f t="shared" si="26"/>
        <v>55826.565499205833</v>
      </c>
      <c r="ED46" s="5">
        <f t="shared" si="27"/>
        <v>58063.777818445582</v>
      </c>
      <c r="EE46" s="5" t="str">
        <f t="shared" si="28"/>
        <v/>
      </c>
      <c r="EF46" s="5" t="str">
        <f t="shared" si="29"/>
        <v/>
      </c>
      <c r="EG46" s="5" t="str">
        <f t="shared" si="30"/>
        <v/>
      </c>
      <c r="EH46" s="5" t="str">
        <f t="shared" si="31"/>
        <v/>
      </c>
      <c r="EI46" s="5" t="str">
        <f t="shared" si="32"/>
        <v/>
      </c>
      <c r="EJ46" s="5" t="str">
        <f t="shared" si="33"/>
        <v/>
      </c>
      <c r="EK46" s="5" t="str">
        <f t="shared" si="34"/>
        <v/>
      </c>
      <c r="EL46" s="5" t="str">
        <f t="shared" si="35"/>
        <v/>
      </c>
      <c r="EM46" s="5" t="str">
        <f t="shared" si="36"/>
        <v/>
      </c>
      <c r="EN46" s="5" t="str">
        <f t="shared" si="37"/>
        <v/>
      </c>
      <c r="EO46" s="5" t="str">
        <f t="shared" si="38"/>
        <v/>
      </c>
      <c r="ER46" s="4">
        <f t="shared" si="39"/>
        <v>3.3564297637584262</v>
      </c>
      <c r="ES46" s="4">
        <f t="shared" si="40"/>
        <v>7.0410799466589422</v>
      </c>
      <c r="ET46" s="4">
        <f t="shared" si="41"/>
        <v>10.855650202206613</v>
      </c>
      <c r="EU46" s="4">
        <f t="shared" si="42"/>
        <v>14.629027668223928</v>
      </c>
      <c r="EV46" s="4">
        <f t="shared" si="43"/>
        <v>18.303165862769891</v>
      </c>
      <c r="EW46" s="4">
        <f t="shared" si="44"/>
        <v>21.857794971021185</v>
      </c>
      <c r="EX46" s="4">
        <f t="shared" si="45"/>
        <v>25.28749222911275</v>
      </c>
      <c r="EY46" s="4">
        <f t="shared" si="46"/>
        <v>28.593163687193705</v>
      </c>
      <c r="EZ46" s="4">
        <f t="shared" si="47"/>
        <v>31.77846610730024</v>
      </c>
      <c r="FA46" s="4">
        <f t="shared" si="48"/>
        <v>34.848181333589586</v>
      </c>
      <c r="FB46" s="4">
        <f t="shared" si="49"/>
        <v>37.807442339454639</v>
      </c>
      <c r="FC46" s="4">
        <f t="shared" si="50"/>
        <v>40.661357874216499</v>
      </c>
      <c r="FD46" s="4">
        <f t="shared" si="51"/>
        <v>43.414833209394928</v>
      </c>
      <c r="FE46" s="4">
        <f t="shared" si="52"/>
        <v>46.072490615594859</v>
      </c>
      <c r="FF46" s="4">
        <f t="shared" si="53"/>
        <v>48.63864144768381</v>
      </c>
      <c r="FG46" s="4">
        <f t="shared" si="54"/>
        <v>51.117284918362557</v>
      </c>
      <c r="FH46" s="4">
        <f t="shared" si="55"/>
        <v>53.512120314278349</v>
      </c>
      <c r="FI46" s="4">
        <f t="shared" si="56"/>
        <v>55.826565499205834</v>
      </c>
      <c r="FJ46" s="4">
        <f t="shared" si="57"/>
        <v>58.06377781844558</v>
      </c>
      <c r="FK46" s="4" t="str">
        <f t="shared" si="58"/>
        <v/>
      </c>
      <c r="FL46" s="4" t="str">
        <f t="shared" si="59"/>
        <v/>
      </c>
      <c r="FM46" s="4" t="str">
        <f t="shared" si="60"/>
        <v/>
      </c>
      <c r="FN46" s="4" t="str">
        <f t="shared" si="61"/>
        <v/>
      </c>
      <c r="FO46" s="4" t="str">
        <f t="shared" si="62"/>
        <v/>
      </c>
      <c r="FP46" s="4" t="str">
        <f t="shared" si="63"/>
        <v/>
      </c>
      <c r="FQ46" s="4" t="str">
        <f t="shared" si="64"/>
        <v/>
      </c>
      <c r="FR46" s="4" t="str">
        <f t="shared" si="65"/>
        <v/>
      </c>
      <c r="FS46" s="4" t="str">
        <f t="shared" si="66"/>
        <v/>
      </c>
      <c r="FT46" s="4" t="str">
        <f t="shared" si="67"/>
        <v/>
      </c>
      <c r="FU46" s="4" t="str">
        <f t="shared" si="68"/>
        <v/>
      </c>
      <c r="FV46" s="5">
        <f t="shared" si="69"/>
        <v>8.3910744093960652</v>
      </c>
      <c r="FW46" s="5">
        <f t="shared" si="175"/>
        <v>34.384848685439493</v>
      </c>
      <c r="FX46" s="5">
        <f t="shared" si="79"/>
        <v>79.126674057603367</v>
      </c>
      <c r="FY46" s="5">
        <f t="shared" si="80"/>
        <v>142.83836873367972</v>
      </c>
      <c r="FZ46" s="5">
        <f t="shared" si="81"/>
        <v>225.16885256116427</v>
      </c>
      <c r="GA46" s="5">
        <f t="shared" si="82"/>
        <v>325.57125464564194</v>
      </c>
      <c r="GB46" s="5">
        <f t="shared" si="83"/>
        <v>443.43447264597683</v>
      </c>
      <c r="GC46" s="5">
        <f t="shared" si="84"/>
        <v>578.13611243674291</v>
      </c>
      <c r="GD46" s="5">
        <f t="shared" si="85"/>
        <v>729.06518692297777</v>
      </c>
      <c r="GE46" s="5">
        <f t="shared" si="86"/>
        <v>895.63180552520237</v>
      </c>
      <c r="GF46" s="5">
        <f t="shared" si="87"/>
        <v>1077.270864707813</v>
      </c>
      <c r="GG46" s="5">
        <f t="shared" si="88"/>
        <v>1273.4428652419908</v>
      </c>
      <c r="GH46" s="5">
        <f t="shared" si="89"/>
        <v>1483.6333429510194</v>
      </c>
      <c r="GI46" s="5">
        <f t="shared" si="90"/>
        <v>1707.3516525134937</v>
      </c>
      <c r="GJ46" s="5">
        <f t="shared" si="91"/>
        <v>1944.1294826716903</v>
      </c>
      <c r="GK46" s="5">
        <f t="shared" si="92"/>
        <v>2193.5192985868061</v>
      </c>
      <c r="GL46" s="5">
        <f t="shared" si="93"/>
        <v>2455.0928116684086</v>
      </c>
      <c r="GM46" s="5">
        <f t="shared" si="94"/>
        <v>2728.4395262021189</v>
      </c>
      <c r="GN46" s="5">
        <f t="shared" si="95"/>
        <v>3013.1653844962475</v>
      </c>
      <c r="GO46" s="5" t="str">
        <f t="shared" si="96"/>
        <v/>
      </c>
      <c r="GP46" s="5" t="str">
        <f t="shared" si="97"/>
        <v/>
      </c>
      <c r="GQ46" s="5" t="str">
        <f t="shared" si="98"/>
        <v/>
      </c>
      <c r="GR46" s="5" t="str">
        <f t="shared" si="99"/>
        <v/>
      </c>
      <c r="GS46" s="5" t="str">
        <f t="shared" si="100"/>
        <v/>
      </c>
      <c r="GT46" s="5" t="str">
        <f t="shared" si="101"/>
        <v/>
      </c>
      <c r="GU46" s="5" t="str">
        <f t="shared" si="102"/>
        <v/>
      </c>
      <c r="GV46" s="5" t="str">
        <f t="shared" si="103"/>
        <v/>
      </c>
      <c r="GW46" s="5" t="str">
        <f t="shared" si="104"/>
        <v/>
      </c>
      <c r="GX46" s="5" t="str">
        <f t="shared" si="105"/>
        <v/>
      </c>
      <c r="GY46" s="5" t="str">
        <f t="shared" si="106"/>
        <v/>
      </c>
    </row>
    <row r="47" spans="1:238" x14ac:dyDescent="0.25">
      <c r="A47" t="s">
        <v>278</v>
      </c>
      <c r="B47" t="s">
        <v>281</v>
      </c>
      <c r="C47" t="s">
        <v>282</v>
      </c>
      <c r="D47" t="s">
        <v>278</v>
      </c>
      <c r="E47" t="s">
        <v>281</v>
      </c>
      <c r="F47" t="s">
        <v>282</v>
      </c>
      <c r="G47" t="s">
        <v>25</v>
      </c>
      <c r="H47" t="s">
        <v>24</v>
      </c>
      <c r="I47" t="s">
        <v>35</v>
      </c>
      <c r="J47" t="s">
        <v>44</v>
      </c>
      <c r="K47" t="s">
        <v>43</v>
      </c>
      <c r="L47">
        <v>-0.99936000000000003</v>
      </c>
      <c r="M47">
        <v>2.1607400000000001</v>
      </c>
      <c r="N47">
        <v>-8.8529999999999998E-2</v>
      </c>
      <c r="O47">
        <v>4.1200000000000004E-3</v>
      </c>
      <c r="Q47">
        <v>3</v>
      </c>
      <c r="R47">
        <v>51.96</v>
      </c>
      <c r="S47">
        <v>0.73563000000000001</v>
      </c>
      <c r="T47">
        <v>39</v>
      </c>
      <c r="U47">
        <v>0.97</v>
      </c>
      <c r="V47">
        <v>0.8</v>
      </c>
      <c r="W47">
        <v>51.6</v>
      </c>
      <c r="X47">
        <v>35</v>
      </c>
      <c r="Y47" s="4">
        <f t="shared" ref="Y47:BB47" si="194">IF(OR(($L47+$M47*Y$2+$N47*Y$2^2+$O47*Y$2^3)&gt;$W47,($L47+$M47*Y$2+$N47*Y$2^2+$O47*Y$2^3)&lt;$V47),"",($L47+$M47*Y$2+$N47*Y$2^2+$O47*Y$2^3))</f>
        <v>8.1060900000000018</v>
      </c>
      <c r="Z47" s="4">
        <f t="shared" si="194"/>
        <v>15.875040000000002</v>
      </c>
      <c r="AA47" s="4">
        <f t="shared" si="194"/>
        <v>25.397490000000008</v>
      </c>
      <c r="AB47" s="4">
        <f t="shared" si="194"/>
        <v>39.763440000000003</v>
      </c>
      <c r="AC47" s="4" t="str">
        <f t="shared" si="194"/>
        <v/>
      </c>
      <c r="AD47" s="4" t="str">
        <f t="shared" si="194"/>
        <v/>
      </c>
      <c r="AE47" s="4" t="str">
        <f t="shared" si="194"/>
        <v/>
      </c>
      <c r="AF47" s="4" t="str">
        <f t="shared" si="194"/>
        <v/>
      </c>
      <c r="AG47" s="4" t="str">
        <f t="shared" si="194"/>
        <v/>
      </c>
      <c r="AH47" s="4" t="str">
        <f t="shared" si="194"/>
        <v/>
      </c>
      <c r="AI47" s="4" t="str">
        <f t="shared" si="194"/>
        <v/>
      </c>
      <c r="AJ47" s="4" t="str">
        <f t="shared" si="194"/>
        <v/>
      </c>
      <c r="AK47" s="4" t="str">
        <f t="shared" si="194"/>
        <v/>
      </c>
      <c r="AL47" s="4" t="str">
        <f t="shared" si="194"/>
        <v/>
      </c>
      <c r="AM47" s="4" t="str">
        <f t="shared" si="194"/>
        <v/>
      </c>
      <c r="AN47" s="4" t="str">
        <f t="shared" si="194"/>
        <v/>
      </c>
      <c r="AO47" s="4" t="str">
        <f t="shared" si="194"/>
        <v/>
      </c>
      <c r="AP47" s="4" t="str">
        <f t="shared" si="194"/>
        <v/>
      </c>
      <c r="AQ47" s="4" t="str">
        <f t="shared" si="194"/>
        <v/>
      </c>
      <c r="AR47" s="4" t="str">
        <f t="shared" si="194"/>
        <v/>
      </c>
      <c r="AS47" s="4" t="str">
        <f t="shared" si="194"/>
        <v/>
      </c>
      <c r="AT47" s="4" t="str">
        <f t="shared" si="194"/>
        <v/>
      </c>
      <c r="AU47" s="4" t="str">
        <f t="shared" si="194"/>
        <v/>
      </c>
      <c r="AV47" s="4" t="str">
        <f t="shared" si="194"/>
        <v/>
      </c>
      <c r="AW47" s="4" t="str">
        <f t="shared" si="194"/>
        <v/>
      </c>
      <c r="AX47" s="4" t="str">
        <f t="shared" si="194"/>
        <v/>
      </c>
      <c r="AY47" s="4" t="str">
        <f t="shared" si="194"/>
        <v/>
      </c>
      <c r="AZ47" s="4" t="str">
        <f t="shared" si="194"/>
        <v/>
      </c>
      <c r="BA47" s="4" t="str">
        <f t="shared" si="194"/>
        <v/>
      </c>
      <c r="BB47" s="4" t="str">
        <f t="shared" si="194"/>
        <v/>
      </c>
      <c r="BC47" t="s">
        <v>278</v>
      </c>
      <c r="BD47" t="s">
        <v>281</v>
      </c>
      <c r="BE47" t="s">
        <v>282</v>
      </c>
      <c r="BF47" t="s">
        <v>24</v>
      </c>
      <c r="BG47" t="s">
        <v>37</v>
      </c>
      <c r="BH47" t="s">
        <v>38</v>
      </c>
      <c r="BI47">
        <v>1</v>
      </c>
      <c r="BJ47" t="s">
        <v>31</v>
      </c>
      <c r="BK47">
        <v>-3.0918700000000001</v>
      </c>
      <c r="BL47">
        <v>6.9900799999999998</v>
      </c>
      <c r="BM47">
        <v>0.17663999999999999</v>
      </c>
      <c r="BP47">
        <v>0.69</v>
      </c>
      <c r="BQ47">
        <v>811.38</v>
      </c>
      <c r="BR47">
        <v>0.42029</v>
      </c>
      <c r="BS47">
        <v>37</v>
      </c>
      <c r="BT47">
        <v>0.96</v>
      </c>
      <c r="BU47">
        <v>0.1</v>
      </c>
      <c r="BV47">
        <v>562.5</v>
      </c>
      <c r="BW47">
        <v>35</v>
      </c>
      <c r="BX47" s="4">
        <f>IF(OR((EXP($BK47+$BL47*LN(LN(Y47+1)+($BM47/2))))&gt;$BV47,(EXP($BK47+$BL47*LN(LN(Y47+1)+($BM47/2))))&lt;$BU47),"",(EXP($BK47+$BL47*LN(LN(Y47+1)+($BM47/2)))))</f>
        <v>15.20933726423341</v>
      </c>
      <c r="BY47" s="4">
        <f>IF(OR((EXP($BK47+$BL47*LN(LN(Z47+1)+($BM47/2))))&gt;$BV47,(EXP($BK47+$BL47*LN(LN(Z47+1)+($BM47/2))))&lt;$BU47),"",(EXP($BK47+$BL47*LN(LN(Z47+1)+($BM47/2)))))</f>
        <v>80.204571030368797</v>
      </c>
      <c r="BZ47" s="4">
        <f>IF(OR((EXP($BK47+$BL47*LN(LN(AA47+1)+($BM47/2))))&gt;$BV47,(EXP($BK47+$BL47*LN(LN(AA47+1)+($BM47/2))))&lt;$BU47),"",(EXP($BK47+$BL47*LN(LN(AA47+1)+($BM47/2)))))</f>
        <v>217.67413730002508</v>
      </c>
      <c r="CA47" s="4">
        <f>IF(OR((EXP($BK47+$BL47*LN(LN(AB47+1)+($BM47/2))))&gt;$BV47,(EXP($BK47+$BL47*LN(LN(AB47+1)+($BM47/2))))&lt;$BU47),"",(EXP($BK47+$BL47*LN(LN(AB47+1)+($BM47/2)))))</f>
        <v>509.14194968394304</v>
      </c>
      <c r="CB47" s="4"/>
      <c r="CC47" s="4"/>
      <c r="CD47" s="4"/>
      <c r="CE47" s="4"/>
      <c r="CF47" s="4"/>
      <c r="CG47" s="4"/>
      <c r="CH47" s="4"/>
      <c r="CI47" s="4"/>
      <c r="CJ47" s="4"/>
      <c r="CK47" s="4"/>
      <c r="CL47" s="4"/>
      <c r="CM47" s="4"/>
      <c r="CN47" s="4"/>
      <c r="CO47" s="4"/>
      <c r="CP47" s="4"/>
      <c r="CQ47" s="4"/>
      <c r="CR47" s="4"/>
      <c r="CS47" s="4"/>
      <c r="CT47" s="4"/>
      <c r="CU47" s="4"/>
      <c r="CV47" s="4"/>
      <c r="CW47" s="4"/>
      <c r="CX47" s="4"/>
      <c r="CY47" s="4"/>
      <c r="CZ47" s="4"/>
      <c r="DA47" s="4"/>
      <c r="DL47" s="5" t="str">
        <f t="shared" si="9"/>
        <v/>
      </c>
      <c r="DM47" s="5" t="str">
        <f t="shared" si="10"/>
        <v/>
      </c>
      <c r="DN47" s="5" t="str">
        <f t="shared" si="11"/>
        <v/>
      </c>
      <c r="DO47" s="5" t="str">
        <f t="shared" si="12"/>
        <v/>
      </c>
      <c r="DP47" s="5" t="str">
        <f t="shared" si="13"/>
        <v/>
      </c>
      <c r="DQ47" s="5" t="str">
        <f t="shared" si="14"/>
        <v/>
      </c>
      <c r="DR47" s="5" t="str">
        <f t="shared" si="15"/>
        <v/>
      </c>
      <c r="DS47" s="5" t="str">
        <f t="shared" si="16"/>
        <v/>
      </c>
      <c r="DT47" s="5" t="str">
        <f t="shared" si="17"/>
        <v/>
      </c>
      <c r="DU47" s="5" t="str">
        <f t="shared" si="18"/>
        <v/>
      </c>
      <c r="DV47" s="5" t="str">
        <f t="shared" si="19"/>
        <v/>
      </c>
      <c r="DW47" s="5" t="str">
        <f t="shared" si="20"/>
        <v/>
      </c>
      <c r="DX47" s="5" t="str">
        <f t="shared" si="21"/>
        <v/>
      </c>
      <c r="DY47" s="5" t="str">
        <f t="shared" si="22"/>
        <v/>
      </c>
      <c r="DZ47" s="5" t="str">
        <f t="shared" si="23"/>
        <v/>
      </c>
      <c r="EA47" s="5" t="str">
        <f t="shared" si="24"/>
        <v/>
      </c>
      <c r="EB47" s="5" t="str">
        <f t="shared" si="25"/>
        <v/>
      </c>
      <c r="EC47" s="5" t="str">
        <f t="shared" si="26"/>
        <v/>
      </c>
      <c r="ED47" s="5" t="str">
        <f t="shared" si="27"/>
        <v/>
      </c>
      <c r="EE47" s="5" t="str">
        <f t="shared" si="28"/>
        <v/>
      </c>
      <c r="EF47" s="5" t="str">
        <f t="shared" si="29"/>
        <v/>
      </c>
      <c r="EG47" s="5" t="str">
        <f t="shared" si="30"/>
        <v/>
      </c>
      <c r="EH47" s="5" t="str">
        <f t="shared" si="31"/>
        <v/>
      </c>
      <c r="EI47" s="5" t="str">
        <f t="shared" si="32"/>
        <v/>
      </c>
      <c r="EJ47" s="5" t="str">
        <f t="shared" si="33"/>
        <v/>
      </c>
      <c r="EK47" s="5" t="str">
        <f t="shared" si="34"/>
        <v/>
      </c>
      <c r="EL47" s="5" t="str">
        <f t="shared" si="35"/>
        <v/>
      </c>
      <c r="EM47" s="5" t="str">
        <f t="shared" si="36"/>
        <v/>
      </c>
      <c r="EN47" s="5" t="str">
        <f t="shared" si="37"/>
        <v/>
      </c>
      <c r="EO47" s="5" t="str">
        <f t="shared" si="38"/>
        <v/>
      </c>
      <c r="ER47" s="4" t="str">
        <f t="shared" si="39"/>
        <v/>
      </c>
      <c r="ES47" s="4" t="str">
        <f t="shared" si="40"/>
        <v/>
      </c>
      <c r="ET47" s="4" t="str">
        <f t="shared" si="41"/>
        <v/>
      </c>
      <c r="EU47" s="4" t="str">
        <f t="shared" si="42"/>
        <v/>
      </c>
      <c r="EV47" s="4" t="str">
        <f t="shared" si="43"/>
        <v/>
      </c>
      <c r="EW47" s="4" t="str">
        <f t="shared" si="44"/>
        <v/>
      </c>
      <c r="EX47" s="4" t="str">
        <f t="shared" si="45"/>
        <v/>
      </c>
      <c r="EY47" s="4" t="str">
        <f t="shared" si="46"/>
        <v/>
      </c>
      <c r="EZ47" s="4" t="str">
        <f t="shared" si="47"/>
        <v/>
      </c>
      <c r="FA47" s="4" t="str">
        <f t="shared" si="48"/>
        <v/>
      </c>
      <c r="FB47" s="4" t="str">
        <f t="shared" si="49"/>
        <v/>
      </c>
      <c r="FC47" s="4" t="str">
        <f t="shared" si="50"/>
        <v/>
      </c>
      <c r="FD47" s="4" t="str">
        <f t="shared" si="51"/>
        <v/>
      </c>
      <c r="FE47" s="4" t="str">
        <f t="shared" si="52"/>
        <v/>
      </c>
      <c r="FF47" s="4" t="str">
        <f t="shared" si="53"/>
        <v/>
      </c>
      <c r="FG47" s="4" t="str">
        <f t="shared" si="54"/>
        <v/>
      </c>
      <c r="FH47" s="4" t="str">
        <f t="shared" si="55"/>
        <v/>
      </c>
      <c r="FI47" s="4" t="str">
        <f t="shared" si="56"/>
        <v/>
      </c>
      <c r="FJ47" s="4" t="str">
        <f t="shared" si="57"/>
        <v/>
      </c>
      <c r="FK47" s="4" t="str">
        <f t="shared" si="58"/>
        <v/>
      </c>
      <c r="FL47" s="4" t="str">
        <f t="shared" si="59"/>
        <v/>
      </c>
      <c r="FM47" s="4" t="str">
        <f t="shared" si="60"/>
        <v/>
      </c>
      <c r="FN47" s="4" t="str">
        <f t="shared" si="61"/>
        <v/>
      </c>
      <c r="FO47" s="4" t="str">
        <f t="shared" si="62"/>
        <v/>
      </c>
      <c r="FP47" s="4" t="str">
        <f t="shared" si="63"/>
        <v/>
      </c>
      <c r="FQ47" s="4" t="str">
        <f t="shared" si="64"/>
        <v/>
      </c>
      <c r="FR47" s="4" t="str">
        <f t="shared" si="65"/>
        <v/>
      </c>
      <c r="FS47" s="4" t="str">
        <f t="shared" si="66"/>
        <v/>
      </c>
      <c r="FT47" s="4" t="str">
        <f t="shared" si="67"/>
        <v/>
      </c>
      <c r="FU47" s="4" t="str">
        <f t="shared" si="68"/>
        <v/>
      </c>
      <c r="FV47" s="5" t="str">
        <f t="shared" si="69"/>
        <v/>
      </c>
      <c r="FW47" s="5" t="str">
        <f t="shared" si="175"/>
        <v/>
      </c>
      <c r="FX47" s="5" t="str">
        <f t="shared" si="79"/>
        <v/>
      </c>
      <c r="FY47" s="5" t="str">
        <f t="shared" si="80"/>
        <v/>
      </c>
      <c r="FZ47" s="5" t="str">
        <f t="shared" si="81"/>
        <v/>
      </c>
      <c r="GA47" s="5" t="str">
        <f t="shared" si="82"/>
        <v/>
      </c>
      <c r="GB47" s="5" t="str">
        <f t="shared" si="83"/>
        <v/>
      </c>
      <c r="GC47" s="5" t="str">
        <f t="shared" si="84"/>
        <v/>
      </c>
      <c r="GD47" s="5" t="str">
        <f t="shared" si="85"/>
        <v/>
      </c>
      <c r="GE47" s="5" t="str">
        <f t="shared" si="86"/>
        <v/>
      </c>
      <c r="GF47" s="5" t="str">
        <f t="shared" si="87"/>
        <v/>
      </c>
      <c r="GG47" s="5" t="str">
        <f t="shared" si="88"/>
        <v/>
      </c>
      <c r="GH47" s="5" t="str">
        <f t="shared" si="89"/>
        <v/>
      </c>
      <c r="GI47" s="5" t="str">
        <f t="shared" si="90"/>
        <v/>
      </c>
      <c r="GJ47" s="5" t="str">
        <f t="shared" si="91"/>
        <v/>
      </c>
      <c r="GK47" s="5" t="str">
        <f t="shared" si="92"/>
        <v/>
      </c>
      <c r="GL47" s="5" t="str">
        <f t="shared" si="93"/>
        <v/>
      </c>
      <c r="GM47" s="5" t="str">
        <f t="shared" si="94"/>
        <v/>
      </c>
      <c r="GN47" s="5" t="str">
        <f t="shared" si="95"/>
        <v/>
      </c>
      <c r="GO47" s="5" t="str">
        <f t="shared" si="96"/>
        <v/>
      </c>
      <c r="GP47" s="5" t="str">
        <f t="shared" si="97"/>
        <v/>
      </c>
      <c r="GQ47" s="5" t="str">
        <f t="shared" si="98"/>
        <v/>
      </c>
      <c r="GR47" s="5" t="str">
        <f t="shared" si="99"/>
        <v/>
      </c>
      <c r="GS47" s="5" t="str">
        <f t="shared" si="100"/>
        <v/>
      </c>
      <c r="GT47" s="5" t="str">
        <f t="shared" si="101"/>
        <v/>
      </c>
      <c r="GU47" s="5" t="str">
        <f t="shared" si="102"/>
        <v/>
      </c>
      <c r="GV47" s="5" t="str">
        <f t="shared" si="103"/>
        <v/>
      </c>
      <c r="GW47" s="5" t="str">
        <f t="shared" si="104"/>
        <v/>
      </c>
      <c r="GX47" s="5" t="str">
        <f t="shared" si="105"/>
        <v/>
      </c>
      <c r="GY47" s="5" t="str">
        <f t="shared" si="106"/>
        <v/>
      </c>
    </row>
    <row r="48" spans="1:238" x14ac:dyDescent="0.25">
      <c r="A48" t="s">
        <v>92</v>
      </c>
      <c r="B48" t="s">
        <v>95</v>
      </c>
      <c r="C48" t="s">
        <v>96</v>
      </c>
      <c r="D48" t="s">
        <v>92</v>
      </c>
      <c r="E48" t="s">
        <v>95</v>
      </c>
      <c r="F48" t="s">
        <v>96</v>
      </c>
      <c r="G48" t="s">
        <v>25</v>
      </c>
      <c r="H48" t="s">
        <v>24</v>
      </c>
      <c r="I48" t="s">
        <v>35</v>
      </c>
      <c r="J48" t="s">
        <v>71</v>
      </c>
      <c r="K48" t="s">
        <v>28</v>
      </c>
      <c r="L48">
        <v>2.5274105320000002</v>
      </c>
      <c r="M48">
        <v>1.2582426339999999</v>
      </c>
      <c r="Q48">
        <v>2.5299999999999998</v>
      </c>
      <c r="R48">
        <v>90.6</v>
      </c>
      <c r="S48">
        <v>9.0929999999999997E-2</v>
      </c>
      <c r="T48">
        <v>36</v>
      </c>
      <c r="U48">
        <v>0.94299999999999995</v>
      </c>
      <c r="V48">
        <v>2.5</v>
      </c>
      <c r="W48">
        <v>90.9</v>
      </c>
      <c r="X48">
        <v>34</v>
      </c>
      <c r="Y48" s="4">
        <f t="shared" ref="Y48:AH50" si="195">IF(OR(($L48+$M48*Y$2)&gt;$W48,($L48+$M48*Y$2)&lt;$V48),"",($L48+$M48*Y$2))</f>
        <v>8.818623702</v>
      </c>
      <c r="Z48" s="4">
        <f t="shared" si="195"/>
        <v>15.109836871999999</v>
      </c>
      <c r="AA48" s="4">
        <f t="shared" si="195"/>
        <v>21.401050042000001</v>
      </c>
      <c r="AB48" s="4">
        <f t="shared" si="195"/>
        <v>27.692263212</v>
      </c>
      <c r="AC48" s="4">
        <f t="shared" si="195"/>
        <v>33.983476381999999</v>
      </c>
      <c r="AD48" s="4">
        <f t="shared" si="195"/>
        <v>40.274689551999998</v>
      </c>
      <c r="AE48" s="4">
        <f t="shared" si="195"/>
        <v>46.565902721999997</v>
      </c>
      <c r="AF48" s="4">
        <f t="shared" si="195"/>
        <v>52.857115891999996</v>
      </c>
      <c r="AG48" s="4">
        <f t="shared" si="195"/>
        <v>59.148329061999995</v>
      </c>
      <c r="AH48" s="4">
        <f t="shared" si="195"/>
        <v>65.439542231999994</v>
      </c>
      <c r="AI48" s="4">
        <f t="shared" ref="AI48:AR50" si="196">IF(OR(($L48+$M48*AI$2)&gt;$W48,($L48+$M48*AI$2)&lt;$V48),"",($L48+$M48*AI$2))</f>
        <v>71.730755402</v>
      </c>
      <c r="AJ48" s="4">
        <f t="shared" si="196"/>
        <v>78.021968572000006</v>
      </c>
      <c r="AK48" s="4">
        <f t="shared" si="196"/>
        <v>84.313181741999998</v>
      </c>
      <c r="AL48" s="4">
        <f t="shared" si="196"/>
        <v>90.604394912000004</v>
      </c>
      <c r="AM48" s="4" t="str">
        <f t="shared" si="196"/>
        <v/>
      </c>
      <c r="AN48" s="4" t="str">
        <f t="shared" si="196"/>
        <v/>
      </c>
      <c r="AO48" s="4" t="str">
        <f t="shared" si="196"/>
        <v/>
      </c>
      <c r="AP48" s="4" t="str">
        <f t="shared" si="196"/>
        <v/>
      </c>
      <c r="AQ48" s="4" t="str">
        <f t="shared" si="196"/>
        <v/>
      </c>
      <c r="AR48" s="4" t="str">
        <f t="shared" si="196"/>
        <v/>
      </c>
      <c r="AS48" s="4" t="str">
        <f t="shared" ref="AS48:BB50" si="197">IF(OR(($L48+$M48*AS$2)&gt;$W48,($L48+$M48*AS$2)&lt;$V48),"",($L48+$M48*AS$2))</f>
        <v/>
      </c>
      <c r="AT48" s="4" t="str">
        <f t="shared" si="197"/>
        <v/>
      </c>
      <c r="AU48" s="4" t="str">
        <f t="shared" si="197"/>
        <v/>
      </c>
      <c r="AV48" s="4" t="str">
        <f t="shared" si="197"/>
        <v/>
      </c>
      <c r="AW48" s="4" t="str">
        <f t="shared" si="197"/>
        <v/>
      </c>
      <c r="AX48" s="4" t="str">
        <f t="shared" si="197"/>
        <v/>
      </c>
      <c r="AY48" s="4" t="str">
        <f t="shared" si="197"/>
        <v/>
      </c>
      <c r="AZ48" s="4" t="str">
        <f t="shared" si="197"/>
        <v/>
      </c>
      <c r="BA48" s="4" t="str">
        <f t="shared" si="197"/>
        <v/>
      </c>
      <c r="BB48" s="4" t="str">
        <f t="shared" si="197"/>
        <v/>
      </c>
      <c r="BC48" t="s">
        <v>92</v>
      </c>
      <c r="BD48" t="s">
        <v>95</v>
      </c>
      <c r="BE48" t="s">
        <v>96</v>
      </c>
      <c r="BF48" t="s">
        <v>24</v>
      </c>
      <c r="BG48" t="s">
        <v>37</v>
      </c>
      <c r="BH48" t="s">
        <v>38</v>
      </c>
      <c r="BI48" t="s">
        <v>40</v>
      </c>
      <c r="BJ48" t="s">
        <v>60</v>
      </c>
      <c r="BK48">
        <v>-7.1236199999999998</v>
      </c>
      <c r="BL48">
        <v>9.4652399999999997</v>
      </c>
      <c r="BM48">
        <v>3.456E-2</v>
      </c>
      <c r="BP48">
        <v>0.22</v>
      </c>
      <c r="BQ48">
        <v>1501.18</v>
      </c>
      <c r="BR48">
        <v>3.456E-2</v>
      </c>
      <c r="BS48">
        <v>27</v>
      </c>
      <c r="BT48">
        <v>0.84599999999999997</v>
      </c>
      <c r="BU48">
        <v>21.1</v>
      </c>
      <c r="BV48">
        <v>1512.8</v>
      </c>
      <c r="BW48">
        <v>25</v>
      </c>
      <c r="BX48" s="4" t="str">
        <f t="shared" ref="BX48:CK48" si="198">IF(OR((EXP($BK48+$BL48*LN(LN(Y48+1))+(SQRT(Y48)*($BM48/2))))&gt;$BV48,(EXP($BK48+$BL48*LN(LN(Y48+1))+(SQRT(Y48)*($BM48/2))))&lt;$BU48),"",(EXP($BK48+$BL48*LN(LN(Y48+1))+(SQRT(Y48)*($BM48/2)))))</f>
        <v/>
      </c>
      <c r="BY48" s="4" t="str">
        <f t="shared" si="198"/>
        <v/>
      </c>
      <c r="BZ48" s="4">
        <f t="shared" si="198"/>
        <v>40.168383402968423</v>
      </c>
      <c r="CA48" s="4">
        <f t="shared" si="198"/>
        <v>83.85761461759796</v>
      </c>
      <c r="CB48" s="4">
        <f t="shared" si="198"/>
        <v>145.77566150360192</v>
      </c>
      <c r="CC48" s="4">
        <f t="shared" si="198"/>
        <v>226.19274123306744</v>
      </c>
      <c r="CD48" s="4">
        <f t="shared" si="198"/>
        <v>325.01591083338235</v>
      </c>
      <c r="CE48" s="4">
        <f t="shared" si="198"/>
        <v>441.96352925855257</v>
      </c>
      <c r="CF48" s="4">
        <f t="shared" si="198"/>
        <v>576.65747484403039</v>
      </c>
      <c r="CG48" s="4">
        <f t="shared" si="198"/>
        <v>728.67386373073032</v>
      </c>
      <c r="CH48" s="4">
        <f t="shared" si="198"/>
        <v>897.57169279605216</v>
      </c>
      <c r="CI48" s="4">
        <f t="shared" si="198"/>
        <v>1082.9092275313903</v>
      </c>
      <c r="CJ48" s="4">
        <f t="shared" si="198"/>
        <v>1284.2533548646772</v>
      </c>
      <c r="CK48" s="4">
        <f t="shared" si="198"/>
        <v>1501.1847936640779</v>
      </c>
      <c r="CL48" s="4"/>
      <c r="CM48" s="4"/>
      <c r="CN48" s="4"/>
      <c r="CO48" s="4"/>
      <c r="CP48" s="4"/>
      <c r="CQ48" s="4"/>
      <c r="CR48" s="4"/>
      <c r="CS48" s="4"/>
      <c r="CT48" s="4"/>
      <c r="CU48" s="4"/>
      <c r="CV48" s="4"/>
      <c r="CW48" s="4"/>
      <c r="CX48" s="4"/>
      <c r="CY48" s="4"/>
      <c r="CZ48" s="4"/>
      <c r="DA48" s="4"/>
      <c r="DB48" t="s">
        <v>92</v>
      </c>
      <c r="DC48" t="s">
        <v>95</v>
      </c>
      <c r="DD48" t="s">
        <v>470</v>
      </c>
      <c r="DE48" t="s">
        <v>96</v>
      </c>
      <c r="DF48" t="s">
        <v>446</v>
      </c>
      <c r="DG48">
        <v>0.45</v>
      </c>
      <c r="DH48">
        <v>0.03</v>
      </c>
      <c r="DI48">
        <v>104.35</v>
      </c>
      <c r="DJ48">
        <v>16.850000000000001</v>
      </c>
      <c r="DK48">
        <v>10</v>
      </c>
      <c r="DL48" s="5" t="str">
        <f t="shared" si="9"/>
        <v/>
      </c>
      <c r="DM48" s="5" t="str">
        <f t="shared" si="10"/>
        <v/>
      </c>
      <c r="DN48" s="5">
        <f t="shared" si="11"/>
        <v>4191.5708080997547</v>
      </c>
      <c r="DO48" s="5">
        <f t="shared" si="12"/>
        <v>8750.5420853463474</v>
      </c>
      <c r="DP48" s="5">
        <f t="shared" si="13"/>
        <v>15211.69027790086</v>
      </c>
      <c r="DQ48" s="5">
        <f t="shared" si="14"/>
        <v>23603.212547670584</v>
      </c>
      <c r="DR48" s="5">
        <f t="shared" si="15"/>
        <v>33915.410295463444</v>
      </c>
      <c r="DS48" s="5">
        <f t="shared" si="16"/>
        <v>46118.894278129956</v>
      </c>
      <c r="DT48" s="5">
        <f t="shared" si="17"/>
        <v>60174.207499974567</v>
      </c>
      <c r="DU48" s="5">
        <f t="shared" si="18"/>
        <v>76037.117680301701</v>
      </c>
      <c r="DV48" s="5">
        <f t="shared" si="19"/>
        <v>93661.606143268044</v>
      </c>
      <c r="DW48" s="5">
        <f t="shared" si="20"/>
        <v>113001.57789290058</v>
      </c>
      <c r="DX48" s="5">
        <f t="shared" si="21"/>
        <v>134011.83758012907</v>
      </c>
      <c r="DY48" s="5">
        <f t="shared" si="22"/>
        <v>156648.63321884652</v>
      </c>
      <c r="DZ48" s="5" t="str">
        <f t="shared" si="23"/>
        <v/>
      </c>
      <c r="EA48" s="5" t="str">
        <f t="shared" si="24"/>
        <v/>
      </c>
      <c r="EB48" s="5" t="str">
        <f t="shared" si="25"/>
        <v/>
      </c>
      <c r="EC48" s="5" t="str">
        <f t="shared" si="26"/>
        <v/>
      </c>
      <c r="ED48" s="5" t="str">
        <f t="shared" si="27"/>
        <v/>
      </c>
      <c r="EE48" s="5" t="str">
        <f t="shared" si="28"/>
        <v/>
      </c>
      <c r="EF48" s="5" t="str">
        <f t="shared" si="29"/>
        <v/>
      </c>
      <c r="EG48" s="5" t="str">
        <f t="shared" si="30"/>
        <v/>
      </c>
      <c r="EH48" s="5" t="str">
        <f t="shared" si="31"/>
        <v/>
      </c>
      <c r="EI48" s="5" t="str">
        <f t="shared" si="32"/>
        <v/>
      </c>
      <c r="EJ48" s="5" t="str">
        <f t="shared" si="33"/>
        <v/>
      </c>
      <c r="EK48" s="5" t="str">
        <f t="shared" si="34"/>
        <v/>
      </c>
      <c r="EL48" s="5" t="str">
        <f t="shared" si="35"/>
        <v/>
      </c>
      <c r="EM48" s="5" t="str">
        <f t="shared" si="36"/>
        <v/>
      </c>
      <c r="EN48" s="5" t="str">
        <f t="shared" si="37"/>
        <v/>
      </c>
      <c r="EO48" s="5" t="str">
        <f t="shared" si="38"/>
        <v/>
      </c>
      <c r="ER48" s="4" t="str">
        <f t="shared" si="39"/>
        <v/>
      </c>
      <c r="ES48" s="4" t="str">
        <f t="shared" si="40"/>
        <v/>
      </c>
      <c r="ET48" s="4">
        <f t="shared" si="41"/>
        <v>4.1915708080997547</v>
      </c>
      <c r="EU48" s="4">
        <f t="shared" si="42"/>
        <v>8.750542085346348</v>
      </c>
      <c r="EV48" s="4">
        <f t="shared" si="43"/>
        <v>15.21169027790086</v>
      </c>
      <c r="EW48" s="4">
        <f t="shared" si="44"/>
        <v>23.603212547670584</v>
      </c>
      <c r="EX48" s="4">
        <f t="shared" si="45"/>
        <v>33.915410295463445</v>
      </c>
      <c r="EY48" s="4">
        <f t="shared" si="46"/>
        <v>46.118894278129957</v>
      </c>
      <c r="EZ48" s="4">
        <f t="shared" si="47"/>
        <v>60.174207499974564</v>
      </c>
      <c r="FA48" s="4">
        <f t="shared" si="48"/>
        <v>76.037117680301705</v>
      </c>
      <c r="FB48" s="4">
        <f t="shared" si="49"/>
        <v>93.661606143268045</v>
      </c>
      <c r="FC48" s="4">
        <f t="shared" si="50"/>
        <v>113.00157789290057</v>
      </c>
      <c r="FD48" s="4">
        <f t="shared" si="51"/>
        <v>134.01183758012905</v>
      </c>
      <c r="FE48" s="4">
        <f t="shared" si="52"/>
        <v>156.64863321884653</v>
      </c>
      <c r="FF48" s="4" t="str">
        <f t="shared" si="53"/>
        <v/>
      </c>
      <c r="FG48" s="4" t="str">
        <f t="shared" si="54"/>
        <v/>
      </c>
      <c r="FH48" s="4" t="str">
        <f t="shared" si="55"/>
        <v/>
      </c>
      <c r="FI48" s="4" t="str">
        <f t="shared" si="56"/>
        <v/>
      </c>
      <c r="FJ48" s="4" t="str">
        <f t="shared" si="57"/>
        <v/>
      </c>
      <c r="FK48" s="4" t="str">
        <f t="shared" si="58"/>
        <v/>
      </c>
      <c r="FL48" s="4" t="str">
        <f t="shared" si="59"/>
        <v/>
      </c>
      <c r="FM48" s="4" t="str">
        <f t="shared" si="60"/>
        <v/>
      </c>
      <c r="FN48" s="4" t="str">
        <f t="shared" si="61"/>
        <v/>
      </c>
      <c r="FO48" s="4" t="str">
        <f t="shared" si="62"/>
        <v/>
      </c>
      <c r="FP48" s="4" t="str">
        <f t="shared" si="63"/>
        <v/>
      </c>
      <c r="FQ48" s="4" t="str">
        <f t="shared" si="64"/>
        <v/>
      </c>
      <c r="FR48" s="4" t="str">
        <f t="shared" si="65"/>
        <v/>
      </c>
      <c r="FS48" s="4" t="str">
        <f t="shared" si="66"/>
        <v/>
      </c>
      <c r="FT48" s="4" t="str">
        <f t="shared" si="67"/>
        <v/>
      </c>
      <c r="FU48" s="4" t="str">
        <f t="shared" si="68"/>
        <v/>
      </c>
      <c r="FV48" s="5" t="str">
        <f t="shared" si="69"/>
        <v/>
      </c>
      <c r="FW48" s="5"/>
      <c r="FX48" s="5"/>
      <c r="FY48" s="5"/>
      <c r="FZ48" s="5"/>
      <c r="GA48" s="5"/>
      <c r="GB48" s="5"/>
      <c r="GC48" s="5"/>
      <c r="GD48" s="5"/>
      <c r="GE48" s="5"/>
      <c r="GF48" s="5"/>
      <c r="GG48" s="5"/>
      <c r="GH48" s="5"/>
      <c r="GI48" s="5"/>
      <c r="GJ48" s="5"/>
      <c r="GK48" s="5"/>
      <c r="GL48" s="5"/>
      <c r="GM48" s="5"/>
      <c r="GN48" s="5"/>
      <c r="GO48" s="5"/>
      <c r="GP48" s="5"/>
      <c r="GQ48" s="5" t="str">
        <f t="shared" ref="GQ48:GQ89" si="199">IF(EG48="","",GP48+(EG48+EF48)/2*5/1000)</f>
        <v/>
      </c>
      <c r="GR48" s="5" t="str">
        <f t="shared" ref="GR48:GR89" si="200">IF(EH48="","",GQ48+(EH48+EG48)/2*5/1000)</f>
        <v/>
      </c>
      <c r="GS48" s="5" t="str">
        <f t="shared" ref="GS48:GS89" si="201">IF(EI48="","",GR48+(EI48+EH48)/2*5/1000)</f>
        <v/>
      </c>
      <c r="GT48" s="5" t="str">
        <f t="shared" ref="GT48:GT89" si="202">IF(EJ48="","",GS48+(EJ48+EI48)/2*5/1000)</f>
        <v/>
      </c>
      <c r="GU48" s="5" t="str">
        <f t="shared" ref="GU48:GU89" si="203">IF(EK48="","",GT48+(EK48+EJ48)/2*5/1000)</f>
        <v/>
      </c>
      <c r="GV48" s="5" t="str">
        <f t="shared" ref="GV48:GV89" si="204">IF(EL48="","",GU48+(EL48+EK48)/2*5/1000)</f>
        <v/>
      </c>
      <c r="GW48" s="5" t="str">
        <f t="shared" ref="GW48:GW89" si="205">IF(EM48="","",GV48+(EM48+EL48)/2*5/1000)</f>
        <v/>
      </c>
      <c r="GX48" s="5" t="str">
        <f t="shared" ref="GX48:GX89" si="206">IF(EN48="","",GW48+(EN48+EM48)/2*5/1000)</f>
        <v/>
      </c>
      <c r="GY48" s="5" t="str">
        <f t="shared" ref="GY48:GY89" si="207">IF(EO48="","",GX48+(EO48+EN48)/2*5/1000)</f>
        <v/>
      </c>
    </row>
    <row r="49" spans="1:238" x14ac:dyDescent="0.25">
      <c r="A49" t="s">
        <v>371</v>
      </c>
      <c r="B49" t="s">
        <v>378</v>
      </c>
      <c r="C49" t="s">
        <v>379</v>
      </c>
      <c r="D49" t="s">
        <v>371</v>
      </c>
      <c r="E49" t="s">
        <v>378</v>
      </c>
      <c r="F49" t="s">
        <v>379</v>
      </c>
      <c r="G49" t="s">
        <v>25</v>
      </c>
      <c r="H49" t="s">
        <v>24</v>
      </c>
      <c r="I49" t="s">
        <v>35</v>
      </c>
      <c r="J49" t="s">
        <v>71</v>
      </c>
      <c r="K49" t="s">
        <v>28</v>
      </c>
      <c r="L49">
        <v>2.3889399999999998</v>
      </c>
      <c r="M49">
        <v>1.1044700000000001</v>
      </c>
      <c r="Q49">
        <v>3.49</v>
      </c>
      <c r="R49">
        <v>78.599999999999994</v>
      </c>
      <c r="S49">
        <v>9.6729999999999997E-2</v>
      </c>
      <c r="T49">
        <v>41</v>
      </c>
      <c r="U49">
        <v>0.92200000000000004</v>
      </c>
      <c r="V49">
        <v>2.5</v>
      </c>
      <c r="W49">
        <v>93.7</v>
      </c>
      <c r="X49">
        <v>39</v>
      </c>
      <c r="Y49" s="4">
        <f t="shared" si="195"/>
        <v>7.9112900000000002</v>
      </c>
      <c r="Z49" s="4">
        <f t="shared" si="195"/>
        <v>13.43364</v>
      </c>
      <c r="AA49" s="4">
        <f t="shared" si="195"/>
        <v>18.95599</v>
      </c>
      <c r="AB49" s="4">
        <f t="shared" si="195"/>
        <v>24.478340000000003</v>
      </c>
      <c r="AC49" s="4">
        <f t="shared" si="195"/>
        <v>30.000689999999999</v>
      </c>
      <c r="AD49" s="4">
        <f t="shared" si="195"/>
        <v>35.523040000000002</v>
      </c>
      <c r="AE49" s="4">
        <f t="shared" si="195"/>
        <v>41.045389999999998</v>
      </c>
      <c r="AF49" s="4">
        <f t="shared" si="195"/>
        <v>46.567740000000001</v>
      </c>
      <c r="AG49" s="4">
        <f t="shared" si="195"/>
        <v>52.090090000000004</v>
      </c>
      <c r="AH49" s="4">
        <f t="shared" si="195"/>
        <v>57.612439999999999</v>
      </c>
      <c r="AI49" s="4">
        <f t="shared" si="196"/>
        <v>63.134790000000002</v>
      </c>
      <c r="AJ49" s="4">
        <f t="shared" si="196"/>
        <v>68.657140000000012</v>
      </c>
      <c r="AK49" s="4">
        <f t="shared" si="196"/>
        <v>74.179490000000015</v>
      </c>
      <c r="AL49" s="4">
        <f t="shared" si="196"/>
        <v>79.701840000000004</v>
      </c>
      <c r="AM49" s="4">
        <f t="shared" si="196"/>
        <v>85.224190000000007</v>
      </c>
      <c r="AN49" s="4">
        <f t="shared" si="196"/>
        <v>90.74654000000001</v>
      </c>
      <c r="AO49" s="4" t="str">
        <f t="shared" si="196"/>
        <v/>
      </c>
      <c r="AP49" s="4" t="str">
        <f t="shared" si="196"/>
        <v/>
      </c>
      <c r="AQ49" s="4" t="str">
        <f t="shared" si="196"/>
        <v/>
      </c>
      <c r="AR49" s="4" t="str">
        <f t="shared" si="196"/>
        <v/>
      </c>
      <c r="AS49" s="4" t="str">
        <f t="shared" si="197"/>
        <v/>
      </c>
      <c r="AT49" s="4" t="str">
        <f t="shared" si="197"/>
        <v/>
      </c>
      <c r="AU49" s="4" t="str">
        <f t="shared" si="197"/>
        <v/>
      </c>
      <c r="AV49" s="4" t="str">
        <f t="shared" si="197"/>
        <v/>
      </c>
      <c r="AW49" s="4" t="str">
        <f t="shared" si="197"/>
        <v/>
      </c>
      <c r="AX49" s="4" t="str">
        <f t="shared" si="197"/>
        <v/>
      </c>
      <c r="AY49" s="4" t="str">
        <f t="shared" si="197"/>
        <v/>
      </c>
      <c r="AZ49" s="4" t="str">
        <f t="shared" si="197"/>
        <v/>
      </c>
      <c r="BA49" s="4" t="str">
        <f t="shared" si="197"/>
        <v/>
      </c>
      <c r="BB49" s="4" t="str">
        <f t="shared" si="197"/>
        <v/>
      </c>
      <c r="BC49" t="s">
        <v>371</v>
      </c>
      <c r="BD49" t="s">
        <v>378</v>
      </c>
      <c r="BE49" t="s">
        <v>379</v>
      </c>
      <c r="BF49" t="s">
        <v>24</v>
      </c>
      <c r="BG49" t="s">
        <v>37</v>
      </c>
      <c r="BH49" t="s">
        <v>38</v>
      </c>
      <c r="BI49" t="s">
        <v>52</v>
      </c>
      <c r="BJ49" t="s">
        <v>43</v>
      </c>
      <c r="BK49">
        <v>-1.7185999999999999</v>
      </c>
      <c r="BL49">
        <v>-0.12548999999999999</v>
      </c>
      <c r="BM49">
        <v>0.21178</v>
      </c>
      <c r="BN49">
        <v>-1.6000000000000001E-3</v>
      </c>
      <c r="BP49">
        <v>0.36</v>
      </c>
      <c r="BQ49">
        <v>518.16999999999996</v>
      </c>
      <c r="BR49">
        <v>6.95533</v>
      </c>
      <c r="BS49">
        <v>41</v>
      </c>
      <c r="BT49">
        <v>0.76200000000000001</v>
      </c>
      <c r="BU49">
        <v>0.5</v>
      </c>
      <c r="BV49">
        <v>867.6</v>
      </c>
      <c r="BW49">
        <v>37</v>
      </c>
      <c r="BX49" s="4">
        <f t="shared" ref="BX49:CM49" si="208">IF(OR(($BK49+$BL49*Y49+$BM49*Y49^2+$BN49*Y49^3)&gt;$BV49,($BK49+$BL49*Y49+$BM49*Y49^2+$BN49*Y49^3)&lt;$BU49),"",($BK49+$BL49*Y49+$BM49*Y49^2+$BN49*Y49^3))</f>
        <v>9.7513573937459128</v>
      </c>
      <c r="BY49" s="4">
        <f t="shared" si="208"/>
        <v>30.935166498780113</v>
      </c>
      <c r="BZ49" s="4">
        <f t="shared" si="208"/>
        <v>61.103110391889793</v>
      </c>
      <c r="CA49" s="4">
        <f t="shared" si="208"/>
        <v>98.638438521533459</v>
      </c>
      <c r="CB49" s="4">
        <f t="shared" si="208"/>
        <v>141.92440033616953</v>
      </c>
      <c r="CC49" s="4">
        <f t="shared" si="208"/>
        <v>189.34424528425654</v>
      </c>
      <c r="CD49" s="4">
        <f t="shared" si="208"/>
        <v>239.28122281425269</v>
      </c>
      <c r="CE49" s="4">
        <f t="shared" si="208"/>
        <v>290.11858237461672</v>
      </c>
      <c r="CF49" s="4">
        <f t="shared" si="208"/>
        <v>340.23957341380697</v>
      </c>
      <c r="CG49" s="4">
        <f t="shared" si="208"/>
        <v>388.02744538028179</v>
      </c>
      <c r="CH49" s="4">
        <f t="shared" si="208"/>
        <v>431.86544772249988</v>
      </c>
      <c r="CI49" s="4">
        <f t="shared" si="208"/>
        <v>470.13682988891946</v>
      </c>
      <c r="CJ49" s="4">
        <f t="shared" si="208"/>
        <v>501.22484132799923</v>
      </c>
      <c r="CK49" s="4">
        <f t="shared" si="208"/>
        <v>523.51273148819723</v>
      </c>
      <c r="CL49" s="4">
        <f t="shared" si="208"/>
        <v>535.38374981797222</v>
      </c>
      <c r="CM49" s="4">
        <f t="shared" si="208"/>
        <v>535.22114576578269</v>
      </c>
      <c r="CN49" s="4"/>
      <c r="CO49" s="4"/>
      <c r="CP49" s="4"/>
      <c r="CQ49" s="4"/>
      <c r="CR49" s="4"/>
      <c r="CS49" s="4"/>
      <c r="CT49" s="4"/>
      <c r="CU49" s="4"/>
      <c r="CV49" s="4"/>
      <c r="CW49" s="4"/>
      <c r="CX49" s="4"/>
      <c r="CY49" s="4"/>
      <c r="CZ49" s="4"/>
      <c r="DA49" s="4"/>
      <c r="DB49" t="s">
        <v>371</v>
      </c>
      <c r="DC49" t="s">
        <v>378</v>
      </c>
      <c r="DD49" t="s">
        <v>584</v>
      </c>
      <c r="DE49" t="s">
        <v>379</v>
      </c>
      <c r="DF49" t="s">
        <v>435</v>
      </c>
      <c r="DG49">
        <v>0.45</v>
      </c>
      <c r="DH49">
        <v>0.03</v>
      </c>
      <c r="DI49">
        <v>99.05</v>
      </c>
      <c r="DJ49">
        <v>10.73</v>
      </c>
      <c r="DK49">
        <v>10</v>
      </c>
      <c r="DL49" s="5">
        <f t="shared" si="9"/>
        <v>965.87194985053259</v>
      </c>
      <c r="DM49" s="5">
        <f t="shared" si="10"/>
        <v>3064.1282417041703</v>
      </c>
      <c r="DN49" s="5">
        <f t="shared" si="11"/>
        <v>6052.2630843166835</v>
      </c>
      <c r="DO49" s="5">
        <f t="shared" si="12"/>
        <v>9770.1373355578889</v>
      </c>
      <c r="DP49" s="5">
        <f t="shared" si="13"/>
        <v>14057.611853297591</v>
      </c>
      <c r="DQ49" s="5">
        <f t="shared" si="14"/>
        <v>18754.547495405612</v>
      </c>
      <c r="DR49" s="5">
        <f t="shared" si="15"/>
        <v>23700.805119751727</v>
      </c>
      <c r="DS49" s="5">
        <f t="shared" si="16"/>
        <v>28736.245584205786</v>
      </c>
      <c r="DT49" s="5">
        <f t="shared" si="17"/>
        <v>33700.729746637582</v>
      </c>
      <c r="DU49" s="5">
        <f t="shared" si="18"/>
        <v>38434.118464916908</v>
      </c>
      <c r="DV49" s="5">
        <f t="shared" si="19"/>
        <v>42776.272596913615</v>
      </c>
      <c r="DW49" s="5">
        <f t="shared" si="20"/>
        <v>46567.053000497472</v>
      </c>
      <c r="DX49" s="5">
        <f t="shared" si="21"/>
        <v>49646.320533538325</v>
      </c>
      <c r="DY49" s="5">
        <f t="shared" si="22"/>
        <v>51853.936053905934</v>
      </c>
      <c r="DZ49" s="5">
        <f t="shared" si="23"/>
        <v>53029.760419470149</v>
      </c>
      <c r="EA49" s="5">
        <f t="shared" si="24"/>
        <v>53013.654488100772</v>
      </c>
      <c r="EB49" s="5" t="str">
        <f t="shared" si="25"/>
        <v/>
      </c>
      <c r="EC49" s="5" t="str">
        <f t="shared" si="26"/>
        <v/>
      </c>
      <c r="ED49" s="5" t="str">
        <f t="shared" si="27"/>
        <v/>
      </c>
      <c r="EE49" s="5" t="str">
        <f t="shared" si="28"/>
        <v/>
      </c>
      <c r="EF49" s="5" t="str">
        <f t="shared" si="29"/>
        <v/>
      </c>
      <c r="EG49" s="5" t="str">
        <f t="shared" si="30"/>
        <v/>
      </c>
      <c r="EH49" s="5" t="str">
        <f t="shared" si="31"/>
        <v/>
      </c>
      <c r="EI49" s="5" t="str">
        <f t="shared" si="32"/>
        <v/>
      </c>
      <c r="EJ49" s="5" t="str">
        <f t="shared" si="33"/>
        <v/>
      </c>
      <c r="EK49" s="5" t="str">
        <f t="shared" si="34"/>
        <v/>
      </c>
      <c r="EL49" s="5" t="str">
        <f t="shared" si="35"/>
        <v/>
      </c>
      <c r="EM49" s="5" t="str">
        <f t="shared" si="36"/>
        <v/>
      </c>
      <c r="EN49" s="5" t="str">
        <f t="shared" si="37"/>
        <v/>
      </c>
      <c r="EO49" s="5" t="str">
        <f t="shared" si="38"/>
        <v/>
      </c>
      <c r="ER49" s="4">
        <f t="shared" si="39"/>
        <v>0.9658719498505326</v>
      </c>
      <c r="ES49" s="4">
        <f t="shared" si="40"/>
        <v>3.0641282417041702</v>
      </c>
      <c r="ET49" s="4">
        <f t="shared" si="41"/>
        <v>6.0522630843166834</v>
      </c>
      <c r="EU49" s="4">
        <f t="shared" si="42"/>
        <v>9.7701373355578891</v>
      </c>
      <c r="EV49" s="4">
        <f t="shared" si="43"/>
        <v>14.05761185329759</v>
      </c>
      <c r="EW49" s="4">
        <f t="shared" si="44"/>
        <v>18.75454749540561</v>
      </c>
      <c r="EX49" s="4">
        <f t="shared" si="45"/>
        <v>23.700805119751728</v>
      </c>
      <c r="EY49" s="4">
        <f t="shared" si="46"/>
        <v>28.736245584205786</v>
      </c>
      <c r="EZ49" s="4">
        <f t="shared" si="47"/>
        <v>33.700729746637585</v>
      </c>
      <c r="FA49" s="4">
        <f t="shared" si="48"/>
        <v>38.434118464916907</v>
      </c>
      <c r="FB49" s="4">
        <f t="shared" si="49"/>
        <v>42.776272596913614</v>
      </c>
      <c r="FC49" s="4">
        <f t="shared" si="50"/>
        <v>46.567053000497474</v>
      </c>
      <c r="FD49" s="4">
        <f t="shared" si="51"/>
        <v>49.646320533538322</v>
      </c>
      <c r="FE49" s="4">
        <f t="shared" si="52"/>
        <v>51.853936053905933</v>
      </c>
      <c r="FF49" s="4">
        <f t="shared" si="53"/>
        <v>53.029760419470151</v>
      </c>
      <c r="FG49" s="4">
        <f t="shared" si="54"/>
        <v>53.013654488100769</v>
      </c>
      <c r="FH49" s="4" t="str">
        <f t="shared" si="55"/>
        <v/>
      </c>
      <c r="FI49" s="4" t="str">
        <f t="shared" si="56"/>
        <v/>
      </c>
      <c r="FJ49" s="4" t="str">
        <f t="shared" si="57"/>
        <v/>
      </c>
      <c r="FK49" s="4" t="str">
        <f t="shared" si="58"/>
        <v/>
      </c>
      <c r="FL49" s="4" t="str">
        <f t="shared" si="59"/>
        <v/>
      </c>
      <c r="FM49" s="4" t="str">
        <f t="shared" si="60"/>
        <v/>
      </c>
      <c r="FN49" s="4" t="str">
        <f t="shared" si="61"/>
        <v/>
      </c>
      <c r="FO49" s="4" t="str">
        <f t="shared" si="62"/>
        <v/>
      </c>
      <c r="FP49" s="4" t="str">
        <f t="shared" si="63"/>
        <v/>
      </c>
      <c r="FQ49" s="4" t="str">
        <f t="shared" si="64"/>
        <v/>
      </c>
      <c r="FR49" s="4" t="str">
        <f t="shared" si="65"/>
        <v/>
      </c>
      <c r="FS49" s="4" t="str">
        <f t="shared" si="66"/>
        <v/>
      </c>
      <c r="FT49" s="4" t="str">
        <f t="shared" si="67"/>
        <v/>
      </c>
      <c r="FU49" s="4" t="str">
        <f t="shared" si="68"/>
        <v/>
      </c>
      <c r="FV49" s="5">
        <f t="shared" si="69"/>
        <v>2.4146798746263318</v>
      </c>
      <c r="FW49" s="5">
        <f t="shared" ref="FW49:FW75" si="209">IF(DM49="","",FV49+(DM49+DL49)/2*5/1000)</f>
        <v>12.489680353513089</v>
      </c>
      <c r="FX49" s="5">
        <f t="shared" ref="FX49:FX75" si="210">IF(DN49="","",FW49+(DN49+DM49)/2*5/1000)</f>
        <v>35.280658668565223</v>
      </c>
      <c r="FY49" s="5">
        <f t="shared" ref="FY49:FY75" si="211">IF(DO49="","",FX49+(DO49+DN49)/2*5/1000)</f>
        <v>74.836659718251653</v>
      </c>
      <c r="FZ49" s="5">
        <f t="shared" ref="FZ49:FZ75" si="212">IF(DP49="","",FY49+(DP49+DO49)/2*5/1000)</f>
        <v>134.40603269039036</v>
      </c>
      <c r="GA49" s="5">
        <f t="shared" ref="GA49:GA75" si="213">IF(DQ49="","",FZ49+(DQ49+DP49)/2*5/1000)</f>
        <v>216.43643106214836</v>
      </c>
      <c r="GB49" s="5">
        <f t="shared" ref="GB49:GB75" si="214">IF(DR49="","",GA49+(DR49+DQ49)/2*5/1000)</f>
        <v>322.5748126000417</v>
      </c>
      <c r="GC49" s="5">
        <f t="shared" ref="GC49:GC75" si="215">IF(DS49="","",GB49+(DS49+DR49)/2*5/1000)</f>
        <v>453.66743935993549</v>
      </c>
      <c r="GD49" s="5">
        <f t="shared" ref="GD49:GD75" si="216">IF(DT49="","",GC49+(DT49+DS49)/2*5/1000)</f>
        <v>609.75987768704385</v>
      </c>
      <c r="GE49" s="5">
        <f t="shared" ref="GE49:GE75" si="217">IF(DU49="","",GD49+(DU49+DT49)/2*5/1000)</f>
        <v>790.09699821593006</v>
      </c>
      <c r="GF49" s="5">
        <f t="shared" ref="GF49:GF75" si="218">IF(DV49="","",GE49+(DV49+DU49)/2*5/1000)</f>
        <v>993.12297587050637</v>
      </c>
      <c r="GG49" s="5">
        <f t="shared" ref="GG49:GG75" si="219">IF(DW49="","",GF49+(DW49+DV49)/2*5/1000)</f>
        <v>1216.4812898640341</v>
      </c>
      <c r="GH49" s="5">
        <f t="shared" ref="GH49:GH75" si="220">IF(DX49="","",GG49+(DX49+DW49)/2*5/1000)</f>
        <v>1457.0147236991236</v>
      </c>
      <c r="GI49" s="5">
        <f t="shared" ref="GI49:GI75" si="221">IF(DY49="","",GH49+(DY49+DX49)/2*5/1000)</f>
        <v>1710.7653651677342</v>
      </c>
      <c r="GJ49" s="5">
        <f t="shared" ref="GJ49:GJ75" si="222">IF(DZ49="","",GI49+(DZ49+DY49)/2*5/1000)</f>
        <v>1972.9746063511743</v>
      </c>
      <c r="GK49" s="5">
        <f t="shared" ref="GK49:GK75" si="223">IF(EA49="","",GJ49+(EA49+DZ49)/2*5/1000)</f>
        <v>2238.0831436201015</v>
      </c>
      <c r="GL49" s="5" t="str">
        <f t="shared" ref="GL49:GL75" si="224">IF(EB49="","",GK49+(EB49+EA49)/2*5/1000)</f>
        <v/>
      </c>
      <c r="GM49" s="5" t="str">
        <f t="shared" ref="GM49:GM75" si="225">IF(EC49="","",GL49+(EC49+EB49)/2*5/1000)</f>
        <v/>
      </c>
      <c r="GN49" s="5" t="str">
        <f t="shared" ref="GN49:GN75" si="226">IF(ED49="","",GM49+(ED49+EC49)/2*5/1000)</f>
        <v/>
      </c>
      <c r="GO49" s="5" t="str">
        <f t="shared" ref="GO49:GO75" si="227">IF(EE49="","",GN49+(EE49+ED49)/2*5/1000)</f>
        <v/>
      </c>
      <c r="GP49" s="5" t="str">
        <f t="shared" ref="GP49:GP75" si="228">IF(EF49="","",GO49+(EF49+EE49)/2*5/1000)</f>
        <v/>
      </c>
      <c r="GQ49" s="5" t="str">
        <f t="shared" si="199"/>
        <v/>
      </c>
      <c r="GR49" s="5" t="str">
        <f t="shared" si="200"/>
        <v/>
      </c>
      <c r="GS49" s="5" t="str">
        <f t="shared" si="201"/>
        <v/>
      </c>
      <c r="GT49" s="5" t="str">
        <f t="shared" si="202"/>
        <v/>
      </c>
      <c r="GU49" s="5" t="str">
        <f t="shared" si="203"/>
        <v/>
      </c>
      <c r="GV49" s="5" t="str">
        <f t="shared" si="204"/>
        <v/>
      </c>
      <c r="GW49" s="5" t="str">
        <f t="shared" si="205"/>
        <v/>
      </c>
      <c r="GX49" s="5" t="str">
        <f t="shared" si="206"/>
        <v/>
      </c>
      <c r="GY49" s="5" t="str">
        <f t="shared" si="207"/>
        <v/>
      </c>
    </row>
    <row r="50" spans="1:238" x14ac:dyDescent="0.25">
      <c r="A50" t="s">
        <v>371</v>
      </c>
      <c r="B50" t="s">
        <v>374</v>
      </c>
      <c r="C50" t="s">
        <v>375</v>
      </c>
      <c r="D50" t="s">
        <v>371</v>
      </c>
      <c r="E50" t="s">
        <v>374</v>
      </c>
      <c r="F50" t="s">
        <v>375</v>
      </c>
      <c r="G50" t="s">
        <v>25</v>
      </c>
      <c r="H50" t="s">
        <v>24</v>
      </c>
      <c r="I50" t="s">
        <v>35</v>
      </c>
      <c r="J50" t="s">
        <v>71</v>
      </c>
      <c r="K50" t="s">
        <v>28</v>
      </c>
      <c r="L50">
        <v>2.4409200000000002</v>
      </c>
      <c r="M50">
        <v>0.99002999999999997</v>
      </c>
      <c r="Q50">
        <v>2.44</v>
      </c>
      <c r="R50">
        <v>116.29</v>
      </c>
      <c r="S50">
        <v>0.12223000000000001</v>
      </c>
      <c r="T50">
        <v>62</v>
      </c>
      <c r="U50">
        <v>0.88500000000000001</v>
      </c>
      <c r="V50">
        <v>2.5</v>
      </c>
      <c r="W50">
        <v>162.30000000000001</v>
      </c>
      <c r="X50">
        <v>60</v>
      </c>
      <c r="Y50" s="4">
        <f t="shared" si="195"/>
        <v>7.39107</v>
      </c>
      <c r="Z50" s="4">
        <f t="shared" si="195"/>
        <v>12.34122</v>
      </c>
      <c r="AA50" s="4">
        <f t="shared" si="195"/>
        <v>17.291370000000001</v>
      </c>
      <c r="AB50" s="4">
        <f t="shared" si="195"/>
        <v>22.241520000000001</v>
      </c>
      <c r="AC50" s="4">
        <f t="shared" si="195"/>
        <v>27.191670000000002</v>
      </c>
      <c r="AD50" s="4">
        <f t="shared" si="195"/>
        <v>32.141819999999996</v>
      </c>
      <c r="AE50" s="4">
        <f t="shared" si="195"/>
        <v>37.091969999999996</v>
      </c>
      <c r="AF50" s="4">
        <f t="shared" si="195"/>
        <v>42.042119999999997</v>
      </c>
      <c r="AG50" s="4">
        <f t="shared" si="195"/>
        <v>46.992269999999998</v>
      </c>
      <c r="AH50" s="4">
        <f t="shared" si="195"/>
        <v>51.942419999999998</v>
      </c>
      <c r="AI50" s="4">
        <f t="shared" si="196"/>
        <v>56.892569999999999</v>
      </c>
      <c r="AJ50" s="4">
        <f t="shared" si="196"/>
        <v>61.842719999999993</v>
      </c>
      <c r="AK50" s="4">
        <f t="shared" si="196"/>
        <v>66.792870000000008</v>
      </c>
      <c r="AL50" s="4">
        <f t="shared" si="196"/>
        <v>71.743020000000001</v>
      </c>
      <c r="AM50" s="4">
        <f t="shared" si="196"/>
        <v>76.693170000000009</v>
      </c>
      <c r="AN50" s="4">
        <f t="shared" si="196"/>
        <v>81.643320000000003</v>
      </c>
      <c r="AO50" s="4">
        <f t="shared" si="196"/>
        <v>86.593469999999996</v>
      </c>
      <c r="AP50" s="4">
        <f t="shared" si="196"/>
        <v>91.543620000000004</v>
      </c>
      <c r="AQ50" s="4">
        <f t="shared" si="196"/>
        <v>96.493769999999998</v>
      </c>
      <c r="AR50" s="4">
        <f t="shared" si="196"/>
        <v>101.44392000000001</v>
      </c>
      <c r="AS50" s="4">
        <f t="shared" si="197"/>
        <v>106.39407</v>
      </c>
      <c r="AT50" s="4">
        <f t="shared" si="197"/>
        <v>111.34422000000001</v>
      </c>
      <c r="AU50" s="4">
        <f t="shared" si="197"/>
        <v>116.29437</v>
      </c>
      <c r="AV50" s="4">
        <f t="shared" si="197"/>
        <v>121.24451999999999</v>
      </c>
      <c r="AW50" s="4">
        <f t="shared" si="197"/>
        <v>126.19467</v>
      </c>
      <c r="AX50" s="4">
        <f t="shared" si="197"/>
        <v>131.14482000000001</v>
      </c>
      <c r="AY50" s="4">
        <f t="shared" si="197"/>
        <v>136.09496999999999</v>
      </c>
      <c r="AZ50" s="4">
        <f t="shared" si="197"/>
        <v>141.04512</v>
      </c>
      <c r="BA50" s="4">
        <f t="shared" si="197"/>
        <v>145.99527</v>
      </c>
      <c r="BB50" s="4">
        <f t="shared" si="197"/>
        <v>150.94542000000001</v>
      </c>
      <c r="BC50" t="s">
        <v>371</v>
      </c>
      <c r="BD50" t="s">
        <v>374</v>
      </c>
      <c r="BE50" t="s">
        <v>375</v>
      </c>
      <c r="BF50" t="s">
        <v>24</v>
      </c>
      <c r="BG50" t="s">
        <v>37</v>
      </c>
      <c r="BH50" t="s">
        <v>38</v>
      </c>
      <c r="BI50">
        <v>1</v>
      </c>
      <c r="BJ50" t="s">
        <v>31</v>
      </c>
      <c r="BK50">
        <v>-2.2971499999999998</v>
      </c>
      <c r="BL50">
        <v>5.2475399999999999</v>
      </c>
      <c r="BM50">
        <v>0.40045999999999998</v>
      </c>
      <c r="BP50">
        <v>0.67</v>
      </c>
      <c r="BQ50">
        <v>451</v>
      </c>
      <c r="BR50">
        <v>0.63282000000000005</v>
      </c>
      <c r="BS50">
        <v>26</v>
      </c>
      <c r="BT50">
        <v>0.89</v>
      </c>
      <c r="BU50">
        <v>0.9</v>
      </c>
      <c r="BV50">
        <v>962.3</v>
      </c>
      <c r="BW50">
        <v>24</v>
      </c>
      <c r="BX50" s="4">
        <f t="shared" ref="BX50:CG53" si="229">IF(OR((EXP($BK50+$BL50*LN(LN(Y50+1)+($BM50/2))))&gt;$BV50,(EXP($BK50+$BL50*LN(LN(Y50+1)+($BM50/2))))&lt;$BU50),"",(EXP($BK50+$BL50*LN(LN(Y50+1)+($BM50/2)))))</f>
        <v>8.4630892596017269</v>
      </c>
      <c r="BY50" s="4">
        <f t="shared" si="229"/>
        <v>21.95711409916769</v>
      </c>
      <c r="BZ50" s="4">
        <f t="shared" si="229"/>
        <v>38.520417140568455</v>
      </c>
      <c r="CA50" s="4">
        <f t="shared" si="229"/>
        <v>56.878387675023447</v>
      </c>
      <c r="CB50" s="4">
        <f t="shared" si="229"/>
        <v>76.348118171207886</v>
      </c>
      <c r="CC50" s="4">
        <f t="shared" si="229"/>
        <v>96.528049135765244</v>
      </c>
      <c r="CD50" s="4">
        <f t="shared" si="229"/>
        <v>117.16569622015702</v>
      </c>
      <c r="CE50" s="4">
        <f t="shared" si="229"/>
        <v>138.09434098532074</v>
      </c>
      <c r="CF50" s="4">
        <f t="shared" si="229"/>
        <v>159.19978331909684</v>
      </c>
      <c r="CG50" s="4">
        <f t="shared" si="229"/>
        <v>180.4015776398752</v>
      </c>
      <c r="CH50" s="4">
        <f t="shared" ref="CH50:CQ53" si="230">IF(OR((EXP($BK50+$BL50*LN(LN(AI50+1)+($BM50/2))))&gt;$BV50,(EXP($BK50+$BL50*LN(LN(AI50+1)+($BM50/2))))&lt;$BU50),"",(EXP($BK50+$BL50*LN(LN(AI50+1)+($BM50/2)))))</f>
        <v>201.64182410690751</v>
      </c>
      <c r="CI50" s="4">
        <f t="shared" si="230"/>
        <v>222.87815909833517</v>
      </c>
      <c r="CJ50" s="4">
        <f t="shared" si="230"/>
        <v>244.07920364668257</v>
      </c>
      <c r="CK50" s="4">
        <f t="shared" si="230"/>
        <v>265.22151358137182</v>
      </c>
      <c r="CL50" s="4">
        <f t="shared" si="230"/>
        <v>286.28748082930599</v>
      </c>
      <c r="CM50" s="4">
        <f t="shared" si="230"/>
        <v>307.26385596640216</v>
      </c>
      <c r="CN50" s="4">
        <f t="shared" si="230"/>
        <v>328.14068743592804</v>
      </c>
      <c r="CO50" s="4">
        <f t="shared" si="230"/>
        <v>348.91054674270021</v>
      </c>
      <c r="CP50" s="4">
        <f t="shared" si="230"/>
        <v>369.56795394041683</v>
      </c>
      <c r="CQ50" s="4">
        <f t="shared" si="230"/>
        <v>390.10894593677966</v>
      </c>
      <c r="CR50" s="4">
        <f t="shared" ref="CR50:DA53" si="231">IF(OR((EXP($BK50+$BL50*LN(LN(AS50+1)+($BM50/2))))&gt;$BV50,(EXP($BK50+$BL50*LN(LN(AS50+1)+($BM50/2))))&lt;$BU50),"",(EXP($BK50+$BL50*LN(LN(AS50+1)+($BM50/2)))))</f>
        <v>410.53074827059669</v>
      </c>
      <c r="CS50" s="4">
        <f t="shared" si="231"/>
        <v>430.83152293215414</v>
      </c>
      <c r="CT50" s="4">
        <f t="shared" si="231"/>
        <v>451.01017279086471</v>
      </c>
      <c r="CU50" s="4">
        <f t="shared" si="231"/>
        <v>471.06618865320382</v>
      </c>
      <c r="CV50" s="4">
        <f t="shared" si="231"/>
        <v>490.99952876409355</v>
      </c>
      <c r="CW50" s="4">
        <f t="shared" si="231"/>
        <v>510.81052323622254</v>
      </c>
      <c r="CX50" s="4">
        <f t="shared" si="231"/>
        <v>530.49979780031276</v>
      </c>
      <c r="CY50" s="4">
        <f t="shared" si="231"/>
        <v>550.06821265024234</v>
      </c>
      <c r="CZ50" s="4">
        <f t="shared" si="231"/>
        <v>569.5168131675423</v>
      </c>
      <c r="DA50" s="4">
        <f t="shared" si="231"/>
        <v>588.84679005743169</v>
      </c>
      <c r="DB50" t="s">
        <v>371</v>
      </c>
      <c r="DC50" t="s">
        <v>374</v>
      </c>
      <c r="DD50" t="s">
        <v>585</v>
      </c>
      <c r="DE50" t="s">
        <v>375</v>
      </c>
      <c r="DF50" t="s">
        <v>448</v>
      </c>
      <c r="DG50">
        <v>0.45</v>
      </c>
      <c r="DH50">
        <v>0.17</v>
      </c>
      <c r="DI50">
        <v>1466.27</v>
      </c>
      <c r="DJ50">
        <v>561.35</v>
      </c>
      <c r="DK50">
        <v>10</v>
      </c>
      <c r="DL50" s="5">
        <f t="shared" si="9"/>
        <v>12409.173888676223</v>
      </c>
      <c r="DM50" s="5">
        <f t="shared" si="10"/>
        <v>32195.057690186608</v>
      </c>
      <c r="DN50" s="5">
        <f t="shared" si="11"/>
        <v>56481.332040701309</v>
      </c>
      <c r="DO50" s="5">
        <f t="shared" si="12"/>
        <v>83399.073496256635</v>
      </c>
      <c r="DP50" s="5">
        <f t="shared" si="13"/>
        <v>111946.95523089699</v>
      </c>
      <c r="DQ50" s="5">
        <f t="shared" si="14"/>
        <v>141536.18260629851</v>
      </c>
      <c r="DR50" s="5">
        <f t="shared" si="15"/>
        <v>171796.54539672963</v>
      </c>
      <c r="DS50" s="5">
        <f t="shared" si="16"/>
        <v>202483.58935654623</v>
      </c>
      <c r="DT50" s="5">
        <f t="shared" si="17"/>
        <v>233429.86628729213</v>
      </c>
      <c r="DU50" s="5">
        <f t="shared" si="18"/>
        <v>264517.42124601983</v>
      </c>
      <c r="DV50" s="5">
        <f t="shared" si="19"/>
        <v>295661.35743323527</v>
      </c>
      <c r="DW50" s="5">
        <f t="shared" si="20"/>
        <v>326799.55834111589</v>
      </c>
      <c r="DX50" s="5">
        <f t="shared" si="21"/>
        <v>357886.01393102127</v>
      </c>
      <c r="DY50" s="5">
        <f t="shared" si="22"/>
        <v>388886.34871895803</v>
      </c>
      <c r="DZ50" s="5">
        <f t="shared" si="23"/>
        <v>419774.74451558647</v>
      </c>
      <c r="EA50" s="5">
        <f t="shared" si="24"/>
        <v>450531.77408785647</v>
      </c>
      <c r="EB50" s="5">
        <f t="shared" si="25"/>
        <v>481142.84576667822</v>
      </c>
      <c r="EC50" s="5">
        <f t="shared" si="26"/>
        <v>511597.067372419</v>
      </c>
      <c r="ED50" s="5">
        <f t="shared" si="27"/>
        <v>541886.40382421494</v>
      </c>
      <c r="EE50" s="5">
        <f t="shared" si="28"/>
        <v>572005.04415872192</v>
      </c>
      <c r="EF50" s="5">
        <f t="shared" si="29"/>
        <v>601948.9202667278</v>
      </c>
      <c r="EG50" s="5">
        <f t="shared" si="30"/>
        <v>631715.33712972968</v>
      </c>
      <c r="EH50" s="5">
        <f t="shared" si="31"/>
        <v>661302.6860580612</v>
      </c>
      <c r="EI50" s="5">
        <f t="shared" si="32"/>
        <v>690710.22043653321</v>
      </c>
      <c r="EJ50" s="5">
        <f t="shared" si="33"/>
        <v>719937.87904092739</v>
      </c>
      <c r="EK50" s="5">
        <f t="shared" si="34"/>
        <v>748986.14590557606</v>
      </c>
      <c r="EL50" s="5">
        <f t="shared" si="35"/>
        <v>777855.93852066458</v>
      </c>
      <c r="EM50" s="5">
        <f t="shared" si="36"/>
        <v>806548.51816267078</v>
      </c>
      <c r="EN50" s="5">
        <f t="shared" si="37"/>
        <v>835065.4176431722</v>
      </c>
      <c r="EO50" s="5">
        <f t="shared" si="38"/>
        <v>863408.38285751035</v>
      </c>
      <c r="ER50" s="4">
        <f t="shared" si="39"/>
        <v>12.409173888676223</v>
      </c>
      <c r="ES50" s="4">
        <f t="shared" si="40"/>
        <v>32.195057690186609</v>
      </c>
      <c r="ET50" s="4">
        <f t="shared" si="41"/>
        <v>56.481332040701311</v>
      </c>
      <c r="EU50" s="4">
        <f t="shared" si="42"/>
        <v>83.399073496256634</v>
      </c>
      <c r="EV50" s="4">
        <f t="shared" si="43"/>
        <v>111.94695523089699</v>
      </c>
      <c r="EW50" s="4">
        <f t="shared" si="44"/>
        <v>141.5361826062985</v>
      </c>
      <c r="EX50" s="4">
        <f t="shared" si="45"/>
        <v>171.79654539672964</v>
      </c>
      <c r="EY50" s="4">
        <f t="shared" si="46"/>
        <v>202.48358935654622</v>
      </c>
      <c r="EZ50" s="4">
        <f t="shared" si="47"/>
        <v>233.42986628729213</v>
      </c>
      <c r="FA50" s="4">
        <f t="shared" si="48"/>
        <v>264.51742124601981</v>
      </c>
      <c r="FB50" s="4">
        <f t="shared" si="49"/>
        <v>295.66135743323525</v>
      </c>
      <c r="FC50" s="4">
        <f t="shared" si="50"/>
        <v>326.79955834111587</v>
      </c>
      <c r="FD50" s="4">
        <f t="shared" si="51"/>
        <v>357.8860139310213</v>
      </c>
      <c r="FE50" s="4">
        <f t="shared" si="52"/>
        <v>388.88634871895806</v>
      </c>
      <c r="FF50" s="4">
        <f t="shared" si="53"/>
        <v>419.77474451558646</v>
      </c>
      <c r="FG50" s="4">
        <f t="shared" si="54"/>
        <v>450.53177408785649</v>
      </c>
      <c r="FH50" s="4">
        <f t="shared" si="55"/>
        <v>481.14284576667819</v>
      </c>
      <c r="FI50" s="4">
        <f t="shared" si="56"/>
        <v>511.59706737241902</v>
      </c>
      <c r="FJ50" s="4">
        <f t="shared" si="57"/>
        <v>541.88640382421499</v>
      </c>
      <c r="FK50" s="4">
        <f t="shared" si="58"/>
        <v>572.00504415872194</v>
      </c>
      <c r="FL50" s="4">
        <f t="shared" si="59"/>
        <v>601.94892026672778</v>
      </c>
      <c r="FM50" s="4">
        <f t="shared" si="60"/>
        <v>631.71533712972973</v>
      </c>
      <c r="FN50" s="4">
        <f t="shared" si="61"/>
        <v>661.30268605806123</v>
      </c>
      <c r="FO50" s="4">
        <f t="shared" si="62"/>
        <v>690.71022043653318</v>
      </c>
      <c r="FP50" s="4">
        <f t="shared" si="63"/>
        <v>719.93787904092744</v>
      </c>
      <c r="FQ50" s="4">
        <f t="shared" si="64"/>
        <v>748.98614590557611</v>
      </c>
      <c r="FR50" s="4">
        <f t="shared" si="65"/>
        <v>777.85593852066461</v>
      </c>
      <c r="FS50" s="4">
        <f t="shared" si="66"/>
        <v>806.5485181626708</v>
      </c>
      <c r="FT50" s="4">
        <f t="shared" si="67"/>
        <v>835.06541764317217</v>
      </c>
      <c r="FU50" s="4">
        <f t="shared" si="68"/>
        <v>863.40838285751033</v>
      </c>
      <c r="FV50" s="5">
        <f t="shared" si="69"/>
        <v>31.022934721690557</v>
      </c>
      <c r="FW50" s="5">
        <f t="shared" si="209"/>
        <v>142.53351366884763</v>
      </c>
      <c r="FX50" s="5">
        <f t="shared" si="210"/>
        <v>364.22448799606747</v>
      </c>
      <c r="FY50" s="5">
        <f t="shared" si="211"/>
        <v>713.92550183846242</v>
      </c>
      <c r="FZ50" s="5">
        <f t="shared" si="212"/>
        <v>1202.2905736563464</v>
      </c>
      <c r="GA50" s="5">
        <f t="shared" si="213"/>
        <v>1835.9984182493351</v>
      </c>
      <c r="GB50" s="5">
        <f t="shared" si="214"/>
        <v>2619.3302382569054</v>
      </c>
      <c r="GC50" s="5">
        <f t="shared" si="215"/>
        <v>3555.0305751400952</v>
      </c>
      <c r="GD50" s="5">
        <f t="shared" si="216"/>
        <v>4644.8142142496908</v>
      </c>
      <c r="GE50" s="5">
        <f t="shared" si="217"/>
        <v>5889.6824330829713</v>
      </c>
      <c r="GF50" s="5">
        <f t="shared" si="218"/>
        <v>7290.1293797811095</v>
      </c>
      <c r="GG50" s="5">
        <f t="shared" si="219"/>
        <v>8846.2816692169872</v>
      </c>
      <c r="GH50" s="5">
        <f t="shared" si="220"/>
        <v>10557.995599897331</v>
      </c>
      <c r="GI50" s="5">
        <f t="shared" si="221"/>
        <v>12424.926506522279</v>
      </c>
      <c r="GJ50" s="5">
        <f t="shared" si="222"/>
        <v>14446.57923960864</v>
      </c>
      <c r="GK50" s="5">
        <f t="shared" si="223"/>
        <v>16622.345536117246</v>
      </c>
      <c r="GL50" s="5">
        <f t="shared" si="224"/>
        <v>18951.532085753584</v>
      </c>
      <c r="GM50" s="5">
        <f t="shared" si="225"/>
        <v>21433.381868601326</v>
      </c>
      <c r="GN50" s="5">
        <f t="shared" si="226"/>
        <v>24067.09054659291</v>
      </c>
      <c r="GO50" s="5">
        <f t="shared" si="227"/>
        <v>26851.819166550253</v>
      </c>
      <c r="GP50" s="5">
        <f t="shared" si="228"/>
        <v>29786.704077613878</v>
      </c>
      <c r="GQ50" s="5">
        <f t="shared" si="199"/>
        <v>32870.864721105019</v>
      </c>
      <c r="GR50" s="5">
        <f t="shared" si="200"/>
        <v>36103.4097790745</v>
      </c>
      <c r="GS50" s="5">
        <f t="shared" si="201"/>
        <v>39483.442045310985</v>
      </c>
      <c r="GT50" s="5">
        <f t="shared" si="202"/>
        <v>43010.062294004638</v>
      </c>
      <c r="GU50" s="5">
        <f t="shared" si="203"/>
        <v>46682.372356370899</v>
      </c>
      <c r="GV50" s="5">
        <f t="shared" si="204"/>
        <v>50499.477567436501</v>
      </c>
      <c r="GW50" s="5">
        <f t="shared" si="205"/>
        <v>54460.48870914484</v>
      </c>
      <c r="GX50" s="5">
        <f t="shared" si="206"/>
        <v>58564.523548659447</v>
      </c>
      <c r="GY50" s="5">
        <f t="shared" si="207"/>
        <v>62810.708049911154</v>
      </c>
    </row>
    <row r="51" spans="1:238" x14ac:dyDescent="0.25">
      <c r="A51" t="s">
        <v>209</v>
      </c>
      <c r="B51" t="s">
        <v>214</v>
      </c>
      <c r="C51" t="s">
        <v>215</v>
      </c>
      <c r="D51" t="s">
        <v>209</v>
      </c>
      <c r="E51" t="s">
        <v>214</v>
      </c>
      <c r="F51" t="s">
        <v>215</v>
      </c>
      <c r="G51" t="s">
        <v>25</v>
      </c>
      <c r="H51" t="s">
        <v>24</v>
      </c>
      <c r="I51" t="s">
        <v>35</v>
      </c>
      <c r="J51">
        <v>1</v>
      </c>
      <c r="K51" t="s">
        <v>31</v>
      </c>
      <c r="L51">
        <v>0.73448999999999998</v>
      </c>
      <c r="M51">
        <v>2.4836</v>
      </c>
      <c r="N51">
        <v>6.565E-2</v>
      </c>
      <c r="Q51">
        <v>0.94</v>
      </c>
      <c r="R51">
        <v>104.07</v>
      </c>
      <c r="S51">
        <v>0.25622</v>
      </c>
      <c r="T51">
        <v>59</v>
      </c>
      <c r="U51">
        <v>0.89100000000000001</v>
      </c>
      <c r="V51">
        <v>3.7</v>
      </c>
      <c r="W51">
        <v>127.3</v>
      </c>
      <c r="X51">
        <v>57</v>
      </c>
      <c r="Y51" s="4">
        <f t="shared" ref="Y51:AH53" si="232">IF(OR((EXP($L51+$M51*LN(LN(Y$2)+($N51/2))))&gt;$W51,(EXP($L51+$M51*LN(LN(Y$2)+($N51/2))))&lt;$V51),"",(EXP($L51+$M51*LN(LN(Y$2)+($N51/2)))))</f>
        <v>7.1459242315464406</v>
      </c>
      <c r="Z51" s="4">
        <f t="shared" si="232"/>
        <v>17.133720587244806</v>
      </c>
      <c r="AA51" s="4">
        <f t="shared" si="232"/>
        <v>25.499209894554703</v>
      </c>
      <c r="AB51" s="4">
        <f t="shared" si="232"/>
        <v>32.672484813496034</v>
      </c>
      <c r="AC51" s="4">
        <f t="shared" si="232"/>
        <v>38.981881183278048</v>
      </c>
      <c r="AD51" s="4">
        <f t="shared" si="232"/>
        <v>44.638088236113695</v>
      </c>
      <c r="AE51" s="4">
        <f t="shared" si="232"/>
        <v>49.781557943499621</v>
      </c>
      <c r="AF51" s="4">
        <f t="shared" si="232"/>
        <v>54.510415535309576</v>
      </c>
      <c r="AG51" s="4">
        <f t="shared" si="232"/>
        <v>58.89602910990952</v>
      </c>
      <c r="AH51" s="4">
        <f t="shared" si="232"/>
        <v>62.992050248344839</v>
      </c>
      <c r="AI51" s="4">
        <f t="shared" ref="AI51:AR53" si="233">IF(OR((EXP($L51+$M51*LN(LN(AI$2)+($N51/2))))&gt;$W51,(EXP($L51+$M51*LN(LN(AI$2)+($N51/2))))&lt;$V51),"",(EXP($L51+$M51*LN(LN(AI$2)+($N51/2)))))</f>
        <v>66.839923542874359</v>
      </c>
      <c r="AJ51" s="4">
        <f t="shared" si="233"/>
        <v>70.47239577750095</v>
      </c>
      <c r="AK51" s="4">
        <f t="shared" si="233"/>
        <v>73.915838246700858</v>
      </c>
      <c r="AL51" s="4">
        <f t="shared" si="233"/>
        <v>77.191834988604285</v>
      </c>
      <c r="AM51" s="4">
        <f t="shared" si="233"/>
        <v>80.318300153538146</v>
      </c>
      <c r="AN51" s="4">
        <f t="shared" si="233"/>
        <v>83.310283613996219</v>
      </c>
      <c r="AO51" s="4">
        <f t="shared" si="233"/>
        <v>86.180564359184075</v>
      </c>
      <c r="AP51" s="4">
        <f t="shared" si="233"/>
        <v>88.940095873457651</v>
      </c>
      <c r="AQ51" s="4">
        <f t="shared" si="233"/>
        <v>91.59834603108429</v>
      </c>
      <c r="AR51" s="4">
        <f t="shared" si="233"/>
        <v>94.163560366193082</v>
      </c>
      <c r="AS51" s="4">
        <f t="shared" ref="AS51:BB53" si="234">IF(OR((EXP($L51+$M51*LN(LN(AS$2)+($N51/2))))&gt;$W51,(EXP($L51+$M51*LN(LN(AS$2)+($N51/2))))&lt;$V51),"",(EXP($L51+$M51*LN(LN(AS$2)+($N51/2)))))</f>
        <v>96.642968721021802</v>
      </c>
      <c r="AT51" s="4">
        <f t="shared" si="234"/>
        <v>99.042949405182696</v>
      </c>
      <c r="AU51" s="4">
        <f t="shared" si="234"/>
        <v>101.36916102489529</v>
      </c>
      <c r="AV51" s="4">
        <f t="shared" si="234"/>
        <v>103.62664939977333</v>
      </c>
      <c r="AW51" s="4">
        <f t="shared" si="234"/>
        <v>105.81993506075632</v>
      </c>
      <c r="AX51" s="4">
        <f t="shared" si="234"/>
        <v>107.95308545107555</v>
      </c>
      <c r="AY51" s="4">
        <f t="shared" si="234"/>
        <v>110.0297749600406</v>
      </c>
      <c r="AZ51" s="4">
        <f t="shared" si="234"/>
        <v>112.05333519234664</v>
      </c>
      <c r="BA51" s="4">
        <f t="shared" si="234"/>
        <v>114.0267973362084</v>
      </c>
      <c r="BB51" s="4">
        <f t="shared" si="234"/>
        <v>115.95292808894537</v>
      </c>
      <c r="BC51" t="s">
        <v>209</v>
      </c>
      <c r="BD51" t="s">
        <v>214</v>
      </c>
      <c r="BE51" t="s">
        <v>215</v>
      </c>
      <c r="BF51" t="s">
        <v>24</v>
      </c>
      <c r="BG51" t="s">
        <v>37</v>
      </c>
      <c r="BH51" t="s">
        <v>38</v>
      </c>
      <c r="BI51">
        <v>1</v>
      </c>
      <c r="BJ51" t="s">
        <v>31</v>
      </c>
      <c r="BK51">
        <v>-0.38358999999999999</v>
      </c>
      <c r="BL51">
        <v>4.4698799999999999</v>
      </c>
      <c r="BM51">
        <v>0.15712000000000001</v>
      </c>
      <c r="BP51">
        <v>0.18</v>
      </c>
      <c r="BQ51">
        <v>710.02</v>
      </c>
      <c r="BR51">
        <v>0.39639000000000002</v>
      </c>
      <c r="BS51">
        <v>44</v>
      </c>
      <c r="BT51">
        <v>0.88200000000000001</v>
      </c>
      <c r="BU51">
        <v>3.6</v>
      </c>
      <c r="BV51">
        <v>982.7</v>
      </c>
      <c r="BW51">
        <v>42</v>
      </c>
      <c r="BX51" s="4">
        <f t="shared" si="229"/>
        <v>22.017754586691474</v>
      </c>
      <c r="BY51" s="4">
        <f t="shared" si="229"/>
        <v>89.270645400923712</v>
      </c>
      <c r="BZ51" s="4">
        <f t="shared" si="229"/>
        <v>152.60963627147572</v>
      </c>
      <c r="CA51" s="4">
        <f t="shared" si="229"/>
        <v>207.70478563138005</v>
      </c>
      <c r="CB51" s="4">
        <f t="shared" si="229"/>
        <v>255.87818663230831</v>
      </c>
      <c r="CC51" s="4">
        <f t="shared" si="229"/>
        <v>298.57242676618858</v>
      </c>
      <c r="CD51" s="4">
        <f t="shared" si="229"/>
        <v>336.8990359412897</v>
      </c>
      <c r="CE51" s="4">
        <f t="shared" si="229"/>
        <v>371.6827563246905</v>
      </c>
      <c r="CF51" s="4">
        <f t="shared" si="229"/>
        <v>403.54076829649074</v>
      </c>
      <c r="CG51" s="4">
        <f t="shared" si="229"/>
        <v>432.94342851649981</v>
      </c>
      <c r="CH51" s="4">
        <f t="shared" si="230"/>
        <v>460.25620701674757</v>
      </c>
      <c r="CI51" s="4">
        <f t="shared" si="230"/>
        <v>485.76827474541216</v>
      </c>
      <c r="CJ51" s="4">
        <f t="shared" si="230"/>
        <v>509.71220469629327</v>
      </c>
      <c r="CK51" s="4">
        <f t="shared" si="230"/>
        <v>532.27779224731046</v>
      </c>
      <c r="CL51" s="4">
        <f t="shared" si="230"/>
        <v>553.62193796080305</v>
      </c>
      <c r="CM51" s="4">
        <f t="shared" si="230"/>
        <v>573.87584793180963</v>
      </c>
      <c r="CN51" s="4">
        <f t="shared" si="230"/>
        <v>593.15037230322559</v>
      </c>
      <c r="CO51" s="4">
        <f t="shared" si="230"/>
        <v>611.54002761355355</v>
      </c>
      <c r="CP51" s="4">
        <f t="shared" si="230"/>
        <v>629.12607242622641</v>
      </c>
      <c r="CQ51" s="4">
        <f t="shared" si="230"/>
        <v>645.9788908860653</v>
      </c>
      <c r="CR51" s="4">
        <f t="shared" si="231"/>
        <v>662.15986273790645</v>
      </c>
      <c r="CS51" s="4">
        <f t="shared" si="231"/>
        <v>677.72284700228931</v>
      </c>
      <c r="CT51" s="4">
        <f t="shared" si="231"/>
        <v>692.71537129009778</v>
      </c>
      <c r="CU51" s="4">
        <f t="shared" si="231"/>
        <v>707.17959420271211</v>
      </c>
      <c r="CV51" s="4">
        <f t="shared" si="231"/>
        <v>721.15309091392487</v>
      </c>
      <c r="CW51" s="4">
        <f t="shared" si="231"/>
        <v>734.66949958972259</v>
      </c>
      <c r="CX51" s="4">
        <f t="shared" si="231"/>
        <v>747.7590572664501</v>
      </c>
      <c r="CY51" s="4">
        <f t="shared" si="231"/>
        <v>760.44904716575616</v>
      </c>
      <c r="CZ51" s="4">
        <f t="shared" si="231"/>
        <v>772.76417448670497</v>
      </c>
      <c r="DA51" s="4">
        <f t="shared" si="231"/>
        <v>784.72688400564698</v>
      </c>
      <c r="DB51" t="s">
        <v>209</v>
      </c>
      <c r="DC51" t="s">
        <v>214</v>
      </c>
      <c r="DD51" t="s">
        <v>500</v>
      </c>
      <c r="DE51" t="s">
        <v>215</v>
      </c>
      <c r="DF51" t="s">
        <v>446</v>
      </c>
      <c r="DG51">
        <v>0.25</v>
      </c>
      <c r="DH51">
        <v>0.03</v>
      </c>
      <c r="DI51">
        <v>72.010000000000005</v>
      </c>
      <c r="DJ51">
        <v>16.29</v>
      </c>
      <c r="DK51">
        <v>10</v>
      </c>
      <c r="DL51" s="5">
        <f t="shared" si="9"/>
        <v>1585.4985077876531</v>
      </c>
      <c r="DM51" s="5">
        <f t="shared" si="10"/>
        <v>6428.3791753205169</v>
      </c>
      <c r="DN51" s="5">
        <f t="shared" si="11"/>
        <v>10989.419907908967</v>
      </c>
      <c r="DO51" s="5">
        <f t="shared" si="12"/>
        <v>14956.821613315678</v>
      </c>
      <c r="DP51" s="5">
        <f t="shared" si="13"/>
        <v>18425.788219392522</v>
      </c>
      <c r="DQ51" s="5">
        <f t="shared" si="14"/>
        <v>21500.20045143324</v>
      </c>
      <c r="DR51" s="5">
        <f t="shared" si="15"/>
        <v>24260.099578132274</v>
      </c>
      <c r="DS51" s="5">
        <f t="shared" si="16"/>
        <v>26764.875282940964</v>
      </c>
      <c r="DT51" s="5">
        <f t="shared" si="17"/>
        <v>29058.9707250303</v>
      </c>
      <c r="DU51" s="5">
        <f t="shared" si="18"/>
        <v>31176.256287473152</v>
      </c>
      <c r="DV51" s="5">
        <f t="shared" si="19"/>
        <v>33143.049467275996</v>
      </c>
      <c r="DW51" s="5">
        <f t="shared" si="20"/>
        <v>34980.17346441713</v>
      </c>
      <c r="DX51" s="5">
        <f t="shared" si="21"/>
        <v>36704.37586018008</v>
      </c>
      <c r="DY51" s="5">
        <f t="shared" si="22"/>
        <v>38329.32381972883</v>
      </c>
      <c r="DZ51" s="5">
        <f t="shared" si="23"/>
        <v>39866.315752557428</v>
      </c>
      <c r="EA51" s="5">
        <f t="shared" si="24"/>
        <v>41324.799809569617</v>
      </c>
      <c r="EB51" s="5">
        <f t="shared" si="25"/>
        <v>42712.758309555276</v>
      </c>
      <c r="EC51" s="5">
        <f t="shared" si="26"/>
        <v>44036.997388451993</v>
      </c>
      <c r="ED51" s="5">
        <f t="shared" si="27"/>
        <v>45303.368475412564</v>
      </c>
      <c r="EE51" s="5">
        <f t="shared" si="28"/>
        <v>46516.939932705565</v>
      </c>
      <c r="EF51" s="5">
        <f t="shared" si="29"/>
        <v>47682.131715756645</v>
      </c>
      <c r="EG51" s="5">
        <f t="shared" si="30"/>
        <v>48802.822212634856</v>
      </c>
      <c r="EH51" s="5">
        <f t="shared" si="31"/>
        <v>49882.433886599945</v>
      </c>
      <c r="EI51" s="5">
        <f t="shared" si="32"/>
        <v>50924.0025785373</v>
      </c>
      <c r="EJ51" s="5">
        <f t="shared" si="33"/>
        <v>51930.234076711735</v>
      </c>
      <c r="EK51" s="5">
        <f t="shared" si="34"/>
        <v>52903.550665455929</v>
      </c>
      <c r="EL51" s="5">
        <f t="shared" si="35"/>
        <v>53846.129713757073</v>
      </c>
      <c r="EM51" s="5">
        <f t="shared" si="36"/>
        <v>54759.935886406107</v>
      </c>
      <c r="EN51" s="5">
        <f t="shared" si="37"/>
        <v>55646.748204787626</v>
      </c>
      <c r="EO51" s="5">
        <f t="shared" si="38"/>
        <v>56508.182917246646</v>
      </c>
      <c r="ER51" s="4">
        <f t="shared" si="39"/>
        <v>1.5854985077876531</v>
      </c>
      <c r="ES51" s="4">
        <f t="shared" si="40"/>
        <v>6.4283791753205168</v>
      </c>
      <c r="ET51" s="4">
        <f t="shared" si="41"/>
        <v>10.989419907908967</v>
      </c>
      <c r="EU51" s="4">
        <f t="shared" si="42"/>
        <v>14.956821613315679</v>
      </c>
      <c r="EV51" s="4">
        <f t="shared" si="43"/>
        <v>18.425788219392523</v>
      </c>
      <c r="EW51" s="4">
        <f t="shared" si="44"/>
        <v>21.500200451433241</v>
      </c>
      <c r="EX51" s="4">
        <f t="shared" si="45"/>
        <v>24.260099578132273</v>
      </c>
      <c r="EY51" s="4">
        <f t="shared" si="46"/>
        <v>26.764875282940963</v>
      </c>
      <c r="EZ51" s="4">
        <f t="shared" si="47"/>
        <v>29.058970725030299</v>
      </c>
      <c r="FA51" s="4">
        <f t="shared" si="48"/>
        <v>31.176256287473151</v>
      </c>
      <c r="FB51" s="4">
        <f t="shared" si="49"/>
        <v>33.143049467275993</v>
      </c>
      <c r="FC51" s="4">
        <f t="shared" si="50"/>
        <v>34.980173464417128</v>
      </c>
      <c r="FD51" s="4">
        <f t="shared" si="51"/>
        <v>36.704375860180079</v>
      </c>
      <c r="FE51" s="4">
        <f t="shared" si="52"/>
        <v>38.329323819728828</v>
      </c>
      <c r="FF51" s="4">
        <f t="shared" si="53"/>
        <v>39.866315752557426</v>
      </c>
      <c r="FG51" s="4">
        <f t="shared" si="54"/>
        <v>41.324799809569619</v>
      </c>
      <c r="FH51" s="4">
        <f t="shared" si="55"/>
        <v>42.712758309555277</v>
      </c>
      <c r="FI51" s="4">
        <f t="shared" si="56"/>
        <v>44.036997388451994</v>
      </c>
      <c r="FJ51" s="4">
        <f t="shared" si="57"/>
        <v>45.303368475412562</v>
      </c>
      <c r="FK51" s="4">
        <f t="shared" si="58"/>
        <v>46.516939932705569</v>
      </c>
      <c r="FL51" s="4">
        <f t="shared" si="59"/>
        <v>47.682131715756647</v>
      </c>
      <c r="FM51" s="4">
        <f t="shared" si="60"/>
        <v>48.802822212634858</v>
      </c>
      <c r="FN51" s="4">
        <f t="shared" si="61"/>
        <v>49.882433886599948</v>
      </c>
      <c r="FO51" s="4">
        <f t="shared" si="62"/>
        <v>50.924002578537298</v>
      </c>
      <c r="FP51" s="4">
        <f t="shared" si="63"/>
        <v>51.930234076711734</v>
      </c>
      <c r="FQ51" s="4">
        <f t="shared" si="64"/>
        <v>52.903550665455931</v>
      </c>
      <c r="FR51" s="4">
        <f t="shared" si="65"/>
        <v>53.846129713757072</v>
      </c>
      <c r="FS51" s="4">
        <f t="shared" si="66"/>
        <v>54.759935886406105</v>
      </c>
      <c r="FT51" s="4">
        <f t="shared" si="67"/>
        <v>55.646748204787627</v>
      </c>
      <c r="FU51" s="4">
        <f t="shared" si="68"/>
        <v>56.508182917246643</v>
      </c>
      <c r="FV51" s="5">
        <f t="shared" si="69"/>
        <v>3.9637462694691332</v>
      </c>
      <c r="FW51" s="5">
        <f t="shared" si="209"/>
        <v>23.998440477239559</v>
      </c>
      <c r="FX51" s="5">
        <f t="shared" si="210"/>
        <v>67.542938185313261</v>
      </c>
      <c r="FY51" s="5">
        <f t="shared" si="211"/>
        <v>132.40854198837488</v>
      </c>
      <c r="FZ51" s="5">
        <f t="shared" si="212"/>
        <v>215.86506657014536</v>
      </c>
      <c r="GA51" s="5">
        <f t="shared" si="213"/>
        <v>315.68003824720978</v>
      </c>
      <c r="GB51" s="5">
        <f t="shared" si="214"/>
        <v>430.08078832112358</v>
      </c>
      <c r="GC51" s="5">
        <f t="shared" si="215"/>
        <v>557.64322547380664</v>
      </c>
      <c r="GD51" s="5">
        <f t="shared" si="216"/>
        <v>697.20284049373481</v>
      </c>
      <c r="GE51" s="5">
        <f t="shared" si="217"/>
        <v>847.79090802499343</v>
      </c>
      <c r="GF51" s="5">
        <f t="shared" si="218"/>
        <v>1008.5891724118663</v>
      </c>
      <c r="GG51" s="5">
        <f t="shared" si="219"/>
        <v>1178.8972297410992</v>
      </c>
      <c r="GH51" s="5">
        <f t="shared" si="220"/>
        <v>1358.1086030525921</v>
      </c>
      <c r="GI51" s="5">
        <f t="shared" si="221"/>
        <v>1545.6928522523644</v>
      </c>
      <c r="GJ51" s="5">
        <f t="shared" si="222"/>
        <v>1741.1819511830802</v>
      </c>
      <c r="GK51" s="5">
        <f t="shared" si="223"/>
        <v>1944.1597400883977</v>
      </c>
      <c r="GL51" s="5">
        <f t="shared" si="224"/>
        <v>2154.2536353862101</v>
      </c>
      <c r="GM51" s="5">
        <f t="shared" si="225"/>
        <v>2371.1280246312285</v>
      </c>
      <c r="GN51" s="5">
        <f t="shared" si="226"/>
        <v>2594.4789392908897</v>
      </c>
      <c r="GO51" s="5">
        <f t="shared" si="227"/>
        <v>2824.0297103111852</v>
      </c>
      <c r="GP51" s="5">
        <f t="shared" si="228"/>
        <v>3059.5273894323409</v>
      </c>
      <c r="GQ51" s="5">
        <f t="shared" si="199"/>
        <v>3300.7397742533199</v>
      </c>
      <c r="GR51" s="5">
        <f t="shared" si="200"/>
        <v>3547.4529145014067</v>
      </c>
      <c r="GS51" s="5">
        <f t="shared" si="201"/>
        <v>3799.4690056642498</v>
      </c>
      <c r="GT51" s="5">
        <f t="shared" si="202"/>
        <v>4056.6045973023724</v>
      </c>
      <c r="GU51" s="5">
        <f t="shared" si="203"/>
        <v>4318.6890591577912</v>
      </c>
      <c r="GV51" s="5">
        <f t="shared" si="204"/>
        <v>4585.5632601058242</v>
      </c>
      <c r="GW51" s="5">
        <f t="shared" si="205"/>
        <v>4857.078424106232</v>
      </c>
      <c r="GX51" s="5">
        <f t="shared" si="206"/>
        <v>5133.0951343342167</v>
      </c>
      <c r="GY51" s="5">
        <f t="shared" si="207"/>
        <v>5413.4824621393027</v>
      </c>
    </row>
    <row r="52" spans="1:238" x14ac:dyDescent="0.25">
      <c r="A52" t="s">
        <v>368</v>
      </c>
      <c r="B52" t="s">
        <v>214</v>
      </c>
      <c r="C52" t="s">
        <v>215</v>
      </c>
      <c r="D52" t="s">
        <v>368</v>
      </c>
      <c r="E52" t="s">
        <v>214</v>
      </c>
      <c r="F52" t="s">
        <v>215</v>
      </c>
      <c r="G52" t="s">
        <v>25</v>
      </c>
      <c r="H52" t="s">
        <v>24</v>
      </c>
      <c r="I52" t="s">
        <v>35</v>
      </c>
      <c r="J52">
        <v>1</v>
      </c>
      <c r="K52" t="s">
        <v>31</v>
      </c>
      <c r="L52">
        <v>0.73448999999999998</v>
      </c>
      <c r="M52">
        <v>2.4836</v>
      </c>
      <c r="N52">
        <v>6.565E-2</v>
      </c>
      <c r="Q52">
        <v>2.83</v>
      </c>
      <c r="R52">
        <v>101.83</v>
      </c>
      <c r="S52">
        <v>0.25622</v>
      </c>
      <c r="T52">
        <v>59</v>
      </c>
      <c r="U52">
        <v>0.89100000000000001</v>
      </c>
      <c r="V52">
        <v>2.5</v>
      </c>
      <c r="W52">
        <v>139.69999999999999</v>
      </c>
      <c r="X52">
        <v>57</v>
      </c>
      <c r="Y52" s="4">
        <f t="shared" si="232"/>
        <v>7.1459242315464406</v>
      </c>
      <c r="Z52" s="4">
        <f t="shared" si="232"/>
        <v>17.133720587244806</v>
      </c>
      <c r="AA52" s="4">
        <f t="shared" si="232"/>
        <v>25.499209894554703</v>
      </c>
      <c r="AB52" s="4">
        <f t="shared" si="232"/>
        <v>32.672484813496034</v>
      </c>
      <c r="AC52" s="4">
        <f t="shared" si="232"/>
        <v>38.981881183278048</v>
      </c>
      <c r="AD52" s="4">
        <f t="shared" si="232"/>
        <v>44.638088236113695</v>
      </c>
      <c r="AE52" s="4">
        <f t="shared" si="232"/>
        <v>49.781557943499621</v>
      </c>
      <c r="AF52" s="4">
        <f t="shared" si="232"/>
        <v>54.510415535309576</v>
      </c>
      <c r="AG52" s="4">
        <f t="shared" si="232"/>
        <v>58.89602910990952</v>
      </c>
      <c r="AH52" s="4">
        <f t="shared" si="232"/>
        <v>62.992050248344839</v>
      </c>
      <c r="AI52" s="4">
        <f t="shared" si="233"/>
        <v>66.839923542874359</v>
      </c>
      <c r="AJ52" s="4">
        <f t="shared" si="233"/>
        <v>70.47239577750095</v>
      </c>
      <c r="AK52" s="4">
        <f t="shared" si="233"/>
        <v>73.915838246700858</v>
      </c>
      <c r="AL52" s="4">
        <f t="shared" si="233"/>
        <v>77.191834988604285</v>
      </c>
      <c r="AM52" s="4">
        <f t="shared" si="233"/>
        <v>80.318300153538146</v>
      </c>
      <c r="AN52" s="4">
        <f t="shared" si="233"/>
        <v>83.310283613996219</v>
      </c>
      <c r="AO52" s="4">
        <f t="shared" si="233"/>
        <v>86.180564359184075</v>
      </c>
      <c r="AP52" s="4">
        <f t="shared" si="233"/>
        <v>88.940095873457651</v>
      </c>
      <c r="AQ52" s="4">
        <f t="shared" si="233"/>
        <v>91.59834603108429</v>
      </c>
      <c r="AR52" s="4">
        <f t="shared" si="233"/>
        <v>94.163560366193082</v>
      </c>
      <c r="AS52" s="4">
        <f t="shared" si="234"/>
        <v>96.642968721021802</v>
      </c>
      <c r="AT52" s="4">
        <f t="shared" si="234"/>
        <v>99.042949405182696</v>
      </c>
      <c r="AU52" s="4">
        <f t="shared" si="234"/>
        <v>101.36916102489529</v>
      </c>
      <c r="AV52" s="4">
        <f t="shared" si="234"/>
        <v>103.62664939977333</v>
      </c>
      <c r="AW52" s="4">
        <f t="shared" si="234"/>
        <v>105.81993506075632</v>
      </c>
      <c r="AX52" s="4">
        <f t="shared" si="234"/>
        <v>107.95308545107555</v>
      </c>
      <c r="AY52" s="4">
        <f t="shared" si="234"/>
        <v>110.0297749600406</v>
      </c>
      <c r="AZ52" s="4">
        <f t="shared" si="234"/>
        <v>112.05333519234664</v>
      </c>
      <c r="BA52" s="4">
        <f t="shared" si="234"/>
        <v>114.0267973362084</v>
      </c>
      <c r="BB52" s="4">
        <f t="shared" si="234"/>
        <v>115.95292808894537</v>
      </c>
      <c r="BC52" t="s">
        <v>368</v>
      </c>
      <c r="BD52" t="s">
        <v>214</v>
      </c>
      <c r="BE52" t="s">
        <v>215</v>
      </c>
      <c r="BF52" t="s">
        <v>24</v>
      </c>
      <c r="BG52" t="s">
        <v>37</v>
      </c>
      <c r="BH52" t="s">
        <v>38</v>
      </c>
      <c r="BI52">
        <v>1</v>
      </c>
      <c r="BJ52" t="s">
        <v>31</v>
      </c>
      <c r="BK52">
        <v>-1.25115</v>
      </c>
      <c r="BL52">
        <v>4.9357100000000003</v>
      </c>
      <c r="BM52">
        <v>0.1479</v>
      </c>
      <c r="BP52">
        <v>1.6</v>
      </c>
      <c r="BQ52">
        <v>598.54</v>
      </c>
      <c r="BR52">
        <v>0.38457999999999998</v>
      </c>
      <c r="BS52">
        <v>54</v>
      </c>
      <c r="BT52">
        <v>0.90900000000000003</v>
      </c>
      <c r="BU52">
        <v>1.5</v>
      </c>
      <c r="BV52">
        <v>1223.5999999999999</v>
      </c>
      <c r="BW52">
        <v>52</v>
      </c>
      <c r="BX52" s="4">
        <f t="shared" si="229"/>
        <v>13.144663144275313</v>
      </c>
      <c r="BY52" s="4">
        <f t="shared" si="229"/>
        <v>61.839296573772238</v>
      </c>
      <c r="BZ52" s="4">
        <f t="shared" si="229"/>
        <v>111.88778071269674</v>
      </c>
      <c r="CA52" s="4">
        <f t="shared" si="229"/>
        <v>157.32379998817439</v>
      </c>
      <c r="CB52" s="4">
        <f t="shared" si="229"/>
        <v>198.12860811515799</v>
      </c>
      <c r="CC52" s="4">
        <f t="shared" si="229"/>
        <v>234.98323845909169</v>
      </c>
      <c r="CD52" s="4">
        <f t="shared" si="229"/>
        <v>268.54723823650852</v>
      </c>
      <c r="CE52" s="4">
        <f t="shared" si="229"/>
        <v>299.36027653202331</v>
      </c>
      <c r="CF52" s="4">
        <f t="shared" si="229"/>
        <v>327.85005739617174</v>
      </c>
      <c r="CG52" s="4">
        <f t="shared" si="229"/>
        <v>354.35547634727192</v>
      </c>
      <c r="CH52" s="4">
        <f t="shared" si="230"/>
        <v>379.14752956350935</v>
      </c>
      <c r="CI52" s="4">
        <f t="shared" si="230"/>
        <v>402.44548855006246</v>
      </c>
      <c r="CJ52" s="4">
        <f t="shared" si="230"/>
        <v>424.42892986157977</v>
      </c>
      <c r="CK52" s="4">
        <f t="shared" si="230"/>
        <v>445.24662533086786</v>
      </c>
      <c r="CL52" s="4">
        <f t="shared" si="230"/>
        <v>465.02314864782574</v>
      </c>
      <c r="CM52" s="4">
        <f t="shared" si="230"/>
        <v>483.86383477984839</v>
      </c>
      <c r="CN52" s="4">
        <f t="shared" si="230"/>
        <v>501.85854672412569</v>
      </c>
      <c r="CO52" s="4">
        <f t="shared" si="230"/>
        <v>519.08457090227125</v>
      </c>
      <c r="CP52" s="4">
        <f t="shared" si="230"/>
        <v>535.60886890206973</v>
      </c>
      <c r="CQ52" s="4">
        <f t="shared" si="230"/>
        <v>551.48984820629767</v>
      </c>
      <c r="CR52" s="4">
        <f t="shared" si="231"/>
        <v>566.77876926865588</v>
      </c>
      <c r="CS52" s="4">
        <f t="shared" si="231"/>
        <v>581.52087457038101</v>
      </c>
      <c r="CT52" s="4">
        <f t="shared" si="231"/>
        <v>595.75630285059447</v>
      </c>
      <c r="CU52" s="4">
        <f t="shared" si="231"/>
        <v>609.52083566258625</v>
      </c>
      <c r="CV52" s="4">
        <f t="shared" si="231"/>
        <v>622.84651181628885</v>
      </c>
      <c r="CW52" s="4">
        <f t="shared" si="231"/>
        <v>635.76213679900877</v>
      </c>
      <c r="CX52" s="4">
        <f t="shared" si="231"/>
        <v>648.29370801463722</v>
      </c>
      <c r="CY52" s="4">
        <f t="shared" si="231"/>
        <v>660.46477201897505</v>
      </c>
      <c r="CZ52" s="4">
        <f t="shared" si="231"/>
        <v>672.29672641763125</v>
      </c>
      <c r="DA52" s="4">
        <f t="shared" si="231"/>
        <v>683.80907642432703</v>
      </c>
      <c r="DB52" t="s">
        <v>368</v>
      </c>
      <c r="DC52" t="s">
        <v>214</v>
      </c>
      <c r="DD52" t="s">
        <v>500</v>
      </c>
      <c r="DE52" t="s">
        <v>215</v>
      </c>
      <c r="DF52" t="s">
        <v>446</v>
      </c>
      <c r="DG52">
        <v>0.32</v>
      </c>
      <c r="DH52">
        <v>0.05</v>
      </c>
      <c r="DI52">
        <v>81.09</v>
      </c>
      <c r="DJ52">
        <v>35.25</v>
      </c>
      <c r="DK52">
        <v>10</v>
      </c>
      <c r="DL52" s="5">
        <f t="shared" si="9"/>
        <v>1065.9007343692851</v>
      </c>
      <c r="DM52" s="5">
        <f t="shared" si="10"/>
        <v>5014.5485591671913</v>
      </c>
      <c r="DN52" s="5">
        <f t="shared" si="11"/>
        <v>9072.9801379925793</v>
      </c>
      <c r="DO52" s="5">
        <f t="shared" si="12"/>
        <v>12757.386941041061</v>
      </c>
      <c r="DP52" s="5">
        <f t="shared" si="13"/>
        <v>16066.248832058161</v>
      </c>
      <c r="DQ52" s="5">
        <f t="shared" si="14"/>
        <v>19054.790806647747</v>
      </c>
      <c r="DR52" s="5">
        <f t="shared" si="15"/>
        <v>21776.495548598476</v>
      </c>
      <c r="DS52" s="5">
        <f t="shared" si="16"/>
        <v>24275.124823981772</v>
      </c>
      <c r="DT52" s="5">
        <f t="shared" si="17"/>
        <v>26585.361154255566</v>
      </c>
      <c r="DU52" s="5">
        <f t="shared" si="18"/>
        <v>28734.68557700028</v>
      </c>
      <c r="DV52" s="5">
        <f t="shared" si="19"/>
        <v>30745.073172304976</v>
      </c>
      <c r="DW52" s="5">
        <f t="shared" si="20"/>
        <v>32634.304666524567</v>
      </c>
      <c r="DX52" s="5">
        <f t="shared" si="21"/>
        <v>34416.941922475504</v>
      </c>
      <c r="DY52" s="5">
        <f t="shared" si="22"/>
        <v>36105.048848080078</v>
      </c>
      <c r="DZ52" s="5">
        <f t="shared" si="23"/>
        <v>37708.727123852193</v>
      </c>
      <c r="EA52" s="5">
        <f t="shared" si="24"/>
        <v>39236.518362297909</v>
      </c>
      <c r="EB52" s="5">
        <f t="shared" si="25"/>
        <v>40695.709553859357</v>
      </c>
      <c r="EC52" s="5">
        <f t="shared" si="26"/>
        <v>42092.567854465175</v>
      </c>
      <c r="ED52" s="5">
        <f t="shared" si="27"/>
        <v>43432.523179268836</v>
      </c>
      <c r="EE52" s="5">
        <f t="shared" si="28"/>
        <v>44720.311791048676</v>
      </c>
      <c r="EF52" s="5">
        <f t="shared" si="29"/>
        <v>45960.090399995308</v>
      </c>
      <c r="EG52" s="5">
        <f t="shared" si="30"/>
        <v>47155.527718912199</v>
      </c>
      <c r="EH52" s="5">
        <f t="shared" si="31"/>
        <v>48309.878598154704</v>
      </c>
      <c r="EI52" s="5">
        <f t="shared" si="32"/>
        <v>49426.044563879121</v>
      </c>
      <c r="EJ52" s="5">
        <f t="shared" si="33"/>
        <v>50506.623643182866</v>
      </c>
      <c r="EK52" s="5">
        <f t="shared" si="34"/>
        <v>51553.951673031625</v>
      </c>
      <c r="EL52" s="5">
        <f t="shared" si="35"/>
        <v>52570.136782906935</v>
      </c>
      <c r="EM52" s="5">
        <f t="shared" si="36"/>
        <v>53557.088363018687</v>
      </c>
      <c r="EN52" s="5">
        <f t="shared" si="37"/>
        <v>54516.54154520572</v>
      </c>
      <c r="EO52" s="5">
        <f t="shared" si="38"/>
        <v>55450.078007248681</v>
      </c>
      <c r="ER52" s="4">
        <f t="shared" si="39"/>
        <v>1.0659007343692852</v>
      </c>
      <c r="ES52" s="4">
        <f t="shared" si="40"/>
        <v>5.0145485591671912</v>
      </c>
      <c r="ET52" s="4">
        <f t="shared" si="41"/>
        <v>9.0729801379925785</v>
      </c>
      <c r="EU52" s="4">
        <f t="shared" si="42"/>
        <v>12.757386941041061</v>
      </c>
      <c r="EV52" s="4">
        <f t="shared" si="43"/>
        <v>16.066248832058161</v>
      </c>
      <c r="EW52" s="4">
        <f t="shared" si="44"/>
        <v>19.054790806647748</v>
      </c>
      <c r="EX52" s="4">
        <f t="shared" si="45"/>
        <v>21.776495548598476</v>
      </c>
      <c r="EY52" s="4">
        <f t="shared" si="46"/>
        <v>24.275124823981773</v>
      </c>
      <c r="EZ52" s="4">
        <f t="shared" si="47"/>
        <v>26.585361154255565</v>
      </c>
      <c r="FA52" s="4">
        <f t="shared" si="48"/>
        <v>28.734685577000281</v>
      </c>
      <c r="FB52" s="4">
        <f t="shared" si="49"/>
        <v>30.745073172304977</v>
      </c>
      <c r="FC52" s="4">
        <f t="shared" si="50"/>
        <v>32.634304666524571</v>
      </c>
      <c r="FD52" s="4">
        <f t="shared" si="51"/>
        <v>34.416941922475502</v>
      </c>
      <c r="FE52" s="4">
        <f t="shared" si="52"/>
        <v>36.105048848080081</v>
      </c>
      <c r="FF52" s="4">
        <f t="shared" si="53"/>
        <v>37.708727123852192</v>
      </c>
      <c r="FG52" s="4">
        <f t="shared" si="54"/>
        <v>39.236518362297907</v>
      </c>
      <c r="FH52" s="4">
        <f t="shared" si="55"/>
        <v>40.695709553859359</v>
      </c>
      <c r="FI52" s="4">
        <f t="shared" si="56"/>
        <v>42.092567854465173</v>
      </c>
      <c r="FJ52" s="4">
        <f t="shared" si="57"/>
        <v>43.432523179268834</v>
      </c>
      <c r="FK52" s="4">
        <f t="shared" si="58"/>
        <v>44.72031179104868</v>
      </c>
      <c r="FL52" s="4">
        <f t="shared" si="59"/>
        <v>45.960090399995309</v>
      </c>
      <c r="FM52" s="4">
        <f t="shared" si="60"/>
        <v>47.155527718912197</v>
      </c>
      <c r="FN52" s="4">
        <f t="shared" si="61"/>
        <v>48.309878598154704</v>
      </c>
      <c r="FO52" s="4">
        <f t="shared" si="62"/>
        <v>49.426044563879124</v>
      </c>
      <c r="FP52" s="4">
        <f t="shared" si="63"/>
        <v>50.506623643182863</v>
      </c>
      <c r="FQ52" s="4">
        <f t="shared" si="64"/>
        <v>51.553951673031627</v>
      </c>
      <c r="FR52" s="4">
        <f t="shared" si="65"/>
        <v>52.570136782906935</v>
      </c>
      <c r="FS52" s="4">
        <f t="shared" si="66"/>
        <v>53.557088363018686</v>
      </c>
      <c r="FT52" s="4">
        <f t="shared" si="67"/>
        <v>54.516541545205719</v>
      </c>
      <c r="FU52" s="4">
        <f t="shared" si="68"/>
        <v>55.450078007248685</v>
      </c>
      <c r="FV52" s="5">
        <f t="shared" si="69"/>
        <v>2.6647518359232127</v>
      </c>
      <c r="FW52" s="5">
        <f t="shared" si="209"/>
        <v>17.865875069764403</v>
      </c>
      <c r="FX52" s="5">
        <f t="shared" si="210"/>
        <v>53.084696812663822</v>
      </c>
      <c r="FY52" s="5">
        <f t="shared" si="211"/>
        <v>107.66061451024791</v>
      </c>
      <c r="FZ52" s="5">
        <f t="shared" si="212"/>
        <v>179.71970394299598</v>
      </c>
      <c r="GA52" s="5">
        <f t="shared" si="213"/>
        <v>267.52230303976074</v>
      </c>
      <c r="GB52" s="5">
        <f t="shared" si="214"/>
        <v>369.60051892787629</v>
      </c>
      <c r="GC52" s="5">
        <f t="shared" si="215"/>
        <v>484.72956985932694</v>
      </c>
      <c r="GD52" s="5">
        <f t="shared" si="216"/>
        <v>611.88078480492027</v>
      </c>
      <c r="GE52" s="5">
        <f t="shared" si="217"/>
        <v>750.18090163305988</v>
      </c>
      <c r="GF52" s="5">
        <f t="shared" si="218"/>
        <v>898.88029850632302</v>
      </c>
      <c r="GG52" s="5">
        <f t="shared" si="219"/>
        <v>1057.3287431033968</v>
      </c>
      <c r="GH52" s="5">
        <f t="shared" si="220"/>
        <v>1224.9568595758969</v>
      </c>
      <c r="GI52" s="5">
        <f t="shared" si="221"/>
        <v>1401.2618365022859</v>
      </c>
      <c r="GJ52" s="5">
        <f t="shared" si="222"/>
        <v>1585.7962764321164</v>
      </c>
      <c r="GK52" s="5">
        <f t="shared" si="223"/>
        <v>1778.1593901474916</v>
      </c>
      <c r="GL52" s="5">
        <f t="shared" si="224"/>
        <v>1977.9899599378848</v>
      </c>
      <c r="GM52" s="5">
        <f t="shared" si="225"/>
        <v>2184.960653458696</v>
      </c>
      <c r="GN52" s="5">
        <f t="shared" si="226"/>
        <v>2398.7733810430309</v>
      </c>
      <c r="GO52" s="5">
        <f t="shared" si="227"/>
        <v>2619.1554684688249</v>
      </c>
      <c r="GP52" s="5">
        <f t="shared" si="228"/>
        <v>2845.856473946435</v>
      </c>
      <c r="GQ52" s="5">
        <f t="shared" si="199"/>
        <v>3078.6455192437038</v>
      </c>
      <c r="GR52" s="5">
        <f t="shared" si="200"/>
        <v>3317.3090350363709</v>
      </c>
      <c r="GS52" s="5">
        <f t="shared" si="201"/>
        <v>3561.6488429414553</v>
      </c>
      <c r="GT52" s="5">
        <f t="shared" si="202"/>
        <v>3811.4805134591102</v>
      </c>
      <c r="GU52" s="5">
        <f t="shared" si="203"/>
        <v>4066.6319517496463</v>
      </c>
      <c r="GV52" s="5">
        <f t="shared" si="204"/>
        <v>4326.9421728894931</v>
      </c>
      <c r="GW52" s="5">
        <f t="shared" si="205"/>
        <v>4592.2602357543074</v>
      </c>
      <c r="GX52" s="5">
        <f t="shared" si="206"/>
        <v>4862.4443105248683</v>
      </c>
      <c r="GY52" s="5">
        <f t="shared" si="207"/>
        <v>5137.3608594060042</v>
      </c>
    </row>
    <row r="53" spans="1:238" x14ac:dyDescent="0.25">
      <c r="A53" t="s">
        <v>315</v>
      </c>
      <c r="B53" t="s">
        <v>316</v>
      </c>
      <c r="C53" t="s">
        <v>317</v>
      </c>
      <c r="D53" t="s">
        <v>315</v>
      </c>
      <c r="E53" t="s">
        <v>316</v>
      </c>
      <c r="F53" t="s">
        <v>317</v>
      </c>
      <c r="G53" t="s">
        <v>25</v>
      </c>
      <c r="H53" t="s">
        <v>24</v>
      </c>
      <c r="I53" t="s">
        <v>35</v>
      </c>
      <c r="J53">
        <v>1</v>
      </c>
      <c r="K53" t="s">
        <v>31</v>
      </c>
      <c r="L53">
        <v>0.60028999999999999</v>
      </c>
      <c r="M53">
        <v>2.65795</v>
      </c>
      <c r="N53">
        <v>6.1156178999999998E-2</v>
      </c>
      <c r="Q53">
        <v>0.77</v>
      </c>
      <c r="R53">
        <v>100.42</v>
      </c>
      <c r="S53">
        <v>0.24729999999999999</v>
      </c>
      <c r="T53">
        <v>60</v>
      </c>
      <c r="U53">
        <v>0.88200000000000001</v>
      </c>
      <c r="V53">
        <v>6.2</v>
      </c>
      <c r="W53">
        <v>135.6</v>
      </c>
      <c r="X53">
        <v>58</v>
      </c>
      <c r="Y53" s="4">
        <f t="shared" si="232"/>
        <v>6.788254302547732</v>
      </c>
      <c r="Z53" s="4">
        <f t="shared" si="232"/>
        <v>17.325363368065915</v>
      </c>
      <c r="AA53" s="4">
        <f t="shared" si="232"/>
        <v>26.524286583461219</v>
      </c>
      <c r="AB53" s="4">
        <f t="shared" si="232"/>
        <v>34.589682758364702</v>
      </c>
      <c r="AC53" s="4">
        <f t="shared" si="232"/>
        <v>41.789679384554283</v>
      </c>
      <c r="AD53" s="4">
        <f t="shared" si="232"/>
        <v>48.315335966483723</v>
      </c>
      <c r="AE53" s="4">
        <f t="shared" si="232"/>
        <v>54.300680211525702</v>
      </c>
      <c r="AF53" s="4">
        <f t="shared" si="232"/>
        <v>59.842386206111669</v>
      </c>
      <c r="AG53" s="4">
        <f t="shared" si="232"/>
        <v>65.012371958436091</v>
      </c>
      <c r="AH53" s="4">
        <f t="shared" si="232"/>
        <v>69.865637998630348</v>
      </c>
      <c r="AI53" s="4">
        <f t="shared" si="233"/>
        <v>74.445255795849519</v>
      </c>
      <c r="AJ53" s="4">
        <f t="shared" si="233"/>
        <v>78.785643197895084</v>
      </c>
      <c r="AK53" s="4">
        <f t="shared" si="233"/>
        <v>82.914782379730141</v>
      </c>
      <c r="AL53" s="4">
        <f t="shared" si="233"/>
        <v>86.855764477146295</v>
      </c>
      <c r="AM53" s="4">
        <f t="shared" si="233"/>
        <v>90.62789254177622</v>
      </c>
      <c r="AN53" s="4">
        <f t="shared" si="233"/>
        <v>94.247486738257081</v>
      </c>
      <c r="AO53" s="4">
        <f t="shared" si="233"/>
        <v>97.728483804665828</v>
      </c>
      <c r="AP53" s="4">
        <f t="shared" si="233"/>
        <v>101.08289118711511</v>
      </c>
      <c r="AQ53" s="4">
        <f t="shared" si="233"/>
        <v>104.32113647058301</v>
      </c>
      <c r="AR53" s="4">
        <f t="shared" si="233"/>
        <v>107.45234002103304</v>
      </c>
      <c r="AS53" s="4">
        <f t="shared" si="234"/>
        <v>110.48453040235404</v>
      </c>
      <c r="AT53" s="4">
        <f t="shared" si="234"/>
        <v>113.4248165250485</v>
      </c>
      <c r="AU53" s="4">
        <f t="shared" si="234"/>
        <v>116.27952664621733</v>
      </c>
      <c r="AV53" s="4">
        <f t="shared" si="234"/>
        <v>119.05432166713329</v>
      </c>
      <c r="AW53" s="4">
        <f t="shared" si="234"/>
        <v>121.75428828205024</v>
      </c>
      <c r="AX53" s="4">
        <f t="shared" si="234"/>
        <v>124.38401617190726</v>
      </c>
      <c r="AY53" s="4">
        <f t="shared" si="234"/>
        <v>126.94766244591085</v>
      </c>
      <c r="AZ53" s="4">
        <f t="shared" si="234"/>
        <v>129.44900580318784</v>
      </c>
      <c r="BA53" s="4">
        <f t="shared" si="234"/>
        <v>131.89149234131565</v>
      </c>
      <c r="BB53" s="4">
        <f t="shared" si="234"/>
        <v>134.27827452708331</v>
      </c>
      <c r="BC53" t="s">
        <v>315</v>
      </c>
      <c r="BD53" t="s">
        <v>316</v>
      </c>
      <c r="BE53" t="s">
        <v>317</v>
      </c>
      <c r="BF53" t="s">
        <v>24</v>
      </c>
      <c r="BG53" t="s">
        <v>37</v>
      </c>
      <c r="BH53" t="s">
        <v>38</v>
      </c>
      <c r="BI53">
        <v>1</v>
      </c>
      <c r="BJ53" t="s">
        <v>31</v>
      </c>
      <c r="BK53">
        <v>-2.3357399999999999</v>
      </c>
      <c r="BL53">
        <v>5.7492099999999997</v>
      </c>
      <c r="BM53">
        <v>0.25962000000000002</v>
      </c>
      <c r="BP53">
        <v>0.01</v>
      </c>
      <c r="BQ53">
        <v>750.89</v>
      </c>
      <c r="BR53">
        <v>0.50953000000000004</v>
      </c>
      <c r="BS53">
        <v>53</v>
      </c>
      <c r="BT53">
        <v>0.84199999999999997</v>
      </c>
      <c r="BU53">
        <v>3</v>
      </c>
      <c r="BV53">
        <v>1132.7</v>
      </c>
      <c r="BW53">
        <v>51</v>
      </c>
      <c r="BX53" s="4">
        <f t="shared" si="229"/>
        <v>8.5948117931901162</v>
      </c>
      <c r="BY53" s="4">
        <f t="shared" si="229"/>
        <v>57.567636426551509</v>
      </c>
      <c r="BZ53" s="4">
        <f t="shared" si="229"/>
        <v>118.55689249372038</v>
      </c>
      <c r="CA53" s="4">
        <f t="shared" si="229"/>
        <v>179.29608272922385</v>
      </c>
      <c r="CB53" s="4">
        <f t="shared" si="229"/>
        <v>237.05279880102796</v>
      </c>
      <c r="CC53" s="4">
        <f t="shared" si="229"/>
        <v>291.35022142357468</v>
      </c>
      <c r="CD53" s="4">
        <f t="shared" si="229"/>
        <v>342.31838790438781</v>
      </c>
      <c r="CE53" s="4">
        <f t="shared" si="229"/>
        <v>390.24557693993694</v>
      </c>
      <c r="CF53" s="4">
        <f t="shared" si="229"/>
        <v>435.44116045988102</v>
      </c>
      <c r="CG53" s="4">
        <f t="shared" si="229"/>
        <v>478.19300164002601</v>
      </c>
      <c r="CH53" s="4">
        <f t="shared" si="230"/>
        <v>518.75633156774495</v>
      </c>
      <c r="CI53" s="4">
        <f t="shared" si="230"/>
        <v>557.35343082889619</v>
      </c>
      <c r="CJ53" s="4">
        <f t="shared" si="230"/>
        <v>594.17680443449285</v>
      </c>
      <c r="CK53" s="4">
        <f t="shared" si="230"/>
        <v>629.39317210773618</v>
      </c>
      <c r="CL53" s="4">
        <f t="shared" si="230"/>
        <v>663.14730985897961</v>
      </c>
      <c r="CM53" s="4">
        <f t="shared" si="230"/>
        <v>695.56543586235546</v>
      </c>
      <c r="CN53" s="4">
        <f t="shared" si="230"/>
        <v>726.75808607214958</v>
      </c>
      <c r="CO53" s="4">
        <f t="shared" si="230"/>
        <v>756.82251694574779</v>
      </c>
      <c r="CP53" s="4">
        <f t="shared" si="230"/>
        <v>785.84470017011643</v>
      </c>
      <c r="CQ53" s="4">
        <f t="shared" si="230"/>
        <v>813.90097654645865</v>
      </c>
      <c r="CR53" s="4">
        <f t="shared" si="231"/>
        <v>841.05942936971758</v>
      </c>
      <c r="CS53" s="4">
        <f t="shared" si="231"/>
        <v>867.38102841069474</v>
      </c>
      <c r="CT53" s="4">
        <f t="shared" si="231"/>
        <v>892.92058659291001</v>
      </c>
      <c r="CU53" s="4">
        <f t="shared" si="231"/>
        <v>917.72756356181696</v>
      </c>
      <c r="CV53" s="4">
        <f t="shared" si="231"/>
        <v>941.84674376292651</v>
      </c>
      <c r="CW53" s="4">
        <f t="shared" si="231"/>
        <v>965.31881129234091</v>
      </c>
      <c r="CX53" s="4">
        <f t="shared" si="231"/>
        <v>988.18083948243202</v>
      </c>
      <c r="CY53" s="4">
        <f t="shared" si="231"/>
        <v>1010.4667097495337</v>
      </c>
      <c r="CZ53" s="4">
        <f t="shared" si="231"/>
        <v>1032.2074714905566</v>
      </c>
      <c r="DA53" s="4">
        <f t="shared" si="231"/>
        <v>1053.4316526290957</v>
      </c>
      <c r="DL53" s="5" t="str">
        <f t="shared" si="9"/>
        <v/>
      </c>
      <c r="DM53" s="5" t="str">
        <f t="shared" si="10"/>
        <v/>
      </c>
      <c r="DN53" s="5" t="str">
        <f t="shared" si="11"/>
        <v/>
      </c>
      <c r="DO53" s="5" t="str">
        <f t="shared" si="12"/>
        <v/>
      </c>
      <c r="DP53" s="5" t="str">
        <f t="shared" si="13"/>
        <v/>
      </c>
      <c r="DQ53" s="5" t="str">
        <f t="shared" si="14"/>
        <v/>
      </c>
      <c r="DR53" s="5" t="str">
        <f t="shared" si="15"/>
        <v/>
      </c>
      <c r="DS53" s="5" t="str">
        <f t="shared" si="16"/>
        <v/>
      </c>
      <c r="DT53" s="5" t="str">
        <f t="shared" si="17"/>
        <v/>
      </c>
      <c r="DU53" s="5" t="str">
        <f t="shared" si="18"/>
        <v/>
      </c>
      <c r="DV53" s="5" t="str">
        <f t="shared" si="19"/>
        <v/>
      </c>
      <c r="DW53" s="5" t="str">
        <f t="shared" si="20"/>
        <v/>
      </c>
      <c r="DX53" s="5" t="str">
        <f t="shared" si="21"/>
        <v/>
      </c>
      <c r="DY53" s="5" t="str">
        <f t="shared" si="22"/>
        <v/>
      </c>
      <c r="DZ53" s="5" t="str">
        <f t="shared" si="23"/>
        <v/>
      </c>
      <c r="EA53" s="5" t="str">
        <f t="shared" si="24"/>
        <v/>
      </c>
      <c r="EB53" s="5" t="str">
        <f t="shared" si="25"/>
        <v/>
      </c>
      <c r="EC53" s="5" t="str">
        <f t="shared" si="26"/>
        <v/>
      </c>
      <c r="ED53" s="5" t="str">
        <f t="shared" si="27"/>
        <v/>
      </c>
      <c r="EE53" s="5" t="str">
        <f t="shared" si="28"/>
        <v/>
      </c>
      <c r="EF53" s="5" t="str">
        <f t="shared" si="29"/>
        <v/>
      </c>
      <c r="EG53" s="5" t="str">
        <f t="shared" si="30"/>
        <v/>
      </c>
      <c r="EH53" s="5" t="str">
        <f t="shared" si="31"/>
        <v/>
      </c>
      <c r="EI53" s="5" t="str">
        <f t="shared" si="32"/>
        <v/>
      </c>
      <c r="EJ53" s="5" t="str">
        <f t="shared" si="33"/>
        <v/>
      </c>
      <c r="EK53" s="5" t="str">
        <f t="shared" si="34"/>
        <v/>
      </c>
      <c r="EL53" s="5" t="str">
        <f t="shared" si="35"/>
        <v/>
      </c>
      <c r="EM53" s="5" t="str">
        <f t="shared" si="36"/>
        <v/>
      </c>
      <c r="EN53" s="5" t="str">
        <f t="shared" si="37"/>
        <v/>
      </c>
      <c r="EO53" s="5" t="str">
        <f t="shared" si="38"/>
        <v/>
      </c>
      <c r="ER53" s="4" t="str">
        <f t="shared" si="39"/>
        <v/>
      </c>
      <c r="ES53" s="4" t="str">
        <f t="shared" si="40"/>
        <v/>
      </c>
      <c r="ET53" s="4" t="str">
        <f t="shared" si="41"/>
        <v/>
      </c>
      <c r="EU53" s="4" t="str">
        <f t="shared" si="42"/>
        <v/>
      </c>
      <c r="EV53" s="4" t="str">
        <f t="shared" si="43"/>
        <v/>
      </c>
      <c r="EW53" s="4" t="str">
        <f t="shared" si="44"/>
        <v/>
      </c>
      <c r="EX53" s="4" t="str">
        <f t="shared" si="45"/>
        <v/>
      </c>
      <c r="EY53" s="4" t="str">
        <f t="shared" si="46"/>
        <v/>
      </c>
      <c r="EZ53" s="4" t="str">
        <f t="shared" si="47"/>
        <v/>
      </c>
      <c r="FA53" s="4" t="str">
        <f t="shared" si="48"/>
        <v/>
      </c>
      <c r="FB53" s="4" t="str">
        <f t="shared" si="49"/>
        <v/>
      </c>
      <c r="FC53" s="4" t="str">
        <f t="shared" si="50"/>
        <v/>
      </c>
      <c r="FD53" s="4" t="str">
        <f t="shared" si="51"/>
        <v/>
      </c>
      <c r="FE53" s="4" t="str">
        <f t="shared" si="52"/>
        <v/>
      </c>
      <c r="FF53" s="4" t="str">
        <f t="shared" si="53"/>
        <v/>
      </c>
      <c r="FG53" s="4" t="str">
        <f t="shared" si="54"/>
        <v/>
      </c>
      <c r="FH53" s="4" t="str">
        <f t="shared" si="55"/>
        <v/>
      </c>
      <c r="FI53" s="4" t="str">
        <f t="shared" si="56"/>
        <v/>
      </c>
      <c r="FJ53" s="4" t="str">
        <f t="shared" si="57"/>
        <v/>
      </c>
      <c r="FK53" s="4" t="str">
        <f t="shared" si="58"/>
        <v/>
      </c>
      <c r="FL53" s="4" t="str">
        <f t="shared" si="59"/>
        <v/>
      </c>
      <c r="FM53" s="4" t="str">
        <f t="shared" si="60"/>
        <v/>
      </c>
      <c r="FN53" s="4" t="str">
        <f t="shared" si="61"/>
        <v/>
      </c>
      <c r="FO53" s="4" t="str">
        <f t="shared" si="62"/>
        <v/>
      </c>
      <c r="FP53" s="4" t="str">
        <f t="shared" si="63"/>
        <v/>
      </c>
      <c r="FQ53" s="4" t="str">
        <f t="shared" si="64"/>
        <v/>
      </c>
      <c r="FR53" s="4" t="str">
        <f t="shared" si="65"/>
        <v/>
      </c>
      <c r="FS53" s="4" t="str">
        <f t="shared" si="66"/>
        <v/>
      </c>
      <c r="FT53" s="4" t="str">
        <f t="shared" si="67"/>
        <v/>
      </c>
      <c r="FU53" s="4" t="str">
        <f t="shared" si="68"/>
        <v/>
      </c>
      <c r="FV53" s="5" t="str">
        <f t="shared" si="69"/>
        <v/>
      </c>
      <c r="FW53" s="5" t="str">
        <f t="shared" si="209"/>
        <v/>
      </c>
      <c r="FX53" s="5" t="str">
        <f t="shared" si="210"/>
        <v/>
      </c>
      <c r="FY53" s="5" t="str">
        <f t="shared" si="211"/>
        <v/>
      </c>
      <c r="FZ53" s="5" t="str">
        <f t="shared" si="212"/>
        <v/>
      </c>
      <c r="GA53" s="5" t="str">
        <f t="shared" si="213"/>
        <v/>
      </c>
      <c r="GB53" s="5" t="str">
        <f t="shared" si="214"/>
        <v/>
      </c>
      <c r="GC53" s="5" t="str">
        <f t="shared" si="215"/>
        <v/>
      </c>
      <c r="GD53" s="5" t="str">
        <f t="shared" si="216"/>
        <v/>
      </c>
      <c r="GE53" s="5" t="str">
        <f t="shared" si="217"/>
        <v/>
      </c>
      <c r="GF53" s="5" t="str">
        <f t="shared" si="218"/>
        <v/>
      </c>
      <c r="GG53" s="5" t="str">
        <f t="shared" si="219"/>
        <v/>
      </c>
      <c r="GH53" s="5" t="str">
        <f t="shared" si="220"/>
        <v/>
      </c>
      <c r="GI53" s="5" t="str">
        <f t="shared" si="221"/>
        <v/>
      </c>
      <c r="GJ53" s="5" t="str">
        <f t="shared" si="222"/>
        <v/>
      </c>
      <c r="GK53" s="5" t="str">
        <f t="shared" si="223"/>
        <v/>
      </c>
      <c r="GL53" s="5" t="str">
        <f t="shared" si="224"/>
        <v/>
      </c>
      <c r="GM53" s="5" t="str">
        <f t="shared" si="225"/>
        <v/>
      </c>
      <c r="GN53" s="5" t="str">
        <f t="shared" si="226"/>
        <v/>
      </c>
      <c r="GO53" s="5" t="str">
        <f t="shared" si="227"/>
        <v/>
      </c>
      <c r="GP53" s="5" t="str">
        <f t="shared" si="228"/>
        <v/>
      </c>
      <c r="GQ53" s="5" t="str">
        <f t="shared" si="199"/>
        <v/>
      </c>
      <c r="GR53" s="5" t="str">
        <f t="shared" si="200"/>
        <v/>
      </c>
      <c r="GS53" s="5" t="str">
        <f t="shared" si="201"/>
        <v/>
      </c>
      <c r="GT53" s="5" t="str">
        <f t="shared" si="202"/>
        <v/>
      </c>
      <c r="GU53" s="5" t="str">
        <f t="shared" si="203"/>
        <v/>
      </c>
      <c r="GV53" s="5" t="str">
        <f t="shared" si="204"/>
        <v/>
      </c>
      <c r="GW53" s="5" t="str">
        <f t="shared" si="205"/>
        <v/>
      </c>
      <c r="GX53" s="5" t="str">
        <f t="shared" si="206"/>
        <v/>
      </c>
      <c r="GY53" s="5" t="str">
        <f t="shared" si="207"/>
        <v/>
      </c>
    </row>
    <row r="54" spans="1:238" x14ac:dyDescent="0.25">
      <c r="A54" t="s">
        <v>322</v>
      </c>
      <c r="B54" t="s">
        <v>316</v>
      </c>
      <c r="C54" t="s">
        <v>317</v>
      </c>
      <c r="D54" t="s">
        <v>322</v>
      </c>
      <c r="E54" t="s">
        <v>316</v>
      </c>
      <c r="F54" t="s">
        <v>317</v>
      </c>
      <c r="G54" t="s">
        <v>25</v>
      </c>
      <c r="H54" t="s">
        <v>24</v>
      </c>
      <c r="I54" t="s">
        <v>35</v>
      </c>
      <c r="J54" t="s">
        <v>71</v>
      </c>
      <c r="K54" t="s">
        <v>33</v>
      </c>
      <c r="L54">
        <v>0.92344999999999999</v>
      </c>
      <c r="M54">
        <v>1.4268099999999999</v>
      </c>
      <c r="N54">
        <v>1.585E-2</v>
      </c>
      <c r="Q54">
        <v>0.92</v>
      </c>
      <c r="R54">
        <v>111.88</v>
      </c>
      <c r="S54">
        <v>0.27082000000000001</v>
      </c>
      <c r="T54">
        <v>27</v>
      </c>
      <c r="U54">
        <v>0.90500000000000003</v>
      </c>
      <c r="V54">
        <v>2.5</v>
      </c>
      <c r="W54">
        <v>125</v>
      </c>
      <c r="X54">
        <v>24</v>
      </c>
      <c r="Y54" s="4">
        <f t="shared" ref="Y54:BB54" si="235">IF(OR(($L54+$M54*Y$2+$N54*Y$2^2)&gt;$W54,($L54+$M54*Y$2+$N54*Y$2^2)&lt;$V54),"",($L54+$M54*Y$2+$N54*Y$2^2))</f>
        <v>8.4537499999999994</v>
      </c>
      <c r="Z54" s="4">
        <f t="shared" si="235"/>
        <v>16.77655</v>
      </c>
      <c r="AA54" s="4">
        <f t="shared" si="235"/>
        <v>25.891849999999998</v>
      </c>
      <c r="AB54" s="4">
        <f t="shared" si="235"/>
        <v>35.79965</v>
      </c>
      <c r="AC54" s="4">
        <f t="shared" si="235"/>
        <v>46.499949999999998</v>
      </c>
      <c r="AD54" s="4">
        <f t="shared" si="235"/>
        <v>57.992750000000001</v>
      </c>
      <c r="AE54" s="4">
        <f t="shared" si="235"/>
        <v>70.278050000000007</v>
      </c>
      <c r="AF54" s="4">
        <f t="shared" si="235"/>
        <v>83.355850000000004</v>
      </c>
      <c r="AG54" s="4">
        <f t="shared" si="235"/>
        <v>97.22614999999999</v>
      </c>
      <c r="AH54" s="4">
        <f t="shared" si="235"/>
        <v>111.88894999999999</v>
      </c>
      <c r="AI54" s="4" t="str">
        <f t="shared" si="235"/>
        <v/>
      </c>
      <c r="AJ54" s="4" t="str">
        <f t="shared" si="235"/>
        <v/>
      </c>
      <c r="AK54" s="4" t="str">
        <f t="shared" si="235"/>
        <v/>
      </c>
      <c r="AL54" s="4" t="str">
        <f t="shared" si="235"/>
        <v/>
      </c>
      <c r="AM54" s="4" t="str">
        <f t="shared" si="235"/>
        <v/>
      </c>
      <c r="AN54" s="4" t="str">
        <f t="shared" si="235"/>
        <v/>
      </c>
      <c r="AO54" s="4" t="str">
        <f t="shared" si="235"/>
        <v/>
      </c>
      <c r="AP54" s="4" t="str">
        <f t="shared" si="235"/>
        <v/>
      </c>
      <c r="AQ54" s="4" t="str">
        <f t="shared" si="235"/>
        <v/>
      </c>
      <c r="AR54" s="4" t="str">
        <f t="shared" si="235"/>
        <v/>
      </c>
      <c r="AS54" s="4" t="str">
        <f t="shared" si="235"/>
        <v/>
      </c>
      <c r="AT54" s="4" t="str">
        <f t="shared" si="235"/>
        <v/>
      </c>
      <c r="AU54" s="4" t="str">
        <f t="shared" si="235"/>
        <v/>
      </c>
      <c r="AV54" s="4" t="str">
        <f t="shared" si="235"/>
        <v/>
      </c>
      <c r="AW54" s="4" t="str">
        <f t="shared" si="235"/>
        <v/>
      </c>
      <c r="AX54" s="4" t="str">
        <f t="shared" si="235"/>
        <v/>
      </c>
      <c r="AY54" s="4" t="str">
        <f t="shared" si="235"/>
        <v/>
      </c>
      <c r="AZ54" s="4" t="str">
        <f t="shared" si="235"/>
        <v/>
      </c>
      <c r="BA54" s="4" t="str">
        <f t="shared" si="235"/>
        <v/>
      </c>
      <c r="BB54" s="4" t="str">
        <f t="shared" si="235"/>
        <v/>
      </c>
      <c r="BC54" t="s">
        <v>322</v>
      </c>
      <c r="BD54" t="s">
        <v>316</v>
      </c>
      <c r="BE54" t="s">
        <v>317</v>
      </c>
      <c r="BF54" t="s">
        <v>24</v>
      </c>
      <c r="BG54" t="s">
        <v>37</v>
      </c>
      <c r="BH54" t="s">
        <v>38</v>
      </c>
      <c r="BI54" t="s">
        <v>52</v>
      </c>
      <c r="BJ54" t="s">
        <v>43</v>
      </c>
      <c r="BK54">
        <v>11.90033</v>
      </c>
      <c r="BL54">
        <v>-2.1999999999999999E-2</v>
      </c>
      <c r="BM54">
        <v>0.17186999999999999</v>
      </c>
      <c r="BN54">
        <v>-9.3000000000000005E-4</v>
      </c>
      <c r="BP54">
        <v>12.03</v>
      </c>
      <c r="BQ54">
        <v>854.3</v>
      </c>
      <c r="BR54">
        <v>3.2168199999999998</v>
      </c>
      <c r="BS54">
        <v>21</v>
      </c>
      <c r="BT54">
        <v>0.87</v>
      </c>
      <c r="BU54">
        <v>12.5</v>
      </c>
      <c r="BV54">
        <v>900</v>
      </c>
      <c r="BW54">
        <v>17</v>
      </c>
      <c r="BX54" s="4">
        <f t="shared" ref="BX54:CG54" si="236">IF(OR(($BK54+$BL54*Y54+$BM54*Y54^2+$BN54*Y54^3)&gt;$BV54,($BK54+$BL54*Y54+$BM54*Y54^2+$BN54*Y54^3)&lt;$BU54),"",($BK54+$BL54*Y54+$BM54*Y54^2+$BN54*Y54^3))</f>
        <v>23.435325926686112</v>
      </c>
      <c r="BY54" s="4">
        <f t="shared" si="236"/>
        <v>55.513231571425251</v>
      </c>
      <c r="BZ54" s="4">
        <f t="shared" si="236"/>
        <v>110.40772500206722</v>
      </c>
      <c r="CA54" s="4">
        <f t="shared" si="236"/>
        <v>188.71422680807859</v>
      </c>
      <c r="CB54" s="4">
        <f t="shared" si="236"/>
        <v>288.99623978848035</v>
      </c>
      <c r="CC54" s="4">
        <f t="shared" si="236"/>
        <v>407.26451266860749</v>
      </c>
      <c r="CD54" s="4">
        <f t="shared" si="236"/>
        <v>536.41454343267901</v>
      </c>
      <c r="CE54" s="4">
        <f t="shared" si="236"/>
        <v>665.6224222721786</v>
      </c>
      <c r="CF54" s="4">
        <f t="shared" si="236"/>
        <v>779.69901415004665</v>
      </c>
      <c r="CG54" s="4">
        <f t="shared" si="236"/>
        <v>858.402480980684</v>
      </c>
      <c r="CH54" s="4"/>
      <c r="CI54" s="4"/>
      <c r="CJ54" s="4"/>
      <c r="CK54" s="4"/>
      <c r="CL54" s="4"/>
      <c r="CM54" s="4"/>
      <c r="CN54" s="4"/>
      <c r="CO54" s="4"/>
      <c r="CP54" s="4"/>
      <c r="CQ54" s="4"/>
      <c r="CR54" s="4"/>
      <c r="CS54" s="4"/>
      <c r="CT54" s="4"/>
      <c r="CU54" s="4"/>
      <c r="CV54" s="4"/>
      <c r="CW54" s="4"/>
      <c r="CX54" s="4"/>
      <c r="CY54" s="4"/>
      <c r="CZ54" s="4"/>
      <c r="DA54" s="4"/>
      <c r="DB54" t="s">
        <v>322</v>
      </c>
      <c r="DC54" t="s">
        <v>316</v>
      </c>
      <c r="DD54" t="s">
        <v>551</v>
      </c>
      <c r="DE54" t="s">
        <v>317</v>
      </c>
      <c r="DF54" t="s">
        <v>450</v>
      </c>
      <c r="DI54">
        <v>390.93</v>
      </c>
      <c r="DJ54">
        <v>11.19</v>
      </c>
      <c r="DK54">
        <v>3</v>
      </c>
      <c r="DL54" s="5">
        <f t="shared" si="9"/>
        <v>9161.5719645194022</v>
      </c>
      <c r="DM54" s="5">
        <f t="shared" si="10"/>
        <v>21701.787618217273</v>
      </c>
      <c r="DN54" s="5">
        <f t="shared" si="11"/>
        <v>43161.691935058137</v>
      </c>
      <c r="DO54" s="5">
        <f t="shared" si="12"/>
        <v>73774.05268608217</v>
      </c>
      <c r="DP54" s="5">
        <f t="shared" si="13"/>
        <v>112977.30002051062</v>
      </c>
      <c r="DQ54" s="5">
        <f t="shared" si="14"/>
        <v>159211.91593753872</v>
      </c>
      <c r="DR54" s="5">
        <f t="shared" si="15"/>
        <v>209700.53746413722</v>
      </c>
      <c r="DS54" s="5">
        <f t="shared" si="16"/>
        <v>260211.77353886279</v>
      </c>
      <c r="DT54" s="5">
        <f t="shared" si="17"/>
        <v>304807.73560167773</v>
      </c>
      <c r="DU54" s="5">
        <f t="shared" si="18"/>
        <v>335575.28188977879</v>
      </c>
      <c r="DV54" s="5" t="str">
        <f t="shared" si="19"/>
        <v/>
      </c>
      <c r="DW54" s="5" t="str">
        <f t="shared" si="20"/>
        <v/>
      </c>
      <c r="DX54" s="5" t="str">
        <f t="shared" si="21"/>
        <v/>
      </c>
      <c r="DY54" s="5" t="str">
        <f t="shared" si="22"/>
        <v/>
      </c>
      <c r="DZ54" s="5" t="str">
        <f t="shared" si="23"/>
        <v/>
      </c>
      <c r="EA54" s="5" t="str">
        <f t="shared" si="24"/>
        <v/>
      </c>
      <c r="EB54" s="5" t="str">
        <f t="shared" si="25"/>
        <v/>
      </c>
      <c r="EC54" s="5" t="str">
        <f t="shared" si="26"/>
        <v/>
      </c>
      <c r="ED54" s="5" t="str">
        <f t="shared" si="27"/>
        <v/>
      </c>
      <c r="EE54" s="5" t="str">
        <f t="shared" si="28"/>
        <v/>
      </c>
      <c r="EF54" s="5" t="str">
        <f t="shared" si="29"/>
        <v/>
      </c>
      <c r="EG54" s="5" t="str">
        <f t="shared" si="30"/>
        <v/>
      </c>
      <c r="EH54" s="5" t="str">
        <f t="shared" si="31"/>
        <v/>
      </c>
      <c r="EI54" s="5" t="str">
        <f t="shared" si="32"/>
        <v/>
      </c>
      <c r="EJ54" s="5" t="str">
        <f t="shared" si="33"/>
        <v/>
      </c>
      <c r="EK54" s="5" t="str">
        <f t="shared" si="34"/>
        <v/>
      </c>
      <c r="EL54" s="5" t="str">
        <f t="shared" si="35"/>
        <v/>
      </c>
      <c r="EM54" s="5" t="str">
        <f t="shared" si="36"/>
        <v/>
      </c>
      <c r="EN54" s="5" t="str">
        <f t="shared" si="37"/>
        <v/>
      </c>
      <c r="EO54" s="5" t="str">
        <f t="shared" si="38"/>
        <v/>
      </c>
      <c r="ER54" s="4">
        <f t="shared" si="39"/>
        <v>9.1615719645194016</v>
      </c>
      <c r="ES54" s="4">
        <f t="shared" si="40"/>
        <v>21.701787618217274</v>
      </c>
      <c r="ET54" s="4">
        <f t="shared" si="41"/>
        <v>43.161691935058137</v>
      </c>
      <c r="EU54" s="4">
        <f t="shared" si="42"/>
        <v>73.774052686082172</v>
      </c>
      <c r="EV54" s="4">
        <f t="shared" si="43"/>
        <v>112.97730002051063</v>
      </c>
      <c r="EW54" s="4">
        <f t="shared" si="44"/>
        <v>159.21191593753872</v>
      </c>
      <c r="EX54" s="4">
        <f t="shared" si="45"/>
        <v>209.70053746413723</v>
      </c>
      <c r="EY54" s="4">
        <f t="shared" si="46"/>
        <v>260.21177353886281</v>
      </c>
      <c r="EZ54" s="4">
        <f t="shared" si="47"/>
        <v>304.80773560167773</v>
      </c>
      <c r="FA54" s="4">
        <f t="shared" si="48"/>
        <v>335.57528188977881</v>
      </c>
      <c r="FB54" s="4" t="str">
        <f t="shared" si="49"/>
        <v/>
      </c>
      <c r="FC54" s="4" t="str">
        <f t="shared" si="50"/>
        <v/>
      </c>
      <c r="FD54" s="4" t="str">
        <f t="shared" si="51"/>
        <v/>
      </c>
      <c r="FE54" s="4" t="str">
        <f t="shared" si="52"/>
        <v/>
      </c>
      <c r="FF54" s="4" t="str">
        <f t="shared" si="53"/>
        <v/>
      </c>
      <c r="FG54" s="4" t="str">
        <f t="shared" si="54"/>
        <v/>
      </c>
      <c r="FH54" s="4" t="str">
        <f t="shared" si="55"/>
        <v/>
      </c>
      <c r="FI54" s="4" t="str">
        <f t="shared" si="56"/>
        <v/>
      </c>
      <c r="FJ54" s="4" t="str">
        <f t="shared" si="57"/>
        <v/>
      </c>
      <c r="FK54" s="4" t="str">
        <f t="shared" si="58"/>
        <v/>
      </c>
      <c r="FL54" s="4" t="str">
        <f t="shared" si="59"/>
        <v/>
      </c>
      <c r="FM54" s="4" t="str">
        <f t="shared" si="60"/>
        <v/>
      </c>
      <c r="FN54" s="4" t="str">
        <f t="shared" si="61"/>
        <v/>
      </c>
      <c r="FO54" s="4" t="str">
        <f t="shared" si="62"/>
        <v/>
      </c>
      <c r="FP54" s="4" t="str">
        <f t="shared" si="63"/>
        <v/>
      </c>
      <c r="FQ54" s="4" t="str">
        <f t="shared" si="64"/>
        <v/>
      </c>
      <c r="FR54" s="4" t="str">
        <f t="shared" si="65"/>
        <v/>
      </c>
      <c r="FS54" s="4" t="str">
        <f t="shared" si="66"/>
        <v/>
      </c>
      <c r="FT54" s="4" t="str">
        <f t="shared" si="67"/>
        <v/>
      </c>
      <c r="FU54" s="4" t="str">
        <f t="shared" si="68"/>
        <v/>
      </c>
      <c r="FV54" s="5">
        <f t="shared" si="69"/>
        <v>22.903929911298505</v>
      </c>
      <c r="FW54" s="5">
        <f t="shared" si="209"/>
        <v>100.0623288681402</v>
      </c>
      <c r="FX54" s="5">
        <f t="shared" si="210"/>
        <v>262.22102775132873</v>
      </c>
      <c r="FY54" s="5">
        <f t="shared" si="211"/>
        <v>554.56038930417947</v>
      </c>
      <c r="FZ54" s="5">
        <f t="shared" si="212"/>
        <v>1021.4387710706615</v>
      </c>
      <c r="GA54" s="5">
        <f t="shared" si="213"/>
        <v>1701.9118109657848</v>
      </c>
      <c r="GB54" s="5">
        <f t="shared" si="214"/>
        <v>2624.1929444699745</v>
      </c>
      <c r="GC54" s="5">
        <f t="shared" si="215"/>
        <v>3798.9737219774743</v>
      </c>
      <c r="GD54" s="5">
        <f t="shared" si="216"/>
        <v>5211.5224948288251</v>
      </c>
      <c r="GE54" s="5">
        <f t="shared" si="217"/>
        <v>6812.4800385574663</v>
      </c>
      <c r="GF54" s="5" t="str">
        <f t="shared" si="218"/>
        <v/>
      </c>
      <c r="GG54" s="5" t="str">
        <f t="shared" si="219"/>
        <v/>
      </c>
      <c r="GH54" s="5" t="str">
        <f t="shared" si="220"/>
        <v/>
      </c>
      <c r="GI54" s="5" t="str">
        <f t="shared" si="221"/>
        <v/>
      </c>
      <c r="GJ54" s="5" t="str">
        <f t="shared" si="222"/>
        <v/>
      </c>
      <c r="GK54" s="5" t="str">
        <f t="shared" si="223"/>
        <v/>
      </c>
      <c r="GL54" s="5" t="str">
        <f t="shared" si="224"/>
        <v/>
      </c>
      <c r="GM54" s="5" t="str">
        <f t="shared" si="225"/>
        <v/>
      </c>
      <c r="GN54" s="5" t="str">
        <f t="shared" si="226"/>
        <v/>
      </c>
      <c r="GO54" s="5" t="str">
        <f t="shared" si="227"/>
        <v/>
      </c>
      <c r="GP54" s="5" t="str">
        <f t="shared" si="228"/>
        <v/>
      </c>
      <c r="GQ54" s="5" t="str">
        <f t="shared" si="199"/>
        <v/>
      </c>
      <c r="GR54" s="5" t="str">
        <f t="shared" si="200"/>
        <v/>
      </c>
      <c r="GS54" s="5" t="str">
        <f t="shared" si="201"/>
        <v/>
      </c>
      <c r="GT54" s="5" t="str">
        <f t="shared" si="202"/>
        <v/>
      </c>
      <c r="GU54" s="5" t="str">
        <f t="shared" si="203"/>
        <v/>
      </c>
      <c r="GV54" s="5" t="str">
        <f t="shared" si="204"/>
        <v/>
      </c>
      <c r="GW54" s="5" t="str">
        <f t="shared" si="205"/>
        <v/>
      </c>
      <c r="GX54" s="5" t="str">
        <f t="shared" si="206"/>
        <v/>
      </c>
      <c r="GY54" s="5" t="str">
        <f t="shared" si="207"/>
        <v/>
      </c>
    </row>
    <row r="55" spans="1:238" x14ac:dyDescent="0.25">
      <c r="A55" t="s">
        <v>92</v>
      </c>
      <c r="B55" t="s">
        <v>97</v>
      </c>
      <c r="C55" t="s">
        <v>98</v>
      </c>
      <c r="D55" t="s">
        <v>92</v>
      </c>
      <c r="E55" t="s">
        <v>97</v>
      </c>
      <c r="F55" t="s">
        <v>98</v>
      </c>
      <c r="G55" t="s">
        <v>25</v>
      </c>
      <c r="H55" t="s">
        <v>24</v>
      </c>
      <c r="I55" t="s">
        <v>35</v>
      </c>
      <c r="J55" t="s">
        <v>71</v>
      </c>
      <c r="K55" t="s">
        <v>43</v>
      </c>
      <c r="L55">
        <v>3.0387400000000002</v>
      </c>
      <c r="M55">
        <v>0.92423999999999995</v>
      </c>
      <c r="N55">
        <v>6.5290000000000001E-2</v>
      </c>
      <c r="O55">
        <v>-1.25E-3</v>
      </c>
      <c r="Q55">
        <v>3.04</v>
      </c>
      <c r="R55">
        <v>64.739999999999995</v>
      </c>
      <c r="S55">
        <v>0.21129000000000001</v>
      </c>
      <c r="T55">
        <v>37</v>
      </c>
      <c r="U55">
        <v>0.90900000000000003</v>
      </c>
      <c r="V55">
        <v>3</v>
      </c>
      <c r="W55">
        <v>103.6</v>
      </c>
      <c r="X55">
        <v>33</v>
      </c>
      <c r="Y55" s="4">
        <f t="shared" ref="Y55:AF55" si="237">IF(OR(($L55+$M55*Y$2+$N55*Y$2^2+$O55*Y$2^3)&gt;$W55,($L55+$M55*Y$2+$N55*Y$2^2+$O55*Y$2^3)&lt;$V55),"",($L55+$M55*Y$2+$N55*Y$2^2+$O55*Y$2^3))</f>
        <v>9.1359400000000015</v>
      </c>
      <c r="Z55" s="4">
        <f t="shared" si="237"/>
        <v>17.560140000000001</v>
      </c>
      <c r="AA55" s="4">
        <f t="shared" si="237"/>
        <v>27.373840000000001</v>
      </c>
      <c r="AB55" s="4">
        <f t="shared" si="237"/>
        <v>37.639539999999997</v>
      </c>
      <c r="AC55" s="4">
        <f t="shared" si="237"/>
        <v>47.41973999999999</v>
      </c>
      <c r="AD55" s="4">
        <f t="shared" si="237"/>
        <v>55.776939999999996</v>
      </c>
      <c r="AE55" s="4">
        <f t="shared" si="237"/>
        <v>61.77364</v>
      </c>
      <c r="AF55" s="4">
        <f t="shared" si="237"/>
        <v>64.472340000000003</v>
      </c>
      <c r="BC55" t="s">
        <v>92</v>
      </c>
      <c r="BD55" t="s">
        <v>97</v>
      </c>
      <c r="BE55" t="s">
        <v>98</v>
      </c>
      <c r="BF55" t="s">
        <v>24</v>
      </c>
      <c r="BG55" t="s">
        <v>37</v>
      </c>
      <c r="BH55" t="s">
        <v>38</v>
      </c>
      <c r="BI55">
        <v>1</v>
      </c>
      <c r="BJ55" t="s">
        <v>31</v>
      </c>
      <c r="BK55">
        <v>-5.5595600000000003</v>
      </c>
      <c r="BL55">
        <v>7.7096</v>
      </c>
      <c r="BM55">
        <v>1.5817399999999999</v>
      </c>
      <c r="BP55">
        <v>1.6</v>
      </c>
      <c r="BQ55">
        <v>660.72</v>
      </c>
      <c r="BR55">
        <v>1.2576700000000001</v>
      </c>
      <c r="BS55">
        <v>28</v>
      </c>
      <c r="BT55">
        <v>0.63</v>
      </c>
      <c r="BU55">
        <v>0</v>
      </c>
      <c r="BV55">
        <v>653.20000000000005</v>
      </c>
      <c r="BW55">
        <v>26</v>
      </c>
      <c r="BX55" s="4">
        <f t="shared" ref="BX55:CB59" si="238">IF(OR((EXP($BK55+$BL55*LN(LN(Y55+1)+($BM55/2))))&gt;$BV55,(EXP($BK55+$BL55*LN(LN(Y55+1)+($BM55/2))))&lt;$BU55),"",(EXP($BK55+$BL55*LN(LN(Y55+1)+($BM55/2)))))</f>
        <v>24.055928345443661</v>
      </c>
      <c r="BY55" s="4">
        <f t="shared" si="238"/>
        <v>94.811446123467732</v>
      </c>
      <c r="BZ55" s="4">
        <f t="shared" si="238"/>
        <v>218.4622025226042</v>
      </c>
      <c r="CA55" s="4">
        <f t="shared" si="238"/>
        <v>380.58878339929004</v>
      </c>
      <c r="CB55" s="4">
        <f t="shared" si="238"/>
        <v>557.48944188774385</v>
      </c>
      <c r="CC55" s="4"/>
      <c r="CD55" s="4"/>
      <c r="CE55" s="4"/>
      <c r="CF55" s="4"/>
      <c r="CG55" s="4"/>
      <c r="CH55" s="4"/>
      <c r="CI55" s="4"/>
      <c r="CJ55" s="4"/>
      <c r="CK55" s="4"/>
      <c r="CL55" s="4"/>
      <c r="CM55" s="4"/>
      <c r="CN55" s="4"/>
      <c r="CO55" s="4"/>
      <c r="CP55" s="4"/>
      <c r="CQ55" s="4"/>
      <c r="CR55" s="4"/>
      <c r="CS55" s="4"/>
      <c r="CT55" s="4"/>
      <c r="CU55" s="4"/>
      <c r="CV55" s="4"/>
      <c r="CW55" s="4"/>
      <c r="CX55" s="4"/>
      <c r="CY55" s="4"/>
      <c r="CZ55" s="4"/>
      <c r="DA55" s="4"/>
      <c r="DB55" t="s">
        <v>92</v>
      </c>
      <c r="DC55" t="s">
        <v>97</v>
      </c>
      <c r="DD55" t="s">
        <v>471</v>
      </c>
      <c r="DE55" t="s">
        <v>98</v>
      </c>
      <c r="DF55" t="s">
        <v>446</v>
      </c>
      <c r="DG55">
        <v>0.33</v>
      </c>
      <c r="DH55">
        <v>0.04</v>
      </c>
      <c r="DI55">
        <v>58.41</v>
      </c>
      <c r="DJ55">
        <v>11.16</v>
      </c>
      <c r="DK55">
        <v>10</v>
      </c>
      <c r="DL55" s="5">
        <f t="shared" si="9"/>
        <v>1405.1067746573642</v>
      </c>
      <c r="DM55" s="5">
        <f t="shared" si="10"/>
        <v>5537.9365680717501</v>
      </c>
      <c r="DN55" s="5">
        <f t="shared" si="11"/>
        <v>12760.377249345311</v>
      </c>
      <c r="DO55" s="5">
        <f t="shared" si="12"/>
        <v>22230.19083835253</v>
      </c>
      <c r="DP55" s="5">
        <f t="shared" si="13"/>
        <v>32562.958300663115</v>
      </c>
      <c r="DQ55" s="5" t="str">
        <f t="shared" si="14"/>
        <v/>
      </c>
      <c r="DR55" s="5" t="str">
        <f t="shared" si="15"/>
        <v/>
      </c>
      <c r="DS55" s="5" t="str">
        <f t="shared" si="16"/>
        <v/>
      </c>
      <c r="DT55" s="5" t="str">
        <f t="shared" si="17"/>
        <v/>
      </c>
      <c r="DU55" s="5" t="str">
        <f t="shared" si="18"/>
        <v/>
      </c>
      <c r="DV55" s="5" t="str">
        <f t="shared" si="19"/>
        <v/>
      </c>
      <c r="DW55" s="5" t="str">
        <f t="shared" si="20"/>
        <v/>
      </c>
      <c r="DX55" s="5" t="str">
        <f t="shared" si="21"/>
        <v/>
      </c>
      <c r="DY55" s="5" t="str">
        <f t="shared" si="22"/>
        <v/>
      </c>
      <c r="DZ55" s="5" t="str">
        <f t="shared" si="23"/>
        <v/>
      </c>
      <c r="EA55" s="5" t="str">
        <f t="shared" si="24"/>
        <v/>
      </c>
      <c r="EB55" s="5" t="str">
        <f t="shared" si="25"/>
        <v/>
      </c>
      <c r="EC55" s="5" t="str">
        <f t="shared" si="26"/>
        <v/>
      </c>
      <c r="ED55" s="5" t="str">
        <f t="shared" si="27"/>
        <v/>
      </c>
      <c r="EE55" s="5" t="str">
        <f t="shared" si="28"/>
        <v/>
      </c>
      <c r="EF55" s="5" t="str">
        <f t="shared" si="29"/>
        <v/>
      </c>
      <c r="EG55" s="5" t="str">
        <f t="shared" si="30"/>
        <v/>
      </c>
      <c r="EH55" s="5" t="str">
        <f t="shared" si="31"/>
        <v/>
      </c>
      <c r="EI55" s="5" t="str">
        <f t="shared" si="32"/>
        <v/>
      </c>
      <c r="EJ55" s="5" t="str">
        <f t="shared" si="33"/>
        <v/>
      </c>
      <c r="EK55" s="5" t="str">
        <f t="shared" si="34"/>
        <v/>
      </c>
      <c r="EL55" s="5" t="str">
        <f t="shared" si="35"/>
        <v/>
      </c>
      <c r="EM55" s="5" t="str">
        <f t="shared" si="36"/>
        <v/>
      </c>
      <c r="EN55" s="5" t="str">
        <f t="shared" si="37"/>
        <v/>
      </c>
      <c r="EO55" s="5" t="str">
        <f t="shared" si="38"/>
        <v/>
      </c>
      <c r="ER55" s="4">
        <f t="shared" si="39"/>
        <v>1.4051067746573642</v>
      </c>
      <c r="ES55" s="4">
        <f t="shared" si="40"/>
        <v>5.5379365680717498</v>
      </c>
      <c r="ET55" s="4">
        <f t="shared" si="41"/>
        <v>12.760377249345311</v>
      </c>
      <c r="EU55" s="4">
        <f t="shared" si="42"/>
        <v>22.230190838352531</v>
      </c>
      <c r="EV55" s="4">
        <f t="shared" si="43"/>
        <v>32.562958300663112</v>
      </c>
      <c r="EW55" s="4" t="str">
        <f t="shared" si="44"/>
        <v/>
      </c>
      <c r="EX55" s="4" t="str">
        <f t="shared" si="45"/>
        <v/>
      </c>
      <c r="EY55" s="4" t="str">
        <f t="shared" si="46"/>
        <v/>
      </c>
      <c r="EZ55" s="4" t="str">
        <f t="shared" si="47"/>
        <v/>
      </c>
      <c r="FA55" s="4" t="str">
        <f t="shared" si="48"/>
        <v/>
      </c>
      <c r="FB55" s="4" t="str">
        <f t="shared" si="49"/>
        <v/>
      </c>
      <c r="FC55" s="4" t="str">
        <f t="shared" si="50"/>
        <v/>
      </c>
      <c r="FD55" s="4" t="str">
        <f t="shared" si="51"/>
        <v/>
      </c>
      <c r="FE55" s="4" t="str">
        <f t="shared" si="52"/>
        <v/>
      </c>
      <c r="FF55" s="4" t="str">
        <f t="shared" si="53"/>
        <v/>
      </c>
      <c r="FG55" s="4" t="str">
        <f t="shared" si="54"/>
        <v/>
      </c>
      <c r="FH55" s="4" t="str">
        <f t="shared" si="55"/>
        <v/>
      </c>
      <c r="FI55" s="4" t="str">
        <f t="shared" si="56"/>
        <v/>
      </c>
      <c r="FJ55" s="4" t="str">
        <f t="shared" si="57"/>
        <v/>
      </c>
      <c r="FK55" s="4" t="str">
        <f t="shared" si="58"/>
        <v/>
      </c>
      <c r="FL55" s="4" t="str">
        <f t="shared" si="59"/>
        <v/>
      </c>
      <c r="FM55" s="4" t="str">
        <f t="shared" si="60"/>
        <v/>
      </c>
      <c r="FN55" s="4" t="str">
        <f t="shared" si="61"/>
        <v/>
      </c>
      <c r="FO55" s="4" t="str">
        <f t="shared" si="62"/>
        <v/>
      </c>
      <c r="FP55" s="4" t="str">
        <f t="shared" si="63"/>
        <v/>
      </c>
      <c r="FQ55" s="4" t="str">
        <f t="shared" si="64"/>
        <v/>
      </c>
      <c r="FR55" s="4" t="str">
        <f t="shared" si="65"/>
        <v/>
      </c>
      <c r="FS55" s="4" t="str">
        <f t="shared" si="66"/>
        <v/>
      </c>
      <c r="FT55" s="4" t="str">
        <f t="shared" si="67"/>
        <v/>
      </c>
      <c r="FU55" s="4" t="str">
        <f t="shared" si="68"/>
        <v/>
      </c>
      <c r="FV55" s="5">
        <f t="shared" si="69"/>
        <v>3.5127669366434104</v>
      </c>
      <c r="FW55" s="5">
        <f t="shared" si="209"/>
        <v>20.870375293466196</v>
      </c>
      <c r="FX55" s="5">
        <f t="shared" si="210"/>
        <v>66.616159837008837</v>
      </c>
      <c r="FY55" s="5">
        <f t="shared" si="211"/>
        <v>154.09258005625344</v>
      </c>
      <c r="FZ55" s="5">
        <f t="shared" si="212"/>
        <v>291.07545290379255</v>
      </c>
      <c r="GA55" s="5" t="str">
        <f t="shared" si="213"/>
        <v/>
      </c>
      <c r="GB55" s="5" t="str">
        <f t="shared" si="214"/>
        <v/>
      </c>
      <c r="GC55" s="5" t="str">
        <f t="shared" si="215"/>
        <v/>
      </c>
      <c r="GD55" s="5" t="str">
        <f t="shared" si="216"/>
        <v/>
      </c>
      <c r="GE55" s="5" t="str">
        <f t="shared" si="217"/>
        <v/>
      </c>
      <c r="GF55" s="5" t="str">
        <f t="shared" si="218"/>
        <v/>
      </c>
      <c r="GG55" s="5" t="str">
        <f t="shared" si="219"/>
        <v/>
      </c>
      <c r="GH55" s="5" t="str">
        <f t="shared" si="220"/>
        <v/>
      </c>
      <c r="GI55" s="5" t="str">
        <f t="shared" si="221"/>
        <v/>
      </c>
      <c r="GJ55" s="5" t="str">
        <f t="shared" si="222"/>
        <v/>
      </c>
      <c r="GK55" s="5" t="str">
        <f t="shared" si="223"/>
        <v/>
      </c>
      <c r="GL55" s="5" t="str">
        <f t="shared" si="224"/>
        <v/>
      </c>
      <c r="GM55" s="5" t="str">
        <f t="shared" si="225"/>
        <v/>
      </c>
      <c r="GN55" s="5" t="str">
        <f t="shared" si="226"/>
        <v/>
      </c>
      <c r="GO55" s="5" t="str">
        <f t="shared" si="227"/>
        <v/>
      </c>
      <c r="GP55" s="5" t="str">
        <f t="shared" si="228"/>
        <v/>
      </c>
      <c r="GQ55" s="5" t="str">
        <f t="shared" si="199"/>
        <v/>
      </c>
      <c r="GR55" s="5" t="str">
        <f t="shared" si="200"/>
        <v/>
      </c>
      <c r="GS55" s="5" t="str">
        <f t="shared" si="201"/>
        <v/>
      </c>
      <c r="GT55" s="5" t="str">
        <f t="shared" si="202"/>
        <v/>
      </c>
      <c r="GU55" s="5" t="str">
        <f t="shared" si="203"/>
        <v/>
      </c>
      <c r="GV55" s="5" t="str">
        <f t="shared" si="204"/>
        <v/>
      </c>
      <c r="GW55" s="5" t="str">
        <f t="shared" si="205"/>
        <v/>
      </c>
      <c r="GX55" s="5" t="str">
        <f t="shared" si="206"/>
        <v/>
      </c>
      <c r="GY55" s="5" t="str">
        <f t="shared" si="207"/>
        <v/>
      </c>
      <c r="IA55" s="4" t="str">
        <f>IF(GV55="","",(GV55/(GV55+'Tree Height and Biomass Calcs'!EI55)*100))</f>
        <v/>
      </c>
      <c r="IB55" s="4" t="str">
        <f>IF(GW55="","",(GW55/(GW55+'Tree Height and Biomass Calcs'!EJ55)*100))</f>
        <v/>
      </c>
      <c r="IC55" s="4" t="str">
        <f>IF(GX55="","",(GX55/(GX55+'Tree Height and Biomass Calcs'!EK55)*100))</f>
        <v/>
      </c>
      <c r="ID55" s="4" t="str">
        <f>IF(GY55="","",(GY55/(GY55+'Tree Height and Biomass Calcs'!EL55)*100))</f>
        <v/>
      </c>
    </row>
    <row r="56" spans="1:238" x14ac:dyDescent="0.25">
      <c r="A56" t="s">
        <v>209</v>
      </c>
      <c r="B56" t="s">
        <v>218</v>
      </c>
      <c r="C56" t="s">
        <v>219</v>
      </c>
      <c r="D56" t="s">
        <v>209</v>
      </c>
      <c r="E56" t="s">
        <v>218</v>
      </c>
      <c r="F56" t="s">
        <v>219</v>
      </c>
      <c r="G56" t="s">
        <v>25</v>
      </c>
      <c r="H56" t="s">
        <v>24</v>
      </c>
      <c r="I56" t="s">
        <v>35</v>
      </c>
      <c r="J56" t="s">
        <v>71</v>
      </c>
      <c r="K56" t="s">
        <v>28</v>
      </c>
      <c r="L56">
        <v>2.83867</v>
      </c>
      <c r="M56">
        <v>1.1325000000000001</v>
      </c>
      <c r="Q56">
        <v>2.84</v>
      </c>
      <c r="R56">
        <v>82.11</v>
      </c>
      <c r="S56">
        <v>9.1670000000000001E-2</v>
      </c>
      <c r="T56">
        <v>67</v>
      </c>
      <c r="U56">
        <v>0.93100000000000005</v>
      </c>
      <c r="V56">
        <v>2.9</v>
      </c>
      <c r="W56">
        <v>115</v>
      </c>
      <c r="X56">
        <v>65</v>
      </c>
      <c r="Y56" s="4">
        <f t="shared" ref="Y56:BB56" si="239">IF(OR(($L56+$M56*Y$2)&gt;$W56,($L56+$M56*Y$2)&lt;$V56),"",($L56+$M56*Y$2))</f>
        <v>8.5011700000000001</v>
      </c>
      <c r="Z56" s="4">
        <f t="shared" si="239"/>
        <v>14.163670000000002</v>
      </c>
      <c r="AA56" s="4">
        <f t="shared" si="239"/>
        <v>19.826170000000001</v>
      </c>
      <c r="AB56" s="4">
        <f t="shared" si="239"/>
        <v>25.488670000000003</v>
      </c>
      <c r="AC56" s="4">
        <f t="shared" si="239"/>
        <v>31.15117</v>
      </c>
      <c r="AD56" s="4">
        <f t="shared" si="239"/>
        <v>36.813670000000002</v>
      </c>
      <c r="AE56" s="4">
        <f t="shared" si="239"/>
        <v>42.476170000000003</v>
      </c>
      <c r="AF56" s="4">
        <f t="shared" si="239"/>
        <v>48.138670000000005</v>
      </c>
      <c r="AG56" s="4">
        <f t="shared" si="239"/>
        <v>53.801170000000006</v>
      </c>
      <c r="AH56" s="4">
        <f t="shared" si="239"/>
        <v>59.46367</v>
      </c>
      <c r="AI56" s="4">
        <f t="shared" si="239"/>
        <v>65.126170000000002</v>
      </c>
      <c r="AJ56" s="4">
        <f t="shared" si="239"/>
        <v>70.788669999999996</v>
      </c>
      <c r="AK56" s="4">
        <f t="shared" si="239"/>
        <v>76.451169999999991</v>
      </c>
      <c r="AL56" s="4">
        <f t="shared" si="239"/>
        <v>82.113669999999999</v>
      </c>
      <c r="AM56" s="4">
        <f t="shared" si="239"/>
        <v>87.776169999999993</v>
      </c>
      <c r="AN56" s="4">
        <f t="shared" si="239"/>
        <v>93.438670000000002</v>
      </c>
      <c r="AO56" s="4">
        <f t="shared" si="239"/>
        <v>99.101169999999996</v>
      </c>
      <c r="AP56" s="4">
        <f t="shared" si="239"/>
        <v>104.76367</v>
      </c>
      <c r="AQ56" s="4">
        <f t="shared" si="239"/>
        <v>110.42617</v>
      </c>
      <c r="AR56" s="4" t="str">
        <f t="shared" si="239"/>
        <v/>
      </c>
      <c r="AS56" s="4" t="str">
        <f t="shared" si="239"/>
        <v/>
      </c>
      <c r="AT56" s="4" t="str">
        <f t="shared" si="239"/>
        <v/>
      </c>
      <c r="AU56" s="4" t="str">
        <f t="shared" si="239"/>
        <v/>
      </c>
      <c r="AV56" s="4" t="str">
        <f t="shared" si="239"/>
        <v/>
      </c>
      <c r="AW56" s="4" t="str">
        <f t="shared" si="239"/>
        <v/>
      </c>
      <c r="AX56" s="4" t="str">
        <f t="shared" si="239"/>
        <v/>
      </c>
      <c r="AY56" s="4" t="str">
        <f t="shared" si="239"/>
        <v/>
      </c>
      <c r="AZ56" s="4" t="str">
        <f t="shared" si="239"/>
        <v/>
      </c>
      <c r="BA56" s="4" t="str">
        <f t="shared" si="239"/>
        <v/>
      </c>
      <c r="BB56" s="4" t="str">
        <f t="shared" si="239"/>
        <v/>
      </c>
      <c r="BC56" t="s">
        <v>209</v>
      </c>
      <c r="BD56" t="s">
        <v>218</v>
      </c>
      <c r="BE56" t="s">
        <v>219</v>
      </c>
      <c r="BF56" t="s">
        <v>24</v>
      </c>
      <c r="BG56" t="s">
        <v>37</v>
      </c>
      <c r="BH56" t="s">
        <v>38</v>
      </c>
      <c r="BI56">
        <v>1</v>
      </c>
      <c r="BJ56" t="s">
        <v>31</v>
      </c>
      <c r="BK56">
        <v>-1.8194399999999999</v>
      </c>
      <c r="BL56">
        <v>6.0676300000000003</v>
      </c>
      <c r="BM56">
        <v>0.14157</v>
      </c>
      <c r="BP56">
        <v>1.34</v>
      </c>
      <c r="BQ56">
        <v>1472.3</v>
      </c>
      <c r="BR56">
        <v>0.37625999999999998</v>
      </c>
      <c r="BS56">
        <v>63</v>
      </c>
      <c r="BT56">
        <v>0.94599999999999995</v>
      </c>
      <c r="BU56">
        <v>1.9</v>
      </c>
      <c r="BV56">
        <v>2445.6</v>
      </c>
      <c r="BW56">
        <v>61</v>
      </c>
      <c r="BX56" s="4">
        <f t="shared" si="238"/>
        <v>26.913532581885185</v>
      </c>
      <c r="BY56" s="4">
        <f t="shared" si="238"/>
        <v>81.901800225239583</v>
      </c>
      <c r="BZ56" s="4">
        <f t="shared" si="238"/>
        <v>157.45914126435449</v>
      </c>
      <c r="CA56" s="4">
        <f t="shared" si="238"/>
        <v>247.53651017096416</v>
      </c>
      <c r="CB56" s="4">
        <f t="shared" si="238"/>
        <v>348.25247320218773</v>
      </c>
      <c r="CC56" s="4">
        <f t="shared" ref="CC56:CP59" si="240">IF(OR((EXP($BK56+$BL56*LN(LN(AD56+1)+($BM56/2))))&gt;$BV56,(EXP($BK56+$BL56*LN(LN(AD56+1)+($BM56/2))))&lt;$BU56),"",(EXP($BK56+$BL56*LN(LN(AD56+1)+($BM56/2)))))</f>
        <v>457.00932122055224</v>
      </c>
      <c r="CD56" s="4">
        <f t="shared" si="240"/>
        <v>571.99129848710857</v>
      </c>
      <c r="CE56" s="4">
        <f t="shared" si="240"/>
        <v>691.88228640584373</v>
      </c>
      <c r="CF56" s="4">
        <f t="shared" si="240"/>
        <v>815.69964259992094</v>
      </c>
      <c r="CG56" s="4">
        <f t="shared" si="240"/>
        <v>942.69166717844837</v>
      </c>
      <c r="CH56" s="4">
        <f t="shared" si="240"/>
        <v>1072.2716199969755</v>
      </c>
      <c r="CI56" s="4">
        <f t="shared" si="240"/>
        <v>1203.9737018389919</v>
      </c>
      <c r="CJ56" s="4">
        <f t="shared" si="240"/>
        <v>1337.4227695181587</v>
      </c>
      <c r="CK56" s="4">
        <f t="shared" si="240"/>
        <v>1472.3129408920242</v>
      </c>
      <c r="CL56" s="4">
        <f t="shared" si="240"/>
        <v>1608.3921297845841</v>
      </c>
      <c r="CM56" s="4">
        <f t="shared" si="240"/>
        <v>1745.450641451039</v>
      </c>
      <c r="CN56" s="4">
        <f t="shared" si="240"/>
        <v>1883.3126132590264</v>
      </c>
      <c r="CO56" s="4">
        <f t="shared" si="240"/>
        <v>2021.8294899657312</v>
      </c>
      <c r="CP56" s="4">
        <f t="shared" si="240"/>
        <v>2160.8749804665185</v>
      </c>
      <c r="CQ56" s="4"/>
      <c r="CR56" s="4"/>
      <c r="CS56" s="4"/>
      <c r="CT56" s="4"/>
      <c r="CU56" s="4"/>
      <c r="CV56" s="4"/>
      <c r="CW56" s="4"/>
      <c r="CX56" s="4"/>
      <c r="CY56" s="4"/>
      <c r="CZ56" s="4"/>
      <c r="DA56" s="4"/>
      <c r="DB56" t="s">
        <v>209</v>
      </c>
      <c r="DC56" t="s">
        <v>218</v>
      </c>
      <c r="DD56" t="s">
        <v>501</v>
      </c>
      <c r="DE56" t="s">
        <v>219</v>
      </c>
      <c r="DF56" t="s">
        <v>446</v>
      </c>
      <c r="DG56">
        <v>0.31</v>
      </c>
      <c r="DH56">
        <v>0.05</v>
      </c>
      <c r="DI56">
        <v>72.599999999999994</v>
      </c>
      <c r="DJ56">
        <v>13</v>
      </c>
      <c r="DK56">
        <v>10</v>
      </c>
      <c r="DL56" s="5">
        <f t="shared" si="9"/>
        <v>1953.9224654448642</v>
      </c>
      <c r="DM56" s="5">
        <f t="shared" si="10"/>
        <v>5946.0706963523935</v>
      </c>
      <c r="DN56" s="5">
        <f t="shared" si="11"/>
        <v>11431.533655792135</v>
      </c>
      <c r="DO56" s="5">
        <f t="shared" si="12"/>
        <v>17971.150638411997</v>
      </c>
      <c r="DP56" s="5">
        <f t="shared" si="13"/>
        <v>25283.129554478826</v>
      </c>
      <c r="DQ56" s="5">
        <f t="shared" si="14"/>
        <v>33178.87672061209</v>
      </c>
      <c r="DR56" s="5">
        <f t="shared" si="15"/>
        <v>41526.568270164076</v>
      </c>
      <c r="DS56" s="5">
        <f t="shared" si="16"/>
        <v>50230.653993064254</v>
      </c>
      <c r="DT56" s="5">
        <f t="shared" si="17"/>
        <v>59219.794052754252</v>
      </c>
      <c r="DU56" s="5">
        <f t="shared" si="18"/>
        <v>68439.415037155341</v>
      </c>
      <c r="DV56" s="5">
        <f t="shared" si="19"/>
        <v>77846.919611780409</v>
      </c>
      <c r="DW56" s="5">
        <f t="shared" si="20"/>
        <v>87408.490753510807</v>
      </c>
      <c r="DX56" s="5">
        <f t="shared" si="21"/>
        <v>97096.893067018318</v>
      </c>
      <c r="DY56" s="5">
        <f t="shared" si="22"/>
        <v>106889.91950876096</v>
      </c>
      <c r="DZ56" s="5">
        <f t="shared" si="23"/>
        <v>116769.26862236079</v>
      </c>
      <c r="EA56" s="5">
        <f t="shared" si="24"/>
        <v>126719.71656934543</v>
      </c>
      <c r="EB56" s="5">
        <f t="shared" si="25"/>
        <v>136728.49572260529</v>
      </c>
      <c r="EC56" s="5">
        <f t="shared" si="26"/>
        <v>146784.82097151206</v>
      </c>
      <c r="ED56" s="5">
        <f t="shared" si="27"/>
        <v>156879.52358186923</v>
      </c>
      <c r="EE56" s="5" t="str">
        <f t="shared" si="28"/>
        <v/>
      </c>
      <c r="EF56" s="5" t="str">
        <f t="shared" si="29"/>
        <v/>
      </c>
      <c r="EG56" s="5" t="str">
        <f t="shared" si="30"/>
        <v/>
      </c>
      <c r="EH56" s="5" t="str">
        <f t="shared" si="31"/>
        <v/>
      </c>
      <c r="EI56" s="5" t="str">
        <f t="shared" si="32"/>
        <v/>
      </c>
      <c r="EJ56" s="5" t="str">
        <f t="shared" si="33"/>
        <v/>
      </c>
      <c r="EK56" s="5" t="str">
        <f t="shared" si="34"/>
        <v/>
      </c>
      <c r="EL56" s="5" t="str">
        <f t="shared" si="35"/>
        <v/>
      </c>
      <c r="EM56" s="5" t="str">
        <f t="shared" si="36"/>
        <v/>
      </c>
      <c r="EN56" s="5" t="str">
        <f t="shared" si="37"/>
        <v/>
      </c>
      <c r="EO56" s="5" t="str">
        <f t="shared" si="38"/>
        <v/>
      </c>
      <c r="ER56" s="4">
        <f t="shared" si="39"/>
        <v>1.9539224654448641</v>
      </c>
      <c r="ES56" s="4">
        <f t="shared" si="40"/>
        <v>5.9460706963523933</v>
      </c>
      <c r="ET56" s="4">
        <f t="shared" si="41"/>
        <v>11.431533655792135</v>
      </c>
      <c r="EU56" s="4">
        <f t="shared" si="42"/>
        <v>17.971150638411995</v>
      </c>
      <c r="EV56" s="4">
        <f t="shared" si="43"/>
        <v>25.283129554478826</v>
      </c>
      <c r="EW56" s="4">
        <f t="shared" si="44"/>
        <v>33.178876720612088</v>
      </c>
      <c r="EX56" s="4">
        <f t="shared" si="45"/>
        <v>41.526568270164077</v>
      </c>
      <c r="EY56" s="4">
        <f t="shared" si="46"/>
        <v>50.230653993064251</v>
      </c>
      <c r="EZ56" s="4">
        <f t="shared" si="47"/>
        <v>59.219794052754253</v>
      </c>
      <c r="FA56" s="4">
        <f t="shared" si="48"/>
        <v>68.439415037155342</v>
      </c>
      <c r="FB56" s="4">
        <f t="shared" si="49"/>
        <v>77.846919611780407</v>
      </c>
      <c r="FC56" s="4">
        <f t="shared" si="50"/>
        <v>87.408490753510804</v>
      </c>
      <c r="FD56" s="4">
        <f t="shared" si="51"/>
        <v>97.096893067018314</v>
      </c>
      <c r="FE56" s="4">
        <f t="shared" si="52"/>
        <v>106.88991950876095</v>
      </c>
      <c r="FF56" s="4">
        <f t="shared" si="53"/>
        <v>116.76926862236078</v>
      </c>
      <c r="FG56" s="4">
        <f t="shared" si="54"/>
        <v>126.71971656934544</v>
      </c>
      <c r="FH56" s="4">
        <f t="shared" si="55"/>
        <v>136.72849572260529</v>
      </c>
      <c r="FI56" s="4">
        <f t="shared" si="56"/>
        <v>146.78482097151206</v>
      </c>
      <c r="FJ56" s="4">
        <f t="shared" si="57"/>
        <v>156.87952358186922</v>
      </c>
      <c r="FK56" s="4" t="str">
        <f t="shared" si="58"/>
        <v/>
      </c>
      <c r="FL56" s="4" t="str">
        <f t="shared" si="59"/>
        <v/>
      </c>
      <c r="FM56" s="4" t="str">
        <f t="shared" si="60"/>
        <v/>
      </c>
      <c r="FN56" s="4" t="str">
        <f t="shared" si="61"/>
        <v/>
      </c>
      <c r="FO56" s="4" t="str">
        <f t="shared" si="62"/>
        <v/>
      </c>
      <c r="FP56" s="4" t="str">
        <f t="shared" si="63"/>
        <v/>
      </c>
      <c r="FQ56" s="4" t="str">
        <f t="shared" si="64"/>
        <v/>
      </c>
      <c r="FR56" s="4" t="str">
        <f t="shared" si="65"/>
        <v/>
      </c>
      <c r="FS56" s="4" t="str">
        <f t="shared" si="66"/>
        <v/>
      </c>
      <c r="FT56" s="4" t="str">
        <f t="shared" si="67"/>
        <v/>
      </c>
      <c r="FU56" s="4" t="str">
        <f t="shared" si="68"/>
        <v/>
      </c>
      <c r="FV56" s="5">
        <f t="shared" si="69"/>
        <v>4.8848061636121605</v>
      </c>
      <c r="FW56" s="5">
        <f t="shared" si="209"/>
        <v>24.634789068105309</v>
      </c>
      <c r="FX56" s="5">
        <f t="shared" si="210"/>
        <v>68.078799948466624</v>
      </c>
      <c r="FY56" s="5">
        <f t="shared" si="211"/>
        <v>141.58551068397696</v>
      </c>
      <c r="FZ56" s="5">
        <f t="shared" si="212"/>
        <v>249.721211166204</v>
      </c>
      <c r="GA56" s="5">
        <f t="shared" si="213"/>
        <v>395.87622685393126</v>
      </c>
      <c r="GB56" s="5">
        <f t="shared" si="214"/>
        <v>582.63983933087161</v>
      </c>
      <c r="GC56" s="5">
        <f t="shared" si="215"/>
        <v>812.03289498894242</v>
      </c>
      <c r="GD56" s="5">
        <f t="shared" si="216"/>
        <v>1085.6590151034886</v>
      </c>
      <c r="GE56" s="5">
        <f t="shared" si="217"/>
        <v>1404.8070378282625</v>
      </c>
      <c r="GF56" s="5">
        <f t="shared" si="218"/>
        <v>1770.5228744506021</v>
      </c>
      <c r="GG56" s="5">
        <f t="shared" si="219"/>
        <v>2183.6614003638301</v>
      </c>
      <c r="GH56" s="5">
        <f t="shared" si="220"/>
        <v>2644.9248599151529</v>
      </c>
      <c r="GI56" s="5">
        <f t="shared" si="221"/>
        <v>3154.8918913546013</v>
      </c>
      <c r="GJ56" s="5">
        <f t="shared" si="222"/>
        <v>3714.0398616824059</v>
      </c>
      <c r="GK56" s="5">
        <f t="shared" si="223"/>
        <v>4322.7623246616713</v>
      </c>
      <c r="GL56" s="5">
        <f t="shared" si="224"/>
        <v>4981.3828553915482</v>
      </c>
      <c r="GM56" s="5">
        <f t="shared" si="225"/>
        <v>5690.1661471268417</v>
      </c>
      <c r="GN56" s="5">
        <f t="shared" si="226"/>
        <v>6449.3270085102949</v>
      </c>
      <c r="GO56" s="5" t="str">
        <f t="shared" si="227"/>
        <v/>
      </c>
      <c r="GP56" s="5" t="str">
        <f t="shared" si="228"/>
        <v/>
      </c>
      <c r="GQ56" s="5" t="str">
        <f t="shared" si="199"/>
        <v/>
      </c>
      <c r="GR56" s="5" t="str">
        <f t="shared" si="200"/>
        <v/>
      </c>
      <c r="GS56" s="5" t="str">
        <f t="shared" si="201"/>
        <v/>
      </c>
      <c r="GT56" s="5" t="str">
        <f t="shared" si="202"/>
        <v/>
      </c>
      <c r="GU56" s="5" t="str">
        <f t="shared" si="203"/>
        <v/>
      </c>
      <c r="GV56" s="5" t="str">
        <f t="shared" si="204"/>
        <v/>
      </c>
      <c r="GW56" s="5" t="str">
        <f t="shared" si="205"/>
        <v/>
      </c>
      <c r="GX56" s="5" t="str">
        <f t="shared" si="206"/>
        <v/>
      </c>
      <c r="GY56" s="5" t="str">
        <f t="shared" si="207"/>
        <v/>
      </c>
      <c r="HA56" s="4">
        <f>IF(FV56="","",(FV56/(FV56+'Tree Height and Biomass Calcs'!DI56)*100))</f>
        <v>9.581696482172438</v>
      </c>
      <c r="HB56" s="4">
        <f>IF(FW56="","",(FW56/(FW56+'Tree Height and Biomass Calcs'!DJ56)*100))</f>
        <v>17.369392153708301</v>
      </c>
      <c r="HC56" s="4">
        <f>IF(FX56="","",(FX56/(FX56+'Tree Height and Biomass Calcs'!DK56)*100))</f>
        <v>23.941430332928178</v>
      </c>
      <c r="HD56" s="4">
        <f>IF(FY56="","",(FY56/(FY56+'Tree Height and Biomass Calcs'!DL56)*100))</f>
        <v>29.248922740901271</v>
      </c>
      <c r="HE56" s="4">
        <f>IF(FZ56="","",(FZ56/(FZ56+'Tree Height and Biomass Calcs'!DM56)*100))</f>
        <v>33.498760529497034</v>
      </c>
      <c r="HF56" s="4">
        <f>IF(GA56="","",(GA56/(GA56+'Tree Height and Biomass Calcs'!DN56)*100))</f>
        <v>36.920844377147851</v>
      </c>
      <c r="HG56" s="4">
        <f>IF(GB56="","",(GB56/(GB56+'Tree Height and Biomass Calcs'!DO56)*100))</f>
        <v>39.704207895372726</v>
      </c>
      <c r="HH56" s="4">
        <f>IF(GC56="","",(GC56/(GC56+'Tree Height and Biomass Calcs'!DP56)*100))</f>
        <v>41.993435415364843</v>
      </c>
      <c r="HI56" s="4">
        <f>IF(GD56="","",(GD56/(GD56+'Tree Height and Biomass Calcs'!DQ56)*100))</f>
        <v>43.89760083626733</v>
      </c>
      <c r="HJ56" s="4">
        <f>IF(GE56="","",(GE56/(GE56+'Tree Height and Biomass Calcs'!DR56)*100))</f>
        <v>45.499566927735451</v>
      </c>
      <c r="HK56" s="4">
        <f>IF(GF56="","",(GF56/(GF56+'Tree Height and Biomass Calcs'!DS56)*100))</f>
        <v>46.863267178385904</v>
      </c>
      <c r="HL56" s="4">
        <f>IF(GG56="","",(GG56/(GG56+'Tree Height and Biomass Calcs'!DT56)*100))</f>
        <v>48.038979535116916</v>
      </c>
      <c r="HM56" s="4">
        <f>IF(GH56="","",(GH56/(GH56+'Tree Height and Biomass Calcs'!DU56)*100))</f>
        <v>49.067047705559851</v>
      </c>
      <c r="HN56" s="4">
        <f>IF(GI56="","",(GI56/(GI56+'Tree Height and Biomass Calcs'!DV56)*100))</f>
        <v>49.980481769758164</v>
      </c>
      <c r="HO56" s="4">
        <f>IF(GJ56="","",(GJ56/(GJ56+'Tree Height and Biomass Calcs'!DW56)*100))</f>
        <v>50.806762995673317</v>
      </c>
      <c r="HP56" s="4">
        <f>IF(GK56="","",(GK56/(GK56+'Tree Height and Biomass Calcs'!DX56)*100))</f>
        <v>51.569081903233169</v>
      </c>
      <c r="HQ56" s="4">
        <f>IF(GL56="","",(GL56/(GL56+'Tree Height and Biomass Calcs'!DY56)*100))</f>
        <v>52.287169520443619</v>
      </c>
      <c r="HR56" s="4">
        <f>IF(GM56="","",(GM56/(GM56+'Tree Height and Biomass Calcs'!DZ56)*100))</f>
        <v>52.977836140042633</v>
      </c>
      <c r="HS56" s="4">
        <f>IF(GN56="","",(GN56/(GN56+'Tree Height and Biomass Calcs'!EA56)*100))</f>
        <v>53.655303222465591</v>
      </c>
      <c r="HT56" s="4" t="str">
        <f>IF(GO56="","",(GO56/(GO56+'Tree Height and Biomass Calcs'!EB56)*100))</f>
        <v/>
      </c>
      <c r="HU56" s="4" t="str">
        <f>IF(GP56="","",(GP56/(GP56+'Tree Height and Biomass Calcs'!EC56)*100))</f>
        <v/>
      </c>
      <c r="HV56" s="4" t="str">
        <f>IF(GQ56="","",(GQ56/(GQ56+'Tree Height and Biomass Calcs'!ED56)*100))</f>
        <v/>
      </c>
      <c r="HW56" s="4" t="str">
        <f>IF(GR56="","",(GR56/(GR56+'Tree Height and Biomass Calcs'!EE56)*100))</f>
        <v/>
      </c>
      <c r="HX56" s="4" t="str">
        <f>IF(GS56="","",(GS56/(GS56+'Tree Height and Biomass Calcs'!EF56)*100))</f>
        <v/>
      </c>
      <c r="HY56" s="4" t="str">
        <f>IF(GT56="","",(GT56/(GT56+'Tree Height and Biomass Calcs'!EG56)*100))</f>
        <v/>
      </c>
      <c r="HZ56" s="4" t="str">
        <f>IF(GU56="","",(GU56/(GU56+'Tree Height and Biomass Calcs'!EH56)*100))</f>
        <v/>
      </c>
      <c r="IA56" s="4" t="str">
        <f>IF(GV56="","",(GV56/(GV56+'Tree Height and Biomass Calcs'!EI56)*100))</f>
        <v/>
      </c>
      <c r="IB56" s="4" t="str">
        <f>IF(GW56="","",(GW56/(GW56+'Tree Height and Biomass Calcs'!EJ56)*100))</f>
        <v/>
      </c>
      <c r="IC56" s="4" t="str">
        <f>IF(GX56="","",(GX56/(GX56+'Tree Height and Biomass Calcs'!EK56)*100))</f>
        <v/>
      </c>
      <c r="ID56" s="4" t="str">
        <f>IF(GY56="","",(GY56/(GY56+'Tree Height and Biomass Calcs'!EL56)*100))</f>
        <v/>
      </c>
    </row>
    <row r="57" spans="1:238" x14ac:dyDescent="0.25">
      <c r="A57" t="s">
        <v>234</v>
      </c>
      <c r="B57" t="s">
        <v>218</v>
      </c>
      <c r="C57" t="s">
        <v>219</v>
      </c>
      <c r="D57" t="s">
        <v>234</v>
      </c>
      <c r="E57" t="s">
        <v>218</v>
      </c>
      <c r="F57" t="s">
        <v>219</v>
      </c>
      <c r="G57" t="s">
        <v>25</v>
      </c>
      <c r="H57" t="s">
        <v>24</v>
      </c>
      <c r="I57" t="s">
        <v>35</v>
      </c>
      <c r="J57" t="s">
        <v>36</v>
      </c>
      <c r="K57" t="s">
        <v>43</v>
      </c>
      <c r="L57">
        <v>3.5479699999999998</v>
      </c>
      <c r="M57">
        <v>1.18435</v>
      </c>
      <c r="N57">
        <v>5.2200000000000003E-2</v>
      </c>
      <c r="O57">
        <v>-8.0999999999999996E-4</v>
      </c>
      <c r="Q57">
        <v>3.55</v>
      </c>
      <c r="R57">
        <v>92.48</v>
      </c>
      <c r="S57">
        <v>4.1288999999999998</v>
      </c>
      <c r="T57">
        <v>49</v>
      </c>
      <c r="U57">
        <v>0.98899999999999999</v>
      </c>
      <c r="V57">
        <v>3</v>
      </c>
      <c r="W57">
        <v>101.1</v>
      </c>
      <c r="X57">
        <v>45</v>
      </c>
      <c r="Y57" s="4">
        <f t="shared" ref="Y57:AH57" si="241">IF(OR(($L57+$M57*Y$2+$N57*Y$2^2+$O57*Y$2^3)&gt;$W57,($L57+$M57*Y$2+$N57*Y$2^2+$O57*Y$2^3)&lt;$V57),"",($L57+$M57*Y$2+$N57*Y$2^2+$O57*Y$2^3))</f>
        <v>10.67347</v>
      </c>
      <c r="Z57" s="4">
        <f t="shared" si="241"/>
        <v>19.801470000000002</v>
      </c>
      <c r="AA57" s="4">
        <f t="shared" si="241"/>
        <v>30.324470000000005</v>
      </c>
      <c r="AB57" s="4">
        <f t="shared" si="241"/>
        <v>41.634970000000003</v>
      </c>
      <c r="AC57" s="4">
        <f t="shared" si="241"/>
        <v>53.125470000000007</v>
      </c>
      <c r="AD57" s="4">
        <f t="shared" si="241"/>
        <v>64.188469999999995</v>
      </c>
      <c r="AE57" s="4">
        <f t="shared" si="241"/>
        <v>74.216470000000015</v>
      </c>
      <c r="AF57" s="4">
        <f t="shared" si="241"/>
        <v>82.601970000000023</v>
      </c>
      <c r="AG57" s="4">
        <f t="shared" si="241"/>
        <v>88.737470000000002</v>
      </c>
      <c r="AH57" s="4">
        <f t="shared" si="241"/>
        <v>92.015469999999993</v>
      </c>
      <c r="BC57" t="s">
        <v>234</v>
      </c>
      <c r="BD57" t="s">
        <v>218</v>
      </c>
      <c r="BE57" t="s">
        <v>219</v>
      </c>
      <c r="BF57" t="s">
        <v>24</v>
      </c>
      <c r="BG57" t="s">
        <v>37</v>
      </c>
      <c r="BH57" t="s">
        <v>38</v>
      </c>
      <c r="BI57">
        <v>1</v>
      </c>
      <c r="BJ57" t="s">
        <v>31</v>
      </c>
      <c r="BK57">
        <v>-5.4303400000000002</v>
      </c>
      <c r="BL57">
        <v>8.1133600000000001</v>
      </c>
      <c r="BM57">
        <v>0.21848000000000001</v>
      </c>
      <c r="BP57">
        <v>0.22</v>
      </c>
      <c r="BQ57">
        <v>1134.1199999999999</v>
      </c>
      <c r="BR57">
        <v>0.46742</v>
      </c>
      <c r="BS57">
        <v>49</v>
      </c>
      <c r="BT57">
        <v>0.96699999999999997</v>
      </c>
      <c r="BU57">
        <v>0.1</v>
      </c>
      <c r="BV57">
        <v>1843.8</v>
      </c>
      <c r="BW57">
        <v>47</v>
      </c>
      <c r="BX57" s="4">
        <f t="shared" si="238"/>
        <v>9.1800919263634739</v>
      </c>
      <c r="BY57" s="4">
        <f t="shared" si="238"/>
        <v>47.663255231127785</v>
      </c>
      <c r="BZ57" s="4">
        <f t="shared" si="238"/>
        <v>128.66033129160968</v>
      </c>
      <c r="CA57" s="4">
        <f t="shared" si="238"/>
        <v>252.68227027598161</v>
      </c>
      <c r="CB57" s="4">
        <f t="shared" si="238"/>
        <v>410.99597741102662</v>
      </c>
      <c r="CC57" s="4">
        <f t="shared" si="240"/>
        <v>589.01952662951578</v>
      </c>
      <c r="CD57" s="4">
        <f t="shared" si="240"/>
        <v>768.82836910582432</v>
      </c>
      <c r="CE57" s="4">
        <f t="shared" si="240"/>
        <v>930.93600034962208</v>
      </c>
      <c r="CF57" s="4">
        <f t="shared" si="240"/>
        <v>1055.643805596922</v>
      </c>
      <c r="CG57" s="4">
        <f t="shared" si="240"/>
        <v>1124.2334595913985</v>
      </c>
      <c r="CH57" s="4" t="str">
        <f t="shared" si="240"/>
        <v/>
      </c>
      <c r="CI57" s="4" t="str">
        <f t="shared" si="240"/>
        <v/>
      </c>
      <c r="CJ57" s="4" t="str">
        <f t="shared" si="240"/>
        <v/>
      </c>
      <c r="CK57" s="4" t="str">
        <f t="shared" si="240"/>
        <v/>
      </c>
      <c r="CL57" s="4" t="str">
        <f t="shared" si="240"/>
        <v/>
      </c>
      <c r="CM57" s="4" t="str">
        <f t="shared" si="240"/>
        <v/>
      </c>
      <c r="CN57" s="4" t="str">
        <f t="shared" si="240"/>
        <v/>
      </c>
      <c r="CO57" s="4" t="str">
        <f t="shared" si="240"/>
        <v/>
      </c>
      <c r="CP57" s="4" t="str">
        <f t="shared" si="240"/>
        <v/>
      </c>
      <c r="CQ57" s="4"/>
      <c r="CR57" s="4"/>
      <c r="CS57" s="4"/>
      <c r="CT57" s="4"/>
      <c r="CU57" s="4"/>
      <c r="CV57" s="4"/>
      <c r="CW57" s="4"/>
      <c r="CX57" s="4"/>
      <c r="CY57" s="4"/>
      <c r="CZ57" s="4"/>
      <c r="DA57" s="4"/>
      <c r="DB57" t="s">
        <v>234</v>
      </c>
      <c r="DC57" t="s">
        <v>218</v>
      </c>
      <c r="DD57" t="s">
        <v>501</v>
      </c>
      <c r="DE57" t="s">
        <v>219</v>
      </c>
      <c r="DF57" t="s">
        <v>446</v>
      </c>
      <c r="DG57">
        <v>0.4</v>
      </c>
      <c r="DH57">
        <v>0.02</v>
      </c>
      <c r="DI57">
        <v>68.23</v>
      </c>
      <c r="DJ57">
        <v>6.79</v>
      </c>
      <c r="DK57">
        <v>10</v>
      </c>
      <c r="DL57" s="5">
        <f t="shared" si="9"/>
        <v>626.35767213577981</v>
      </c>
      <c r="DM57" s="5">
        <f t="shared" si="10"/>
        <v>3252.0639044198488</v>
      </c>
      <c r="DN57" s="5">
        <f t="shared" si="11"/>
        <v>8778.4944040265291</v>
      </c>
      <c r="DO57" s="5">
        <f t="shared" si="12"/>
        <v>17240.511300930226</v>
      </c>
      <c r="DP57" s="5">
        <f t="shared" si="13"/>
        <v>28042.255538754347</v>
      </c>
      <c r="DQ57" s="5">
        <f t="shared" si="14"/>
        <v>40188.802301931864</v>
      </c>
      <c r="DR57" s="5">
        <f t="shared" si="15"/>
        <v>52457.159624090396</v>
      </c>
      <c r="DS57" s="5">
        <f t="shared" si="16"/>
        <v>63517.763303854721</v>
      </c>
      <c r="DT57" s="5">
        <f t="shared" si="17"/>
        <v>72026.576855877996</v>
      </c>
      <c r="DU57" s="5">
        <f t="shared" si="18"/>
        <v>76706.448947921119</v>
      </c>
      <c r="DV57" s="5" t="str">
        <f t="shared" si="19"/>
        <v/>
      </c>
      <c r="DW57" s="5" t="str">
        <f t="shared" si="20"/>
        <v/>
      </c>
      <c r="DX57" s="5" t="str">
        <f t="shared" si="21"/>
        <v/>
      </c>
      <c r="DY57" s="5" t="str">
        <f t="shared" si="22"/>
        <v/>
      </c>
      <c r="DZ57" s="5" t="str">
        <f t="shared" si="23"/>
        <v/>
      </c>
      <c r="EA57" s="5" t="str">
        <f t="shared" si="24"/>
        <v/>
      </c>
      <c r="EB57" s="5" t="str">
        <f t="shared" si="25"/>
        <v/>
      </c>
      <c r="EC57" s="5" t="str">
        <f t="shared" si="26"/>
        <v/>
      </c>
      <c r="ED57" s="5" t="str">
        <f t="shared" si="27"/>
        <v/>
      </c>
      <c r="EE57" s="5" t="str">
        <f t="shared" si="28"/>
        <v/>
      </c>
      <c r="EF57" s="5" t="str">
        <f t="shared" si="29"/>
        <v/>
      </c>
      <c r="EG57" s="5" t="str">
        <f t="shared" si="30"/>
        <v/>
      </c>
      <c r="EH57" s="5" t="str">
        <f t="shared" si="31"/>
        <v/>
      </c>
      <c r="EI57" s="5" t="str">
        <f t="shared" si="32"/>
        <v/>
      </c>
      <c r="EJ57" s="5" t="str">
        <f t="shared" si="33"/>
        <v/>
      </c>
      <c r="EK57" s="5" t="str">
        <f t="shared" si="34"/>
        <v/>
      </c>
      <c r="EL57" s="5" t="str">
        <f t="shared" si="35"/>
        <v/>
      </c>
      <c r="EM57" s="5" t="str">
        <f t="shared" si="36"/>
        <v/>
      </c>
      <c r="EN57" s="5" t="str">
        <f t="shared" si="37"/>
        <v/>
      </c>
      <c r="EO57" s="5" t="str">
        <f t="shared" si="38"/>
        <v/>
      </c>
      <c r="ER57" s="4">
        <f t="shared" si="39"/>
        <v>0.62635767213577975</v>
      </c>
      <c r="ES57" s="4">
        <f t="shared" si="40"/>
        <v>3.2520639044198489</v>
      </c>
      <c r="ET57" s="4">
        <f t="shared" si="41"/>
        <v>8.7784944040265298</v>
      </c>
      <c r="EU57" s="4">
        <f t="shared" si="42"/>
        <v>17.240511300930226</v>
      </c>
      <c r="EV57" s="4">
        <f t="shared" si="43"/>
        <v>28.042255538754347</v>
      </c>
      <c r="EW57" s="4">
        <f t="shared" si="44"/>
        <v>40.188802301931865</v>
      </c>
      <c r="EX57" s="4">
        <f t="shared" si="45"/>
        <v>52.457159624090394</v>
      </c>
      <c r="EY57" s="4">
        <f t="shared" si="46"/>
        <v>63.517763303854721</v>
      </c>
      <c r="EZ57" s="4">
        <f t="shared" si="47"/>
        <v>72.026576855877991</v>
      </c>
      <c r="FA57" s="4">
        <f t="shared" si="48"/>
        <v>76.706448947921118</v>
      </c>
      <c r="FB57" s="4" t="str">
        <f t="shared" si="49"/>
        <v/>
      </c>
      <c r="FC57" s="4" t="str">
        <f t="shared" si="50"/>
        <v/>
      </c>
      <c r="FD57" s="4" t="str">
        <f t="shared" si="51"/>
        <v/>
      </c>
      <c r="FE57" s="4" t="str">
        <f t="shared" si="52"/>
        <v/>
      </c>
      <c r="FF57" s="4" t="str">
        <f t="shared" si="53"/>
        <v/>
      </c>
      <c r="FG57" s="4" t="str">
        <f t="shared" si="54"/>
        <v/>
      </c>
      <c r="FH57" s="4" t="str">
        <f t="shared" si="55"/>
        <v/>
      </c>
      <c r="FI57" s="4" t="str">
        <f t="shared" si="56"/>
        <v/>
      </c>
      <c r="FJ57" s="4" t="str">
        <f t="shared" si="57"/>
        <v/>
      </c>
      <c r="FK57" s="4" t="str">
        <f t="shared" si="58"/>
        <v/>
      </c>
      <c r="FL57" s="4" t="str">
        <f t="shared" si="59"/>
        <v/>
      </c>
      <c r="FM57" s="4" t="str">
        <f t="shared" si="60"/>
        <v/>
      </c>
      <c r="FN57" s="4" t="str">
        <f t="shared" si="61"/>
        <v/>
      </c>
      <c r="FO57" s="4" t="str">
        <f t="shared" si="62"/>
        <v/>
      </c>
      <c r="FP57" s="4" t="str">
        <f t="shared" si="63"/>
        <v/>
      </c>
      <c r="FQ57" s="4" t="str">
        <f t="shared" si="64"/>
        <v/>
      </c>
      <c r="FR57" s="4" t="str">
        <f t="shared" si="65"/>
        <v/>
      </c>
      <c r="FS57" s="4" t="str">
        <f t="shared" si="66"/>
        <v/>
      </c>
      <c r="FT57" s="4" t="str">
        <f t="shared" si="67"/>
        <v/>
      </c>
      <c r="FU57" s="4" t="str">
        <f t="shared" si="68"/>
        <v/>
      </c>
      <c r="FV57" s="5">
        <f t="shared" si="69"/>
        <v>1.5658941803394495</v>
      </c>
      <c r="FW57" s="5">
        <f t="shared" si="209"/>
        <v>11.261948121728521</v>
      </c>
      <c r="FX57" s="5">
        <f t="shared" si="210"/>
        <v>41.338343892844463</v>
      </c>
      <c r="FY57" s="5">
        <f t="shared" si="211"/>
        <v>106.38585815523635</v>
      </c>
      <c r="FZ57" s="5">
        <f t="shared" si="212"/>
        <v>219.59277525444776</v>
      </c>
      <c r="GA57" s="5">
        <f t="shared" si="213"/>
        <v>390.17041985616322</v>
      </c>
      <c r="GB57" s="5">
        <f t="shared" si="214"/>
        <v>621.78532467121886</v>
      </c>
      <c r="GC57" s="5">
        <f t="shared" si="215"/>
        <v>911.7226319910817</v>
      </c>
      <c r="GD57" s="5">
        <f t="shared" si="216"/>
        <v>1250.5834823904136</v>
      </c>
      <c r="GE57" s="5">
        <f t="shared" si="217"/>
        <v>1622.4160468999112</v>
      </c>
      <c r="GF57" s="5" t="str">
        <f t="shared" si="218"/>
        <v/>
      </c>
      <c r="GG57" s="5" t="str">
        <f t="shared" si="219"/>
        <v/>
      </c>
      <c r="GH57" s="5" t="str">
        <f t="shared" si="220"/>
        <v/>
      </c>
      <c r="GI57" s="5" t="str">
        <f t="shared" si="221"/>
        <v/>
      </c>
      <c r="GJ57" s="5" t="str">
        <f t="shared" si="222"/>
        <v/>
      </c>
      <c r="GK57" s="5" t="str">
        <f t="shared" si="223"/>
        <v/>
      </c>
      <c r="GL57" s="5" t="str">
        <f t="shared" si="224"/>
        <v/>
      </c>
      <c r="GM57" s="5" t="str">
        <f t="shared" si="225"/>
        <v/>
      </c>
      <c r="GN57" s="5" t="str">
        <f t="shared" si="226"/>
        <v/>
      </c>
      <c r="GO57" s="5" t="str">
        <f t="shared" si="227"/>
        <v/>
      </c>
      <c r="GP57" s="5" t="str">
        <f t="shared" si="228"/>
        <v/>
      </c>
      <c r="GQ57" s="5" t="str">
        <f t="shared" si="199"/>
        <v/>
      </c>
      <c r="GR57" s="5" t="str">
        <f t="shared" si="200"/>
        <v/>
      </c>
      <c r="GS57" s="5" t="str">
        <f t="shared" si="201"/>
        <v/>
      </c>
      <c r="GT57" s="5" t="str">
        <f t="shared" si="202"/>
        <v/>
      </c>
      <c r="GU57" s="5" t="str">
        <f t="shared" si="203"/>
        <v/>
      </c>
      <c r="GV57" s="5" t="str">
        <f t="shared" si="204"/>
        <v/>
      </c>
      <c r="GW57" s="5" t="str">
        <f t="shared" si="205"/>
        <v/>
      </c>
      <c r="GX57" s="5" t="str">
        <f t="shared" si="206"/>
        <v/>
      </c>
      <c r="GY57" s="5" t="str">
        <f t="shared" si="207"/>
        <v/>
      </c>
      <c r="HA57" s="4">
        <f>IF(FV57="","",(FV57/(FV57+'Tree Height and Biomass Calcs'!DI57)*100))</f>
        <v>2.0943607496114529</v>
      </c>
      <c r="HB57" s="4">
        <f>IF(FW57="","",(FW57/(FW57+'Tree Height and Biomass Calcs'!DJ57)*100))</f>
        <v>4.759877742902912</v>
      </c>
      <c r="HC57" s="4">
        <f>IF(FX57="","",(FX57/(FX57+'Tree Height and Biomass Calcs'!DK57)*100))</f>
        <v>7.6897146130290679</v>
      </c>
      <c r="HD57" s="4">
        <f>IF(FY57="","",(FY57/(FY57+'Tree Height and Biomass Calcs'!DL57)*100))</f>
        <v>10.521604583608449</v>
      </c>
      <c r="HE57" s="4">
        <f>IF(FZ57="","",(FZ57/(FZ57+'Tree Height and Biomass Calcs'!DM57)*100))</f>
        <v>13.181620300020791</v>
      </c>
      <c r="HF57" s="4">
        <f>IF(GA57="","",(GA57/(GA57+'Tree Height and Biomass Calcs'!DN57)*100))</f>
        <v>15.785567384516691</v>
      </c>
      <c r="HG57" s="4">
        <f>IF(GB57="","",(GB57/(GB57+'Tree Height and Biomass Calcs'!DO57)*100))</f>
        <v>18.515223301102314</v>
      </c>
      <c r="HH57" s="4">
        <f>IF(GC57="","",(GC57/(GC57+'Tree Height and Biomass Calcs'!DP57)*100))</f>
        <v>21.533669592348218</v>
      </c>
      <c r="HI57" s="4">
        <f>IF(GD57="","",(GD57/(GD57+'Tree Height and Biomass Calcs'!DQ57)*100))</f>
        <v>24.955510329843776</v>
      </c>
      <c r="HJ57" s="4">
        <f>IF(GE57="","",(GE57/(GE57+'Tree Height and Biomass Calcs'!DR57)*100))</f>
        <v>28.881530451902094</v>
      </c>
      <c r="HK57" s="4" t="str">
        <f>IF(GF57="","",(GF57/(GF57+'Tree Height and Biomass Calcs'!DS57)*100))</f>
        <v/>
      </c>
      <c r="HL57" s="4" t="str">
        <f>IF(GG57="","",(GG57/(GG57+'Tree Height and Biomass Calcs'!DT57)*100))</f>
        <v/>
      </c>
      <c r="HM57" s="4" t="str">
        <f>IF(GH57="","",(GH57/(GH57+'Tree Height and Biomass Calcs'!DU57)*100))</f>
        <v/>
      </c>
      <c r="HN57" s="4" t="str">
        <f>IF(GI57="","",(GI57/(GI57+'Tree Height and Biomass Calcs'!DV57)*100))</f>
        <v/>
      </c>
      <c r="HO57" s="4" t="str">
        <f>IF(GJ57="","",(GJ57/(GJ57+'Tree Height and Biomass Calcs'!DW57)*100))</f>
        <v/>
      </c>
      <c r="HP57" s="4" t="str">
        <f>IF(GK57="","",(GK57/(GK57+'Tree Height and Biomass Calcs'!DX57)*100))</f>
        <v/>
      </c>
      <c r="HQ57" s="4" t="str">
        <f>IF(GL57="","",(GL57/(GL57+'Tree Height and Biomass Calcs'!DY57)*100))</f>
        <v/>
      </c>
      <c r="HR57" s="4" t="str">
        <f>IF(GM57="","",(GM57/(GM57+'Tree Height and Biomass Calcs'!DZ57)*100))</f>
        <v/>
      </c>
      <c r="HS57" s="4" t="str">
        <f>IF(GN57="","",(GN57/(GN57+'Tree Height and Biomass Calcs'!EA57)*100))</f>
        <v/>
      </c>
      <c r="HT57" s="4" t="str">
        <f>IF(GO57="","",(GO57/(GO57+'Tree Height and Biomass Calcs'!EB57)*100))</f>
        <v/>
      </c>
      <c r="HU57" s="4" t="str">
        <f>IF(GP57="","",(GP57/(GP57+'Tree Height and Biomass Calcs'!EC57)*100))</f>
        <v/>
      </c>
      <c r="HV57" s="4" t="str">
        <f>IF(GQ57="","",(GQ57/(GQ57+'Tree Height and Biomass Calcs'!ED57)*100))</f>
        <v/>
      </c>
      <c r="HW57" s="4" t="str">
        <f>IF(GR57="","",(GR57/(GR57+'Tree Height and Biomass Calcs'!EE57)*100))</f>
        <v/>
      </c>
      <c r="HX57" s="4" t="str">
        <f>IF(GS57="","",(GS57/(GS57+'Tree Height and Biomass Calcs'!EF57)*100))</f>
        <v/>
      </c>
      <c r="HY57" s="4" t="str">
        <f>IF(GT57="","",(GT57/(GT57+'Tree Height and Biomass Calcs'!EG57)*100))</f>
        <v/>
      </c>
      <c r="HZ57" s="4" t="str">
        <f>IF(GU57="","",(GU57/(GU57+'Tree Height and Biomass Calcs'!EH57)*100))</f>
        <v/>
      </c>
      <c r="IA57" s="4" t="str">
        <f>IF(GV57="","",(GV57/(GV57+'Tree Height and Biomass Calcs'!EI57)*100))</f>
        <v/>
      </c>
      <c r="IB57" s="4" t="str">
        <f>IF(GW57="","",(GW57/(GW57+'Tree Height and Biomass Calcs'!EJ57)*100))</f>
        <v/>
      </c>
      <c r="IC57" s="4" t="str">
        <f>IF(GX57="","",(GX57/(GX57+'Tree Height and Biomass Calcs'!EK57)*100))</f>
        <v/>
      </c>
      <c r="ID57" s="4" t="str">
        <f>IF(GY57="","",(GY57/(GY57+'Tree Height and Biomass Calcs'!EL57)*100))</f>
        <v/>
      </c>
    </row>
    <row r="58" spans="1:238" x14ac:dyDescent="0.25">
      <c r="A58" t="s">
        <v>243</v>
      </c>
      <c r="B58" t="s">
        <v>218</v>
      </c>
      <c r="C58" t="s">
        <v>219</v>
      </c>
      <c r="D58" t="s">
        <v>243</v>
      </c>
      <c r="E58" t="s">
        <v>218</v>
      </c>
      <c r="F58" t="s">
        <v>219</v>
      </c>
      <c r="G58" t="s">
        <v>25</v>
      </c>
      <c r="H58" t="s">
        <v>24</v>
      </c>
      <c r="I58" t="s">
        <v>35</v>
      </c>
      <c r="J58" t="s">
        <v>71</v>
      </c>
      <c r="K58" t="s">
        <v>28</v>
      </c>
      <c r="L58">
        <v>2.83867</v>
      </c>
      <c r="M58">
        <v>1.1325000000000001</v>
      </c>
      <c r="Q58">
        <v>2.84</v>
      </c>
      <c r="R58">
        <v>116.09</v>
      </c>
      <c r="S58">
        <v>9.1670000000000001E-2</v>
      </c>
      <c r="T58">
        <v>67</v>
      </c>
      <c r="U58">
        <v>0.93100000000000005</v>
      </c>
      <c r="V58">
        <v>2.9</v>
      </c>
      <c r="W58">
        <v>115</v>
      </c>
      <c r="X58">
        <v>65</v>
      </c>
      <c r="Y58" s="4">
        <f t="shared" ref="Y58:BB58" si="242">IF(OR(($L58+$M58*Y$2)&gt;$W58,($L58+$M58*Y$2)&lt;$V58),"",($L58+$M58*Y$2))</f>
        <v>8.5011700000000001</v>
      </c>
      <c r="Z58" s="4">
        <f t="shared" si="242"/>
        <v>14.163670000000002</v>
      </c>
      <c r="AA58" s="4">
        <f t="shared" si="242"/>
        <v>19.826170000000001</v>
      </c>
      <c r="AB58" s="4">
        <f t="shared" si="242"/>
        <v>25.488670000000003</v>
      </c>
      <c r="AC58" s="4">
        <f t="shared" si="242"/>
        <v>31.15117</v>
      </c>
      <c r="AD58" s="4">
        <f t="shared" si="242"/>
        <v>36.813670000000002</v>
      </c>
      <c r="AE58" s="4">
        <f t="shared" si="242"/>
        <v>42.476170000000003</v>
      </c>
      <c r="AF58" s="4">
        <f t="shared" si="242"/>
        <v>48.138670000000005</v>
      </c>
      <c r="AG58" s="4">
        <f t="shared" si="242"/>
        <v>53.801170000000006</v>
      </c>
      <c r="AH58" s="4">
        <f t="shared" si="242"/>
        <v>59.46367</v>
      </c>
      <c r="AI58" s="4">
        <f t="shared" si="242"/>
        <v>65.126170000000002</v>
      </c>
      <c r="AJ58" s="4">
        <f t="shared" si="242"/>
        <v>70.788669999999996</v>
      </c>
      <c r="AK58" s="4">
        <f t="shared" si="242"/>
        <v>76.451169999999991</v>
      </c>
      <c r="AL58" s="4">
        <f t="shared" si="242"/>
        <v>82.113669999999999</v>
      </c>
      <c r="AM58" s="4">
        <f t="shared" si="242"/>
        <v>87.776169999999993</v>
      </c>
      <c r="AN58" s="4">
        <f t="shared" si="242"/>
        <v>93.438670000000002</v>
      </c>
      <c r="AO58" s="4">
        <f t="shared" si="242"/>
        <v>99.101169999999996</v>
      </c>
      <c r="AP58" s="4">
        <f t="shared" si="242"/>
        <v>104.76367</v>
      </c>
      <c r="AQ58" s="4">
        <f t="shared" si="242"/>
        <v>110.42617</v>
      </c>
      <c r="AR58" s="4" t="str">
        <f t="shared" si="242"/>
        <v/>
      </c>
      <c r="AS58" s="4" t="str">
        <f t="shared" si="242"/>
        <v/>
      </c>
      <c r="AT58" s="4" t="str">
        <f t="shared" si="242"/>
        <v/>
      </c>
      <c r="AU58" s="4" t="str">
        <f t="shared" si="242"/>
        <v/>
      </c>
      <c r="AV58" s="4" t="str">
        <f t="shared" si="242"/>
        <v/>
      </c>
      <c r="AW58" s="4" t="str">
        <f t="shared" si="242"/>
        <v/>
      </c>
      <c r="AX58" s="4" t="str">
        <f t="shared" si="242"/>
        <v/>
      </c>
      <c r="AY58" s="4" t="str">
        <f t="shared" si="242"/>
        <v/>
      </c>
      <c r="AZ58" s="4" t="str">
        <f t="shared" si="242"/>
        <v/>
      </c>
      <c r="BA58" s="4" t="str">
        <f t="shared" si="242"/>
        <v/>
      </c>
      <c r="BB58" s="4" t="str">
        <f t="shared" si="242"/>
        <v/>
      </c>
      <c r="BC58" t="s">
        <v>243</v>
      </c>
      <c r="BD58" t="s">
        <v>218</v>
      </c>
      <c r="BE58" t="s">
        <v>219</v>
      </c>
      <c r="BF58" t="s">
        <v>24</v>
      </c>
      <c r="BG58" t="s">
        <v>37</v>
      </c>
      <c r="BH58" t="s">
        <v>38</v>
      </c>
      <c r="BI58">
        <v>1</v>
      </c>
      <c r="BJ58" t="s">
        <v>31</v>
      </c>
      <c r="BK58">
        <v>-1.8194399999999999</v>
      </c>
      <c r="BL58">
        <v>6.0676300000000003</v>
      </c>
      <c r="BM58">
        <v>0.14157</v>
      </c>
      <c r="BP58">
        <v>1.34</v>
      </c>
      <c r="BQ58">
        <v>2300.33</v>
      </c>
      <c r="BR58">
        <v>0.37625999999999998</v>
      </c>
      <c r="BS58">
        <v>63</v>
      </c>
      <c r="BT58">
        <v>0.94599999999999995</v>
      </c>
      <c r="BU58">
        <v>1.9</v>
      </c>
      <c r="BV58">
        <v>2445.6</v>
      </c>
      <c r="BW58">
        <v>61</v>
      </c>
      <c r="BX58" s="4">
        <f t="shared" si="238"/>
        <v>26.913532581885185</v>
      </c>
      <c r="BY58" s="4">
        <f t="shared" si="238"/>
        <v>81.901800225239583</v>
      </c>
      <c r="BZ58" s="4">
        <f t="shared" si="238"/>
        <v>157.45914126435449</v>
      </c>
      <c r="CA58" s="4">
        <f t="shared" si="238"/>
        <v>247.53651017096416</v>
      </c>
      <c r="CB58" s="4">
        <f t="shared" si="238"/>
        <v>348.25247320218773</v>
      </c>
      <c r="CC58" s="4">
        <f t="shared" si="240"/>
        <v>457.00932122055224</v>
      </c>
      <c r="CD58" s="4">
        <f t="shared" si="240"/>
        <v>571.99129848710857</v>
      </c>
      <c r="CE58" s="4">
        <f t="shared" si="240"/>
        <v>691.88228640584373</v>
      </c>
      <c r="CF58" s="4">
        <f t="shared" si="240"/>
        <v>815.69964259992094</v>
      </c>
      <c r="CG58" s="4">
        <f t="shared" si="240"/>
        <v>942.69166717844837</v>
      </c>
      <c r="CH58" s="4">
        <f t="shared" si="240"/>
        <v>1072.2716199969755</v>
      </c>
      <c r="CI58" s="4">
        <f t="shared" si="240"/>
        <v>1203.9737018389919</v>
      </c>
      <c r="CJ58" s="4">
        <f t="shared" si="240"/>
        <v>1337.4227695181587</v>
      </c>
      <c r="CK58" s="4">
        <f t="shared" si="240"/>
        <v>1472.3129408920242</v>
      </c>
      <c r="CL58" s="4">
        <f t="shared" si="240"/>
        <v>1608.3921297845841</v>
      </c>
      <c r="CM58" s="4">
        <f t="shared" si="240"/>
        <v>1745.450641451039</v>
      </c>
      <c r="CN58" s="4">
        <f t="shared" si="240"/>
        <v>1883.3126132590264</v>
      </c>
      <c r="CO58" s="4">
        <f t="shared" si="240"/>
        <v>2021.8294899657312</v>
      </c>
      <c r="CP58" s="4">
        <f t="shared" si="240"/>
        <v>2160.8749804665185</v>
      </c>
      <c r="CQ58" s="4"/>
      <c r="CR58" s="4"/>
      <c r="CS58" s="4"/>
      <c r="CT58" s="4"/>
      <c r="CU58" s="4"/>
      <c r="CV58" s="4"/>
      <c r="CW58" s="4"/>
      <c r="CX58" s="4"/>
      <c r="CY58" s="4"/>
      <c r="CZ58" s="4"/>
      <c r="DA58" s="4"/>
      <c r="DB58" t="s">
        <v>243</v>
      </c>
      <c r="DC58" t="s">
        <v>218</v>
      </c>
      <c r="DD58" t="s">
        <v>501</v>
      </c>
      <c r="DE58" t="s">
        <v>219</v>
      </c>
      <c r="DF58" t="s">
        <v>446</v>
      </c>
      <c r="DG58">
        <v>0.45</v>
      </c>
      <c r="DH58">
        <v>0.04</v>
      </c>
      <c r="DI58">
        <v>76.180000000000007</v>
      </c>
      <c r="DJ58">
        <v>16.71</v>
      </c>
      <c r="DK58">
        <v>10</v>
      </c>
      <c r="DL58" s="5">
        <f t="shared" si="9"/>
        <v>2050.2729120880135</v>
      </c>
      <c r="DM58" s="5">
        <f t="shared" si="10"/>
        <v>6239.2791411587523</v>
      </c>
      <c r="DN58" s="5">
        <f t="shared" si="11"/>
        <v>11995.237381518526</v>
      </c>
      <c r="DO58" s="5">
        <f t="shared" si="12"/>
        <v>18857.331344824051</v>
      </c>
      <c r="DP58" s="5">
        <f t="shared" si="13"/>
        <v>26529.873408542662</v>
      </c>
      <c r="DQ58" s="5">
        <f t="shared" si="14"/>
        <v>34814.970090581672</v>
      </c>
      <c r="DR58" s="5">
        <f t="shared" si="15"/>
        <v>43574.297118747934</v>
      </c>
      <c r="DS58" s="5">
        <f t="shared" si="16"/>
        <v>52707.592578397183</v>
      </c>
      <c r="DT58" s="5">
        <f t="shared" si="17"/>
        <v>62139.998773261985</v>
      </c>
      <c r="DU58" s="5">
        <f t="shared" si="18"/>
        <v>71814.251205654204</v>
      </c>
      <c r="DV58" s="5">
        <f t="shared" si="19"/>
        <v>81685.652011369602</v>
      </c>
      <c r="DW58" s="5">
        <f t="shared" si="20"/>
        <v>91718.716606094415</v>
      </c>
      <c r="DX58" s="5">
        <f t="shared" si="21"/>
        <v>101884.86658189334</v>
      </c>
      <c r="DY58" s="5">
        <f t="shared" si="22"/>
        <v>112160.79983715442</v>
      </c>
      <c r="DZ58" s="5">
        <f t="shared" si="23"/>
        <v>122527.31244698963</v>
      </c>
      <c r="EA58" s="5">
        <f t="shared" si="24"/>
        <v>132968.42986574015</v>
      </c>
      <c r="EB58" s="5">
        <f t="shared" si="25"/>
        <v>143470.75487807265</v>
      </c>
      <c r="EC58" s="5">
        <f t="shared" si="26"/>
        <v>154022.97054558943</v>
      </c>
      <c r="ED58" s="5">
        <f t="shared" si="27"/>
        <v>164615.45601193939</v>
      </c>
      <c r="EE58" s="5" t="str">
        <f t="shared" si="28"/>
        <v/>
      </c>
      <c r="EF58" s="5" t="str">
        <f t="shared" si="29"/>
        <v/>
      </c>
      <c r="EG58" s="5" t="str">
        <f t="shared" si="30"/>
        <v/>
      </c>
      <c r="EH58" s="5" t="str">
        <f t="shared" si="31"/>
        <v/>
      </c>
      <c r="EI58" s="5" t="str">
        <f t="shared" si="32"/>
        <v/>
      </c>
      <c r="EJ58" s="5" t="str">
        <f t="shared" si="33"/>
        <v/>
      </c>
      <c r="EK58" s="5" t="str">
        <f t="shared" si="34"/>
        <v/>
      </c>
      <c r="EL58" s="5" t="str">
        <f t="shared" si="35"/>
        <v/>
      </c>
      <c r="EM58" s="5" t="str">
        <f t="shared" si="36"/>
        <v/>
      </c>
      <c r="EN58" s="5" t="str">
        <f t="shared" si="37"/>
        <v/>
      </c>
      <c r="EO58" s="5" t="str">
        <f t="shared" si="38"/>
        <v/>
      </c>
      <c r="ER58" s="4">
        <f t="shared" si="39"/>
        <v>2.0502729120880137</v>
      </c>
      <c r="ES58" s="4">
        <f t="shared" si="40"/>
        <v>6.239279141158752</v>
      </c>
      <c r="ET58" s="4">
        <f t="shared" si="41"/>
        <v>11.995237381518525</v>
      </c>
      <c r="EU58" s="4">
        <f t="shared" si="42"/>
        <v>18.85733134482405</v>
      </c>
      <c r="EV58" s="4">
        <f t="shared" si="43"/>
        <v>26.529873408542663</v>
      </c>
      <c r="EW58" s="4">
        <f t="shared" si="44"/>
        <v>34.814970090581674</v>
      </c>
      <c r="EX58" s="4">
        <f t="shared" si="45"/>
        <v>43.574297118747936</v>
      </c>
      <c r="EY58" s="4">
        <f t="shared" si="46"/>
        <v>52.707592578397183</v>
      </c>
      <c r="EZ58" s="4">
        <f t="shared" si="47"/>
        <v>62.139998773261986</v>
      </c>
      <c r="FA58" s="4">
        <f t="shared" si="48"/>
        <v>71.814251205654202</v>
      </c>
      <c r="FB58" s="4">
        <f t="shared" si="49"/>
        <v>81.685652011369598</v>
      </c>
      <c r="FC58" s="4">
        <f t="shared" si="50"/>
        <v>91.718716606094418</v>
      </c>
      <c r="FD58" s="4">
        <f t="shared" si="51"/>
        <v>101.88486658189333</v>
      </c>
      <c r="FE58" s="4">
        <f t="shared" si="52"/>
        <v>112.16079983715443</v>
      </c>
      <c r="FF58" s="4">
        <f t="shared" si="53"/>
        <v>122.52731244698963</v>
      </c>
      <c r="FG58" s="4">
        <f t="shared" si="54"/>
        <v>132.96842986574015</v>
      </c>
      <c r="FH58" s="4">
        <f t="shared" si="55"/>
        <v>143.47075487807265</v>
      </c>
      <c r="FI58" s="4">
        <f t="shared" si="56"/>
        <v>154.02297054558943</v>
      </c>
      <c r="FJ58" s="4">
        <f t="shared" si="57"/>
        <v>164.61545601193939</v>
      </c>
      <c r="FK58" s="4" t="str">
        <f t="shared" si="58"/>
        <v/>
      </c>
      <c r="FL58" s="4" t="str">
        <f t="shared" si="59"/>
        <v/>
      </c>
      <c r="FM58" s="4" t="str">
        <f t="shared" si="60"/>
        <v/>
      </c>
      <c r="FN58" s="4" t="str">
        <f t="shared" si="61"/>
        <v/>
      </c>
      <c r="FO58" s="4" t="str">
        <f t="shared" si="62"/>
        <v/>
      </c>
      <c r="FP58" s="4" t="str">
        <f t="shared" si="63"/>
        <v/>
      </c>
      <c r="FQ58" s="4" t="str">
        <f t="shared" si="64"/>
        <v/>
      </c>
      <c r="FR58" s="4" t="str">
        <f t="shared" si="65"/>
        <v/>
      </c>
      <c r="FS58" s="4" t="str">
        <f t="shared" si="66"/>
        <v/>
      </c>
      <c r="FT58" s="4" t="str">
        <f t="shared" si="67"/>
        <v/>
      </c>
      <c r="FU58" s="4" t="str">
        <f t="shared" si="68"/>
        <v/>
      </c>
      <c r="FV58" s="5">
        <f t="shared" si="69"/>
        <v>5.1256822802200341</v>
      </c>
      <c r="FW58" s="5">
        <f t="shared" si="209"/>
        <v>25.849562413336947</v>
      </c>
      <c r="FX58" s="5">
        <f t="shared" si="210"/>
        <v>71.435853720030138</v>
      </c>
      <c r="FY58" s="5">
        <f t="shared" si="211"/>
        <v>148.56727553588658</v>
      </c>
      <c r="FZ58" s="5">
        <f t="shared" si="212"/>
        <v>262.03528741930336</v>
      </c>
      <c r="GA58" s="5">
        <f t="shared" si="213"/>
        <v>415.39739616711415</v>
      </c>
      <c r="GB58" s="5">
        <f t="shared" si="214"/>
        <v>611.37056419043824</v>
      </c>
      <c r="GC58" s="5">
        <f t="shared" si="215"/>
        <v>852.07528843330101</v>
      </c>
      <c r="GD58" s="5">
        <f t="shared" si="216"/>
        <v>1139.1942668124489</v>
      </c>
      <c r="GE58" s="5">
        <f t="shared" si="217"/>
        <v>1474.0798917597394</v>
      </c>
      <c r="GF58" s="5">
        <f t="shared" si="218"/>
        <v>1857.8296498022989</v>
      </c>
      <c r="GG58" s="5">
        <f t="shared" si="219"/>
        <v>2291.3405713459592</v>
      </c>
      <c r="GH58" s="5">
        <f t="shared" si="220"/>
        <v>2775.3495293159285</v>
      </c>
      <c r="GI58" s="5">
        <f t="shared" si="221"/>
        <v>3310.4636953635481</v>
      </c>
      <c r="GJ58" s="5">
        <f t="shared" si="222"/>
        <v>3897.1839760739081</v>
      </c>
      <c r="GK58" s="5">
        <f t="shared" si="223"/>
        <v>4535.9233318557326</v>
      </c>
      <c r="GL58" s="5">
        <f t="shared" si="224"/>
        <v>5227.0212937152646</v>
      </c>
      <c r="GM58" s="5">
        <f t="shared" si="225"/>
        <v>5970.7556072744201</v>
      </c>
      <c r="GN58" s="5">
        <f t="shared" si="226"/>
        <v>6767.3516736682423</v>
      </c>
      <c r="GO58" s="5" t="str">
        <f t="shared" si="227"/>
        <v/>
      </c>
      <c r="GP58" s="5" t="str">
        <f t="shared" si="228"/>
        <v/>
      </c>
      <c r="GQ58" s="5" t="str">
        <f t="shared" si="199"/>
        <v/>
      </c>
      <c r="GR58" s="5" t="str">
        <f t="shared" si="200"/>
        <v/>
      </c>
      <c r="GS58" s="5" t="str">
        <f t="shared" si="201"/>
        <v/>
      </c>
      <c r="GT58" s="5" t="str">
        <f t="shared" si="202"/>
        <v/>
      </c>
      <c r="GU58" s="5" t="str">
        <f t="shared" si="203"/>
        <v/>
      </c>
      <c r="GV58" s="5" t="str">
        <f t="shared" si="204"/>
        <v/>
      </c>
      <c r="GW58" s="5" t="str">
        <f t="shared" si="205"/>
        <v/>
      </c>
      <c r="GX58" s="5" t="str">
        <f t="shared" si="206"/>
        <v/>
      </c>
      <c r="GY58" s="5" t="str">
        <f t="shared" si="207"/>
        <v/>
      </c>
      <c r="HA58" s="4">
        <f>IF(FV58="","",(FV58/(FV58+'Tree Height and Biomass Calcs'!DI58)*100))</f>
        <v>10.006901148850272</v>
      </c>
      <c r="HB58" s="4">
        <f>IF(FW58="","",(FW58/(FW58+'Tree Height and Biomass Calcs'!DJ58)*100))</f>
        <v>18.071118932364264</v>
      </c>
      <c r="HC58" s="4">
        <f>IF(FX58="","",(FX58/(FX58+'Tree Height and Biomass Calcs'!DK58)*100))</f>
        <v>24.828887652290526</v>
      </c>
      <c r="HD58" s="4">
        <f>IF(FY58="","",(FY58/(FY58+'Tree Height and Biomass Calcs'!DL58)*100))</f>
        <v>30.254858486811393</v>
      </c>
      <c r="HE58" s="4">
        <f>IF(FZ58="","",(FZ58/(FZ58+'Tree Height and Biomass Calcs'!DM58)*100))</f>
        <v>34.579421641279559</v>
      </c>
      <c r="HF58" s="4">
        <f>IF(GA58="","",(GA58/(GA58+'Tree Height and Biomass Calcs'!DN58)*100))</f>
        <v>38.048738120641019</v>
      </c>
      <c r="HG58" s="4">
        <f>IF(GB58="","",(GB58/(GB58+'Tree Height and Biomass Calcs'!DO58)*100))</f>
        <v>40.862049658461267</v>
      </c>
      <c r="HH58" s="4">
        <f>IF(GC58="","",(GC58/(GC58+'Tree Height and Biomass Calcs'!DP58)*100))</f>
        <v>43.170238091969864</v>
      </c>
      <c r="HI58" s="4">
        <f>IF(GD58="","",(GD58/(GD58+'Tree Height and Biomass Calcs'!DQ58)*100))</f>
        <v>45.086289124748752</v>
      </c>
      <c r="HJ58" s="4">
        <f>IF(GE58="","",(GE58/(GE58+'Tree Height and Biomass Calcs'!DR58)*100))</f>
        <v>46.695528729669455</v>
      </c>
      <c r="HK58" s="4">
        <f>IF(GF58="","",(GF58/(GF58+'Tree Height and Biomass Calcs'!DS58)*100))</f>
        <v>48.063462587223476</v>
      </c>
      <c r="HL58" s="4">
        <f>IF(GG58="","",(GG58/(GG58+'Tree Height and Biomass Calcs'!DT58)*100))</f>
        <v>49.241382298913685</v>
      </c>
      <c r="HM58" s="4">
        <f>IF(GH58="","",(GH58/(GH58+'Tree Height and Biomass Calcs'!DU58)*100))</f>
        <v>50.270287758361562</v>
      </c>
      <c r="HN58" s="4">
        <f>IF(GI58="","",(GI58/(GI58+'Tree Height and Biomass Calcs'!DV58)*100))</f>
        <v>51.183611586288947</v>
      </c>
      <c r="HO58" s="4">
        <f>IF(GJ58="","",(GJ58/(GJ58+'Tree Height and Biomass Calcs'!DW58)*100))</f>
        <v>52.009101655364823</v>
      </c>
      <c r="HP58" s="4">
        <f>IF(GK58="","",(GK58/(GK58+'Tree Height and Biomass Calcs'!DX58)*100))</f>
        <v>52.770108846501564</v>
      </c>
      <c r="HQ58" s="4">
        <f>IF(GL58="","",(GL58/(GL58+'Tree Height and Biomass Calcs'!DY58)*100))</f>
        <v>53.486450701848163</v>
      </c>
      <c r="HR58" s="4">
        <f>IF(GM58="","",(GM58/(GM58+'Tree Height and Biomass Calcs'!DZ58)*100))</f>
        <v>54.174971786353808</v>
      </c>
      <c r="HS58" s="4">
        <f>IF(GN58="","",(GN58/(GN58+'Tree Height and Biomass Calcs'!EA58)*100))</f>
        <v>54.849890452427452</v>
      </c>
      <c r="HT58" s="4" t="str">
        <f>IF(GO58="","",(GO58/(GO58+'Tree Height and Biomass Calcs'!EB58)*100))</f>
        <v/>
      </c>
      <c r="HU58" s="4" t="str">
        <f>IF(GP58="","",(GP58/(GP58+'Tree Height and Biomass Calcs'!EC58)*100))</f>
        <v/>
      </c>
      <c r="HV58" s="4" t="str">
        <f>IF(GQ58="","",(GQ58/(GQ58+'Tree Height and Biomass Calcs'!ED58)*100))</f>
        <v/>
      </c>
      <c r="HW58" s="4" t="str">
        <f>IF(GR58="","",(GR58/(GR58+'Tree Height and Biomass Calcs'!EE58)*100))</f>
        <v/>
      </c>
      <c r="HX58" s="4" t="str">
        <f>IF(GS58="","",(GS58/(GS58+'Tree Height and Biomass Calcs'!EF58)*100))</f>
        <v/>
      </c>
      <c r="HY58" s="4" t="str">
        <f>IF(GT58="","",(GT58/(GT58+'Tree Height and Biomass Calcs'!EG58)*100))</f>
        <v/>
      </c>
      <c r="HZ58" s="4" t="str">
        <f>IF(GU58="","",(GU58/(GU58+'Tree Height and Biomass Calcs'!EH58)*100))</f>
        <v/>
      </c>
      <c r="IA58" s="4" t="str">
        <f>IF(GV58="","",(GV58/(GV58+'Tree Height and Biomass Calcs'!EI58)*100))</f>
        <v/>
      </c>
      <c r="IB58" s="4" t="str">
        <f>IF(GW58="","",(GW58/(GW58+'Tree Height and Biomass Calcs'!EJ58)*100))</f>
        <v/>
      </c>
      <c r="IC58" s="4" t="str">
        <f>IF(GX58="","",(GX58/(GX58+'Tree Height and Biomass Calcs'!EK58)*100))</f>
        <v/>
      </c>
      <c r="ID58" s="4" t="str">
        <f>IF(GY58="","",(GY58/(GY58+'Tree Height and Biomass Calcs'!EL58)*100))</f>
        <v/>
      </c>
    </row>
    <row r="59" spans="1:238" x14ac:dyDescent="0.25">
      <c r="A59" t="s">
        <v>315</v>
      </c>
      <c r="B59" t="s">
        <v>218</v>
      </c>
      <c r="C59" t="s">
        <v>219</v>
      </c>
      <c r="D59" t="s">
        <v>315</v>
      </c>
      <c r="E59" t="s">
        <v>218</v>
      </c>
      <c r="F59" t="s">
        <v>219</v>
      </c>
      <c r="G59" t="s">
        <v>25</v>
      </c>
      <c r="H59" t="s">
        <v>24</v>
      </c>
      <c r="I59" t="s">
        <v>35</v>
      </c>
      <c r="J59" t="s">
        <v>71</v>
      </c>
      <c r="K59" t="s">
        <v>33</v>
      </c>
      <c r="L59">
        <v>0.59486000000000006</v>
      </c>
      <c r="M59">
        <v>1.7738499999999999</v>
      </c>
      <c r="N59">
        <v>-1.15E-2</v>
      </c>
      <c r="Q59">
        <v>2.36</v>
      </c>
      <c r="R59">
        <v>69.02</v>
      </c>
      <c r="S59">
        <v>9.4589999999999994E-2</v>
      </c>
      <c r="T59">
        <v>37</v>
      </c>
      <c r="U59">
        <v>0.94</v>
      </c>
      <c r="V59">
        <v>2</v>
      </c>
      <c r="W59">
        <v>94.6</v>
      </c>
      <c r="X59">
        <v>34</v>
      </c>
      <c r="Y59" s="4">
        <f t="shared" ref="Y59:AN59" si="243">IF(OR(($L59+$M59*Y$2+$N59*Y$2^2)&gt;$W59,($L59+$M59*Y$2+$N59*Y$2^2)&lt;$V59),"",($L59+$M59*Y$2+$N59*Y$2^2))</f>
        <v>9.1766100000000002</v>
      </c>
      <c r="Z59" s="4">
        <f t="shared" si="243"/>
        <v>17.18336</v>
      </c>
      <c r="AA59" s="4">
        <f t="shared" si="243"/>
        <v>24.615110000000001</v>
      </c>
      <c r="AB59" s="4">
        <f t="shared" si="243"/>
        <v>31.471859999999992</v>
      </c>
      <c r="AC59" s="4">
        <f t="shared" si="243"/>
        <v>37.753609999999995</v>
      </c>
      <c r="AD59" s="4">
        <f t="shared" si="243"/>
        <v>43.460359999999994</v>
      </c>
      <c r="AE59" s="4">
        <f t="shared" si="243"/>
        <v>48.592109999999998</v>
      </c>
      <c r="AF59" s="4">
        <f t="shared" si="243"/>
        <v>53.148859999999992</v>
      </c>
      <c r="AG59" s="4">
        <f t="shared" si="243"/>
        <v>57.130610000000004</v>
      </c>
      <c r="AH59" s="4">
        <f t="shared" si="243"/>
        <v>60.537359999999993</v>
      </c>
      <c r="AI59" s="4">
        <f t="shared" si="243"/>
        <v>63.369109999999985</v>
      </c>
      <c r="AJ59" s="4">
        <f t="shared" si="243"/>
        <v>65.625859999999989</v>
      </c>
      <c r="AK59" s="4">
        <f t="shared" si="243"/>
        <v>67.307609999999983</v>
      </c>
      <c r="AL59" s="4">
        <f t="shared" si="243"/>
        <v>68.414359999999988</v>
      </c>
      <c r="AM59" s="4">
        <f t="shared" si="243"/>
        <v>68.946110000000004</v>
      </c>
      <c r="AN59" s="4">
        <f t="shared" si="243"/>
        <v>68.902860000000004</v>
      </c>
      <c r="BC59" t="s">
        <v>315</v>
      </c>
      <c r="BD59" t="s">
        <v>218</v>
      </c>
      <c r="BE59" t="s">
        <v>219</v>
      </c>
      <c r="BF59" t="s">
        <v>24</v>
      </c>
      <c r="BG59" t="s">
        <v>37</v>
      </c>
      <c r="BH59" t="s">
        <v>38</v>
      </c>
      <c r="BI59">
        <v>1</v>
      </c>
      <c r="BJ59" t="s">
        <v>31</v>
      </c>
      <c r="BK59">
        <v>-1.9986600000000001</v>
      </c>
      <c r="BL59">
        <v>5.66181</v>
      </c>
      <c r="BM59">
        <v>0.35239999999999999</v>
      </c>
      <c r="BP59">
        <v>0.86</v>
      </c>
      <c r="BQ59">
        <v>615.24</v>
      </c>
      <c r="BR59">
        <v>0.59363999999999995</v>
      </c>
      <c r="BS59">
        <v>35</v>
      </c>
      <c r="BT59">
        <v>0.89</v>
      </c>
      <c r="BU59">
        <v>0.2</v>
      </c>
      <c r="BV59">
        <v>1118.3</v>
      </c>
      <c r="BW59">
        <v>33</v>
      </c>
      <c r="BX59" s="4">
        <f t="shared" si="238"/>
        <v>24.066000680472879</v>
      </c>
      <c r="BY59" s="4">
        <f t="shared" si="238"/>
        <v>78.603862843485729</v>
      </c>
      <c r="BZ59" s="4">
        <f t="shared" si="238"/>
        <v>142.92337661562274</v>
      </c>
      <c r="CA59" s="4">
        <f t="shared" si="238"/>
        <v>208.93585917997868</v>
      </c>
      <c r="CB59" s="4">
        <f t="shared" si="238"/>
        <v>272.99257851448669</v>
      </c>
      <c r="CC59" s="4">
        <f t="shared" si="240"/>
        <v>333.21556501818287</v>
      </c>
      <c r="CD59" s="4">
        <f t="shared" si="240"/>
        <v>388.55628892681005</v>
      </c>
      <c r="CE59" s="4">
        <f t="shared" si="240"/>
        <v>438.39812346554987</v>
      </c>
      <c r="CF59" s="4">
        <f t="shared" si="240"/>
        <v>482.36617413895277</v>
      </c>
      <c r="CG59" s="4">
        <f t="shared" si="240"/>
        <v>520.22785058063891</v>
      </c>
      <c r="CH59" s="4">
        <f t="shared" si="240"/>
        <v>551.83736934127012</v>
      </c>
      <c r="CI59" s="4">
        <f t="shared" si="240"/>
        <v>577.10324727779835</v>
      </c>
      <c r="CJ59" s="4">
        <f t="shared" si="240"/>
        <v>595.96861622081769</v>
      </c>
      <c r="CK59" s="4">
        <f t="shared" si="240"/>
        <v>608.39910363437423</v>
      </c>
      <c r="CL59" s="4">
        <f t="shared" si="240"/>
        <v>614.37544386756838</v>
      </c>
      <c r="CM59" s="4">
        <f t="shared" si="240"/>
        <v>613.88926431123195</v>
      </c>
      <c r="CN59" s="4" t="str">
        <f t="shared" si="240"/>
        <v/>
      </c>
      <c r="CO59" s="4" t="str">
        <f t="shared" si="240"/>
        <v/>
      </c>
      <c r="CP59" s="4" t="str">
        <f t="shared" si="240"/>
        <v/>
      </c>
      <c r="CQ59" s="4"/>
      <c r="CR59" s="4"/>
      <c r="CS59" s="4"/>
      <c r="CT59" s="4"/>
      <c r="CU59" s="4"/>
      <c r="CV59" s="4"/>
      <c r="CW59" s="4"/>
      <c r="CX59" s="4"/>
      <c r="CY59" s="4"/>
      <c r="CZ59" s="4"/>
      <c r="DA59" s="4"/>
      <c r="DL59" s="5" t="str">
        <f t="shared" si="9"/>
        <v/>
      </c>
      <c r="DM59" s="5" t="str">
        <f t="shared" si="10"/>
        <v/>
      </c>
      <c r="DN59" s="5" t="str">
        <f t="shared" si="11"/>
        <v/>
      </c>
      <c r="DO59" s="5" t="str">
        <f t="shared" si="12"/>
        <v/>
      </c>
      <c r="DP59" s="5" t="str">
        <f t="shared" si="13"/>
        <v/>
      </c>
      <c r="DQ59" s="5" t="str">
        <f t="shared" si="14"/>
        <v/>
      </c>
      <c r="DR59" s="5" t="str">
        <f t="shared" si="15"/>
        <v/>
      </c>
      <c r="DS59" s="5" t="str">
        <f t="shared" si="16"/>
        <v/>
      </c>
      <c r="DT59" s="5" t="str">
        <f t="shared" si="17"/>
        <v/>
      </c>
      <c r="DU59" s="5" t="str">
        <f t="shared" si="18"/>
        <v/>
      </c>
      <c r="DV59" s="5" t="str">
        <f t="shared" si="19"/>
        <v/>
      </c>
      <c r="DW59" s="5" t="str">
        <f t="shared" si="20"/>
        <v/>
      </c>
      <c r="DX59" s="5" t="str">
        <f t="shared" si="21"/>
        <v/>
      </c>
      <c r="DY59" s="5" t="str">
        <f t="shared" si="22"/>
        <v/>
      </c>
      <c r="DZ59" s="5" t="str">
        <f t="shared" si="23"/>
        <v/>
      </c>
      <c r="EA59" s="5" t="str">
        <f t="shared" si="24"/>
        <v/>
      </c>
      <c r="EB59" s="5" t="str">
        <f t="shared" si="25"/>
        <v/>
      </c>
      <c r="EC59" s="5" t="str">
        <f t="shared" si="26"/>
        <v/>
      </c>
      <c r="ED59" s="5" t="str">
        <f t="shared" si="27"/>
        <v/>
      </c>
      <c r="EE59" s="5" t="str">
        <f t="shared" si="28"/>
        <v/>
      </c>
      <c r="EF59" s="5" t="str">
        <f t="shared" si="29"/>
        <v/>
      </c>
      <c r="EG59" s="5" t="str">
        <f t="shared" si="30"/>
        <v/>
      </c>
      <c r="EH59" s="5" t="str">
        <f t="shared" si="31"/>
        <v/>
      </c>
      <c r="EI59" s="5" t="str">
        <f t="shared" si="32"/>
        <v/>
      </c>
      <c r="EJ59" s="5" t="str">
        <f t="shared" si="33"/>
        <v/>
      </c>
      <c r="EK59" s="5" t="str">
        <f t="shared" si="34"/>
        <v/>
      </c>
      <c r="EL59" s="5" t="str">
        <f t="shared" si="35"/>
        <v/>
      </c>
      <c r="EM59" s="5" t="str">
        <f t="shared" si="36"/>
        <v/>
      </c>
      <c r="EN59" s="5" t="str">
        <f t="shared" si="37"/>
        <v/>
      </c>
      <c r="EO59" s="5" t="str">
        <f t="shared" si="38"/>
        <v/>
      </c>
      <c r="ER59" s="4" t="str">
        <f t="shared" si="39"/>
        <v/>
      </c>
      <c r="ES59" s="4" t="str">
        <f t="shared" si="40"/>
        <v/>
      </c>
      <c r="ET59" s="4" t="str">
        <f t="shared" si="41"/>
        <v/>
      </c>
      <c r="EU59" s="4" t="str">
        <f t="shared" si="42"/>
        <v/>
      </c>
      <c r="EV59" s="4" t="str">
        <f t="shared" si="43"/>
        <v/>
      </c>
      <c r="EW59" s="4" t="str">
        <f t="shared" si="44"/>
        <v/>
      </c>
      <c r="EX59" s="4" t="str">
        <f t="shared" si="45"/>
        <v/>
      </c>
      <c r="EY59" s="4" t="str">
        <f t="shared" si="46"/>
        <v/>
      </c>
      <c r="EZ59" s="4" t="str">
        <f t="shared" si="47"/>
        <v/>
      </c>
      <c r="FA59" s="4" t="str">
        <f t="shared" si="48"/>
        <v/>
      </c>
      <c r="FB59" s="4" t="str">
        <f t="shared" si="49"/>
        <v/>
      </c>
      <c r="FC59" s="4" t="str">
        <f t="shared" si="50"/>
        <v/>
      </c>
      <c r="FD59" s="4" t="str">
        <f t="shared" si="51"/>
        <v/>
      </c>
      <c r="FE59" s="4" t="str">
        <f t="shared" si="52"/>
        <v/>
      </c>
      <c r="FF59" s="4" t="str">
        <f t="shared" si="53"/>
        <v/>
      </c>
      <c r="FG59" s="4" t="str">
        <f t="shared" si="54"/>
        <v/>
      </c>
      <c r="FH59" s="4" t="str">
        <f t="shared" si="55"/>
        <v/>
      </c>
      <c r="FI59" s="4" t="str">
        <f t="shared" si="56"/>
        <v/>
      </c>
      <c r="FJ59" s="4" t="str">
        <f t="shared" si="57"/>
        <v/>
      </c>
      <c r="FK59" s="4" t="str">
        <f t="shared" si="58"/>
        <v/>
      </c>
      <c r="FL59" s="4" t="str">
        <f t="shared" si="59"/>
        <v/>
      </c>
      <c r="FM59" s="4" t="str">
        <f t="shared" si="60"/>
        <v/>
      </c>
      <c r="FN59" s="4" t="str">
        <f t="shared" si="61"/>
        <v/>
      </c>
      <c r="FO59" s="4" t="str">
        <f t="shared" si="62"/>
        <v/>
      </c>
      <c r="FP59" s="4" t="str">
        <f t="shared" si="63"/>
        <v/>
      </c>
      <c r="FQ59" s="4" t="str">
        <f t="shared" si="64"/>
        <v/>
      </c>
      <c r="FR59" s="4" t="str">
        <f t="shared" si="65"/>
        <v/>
      </c>
      <c r="FS59" s="4" t="str">
        <f t="shared" si="66"/>
        <v/>
      </c>
      <c r="FT59" s="4" t="str">
        <f t="shared" si="67"/>
        <v/>
      </c>
      <c r="FU59" s="4" t="str">
        <f t="shared" si="68"/>
        <v/>
      </c>
      <c r="FV59" s="5" t="str">
        <f t="shared" si="69"/>
        <v/>
      </c>
      <c r="FW59" s="5" t="str">
        <f t="shared" si="209"/>
        <v/>
      </c>
      <c r="FX59" s="5" t="str">
        <f t="shared" si="210"/>
        <v/>
      </c>
      <c r="FY59" s="5" t="str">
        <f t="shared" si="211"/>
        <v/>
      </c>
      <c r="FZ59" s="5" t="str">
        <f t="shared" si="212"/>
        <v/>
      </c>
      <c r="GA59" s="5" t="str">
        <f t="shared" si="213"/>
        <v/>
      </c>
      <c r="GB59" s="5" t="str">
        <f t="shared" si="214"/>
        <v/>
      </c>
      <c r="GC59" s="5" t="str">
        <f t="shared" si="215"/>
        <v/>
      </c>
      <c r="GD59" s="5" t="str">
        <f t="shared" si="216"/>
        <v/>
      </c>
      <c r="GE59" s="5" t="str">
        <f t="shared" si="217"/>
        <v/>
      </c>
      <c r="GF59" s="5" t="str">
        <f t="shared" si="218"/>
        <v/>
      </c>
      <c r="GG59" s="5" t="str">
        <f t="shared" si="219"/>
        <v/>
      </c>
      <c r="GH59" s="5" t="str">
        <f t="shared" si="220"/>
        <v/>
      </c>
      <c r="GI59" s="5" t="str">
        <f t="shared" si="221"/>
        <v/>
      </c>
      <c r="GJ59" s="5" t="str">
        <f t="shared" si="222"/>
        <v/>
      </c>
      <c r="GK59" s="5" t="str">
        <f t="shared" si="223"/>
        <v/>
      </c>
      <c r="GL59" s="5" t="str">
        <f t="shared" si="224"/>
        <v/>
      </c>
      <c r="GM59" s="5" t="str">
        <f t="shared" si="225"/>
        <v/>
      </c>
      <c r="GN59" s="5" t="str">
        <f t="shared" si="226"/>
        <v/>
      </c>
      <c r="GO59" s="5" t="str">
        <f t="shared" si="227"/>
        <v/>
      </c>
      <c r="GP59" s="5" t="str">
        <f t="shared" si="228"/>
        <v/>
      </c>
      <c r="GQ59" s="5" t="str">
        <f t="shared" si="199"/>
        <v/>
      </c>
      <c r="GR59" s="5" t="str">
        <f t="shared" si="200"/>
        <v/>
      </c>
      <c r="GS59" s="5" t="str">
        <f t="shared" si="201"/>
        <v/>
      </c>
      <c r="GT59" s="5" t="str">
        <f t="shared" si="202"/>
        <v/>
      </c>
      <c r="GU59" s="5" t="str">
        <f t="shared" si="203"/>
        <v/>
      </c>
      <c r="GV59" s="5" t="str">
        <f t="shared" si="204"/>
        <v/>
      </c>
      <c r="GW59" s="5" t="str">
        <f t="shared" si="205"/>
        <v/>
      </c>
      <c r="GX59" s="5" t="str">
        <f t="shared" si="206"/>
        <v/>
      </c>
      <c r="GY59" s="5" t="str">
        <f t="shared" si="207"/>
        <v/>
      </c>
      <c r="HA59" s="4" t="str">
        <f>IF(FV59="","",(FV59/(FV59+'Tree Height and Biomass Calcs'!DI59)*100))</f>
        <v/>
      </c>
      <c r="HB59" s="4" t="str">
        <f>IF(FW59="","",(FW59/(FW59+'Tree Height and Biomass Calcs'!DJ59)*100))</f>
        <v/>
      </c>
      <c r="HC59" s="4" t="str">
        <f>IF(FX59="","",(FX59/(FX59+'Tree Height and Biomass Calcs'!DK59)*100))</f>
        <v/>
      </c>
      <c r="HD59" s="4" t="str">
        <f>IF(FY59="","",(FY59/(FY59+'Tree Height and Biomass Calcs'!DL59)*100))</f>
        <v/>
      </c>
      <c r="HE59" s="4" t="str">
        <f>IF(FZ59="","",(FZ59/(FZ59+'Tree Height and Biomass Calcs'!DM59)*100))</f>
        <v/>
      </c>
      <c r="HF59" s="4" t="str">
        <f>IF(GA59="","",(GA59/(GA59+'Tree Height and Biomass Calcs'!DN59)*100))</f>
        <v/>
      </c>
      <c r="HG59" s="4" t="str">
        <f>IF(GB59="","",(GB59/(GB59+'Tree Height and Biomass Calcs'!DO59)*100))</f>
        <v/>
      </c>
      <c r="HH59" s="4" t="str">
        <f>IF(GC59="","",(GC59/(GC59+'Tree Height and Biomass Calcs'!DP59)*100))</f>
        <v/>
      </c>
      <c r="HI59" s="4" t="str">
        <f>IF(GD59="","",(GD59/(GD59+'Tree Height and Biomass Calcs'!DQ59)*100))</f>
        <v/>
      </c>
      <c r="HJ59" s="4" t="str">
        <f>IF(GE59="","",(GE59/(GE59+'Tree Height and Biomass Calcs'!DR59)*100))</f>
        <v/>
      </c>
      <c r="HK59" s="4" t="str">
        <f>IF(GF59="","",(GF59/(GF59+'Tree Height and Biomass Calcs'!DS59)*100))</f>
        <v/>
      </c>
      <c r="HL59" s="4" t="str">
        <f>IF(GG59="","",(GG59/(GG59+'Tree Height and Biomass Calcs'!DT59)*100))</f>
        <v/>
      </c>
      <c r="HM59" s="4" t="str">
        <f>IF(GH59="","",(GH59/(GH59+'Tree Height and Biomass Calcs'!DU59)*100))</f>
        <v/>
      </c>
      <c r="HN59" s="4" t="str">
        <f>IF(GI59="","",(GI59/(GI59+'Tree Height and Biomass Calcs'!DV59)*100))</f>
        <v/>
      </c>
      <c r="HO59" s="4" t="str">
        <f>IF(GJ59="","",(GJ59/(GJ59+'Tree Height and Biomass Calcs'!DW59)*100))</f>
        <v/>
      </c>
      <c r="HP59" s="4" t="str">
        <f>IF(GK59="","",(GK59/(GK59+'Tree Height and Biomass Calcs'!DX59)*100))</f>
        <v/>
      </c>
      <c r="HQ59" s="4" t="str">
        <f>IF(GL59="","",(GL59/(GL59+'Tree Height and Biomass Calcs'!DY59)*100))</f>
        <v/>
      </c>
      <c r="HR59" s="4" t="str">
        <f>IF(GM59="","",(GM59/(GM59+'Tree Height and Biomass Calcs'!DZ59)*100))</f>
        <v/>
      </c>
      <c r="HS59" s="4" t="str">
        <f>IF(GN59="","",(GN59/(GN59+'Tree Height and Biomass Calcs'!EA59)*100))</f>
        <v/>
      </c>
      <c r="HT59" s="4" t="str">
        <f>IF(GO59="","",(GO59/(GO59+'Tree Height and Biomass Calcs'!EB59)*100))</f>
        <v/>
      </c>
      <c r="HU59" s="4" t="str">
        <f>IF(GP59="","",(GP59/(GP59+'Tree Height and Biomass Calcs'!EC59)*100))</f>
        <v/>
      </c>
      <c r="HV59" s="4" t="str">
        <f>IF(GQ59="","",(GQ59/(GQ59+'Tree Height and Biomass Calcs'!ED59)*100))</f>
        <v/>
      </c>
      <c r="HW59" s="4" t="str">
        <f>IF(GR59="","",(GR59/(GR59+'Tree Height and Biomass Calcs'!EE59)*100))</f>
        <v/>
      </c>
      <c r="HX59" s="4" t="str">
        <f>IF(GS59="","",(GS59/(GS59+'Tree Height and Biomass Calcs'!EF59)*100))</f>
        <v/>
      </c>
      <c r="HY59" s="4" t="str">
        <f>IF(GT59="","",(GT59/(GT59+'Tree Height and Biomass Calcs'!EG59)*100))</f>
        <v/>
      </c>
      <c r="HZ59" s="4" t="str">
        <f>IF(GU59="","",(GU59/(GU59+'Tree Height and Biomass Calcs'!EH59)*100))</f>
        <v/>
      </c>
      <c r="IA59" s="4" t="str">
        <f>IF(GV59="","",(GV59/(GV59+'Tree Height and Biomass Calcs'!EI59)*100))</f>
        <v/>
      </c>
      <c r="IB59" s="4" t="str">
        <f>IF(GW59="","",(GW59/(GW59+'Tree Height and Biomass Calcs'!EJ59)*100))</f>
        <v/>
      </c>
      <c r="IC59" s="4" t="str">
        <f>IF(GX59="","",(GX59/(GX59+'Tree Height and Biomass Calcs'!EK59)*100))</f>
        <v/>
      </c>
      <c r="ID59" s="4" t="str">
        <f>IF(GY59="","",(GY59/(GY59+'Tree Height and Biomass Calcs'!EL59)*100))</f>
        <v/>
      </c>
    </row>
    <row r="60" spans="1:238" x14ac:dyDescent="0.25">
      <c r="A60" t="s">
        <v>149</v>
      </c>
      <c r="B60" t="s">
        <v>154</v>
      </c>
      <c r="C60" t="s">
        <v>155</v>
      </c>
      <c r="D60" t="s">
        <v>149</v>
      </c>
      <c r="E60" t="s">
        <v>154</v>
      </c>
      <c r="F60" t="s">
        <v>155</v>
      </c>
      <c r="G60" t="s">
        <v>25</v>
      </c>
      <c r="H60" t="s">
        <v>24</v>
      </c>
      <c r="I60" t="s">
        <v>35</v>
      </c>
      <c r="J60" t="s">
        <v>71</v>
      </c>
      <c r="K60" t="s">
        <v>33</v>
      </c>
      <c r="L60">
        <v>2.5184000000000002</v>
      </c>
      <c r="M60">
        <v>2.16011</v>
      </c>
      <c r="N60">
        <v>-1.839E-2</v>
      </c>
      <c r="Q60">
        <v>2.52</v>
      </c>
      <c r="R60">
        <v>65.95</v>
      </c>
      <c r="S60">
        <v>0.16058</v>
      </c>
      <c r="T60">
        <v>30</v>
      </c>
      <c r="U60">
        <v>0.93500000000000005</v>
      </c>
      <c r="V60">
        <v>2.5</v>
      </c>
      <c r="W60">
        <v>82.5</v>
      </c>
      <c r="X60">
        <v>27</v>
      </c>
      <c r="Y60" s="4">
        <f t="shared" ref="Y60:AJ60" si="244">IF(OR(($L60+$M60*Y$2+$N60*Y$2^2)&gt;$W60,($L60+$M60*Y$2+$N60*Y$2^2)&lt;$V60),"",($L60+$M60*Y$2+$N60*Y$2^2))</f>
        <v>12.8592</v>
      </c>
      <c r="Z60" s="4">
        <f t="shared" si="244"/>
        <v>22.2805</v>
      </c>
      <c r="AA60" s="4">
        <f t="shared" si="244"/>
        <v>30.782299999999996</v>
      </c>
      <c r="AB60" s="4">
        <f t="shared" si="244"/>
        <v>38.364599999999996</v>
      </c>
      <c r="AC60" s="4">
        <f t="shared" si="244"/>
        <v>45.0274</v>
      </c>
      <c r="AD60" s="4">
        <f t="shared" si="244"/>
        <v>50.770699999999991</v>
      </c>
      <c r="AE60" s="4">
        <f t="shared" si="244"/>
        <v>55.594499999999996</v>
      </c>
      <c r="AF60" s="4">
        <f t="shared" si="244"/>
        <v>59.498799999999996</v>
      </c>
      <c r="AG60" s="4">
        <f t="shared" si="244"/>
        <v>62.483599999999996</v>
      </c>
      <c r="AH60" s="4">
        <f t="shared" si="244"/>
        <v>64.548900000000003</v>
      </c>
      <c r="AI60" s="4">
        <f t="shared" si="244"/>
        <v>65.694699999999997</v>
      </c>
      <c r="AJ60" s="4">
        <f t="shared" si="244"/>
        <v>65.921000000000006</v>
      </c>
      <c r="BC60" t="s">
        <v>149</v>
      </c>
      <c r="BD60" t="s">
        <v>154</v>
      </c>
      <c r="BE60" t="s">
        <v>155</v>
      </c>
      <c r="BF60" t="s">
        <v>24</v>
      </c>
      <c r="BG60" t="s">
        <v>37</v>
      </c>
      <c r="BH60" t="s">
        <v>38</v>
      </c>
      <c r="BI60" t="s">
        <v>158</v>
      </c>
      <c r="BJ60" t="s">
        <v>157</v>
      </c>
      <c r="BK60">
        <v>-0.29448999999999997</v>
      </c>
      <c r="BL60">
        <v>4.6185200000000002</v>
      </c>
      <c r="BM60">
        <v>6.0000000000000002E-5</v>
      </c>
      <c r="BP60">
        <v>2.15</v>
      </c>
      <c r="BQ60">
        <v>645.89</v>
      </c>
      <c r="BR60">
        <v>7.8100000000000001E-3</v>
      </c>
      <c r="BS60">
        <v>28</v>
      </c>
      <c r="BT60">
        <v>0.995</v>
      </c>
      <c r="BU60">
        <v>2.2000000000000002</v>
      </c>
      <c r="BV60">
        <v>1280.7</v>
      </c>
      <c r="BW60">
        <v>26</v>
      </c>
      <c r="BX60" s="4">
        <f t="shared" ref="BX60:CI60" si="245">IF(OR((EXP($BK60+$BL60*LN(LN(Y60+1))+(Y60)^2*($BM60/2)))&gt;$BV60,(EXP($BK60+$BL60*LN(LN(Y60+1))+(Y60)^2*($BM60/2)))&lt;$BU60),"",(EXP($BK60+$BL60*LN(LN(Y60+1))+(Y60)^2*($BM60/2))))</f>
        <v>65.017694841007454</v>
      </c>
      <c r="BY60" s="4">
        <f t="shared" si="245"/>
        <v>150.83811979913284</v>
      </c>
      <c r="BZ60" s="4">
        <f t="shared" si="245"/>
        <v>236.34780759783365</v>
      </c>
      <c r="CA60" s="4">
        <f t="shared" si="245"/>
        <v>316.78805813177286</v>
      </c>
      <c r="CB60" s="4">
        <f t="shared" si="245"/>
        <v>390.51314088774495</v>
      </c>
      <c r="CC60" s="4">
        <f t="shared" si="245"/>
        <v>456.53172295915101</v>
      </c>
      <c r="CD60" s="4">
        <f t="shared" si="245"/>
        <v>513.957464248061</v>
      </c>
      <c r="CE60" s="4">
        <f t="shared" si="245"/>
        <v>561.90857135537613</v>
      </c>
      <c r="CF60" s="4">
        <f t="shared" si="245"/>
        <v>599.53842963127204</v>
      </c>
      <c r="CG60" s="4">
        <f t="shared" si="245"/>
        <v>626.10411791542651</v>
      </c>
      <c r="CH60" s="4">
        <f t="shared" si="245"/>
        <v>641.03777218125776</v>
      </c>
      <c r="CI60" s="4">
        <f t="shared" si="245"/>
        <v>644.00415486829672</v>
      </c>
      <c r="CJ60" s="4"/>
      <c r="CK60" s="4"/>
      <c r="CL60" s="4"/>
      <c r="CM60" s="4"/>
      <c r="CN60" s="4"/>
      <c r="CO60" s="4"/>
      <c r="CP60" s="4"/>
      <c r="CQ60" s="4"/>
      <c r="CR60" s="4"/>
      <c r="CS60" s="4"/>
      <c r="CT60" s="4"/>
      <c r="CU60" s="4"/>
      <c r="CV60" s="4"/>
      <c r="CW60" s="4"/>
      <c r="CX60" s="4"/>
      <c r="CY60" s="4"/>
      <c r="CZ60" s="4"/>
      <c r="DA60" s="4"/>
      <c r="DL60" s="5" t="str">
        <f t="shared" si="9"/>
        <v/>
      </c>
      <c r="DM60" s="5" t="str">
        <f t="shared" si="10"/>
        <v/>
      </c>
      <c r="DN60" s="5" t="str">
        <f t="shared" si="11"/>
        <v/>
      </c>
      <c r="DO60" s="5" t="str">
        <f t="shared" si="12"/>
        <v/>
      </c>
      <c r="DP60" s="5" t="str">
        <f t="shared" si="13"/>
        <v/>
      </c>
      <c r="DQ60" s="5" t="str">
        <f t="shared" si="14"/>
        <v/>
      </c>
      <c r="DR60" s="5" t="str">
        <f t="shared" si="15"/>
        <v/>
      </c>
      <c r="DS60" s="5" t="str">
        <f t="shared" si="16"/>
        <v/>
      </c>
      <c r="DT60" s="5" t="str">
        <f t="shared" si="17"/>
        <v/>
      </c>
      <c r="DU60" s="5" t="str">
        <f t="shared" si="18"/>
        <v/>
      </c>
      <c r="DV60" s="5" t="str">
        <f t="shared" si="19"/>
        <v/>
      </c>
      <c r="DW60" s="5" t="str">
        <f t="shared" si="20"/>
        <v/>
      </c>
      <c r="DX60" s="5" t="str">
        <f t="shared" si="21"/>
        <v/>
      </c>
      <c r="DY60" s="5" t="str">
        <f t="shared" si="22"/>
        <v/>
      </c>
      <c r="DZ60" s="5" t="str">
        <f t="shared" si="23"/>
        <v/>
      </c>
      <c r="EA60" s="5" t="str">
        <f t="shared" si="24"/>
        <v/>
      </c>
      <c r="EB60" s="5" t="str">
        <f t="shared" si="25"/>
        <v/>
      </c>
      <c r="EC60" s="5" t="str">
        <f t="shared" si="26"/>
        <v/>
      </c>
      <c r="ED60" s="5" t="str">
        <f t="shared" si="27"/>
        <v/>
      </c>
      <c r="EE60" s="5" t="str">
        <f t="shared" si="28"/>
        <v/>
      </c>
      <c r="EF60" s="5" t="str">
        <f t="shared" si="29"/>
        <v/>
      </c>
      <c r="EG60" s="5" t="str">
        <f t="shared" si="30"/>
        <v/>
      </c>
      <c r="EH60" s="5" t="str">
        <f t="shared" si="31"/>
        <v/>
      </c>
      <c r="EI60" s="5" t="str">
        <f t="shared" si="32"/>
        <v/>
      </c>
      <c r="EJ60" s="5" t="str">
        <f t="shared" si="33"/>
        <v/>
      </c>
      <c r="EK60" s="5" t="str">
        <f t="shared" si="34"/>
        <v/>
      </c>
      <c r="EL60" s="5" t="str">
        <f t="shared" si="35"/>
        <v/>
      </c>
      <c r="EM60" s="5" t="str">
        <f t="shared" si="36"/>
        <v/>
      </c>
      <c r="EN60" s="5" t="str">
        <f t="shared" si="37"/>
        <v/>
      </c>
      <c r="EO60" s="5" t="str">
        <f t="shared" si="38"/>
        <v/>
      </c>
      <c r="ER60" s="4" t="str">
        <f t="shared" si="39"/>
        <v/>
      </c>
      <c r="ES60" s="4" t="str">
        <f t="shared" si="40"/>
        <v/>
      </c>
      <c r="ET60" s="4" t="str">
        <f t="shared" si="41"/>
        <v/>
      </c>
      <c r="EU60" s="4" t="str">
        <f t="shared" si="42"/>
        <v/>
      </c>
      <c r="EV60" s="4" t="str">
        <f t="shared" si="43"/>
        <v/>
      </c>
      <c r="EW60" s="4" t="str">
        <f t="shared" si="44"/>
        <v/>
      </c>
      <c r="EX60" s="4" t="str">
        <f t="shared" si="45"/>
        <v/>
      </c>
      <c r="EY60" s="4" t="str">
        <f t="shared" si="46"/>
        <v/>
      </c>
      <c r="EZ60" s="4" t="str">
        <f t="shared" si="47"/>
        <v/>
      </c>
      <c r="FA60" s="4" t="str">
        <f t="shared" si="48"/>
        <v/>
      </c>
      <c r="FB60" s="4" t="str">
        <f t="shared" si="49"/>
        <v/>
      </c>
      <c r="FC60" s="4" t="str">
        <f t="shared" si="50"/>
        <v/>
      </c>
      <c r="FD60" s="4" t="str">
        <f t="shared" si="51"/>
        <v/>
      </c>
      <c r="FE60" s="4" t="str">
        <f t="shared" si="52"/>
        <v/>
      </c>
      <c r="FF60" s="4" t="str">
        <f t="shared" si="53"/>
        <v/>
      </c>
      <c r="FG60" s="4" t="str">
        <f t="shared" si="54"/>
        <v/>
      </c>
      <c r="FH60" s="4" t="str">
        <f t="shared" si="55"/>
        <v/>
      </c>
      <c r="FI60" s="4" t="str">
        <f t="shared" si="56"/>
        <v/>
      </c>
      <c r="FJ60" s="4" t="str">
        <f t="shared" si="57"/>
        <v/>
      </c>
      <c r="FK60" s="4" t="str">
        <f t="shared" si="58"/>
        <v/>
      </c>
      <c r="FL60" s="4" t="str">
        <f t="shared" si="59"/>
        <v/>
      </c>
      <c r="FM60" s="4" t="str">
        <f t="shared" si="60"/>
        <v/>
      </c>
      <c r="FN60" s="4" t="str">
        <f t="shared" si="61"/>
        <v/>
      </c>
      <c r="FO60" s="4" t="str">
        <f t="shared" si="62"/>
        <v/>
      </c>
      <c r="FP60" s="4" t="str">
        <f t="shared" si="63"/>
        <v/>
      </c>
      <c r="FQ60" s="4" t="str">
        <f t="shared" si="64"/>
        <v/>
      </c>
      <c r="FR60" s="4" t="str">
        <f t="shared" si="65"/>
        <v/>
      </c>
      <c r="FS60" s="4" t="str">
        <f t="shared" si="66"/>
        <v/>
      </c>
      <c r="FT60" s="4" t="str">
        <f t="shared" si="67"/>
        <v/>
      </c>
      <c r="FU60" s="4" t="str">
        <f t="shared" si="68"/>
        <v/>
      </c>
      <c r="FV60" s="5" t="str">
        <f t="shared" si="69"/>
        <v/>
      </c>
      <c r="FW60" s="5" t="str">
        <f t="shared" si="209"/>
        <v/>
      </c>
      <c r="FX60" s="5" t="str">
        <f t="shared" si="210"/>
        <v/>
      </c>
      <c r="FY60" s="5" t="str">
        <f t="shared" si="211"/>
        <v/>
      </c>
      <c r="FZ60" s="5" t="str">
        <f t="shared" si="212"/>
        <v/>
      </c>
      <c r="GA60" s="5" t="str">
        <f t="shared" si="213"/>
        <v/>
      </c>
      <c r="GB60" s="5" t="str">
        <f t="shared" si="214"/>
        <v/>
      </c>
      <c r="GC60" s="5" t="str">
        <f t="shared" si="215"/>
        <v/>
      </c>
      <c r="GD60" s="5" t="str">
        <f t="shared" si="216"/>
        <v/>
      </c>
      <c r="GE60" s="5" t="str">
        <f t="shared" si="217"/>
        <v/>
      </c>
      <c r="GF60" s="5" t="str">
        <f t="shared" si="218"/>
        <v/>
      </c>
      <c r="GG60" s="5" t="str">
        <f t="shared" si="219"/>
        <v/>
      </c>
      <c r="GH60" s="5" t="str">
        <f t="shared" si="220"/>
        <v/>
      </c>
      <c r="GI60" s="5" t="str">
        <f t="shared" si="221"/>
        <v/>
      </c>
      <c r="GJ60" s="5" t="str">
        <f t="shared" si="222"/>
        <v/>
      </c>
      <c r="GK60" s="5" t="str">
        <f t="shared" si="223"/>
        <v/>
      </c>
      <c r="GL60" s="5" t="str">
        <f t="shared" si="224"/>
        <v/>
      </c>
      <c r="GM60" s="5" t="str">
        <f t="shared" si="225"/>
        <v/>
      </c>
      <c r="GN60" s="5" t="str">
        <f t="shared" si="226"/>
        <v/>
      </c>
      <c r="GO60" s="5" t="str">
        <f t="shared" si="227"/>
        <v/>
      </c>
      <c r="GP60" s="5" t="str">
        <f t="shared" si="228"/>
        <v/>
      </c>
      <c r="GQ60" s="5" t="str">
        <f t="shared" si="199"/>
        <v/>
      </c>
      <c r="GR60" s="5" t="str">
        <f t="shared" si="200"/>
        <v/>
      </c>
      <c r="GS60" s="5" t="str">
        <f t="shared" si="201"/>
        <v/>
      </c>
      <c r="GT60" s="5" t="str">
        <f t="shared" si="202"/>
        <v/>
      </c>
      <c r="GU60" s="5" t="str">
        <f t="shared" si="203"/>
        <v/>
      </c>
      <c r="GV60" s="5" t="str">
        <f t="shared" si="204"/>
        <v/>
      </c>
      <c r="GW60" s="5" t="str">
        <f t="shared" si="205"/>
        <v/>
      </c>
      <c r="GX60" s="5" t="str">
        <f t="shared" si="206"/>
        <v/>
      </c>
      <c r="GY60" s="5" t="str">
        <f t="shared" si="207"/>
        <v/>
      </c>
      <c r="HQ60" s="4" t="str">
        <f>IF(GL60="","",(GL60/(GL60+'Tree Height and Biomass Calcs'!DY60)*100))</f>
        <v/>
      </c>
      <c r="HR60" s="4" t="str">
        <f>IF(GM60="","",(GM60/(GM60+'Tree Height and Biomass Calcs'!DZ60)*100))</f>
        <v/>
      </c>
      <c r="HS60" s="4" t="str">
        <f>IF(GN60="","",(GN60/(GN60+'Tree Height and Biomass Calcs'!EA60)*100))</f>
        <v/>
      </c>
      <c r="HT60" s="4" t="str">
        <f>IF(GO60="","",(GO60/(GO60+'Tree Height and Biomass Calcs'!EB60)*100))</f>
        <v/>
      </c>
      <c r="HU60" s="4" t="str">
        <f>IF(GP60="","",(GP60/(GP60+'Tree Height and Biomass Calcs'!EC60)*100))</f>
        <v/>
      </c>
      <c r="HV60" s="4" t="str">
        <f>IF(GQ60="","",(GQ60/(GQ60+'Tree Height and Biomass Calcs'!ED60)*100))</f>
        <v/>
      </c>
      <c r="HW60" s="4" t="str">
        <f>IF(GR60="","",(GR60/(GR60+'Tree Height and Biomass Calcs'!EE60)*100))</f>
        <v/>
      </c>
      <c r="HX60" s="4" t="str">
        <f>IF(GS60="","",(GS60/(GS60+'Tree Height and Biomass Calcs'!EF60)*100))</f>
        <v/>
      </c>
      <c r="HY60" s="4" t="str">
        <f>IF(GT60="","",(GT60/(GT60+'Tree Height and Biomass Calcs'!EG60)*100))</f>
        <v/>
      </c>
      <c r="HZ60" s="4" t="str">
        <f>IF(GU60="","",(GU60/(GU60+'Tree Height and Biomass Calcs'!EH60)*100))</f>
        <v/>
      </c>
      <c r="IA60" s="4" t="str">
        <f>IF(GV60="","",(GV60/(GV60+'Tree Height and Biomass Calcs'!EI60)*100))</f>
        <v/>
      </c>
      <c r="IB60" s="4" t="str">
        <f>IF(GW60="","",(GW60/(GW60+'Tree Height and Biomass Calcs'!EJ60)*100))</f>
        <v/>
      </c>
      <c r="IC60" s="4" t="str">
        <f>IF(GX60="","",(GX60/(GX60+'Tree Height and Biomass Calcs'!EK60)*100))</f>
        <v/>
      </c>
      <c r="ID60" s="4" t="str">
        <f>IF(GY60="","",(GY60/(GY60+'Tree Height and Biomass Calcs'!EL60)*100))</f>
        <v/>
      </c>
    </row>
    <row r="61" spans="1:238" x14ac:dyDescent="0.25">
      <c r="A61" t="s">
        <v>315</v>
      </c>
      <c r="B61" t="s">
        <v>154</v>
      </c>
      <c r="C61" t="s">
        <v>155</v>
      </c>
      <c r="D61" t="s">
        <v>315</v>
      </c>
      <c r="E61" t="s">
        <v>154</v>
      </c>
      <c r="F61" t="s">
        <v>155</v>
      </c>
      <c r="G61" t="s">
        <v>25</v>
      </c>
      <c r="H61" t="s">
        <v>24</v>
      </c>
      <c r="I61" t="s">
        <v>35</v>
      </c>
      <c r="J61" t="s">
        <v>44</v>
      </c>
      <c r="K61" t="s">
        <v>43</v>
      </c>
      <c r="L61">
        <v>0.83516000000000001</v>
      </c>
      <c r="M61">
        <v>2.4023300000000001</v>
      </c>
      <c r="N61">
        <v>-4.1829999999999999E-2</v>
      </c>
      <c r="O61">
        <v>3.6000000000000002E-4</v>
      </c>
      <c r="Q61">
        <v>3.2</v>
      </c>
      <c r="R61">
        <v>114.37</v>
      </c>
      <c r="S61">
        <v>3.2542599999999999</v>
      </c>
      <c r="T61">
        <v>59</v>
      </c>
      <c r="U61">
        <v>0.91600000000000004</v>
      </c>
      <c r="V61">
        <v>2.2000000000000002</v>
      </c>
      <c r="W61">
        <v>142</v>
      </c>
      <c r="X61">
        <v>55</v>
      </c>
      <c r="Y61" s="4">
        <f t="shared" ref="Y61:BB61" si="246">IF(OR(($L61+$M61*Y$2+$N61*Y$2^2+$O61*Y$2^3)&gt;$W61,($L61+$M61*Y$2+$N61*Y$2^2+$O61*Y$2^3)&lt;$V61),"",($L61+$M61*Y$2+$N61*Y$2^2+$O61*Y$2^3))</f>
        <v>11.84606</v>
      </c>
      <c r="Z61" s="4">
        <f t="shared" si="246"/>
        <v>21.035459999999997</v>
      </c>
      <c r="AA61" s="4">
        <f t="shared" si="246"/>
        <v>28.673360000000006</v>
      </c>
      <c r="AB61" s="4">
        <f t="shared" si="246"/>
        <v>35.029760000000003</v>
      </c>
      <c r="AC61" s="4">
        <f t="shared" si="246"/>
        <v>40.374660000000006</v>
      </c>
      <c r="AD61" s="4">
        <f t="shared" si="246"/>
        <v>44.978060000000006</v>
      </c>
      <c r="AE61" s="4">
        <f t="shared" si="246"/>
        <v>49.109960000000015</v>
      </c>
      <c r="AF61" s="4">
        <f t="shared" si="246"/>
        <v>53.040360000000007</v>
      </c>
      <c r="AG61" s="4">
        <f t="shared" si="246"/>
        <v>57.039260000000006</v>
      </c>
      <c r="AH61" s="4">
        <f t="shared" si="246"/>
        <v>61.376660000000001</v>
      </c>
      <c r="AI61" s="4">
        <f t="shared" si="246"/>
        <v>66.32256000000001</v>
      </c>
      <c r="AJ61" s="4">
        <f t="shared" si="246"/>
        <v>72.146960000000021</v>
      </c>
      <c r="AK61" s="4">
        <f t="shared" si="246"/>
        <v>79.119860000000017</v>
      </c>
      <c r="AL61" s="4">
        <f t="shared" si="246"/>
        <v>87.511260000000036</v>
      </c>
      <c r="AM61" s="4">
        <f t="shared" si="246"/>
        <v>97.591160000000031</v>
      </c>
      <c r="AN61" s="4">
        <f t="shared" si="246"/>
        <v>109.62956000000003</v>
      </c>
      <c r="AO61" s="4">
        <f t="shared" si="246"/>
        <v>123.89646000000002</v>
      </c>
      <c r="AP61" s="4">
        <f t="shared" si="246"/>
        <v>140.66186000000002</v>
      </c>
      <c r="AQ61" s="4" t="str">
        <f t="shared" si="246"/>
        <v/>
      </c>
      <c r="AR61" s="4" t="str">
        <f t="shared" si="246"/>
        <v/>
      </c>
      <c r="AS61" s="4" t="str">
        <f t="shared" si="246"/>
        <v/>
      </c>
      <c r="AT61" s="4" t="str">
        <f t="shared" si="246"/>
        <v/>
      </c>
      <c r="AU61" s="4" t="str">
        <f t="shared" si="246"/>
        <v/>
      </c>
      <c r="AV61" s="4" t="str">
        <f t="shared" si="246"/>
        <v/>
      </c>
      <c r="AW61" s="4" t="str">
        <f t="shared" si="246"/>
        <v/>
      </c>
      <c r="AX61" s="4" t="str">
        <f t="shared" si="246"/>
        <v/>
      </c>
      <c r="AY61" s="4" t="str">
        <f t="shared" si="246"/>
        <v/>
      </c>
      <c r="AZ61" s="4" t="str">
        <f t="shared" si="246"/>
        <v/>
      </c>
      <c r="BA61" s="4" t="str">
        <f t="shared" si="246"/>
        <v/>
      </c>
      <c r="BB61" s="4" t="str">
        <f t="shared" si="246"/>
        <v/>
      </c>
      <c r="BC61" t="s">
        <v>315</v>
      </c>
      <c r="BD61" t="s">
        <v>154</v>
      </c>
      <c r="BE61" t="s">
        <v>155</v>
      </c>
      <c r="BF61" t="s">
        <v>24</v>
      </c>
      <c r="BG61" t="s">
        <v>37</v>
      </c>
      <c r="BH61" t="s">
        <v>38</v>
      </c>
      <c r="BI61">
        <v>1</v>
      </c>
      <c r="BJ61" t="s">
        <v>31</v>
      </c>
      <c r="BK61">
        <v>-2.1349</v>
      </c>
      <c r="BL61">
        <v>5.8086700000000002</v>
      </c>
      <c r="BM61">
        <v>0.21015</v>
      </c>
      <c r="BP61">
        <v>1.45</v>
      </c>
      <c r="BQ61">
        <v>1142.2</v>
      </c>
      <c r="BR61">
        <v>0.45841999999999999</v>
      </c>
      <c r="BS61">
        <v>57</v>
      </c>
      <c r="BT61">
        <v>0.86599999999999999</v>
      </c>
      <c r="BU61">
        <v>2.9</v>
      </c>
      <c r="BV61">
        <v>1485</v>
      </c>
      <c r="BW61">
        <v>55</v>
      </c>
      <c r="BX61" s="4">
        <f t="shared" ref="BX61:CO61" si="247">IF(OR((EXP($BK61+$BL61*LN(LN(Y61+1)+($BM61/2))))&gt;$BV61,(EXP($BK61+$BL61*LN(LN(Y61+1)+($BM61/2))))&lt;$BU61),"",(EXP($BK61+$BL61*LN(LN(Y61+1)+($BM61/2)))))</f>
        <v>34.596399541624734</v>
      </c>
      <c r="BY61" s="4">
        <f t="shared" si="247"/>
        <v>101.22376351350485</v>
      </c>
      <c r="BZ61" s="4">
        <f t="shared" si="247"/>
        <v>169.7322541589989</v>
      </c>
      <c r="CA61" s="4">
        <f t="shared" si="247"/>
        <v>232.32576947540036</v>
      </c>
      <c r="CB61" s="4">
        <f t="shared" si="247"/>
        <v>287.70492874940106</v>
      </c>
      <c r="CC61" s="4">
        <f t="shared" si="247"/>
        <v>336.92509414375098</v>
      </c>
      <c r="CD61" s="4">
        <f t="shared" si="247"/>
        <v>382.06027072024881</v>
      </c>
      <c r="CE61" s="4">
        <f t="shared" si="247"/>
        <v>425.6828963839219</v>
      </c>
      <c r="CF61" s="4">
        <f t="shared" si="247"/>
        <v>470.6383355849224</v>
      </c>
      <c r="CG61" s="4">
        <f t="shared" si="247"/>
        <v>519.94110276268236</v>
      </c>
      <c r="CH61" s="4">
        <f t="shared" si="247"/>
        <v>576.7232541200359</v>
      </c>
      <c r="CI61" s="4">
        <f t="shared" si="247"/>
        <v>644.20095598502962</v>
      </c>
      <c r="CJ61" s="4">
        <f t="shared" si="247"/>
        <v>725.63975310468106</v>
      </c>
      <c r="CK61" s="4">
        <f t="shared" si="247"/>
        <v>824.30768861482034</v>
      </c>
      <c r="CL61" s="4">
        <f t="shared" si="247"/>
        <v>943.41311925094669</v>
      </c>
      <c r="CM61" s="4">
        <f t="shared" si="247"/>
        <v>1086.031214330241</v>
      </c>
      <c r="CN61" s="4">
        <f t="shared" si="247"/>
        <v>1255.0281616428833</v>
      </c>
      <c r="CO61" s="4">
        <f t="shared" si="247"/>
        <v>1452.9936158058038</v>
      </c>
      <c r="CP61" s="4"/>
      <c r="CQ61" s="4"/>
      <c r="CR61" s="4"/>
      <c r="CS61" s="4"/>
      <c r="CT61" s="4"/>
      <c r="CU61" s="4"/>
      <c r="CV61" s="4"/>
      <c r="CW61" s="4"/>
      <c r="CX61" s="4"/>
      <c r="CY61" s="4"/>
      <c r="CZ61" s="4"/>
      <c r="DA61" s="4"/>
      <c r="DL61" s="5" t="str">
        <f t="shared" si="9"/>
        <v/>
      </c>
      <c r="DM61" s="5" t="str">
        <f t="shared" si="10"/>
        <v/>
      </c>
      <c r="DN61" s="5" t="str">
        <f t="shared" si="11"/>
        <v/>
      </c>
      <c r="DO61" s="5" t="str">
        <f t="shared" si="12"/>
        <v/>
      </c>
      <c r="DP61" s="5" t="str">
        <f t="shared" si="13"/>
        <v/>
      </c>
      <c r="DQ61" s="5" t="str">
        <f t="shared" si="14"/>
        <v/>
      </c>
      <c r="DR61" s="5" t="str">
        <f t="shared" si="15"/>
        <v/>
      </c>
      <c r="DS61" s="5" t="str">
        <f t="shared" si="16"/>
        <v/>
      </c>
      <c r="DT61" s="5" t="str">
        <f t="shared" si="17"/>
        <v/>
      </c>
      <c r="DU61" s="5" t="str">
        <f t="shared" si="18"/>
        <v/>
      </c>
      <c r="DV61" s="5" t="str">
        <f t="shared" si="19"/>
        <v/>
      </c>
      <c r="DW61" s="5" t="str">
        <f t="shared" si="20"/>
        <v/>
      </c>
      <c r="DX61" s="5" t="str">
        <f t="shared" si="21"/>
        <v/>
      </c>
      <c r="DY61" s="5" t="str">
        <f t="shared" si="22"/>
        <v/>
      </c>
      <c r="DZ61" s="5" t="str">
        <f t="shared" si="23"/>
        <v/>
      </c>
      <c r="EA61" s="5" t="str">
        <f t="shared" si="24"/>
        <v/>
      </c>
      <c r="EB61" s="5" t="str">
        <f t="shared" si="25"/>
        <v/>
      </c>
      <c r="EC61" s="5" t="str">
        <f t="shared" si="26"/>
        <v/>
      </c>
      <c r="ED61" s="5" t="str">
        <f t="shared" si="27"/>
        <v/>
      </c>
      <c r="EE61" s="5" t="str">
        <f t="shared" si="28"/>
        <v/>
      </c>
      <c r="EF61" s="5" t="str">
        <f t="shared" si="29"/>
        <v/>
      </c>
      <c r="EG61" s="5" t="str">
        <f t="shared" si="30"/>
        <v/>
      </c>
      <c r="EH61" s="5" t="str">
        <f t="shared" si="31"/>
        <v/>
      </c>
      <c r="EI61" s="5" t="str">
        <f t="shared" si="32"/>
        <v/>
      </c>
      <c r="EJ61" s="5" t="str">
        <f t="shared" si="33"/>
        <v/>
      </c>
      <c r="EK61" s="5" t="str">
        <f t="shared" si="34"/>
        <v/>
      </c>
      <c r="EL61" s="5" t="str">
        <f t="shared" si="35"/>
        <v/>
      </c>
      <c r="EM61" s="5" t="str">
        <f t="shared" si="36"/>
        <v/>
      </c>
      <c r="EN61" s="5" t="str">
        <f t="shared" si="37"/>
        <v/>
      </c>
      <c r="EO61" s="5" t="str">
        <f t="shared" si="38"/>
        <v/>
      </c>
      <c r="ER61" s="4" t="str">
        <f t="shared" si="39"/>
        <v/>
      </c>
      <c r="ES61" s="4" t="str">
        <f t="shared" si="40"/>
        <v/>
      </c>
      <c r="ET61" s="4" t="str">
        <f t="shared" si="41"/>
        <v/>
      </c>
      <c r="EU61" s="4" t="str">
        <f t="shared" si="42"/>
        <v/>
      </c>
      <c r="EV61" s="4" t="str">
        <f t="shared" si="43"/>
        <v/>
      </c>
      <c r="EW61" s="4" t="str">
        <f t="shared" si="44"/>
        <v/>
      </c>
      <c r="EX61" s="4" t="str">
        <f t="shared" si="45"/>
        <v/>
      </c>
      <c r="EY61" s="4" t="str">
        <f t="shared" si="46"/>
        <v/>
      </c>
      <c r="EZ61" s="4" t="str">
        <f t="shared" si="47"/>
        <v/>
      </c>
      <c r="FA61" s="4" t="str">
        <f t="shared" si="48"/>
        <v/>
      </c>
      <c r="FB61" s="4" t="str">
        <f t="shared" si="49"/>
        <v/>
      </c>
      <c r="FC61" s="4" t="str">
        <f t="shared" si="50"/>
        <v/>
      </c>
      <c r="FD61" s="4" t="str">
        <f t="shared" si="51"/>
        <v/>
      </c>
      <c r="FE61" s="4" t="str">
        <f t="shared" si="52"/>
        <v/>
      </c>
      <c r="FF61" s="4" t="str">
        <f t="shared" si="53"/>
        <v/>
      </c>
      <c r="FG61" s="4" t="str">
        <f t="shared" si="54"/>
        <v/>
      </c>
      <c r="FH61" s="4" t="str">
        <f t="shared" si="55"/>
        <v/>
      </c>
      <c r="FI61" s="4" t="str">
        <f t="shared" si="56"/>
        <v/>
      </c>
      <c r="FJ61" s="4" t="str">
        <f t="shared" si="57"/>
        <v/>
      </c>
      <c r="FK61" s="4" t="str">
        <f t="shared" si="58"/>
        <v/>
      </c>
      <c r="FL61" s="4" t="str">
        <f t="shared" si="59"/>
        <v/>
      </c>
      <c r="FM61" s="4" t="str">
        <f t="shared" si="60"/>
        <v/>
      </c>
      <c r="FN61" s="4" t="str">
        <f t="shared" si="61"/>
        <v/>
      </c>
      <c r="FO61" s="4" t="str">
        <f t="shared" si="62"/>
        <v/>
      </c>
      <c r="FP61" s="4" t="str">
        <f t="shared" si="63"/>
        <v/>
      </c>
      <c r="FQ61" s="4" t="str">
        <f t="shared" si="64"/>
        <v/>
      </c>
      <c r="FR61" s="4" t="str">
        <f t="shared" si="65"/>
        <v/>
      </c>
      <c r="FS61" s="4" t="str">
        <f t="shared" si="66"/>
        <v/>
      </c>
      <c r="FT61" s="4" t="str">
        <f t="shared" si="67"/>
        <v/>
      </c>
      <c r="FU61" s="4" t="str">
        <f t="shared" si="68"/>
        <v/>
      </c>
      <c r="FV61" s="5" t="str">
        <f t="shared" si="69"/>
        <v/>
      </c>
      <c r="FW61" s="5" t="str">
        <f t="shared" si="209"/>
        <v/>
      </c>
      <c r="FX61" s="5" t="str">
        <f t="shared" si="210"/>
        <v/>
      </c>
      <c r="FY61" s="5" t="str">
        <f t="shared" si="211"/>
        <v/>
      </c>
      <c r="FZ61" s="5" t="str">
        <f t="shared" si="212"/>
        <v/>
      </c>
      <c r="GA61" s="5" t="str">
        <f t="shared" si="213"/>
        <v/>
      </c>
      <c r="GB61" s="5" t="str">
        <f t="shared" si="214"/>
        <v/>
      </c>
      <c r="GC61" s="5" t="str">
        <f t="shared" si="215"/>
        <v/>
      </c>
      <c r="GD61" s="5" t="str">
        <f t="shared" si="216"/>
        <v/>
      </c>
      <c r="GE61" s="5" t="str">
        <f t="shared" si="217"/>
        <v/>
      </c>
      <c r="GF61" s="5" t="str">
        <f t="shared" si="218"/>
        <v/>
      </c>
      <c r="GG61" s="5" t="str">
        <f t="shared" si="219"/>
        <v/>
      </c>
      <c r="GH61" s="5" t="str">
        <f t="shared" si="220"/>
        <v/>
      </c>
      <c r="GI61" s="5" t="str">
        <f t="shared" si="221"/>
        <v/>
      </c>
      <c r="GJ61" s="5" t="str">
        <f t="shared" si="222"/>
        <v/>
      </c>
      <c r="GK61" s="5" t="str">
        <f t="shared" si="223"/>
        <v/>
      </c>
      <c r="GL61" s="5" t="str">
        <f t="shared" si="224"/>
        <v/>
      </c>
      <c r="GM61" s="5" t="str">
        <f t="shared" si="225"/>
        <v/>
      </c>
      <c r="GN61" s="5" t="str">
        <f t="shared" si="226"/>
        <v/>
      </c>
      <c r="GO61" s="5" t="str">
        <f t="shared" si="227"/>
        <v/>
      </c>
      <c r="GP61" s="5" t="str">
        <f t="shared" si="228"/>
        <v/>
      </c>
      <c r="GQ61" s="5" t="str">
        <f t="shared" si="199"/>
        <v/>
      </c>
      <c r="GR61" s="5" t="str">
        <f t="shared" si="200"/>
        <v/>
      </c>
      <c r="GS61" s="5" t="str">
        <f t="shared" si="201"/>
        <v/>
      </c>
      <c r="GT61" s="5" t="str">
        <f t="shared" si="202"/>
        <v/>
      </c>
      <c r="GU61" s="5" t="str">
        <f t="shared" si="203"/>
        <v/>
      </c>
      <c r="GV61" s="5" t="str">
        <f t="shared" si="204"/>
        <v/>
      </c>
      <c r="GW61" s="5" t="str">
        <f t="shared" si="205"/>
        <v/>
      </c>
      <c r="GX61" s="5" t="str">
        <f t="shared" si="206"/>
        <v/>
      </c>
      <c r="GY61" s="5" t="str">
        <f t="shared" si="207"/>
        <v/>
      </c>
      <c r="HQ61" s="4" t="str">
        <f>IF(GL61="","",(GL61/(GL61+'Tree Height and Biomass Calcs'!DY61)*100))</f>
        <v/>
      </c>
      <c r="HR61" s="4" t="str">
        <f>IF(GM61="","",(GM61/(GM61+'Tree Height and Biomass Calcs'!DZ61)*100))</f>
        <v/>
      </c>
      <c r="HS61" s="4" t="str">
        <f>IF(GN61="","",(GN61/(GN61+'Tree Height and Biomass Calcs'!EA61)*100))</f>
        <v/>
      </c>
      <c r="HT61" s="4" t="str">
        <f>IF(GO61="","",(GO61/(GO61+'Tree Height and Biomass Calcs'!EB61)*100))</f>
        <v/>
      </c>
      <c r="HU61" s="4" t="str">
        <f>IF(GP61="","",(GP61/(GP61+'Tree Height and Biomass Calcs'!EC61)*100))</f>
        <v/>
      </c>
      <c r="HV61" s="4" t="str">
        <f>IF(GQ61="","",(GQ61/(GQ61+'Tree Height and Biomass Calcs'!ED61)*100))</f>
        <v/>
      </c>
      <c r="HW61" s="4" t="str">
        <f>IF(GR61="","",(GR61/(GR61+'Tree Height and Biomass Calcs'!EE61)*100))</f>
        <v/>
      </c>
      <c r="HX61" s="4" t="str">
        <f>IF(GS61="","",(GS61/(GS61+'Tree Height and Biomass Calcs'!EF61)*100))</f>
        <v/>
      </c>
      <c r="HY61" s="4" t="str">
        <f>IF(GT61="","",(GT61/(GT61+'Tree Height and Biomass Calcs'!EG61)*100))</f>
        <v/>
      </c>
      <c r="HZ61" s="4" t="str">
        <f>IF(GU61="","",(GU61/(GU61+'Tree Height and Biomass Calcs'!EH61)*100))</f>
        <v/>
      </c>
      <c r="IA61" s="4" t="str">
        <f>IF(GV61="","",(GV61/(GV61+'Tree Height and Biomass Calcs'!EI61)*100))</f>
        <v/>
      </c>
      <c r="IB61" s="4" t="str">
        <f>IF(GW61="","",(GW61/(GW61+'Tree Height and Biomass Calcs'!EJ61)*100))</f>
        <v/>
      </c>
      <c r="IC61" s="4" t="str">
        <f>IF(GX61="","",(GX61/(GX61+'Tree Height and Biomass Calcs'!EK61)*100))</f>
        <v/>
      </c>
      <c r="ID61" s="4" t="str">
        <f>IF(GY61="","",(GY61/(GY61+'Tree Height and Biomass Calcs'!EL61)*100))</f>
        <v/>
      </c>
    </row>
    <row r="62" spans="1:238" x14ac:dyDescent="0.25">
      <c r="A62" t="s">
        <v>322</v>
      </c>
      <c r="B62" t="s">
        <v>325</v>
      </c>
      <c r="C62" t="s">
        <v>326</v>
      </c>
      <c r="D62" t="s">
        <v>322</v>
      </c>
      <c r="E62" t="s">
        <v>325</v>
      </c>
      <c r="F62" t="s">
        <v>326</v>
      </c>
      <c r="G62" t="s">
        <v>25</v>
      </c>
      <c r="H62" t="s">
        <v>24</v>
      </c>
      <c r="I62" t="s">
        <v>35</v>
      </c>
      <c r="J62" t="s">
        <v>71</v>
      </c>
      <c r="K62" t="s">
        <v>33</v>
      </c>
      <c r="L62">
        <v>2.5349499999999998</v>
      </c>
      <c r="M62">
        <v>0.50529000000000002</v>
      </c>
      <c r="N62">
        <v>1.848E-2</v>
      </c>
      <c r="Q62">
        <v>2.5299999999999998</v>
      </c>
      <c r="R62">
        <v>86.24</v>
      </c>
      <c r="S62">
        <v>8.9169999999999999E-2</v>
      </c>
      <c r="T62">
        <v>30</v>
      </c>
      <c r="U62">
        <v>0.93</v>
      </c>
      <c r="V62">
        <v>2.5</v>
      </c>
      <c r="W62">
        <v>90</v>
      </c>
      <c r="X62">
        <v>27</v>
      </c>
      <c r="Y62" s="4">
        <f t="shared" ref="Y62:BB62" si="248">IF(OR(($L62+$M62*Y$2+$N62*Y$2^2)&gt;$W62,($L62+$M62*Y$2+$N62*Y$2^2)&lt;$V62),"",($L62+$M62*Y$2+$N62*Y$2^2))</f>
        <v>5.5233999999999996</v>
      </c>
      <c r="Z62" s="4">
        <f t="shared" si="248"/>
        <v>9.4358500000000003</v>
      </c>
      <c r="AA62" s="4">
        <f t="shared" si="248"/>
        <v>14.272300000000001</v>
      </c>
      <c r="AB62" s="4">
        <f t="shared" si="248"/>
        <v>20.03275</v>
      </c>
      <c r="AC62" s="4">
        <f t="shared" si="248"/>
        <v>26.717200000000002</v>
      </c>
      <c r="AD62" s="4">
        <f t="shared" si="248"/>
        <v>34.325649999999996</v>
      </c>
      <c r="AE62" s="4">
        <f t="shared" si="248"/>
        <v>42.858099999999993</v>
      </c>
      <c r="AF62" s="4">
        <f t="shared" si="248"/>
        <v>52.314549999999997</v>
      </c>
      <c r="AG62" s="4">
        <f t="shared" si="248"/>
        <v>62.694999999999993</v>
      </c>
      <c r="AH62" s="4">
        <f t="shared" si="248"/>
        <v>73.999449999999996</v>
      </c>
      <c r="AI62" s="4">
        <f t="shared" si="248"/>
        <v>86.227900000000005</v>
      </c>
      <c r="AJ62" s="4" t="str">
        <f t="shared" si="248"/>
        <v/>
      </c>
      <c r="AK62" s="4" t="str">
        <f t="shared" si="248"/>
        <v/>
      </c>
      <c r="AL62" s="4" t="str">
        <f t="shared" si="248"/>
        <v/>
      </c>
      <c r="AM62" s="4" t="str">
        <f t="shared" si="248"/>
        <v/>
      </c>
      <c r="AN62" s="4" t="str">
        <f t="shared" si="248"/>
        <v/>
      </c>
      <c r="AO62" s="4" t="str">
        <f t="shared" si="248"/>
        <v/>
      </c>
      <c r="AP62" s="4" t="str">
        <f t="shared" si="248"/>
        <v/>
      </c>
      <c r="AQ62" s="4" t="str">
        <f t="shared" si="248"/>
        <v/>
      </c>
      <c r="AR62" s="4" t="str">
        <f t="shared" si="248"/>
        <v/>
      </c>
      <c r="AS62" s="4" t="str">
        <f t="shared" si="248"/>
        <v/>
      </c>
      <c r="AT62" s="4" t="str">
        <f t="shared" si="248"/>
        <v/>
      </c>
      <c r="AU62" s="4" t="str">
        <f t="shared" si="248"/>
        <v/>
      </c>
      <c r="AV62" s="4" t="str">
        <f t="shared" si="248"/>
        <v/>
      </c>
      <c r="AW62" s="4" t="str">
        <f t="shared" si="248"/>
        <v/>
      </c>
      <c r="AX62" s="4" t="str">
        <f t="shared" si="248"/>
        <v/>
      </c>
      <c r="AY62" s="4" t="str">
        <f t="shared" si="248"/>
        <v/>
      </c>
      <c r="AZ62" s="4" t="str">
        <f t="shared" si="248"/>
        <v/>
      </c>
      <c r="BA62" s="4" t="str">
        <f t="shared" si="248"/>
        <v/>
      </c>
      <c r="BB62" s="4" t="str">
        <f t="shared" si="248"/>
        <v/>
      </c>
      <c r="BC62" t="s">
        <v>322</v>
      </c>
      <c r="BD62" t="s">
        <v>325</v>
      </c>
      <c r="BE62" t="s">
        <v>326</v>
      </c>
      <c r="BF62" t="s">
        <v>24</v>
      </c>
      <c r="BG62" t="s">
        <v>37</v>
      </c>
      <c r="BH62" t="s">
        <v>38</v>
      </c>
      <c r="BI62" t="s">
        <v>27</v>
      </c>
      <c r="BJ62" t="s">
        <v>64</v>
      </c>
      <c r="BK62">
        <v>-2.17205</v>
      </c>
      <c r="BL62">
        <v>5.2305299999999999</v>
      </c>
      <c r="BM62">
        <v>5.4200000000000003E-3</v>
      </c>
      <c r="BP62">
        <v>0.39</v>
      </c>
      <c r="BQ62">
        <v>362.14</v>
      </c>
      <c r="BR62">
        <v>7.3599999999999999E-2</v>
      </c>
      <c r="BS62">
        <v>29</v>
      </c>
      <c r="BT62">
        <v>0.97899999999999998</v>
      </c>
      <c r="BU62">
        <v>0.4</v>
      </c>
      <c r="BV62">
        <v>493.6</v>
      </c>
      <c r="BW62">
        <v>27</v>
      </c>
      <c r="BX62" s="4">
        <f t="shared" ref="BX62:CH62" si="249">IF(OR((EXP($BK62+$BL62*LN(LN(Y62+1))+(Y62)*($BM62/2)))&gt;$BV62,(EXP($BK62+$BL62*LN(LN(Y62+1))+(Y62)*($BM62/2)))&lt;$BU62),"",(EXP($BK62+$BL62*LN(LN(Y62+1))+(Y62)*($BM62/2))))</f>
        <v>3.1017877368443787</v>
      </c>
      <c r="BY62" s="4">
        <f t="shared" si="249"/>
        <v>10.094355520263907</v>
      </c>
      <c r="BZ62" s="4">
        <f t="shared" si="249"/>
        <v>22.467422680713437</v>
      </c>
      <c r="CA62" s="4">
        <f t="shared" si="249"/>
        <v>40.784199438488578</v>
      </c>
      <c r="CB62" s="4">
        <f t="shared" si="249"/>
        <v>65.368407765679024</v>
      </c>
      <c r="CC62" s="4">
        <f t="shared" si="249"/>
        <v>96.472791033544254</v>
      </c>
      <c r="CD62" s="4">
        <f t="shared" si="249"/>
        <v>134.36825415257115</v>
      </c>
      <c r="CE62" s="4">
        <f t="shared" si="249"/>
        <v>179.39216393668787</v>
      </c>
      <c r="CF62" s="4">
        <f t="shared" si="249"/>
        <v>231.97668819007802</v>
      </c>
      <c r="CG62" s="4">
        <f t="shared" si="249"/>
        <v>292.66795326086844</v>
      </c>
      <c r="CH62" s="4">
        <f t="shared" si="249"/>
        <v>362.1416604467538</v>
      </c>
      <c r="CI62" s="4"/>
      <c r="CJ62" s="4"/>
      <c r="CK62" s="4"/>
      <c r="CL62" s="4"/>
      <c r="CM62" s="4"/>
      <c r="CN62" s="4"/>
      <c r="CO62" s="4"/>
      <c r="CP62" s="4"/>
      <c r="CQ62" s="4"/>
      <c r="CR62" s="4"/>
      <c r="CS62" s="4"/>
      <c r="CT62" s="4"/>
      <c r="CU62" s="4"/>
      <c r="CV62" s="4"/>
      <c r="CW62" s="4"/>
      <c r="CX62" s="4"/>
      <c r="CY62" s="4"/>
      <c r="CZ62" s="4"/>
      <c r="DA62" s="4"/>
      <c r="DB62" t="s">
        <v>322</v>
      </c>
      <c r="DC62" t="s">
        <v>325</v>
      </c>
      <c r="DD62" t="s">
        <v>552</v>
      </c>
      <c r="DE62" t="s">
        <v>326</v>
      </c>
      <c r="DF62" t="s">
        <v>437</v>
      </c>
      <c r="DI62">
        <v>233.23</v>
      </c>
      <c r="DJ62">
        <v>22.2</v>
      </c>
      <c r="DK62">
        <v>3</v>
      </c>
      <c r="DL62" s="5">
        <f t="shared" si="9"/>
        <v>723.42995386421444</v>
      </c>
      <c r="DM62" s="5">
        <f t="shared" si="10"/>
        <v>2354.3065379911509</v>
      </c>
      <c r="DN62" s="5">
        <f t="shared" si="11"/>
        <v>5240.0769918227943</v>
      </c>
      <c r="DO62" s="5">
        <f t="shared" si="12"/>
        <v>9512.0988350386906</v>
      </c>
      <c r="DP62" s="5">
        <f t="shared" si="13"/>
        <v>15245.873743189319</v>
      </c>
      <c r="DQ62" s="5">
        <f t="shared" si="14"/>
        <v>22500.349052753525</v>
      </c>
      <c r="DR62" s="5">
        <f t="shared" si="15"/>
        <v>31338.707916004169</v>
      </c>
      <c r="DS62" s="5">
        <f t="shared" si="16"/>
        <v>41839.634394953711</v>
      </c>
      <c r="DT62" s="5">
        <f t="shared" si="17"/>
        <v>54103.922986571895</v>
      </c>
      <c r="DU62" s="5">
        <f t="shared" si="18"/>
        <v>68258.946739032341</v>
      </c>
      <c r="DV62" s="5">
        <f t="shared" si="19"/>
        <v>84462.299465996388</v>
      </c>
      <c r="DW62" s="5" t="str">
        <f t="shared" si="20"/>
        <v/>
      </c>
      <c r="DX62" s="5" t="str">
        <f t="shared" si="21"/>
        <v/>
      </c>
      <c r="DY62" s="5" t="str">
        <f t="shared" si="22"/>
        <v/>
      </c>
      <c r="DZ62" s="5" t="str">
        <f t="shared" si="23"/>
        <v/>
      </c>
      <c r="EA62" s="5" t="str">
        <f t="shared" si="24"/>
        <v/>
      </c>
      <c r="EB62" s="5" t="str">
        <f t="shared" si="25"/>
        <v/>
      </c>
      <c r="EC62" s="5" t="str">
        <f t="shared" si="26"/>
        <v/>
      </c>
      <c r="ED62" s="5" t="str">
        <f t="shared" si="27"/>
        <v/>
      </c>
      <c r="EE62" s="5" t="str">
        <f t="shared" si="28"/>
        <v/>
      </c>
      <c r="EF62" s="5" t="str">
        <f t="shared" si="29"/>
        <v/>
      </c>
      <c r="EG62" s="5" t="str">
        <f t="shared" si="30"/>
        <v/>
      </c>
      <c r="EH62" s="5" t="str">
        <f t="shared" si="31"/>
        <v/>
      </c>
      <c r="EI62" s="5" t="str">
        <f t="shared" si="32"/>
        <v/>
      </c>
      <c r="EJ62" s="5" t="str">
        <f t="shared" si="33"/>
        <v/>
      </c>
      <c r="EK62" s="5" t="str">
        <f t="shared" si="34"/>
        <v/>
      </c>
      <c r="EL62" s="5" t="str">
        <f t="shared" si="35"/>
        <v/>
      </c>
      <c r="EM62" s="5" t="str">
        <f t="shared" si="36"/>
        <v/>
      </c>
      <c r="EN62" s="5" t="str">
        <f t="shared" si="37"/>
        <v/>
      </c>
      <c r="EO62" s="5" t="str">
        <f t="shared" si="38"/>
        <v/>
      </c>
      <c r="ER62" s="4">
        <f t="shared" si="39"/>
        <v>0.72342995386421449</v>
      </c>
      <c r="ES62" s="4">
        <f t="shared" si="40"/>
        <v>2.354306537991151</v>
      </c>
      <c r="ET62" s="4">
        <f t="shared" si="41"/>
        <v>5.2400769918227947</v>
      </c>
      <c r="EU62" s="4">
        <f t="shared" si="42"/>
        <v>9.5120988350386906</v>
      </c>
      <c r="EV62" s="4">
        <f t="shared" si="43"/>
        <v>15.245873743189319</v>
      </c>
      <c r="EW62" s="4">
        <f t="shared" si="44"/>
        <v>22.500349052753524</v>
      </c>
      <c r="EX62" s="4">
        <f t="shared" si="45"/>
        <v>31.338707916004168</v>
      </c>
      <c r="EY62" s="4">
        <f t="shared" si="46"/>
        <v>41.839634394953713</v>
      </c>
      <c r="EZ62" s="4">
        <f t="shared" si="47"/>
        <v>54.103922986571895</v>
      </c>
      <c r="FA62" s="4">
        <f t="shared" si="48"/>
        <v>68.258946739032339</v>
      </c>
      <c r="FB62" s="4">
        <f t="shared" si="49"/>
        <v>84.462299465996381</v>
      </c>
      <c r="FC62" s="4" t="str">
        <f t="shared" si="50"/>
        <v/>
      </c>
      <c r="FD62" s="4" t="str">
        <f t="shared" si="51"/>
        <v/>
      </c>
      <c r="FE62" s="4" t="str">
        <f t="shared" si="52"/>
        <v/>
      </c>
      <c r="FF62" s="4" t="str">
        <f t="shared" si="53"/>
        <v/>
      </c>
      <c r="FG62" s="4" t="str">
        <f t="shared" si="54"/>
        <v/>
      </c>
      <c r="FH62" s="4" t="str">
        <f t="shared" si="55"/>
        <v/>
      </c>
      <c r="FI62" s="4" t="str">
        <f t="shared" si="56"/>
        <v/>
      </c>
      <c r="FJ62" s="4" t="str">
        <f t="shared" si="57"/>
        <v/>
      </c>
      <c r="FK62" s="4" t="str">
        <f t="shared" si="58"/>
        <v/>
      </c>
      <c r="FL62" s="4" t="str">
        <f t="shared" si="59"/>
        <v/>
      </c>
      <c r="FM62" s="4" t="str">
        <f t="shared" si="60"/>
        <v/>
      </c>
      <c r="FN62" s="4" t="str">
        <f t="shared" si="61"/>
        <v/>
      </c>
      <c r="FO62" s="4" t="str">
        <f t="shared" si="62"/>
        <v/>
      </c>
      <c r="FP62" s="4" t="str">
        <f t="shared" si="63"/>
        <v/>
      </c>
      <c r="FQ62" s="4" t="str">
        <f t="shared" si="64"/>
        <v/>
      </c>
      <c r="FR62" s="4" t="str">
        <f t="shared" si="65"/>
        <v/>
      </c>
      <c r="FS62" s="4" t="str">
        <f t="shared" si="66"/>
        <v/>
      </c>
      <c r="FT62" s="4" t="str">
        <f t="shared" si="67"/>
        <v/>
      </c>
      <c r="FU62" s="4" t="str">
        <f t="shared" si="68"/>
        <v/>
      </c>
      <c r="FV62" s="5">
        <f t="shared" si="69"/>
        <v>1.8085748846605361</v>
      </c>
      <c r="FW62" s="5">
        <f t="shared" si="209"/>
        <v>9.502916114298948</v>
      </c>
      <c r="FX62" s="5">
        <f t="shared" si="210"/>
        <v>28.488874938833813</v>
      </c>
      <c r="FY62" s="5">
        <f t="shared" si="211"/>
        <v>65.369314505987532</v>
      </c>
      <c r="FZ62" s="5">
        <f t="shared" si="212"/>
        <v>127.26424595155756</v>
      </c>
      <c r="GA62" s="5">
        <f t="shared" si="213"/>
        <v>221.62980294141465</v>
      </c>
      <c r="GB62" s="5">
        <f t="shared" si="214"/>
        <v>356.2274453633089</v>
      </c>
      <c r="GC62" s="5">
        <f t="shared" si="215"/>
        <v>539.17330114070353</v>
      </c>
      <c r="GD62" s="5">
        <f t="shared" si="216"/>
        <v>779.03219459451759</v>
      </c>
      <c r="GE62" s="5">
        <f t="shared" si="217"/>
        <v>1084.9393689085282</v>
      </c>
      <c r="GF62" s="5">
        <f t="shared" si="218"/>
        <v>1466.7424844211</v>
      </c>
      <c r="GG62" s="5" t="str">
        <f t="shared" si="219"/>
        <v/>
      </c>
      <c r="GH62" s="5" t="str">
        <f t="shared" si="220"/>
        <v/>
      </c>
      <c r="GI62" s="5" t="str">
        <f t="shared" si="221"/>
        <v/>
      </c>
      <c r="GJ62" s="5" t="str">
        <f t="shared" si="222"/>
        <v/>
      </c>
      <c r="GK62" s="5" t="str">
        <f t="shared" si="223"/>
        <v/>
      </c>
      <c r="GL62" s="5" t="str">
        <f t="shared" si="224"/>
        <v/>
      </c>
      <c r="GM62" s="5" t="str">
        <f t="shared" si="225"/>
        <v/>
      </c>
      <c r="GN62" s="5" t="str">
        <f t="shared" si="226"/>
        <v/>
      </c>
      <c r="GO62" s="5" t="str">
        <f t="shared" si="227"/>
        <v/>
      </c>
      <c r="GP62" s="5" t="str">
        <f t="shared" si="228"/>
        <v/>
      </c>
      <c r="GQ62" s="5" t="str">
        <f t="shared" si="199"/>
        <v/>
      </c>
      <c r="GR62" s="5" t="str">
        <f t="shared" si="200"/>
        <v/>
      </c>
      <c r="GS62" s="5" t="str">
        <f t="shared" si="201"/>
        <v/>
      </c>
      <c r="GT62" s="5" t="str">
        <f t="shared" si="202"/>
        <v/>
      </c>
      <c r="GU62" s="5" t="str">
        <f t="shared" si="203"/>
        <v/>
      </c>
      <c r="GV62" s="5" t="str">
        <f t="shared" si="204"/>
        <v/>
      </c>
      <c r="GW62" s="5" t="str">
        <f t="shared" si="205"/>
        <v/>
      </c>
      <c r="GX62" s="5" t="str">
        <f t="shared" si="206"/>
        <v/>
      </c>
      <c r="GY62" s="5" t="str">
        <f t="shared" si="207"/>
        <v/>
      </c>
      <c r="HQ62" s="4" t="str">
        <f>IF(GL62="","",(GL62/(GL62+'Tree Height and Biomass Calcs'!DY62)*100))</f>
        <v/>
      </c>
      <c r="HR62" s="4" t="str">
        <f>IF(GM62="","",(GM62/(GM62+'Tree Height and Biomass Calcs'!DZ62)*100))</f>
        <v/>
      </c>
      <c r="HS62" s="4" t="str">
        <f>IF(GN62="","",(GN62/(GN62+'Tree Height and Biomass Calcs'!EA62)*100))</f>
        <v/>
      </c>
      <c r="HT62" s="4" t="str">
        <f>IF(GO62="","",(GO62/(GO62+'Tree Height and Biomass Calcs'!EB62)*100))</f>
        <v/>
      </c>
      <c r="HU62" s="4" t="str">
        <f>IF(GP62="","",(GP62/(GP62+'Tree Height and Biomass Calcs'!EC62)*100))</f>
        <v/>
      </c>
      <c r="HV62" s="4" t="str">
        <f>IF(GQ62="","",(GQ62/(GQ62+'Tree Height and Biomass Calcs'!ED62)*100))</f>
        <v/>
      </c>
      <c r="HW62" s="4" t="str">
        <f>IF(GR62="","",(GR62/(GR62+'Tree Height and Biomass Calcs'!EE62)*100))</f>
        <v/>
      </c>
      <c r="HX62" s="4" t="str">
        <f>IF(GS62="","",(GS62/(GS62+'Tree Height and Biomass Calcs'!EF62)*100))</f>
        <v/>
      </c>
      <c r="HY62" s="4" t="str">
        <f>IF(GT62="","",(GT62/(GT62+'Tree Height and Biomass Calcs'!EG62)*100))</f>
        <v/>
      </c>
      <c r="HZ62" s="4" t="str">
        <f>IF(GU62="","",(GU62/(GU62+'Tree Height and Biomass Calcs'!EH62)*100))</f>
        <v/>
      </c>
      <c r="IA62" s="4" t="str">
        <f>IF(GV62="","",(GV62/(GV62+'Tree Height and Biomass Calcs'!EI62)*100))</f>
        <v/>
      </c>
      <c r="IB62" s="4" t="str">
        <f>IF(GW62="","",(GW62/(GW62+'Tree Height and Biomass Calcs'!EJ62)*100))</f>
        <v/>
      </c>
      <c r="IC62" s="4" t="str">
        <f>IF(GX62="","",(GX62/(GX62+'Tree Height and Biomass Calcs'!EK62)*100))</f>
        <v/>
      </c>
      <c r="ID62" s="4" t="str">
        <f>IF(GY62="","",(GY62/(GY62+'Tree Height and Biomass Calcs'!EL62)*100))</f>
        <v/>
      </c>
    </row>
    <row r="63" spans="1:238" x14ac:dyDescent="0.25">
      <c r="A63" t="s">
        <v>209</v>
      </c>
      <c r="B63" t="s">
        <v>216</v>
      </c>
      <c r="C63" t="s">
        <v>217</v>
      </c>
      <c r="D63" t="s">
        <v>209</v>
      </c>
      <c r="E63" t="s">
        <v>216</v>
      </c>
      <c r="F63" t="s">
        <v>217</v>
      </c>
      <c r="G63" t="s">
        <v>25</v>
      </c>
      <c r="H63" t="s">
        <v>24</v>
      </c>
      <c r="I63" t="s">
        <v>35</v>
      </c>
      <c r="J63" t="s">
        <v>71</v>
      </c>
      <c r="K63" t="s">
        <v>43</v>
      </c>
      <c r="L63">
        <v>-8.5975099999999998</v>
      </c>
      <c r="M63">
        <v>3.0999699999999999</v>
      </c>
      <c r="N63">
        <v>-7.8020000000000006E-2</v>
      </c>
      <c r="O63">
        <v>7.2999999999999996E-4</v>
      </c>
      <c r="Q63">
        <v>2.6</v>
      </c>
      <c r="R63">
        <v>75</v>
      </c>
      <c r="S63">
        <v>3.9699999999999996E-3</v>
      </c>
      <c r="T63">
        <v>16</v>
      </c>
      <c r="U63">
        <v>0.99199999999999999</v>
      </c>
      <c r="V63">
        <v>2.8</v>
      </c>
      <c r="W63">
        <v>75.400000000000006</v>
      </c>
      <c r="X63">
        <v>12</v>
      </c>
      <c r="Y63" s="4">
        <f t="shared" ref="Y63:BB63" si="250">IF(OR(($L63+$M63*Y$2+$N63*Y$2^2+$O63*Y$2^3)&gt;$W63,($L63+$M63*Y$2+$N63*Y$2^2+$O63*Y$2^3)&lt;$V63),"",($L63+$M63*Y$2+$N63*Y$2^2+$O63*Y$2^3))</f>
        <v>5.0430899999999985</v>
      </c>
      <c r="Z63" s="4">
        <f t="shared" si="250"/>
        <v>15.330189999999998</v>
      </c>
      <c r="AA63" s="4">
        <f t="shared" si="250"/>
        <v>22.81129</v>
      </c>
      <c r="AB63" s="4">
        <f t="shared" si="250"/>
        <v>28.033889999999992</v>
      </c>
      <c r="AC63" s="4">
        <f t="shared" si="250"/>
        <v>31.545490000000001</v>
      </c>
      <c r="AD63" s="4">
        <f t="shared" si="250"/>
        <v>33.893589999999989</v>
      </c>
      <c r="AE63" s="4">
        <f t="shared" si="250"/>
        <v>35.625689999999992</v>
      </c>
      <c r="AF63" s="4">
        <f t="shared" si="250"/>
        <v>37.28928999999998</v>
      </c>
      <c r="AG63" s="4">
        <f t="shared" si="250"/>
        <v>39.431889999999967</v>
      </c>
      <c r="AH63" s="4">
        <f t="shared" si="250"/>
        <v>42.600989999999996</v>
      </c>
      <c r="AI63" s="4">
        <f t="shared" si="250"/>
        <v>47.34408999999998</v>
      </c>
      <c r="AJ63" s="4">
        <f t="shared" si="250"/>
        <v>54.208689999999962</v>
      </c>
      <c r="AK63" s="4">
        <f t="shared" si="250"/>
        <v>63.742289999999997</v>
      </c>
      <c r="AL63" s="4" t="str">
        <f t="shared" si="250"/>
        <v/>
      </c>
      <c r="AM63" s="4" t="str">
        <f t="shared" si="250"/>
        <v/>
      </c>
      <c r="AN63" s="4" t="str">
        <f t="shared" si="250"/>
        <v/>
      </c>
      <c r="AO63" s="4" t="str">
        <f t="shared" si="250"/>
        <v/>
      </c>
      <c r="AP63" s="4" t="str">
        <f t="shared" si="250"/>
        <v/>
      </c>
      <c r="AQ63" s="4" t="str">
        <f t="shared" si="250"/>
        <v/>
      </c>
      <c r="AR63" s="4" t="str">
        <f t="shared" si="250"/>
        <v/>
      </c>
      <c r="AS63" s="4" t="str">
        <f t="shared" si="250"/>
        <v/>
      </c>
      <c r="AT63" s="4" t="str">
        <f t="shared" si="250"/>
        <v/>
      </c>
      <c r="AU63" s="4" t="str">
        <f t="shared" si="250"/>
        <v/>
      </c>
      <c r="AV63" s="4" t="str">
        <f t="shared" si="250"/>
        <v/>
      </c>
      <c r="AW63" s="4" t="str">
        <f t="shared" si="250"/>
        <v/>
      </c>
      <c r="AX63" s="4" t="str">
        <f t="shared" si="250"/>
        <v/>
      </c>
      <c r="AY63" s="4" t="str">
        <f t="shared" si="250"/>
        <v/>
      </c>
      <c r="AZ63" s="4" t="str">
        <f t="shared" si="250"/>
        <v/>
      </c>
      <c r="BA63" s="4" t="str">
        <f t="shared" si="250"/>
        <v/>
      </c>
      <c r="BB63" s="4" t="str">
        <f t="shared" si="250"/>
        <v/>
      </c>
      <c r="BC63" t="s">
        <v>209</v>
      </c>
      <c r="BD63" t="s">
        <v>216</v>
      </c>
      <c r="BE63" t="s">
        <v>217</v>
      </c>
      <c r="BF63" t="s">
        <v>24</v>
      </c>
      <c r="BG63" t="s">
        <v>37</v>
      </c>
      <c r="BH63" t="s">
        <v>38</v>
      </c>
      <c r="BI63">
        <v>1</v>
      </c>
      <c r="BJ63" t="s">
        <v>31</v>
      </c>
      <c r="BK63">
        <v>-1.0213099999999999</v>
      </c>
      <c r="BL63">
        <v>4.6110199999999999</v>
      </c>
      <c r="BM63">
        <v>0.41794999999999999</v>
      </c>
      <c r="BP63">
        <v>2.2599999999999998</v>
      </c>
      <c r="BQ63">
        <v>385.49</v>
      </c>
      <c r="BR63">
        <v>0.64649000000000001</v>
      </c>
      <c r="BS63">
        <v>31</v>
      </c>
      <c r="BT63">
        <v>0.76800000000000002</v>
      </c>
      <c r="BU63">
        <v>0.7</v>
      </c>
      <c r="BV63">
        <v>343.7</v>
      </c>
      <c r="BW63">
        <v>29</v>
      </c>
      <c r="BX63" s="4">
        <f t="shared" ref="BX63:CJ63" si="251">IF(OR((EXP($BK63+$BL63*LN(LN(Y63+1)+($BM63/2))))&gt;$BV63,(EXP($BK63+$BL63*LN(LN(Y63+1)+($BM63/2))))&lt;$BU63),"",(EXP($BK63+$BL63*LN(LN(Y63+1)+($BM63/2)))))</f>
        <v>8.9617120015840435</v>
      </c>
      <c r="BY63" s="4">
        <f t="shared" si="251"/>
        <v>57.252522178069434</v>
      </c>
      <c r="BZ63" s="4">
        <f t="shared" si="251"/>
        <v>98.80605049450989</v>
      </c>
      <c r="CA63" s="4">
        <f t="shared" si="251"/>
        <v>128.52370310939267</v>
      </c>
      <c r="CB63" s="4">
        <f t="shared" si="251"/>
        <v>148.55806266842825</v>
      </c>
      <c r="CC63" s="4">
        <f t="shared" si="251"/>
        <v>161.93248163862648</v>
      </c>
      <c r="CD63" s="4">
        <f t="shared" si="251"/>
        <v>171.7761202353451</v>
      </c>
      <c r="CE63" s="4">
        <f t="shared" si="251"/>
        <v>181.20775235100746</v>
      </c>
      <c r="CF63" s="4">
        <f t="shared" si="251"/>
        <v>193.31665099697005</v>
      </c>
      <c r="CG63" s="4">
        <f t="shared" si="251"/>
        <v>211.13620527295959</v>
      </c>
      <c r="CH63" s="4">
        <f t="shared" si="251"/>
        <v>237.57788005678819</v>
      </c>
      <c r="CI63" s="4">
        <f t="shared" si="251"/>
        <v>275.31138773246136</v>
      </c>
      <c r="CJ63" s="4">
        <f t="shared" si="251"/>
        <v>326.6040530958561</v>
      </c>
      <c r="CK63" s="4"/>
      <c r="CL63" s="4"/>
      <c r="CM63" s="4"/>
      <c r="CN63" s="4"/>
      <c r="CO63" s="4"/>
      <c r="CP63" s="4"/>
      <c r="CQ63" s="4"/>
      <c r="CR63" s="4"/>
      <c r="CS63" s="4"/>
      <c r="CT63" s="4"/>
      <c r="CU63" s="4"/>
      <c r="CV63" s="4"/>
      <c r="CW63" s="4"/>
      <c r="CX63" s="4"/>
      <c r="CY63" s="4"/>
      <c r="CZ63" s="4"/>
      <c r="DA63" s="4"/>
      <c r="DB63" t="s">
        <v>209</v>
      </c>
      <c r="DC63" t="s">
        <v>216</v>
      </c>
      <c r="DD63" t="s">
        <v>502</v>
      </c>
      <c r="DE63" t="s">
        <v>217</v>
      </c>
      <c r="DF63" t="s">
        <v>444</v>
      </c>
      <c r="DG63">
        <v>0.27</v>
      </c>
      <c r="DH63">
        <v>0.04</v>
      </c>
      <c r="DI63">
        <v>95.05</v>
      </c>
      <c r="DJ63">
        <v>9.89</v>
      </c>
      <c r="DK63">
        <v>10</v>
      </c>
      <c r="DL63" s="5">
        <f t="shared" si="9"/>
        <v>851.81072575056328</v>
      </c>
      <c r="DM63" s="5">
        <f t="shared" si="10"/>
        <v>5441.8522330254991</v>
      </c>
      <c r="DN63" s="5">
        <f t="shared" si="11"/>
        <v>9391.5150995031654</v>
      </c>
      <c r="DO63" s="5">
        <f t="shared" si="12"/>
        <v>12216.177980547773</v>
      </c>
      <c r="DP63" s="5">
        <f t="shared" si="13"/>
        <v>14120.443856634105</v>
      </c>
      <c r="DQ63" s="5">
        <f t="shared" si="14"/>
        <v>15391.682379751446</v>
      </c>
      <c r="DR63" s="5">
        <f t="shared" si="15"/>
        <v>16327.320228369552</v>
      </c>
      <c r="DS63" s="5">
        <f t="shared" si="16"/>
        <v>17223.796860963259</v>
      </c>
      <c r="DT63" s="5">
        <f t="shared" si="17"/>
        <v>18374.747677262003</v>
      </c>
      <c r="DU63" s="5">
        <f t="shared" si="18"/>
        <v>20068.496311194809</v>
      </c>
      <c r="DV63" s="5">
        <f t="shared" si="19"/>
        <v>22581.777499397718</v>
      </c>
      <c r="DW63" s="5">
        <f t="shared" si="20"/>
        <v>26168.347403970452</v>
      </c>
      <c r="DX63" s="5">
        <f t="shared" si="21"/>
        <v>31043.715246761123</v>
      </c>
      <c r="DY63" s="5" t="str">
        <f t="shared" si="22"/>
        <v/>
      </c>
      <c r="DZ63" s="5" t="str">
        <f t="shared" si="23"/>
        <v/>
      </c>
      <c r="EA63" s="5" t="str">
        <f t="shared" si="24"/>
        <v/>
      </c>
      <c r="EB63" s="5" t="str">
        <f t="shared" si="25"/>
        <v/>
      </c>
      <c r="EC63" s="5" t="str">
        <f t="shared" si="26"/>
        <v/>
      </c>
      <c r="ED63" s="5" t="str">
        <f t="shared" si="27"/>
        <v/>
      </c>
      <c r="EE63" s="5" t="str">
        <f t="shared" si="28"/>
        <v/>
      </c>
      <c r="EF63" s="5" t="str">
        <f t="shared" si="29"/>
        <v/>
      </c>
      <c r="EG63" s="5" t="str">
        <f t="shared" si="30"/>
        <v/>
      </c>
      <c r="EH63" s="5" t="str">
        <f t="shared" si="31"/>
        <v/>
      </c>
      <c r="EI63" s="5" t="str">
        <f t="shared" si="32"/>
        <v/>
      </c>
      <c r="EJ63" s="5" t="str">
        <f t="shared" si="33"/>
        <v/>
      </c>
      <c r="EK63" s="5" t="str">
        <f t="shared" si="34"/>
        <v/>
      </c>
      <c r="EL63" s="5" t="str">
        <f t="shared" si="35"/>
        <v/>
      </c>
      <c r="EM63" s="5" t="str">
        <f t="shared" si="36"/>
        <v/>
      </c>
      <c r="EN63" s="5" t="str">
        <f t="shared" si="37"/>
        <v/>
      </c>
      <c r="EO63" s="5" t="str">
        <f t="shared" si="38"/>
        <v/>
      </c>
      <c r="ER63" s="4">
        <f t="shared" si="39"/>
        <v>0.85181072575056327</v>
      </c>
      <c r="ES63" s="4">
        <f t="shared" si="40"/>
        <v>5.4418522330254993</v>
      </c>
      <c r="ET63" s="4">
        <f t="shared" si="41"/>
        <v>9.3915150995031649</v>
      </c>
      <c r="EU63" s="4">
        <f t="shared" si="42"/>
        <v>12.216177980547773</v>
      </c>
      <c r="EV63" s="4">
        <f t="shared" si="43"/>
        <v>14.120443856634106</v>
      </c>
      <c r="EW63" s="4">
        <f t="shared" si="44"/>
        <v>15.391682379751446</v>
      </c>
      <c r="EX63" s="4">
        <f t="shared" si="45"/>
        <v>16.327320228369551</v>
      </c>
      <c r="EY63" s="4">
        <f t="shared" si="46"/>
        <v>17.223796860963258</v>
      </c>
      <c r="EZ63" s="4">
        <f t="shared" si="47"/>
        <v>18.374747677262004</v>
      </c>
      <c r="FA63" s="4">
        <f t="shared" si="48"/>
        <v>20.06849631119481</v>
      </c>
      <c r="FB63" s="4">
        <f t="shared" si="49"/>
        <v>22.581777499397717</v>
      </c>
      <c r="FC63" s="4">
        <f t="shared" si="50"/>
        <v>26.168347403970451</v>
      </c>
      <c r="FD63" s="4">
        <f t="shared" si="51"/>
        <v>31.043715246761124</v>
      </c>
      <c r="FE63" s="4" t="str">
        <f t="shared" si="52"/>
        <v/>
      </c>
      <c r="FF63" s="4" t="str">
        <f t="shared" si="53"/>
        <v/>
      </c>
      <c r="FG63" s="4" t="str">
        <f t="shared" si="54"/>
        <v/>
      </c>
      <c r="FH63" s="4" t="str">
        <f t="shared" si="55"/>
        <v/>
      </c>
      <c r="FI63" s="4" t="str">
        <f t="shared" si="56"/>
        <v/>
      </c>
      <c r="FJ63" s="4" t="str">
        <f t="shared" si="57"/>
        <v/>
      </c>
      <c r="FK63" s="4" t="str">
        <f t="shared" si="58"/>
        <v/>
      </c>
      <c r="FL63" s="4" t="str">
        <f t="shared" si="59"/>
        <v/>
      </c>
      <c r="FM63" s="4" t="str">
        <f t="shared" si="60"/>
        <v/>
      </c>
      <c r="FN63" s="4" t="str">
        <f t="shared" si="61"/>
        <v/>
      </c>
      <c r="FO63" s="4" t="str">
        <f t="shared" si="62"/>
        <v/>
      </c>
      <c r="FP63" s="4" t="str">
        <f t="shared" si="63"/>
        <v/>
      </c>
      <c r="FQ63" s="4" t="str">
        <f t="shared" si="64"/>
        <v/>
      </c>
      <c r="FR63" s="4" t="str">
        <f t="shared" si="65"/>
        <v/>
      </c>
      <c r="FS63" s="4" t="str">
        <f t="shared" si="66"/>
        <v/>
      </c>
      <c r="FT63" s="4" t="str">
        <f t="shared" si="67"/>
        <v/>
      </c>
      <c r="FU63" s="4" t="str">
        <f t="shared" si="68"/>
        <v/>
      </c>
      <c r="FV63" s="5">
        <f t="shared" si="69"/>
        <v>2.1295268143764083</v>
      </c>
      <c r="FW63" s="5">
        <f t="shared" si="209"/>
        <v>17.863684211316567</v>
      </c>
      <c r="FX63" s="5">
        <f t="shared" si="210"/>
        <v>54.947102542638234</v>
      </c>
      <c r="FY63" s="5">
        <f t="shared" si="211"/>
        <v>108.96633524276558</v>
      </c>
      <c r="FZ63" s="5">
        <f t="shared" si="212"/>
        <v>174.80788983572029</v>
      </c>
      <c r="GA63" s="5">
        <f t="shared" si="213"/>
        <v>248.58820542668417</v>
      </c>
      <c r="GB63" s="5">
        <f t="shared" si="214"/>
        <v>327.8857119469867</v>
      </c>
      <c r="GC63" s="5">
        <f t="shared" si="215"/>
        <v>411.76350467031875</v>
      </c>
      <c r="GD63" s="5">
        <f t="shared" si="216"/>
        <v>500.75986601588193</v>
      </c>
      <c r="GE63" s="5">
        <f t="shared" si="217"/>
        <v>596.86797598702401</v>
      </c>
      <c r="GF63" s="5">
        <f t="shared" si="218"/>
        <v>703.49366051350535</v>
      </c>
      <c r="GG63" s="5">
        <f t="shared" si="219"/>
        <v>825.36897277192577</v>
      </c>
      <c r="GH63" s="5">
        <f t="shared" si="220"/>
        <v>968.39912939875467</v>
      </c>
      <c r="GI63" s="5" t="str">
        <f t="shared" si="221"/>
        <v/>
      </c>
      <c r="GJ63" s="5" t="str">
        <f t="shared" si="222"/>
        <v/>
      </c>
      <c r="GK63" s="5" t="str">
        <f t="shared" si="223"/>
        <v/>
      </c>
      <c r="GL63" s="5" t="str">
        <f t="shared" si="224"/>
        <v/>
      </c>
      <c r="GM63" s="5" t="str">
        <f t="shared" si="225"/>
        <v/>
      </c>
      <c r="GN63" s="5" t="str">
        <f t="shared" si="226"/>
        <v/>
      </c>
      <c r="GO63" s="5" t="str">
        <f t="shared" si="227"/>
        <v/>
      </c>
      <c r="GP63" s="5" t="str">
        <f t="shared" si="228"/>
        <v/>
      </c>
      <c r="GQ63" s="5" t="str">
        <f t="shared" si="199"/>
        <v/>
      </c>
      <c r="GR63" s="5" t="str">
        <f t="shared" si="200"/>
        <v/>
      </c>
      <c r="GS63" s="5" t="str">
        <f t="shared" si="201"/>
        <v/>
      </c>
      <c r="GT63" s="5" t="str">
        <f t="shared" si="202"/>
        <v/>
      </c>
      <c r="GU63" s="5" t="str">
        <f t="shared" si="203"/>
        <v/>
      </c>
      <c r="GV63" s="5" t="str">
        <f t="shared" si="204"/>
        <v/>
      </c>
      <c r="GW63" s="5" t="str">
        <f t="shared" si="205"/>
        <v/>
      </c>
      <c r="GX63" s="5" t="str">
        <f t="shared" si="206"/>
        <v/>
      </c>
      <c r="GY63" s="5" t="str">
        <f t="shared" si="207"/>
        <v/>
      </c>
      <c r="HQ63" s="4" t="str">
        <f>IF(GL63="","",(GL63/(GL63+'Tree Height and Biomass Calcs'!DY63)*100))</f>
        <v/>
      </c>
      <c r="HR63" s="4" t="str">
        <f>IF(GM63="","",(GM63/(GM63+'Tree Height and Biomass Calcs'!DZ63)*100))</f>
        <v/>
      </c>
      <c r="HS63" s="4" t="str">
        <f>IF(GN63="","",(GN63/(GN63+'Tree Height and Biomass Calcs'!EA63)*100))</f>
        <v/>
      </c>
      <c r="HT63" s="4" t="str">
        <f>IF(GO63="","",(GO63/(GO63+'Tree Height and Biomass Calcs'!EB63)*100))</f>
        <v/>
      </c>
      <c r="HU63" s="4" t="str">
        <f>IF(GP63="","",(GP63/(GP63+'Tree Height and Biomass Calcs'!EC63)*100))</f>
        <v/>
      </c>
      <c r="HV63" s="4" t="str">
        <f>IF(GQ63="","",(GQ63/(GQ63+'Tree Height and Biomass Calcs'!ED63)*100))</f>
        <v/>
      </c>
      <c r="HW63" s="4" t="str">
        <f>IF(GR63="","",(GR63/(GR63+'Tree Height and Biomass Calcs'!EE63)*100))</f>
        <v/>
      </c>
      <c r="HX63" s="4" t="str">
        <f>IF(GS63="","",(GS63/(GS63+'Tree Height and Biomass Calcs'!EF63)*100))</f>
        <v/>
      </c>
      <c r="HY63" s="4" t="str">
        <f>IF(GT63="","",(GT63/(GT63+'Tree Height and Biomass Calcs'!EG63)*100))</f>
        <v/>
      </c>
      <c r="HZ63" s="4" t="str">
        <f>IF(GU63="","",(GU63/(GU63+'Tree Height and Biomass Calcs'!EH63)*100))</f>
        <v/>
      </c>
      <c r="IA63" s="4" t="str">
        <f>IF(GV63="","",(GV63/(GV63+'Tree Height and Biomass Calcs'!EI63)*100))</f>
        <v/>
      </c>
      <c r="IB63" s="4" t="str">
        <f>IF(GW63="","",(GW63/(GW63+'Tree Height and Biomass Calcs'!EJ63)*100))</f>
        <v/>
      </c>
      <c r="IC63" s="4" t="str">
        <f>IF(GX63="","",(GX63/(GX63+'Tree Height and Biomass Calcs'!EK63)*100))</f>
        <v/>
      </c>
      <c r="ID63" s="4" t="str">
        <f>IF(GY63="","",(GY63/(GY63+'Tree Height and Biomass Calcs'!EL63)*100))</f>
        <v/>
      </c>
    </row>
    <row r="64" spans="1:238" x14ac:dyDescent="0.25">
      <c r="A64" t="s">
        <v>178</v>
      </c>
      <c r="B64" t="s">
        <v>179</v>
      </c>
      <c r="C64" t="s">
        <v>180</v>
      </c>
      <c r="D64" t="s">
        <v>178</v>
      </c>
      <c r="E64" t="s">
        <v>179</v>
      </c>
      <c r="F64" t="s">
        <v>180</v>
      </c>
      <c r="G64" t="s">
        <v>25</v>
      </c>
      <c r="H64" t="s">
        <v>24</v>
      </c>
      <c r="I64" t="s">
        <v>35</v>
      </c>
      <c r="J64" t="s">
        <v>44</v>
      </c>
      <c r="K64" t="s">
        <v>28</v>
      </c>
      <c r="L64">
        <v>4.2970499999999996</v>
      </c>
      <c r="M64">
        <v>0.92974999999999997</v>
      </c>
      <c r="Q64">
        <v>4.3</v>
      </c>
      <c r="R64">
        <v>41.49</v>
      </c>
      <c r="S64">
        <v>1.75474</v>
      </c>
      <c r="T64">
        <v>30</v>
      </c>
      <c r="U64">
        <v>0.59</v>
      </c>
      <c r="V64">
        <v>2.8</v>
      </c>
      <c r="W64">
        <v>35.6</v>
      </c>
      <c r="X64">
        <v>28</v>
      </c>
      <c r="Y64" s="4">
        <f t="shared" ref="Y64:AH65" si="252">IF(OR(($L64+$M64*Y$2)&gt;$W64,($L64+$M64*Y$2)&lt;$V64),"",($L64+$M64*Y$2))</f>
        <v>8.9457999999999984</v>
      </c>
      <c r="Z64" s="4">
        <f t="shared" si="252"/>
        <v>13.594549999999998</v>
      </c>
      <c r="AA64" s="4">
        <f t="shared" si="252"/>
        <v>18.243299999999998</v>
      </c>
      <c r="AB64" s="4">
        <f t="shared" si="252"/>
        <v>22.892049999999998</v>
      </c>
      <c r="AC64" s="4">
        <f t="shared" si="252"/>
        <v>27.540799999999997</v>
      </c>
      <c r="AD64" s="4">
        <f t="shared" si="252"/>
        <v>32.189549999999997</v>
      </c>
      <c r="AE64" s="4" t="str">
        <f t="shared" si="252"/>
        <v/>
      </c>
      <c r="AF64" s="4" t="str">
        <f t="shared" si="252"/>
        <v/>
      </c>
      <c r="AG64" s="4" t="str">
        <f t="shared" si="252"/>
        <v/>
      </c>
      <c r="AH64" s="4" t="str">
        <f t="shared" si="252"/>
        <v/>
      </c>
      <c r="AI64" s="4" t="str">
        <f t="shared" ref="AI64:AR65" si="253">IF(OR(($L64+$M64*AI$2)&gt;$W64,($L64+$M64*AI$2)&lt;$V64),"",($L64+$M64*AI$2))</f>
        <v/>
      </c>
      <c r="AJ64" s="4" t="str">
        <f t="shared" si="253"/>
        <v/>
      </c>
      <c r="AK64" s="4" t="str">
        <f t="shared" si="253"/>
        <v/>
      </c>
      <c r="AL64" s="4" t="str">
        <f t="shared" si="253"/>
        <v/>
      </c>
      <c r="AM64" s="4" t="str">
        <f t="shared" si="253"/>
        <v/>
      </c>
      <c r="AN64" s="4" t="str">
        <f t="shared" si="253"/>
        <v/>
      </c>
      <c r="AO64" s="4" t="str">
        <f t="shared" si="253"/>
        <v/>
      </c>
      <c r="AP64" s="4" t="str">
        <f t="shared" si="253"/>
        <v/>
      </c>
      <c r="AQ64" s="4" t="str">
        <f t="shared" si="253"/>
        <v/>
      </c>
      <c r="AR64" s="4" t="str">
        <f t="shared" si="253"/>
        <v/>
      </c>
      <c r="AS64" s="4" t="str">
        <f t="shared" ref="AS64:BB65" si="254">IF(OR(($L64+$M64*AS$2)&gt;$W64,($L64+$M64*AS$2)&lt;$V64),"",($L64+$M64*AS$2))</f>
        <v/>
      </c>
      <c r="AT64" s="4" t="str">
        <f t="shared" si="254"/>
        <v/>
      </c>
      <c r="AU64" s="4" t="str">
        <f t="shared" si="254"/>
        <v/>
      </c>
      <c r="AV64" s="4" t="str">
        <f t="shared" si="254"/>
        <v/>
      </c>
      <c r="AW64" s="4" t="str">
        <f t="shared" si="254"/>
        <v/>
      </c>
      <c r="AX64" s="4" t="str">
        <f t="shared" si="254"/>
        <v/>
      </c>
      <c r="AY64" s="4" t="str">
        <f t="shared" si="254"/>
        <v/>
      </c>
      <c r="AZ64" s="4" t="str">
        <f t="shared" si="254"/>
        <v/>
      </c>
      <c r="BA64" s="4" t="str">
        <f t="shared" si="254"/>
        <v/>
      </c>
      <c r="BB64" s="4" t="str">
        <f t="shared" si="254"/>
        <v/>
      </c>
      <c r="BC64" t="s">
        <v>178</v>
      </c>
      <c r="BD64" t="s">
        <v>179</v>
      </c>
      <c r="BE64" t="s">
        <v>180</v>
      </c>
      <c r="BF64" t="s">
        <v>24</v>
      </c>
      <c r="BG64" t="s">
        <v>37</v>
      </c>
      <c r="BH64" t="s">
        <v>38</v>
      </c>
      <c r="BI64">
        <v>1</v>
      </c>
      <c r="BJ64" t="s">
        <v>31</v>
      </c>
      <c r="BK64">
        <v>-5.0442900000000002</v>
      </c>
      <c r="BL64">
        <v>6.1505099999999997</v>
      </c>
      <c r="BM64">
        <v>0.5091</v>
      </c>
      <c r="BP64">
        <v>0.36</v>
      </c>
      <c r="BQ64">
        <v>28.38</v>
      </c>
      <c r="BR64">
        <v>0.71350999999999998</v>
      </c>
      <c r="BS64">
        <v>29</v>
      </c>
      <c r="BT64">
        <v>0.66900000000000004</v>
      </c>
      <c r="BU64">
        <v>0.1</v>
      </c>
      <c r="BV64">
        <v>22.1</v>
      </c>
      <c r="BW64">
        <v>27</v>
      </c>
      <c r="BX64" s="4">
        <f>IF(OR((EXP($BK64+$BL64*LN(LN(Y64+1)+($BM64/2))))&gt;$BV64,(EXP($BK64+$BL64*LN(LN(Y64+1)+($BM64/2))))&lt;$BU64),"",(EXP($BK64+$BL64*LN(LN(Y64+1)+($BM64/2)))))</f>
        <v>2.0488146114484551</v>
      </c>
      <c r="BY64" s="4">
        <f>IF(OR((EXP($BK64+$BL64*LN(LN(Z64+1)+($BM64/2))))&gt;$BV64,(EXP($BK64+$BL64*LN(LN(Z64+1)+($BM64/2))))&lt;$BU64),"",(EXP($BK64+$BL64*LN(LN(Z64+1)+($BM64/2)))))</f>
        <v>4.847316375704648</v>
      </c>
      <c r="BZ64" s="4">
        <f>IF(OR((EXP($BK64+$BL64*LN(LN(AA64+1)+($BM64/2))))&gt;$BV64,(EXP($BK64+$BL64*LN(LN(AA64+1)+($BM64/2))))&lt;$BU64),"",(EXP($BK64+$BL64*LN(LN(AA64+1)+($BM64/2)))))</f>
        <v>8.4329974229585627</v>
      </c>
      <c r="CA64" s="4">
        <f>IF(OR((EXP($BK64+$BL64*LN(LN(AB64+1)+($BM64/2))))&gt;$BV64,(EXP($BK64+$BL64*LN(LN(AB64+1)+($BM64/2))))&lt;$BU64),"",(EXP($BK64+$BL64*LN(LN(AB64+1)+($BM64/2)))))</f>
        <v>12.593347350193287</v>
      </c>
      <c r="CB64" s="4">
        <f>IF(OR((EXP($BK64+$BL64*LN(LN(AC64+1)+($BM64/2))))&gt;$BV64,(EXP($BK64+$BL64*LN(LN(AC64+1)+($BM64/2))))&lt;$BU64),"",(EXP($BK64+$BL64*LN(LN(AC64+1)+($BM64/2)))))</f>
        <v>17.186977626366328</v>
      </c>
      <c r="CC64" s="4"/>
      <c r="CD64" s="4"/>
      <c r="CE64" s="4"/>
      <c r="CF64" s="4"/>
      <c r="CG64" s="4"/>
      <c r="CH64" s="4"/>
      <c r="CI64" s="4"/>
      <c r="CJ64" s="4"/>
      <c r="CK64" s="4"/>
      <c r="CL64" s="4"/>
      <c r="CM64" s="4"/>
      <c r="CN64" s="4"/>
      <c r="CO64" s="4"/>
      <c r="CP64" s="4"/>
      <c r="CQ64" s="4"/>
      <c r="CR64" s="4"/>
      <c r="CS64" s="4"/>
      <c r="CT64" s="4"/>
      <c r="CU64" s="4"/>
      <c r="CV64" s="4"/>
      <c r="CW64" s="4"/>
      <c r="CX64" s="4"/>
      <c r="CY64" s="4"/>
      <c r="CZ64" s="4"/>
      <c r="DA64" s="4"/>
      <c r="DL64" s="5" t="str">
        <f t="shared" si="9"/>
        <v/>
      </c>
      <c r="DM64" s="5" t="str">
        <f t="shared" si="10"/>
        <v/>
      </c>
      <c r="DN64" s="5" t="str">
        <f t="shared" si="11"/>
        <v/>
      </c>
      <c r="DO64" s="5" t="str">
        <f t="shared" si="12"/>
        <v/>
      </c>
      <c r="DP64" s="5" t="str">
        <f t="shared" si="13"/>
        <v/>
      </c>
      <c r="DQ64" s="5" t="str">
        <f t="shared" si="14"/>
        <v/>
      </c>
      <c r="DR64" s="5" t="str">
        <f t="shared" si="15"/>
        <v/>
      </c>
      <c r="DS64" s="5" t="str">
        <f t="shared" si="16"/>
        <v/>
      </c>
      <c r="DT64" s="5" t="str">
        <f t="shared" si="17"/>
        <v/>
      </c>
      <c r="DU64" s="5" t="str">
        <f t="shared" si="18"/>
        <v/>
      </c>
      <c r="DV64" s="5" t="str">
        <f t="shared" si="19"/>
        <v/>
      </c>
      <c r="DW64" s="5" t="str">
        <f t="shared" si="20"/>
        <v/>
      </c>
      <c r="DX64" s="5" t="str">
        <f t="shared" si="21"/>
        <v/>
      </c>
      <c r="DY64" s="5" t="str">
        <f t="shared" si="22"/>
        <v/>
      </c>
      <c r="DZ64" s="5" t="str">
        <f t="shared" si="23"/>
        <v/>
      </c>
      <c r="EA64" s="5" t="str">
        <f t="shared" si="24"/>
        <v/>
      </c>
      <c r="EB64" s="5" t="str">
        <f t="shared" si="25"/>
        <v/>
      </c>
      <c r="EC64" s="5" t="str">
        <f t="shared" si="26"/>
        <v/>
      </c>
      <c r="ED64" s="5" t="str">
        <f t="shared" si="27"/>
        <v/>
      </c>
      <c r="EE64" s="5" t="str">
        <f t="shared" si="28"/>
        <v/>
      </c>
      <c r="EF64" s="5" t="str">
        <f t="shared" si="29"/>
        <v/>
      </c>
      <c r="EG64" s="5" t="str">
        <f t="shared" si="30"/>
        <v/>
      </c>
      <c r="EH64" s="5" t="str">
        <f t="shared" si="31"/>
        <v/>
      </c>
      <c r="EI64" s="5" t="str">
        <f t="shared" si="32"/>
        <v/>
      </c>
      <c r="EJ64" s="5" t="str">
        <f t="shared" si="33"/>
        <v/>
      </c>
      <c r="EK64" s="5" t="str">
        <f t="shared" si="34"/>
        <v/>
      </c>
      <c r="EL64" s="5" t="str">
        <f t="shared" si="35"/>
        <v/>
      </c>
      <c r="EM64" s="5" t="str">
        <f t="shared" si="36"/>
        <v/>
      </c>
      <c r="EN64" s="5" t="str">
        <f t="shared" si="37"/>
        <v/>
      </c>
      <c r="EO64" s="5" t="str">
        <f t="shared" si="38"/>
        <v/>
      </c>
      <c r="ER64" s="4" t="str">
        <f t="shared" si="39"/>
        <v/>
      </c>
      <c r="ES64" s="4" t="str">
        <f t="shared" si="40"/>
        <v/>
      </c>
      <c r="ET64" s="4" t="str">
        <f t="shared" si="41"/>
        <v/>
      </c>
      <c r="EU64" s="4" t="str">
        <f t="shared" si="42"/>
        <v/>
      </c>
      <c r="EV64" s="4" t="str">
        <f t="shared" si="43"/>
        <v/>
      </c>
      <c r="EW64" s="4" t="str">
        <f t="shared" si="44"/>
        <v/>
      </c>
      <c r="EX64" s="4" t="str">
        <f t="shared" si="45"/>
        <v/>
      </c>
      <c r="EY64" s="4" t="str">
        <f t="shared" si="46"/>
        <v/>
      </c>
      <c r="EZ64" s="4" t="str">
        <f t="shared" si="47"/>
        <v/>
      </c>
      <c r="FA64" s="4" t="str">
        <f t="shared" si="48"/>
        <v/>
      </c>
      <c r="FB64" s="4" t="str">
        <f t="shared" si="49"/>
        <v/>
      </c>
      <c r="FC64" s="4" t="str">
        <f t="shared" si="50"/>
        <v/>
      </c>
      <c r="FD64" s="4" t="str">
        <f t="shared" si="51"/>
        <v/>
      </c>
      <c r="FE64" s="4" t="str">
        <f t="shared" si="52"/>
        <v/>
      </c>
      <c r="FF64" s="4" t="str">
        <f t="shared" si="53"/>
        <v/>
      </c>
      <c r="FG64" s="4" t="str">
        <f t="shared" si="54"/>
        <v/>
      </c>
      <c r="FH64" s="4" t="str">
        <f t="shared" si="55"/>
        <v/>
      </c>
      <c r="FI64" s="4" t="str">
        <f t="shared" si="56"/>
        <v/>
      </c>
      <c r="FJ64" s="4" t="str">
        <f t="shared" si="57"/>
        <v/>
      </c>
      <c r="FK64" s="4" t="str">
        <f t="shared" si="58"/>
        <v/>
      </c>
      <c r="FL64" s="4" t="str">
        <f t="shared" si="59"/>
        <v/>
      </c>
      <c r="FM64" s="4" t="str">
        <f t="shared" si="60"/>
        <v/>
      </c>
      <c r="FN64" s="4" t="str">
        <f t="shared" si="61"/>
        <v/>
      </c>
      <c r="FO64" s="4" t="str">
        <f t="shared" si="62"/>
        <v/>
      </c>
      <c r="FP64" s="4" t="str">
        <f t="shared" si="63"/>
        <v/>
      </c>
      <c r="FQ64" s="4" t="str">
        <f t="shared" si="64"/>
        <v/>
      </c>
      <c r="FR64" s="4" t="str">
        <f t="shared" si="65"/>
        <v/>
      </c>
      <c r="FS64" s="4" t="str">
        <f t="shared" si="66"/>
        <v/>
      </c>
      <c r="FT64" s="4" t="str">
        <f t="shared" si="67"/>
        <v/>
      </c>
      <c r="FU64" s="4" t="str">
        <f t="shared" si="68"/>
        <v/>
      </c>
      <c r="FV64" s="5" t="str">
        <f t="shared" si="69"/>
        <v/>
      </c>
      <c r="FW64" s="5" t="str">
        <f t="shared" si="209"/>
        <v/>
      </c>
      <c r="FX64" s="5" t="str">
        <f t="shared" si="210"/>
        <v/>
      </c>
      <c r="FY64" s="5" t="str">
        <f t="shared" si="211"/>
        <v/>
      </c>
      <c r="FZ64" s="5" t="str">
        <f t="shared" si="212"/>
        <v/>
      </c>
      <c r="GA64" s="5" t="str">
        <f t="shared" si="213"/>
        <v/>
      </c>
      <c r="GB64" s="5" t="str">
        <f t="shared" si="214"/>
        <v/>
      </c>
      <c r="GC64" s="5" t="str">
        <f t="shared" si="215"/>
        <v/>
      </c>
      <c r="GD64" s="5" t="str">
        <f t="shared" si="216"/>
        <v/>
      </c>
      <c r="GE64" s="5" t="str">
        <f t="shared" si="217"/>
        <v/>
      </c>
      <c r="GF64" s="5" t="str">
        <f t="shared" si="218"/>
        <v/>
      </c>
      <c r="GG64" s="5" t="str">
        <f t="shared" si="219"/>
        <v/>
      </c>
      <c r="GH64" s="5" t="str">
        <f t="shared" si="220"/>
        <v/>
      </c>
      <c r="GI64" s="5" t="str">
        <f t="shared" si="221"/>
        <v/>
      </c>
      <c r="GJ64" s="5" t="str">
        <f t="shared" si="222"/>
        <v/>
      </c>
      <c r="GK64" s="5" t="str">
        <f t="shared" si="223"/>
        <v/>
      </c>
      <c r="GL64" s="5" t="str">
        <f t="shared" si="224"/>
        <v/>
      </c>
      <c r="GM64" s="5" t="str">
        <f t="shared" si="225"/>
        <v/>
      </c>
      <c r="GN64" s="5" t="str">
        <f t="shared" si="226"/>
        <v/>
      </c>
      <c r="GO64" s="5" t="str">
        <f t="shared" si="227"/>
        <v/>
      </c>
      <c r="GP64" s="5" t="str">
        <f t="shared" si="228"/>
        <v/>
      </c>
      <c r="GQ64" s="5" t="str">
        <f t="shared" si="199"/>
        <v/>
      </c>
      <c r="GR64" s="5" t="str">
        <f t="shared" si="200"/>
        <v/>
      </c>
      <c r="GS64" s="5" t="str">
        <f t="shared" si="201"/>
        <v/>
      </c>
      <c r="GT64" s="5" t="str">
        <f t="shared" si="202"/>
        <v/>
      </c>
      <c r="GU64" s="5" t="str">
        <f t="shared" si="203"/>
        <v/>
      </c>
      <c r="GV64" s="5" t="str">
        <f t="shared" si="204"/>
        <v/>
      </c>
      <c r="GW64" s="5" t="str">
        <f t="shared" si="205"/>
        <v/>
      </c>
      <c r="GX64" s="5" t="str">
        <f t="shared" si="206"/>
        <v/>
      </c>
      <c r="GY64" s="5" t="str">
        <f t="shared" si="207"/>
        <v/>
      </c>
      <c r="HQ64" s="4" t="str">
        <f>IF(GL64="","",(GL64/(GL64+'Tree Height and Biomass Calcs'!DY64)*100))</f>
        <v/>
      </c>
      <c r="HR64" s="4" t="str">
        <f>IF(GM64="","",(GM64/(GM64+'Tree Height and Biomass Calcs'!DZ64)*100))</f>
        <v/>
      </c>
      <c r="HS64" s="4" t="str">
        <f>IF(GN64="","",(GN64/(GN64+'Tree Height and Biomass Calcs'!EA64)*100))</f>
        <v/>
      </c>
      <c r="HT64" s="4" t="str">
        <f>IF(GO64="","",(GO64/(GO64+'Tree Height and Biomass Calcs'!EB64)*100))</f>
        <v/>
      </c>
      <c r="HU64" s="4" t="str">
        <f>IF(GP64="","",(GP64/(GP64+'Tree Height and Biomass Calcs'!EC64)*100))</f>
        <v/>
      </c>
      <c r="HV64" s="4" t="str">
        <f>IF(GQ64="","",(GQ64/(GQ64+'Tree Height and Biomass Calcs'!ED64)*100))</f>
        <v/>
      </c>
      <c r="HW64" s="4" t="str">
        <f>IF(GR64="","",(GR64/(GR64+'Tree Height and Biomass Calcs'!EE64)*100))</f>
        <v/>
      </c>
      <c r="HX64" s="4" t="str">
        <f>IF(GS64="","",(GS64/(GS64+'Tree Height and Biomass Calcs'!EF64)*100))</f>
        <v/>
      </c>
      <c r="HY64" s="4" t="str">
        <f>IF(GT64="","",(GT64/(GT64+'Tree Height and Biomass Calcs'!EG64)*100))</f>
        <v/>
      </c>
      <c r="HZ64" s="4" t="str">
        <f>IF(GU64="","",(GU64/(GU64+'Tree Height and Biomass Calcs'!EH64)*100))</f>
        <v/>
      </c>
      <c r="IA64" s="4" t="str">
        <f>IF(GV64="","",(GV64/(GV64+'Tree Height and Biomass Calcs'!EI64)*100))</f>
        <v/>
      </c>
      <c r="IB64" s="4" t="str">
        <f>IF(GW64="","",(GW64/(GW64+'Tree Height and Biomass Calcs'!EJ64)*100))</f>
        <v/>
      </c>
      <c r="IC64" s="4" t="str">
        <f>IF(GX64="","",(GX64/(GX64+'Tree Height and Biomass Calcs'!EK64)*100))</f>
        <v/>
      </c>
      <c r="ID64" s="4" t="str">
        <f>IF(GY64="","",(GY64/(GY64+'Tree Height and Biomass Calcs'!EL64)*100))</f>
        <v/>
      </c>
    </row>
    <row r="65" spans="1:238" x14ac:dyDescent="0.25">
      <c r="A65" t="s">
        <v>343</v>
      </c>
      <c r="B65" t="s">
        <v>179</v>
      </c>
      <c r="C65" t="s">
        <v>180</v>
      </c>
      <c r="D65" t="s">
        <v>343</v>
      </c>
      <c r="E65" t="s">
        <v>179</v>
      </c>
      <c r="F65" t="s">
        <v>180</v>
      </c>
      <c r="G65" t="s">
        <v>25</v>
      </c>
      <c r="H65" t="s">
        <v>24</v>
      </c>
      <c r="I65" t="s">
        <v>35</v>
      </c>
      <c r="J65" t="s">
        <v>44</v>
      </c>
      <c r="K65" t="s">
        <v>28</v>
      </c>
      <c r="L65">
        <v>2.5437500000000002</v>
      </c>
      <c r="M65">
        <v>0.96982999999999997</v>
      </c>
      <c r="Q65">
        <v>2.54</v>
      </c>
      <c r="R65">
        <v>53.94</v>
      </c>
      <c r="S65">
        <v>3.3315800000000002</v>
      </c>
      <c r="T65">
        <v>34</v>
      </c>
      <c r="U65">
        <v>0.82399999999999995</v>
      </c>
      <c r="V65">
        <v>2.5</v>
      </c>
      <c r="W65">
        <v>41.4</v>
      </c>
      <c r="X65">
        <v>32</v>
      </c>
      <c r="Y65" s="4">
        <f t="shared" si="252"/>
        <v>7.3929</v>
      </c>
      <c r="Z65" s="4">
        <f t="shared" si="252"/>
        <v>12.242049999999999</v>
      </c>
      <c r="AA65" s="4">
        <f t="shared" si="252"/>
        <v>17.091200000000001</v>
      </c>
      <c r="AB65" s="4">
        <f t="shared" si="252"/>
        <v>21.940349999999999</v>
      </c>
      <c r="AC65" s="4">
        <f t="shared" si="252"/>
        <v>26.7895</v>
      </c>
      <c r="AD65" s="4">
        <f t="shared" si="252"/>
        <v>31.638649999999998</v>
      </c>
      <c r="AE65" s="4">
        <f t="shared" si="252"/>
        <v>36.4878</v>
      </c>
      <c r="AF65" s="4">
        <f t="shared" si="252"/>
        <v>41.336950000000002</v>
      </c>
      <c r="AG65" s="4" t="str">
        <f t="shared" si="252"/>
        <v/>
      </c>
      <c r="AH65" s="4" t="str">
        <f t="shared" si="252"/>
        <v/>
      </c>
      <c r="AI65" s="4" t="str">
        <f t="shared" si="253"/>
        <v/>
      </c>
      <c r="AJ65" s="4" t="str">
        <f t="shared" si="253"/>
        <v/>
      </c>
      <c r="AK65" s="4" t="str">
        <f t="shared" si="253"/>
        <v/>
      </c>
      <c r="AL65" s="4" t="str">
        <f t="shared" si="253"/>
        <v/>
      </c>
      <c r="AM65" s="4" t="str">
        <f t="shared" si="253"/>
        <v/>
      </c>
      <c r="AN65" s="4" t="str">
        <f t="shared" si="253"/>
        <v/>
      </c>
      <c r="AO65" s="4" t="str">
        <f t="shared" si="253"/>
        <v/>
      </c>
      <c r="AP65" s="4" t="str">
        <f t="shared" si="253"/>
        <v/>
      </c>
      <c r="AQ65" s="4" t="str">
        <f t="shared" si="253"/>
        <v/>
      </c>
      <c r="AR65" s="4" t="str">
        <f t="shared" si="253"/>
        <v/>
      </c>
      <c r="AS65" s="4" t="str">
        <f t="shared" si="254"/>
        <v/>
      </c>
      <c r="AT65" s="4" t="str">
        <f t="shared" si="254"/>
        <v/>
      </c>
      <c r="AU65" s="4" t="str">
        <f t="shared" si="254"/>
        <v/>
      </c>
      <c r="AV65" s="4" t="str">
        <f t="shared" si="254"/>
        <v/>
      </c>
      <c r="AW65" s="4" t="str">
        <f t="shared" si="254"/>
        <v/>
      </c>
      <c r="AX65" s="4" t="str">
        <f t="shared" si="254"/>
        <v/>
      </c>
      <c r="AY65" s="4" t="str">
        <f t="shared" si="254"/>
        <v/>
      </c>
      <c r="AZ65" s="4" t="str">
        <f t="shared" si="254"/>
        <v/>
      </c>
      <c r="BA65" s="4" t="str">
        <f t="shared" si="254"/>
        <v/>
      </c>
      <c r="BB65" s="4" t="str">
        <f t="shared" si="254"/>
        <v/>
      </c>
      <c r="BC65" t="s">
        <v>343</v>
      </c>
      <c r="BD65" t="s">
        <v>179</v>
      </c>
      <c r="BE65" t="s">
        <v>180</v>
      </c>
      <c r="BF65" t="s">
        <v>24</v>
      </c>
      <c r="BG65" t="s">
        <v>37</v>
      </c>
      <c r="BH65" t="s">
        <v>38</v>
      </c>
      <c r="BI65" t="s">
        <v>40</v>
      </c>
      <c r="BJ65" t="s">
        <v>60</v>
      </c>
      <c r="BK65">
        <v>-0.27622000000000002</v>
      </c>
      <c r="BL65">
        <v>3.4740500000000001</v>
      </c>
      <c r="BM65">
        <v>0.17871000000000001</v>
      </c>
      <c r="BP65">
        <v>1.98</v>
      </c>
      <c r="BQ65">
        <v>181.57</v>
      </c>
      <c r="BR65">
        <v>0.42274</v>
      </c>
      <c r="BS65">
        <v>34</v>
      </c>
      <c r="BT65">
        <v>0.64900000000000002</v>
      </c>
      <c r="BU65">
        <v>0.9</v>
      </c>
      <c r="BV65">
        <v>239.3</v>
      </c>
      <c r="BW65">
        <v>32</v>
      </c>
      <c r="BX65" s="4">
        <f t="shared" ref="BX65:CE65" si="255">IF(OR((EXP($BK65+$BL65*LN(LN(Y65+1))+(SQRT(Y65)*($BM65/2))))&gt;$BV65,(EXP($BK65+$BL65*LN(LN(Y65+1))+(SQRT(Y65)*($BM65/2))))&lt;$BU65),"",(EXP($BK65+$BL65*LN(LN(Y65+1))+(SQRT(Y65)*($BM65/2)))))</f>
        <v>13.320109818327154</v>
      </c>
      <c r="BY65" s="4">
        <f t="shared" si="255"/>
        <v>28.040795193759166</v>
      </c>
      <c r="BZ65" s="4">
        <f t="shared" si="255"/>
        <v>44.10447130616717</v>
      </c>
      <c r="CA65" s="4">
        <f t="shared" si="255"/>
        <v>60.918907943566538</v>
      </c>
      <c r="CB65" s="4">
        <f t="shared" si="255"/>
        <v>78.247538683044013</v>
      </c>
      <c r="CC65" s="4">
        <f t="shared" si="255"/>
        <v>95.978304243189811</v>
      </c>
      <c r="CD65" s="4">
        <f t="shared" si="255"/>
        <v>114.05224831193451</v>
      </c>
      <c r="CE65" s="4">
        <f t="shared" si="255"/>
        <v>132.4361354733818</v>
      </c>
      <c r="CF65" s="4"/>
      <c r="CG65" s="4"/>
      <c r="CH65" s="4"/>
      <c r="CI65" s="4"/>
      <c r="CJ65" s="4"/>
      <c r="CK65" s="4"/>
      <c r="CL65" s="4"/>
      <c r="CM65" s="4"/>
      <c r="CN65" s="4"/>
      <c r="CO65" s="4"/>
      <c r="CP65" s="4"/>
      <c r="CQ65" s="4"/>
      <c r="CR65" s="4"/>
      <c r="CS65" s="4"/>
      <c r="CT65" s="4"/>
      <c r="CU65" s="4"/>
      <c r="CV65" s="4"/>
      <c r="CW65" s="4"/>
      <c r="CX65" s="4"/>
      <c r="CY65" s="4"/>
      <c r="CZ65" s="4"/>
      <c r="DA65" s="4"/>
      <c r="DB65" t="s">
        <v>343</v>
      </c>
      <c r="DC65" t="s">
        <v>179</v>
      </c>
      <c r="DD65" t="s">
        <v>566</v>
      </c>
      <c r="DE65" t="s">
        <v>180</v>
      </c>
      <c r="DF65" t="s">
        <v>444</v>
      </c>
      <c r="DG65">
        <v>0.4</v>
      </c>
      <c r="DH65">
        <v>0.02</v>
      </c>
      <c r="DI65">
        <v>159.62</v>
      </c>
      <c r="DJ65">
        <v>25.89</v>
      </c>
      <c r="DK65">
        <v>10</v>
      </c>
      <c r="DL65" s="5">
        <f t="shared" si="9"/>
        <v>2126.1559292013803</v>
      </c>
      <c r="DM65" s="5">
        <f t="shared" si="10"/>
        <v>4475.8717288278385</v>
      </c>
      <c r="DN65" s="5">
        <f t="shared" si="11"/>
        <v>7039.9557098904043</v>
      </c>
      <c r="DO65" s="5">
        <f t="shared" si="12"/>
        <v>9723.8760859520917</v>
      </c>
      <c r="DP65" s="5">
        <f t="shared" si="13"/>
        <v>12489.872124587486</v>
      </c>
      <c r="DQ65" s="5">
        <f t="shared" si="14"/>
        <v>15320.056923297958</v>
      </c>
      <c r="DR65" s="5">
        <f t="shared" si="15"/>
        <v>18205.019875550985</v>
      </c>
      <c r="DS65" s="5">
        <f t="shared" si="16"/>
        <v>21139.455944261204</v>
      </c>
      <c r="DT65" s="5" t="str">
        <f t="shared" si="17"/>
        <v/>
      </c>
      <c r="DU65" s="5" t="str">
        <f t="shared" si="18"/>
        <v/>
      </c>
      <c r="DV65" s="5" t="str">
        <f t="shared" si="19"/>
        <v/>
      </c>
      <c r="DW65" s="5" t="str">
        <f t="shared" si="20"/>
        <v/>
      </c>
      <c r="DX65" s="5" t="str">
        <f t="shared" si="21"/>
        <v/>
      </c>
      <c r="DY65" s="5" t="str">
        <f t="shared" si="22"/>
        <v/>
      </c>
      <c r="DZ65" s="5" t="str">
        <f t="shared" si="23"/>
        <v/>
      </c>
      <c r="EA65" s="5" t="str">
        <f t="shared" si="24"/>
        <v/>
      </c>
      <c r="EB65" s="5" t="str">
        <f t="shared" si="25"/>
        <v/>
      </c>
      <c r="EC65" s="5" t="str">
        <f t="shared" si="26"/>
        <v/>
      </c>
      <c r="ED65" s="5" t="str">
        <f t="shared" si="27"/>
        <v/>
      </c>
      <c r="EE65" s="5" t="str">
        <f t="shared" si="28"/>
        <v/>
      </c>
      <c r="EF65" s="5" t="str">
        <f t="shared" si="29"/>
        <v/>
      </c>
      <c r="EG65" s="5" t="str">
        <f t="shared" si="30"/>
        <v/>
      </c>
      <c r="EH65" s="5" t="str">
        <f t="shared" si="31"/>
        <v/>
      </c>
      <c r="EI65" s="5" t="str">
        <f t="shared" si="32"/>
        <v/>
      </c>
      <c r="EJ65" s="5" t="str">
        <f t="shared" si="33"/>
        <v/>
      </c>
      <c r="EK65" s="5" t="str">
        <f t="shared" si="34"/>
        <v/>
      </c>
      <c r="EL65" s="5" t="str">
        <f t="shared" si="35"/>
        <v/>
      </c>
      <c r="EM65" s="5" t="str">
        <f t="shared" si="36"/>
        <v/>
      </c>
      <c r="EN65" s="5" t="str">
        <f t="shared" si="37"/>
        <v/>
      </c>
      <c r="EO65" s="5" t="str">
        <f t="shared" si="38"/>
        <v/>
      </c>
      <c r="ER65" s="4">
        <f t="shared" si="39"/>
        <v>2.1261559292013805</v>
      </c>
      <c r="ES65" s="4">
        <f t="shared" si="40"/>
        <v>4.4758717288278387</v>
      </c>
      <c r="ET65" s="4">
        <f t="shared" si="41"/>
        <v>7.0399557098904042</v>
      </c>
      <c r="EU65" s="4">
        <f t="shared" si="42"/>
        <v>9.7238760859520923</v>
      </c>
      <c r="EV65" s="4">
        <f t="shared" si="43"/>
        <v>12.489872124587485</v>
      </c>
      <c r="EW65" s="4">
        <f t="shared" si="44"/>
        <v>15.320056923297958</v>
      </c>
      <c r="EX65" s="4">
        <f t="shared" si="45"/>
        <v>18.205019875550985</v>
      </c>
      <c r="EY65" s="4">
        <f t="shared" si="46"/>
        <v>21.139455944261204</v>
      </c>
      <c r="EZ65" s="4" t="str">
        <f t="shared" si="47"/>
        <v/>
      </c>
      <c r="FA65" s="4" t="str">
        <f t="shared" si="48"/>
        <v/>
      </c>
      <c r="FB65" s="4" t="str">
        <f t="shared" si="49"/>
        <v/>
      </c>
      <c r="FC65" s="4" t="str">
        <f t="shared" si="50"/>
        <v/>
      </c>
      <c r="FD65" s="4" t="str">
        <f t="shared" si="51"/>
        <v/>
      </c>
      <c r="FE65" s="4" t="str">
        <f t="shared" si="52"/>
        <v/>
      </c>
      <c r="FF65" s="4" t="str">
        <f t="shared" si="53"/>
        <v/>
      </c>
      <c r="FG65" s="4" t="str">
        <f t="shared" si="54"/>
        <v/>
      </c>
      <c r="FH65" s="4" t="str">
        <f t="shared" si="55"/>
        <v/>
      </c>
      <c r="FI65" s="4" t="str">
        <f t="shared" si="56"/>
        <v/>
      </c>
      <c r="FJ65" s="4" t="str">
        <f t="shared" si="57"/>
        <v/>
      </c>
      <c r="FK65" s="4" t="str">
        <f t="shared" si="58"/>
        <v/>
      </c>
      <c r="FL65" s="4" t="str">
        <f t="shared" si="59"/>
        <v/>
      </c>
      <c r="FM65" s="4" t="str">
        <f t="shared" si="60"/>
        <v/>
      </c>
      <c r="FN65" s="4" t="str">
        <f t="shared" si="61"/>
        <v/>
      </c>
      <c r="FO65" s="4" t="str">
        <f t="shared" si="62"/>
        <v/>
      </c>
      <c r="FP65" s="4" t="str">
        <f t="shared" si="63"/>
        <v/>
      </c>
      <c r="FQ65" s="4" t="str">
        <f t="shared" si="64"/>
        <v/>
      </c>
      <c r="FR65" s="4" t="str">
        <f t="shared" si="65"/>
        <v/>
      </c>
      <c r="FS65" s="4" t="str">
        <f t="shared" si="66"/>
        <v/>
      </c>
      <c r="FT65" s="4" t="str">
        <f t="shared" si="67"/>
        <v/>
      </c>
      <c r="FU65" s="4" t="str">
        <f t="shared" si="68"/>
        <v/>
      </c>
      <c r="FV65" s="5">
        <f t="shared" si="69"/>
        <v>5.3153898230034509</v>
      </c>
      <c r="FW65" s="5">
        <f t="shared" si="209"/>
        <v>21.820458968076498</v>
      </c>
      <c r="FX65" s="5">
        <f t="shared" si="210"/>
        <v>50.610027564872105</v>
      </c>
      <c r="FY65" s="5">
        <f t="shared" si="211"/>
        <v>92.519607054478342</v>
      </c>
      <c r="FZ65" s="5">
        <f t="shared" si="212"/>
        <v>148.05397758082728</v>
      </c>
      <c r="GA65" s="5">
        <f t="shared" si="213"/>
        <v>217.57880020054088</v>
      </c>
      <c r="GB65" s="5">
        <f t="shared" si="214"/>
        <v>301.39149219766324</v>
      </c>
      <c r="GC65" s="5">
        <f t="shared" si="215"/>
        <v>399.75268174719372</v>
      </c>
      <c r="GD65" s="5" t="str">
        <f t="shared" si="216"/>
        <v/>
      </c>
      <c r="GE65" s="5" t="str">
        <f t="shared" si="217"/>
        <v/>
      </c>
      <c r="GF65" s="5" t="str">
        <f t="shared" si="218"/>
        <v/>
      </c>
      <c r="GG65" s="5" t="str">
        <f t="shared" si="219"/>
        <v/>
      </c>
      <c r="GH65" s="5" t="str">
        <f t="shared" si="220"/>
        <v/>
      </c>
      <c r="GI65" s="5" t="str">
        <f t="shared" si="221"/>
        <v/>
      </c>
      <c r="GJ65" s="5" t="str">
        <f t="shared" si="222"/>
        <v/>
      </c>
      <c r="GK65" s="5" t="str">
        <f t="shared" si="223"/>
        <v/>
      </c>
      <c r="GL65" s="5" t="str">
        <f t="shared" si="224"/>
        <v/>
      </c>
      <c r="GM65" s="5" t="str">
        <f t="shared" si="225"/>
        <v/>
      </c>
      <c r="GN65" s="5" t="str">
        <f t="shared" si="226"/>
        <v/>
      </c>
      <c r="GO65" s="5" t="str">
        <f t="shared" si="227"/>
        <v/>
      </c>
      <c r="GP65" s="5" t="str">
        <f t="shared" si="228"/>
        <v/>
      </c>
      <c r="GQ65" s="5" t="str">
        <f t="shared" si="199"/>
        <v/>
      </c>
      <c r="GR65" s="5" t="str">
        <f t="shared" si="200"/>
        <v/>
      </c>
      <c r="GS65" s="5" t="str">
        <f t="shared" si="201"/>
        <v/>
      </c>
      <c r="GT65" s="5" t="str">
        <f t="shared" si="202"/>
        <v/>
      </c>
      <c r="GU65" s="5" t="str">
        <f t="shared" si="203"/>
        <v/>
      </c>
      <c r="GV65" s="5" t="str">
        <f t="shared" si="204"/>
        <v/>
      </c>
      <c r="GW65" s="5" t="str">
        <f t="shared" si="205"/>
        <v/>
      </c>
      <c r="GX65" s="5" t="str">
        <f t="shared" si="206"/>
        <v/>
      </c>
      <c r="GY65" s="5" t="str">
        <f t="shared" si="207"/>
        <v/>
      </c>
      <c r="HQ65" s="4" t="str">
        <f>IF(GL65="","",(GL65/(GL65+'Tree Height and Biomass Calcs'!DY65)*100))</f>
        <v/>
      </c>
      <c r="HR65" s="4" t="str">
        <f>IF(GM65="","",(GM65/(GM65+'Tree Height and Biomass Calcs'!DZ65)*100))</f>
        <v/>
      </c>
      <c r="HS65" s="4" t="str">
        <f>IF(GN65="","",(GN65/(GN65+'Tree Height and Biomass Calcs'!EA65)*100))</f>
        <v/>
      </c>
      <c r="HT65" s="4" t="str">
        <f>IF(GO65="","",(GO65/(GO65+'Tree Height and Biomass Calcs'!EB65)*100))</f>
        <v/>
      </c>
      <c r="HU65" s="4" t="str">
        <f>IF(GP65="","",(GP65/(GP65+'Tree Height and Biomass Calcs'!EC65)*100))</f>
        <v/>
      </c>
      <c r="HV65" s="4" t="str">
        <f>IF(GQ65="","",(GQ65/(GQ65+'Tree Height and Biomass Calcs'!ED65)*100))</f>
        <v/>
      </c>
      <c r="HW65" s="4" t="str">
        <f>IF(GR65="","",(GR65/(GR65+'Tree Height and Biomass Calcs'!EE65)*100))</f>
        <v/>
      </c>
      <c r="HX65" s="4" t="str">
        <f>IF(GS65="","",(GS65/(GS65+'Tree Height and Biomass Calcs'!EF65)*100))</f>
        <v/>
      </c>
      <c r="HY65" s="4" t="str">
        <f>IF(GT65="","",(GT65/(GT65+'Tree Height and Biomass Calcs'!EG65)*100))</f>
        <v/>
      </c>
      <c r="HZ65" s="4" t="str">
        <f>IF(GU65="","",(GU65/(GU65+'Tree Height and Biomass Calcs'!EH65)*100))</f>
        <v/>
      </c>
      <c r="IA65" s="4" t="str">
        <f>IF(GV65="","",(GV65/(GV65+'Tree Height and Biomass Calcs'!EI65)*100))</f>
        <v/>
      </c>
      <c r="IB65" s="4" t="str">
        <f>IF(GW65="","",(GW65/(GW65+'Tree Height and Biomass Calcs'!EJ65)*100))</f>
        <v/>
      </c>
      <c r="IC65" s="4" t="str">
        <f>IF(GX65="","",(GX65/(GX65+'Tree Height and Biomass Calcs'!EK65)*100))</f>
        <v/>
      </c>
      <c r="ID65" s="4" t="str">
        <f>IF(GY65="","",(GY65/(GY65+'Tree Height and Biomass Calcs'!EL65)*100))</f>
        <v/>
      </c>
    </row>
    <row r="66" spans="1:238" x14ac:dyDescent="0.25">
      <c r="A66" t="s">
        <v>21</v>
      </c>
      <c r="B66" t="s">
        <v>41</v>
      </c>
      <c r="C66" t="s">
        <v>42</v>
      </c>
      <c r="D66" t="s">
        <v>21</v>
      </c>
      <c r="E66" t="s">
        <v>41</v>
      </c>
      <c r="F66" t="s">
        <v>42</v>
      </c>
      <c r="G66" t="s">
        <v>25</v>
      </c>
      <c r="H66" t="s">
        <v>24</v>
      </c>
      <c r="I66" t="s">
        <v>35</v>
      </c>
      <c r="J66" t="s">
        <v>44</v>
      </c>
      <c r="K66" t="s">
        <v>33</v>
      </c>
      <c r="L66">
        <v>-0.87707999999999997</v>
      </c>
      <c r="M66">
        <v>2.85059</v>
      </c>
      <c r="N66">
        <v>-1.321E-2</v>
      </c>
      <c r="Q66">
        <v>1.96</v>
      </c>
      <c r="R66">
        <v>150.69999999999999</v>
      </c>
      <c r="S66">
        <v>8.4085999999999999</v>
      </c>
      <c r="T66">
        <v>58</v>
      </c>
      <c r="U66">
        <v>0.9</v>
      </c>
      <c r="V66">
        <v>4.8</v>
      </c>
      <c r="W66">
        <v>150.6</v>
      </c>
      <c r="X66">
        <v>55</v>
      </c>
      <c r="Y66" s="4">
        <f t="shared" ref="Y66:AP66" si="256">IF(OR(($L66+$M66*Y$2+$N66*Y$2^2)&gt;$W66,($L66+$M66*Y$2+$N66*Y$2^2)&lt;$V66),"",($L66+$M66*Y$2+$N66*Y$2^2))</f>
        <v>13.045620000000001</v>
      </c>
      <c r="Z66" s="4">
        <f t="shared" si="256"/>
        <v>26.30782</v>
      </c>
      <c r="AA66" s="4">
        <f t="shared" si="256"/>
        <v>38.909520000000001</v>
      </c>
      <c r="AB66" s="4">
        <f t="shared" si="256"/>
        <v>50.850720000000003</v>
      </c>
      <c r="AC66" s="4">
        <f t="shared" si="256"/>
        <v>62.131419999999984</v>
      </c>
      <c r="AD66" s="4">
        <f t="shared" si="256"/>
        <v>72.751620000000003</v>
      </c>
      <c r="AE66" s="4">
        <f t="shared" si="256"/>
        <v>82.711320000000001</v>
      </c>
      <c r="AF66" s="4">
        <f t="shared" si="256"/>
        <v>92.01052</v>
      </c>
      <c r="AG66" s="4">
        <f t="shared" si="256"/>
        <v>100.64921999999999</v>
      </c>
      <c r="AH66" s="4">
        <f t="shared" si="256"/>
        <v>108.62741999999997</v>
      </c>
      <c r="AI66" s="4">
        <f t="shared" si="256"/>
        <v>115.94512</v>
      </c>
      <c r="AJ66" s="4">
        <f t="shared" si="256"/>
        <v>122.60232000000001</v>
      </c>
      <c r="AK66" s="4">
        <f t="shared" si="256"/>
        <v>128.59902</v>
      </c>
      <c r="AL66" s="4">
        <f t="shared" si="256"/>
        <v>133.93522000000002</v>
      </c>
      <c r="AM66" s="4">
        <f t="shared" si="256"/>
        <v>138.61092000000002</v>
      </c>
      <c r="AN66" s="4">
        <f t="shared" si="256"/>
        <v>142.62612000000001</v>
      </c>
      <c r="AO66" s="4">
        <f t="shared" si="256"/>
        <v>145.98081999999999</v>
      </c>
      <c r="AP66" s="4">
        <f t="shared" si="256"/>
        <v>148.67501999999996</v>
      </c>
      <c r="BC66" t="s">
        <v>21</v>
      </c>
      <c r="BD66" t="s">
        <v>41</v>
      </c>
      <c r="BE66" t="s">
        <v>42</v>
      </c>
      <c r="BF66" t="s">
        <v>24</v>
      </c>
      <c r="BG66" t="s">
        <v>37</v>
      </c>
      <c r="BH66" t="s">
        <v>38</v>
      </c>
      <c r="BI66">
        <v>1</v>
      </c>
      <c r="BJ66" t="s">
        <v>31</v>
      </c>
      <c r="BK66">
        <v>-2.8264900000000002</v>
      </c>
      <c r="BL66">
        <v>6.1376099999999996</v>
      </c>
      <c r="BM66">
        <v>0.38431999999999999</v>
      </c>
      <c r="BP66">
        <v>0.27</v>
      </c>
      <c r="BQ66">
        <v>1438.7</v>
      </c>
      <c r="BR66">
        <v>0.61992999999999998</v>
      </c>
      <c r="BS66">
        <v>57</v>
      </c>
      <c r="BT66">
        <v>0.80300000000000005</v>
      </c>
      <c r="BU66">
        <v>1.3</v>
      </c>
      <c r="BV66">
        <v>1679.4</v>
      </c>
      <c r="BW66">
        <v>55</v>
      </c>
      <c r="BX66" s="4">
        <f t="shared" ref="BX66:CG67" si="257">IF(OR((EXP($BK66+$BL66*LN(LN(Y66+1)+($BM66/2))))&gt;$BV66,(EXP($BK66+$BL66*LN(LN(Y66+1)+($BM66/2))))&lt;$BU66),"",(EXP($BK66+$BL66*LN(LN(Y66+1)+($BM66/2)))))</f>
        <v>35.446013560969305</v>
      </c>
      <c r="BY66" s="4">
        <f t="shared" si="257"/>
        <v>129.19345704827472</v>
      </c>
      <c r="BZ66" s="4">
        <f t="shared" si="257"/>
        <v>243.02374241443474</v>
      </c>
      <c r="CA66" s="4">
        <f t="shared" si="257"/>
        <v>362.84313606089245</v>
      </c>
      <c r="CB66" s="4">
        <f t="shared" si="257"/>
        <v>482.5294542568551</v>
      </c>
      <c r="CC66" s="4">
        <f t="shared" si="257"/>
        <v>598.96815983554643</v>
      </c>
      <c r="CD66" s="4">
        <f t="shared" si="257"/>
        <v>710.42048214949489</v>
      </c>
      <c r="CE66" s="4">
        <f t="shared" si="257"/>
        <v>815.85772805967235</v>
      </c>
      <c r="CF66" s="4">
        <f t="shared" si="257"/>
        <v>914.64872420400604</v>
      </c>
      <c r="CG66" s="4">
        <f t="shared" si="257"/>
        <v>1006.397925190182</v>
      </c>
      <c r="CH66" s="4">
        <f t="shared" ref="CH66:CQ67" si="258">IF(OR((EXP($BK66+$BL66*LN(LN(AI66+1)+($BM66/2))))&gt;$BV66,(EXP($BK66+$BL66*LN(LN(AI66+1)+($BM66/2))))&lt;$BU66),"",(EXP($BK66+$BL66*LN(LN(AI66+1)+($BM66/2)))))</f>
        <v>1090.8552691883335</v>
      </c>
      <c r="CI66" s="4">
        <f t="shared" si="258"/>
        <v>1167.8631259307665</v>
      </c>
      <c r="CJ66" s="4">
        <f t="shared" si="258"/>
        <v>1237.3236857998641</v>
      </c>
      <c r="CK66" s="4">
        <f t="shared" si="258"/>
        <v>1299.1782047490867</v>
      </c>
      <c r="CL66" s="4">
        <f t="shared" si="258"/>
        <v>1353.3934203701642</v>
      </c>
      <c r="CM66" s="4">
        <f t="shared" si="258"/>
        <v>1399.9524613975548</v>
      </c>
      <c r="CN66" s="4">
        <f t="shared" si="258"/>
        <v>1438.8486603409765</v>
      </c>
      <c r="CO66" s="4">
        <f t="shared" si="258"/>
        <v>1470.0812946414262</v>
      </c>
      <c r="CP66" s="4"/>
      <c r="CQ66" s="4"/>
      <c r="CR66" s="4"/>
      <c r="CS66" s="4"/>
      <c r="CT66" s="4"/>
      <c r="CU66" s="4"/>
      <c r="CV66" s="4"/>
      <c r="CW66" s="4"/>
      <c r="CX66" s="4"/>
      <c r="CY66" s="4"/>
      <c r="CZ66" s="4"/>
      <c r="DA66" s="4"/>
      <c r="DB66" t="s">
        <v>21</v>
      </c>
      <c r="DC66" t="s">
        <v>41</v>
      </c>
      <c r="DD66" t="s">
        <v>436</v>
      </c>
      <c r="DE66" t="s">
        <v>42</v>
      </c>
      <c r="DF66" t="s">
        <v>437</v>
      </c>
      <c r="DG66">
        <v>0.48</v>
      </c>
      <c r="DH66">
        <v>0.04</v>
      </c>
      <c r="DI66">
        <v>116.42</v>
      </c>
      <c r="DJ66">
        <v>6.64</v>
      </c>
      <c r="DK66">
        <v>10</v>
      </c>
      <c r="DL66" s="5">
        <f t="shared" si="9"/>
        <v>4126.6248987680465</v>
      </c>
      <c r="DM66" s="5">
        <f t="shared" si="10"/>
        <v>15040.702269560143</v>
      </c>
      <c r="DN66" s="5">
        <f t="shared" si="11"/>
        <v>28292.824091888491</v>
      </c>
      <c r="DO66" s="5">
        <f t="shared" si="12"/>
        <v>42242.197900209103</v>
      </c>
      <c r="DP66" s="5">
        <f t="shared" si="13"/>
        <v>56176.079064583071</v>
      </c>
      <c r="DQ66" s="5">
        <f t="shared" si="14"/>
        <v>69731.873168054313</v>
      </c>
      <c r="DR66" s="5">
        <f t="shared" si="15"/>
        <v>82707.1525318442</v>
      </c>
      <c r="DS66" s="5">
        <f t="shared" si="16"/>
        <v>94982.156700707055</v>
      </c>
      <c r="DT66" s="5">
        <f t="shared" si="17"/>
        <v>106483.40447183039</v>
      </c>
      <c r="DU66" s="5">
        <f t="shared" si="18"/>
        <v>117164.84645064099</v>
      </c>
      <c r="DV66" s="5">
        <f t="shared" si="19"/>
        <v>126997.3704389058</v>
      </c>
      <c r="DW66" s="5">
        <f t="shared" si="20"/>
        <v>135962.62512085983</v>
      </c>
      <c r="DX66" s="5">
        <f t="shared" si="21"/>
        <v>144049.22350082017</v>
      </c>
      <c r="DY66" s="5">
        <f t="shared" si="22"/>
        <v>151250.32659688868</v>
      </c>
      <c r="DZ66" s="5">
        <f t="shared" si="23"/>
        <v>157562.06199949453</v>
      </c>
      <c r="EA66" s="5">
        <f t="shared" si="24"/>
        <v>162982.46555590333</v>
      </c>
      <c r="EB66" s="5">
        <f t="shared" si="25"/>
        <v>167510.7610368965</v>
      </c>
      <c r="EC66" s="5">
        <f t="shared" si="26"/>
        <v>171146.86432215484</v>
      </c>
      <c r="ED66" s="5" t="str">
        <f t="shared" si="27"/>
        <v/>
      </c>
      <c r="EE66" s="5" t="str">
        <f t="shared" si="28"/>
        <v/>
      </c>
      <c r="EF66" s="5" t="str">
        <f t="shared" si="29"/>
        <v/>
      </c>
      <c r="EG66" s="5" t="str">
        <f t="shared" si="30"/>
        <v/>
      </c>
      <c r="EH66" s="5" t="str">
        <f t="shared" si="31"/>
        <v/>
      </c>
      <c r="EI66" s="5" t="str">
        <f t="shared" si="32"/>
        <v/>
      </c>
      <c r="EJ66" s="5" t="str">
        <f t="shared" si="33"/>
        <v/>
      </c>
      <c r="EK66" s="5" t="str">
        <f t="shared" si="34"/>
        <v/>
      </c>
      <c r="EL66" s="5" t="str">
        <f t="shared" si="35"/>
        <v/>
      </c>
      <c r="EM66" s="5" t="str">
        <f t="shared" si="36"/>
        <v/>
      </c>
      <c r="EN66" s="5" t="str">
        <f t="shared" si="37"/>
        <v/>
      </c>
      <c r="EO66" s="5" t="str">
        <f t="shared" si="38"/>
        <v/>
      </c>
      <c r="ER66" s="4">
        <f t="shared" si="39"/>
        <v>4.1266248987680463</v>
      </c>
      <c r="ES66" s="4">
        <f t="shared" si="40"/>
        <v>15.040702269560143</v>
      </c>
      <c r="ET66" s="4">
        <f t="shared" si="41"/>
        <v>28.292824091888491</v>
      </c>
      <c r="EU66" s="4">
        <f t="shared" si="42"/>
        <v>42.242197900209106</v>
      </c>
      <c r="EV66" s="4">
        <f t="shared" si="43"/>
        <v>56.176079064583071</v>
      </c>
      <c r="EW66" s="4">
        <f t="shared" si="44"/>
        <v>69.731873168054307</v>
      </c>
      <c r="EX66" s="4">
        <f t="shared" si="45"/>
        <v>82.707152531844201</v>
      </c>
      <c r="EY66" s="4">
        <f t="shared" si="46"/>
        <v>94.982156700707051</v>
      </c>
      <c r="EZ66" s="4">
        <f t="shared" si="47"/>
        <v>106.4834044718304</v>
      </c>
      <c r="FA66" s="4">
        <f t="shared" si="48"/>
        <v>117.16484645064099</v>
      </c>
      <c r="FB66" s="4">
        <f t="shared" si="49"/>
        <v>126.99737043890579</v>
      </c>
      <c r="FC66" s="4">
        <f t="shared" si="50"/>
        <v>135.96262512085983</v>
      </c>
      <c r="FD66" s="4">
        <f t="shared" si="51"/>
        <v>144.04922350082018</v>
      </c>
      <c r="FE66" s="4">
        <f t="shared" si="52"/>
        <v>151.2503265968887</v>
      </c>
      <c r="FF66" s="4">
        <f t="shared" si="53"/>
        <v>157.56206199949452</v>
      </c>
      <c r="FG66" s="4">
        <f t="shared" si="54"/>
        <v>162.98246555590333</v>
      </c>
      <c r="FH66" s="4">
        <f t="shared" si="55"/>
        <v>167.5107610368965</v>
      </c>
      <c r="FI66" s="4">
        <f t="shared" si="56"/>
        <v>171.14686432215484</v>
      </c>
      <c r="FJ66" s="4" t="str">
        <f t="shared" si="57"/>
        <v/>
      </c>
      <c r="FK66" s="4" t="str">
        <f t="shared" si="58"/>
        <v/>
      </c>
      <c r="FL66" s="4" t="str">
        <f t="shared" si="59"/>
        <v/>
      </c>
      <c r="FM66" s="4" t="str">
        <f t="shared" si="60"/>
        <v/>
      </c>
      <c r="FN66" s="4" t="str">
        <f t="shared" si="61"/>
        <v/>
      </c>
      <c r="FO66" s="4" t="str">
        <f t="shared" si="62"/>
        <v/>
      </c>
      <c r="FP66" s="4" t="str">
        <f t="shared" si="63"/>
        <v/>
      </c>
      <c r="FQ66" s="4" t="str">
        <f t="shared" si="64"/>
        <v/>
      </c>
      <c r="FR66" s="4" t="str">
        <f t="shared" si="65"/>
        <v/>
      </c>
      <c r="FS66" s="4" t="str">
        <f t="shared" si="66"/>
        <v/>
      </c>
      <c r="FT66" s="4" t="str">
        <f t="shared" si="67"/>
        <v/>
      </c>
      <c r="FU66" s="4" t="str">
        <f t="shared" si="68"/>
        <v/>
      </c>
      <c r="FV66" s="5">
        <f t="shared" si="69"/>
        <v>10.316562246920116</v>
      </c>
      <c r="FW66" s="5">
        <f t="shared" si="209"/>
        <v>58.234880167740592</v>
      </c>
      <c r="FX66" s="5">
        <f t="shared" si="210"/>
        <v>166.56869607136218</v>
      </c>
      <c r="FY66" s="5">
        <f t="shared" si="211"/>
        <v>342.9062510516062</v>
      </c>
      <c r="FZ66" s="5">
        <f t="shared" si="212"/>
        <v>588.95194346358664</v>
      </c>
      <c r="GA66" s="5">
        <f t="shared" si="213"/>
        <v>903.72182404518014</v>
      </c>
      <c r="GB66" s="5">
        <f t="shared" si="214"/>
        <v>1284.8193882949263</v>
      </c>
      <c r="GC66" s="5">
        <f t="shared" si="215"/>
        <v>1729.0426613763043</v>
      </c>
      <c r="GD66" s="5">
        <f t="shared" si="216"/>
        <v>2232.706564307648</v>
      </c>
      <c r="GE66" s="5">
        <f t="shared" si="217"/>
        <v>2791.8271916138265</v>
      </c>
      <c r="GF66" s="5">
        <f t="shared" si="218"/>
        <v>3402.2327338376936</v>
      </c>
      <c r="GG66" s="5">
        <f t="shared" si="219"/>
        <v>4059.6327227371075</v>
      </c>
      <c r="GH66" s="5">
        <f t="shared" si="220"/>
        <v>4759.6623442913078</v>
      </c>
      <c r="GI66" s="5">
        <f t="shared" si="221"/>
        <v>5497.9112195355801</v>
      </c>
      <c r="GJ66" s="5">
        <f t="shared" si="222"/>
        <v>6269.9421910265382</v>
      </c>
      <c r="GK66" s="5">
        <f t="shared" si="223"/>
        <v>7071.3035099150329</v>
      </c>
      <c r="GL66" s="5">
        <f t="shared" si="224"/>
        <v>7897.5365763970321</v>
      </c>
      <c r="GM66" s="5">
        <f t="shared" si="225"/>
        <v>8744.1806397946602</v>
      </c>
      <c r="GN66" s="5" t="str">
        <f t="shared" si="226"/>
        <v/>
      </c>
      <c r="GO66" s="5" t="str">
        <f t="shared" si="227"/>
        <v/>
      </c>
      <c r="GP66" s="5" t="str">
        <f t="shared" si="228"/>
        <v/>
      </c>
      <c r="GQ66" s="5" t="str">
        <f t="shared" si="199"/>
        <v/>
      </c>
      <c r="GR66" s="5" t="str">
        <f t="shared" si="200"/>
        <v/>
      </c>
      <c r="GS66" s="5" t="str">
        <f t="shared" si="201"/>
        <v/>
      </c>
      <c r="GT66" s="5" t="str">
        <f t="shared" si="202"/>
        <v/>
      </c>
      <c r="GU66" s="5" t="str">
        <f t="shared" si="203"/>
        <v/>
      </c>
      <c r="GV66" s="5" t="str">
        <f t="shared" si="204"/>
        <v/>
      </c>
      <c r="GW66" s="5" t="str">
        <f t="shared" si="205"/>
        <v/>
      </c>
      <c r="GX66" s="5" t="str">
        <f t="shared" si="206"/>
        <v/>
      </c>
      <c r="GY66" s="5" t="str">
        <f t="shared" si="207"/>
        <v/>
      </c>
      <c r="HA66" s="4">
        <f>IF(FV66="","",(FV66/(FV66+'Tree Height and Biomass Calcs'!DI66)*100))</f>
        <v>23.953004555591956</v>
      </c>
      <c r="HB66" s="4">
        <f>IF(FW66="","",(FW66/(FW66+'Tree Height and Biomass Calcs'!DJ66)*100))</f>
        <v>24.027318350510178</v>
      </c>
      <c r="HC66" s="4">
        <f>IF(FX66="","",(FX66/(FX66+'Tree Height and Biomass Calcs'!DK66)*100))</f>
        <v>26.033239227930409</v>
      </c>
      <c r="HD66" s="4">
        <f>IF(FY66="","",(FY66/(FY66+'Tree Height and Biomass Calcs'!DL66)*100))</f>
        <v>28.017332710219851</v>
      </c>
      <c r="HE66" s="4">
        <f>IF(FZ66="","",(FZ66/(FZ66+'Tree Height and Biomass Calcs'!DM66)*100))</f>
        <v>30.033981016071131</v>
      </c>
      <c r="HY66" s="4" t="str">
        <f>IF(GT66="","",(GT66/(GT66+'Tree Height and Biomass Calcs'!EG66)*100))</f>
        <v/>
      </c>
      <c r="HZ66" s="4" t="str">
        <f>IF(GU66="","",(GU66/(GU66+'Tree Height and Biomass Calcs'!EH66)*100))</f>
        <v/>
      </c>
      <c r="IA66" s="4" t="str">
        <f>IF(GV66="","",(GV66/(GV66+'Tree Height and Biomass Calcs'!EI66)*100))</f>
        <v/>
      </c>
      <c r="IB66" s="4" t="str">
        <f>IF(GW66="","",(GW66/(GW66+'Tree Height and Biomass Calcs'!EJ66)*100))</f>
        <v/>
      </c>
      <c r="IC66" s="4" t="str">
        <f>IF(GX66="","",(GX66/(GX66+'Tree Height and Biomass Calcs'!EK66)*100))</f>
        <v/>
      </c>
      <c r="ID66" s="4" t="str">
        <f>IF(GY66="","",(GY66/(GY66+'Tree Height and Biomass Calcs'!EL66)*100))</f>
        <v/>
      </c>
    </row>
    <row r="67" spans="1:238" x14ac:dyDescent="0.25">
      <c r="A67" t="s">
        <v>115</v>
      </c>
      <c r="B67" t="s">
        <v>41</v>
      </c>
      <c r="C67" t="s">
        <v>42</v>
      </c>
      <c r="D67" t="s">
        <v>115</v>
      </c>
      <c r="E67" t="s">
        <v>41</v>
      </c>
      <c r="F67" t="s">
        <v>42</v>
      </c>
      <c r="G67" t="s">
        <v>25</v>
      </c>
      <c r="H67" t="s">
        <v>24</v>
      </c>
      <c r="I67" t="s">
        <v>35</v>
      </c>
      <c r="J67" t="s">
        <v>44</v>
      </c>
      <c r="K67" t="s">
        <v>43</v>
      </c>
      <c r="L67">
        <v>2.2768199999999998</v>
      </c>
      <c r="M67">
        <v>2.1215799999999998</v>
      </c>
      <c r="N67">
        <v>-2.7009999999999999E-2</v>
      </c>
      <c r="O67">
        <v>1.6000000000000001E-4</v>
      </c>
      <c r="Q67">
        <v>2.2799999999999998</v>
      </c>
      <c r="R67">
        <v>160.68</v>
      </c>
      <c r="S67">
        <v>1.15781</v>
      </c>
      <c r="T67">
        <v>57</v>
      </c>
      <c r="U67">
        <v>0.97799999999999998</v>
      </c>
      <c r="V67">
        <v>2.2999999999999998</v>
      </c>
      <c r="W67">
        <v>104.3</v>
      </c>
      <c r="X67">
        <v>53</v>
      </c>
      <c r="Y67" s="4">
        <f t="shared" ref="Y67:BB67" si="259">IF(OR(($L67+$M67*Y$2+$N67*Y$2^2+$O67*Y$2^3)&gt;$W67,($L67+$M67*Y$2+$N67*Y$2^2+$O67*Y$2^3)&lt;$V67),"",($L67+$M67*Y$2+$N67*Y$2^2+$O67*Y$2^3))</f>
        <v>12.229469999999997</v>
      </c>
      <c r="Z67" s="4">
        <f t="shared" si="259"/>
        <v>20.951619999999998</v>
      </c>
      <c r="AA67" s="4">
        <f t="shared" si="259"/>
        <v>28.563269999999996</v>
      </c>
      <c r="AB67" s="4">
        <f t="shared" si="259"/>
        <v>35.184419999999996</v>
      </c>
      <c r="AC67" s="4">
        <f t="shared" si="259"/>
        <v>40.935069999999996</v>
      </c>
      <c r="AD67" s="4">
        <f t="shared" si="259"/>
        <v>45.935219999999994</v>
      </c>
      <c r="AE67" s="4">
        <f t="shared" si="259"/>
        <v>50.304869999999994</v>
      </c>
      <c r="AF67" s="4">
        <f t="shared" si="259"/>
        <v>54.164019999999994</v>
      </c>
      <c r="AG67" s="4">
        <f t="shared" si="259"/>
        <v>57.63266999999999</v>
      </c>
      <c r="AH67" s="4">
        <f t="shared" si="259"/>
        <v>60.830820000000003</v>
      </c>
      <c r="AI67" s="4">
        <f t="shared" si="259"/>
        <v>63.878470000000007</v>
      </c>
      <c r="AJ67" s="4">
        <f t="shared" si="259"/>
        <v>66.895619999999965</v>
      </c>
      <c r="AK67" s="4">
        <f t="shared" si="259"/>
        <v>70.002269999999982</v>
      </c>
      <c r="AL67" s="4">
        <f t="shared" si="259"/>
        <v>73.318419999999975</v>
      </c>
      <c r="AM67" s="4">
        <f t="shared" si="259"/>
        <v>76.964069999999964</v>
      </c>
      <c r="AN67" s="4">
        <f t="shared" si="259"/>
        <v>81.059219999999968</v>
      </c>
      <c r="AO67" s="4">
        <f t="shared" si="259"/>
        <v>85.723869999999991</v>
      </c>
      <c r="AP67" s="4">
        <f t="shared" si="259"/>
        <v>91.078019999999981</v>
      </c>
      <c r="AQ67" s="4">
        <f t="shared" si="259"/>
        <v>97.241669999999999</v>
      </c>
      <c r="AR67" s="4" t="str">
        <f t="shared" si="259"/>
        <v/>
      </c>
      <c r="AS67" s="4" t="str">
        <f t="shared" si="259"/>
        <v/>
      </c>
      <c r="AT67" s="4" t="str">
        <f t="shared" si="259"/>
        <v/>
      </c>
      <c r="AU67" s="4" t="str">
        <f t="shared" si="259"/>
        <v/>
      </c>
      <c r="AV67" s="4" t="str">
        <f t="shared" si="259"/>
        <v/>
      </c>
      <c r="AW67" s="4" t="str">
        <f t="shared" si="259"/>
        <v/>
      </c>
      <c r="AX67" s="4" t="str">
        <f t="shared" si="259"/>
        <v/>
      </c>
      <c r="AY67" s="4" t="str">
        <f t="shared" si="259"/>
        <v/>
      </c>
      <c r="AZ67" s="4" t="str">
        <f t="shared" si="259"/>
        <v/>
      </c>
      <c r="BA67" s="4" t="str">
        <f t="shared" si="259"/>
        <v/>
      </c>
      <c r="BB67" s="4" t="str">
        <f t="shared" si="259"/>
        <v/>
      </c>
      <c r="BC67" t="s">
        <v>115</v>
      </c>
      <c r="BD67" t="s">
        <v>41</v>
      </c>
      <c r="BE67" t="s">
        <v>42</v>
      </c>
      <c r="BF67" t="s">
        <v>24</v>
      </c>
      <c r="BG67" t="s">
        <v>37</v>
      </c>
      <c r="BH67" t="s">
        <v>38</v>
      </c>
      <c r="BI67">
        <v>1</v>
      </c>
      <c r="BJ67" t="s">
        <v>31</v>
      </c>
      <c r="BK67">
        <v>0.90498000000000001</v>
      </c>
      <c r="BL67">
        <v>3.5652900000000001</v>
      </c>
      <c r="BM67">
        <v>0.45186999999999999</v>
      </c>
      <c r="BP67">
        <v>19.75</v>
      </c>
      <c r="BQ67">
        <v>1022.07</v>
      </c>
      <c r="BR67">
        <v>0.20418</v>
      </c>
      <c r="BS67">
        <v>28</v>
      </c>
      <c r="BT67">
        <v>0.73799999999999999</v>
      </c>
      <c r="BU67">
        <v>7.5</v>
      </c>
      <c r="BV67">
        <v>1512.9</v>
      </c>
      <c r="BW67">
        <v>26</v>
      </c>
      <c r="BX67" s="4">
        <f t="shared" si="257"/>
        <v>98.153120490913196</v>
      </c>
      <c r="BY67" s="4">
        <f t="shared" si="257"/>
        <v>177.25475592099465</v>
      </c>
      <c r="BZ67" s="4">
        <f t="shared" si="257"/>
        <v>240.85781996778192</v>
      </c>
      <c r="CA67" s="4">
        <f t="shared" si="257"/>
        <v>292.44714239704945</v>
      </c>
      <c r="CB67" s="4">
        <f t="shared" si="257"/>
        <v>334.80255591603827</v>
      </c>
      <c r="CC67" s="4">
        <f t="shared" si="257"/>
        <v>369.99595508973465</v>
      </c>
      <c r="CD67" s="4">
        <f t="shared" si="257"/>
        <v>399.63114665776681</v>
      </c>
      <c r="CE67" s="4">
        <f t="shared" si="257"/>
        <v>425.00838294982213</v>
      </c>
      <c r="CF67" s="4">
        <f t="shared" si="257"/>
        <v>447.22671409780787</v>
      </c>
      <c r="CG67" s="4">
        <f t="shared" si="257"/>
        <v>467.24763793055547</v>
      </c>
      <c r="CH67" s="4">
        <f t="shared" si="258"/>
        <v>485.93474667641482</v>
      </c>
      <c r="CI67" s="4">
        <f t="shared" si="258"/>
        <v>504.0778278388176</v>
      </c>
      <c r="CJ67" s="4">
        <f t="shared" si="258"/>
        <v>522.40637719472329</v>
      </c>
      <c r="CK67" s="4">
        <f t="shared" si="258"/>
        <v>541.59562394814884</v>
      </c>
      <c r="CL67" s="4">
        <f t="shared" si="258"/>
        <v>562.26722666113528</v>
      </c>
      <c r="CM67" s="4">
        <f t="shared" si="258"/>
        <v>584.98635800959983</v>
      </c>
      <c r="CN67" s="4">
        <f t="shared" si="258"/>
        <v>610.25670573064247</v>
      </c>
      <c r="CO67" s="4">
        <f t="shared" si="258"/>
        <v>638.51481027458885</v>
      </c>
      <c r="CP67" s="4">
        <f>IF(OR((EXP($BK67+$BL67*LN(LN(AQ67+1)+($BM67/2))))&gt;$BV67,(EXP($BK67+$BL67*LN(LN(AQ67+1)+($BM67/2))))&lt;$BU67),"",(EXP($BK67+$BL67*LN(LN(AQ67+1)+($BM67/2)))))</f>
        <v>670.12502456551817</v>
      </c>
      <c r="CQ67" s="4"/>
      <c r="CR67" s="4"/>
      <c r="CS67" s="4"/>
      <c r="CT67" s="4"/>
      <c r="CU67" s="4"/>
      <c r="CV67" s="4"/>
      <c r="CW67" s="4"/>
      <c r="CX67" s="4"/>
      <c r="CY67" s="4"/>
      <c r="CZ67" s="4"/>
      <c r="DA67" s="4"/>
      <c r="DB67" t="s">
        <v>115</v>
      </c>
      <c r="DC67" t="s">
        <v>41</v>
      </c>
      <c r="DD67" t="s">
        <v>436</v>
      </c>
      <c r="DE67" t="s">
        <v>42</v>
      </c>
      <c r="DF67" t="s">
        <v>448</v>
      </c>
      <c r="DG67">
        <v>0.46</v>
      </c>
      <c r="DI67">
        <v>176.12</v>
      </c>
      <c r="DK67">
        <v>20</v>
      </c>
      <c r="DL67" s="5">
        <f t="shared" si="9"/>
        <v>17286.727580859631</v>
      </c>
      <c r="DM67" s="5">
        <f t="shared" si="10"/>
        <v>31218.107612805579</v>
      </c>
      <c r="DN67" s="5">
        <f t="shared" si="11"/>
        <v>42419.879252725754</v>
      </c>
      <c r="DO67" s="5">
        <f t="shared" si="12"/>
        <v>51505.790718968346</v>
      </c>
      <c r="DP67" s="5">
        <f t="shared" si="13"/>
        <v>58965.42614793266</v>
      </c>
      <c r="DQ67" s="5">
        <f t="shared" si="14"/>
        <v>65163.687610404071</v>
      </c>
      <c r="DR67" s="5">
        <f t="shared" si="15"/>
        <v>70383.037549365894</v>
      </c>
      <c r="DS67" s="5">
        <f t="shared" si="16"/>
        <v>74852.476405122681</v>
      </c>
      <c r="DT67" s="5">
        <f t="shared" si="17"/>
        <v>78765.568886905923</v>
      </c>
      <c r="DU67" s="5">
        <f t="shared" si="18"/>
        <v>82291.653992329433</v>
      </c>
      <c r="DV67" s="5">
        <f t="shared" si="19"/>
        <v>85582.827584650178</v>
      </c>
      <c r="DW67" s="5">
        <f t="shared" si="20"/>
        <v>88778.187038972552</v>
      </c>
      <c r="DX67" s="5">
        <f t="shared" si="21"/>
        <v>92006.211151534662</v>
      </c>
      <c r="DY67" s="5">
        <f t="shared" si="22"/>
        <v>95385.821289747983</v>
      </c>
      <c r="DZ67" s="5">
        <f t="shared" si="23"/>
        <v>99026.503959559152</v>
      </c>
      <c r="EA67" s="5">
        <f t="shared" si="24"/>
        <v>103027.79737265072</v>
      </c>
      <c r="EB67" s="5">
        <f t="shared" si="25"/>
        <v>107478.41101328075</v>
      </c>
      <c r="EC67" s="5">
        <f t="shared" si="26"/>
        <v>112455.22838556059</v>
      </c>
      <c r="ED67" s="5">
        <f t="shared" si="27"/>
        <v>118022.41932647907</v>
      </c>
      <c r="EE67" s="5" t="str">
        <f t="shared" si="28"/>
        <v/>
      </c>
      <c r="EF67" s="5" t="str">
        <f t="shared" si="29"/>
        <v/>
      </c>
      <c r="EG67" s="5" t="str">
        <f t="shared" si="30"/>
        <v/>
      </c>
      <c r="EH67" s="5" t="str">
        <f t="shared" si="31"/>
        <v/>
      </c>
      <c r="EI67" s="5" t="str">
        <f t="shared" si="32"/>
        <v/>
      </c>
      <c r="EJ67" s="5" t="str">
        <f t="shared" si="33"/>
        <v/>
      </c>
      <c r="EK67" s="5" t="str">
        <f t="shared" si="34"/>
        <v/>
      </c>
      <c r="EL67" s="5" t="str">
        <f t="shared" si="35"/>
        <v/>
      </c>
      <c r="EM67" s="5" t="str">
        <f t="shared" si="36"/>
        <v/>
      </c>
      <c r="EN67" s="5" t="str">
        <f t="shared" si="37"/>
        <v/>
      </c>
      <c r="EO67" s="5" t="str">
        <f t="shared" si="38"/>
        <v/>
      </c>
      <c r="ER67" s="4">
        <f t="shared" si="39"/>
        <v>17.28672758085963</v>
      </c>
      <c r="ES67" s="4">
        <f t="shared" si="40"/>
        <v>31.218107612805579</v>
      </c>
      <c r="ET67" s="4">
        <f t="shared" si="41"/>
        <v>42.419879252725757</v>
      </c>
      <c r="EU67" s="4">
        <f t="shared" si="42"/>
        <v>51.505790718968349</v>
      </c>
      <c r="EV67" s="4">
        <f t="shared" si="43"/>
        <v>58.965426147932661</v>
      </c>
      <c r="EW67" s="4">
        <f t="shared" si="44"/>
        <v>65.163687610404068</v>
      </c>
      <c r="EX67" s="4">
        <f t="shared" si="45"/>
        <v>70.383037549365895</v>
      </c>
      <c r="EY67" s="4">
        <f t="shared" si="46"/>
        <v>74.852476405122687</v>
      </c>
      <c r="EZ67" s="4">
        <f t="shared" si="47"/>
        <v>78.765568886905925</v>
      </c>
      <c r="FA67" s="4">
        <f t="shared" si="48"/>
        <v>82.291653992329429</v>
      </c>
      <c r="FB67" s="4">
        <f t="shared" si="49"/>
        <v>85.582827584650175</v>
      </c>
      <c r="FC67" s="4">
        <f t="shared" si="50"/>
        <v>88.778187038972547</v>
      </c>
      <c r="FD67" s="4">
        <f t="shared" si="51"/>
        <v>92.006211151534657</v>
      </c>
      <c r="FE67" s="4">
        <f t="shared" si="52"/>
        <v>95.38582128974798</v>
      </c>
      <c r="FF67" s="4">
        <f t="shared" si="53"/>
        <v>99.02650395955915</v>
      </c>
      <c r="FG67" s="4">
        <f t="shared" si="54"/>
        <v>103.02779737265072</v>
      </c>
      <c r="FH67" s="4">
        <f t="shared" si="55"/>
        <v>107.47841101328075</v>
      </c>
      <c r="FI67" s="4">
        <f t="shared" si="56"/>
        <v>112.45522838556059</v>
      </c>
      <c r="FJ67" s="4">
        <f t="shared" si="57"/>
        <v>118.02241932647907</v>
      </c>
      <c r="FK67" s="4" t="str">
        <f t="shared" si="58"/>
        <v/>
      </c>
      <c r="FL67" s="4" t="str">
        <f t="shared" si="59"/>
        <v/>
      </c>
      <c r="FM67" s="4" t="str">
        <f t="shared" si="60"/>
        <v/>
      </c>
      <c r="FN67" s="4" t="str">
        <f t="shared" si="61"/>
        <v/>
      </c>
      <c r="FO67" s="4" t="str">
        <f t="shared" si="62"/>
        <v/>
      </c>
      <c r="FP67" s="4" t="str">
        <f t="shared" si="63"/>
        <v/>
      </c>
      <c r="FQ67" s="4" t="str">
        <f t="shared" si="64"/>
        <v/>
      </c>
      <c r="FR67" s="4" t="str">
        <f t="shared" si="65"/>
        <v/>
      </c>
      <c r="FS67" s="4" t="str">
        <f t="shared" si="66"/>
        <v/>
      </c>
      <c r="FT67" s="4" t="str">
        <f t="shared" si="67"/>
        <v/>
      </c>
      <c r="FU67" s="4" t="str">
        <f t="shared" si="68"/>
        <v/>
      </c>
      <c r="FV67" s="5">
        <f t="shared" si="69"/>
        <v>43.216818952149076</v>
      </c>
      <c r="FW67" s="5">
        <f t="shared" si="209"/>
        <v>164.47890693631209</v>
      </c>
      <c r="FX67" s="5">
        <f t="shared" si="210"/>
        <v>348.57387410014042</v>
      </c>
      <c r="FY67" s="5">
        <f t="shared" si="211"/>
        <v>583.38804902937568</v>
      </c>
      <c r="FZ67" s="5">
        <f t="shared" si="212"/>
        <v>859.56609119662812</v>
      </c>
      <c r="GA67" s="5">
        <f t="shared" si="213"/>
        <v>1169.88887559247</v>
      </c>
      <c r="GB67" s="5">
        <f t="shared" si="214"/>
        <v>1508.7556884918949</v>
      </c>
      <c r="GC67" s="5">
        <f t="shared" si="215"/>
        <v>1871.8444733781164</v>
      </c>
      <c r="GD67" s="5">
        <f t="shared" si="216"/>
        <v>2255.889586608188</v>
      </c>
      <c r="GE67" s="5">
        <f t="shared" si="217"/>
        <v>2658.5326438062766</v>
      </c>
      <c r="GF67" s="5">
        <f t="shared" si="218"/>
        <v>3078.2188477487257</v>
      </c>
      <c r="GG67" s="5">
        <f t="shared" si="219"/>
        <v>3514.1213843077826</v>
      </c>
      <c r="GH67" s="5">
        <f t="shared" si="220"/>
        <v>3966.0823797840508</v>
      </c>
      <c r="GI67" s="5">
        <f t="shared" si="221"/>
        <v>4434.5624608872577</v>
      </c>
      <c r="GJ67" s="5">
        <f t="shared" si="222"/>
        <v>4920.5932740105254</v>
      </c>
      <c r="GK67" s="5">
        <f t="shared" si="223"/>
        <v>5425.7290273410499</v>
      </c>
      <c r="GL67" s="5">
        <f t="shared" si="224"/>
        <v>5951.9945483058782</v>
      </c>
      <c r="GM67" s="5">
        <f t="shared" si="225"/>
        <v>6501.8286468029819</v>
      </c>
      <c r="GN67" s="5">
        <f t="shared" si="226"/>
        <v>7078.0227660830806</v>
      </c>
      <c r="GO67" s="5" t="str">
        <f t="shared" si="227"/>
        <v/>
      </c>
      <c r="GP67" s="5" t="str">
        <f t="shared" si="228"/>
        <v/>
      </c>
      <c r="GQ67" s="5" t="str">
        <f t="shared" si="199"/>
        <v/>
      </c>
      <c r="GR67" s="5" t="str">
        <f t="shared" si="200"/>
        <v/>
      </c>
      <c r="GS67" s="5" t="str">
        <f t="shared" si="201"/>
        <v/>
      </c>
      <c r="GT67" s="5" t="str">
        <f t="shared" si="202"/>
        <v/>
      </c>
      <c r="GU67" s="5" t="str">
        <f t="shared" si="203"/>
        <v/>
      </c>
      <c r="GV67" s="5" t="str">
        <f t="shared" si="204"/>
        <v/>
      </c>
      <c r="GW67" s="5" t="str">
        <f t="shared" si="205"/>
        <v/>
      </c>
      <c r="GX67" s="5" t="str">
        <f t="shared" si="206"/>
        <v/>
      </c>
      <c r="GY67" s="5" t="str">
        <f t="shared" si="207"/>
        <v/>
      </c>
      <c r="HA67" s="4">
        <f>IF(FV67="","",(FV67/(FV67+'Tree Height and Biomass Calcs'!DI67)*100))</f>
        <v>62.141406738174666</v>
      </c>
      <c r="HB67" s="4">
        <f>IF(FW67="","",(FW67/(FW67+'Tree Height and Biomass Calcs'!DJ67)*100))</f>
        <v>62.446293235857034</v>
      </c>
      <c r="HC67" s="4">
        <f>IF(FX67="","",(FX67/(FX67+'Tree Height and Biomass Calcs'!DK67)*100))</f>
        <v>61.852777157818394</v>
      </c>
      <c r="HD67" s="4">
        <f>IF(FY67="","",(FY67/(FY67+'Tree Height and Biomass Calcs'!DL67)*100))</f>
        <v>61.584978096419761</v>
      </c>
      <c r="HE67" s="4">
        <f>IF(FZ67="","",(FZ67/(FZ67+'Tree Height and Biomass Calcs'!DM67)*100))</f>
        <v>61.682958157926848</v>
      </c>
      <c r="HF67" s="4">
        <f>IF(GA67="","",(GA67/(GA67+'Tree Height and Biomass Calcs'!DN67)*100))</f>
        <v>62.061314295627753</v>
      </c>
      <c r="HG67" s="4">
        <f>IF(GB67="","",(GB67/(GB67+'Tree Height and Biomass Calcs'!DO67)*100))</f>
        <v>62.625019919365158</v>
      </c>
      <c r="HH67" s="4">
        <f>IF(GC67="","",(GC67/(GC67+'Tree Height and Biomass Calcs'!DP67)*100))</f>
        <v>63.287319818784539</v>
      </c>
      <c r="HI67" s="4">
        <f>IF(GD67="","",(GD67/(GD67+'Tree Height and Biomass Calcs'!DQ67)*100))</f>
        <v>63.971254818132465</v>
      </c>
      <c r="HJ67" s="4">
        <f>IF(GE67="","",(GE67/(GE67+'Tree Height and Biomass Calcs'!DR67)*100))</f>
        <v>64.608435416055414</v>
      </c>
      <c r="HK67" s="4">
        <f>IF(GF67="","",(GF67/(GF67+'Tree Height and Biomass Calcs'!DS67)*100))</f>
        <v>65.137732177780066</v>
      </c>
      <c r="HL67" s="4">
        <f>IF(GG67="","",(GG67/(GG67+'Tree Height and Biomass Calcs'!DT67)*100))</f>
        <v>65.504321595051877</v>
      </c>
      <c r="HM67" s="4">
        <f>IF(GH67="","",(GH67/(GH67+'Tree Height and Biomass Calcs'!DU67)*100))</f>
        <v>65.659078887591718</v>
      </c>
      <c r="HN67" s="4">
        <f>IF(GI67="","",(GI67/(GI67+'Tree Height and Biomass Calcs'!DV67)*100))</f>
        <v>65.558288255295523</v>
      </c>
      <c r="HO67" s="4">
        <f>IF(GJ67="","",(GJ67/(GJ67+'Tree Height and Biomass Calcs'!DW67)*100))</f>
        <v>65.163721117447494</v>
      </c>
      <c r="HP67" s="4">
        <f>IF(GK67="","",(GK67/(GK67+'Tree Height and Biomass Calcs'!DX67)*100))</f>
        <v>64.443213099704593</v>
      </c>
      <c r="HQ67" s="4">
        <f>IF(GL67="","",(GL67/(GL67+'Tree Height and Biomass Calcs'!DY67)*100))</f>
        <v>63.371902334408439</v>
      </c>
      <c r="HR67" s="4">
        <f>IF(GM67="","",(GM67/(GM67+'Tree Height and Biomass Calcs'!DZ67)*100))</f>
        <v>61.934240469873771</v>
      </c>
      <c r="HS67" s="4">
        <f>IF(GN67="","",(GN67/(GN67+'Tree Height and Biomass Calcs'!EA67)*100))</f>
        <v>60.12673188160997</v>
      </c>
      <c r="HT67" s="4" t="str">
        <f>IF(GO67="","",(GO67/(GO67+'Tree Height and Biomass Calcs'!EB67)*100))</f>
        <v/>
      </c>
      <c r="HU67" s="4" t="str">
        <f>IF(GP67="","",(GP67/(GP67+'Tree Height and Biomass Calcs'!EC67)*100))</f>
        <v/>
      </c>
      <c r="HV67" s="4" t="str">
        <f>IF(GQ67="","",(GQ67/(GQ67+'Tree Height and Biomass Calcs'!ED67)*100))</f>
        <v/>
      </c>
      <c r="HW67" s="4" t="str">
        <f>IF(GR67="","",(GR67/(GR67+'Tree Height and Biomass Calcs'!EE67)*100))</f>
        <v/>
      </c>
      <c r="HX67" s="4" t="str">
        <f>IF(GS67="","",(GS67/(GS67+'Tree Height and Biomass Calcs'!EF67)*100))</f>
        <v/>
      </c>
      <c r="HY67" s="4" t="str">
        <f>IF(GT67="","",(GT67/(GT67+'Tree Height and Biomass Calcs'!EG67)*100))</f>
        <v/>
      </c>
      <c r="HZ67" s="4" t="str">
        <f>IF(GU67="","",(GU67/(GU67+'Tree Height and Biomass Calcs'!EH67)*100))</f>
        <v/>
      </c>
      <c r="IA67" s="4" t="str">
        <f>IF(GV67="","",(GV67/(GV67+'Tree Height and Biomass Calcs'!EI67)*100))</f>
        <v/>
      </c>
      <c r="IB67" s="4" t="str">
        <f>IF(GW67="","",(GW67/(GW67+'Tree Height and Biomass Calcs'!EJ67)*100))</f>
        <v/>
      </c>
      <c r="IC67" s="4" t="str">
        <f>IF(GX67="","",(GX67/(GX67+'Tree Height and Biomass Calcs'!EK67)*100))</f>
        <v/>
      </c>
      <c r="ID67" s="4" t="str">
        <f>IF(GY67="","",(GY67/(GY67+'Tree Height and Biomass Calcs'!EL67)*100))</f>
        <v/>
      </c>
    </row>
    <row r="68" spans="1:238" x14ac:dyDescent="0.25">
      <c r="A68" t="s">
        <v>149</v>
      </c>
      <c r="B68" t="s">
        <v>41</v>
      </c>
      <c r="C68" t="s">
        <v>42</v>
      </c>
      <c r="D68" t="s">
        <v>149</v>
      </c>
      <c r="E68" t="s">
        <v>41</v>
      </c>
      <c r="F68" t="s">
        <v>42</v>
      </c>
      <c r="G68" t="s">
        <v>25</v>
      </c>
      <c r="H68" t="s">
        <v>24</v>
      </c>
      <c r="I68" t="s">
        <v>35</v>
      </c>
      <c r="J68" t="s">
        <v>71</v>
      </c>
      <c r="K68" t="s">
        <v>33</v>
      </c>
      <c r="L68">
        <v>2.5247600000000001</v>
      </c>
      <c r="M68">
        <v>1.52318</v>
      </c>
      <c r="N68">
        <v>-6.2399999999999999E-3</v>
      </c>
      <c r="Q68">
        <v>2.52</v>
      </c>
      <c r="R68">
        <v>95.47</v>
      </c>
      <c r="S68">
        <v>0.21686</v>
      </c>
      <c r="T68">
        <v>33</v>
      </c>
      <c r="U68">
        <v>0.88300000000000001</v>
      </c>
      <c r="V68">
        <v>2.5</v>
      </c>
      <c r="W68">
        <v>104</v>
      </c>
      <c r="X68">
        <v>30</v>
      </c>
      <c r="Y68" s="4">
        <f t="shared" ref="Y68:AH70" si="260">IF(OR(($L68+$M68*Y$2+$N68*Y$2^2)&gt;$W68,($L68+$M68*Y$2+$N68*Y$2^2)&lt;$V68),"",($L68+$M68*Y$2+$N68*Y$2^2))</f>
        <v>9.9846599999999999</v>
      </c>
      <c r="Z68" s="4">
        <f t="shared" si="260"/>
        <v>17.132560000000002</v>
      </c>
      <c r="AA68" s="4">
        <f t="shared" si="260"/>
        <v>23.96846</v>
      </c>
      <c r="AB68" s="4">
        <f t="shared" si="260"/>
        <v>30.492360000000001</v>
      </c>
      <c r="AC68" s="4">
        <f t="shared" si="260"/>
        <v>36.704259999999998</v>
      </c>
      <c r="AD68" s="4">
        <f t="shared" si="260"/>
        <v>42.60416</v>
      </c>
      <c r="AE68" s="4">
        <f t="shared" si="260"/>
        <v>48.192060000000005</v>
      </c>
      <c r="AF68" s="4">
        <f t="shared" si="260"/>
        <v>53.467959999999998</v>
      </c>
      <c r="AG68" s="4">
        <f t="shared" si="260"/>
        <v>58.43186</v>
      </c>
      <c r="AH68" s="4">
        <f t="shared" si="260"/>
        <v>63.083759999999991</v>
      </c>
      <c r="AI68" s="4">
        <f t="shared" ref="AI68:AV70" si="261">IF(OR(($L68+$M68*AI$2+$N68*AI$2^2)&gt;$W68,($L68+$M68*AI$2+$N68*AI$2^2)&lt;$V68),"",($L68+$M68*AI$2+$N68*AI$2^2))</f>
        <v>67.423659999999998</v>
      </c>
      <c r="AJ68" s="4">
        <f t="shared" si="261"/>
        <v>71.451560000000001</v>
      </c>
      <c r="AK68" s="4">
        <f t="shared" si="261"/>
        <v>75.167459999999991</v>
      </c>
      <c r="AL68" s="4">
        <f t="shared" si="261"/>
        <v>78.571359999999999</v>
      </c>
      <c r="AM68" s="4">
        <f t="shared" si="261"/>
        <v>81.663260000000008</v>
      </c>
      <c r="AN68" s="4">
        <f t="shared" si="261"/>
        <v>84.443160000000006</v>
      </c>
      <c r="AO68" s="4">
        <f t="shared" si="261"/>
        <v>86.911059999999992</v>
      </c>
      <c r="AP68" s="4">
        <f t="shared" si="261"/>
        <v>89.06695999999998</v>
      </c>
      <c r="AQ68" s="4">
        <f t="shared" si="261"/>
        <v>90.910859999999985</v>
      </c>
      <c r="AR68" s="4">
        <f t="shared" si="261"/>
        <v>92.442759999999964</v>
      </c>
      <c r="AS68" s="4">
        <f t="shared" si="261"/>
        <v>93.662659999999988</v>
      </c>
      <c r="AT68" s="4">
        <f t="shared" si="261"/>
        <v>94.570559999999986</v>
      </c>
      <c r="AU68" s="4">
        <f t="shared" si="261"/>
        <v>95.166459999999972</v>
      </c>
      <c r="AV68" s="4">
        <f t="shared" si="261"/>
        <v>95.450359999999989</v>
      </c>
      <c r="BC68" t="s">
        <v>149</v>
      </c>
      <c r="BD68" t="s">
        <v>41</v>
      </c>
      <c r="BE68" t="s">
        <v>42</v>
      </c>
      <c r="BF68" t="s">
        <v>24</v>
      </c>
      <c r="BG68" t="s">
        <v>37</v>
      </c>
      <c r="BH68" t="s">
        <v>38</v>
      </c>
      <c r="BI68" t="s">
        <v>52</v>
      </c>
      <c r="BJ68" t="s">
        <v>33</v>
      </c>
      <c r="BK68">
        <v>0.88727999999999996</v>
      </c>
      <c r="BL68">
        <v>6.8309999999999996E-2</v>
      </c>
      <c r="BM68">
        <v>0.12892999999999999</v>
      </c>
      <c r="BP68">
        <v>1.88</v>
      </c>
      <c r="BQ68">
        <v>1182.54</v>
      </c>
      <c r="BR68">
        <v>3.1444399999999999</v>
      </c>
      <c r="BS68">
        <v>33</v>
      </c>
      <c r="BT68">
        <v>0.90100000000000002</v>
      </c>
      <c r="BU68">
        <v>1.7</v>
      </c>
      <c r="BV68">
        <v>1512.9</v>
      </c>
      <c r="BW68">
        <v>30</v>
      </c>
      <c r="BX68" s="4">
        <f t="shared" ref="BX68:DA68" si="262">IF(OR(($BK68+$BL68*Y68+$BM68*Y68^2)&gt;$BV68,($BK68+$BL68*Y68+$BM68*Y68^2)&lt;$BU68),"",($BK68+$BL68*Y68+$BM68*Y68^2))</f>
        <v>14.422806739840308</v>
      </c>
      <c r="BY68" s="4">
        <f t="shared" si="262"/>
        <v>39.901733418563659</v>
      </c>
      <c r="BZ68" s="4">
        <f t="shared" si="262"/>
        <v>76.593184052902373</v>
      </c>
      <c r="CA68" s="4">
        <f t="shared" si="262"/>
        <v>122.84726659999252</v>
      </c>
      <c r="CB68" s="4">
        <f t="shared" si="262"/>
        <v>177.08939238849004</v>
      </c>
      <c r="CC68" s="4">
        <f t="shared" si="262"/>
        <v>237.82027611857097</v>
      </c>
      <c r="CD68" s="4">
        <f t="shared" si="262"/>
        <v>303.61593586193135</v>
      </c>
      <c r="CE68" s="4">
        <f t="shared" si="262"/>
        <v>373.127693061787</v>
      </c>
      <c r="CF68" s="4">
        <f t="shared" si="262"/>
        <v>445.08217253287421</v>
      </c>
      <c r="CG68" s="4">
        <f t="shared" si="262"/>
        <v>518.28130246144849</v>
      </c>
      <c r="CH68" s="4">
        <f t="shared" si="262"/>
        <v>591.60231440528673</v>
      </c>
      <c r="CI68" s="4">
        <f t="shared" si="262"/>
        <v>663.99774329368393</v>
      </c>
      <c r="CJ68" s="4">
        <f t="shared" si="262"/>
        <v>734.49542742745655</v>
      </c>
      <c r="CK68" s="4">
        <f t="shared" si="262"/>
        <v>802.19850847894077</v>
      </c>
      <c r="CL68" s="4">
        <f t="shared" si="262"/>
        <v>866.28543149199254</v>
      </c>
      <c r="CM68" s="4">
        <f t="shared" si="262"/>
        <v>926.00994488198739</v>
      </c>
      <c r="CN68" s="4">
        <f t="shared" si="262"/>
        <v>980.70110043582144</v>
      </c>
      <c r="CO68" s="4">
        <f t="shared" si="262"/>
        <v>1029.7632533119108</v>
      </c>
      <c r="CP68" s="4">
        <f t="shared" si="262"/>
        <v>1072.6760620401924</v>
      </c>
      <c r="CQ68" s="4">
        <f t="shared" si="262"/>
        <v>1108.9944885221203</v>
      </c>
      <c r="CR68" s="4">
        <f t="shared" si="262"/>
        <v>1138.3487980306727</v>
      </c>
      <c r="CS68" s="4">
        <f t="shared" si="262"/>
        <v>1160.4445592103441</v>
      </c>
      <c r="CT68" s="4">
        <f t="shared" si="262"/>
        <v>1175.0626440771503</v>
      </c>
      <c r="CU68" s="4">
        <f t="shared" si="262"/>
        <v>1182.059228018629</v>
      </c>
      <c r="CV68" s="4" t="str">
        <f t="shared" si="262"/>
        <v/>
      </c>
      <c r="CW68" s="4" t="str">
        <f t="shared" si="262"/>
        <v/>
      </c>
      <c r="CX68" s="4" t="str">
        <f t="shared" si="262"/>
        <v/>
      </c>
      <c r="CY68" s="4" t="str">
        <f t="shared" si="262"/>
        <v/>
      </c>
      <c r="CZ68" s="4" t="str">
        <f t="shared" si="262"/>
        <v/>
      </c>
      <c r="DA68" s="4" t="str">
        <f t="shared" si="262"/>
        <v/>
      </c>
      <c r="DL68" s="5" t="str">
        <f t="shared" ref="DL68:DL131" si="263">IF(OR(BX68="",$DI68=""),"",BX68*$DI68)</f>
        <v/>
      </c>
      <c r="DM68" s="5" t="str">
        <f t="shared" ref="DM68:DM131" si="264">IF(OR(BY68="",$DI68=""),"",BY68*$DI68)</f>
        <v/>
      </c>
      <c r="DN68" s="5" t="str">
        <f t="shared" ref="DN68:DN131" si="265">IF(OR(BZ68="",$DI68=""),"",BZ68*$DI68)</f>
        <v/>
      </c>
      <c r="DO68" s="5" t="str">
        <f t="shared" ref="DO68:DO131" si="266">IF(OR(CA68="",$DI68=""),"",CA68*$DI68)</f>
        <v/>
      </c>
      <c r="DP68" s="5" t="str">
        <f t="shared" ref="DP68:DP131" si="267">IF(OR(CB68="",$DI68=""),"",CB68*$DI68)</f>
        <v/>
      </c>
      <c r="DQ68" s="5" t="str">
        <f t="shared" ref="DQ68:DQ131" si="268">IF(OR(CC68="",$DI68=""),"",CC68*$DI68)</f>
        <v/>
      </c>
      <c r="DR68" s="5" t="str">
        <f t="shared" ref="DR68:DR131" si="269">IF(OR(CD68="",$DI68=""),"",CD68*$DI68)</f>
        <v/>
      </c>
      <c r="DS68" s="5" t="str">
        <f t="shared" ref="DS68:DS131" si="270">IF(OR(CE68="",$DI68=""),"",CE68*$DI68)</f>
        <v/>
      </c>
      <c r="DT68" s="5" t="str">
        <f t="shared" ref="DT68:DT131" si="271">IF(OR(CF68="",$DI68=""),"",CF68*$DI68)</f>
        <v/>
      </c>
      <c r="DU68" s="5" t="str">
        <f t="shared" ref="DU68:DU131" si="272">IF(OR(CG68="",$DI68=""),"",CG68*$DI68)</f>
        <v/>
      </c>
      <c r="DV68" s="5" t="str">
        <f t="shared" ref="DV68:DV131" si="273">IF(OR(CH68="",$DI68=""),"",CH68*$DI68)</f>
        <v/>
      </c>
      <c r="DW68" s="5" t="str">
        <f t="shared" ref="DW68:DW131" si="274">IF(OR(CI68="",$DI68=""),"",CI68*$DI68)</f>
        <v/>
      </c>
      <c r="DX68" s="5" t="str">
        <f t="shared" ref="DX68:DX131" si="275">IF(OR(CJ68="",$DI68=""),"",CJ68*$DI68)</f>
        <v/>
      </c>
      <c r="DY68" s="5" t="str">
        <f t="shared" ref="DY68:DY131" si="276">IF(OR(CK68="",$DI68=""),"",CK68*$DI68)</f>
        <v/>
      </c>
      <c r="DZ68" s="5" t="str">
        <f t="shared" ref="DZ68:DZ131" si="277">IF(OR(CL68="",$DI68=""),"",CL68*$DI68)</f>
        <v/>
      </c>
      <c r="EA68" s="5" t="str">
        <f t="shared" ref="EA68:EA131" si="278">IF(OR(CM68="",$DI68=""),"",CM68*$DI68)</f>
        <v/>
      </c>
      <c r="EB68" s="5" t="str">
        <f t="shared" ref="EB68:EB131" si="279">IF(OR(CN68="",$DI68=""),"",CN68*$DI68)</f>
        <v/>
      </c>
      <c r="EC68" s="5" t="str">
        <f t="shared" ref="EC68:EC131" si="280">IF(OR(CO68="",$DI68=""),"",CO68*$DI68)</f>
        <v/>
      </c>
      <c r="ED68" s="5" t="str">
        <f t="shared" ref="ED68:ED131" si="281">IF(OR(CP68="",$DI68=""),"",CP68*$DI68)</f>
        <v/>
      </c>
      <c r="EE68" s="5" t="str">
        <f t="shared" ref="EE68:EE131" si="282">IF(OR(CQ68="",$DI68=""),"",CQ68*$DI68)</f>
        <v/>
      </c>
      <c r="EF68" s="5" t="str">
        <f t="shared" ref="EF68:EF131" si="283">IF(OR(CR68="",$DI68=""),"",CR68*$DI68)</f>
        <v/>
      </c>
      <c r="EG68" s="5" t="str">
        <f t="shared" ref="EG68:EG131" si="284">IF(OR(CS68="",$DI68=""),"",CS68*$DI68)</f>
        <v/>
      </c>
      <c r="EH68" s="5" t="str">
        <f t="shared" ref="EH68:EH131" si="285">IF(OR(CT68="",$DI68=""),"",CT68*$DI68)</f>
        <v/>
      </c>
      <c r="EI68" s="5" t="str">
        <f t="shared" ref="EI68:EI131" si="286">IF(OR(CU68="",$DI68=""),"",CU68*$DI68)</f>
        <v/>
      </c>
      <c r="EJ68" s="5" t="str">
        <f t="shared" ref="EJ68:EJ131" si="287">IF(OR(CV68="",$DI68=""),"",CV68*$DI68)</f>
        <v/>
      </c>
      <c r="EK68" s="5" t="str">
        <f t="shared" ref="EK68:EK131" si="288">IF(OR(CW68="",$DI68=""),"",CW68*$DI68)</f>
        <v/>
      </c>
      <c r="EL68" s="5" t="str">
        <f t="shared" ref="EL68:EL131" si="289">IF(OR(CX68="",$DI68=""),"",CX68*$DI68)</f>
        <v/>
      </c>
      <c r="EM68" s="5" t="str">
        <f t="shared" ref="EM68:EM131" si="290">IF(OR(CY68="",$DI68=""),"",CY68*$DI68)</f>
        <v/>
      </c>
      <c r="EN68" s="5" t="str">
        <f t="shared" ref="EN68:EN131" si="291">IF(OR(CZ68="",$DI68=""),"",CZ68*$DI68)</f>
        <v/>
      </c>
      <c r="EO68" s="5" t="str">
        <f t="shared" ref="EO68:EO131" si="292">IF(OR(DA68="",$DI68=""),"",DA68*$DI68)</f>
        <v/>
      </c>
      <c r="ER68" s="4" t="str">
        <f t="shared" ref="ER68:ER131" si="293">IF(DL68="","",DL68/1000)</f>
        <v/>
      </c>
      <c r="ES68" s="4" t="str">
        <f t="shared" ref="ES68:ES131" si="294">IF(DM68="","",DM68/1000)</f>
        <v/>
      </c>
      <c r="ET68" s="4" t="str">
        <f t="shared" ref="ET68:ET131" si="295">IF(DN68="","",DN68/1000)</f>
        <v/>
      </c>
      <c r="EU68" s="4" t="str">
        <f t="shared" ref="EU68:EU131" si="296">IF(DO68="","",DO68/1000)</f>
        <v/>
      </c>
      <c r="EV68" s="4" t="str">
        <f t="shared" ref="EV68:EV131" si="297">IF(DP68="","",DP68/1000)</f>
        <v/>
      </c>
      <c r="EW68" s="4" t="str">
        <f t="shared" ref="EW68:EW131" si="298">IF(DQ68="","",DQ68/1000)</f>
        <v/>
      </c>
      <c r="EX68" s="4" t="str">
        <f t="shared" ref="EX68:EX131" si="299">IF(DR68="","",DR68/1000)</f>
        <v/>
      </c>
      <c r="EY68" s="4" t="str">
        <f t="shared" ref="EY68:EY131" si="300">IF(DS68="","",DS68/1000)</f>
        <v/>
      </c>
      <c r="EZ68" s="4" t="str">
        <f t="shared" ref="EZ68:EZ131" si="301">IF(DT68="","",DT68/1000)</f>
        <v/>
      </c>
      <c r="FA68" s="4" t="str">
        <f t="shared" ref="FA68:FA131" si="302">IF(DU68="","",DU68/1000)</f>
        <v/>
      </c>
      <c r="FB68" s="4" t="str">
        <f t="shared" ref="FB68:FB131" si="303">IF(DV68="","",DV68/1000)</f>
        <v/>
      </c>
      <c r="FC68" s="4" t="str">
        <f t="shared" ref="FC68:FC131" si="304">IF(DW68="","",DW68/1000)</f>
        <v/>
      </c>
      <c r="FD68" s="4" t="str">
        <f t="shared" ref="FD68:FD131" si="305">IF(DX68="","",DX68/1000)</f>
        <v/>
      </c>
      <c r="FE68" s="4" t="str">
        <f t="shared" ref="FE68:FE131" si="306">IF(DY68="","",DY68/1000)</f>
        <v/>
      </c>
      <c r="FF68" s="4" t="str">
        <f t="shared" ref="FF68:FF131" si="307">IF(DZ68="","",DZ68/1000)</f>
        <v/>
      </c>
      <c r="FG68" s="4" t="str">
        <f t="shared" ref="FG68:FG131" si="308">IF(EA68="","",EA68/1000)</f>
        <v/>
      </c>
      <c r="FH68" s="4" t="str">
        <f t="shared" ref="FH68:FH131" si="309">IF(EB68="","",EB68/1000)</f>
        <v/>
      </c>
      <c r="FI68" s="4" t="str">
        <f t="shared" ref="FI68:FI131" si="310">IF(EC68="","",EC68/1000)</f>
        <v/>
      </c>
      <c r="FJ68" s="4" t="str">
        <f t="shared" ref="FJ68:FJ131" si="311">IF(ED68="","",ED68/1000)</f>
        <v/>
      </c>
      <c r="FK68" s="4" t="str">
        <f t="shared" ref="FK68:FK131" si="312">IF(EE68="","",EE68/1000)</f>
        <v/>
      </c>
      <c r="FL68" s="4" t="str">
        <f t="shared" ref="FL68:FL131" si="313">IF(EF68="","",EF68/1000)</f>
        <v/>
      </c>
      <c r="FM68" s="4" t="str">
        <f t="shared" ref="FM68:FM131" si="314">IF(EG68="","",EG68/1000)</f>
        <v/>
      </c>
      <c r="FN68" s="4" t="str">
        <f t="shared" ref="FN68:FN131" si="315">IF(EH68="","",EH68/1000)</f>
        <v/>
      </c>
      <c r="FO68" s="4" t="str">
        <f t="shared" ref="FO68:FO131" si="316">IF(EI68="","",EI68/1000)</f>
        <v/>
      </c>
      <c r="FP68" s="4" t="str">
        <f t="shared" ref="FP68:FP131" si="317">IF(EJ68="","",EJ68/1000)</f>
        <v/>
      </c>
      <c r="FQ68" s="4" t="str">
        <f t="shared" ref="FQ68:FQ131" si="318">IF(EK68="","",EK68/1000)</f>
        <v/>
      </c>
      <c r="FR68" s="4" t="str">
        <f t="shared" ref="FR68:FR131" si="319">IF(EL68="","",EL68/1000)</f>
        <v/>
      </c>
      <c r="FS68" s="4" t="str">
        <f t="shared" ref="FS68:FS131" si="320">IF(EM68="","",EM68/1000)</f>
        <v/>
      </c>
      <c r="FT68" s="4" t="str">
        <f t="shared" ref="FT68:FT131" si="321">IF(EN68="","",EN68/1000)</f>
        <v/>
      </c>
      <c r="FU68" s="4" t="str">
        <f t="shared" ref="FU68:FU131" si="322">IF(EO68="","",EO68/1000)</f>
        <v/>
      </c>
      <c r="FV68" s="5" t="str">
        <f t="shared" ref="FV68:FV131" si="323">IF(DL68="","",DL68/2*5/1000)</f>
        <v/>
      </c>
      <c r="FW68" s="5" t="str">
        <f t="shared" si="209"/>
        <v/>
      </c>
      <c r="FX68" s="5" t="str">
        <f t="shared" si="210"/>
        <v/>
      </c>
      <c r="FY68" s="5" t="str">
        <f t="shared" si="211"/>
        <v/>
      </c>
      <c r="FZ68" s="5" t="str">
        <f t="shared" si="212"/>
        <v/>
      </c>
      <c r="GA68" s="5" t="str">
        <f t="shared" si="213"/>
        <v/>
      </c>
      <c r="GB68" s="5" t="str">
        <f t="shared" si="214"/>
        <v/>
      </c>
      <c r="GC68" s="5" t="str">
        <f t="shared" si="215"/>
        <v/>
      </c>
      <c r="GD68" s="5" t="str">
        <f t="shared" si="216"/>
        <v/>
      </c>
      <c r="GE68" s="5" t="str">
        <f t="shared" si="217"/>
        <v/>
      </c>
      <c r="GF68" s="5" t="str">
        <f t="shared" si="218"/>
        <v/>
      </c>
      <c r="GG68" s="5" t="str">
        <f t="shared" si="219"/>
        <v/>
      </c>
      <c r="GH68" s="5" t="str">
        <f t="shared" si="220"/>
        <v/>
      </c>
      <c r="GI68" s="5" t="str">
        <f t="shared" si="221"/>
        <v/>
      </c>
      <c r="GJ68" s="5" t="str">
        <f t="shared" si="222"/>
        <v/>
      </c>
      <c r="GK68" s="5" t="str">
        <f t="shared" si="223"/>
        <v/>
      </c>
      <c r="GL68" s="5" t="str">
        <f t="shared" si="224"/>
        <v/>
      </c>
      <c r="GM68" s="5" t="str">
        <f t="shared" si="225"/>
        <v/>
      </c>
      <c r="GN68" s="5" t="str">
        <f t="shared" si="226"/>
        <v/>
      </c>
      <c r="GO68" s="5" t="str">
        <f t="shared" si="227"/>
        <v/>
      </c>
      <c r="GP68" s="5" t="str">
        <f t="shared" si="228"/>
        <v/>
      </c>
      <c r="GQ68" s="5" t="str">
        <f t="shared" si="199"/>
        <v/>
      </c>
      <c r="GR68" s="5" t="str">
        <f t="shared" si="200"/>
        <v/>
      </c>
      <c r="GS68" s="5" t="str">
        <f t="shared" si="201"/>
        <v/>
      </c>
      <c r="GT68" s="5" t="str">
        <f t="shared" si="202"/>
        <v/>
      </c>
      <c r="GU68" s="5" t="str">
        <f t="shared" si="203"/>
        <v/>
      </c>
      <c r="GV68" s="5" t="str">
        <f t="shared" si="204"/>
        <v/>
      </c>
      <c r="GW68" s="5" t="str">
        <f t="shared" si="205"/>
        <v/>
      </c>
      <c r="GX68" s="5" t="str">
        <f t="shared" si="206"/>
        <v/>
      </c>
      <c r="GY68" s="5" t="str">
        <f t="shared" si="207"/>
        <v/>
      </c>
      <c r="HA68" s="4" t="str">
        <f>IF(FV68="","",(FV68/(FV68+'Tree Height and Biomass Calcs'!DI68)*100))</f>
        <v/>
      </c>
      <c r="HB68" s="4" t="str">
        <f>IF(FW68="","",(FW68/(FW68+'Tree Height and Biomass Calcs'!DJ68)*100))</f>
        <v/>
      </c>
      <c r="HC68" s="4" t="str">
        <f>IF(FX68="","",(FX68/(FX68+'Tree Height and Biomass Calcs'!DK68)*100))</f>
        <v/>
      </c>
      <c r="HD68" s="4" t="str">
        <f>IF(FY68="","",(FY68/(FY68+'Tree Height and Biomass Calcs'!DL68)*100))</f>
        <v/>
      </c>
      <c r="HE68" s="4" t="str">
        <f>IF(FZ68="","",(FZ68/(FZ68+'Tree Height and Biomass Calcs'!DM68)*100))</f>
        <v/>
      </c>
      <c r="HF68" s="4" t="str">
        <f>IF(GA68="","",(GA68/(GA68+'Tree Height and Biomass Calcs'!DN68)*100))</f>
        <v/>
      </c>
      <c r="HG68" s="4" t="str">
        <f>IF(GB68="","",(GB68/(GB68+'Tree Height and Biomass Calcs'!DO68)*100))</f>
        <v/>
      </c>
      <c r="HH68" s="4" t="str">
        <f>IF(GC68="","",(GC68/(GC68+'Tree Height and Biomass Calcs'!DP68)*100))</f>
        <v/>
      </c>
      <c r="HI68" s="4" t="str">
        <f>IF(GD68="","",(GD68/(GD68+'Tree Height and Biomass Calcs'!DQ68)*100))</f>
        <v/>
      </c>
      <c r="HJ68" s="4" t="str">
        <f>IF(GE68="","",(GE68/(GE68+'Tree Height and Biomass Calcs'!DR68)*100))</f>
        <v/>
      </c>
      <c r="HK68" s="4" t="str">
        <f>IF(GF68="","",(GF68/(GF68+'Tree Height and Biomass Calcs'!DS68)*100))</f>
        <v/>
      </c>
      <c r="HL68" s="4" t="str">
        <f>IF(GG68="","",(GG68/(GG68+'Tree Height and Biomass Calcs'!DT68)*100))</f>
        <v/>
      </c>
      <c r="HM68" s="4" t="str">
        <f>IF(GH68="","",(GH68/(GH68+'Tree Height and Biomass Calcs'!DU68)*100))</f>
        <v/>
      </c>
      <c r="HN68" s="4" t="str">
        <f>IF(GI68="","",(GI68/(GI68+'Tree Height and Biomass Calcs'!DV68)*100))</f>
        <v/>
      </c>
      <c r="HO68" s="4" t="str">
        <f>IF(GJ68="","",(GJ68/(GJ68+'Tree Height and Biomass Calcs'!DW68)*100))</f>
        <v/>
      </c>
      <c r="HP68" s="4" t="str">
        <f>IF(GK68="","",(GK68/(GK68+'Tree Height and Biomass Calcs'!DX68)*100))</f>
        <v/>
      </c>
      <c r="HQ68" s="4" t="str">
        <f>IF(GL68="","",(GL68/(GL68+'Tree Height and Biomass Calcs'!DY68)*100))</f>
        <v/>
      </c>
      <c r="HR68" s="4" t="str">
        <f>IF(GM68="","",(GM68/(GM68+'Tree Height and Biomass Calcs'!DZ68)*100))</f>
        <v/>
      </c>
      <c r="HS68" s="4" t="str">
        <f>IF(GN68="","",(GN68/(GN68+'Tree Height and Biomass Calcs'!EA68)*100))</f>
        <v/>
      </c>
      <c r="HT68" s="4" t="str">
        <f>IF(GO68="","",(GO68/(GO68+'Tree Height and Biomass Calcs'!EB68)*100))</f>
        <v/>
      </c>
      <c r="HU68" s="4" t="str">
        <f>IF(GP68="","",(GP68/(GP68+'Tree Height and Biomass Calcs'!EC68)*100))</f>
        <v/>
      </c>
      <c r="HV68" s="4" t="str">
        <f>IF(GQ68="","",(GQ68/(GQ68+'Tree Height and Biomass Calcs'!ED68)*100))</f>
        <v/>
      </c>
      <c r="HW68" s="4" t="str">
        <f>IF(GR68="","",(GR68/(GR68+'Tree Height and Biomass Calcs'!EE68)*100))</f>
        <v/>
      </c>
      <c r="HX68" s="4" t="str">
        <f>IF(GS68="","",(GS68/(GS68+'Tree Height and Biomass Calcs'!EF68)*100))</f>
        <v/>
      </c>
      <c r="HY68" s="4" t="str">
        <f>IF(GT68="","",(GT68/(GT68+'Tree Height and Biomass Calcs'!EG68)*100))</f>
        <v/>
      </c>
      <c r="HZ68" s="4" t="str">
        <f>IF(GU68="","",(GU68/(GU68+'Tree Height and Biomass Calcs'!EH68)*100))</f>
        <v/>
      </c>
      <c r="IA68" s="4" t="str">
        <f>IF(GV68="","",(GV68/(GV68+'Tree Height and Biomass Calcs'!EI68)*100))</f>
        <v/>
      </c>
      <c r="IB68" s="4" t="str">
        <f>IF(GW68="","",(GW68/(GW68+'Tree Height and Biomass Calcs'!EJ68)*100))</f>
        <v/>
      </c>
      <c r="IC68" s="4" t="str">
        <f>IF(GX68="","",(GX68/(GX68+'Tree Height and Biomass Calcs'!EK68)*100))</f>
        <v/>
      </c>
      <c r="ID68" s="4" t="str">
        <f>IF(GY68="","",(GY68/(GY68+'Tree Height and Biomass Calcs'!EL68)*100))</f>
        <v/>
      </c>
    </row>
    <row r="69" spans="1:238" x14ac:dyDescent="0.25">
      <c r="A69" t="s">
        <v>254</v>
      </c>
      <c r="B69" t="s">
        <v>41</v>
      </c>
      <c r="C69" t="s">
        <v>42</v>
      </c>
      <c r="D69" t="s">
        <v>254</v>
      </c>
      <c r="E69" t="s">
        <v>41</v>
      </c>
      <c r="F69" t="s">
        <v>42</v>
      </c>
      <c r="G69" t="s">
        <v>25</v>
      </c>
      <c r="H69" t="s">
        <v>24</v>
      </c>
      <c r="I69" t="s">
        <v>35</v>
      </c>
      <c r="J69" t="s">
        <v>44</v>
      </c>
      <c r="K69" t="s">
        <v>33</v>
      </c>
      <c r="L69">
        <v>2.84131</v>
      </c>
      <c r="M69">
        <v>0.57501999999999998</v>
      </c>
      <c r="N69">
        <v>3.1199999999999999E-3</v>
      </c>
      <c r="Q69">
        <v>2.84</v>
      </c>
      <c r="R69">
        <v>103.88</v>
      </c>
      <c r="S69">
        <v>1.2480199999999999</v>
      </c>
      <c r="T69">
        <v>70</v>
      </c>
      <c r="U69">
        <v>0.97</v>
      </c>
      <c r="V69">
        <v>2.9</v>
      </c>
      <c r="W69">
        <v>112.3</v>
      </c>
      <c r="X69">
        <v>67</v>
      </c>
      <c r="Y69" s="4">
        <f t="shared" si="260"/>
        <v>5.7944100000000001</v>
      </c>
      <c r="Z69" s="4">
        <f t="shared" si="260"/>
        <v>8.9035099999999989</v>
      </c>
      <c r="AA69" s="4">
        <f t="shared" si="260"/>
        <v>12.168609999999999</v>
      </c>
      <c r="AB69" s="4">
        <f t="shared" si="260"/>
        <v>15.589709999999998</v>
      </c>
      <c r="AC69" s="4">
        <f t="shared" si="260"/>
        <v>19.166809999999998</v>
      </c>
      <c r="AD69" s="4">
        <f t="shared" si="260"/>
        <v>22.899909999999998</v>
      </c>
      <c r="AE69" s="4">
        <f t="shared" si="260"/>
        <v>26.789009999999998</v>
      </c>
      <c r="AF69" s="4">
        <f t="shared" si="260"/>
        <v>30.834109999999999</v>
      </c>
      <c r="AG69" s="4">
        <f t="shared" si="260"/>
        <v>35.035209999999999</v>
      </c>
      <c r="AH69" s="4">
        <f t="shared" si="260"/>
        <v>39.392309999999995</v>
      </c>
      <c r="AI69" s="4">
        <f t="shared" si="261"/>
        <v>43.905410000000003</v>
      </c>
      <c r="AJ69" s="4">
        <f t="shared" si="261"/>
        <v>48.574509999999997</v>
      </c>
      <c r="AK69" s="4">
        <f t="shared" si="261"/>
        <v>53.399610000000003</v>
      </c>
      <c r="AL69" s="4">
        <f t="shared" si="261"/>
        <v>58.380709999999993</v>
      </c>
      <c r="AM69" s="4">
        <f t="shared" si="261"/>
        <v>63.517809999999997</v>
      </c>
      <c r="AN69" s="4">
        <f t="shared" si="261"/>
        <v>68.810909999999993</v>
      </c>
      <c r="AO69" s="4">
        <f t="shared" si="261"/>
        <v>74.260009999999994</v>
      </c>
      <c r="AP69" s="4">
        <f t="shared" si="261"/>
        <v>79.865109999999987</v>
      </c>
      <c r="AQ69" s="4">
        <f t="shared" si="261"/>
        <v>85.62621</v>
      </c>
      <c r="AR69" s="4">
        <f t="shared" si="261"/>
        <v>91.543309999999991</v>
      </c>
      <c r="AS69" s="4">
        <f t="shared" si="261"/>
        <v>97.616410000000002</v>
      </c>
      <c r="AT69" s="4">
        <f t="shared" si="261"/>
        <v>103.84550999999999</v>
      </c>
      <c r="AU69" s="4">
        <f t="shared" si="261"/>
        <v>110.23060999999998</v>
      </c>
      <c r="AV69" s="4" t="str">
        <f t="shared" si="261"/>
        <v/>
      </c>
      <c r="AW69" s="4" t="str">
        <f t="shared" ref="AW69:BB70" si="324">IF(OR(($L69+$M69*AW$2+$N69*AW$2^2)&gt;$W69,($L69+$M69*AW$2+$N69*AW$2^2)&lt;$V69),"",($L69+$M69*AW$2+$N69*AW$2^2))</f>
        <v/>
      </c>
      <c r="AX69" s="4" t="str">
        <f t="shared" si="324"/>
        <v/>
      </c>
      <c r="AY69" s="4" t="str">
        <f t="shared" si="324"/>
        <v/>
      </c>
      <c r="AZ69" s="4" t="str">
        <f t="shared" si="324"/>
        <v/>
      </c>
      <c r="BA69" s="4" t="str">
        <f t="shared" si="324"/>
        <v/>
      </c>
      <c r="BB69" s="4" t="str">
        <f t="shared" si="324"/>
        <v/>
      </c>
      <c r="BC69" t="s">
        <v>254</v>
      </c>
      <c r="BD69" t="s">
        <v>41</v>
      </c>
      <c r="BE69" t="s">
        <v>42</v>
      </c>
      <c r="BF69" t="s">
        <v>24</v>
      </c>
      <c r="BG69" t="s">
        <v>37</v>
      </c>
      <c r="BH69" t="s">
        <v>38</v>
      </c>
      <c r="BI69">
        <v>1</v>
      </c>
      <c r="BJ69" t="s">
        <v>31</v>
      </c>
      <c r="BK69">
        <v>-1.51267</v>
      </c>
      <c r="BL69">
        <v>4.9438700000000004</v>
      </c>
      <c r="BM69">
        <v>0.33528000000000002</v>
      </c>
      <c r="BP69">
        <v>1.71</v>
      </c>
      <c r="BQ69">
        <v>525.01</v>
      </c>
      <c r="BR69">
        <v>0.57903000000000004</v>
      </c>
      <c r="BS69">
        <v>57</v>
      </c>
      <c r="BT69">
        <v>0.79400000000000004</v>
      </c>
      <c r="BU69">
        <v>2</v>
      </c>
      <c r="BV69">
        <v>1183.4000000000001</v>
      </c>
      <c r="BW69">
        <v>55</v>
      </c>
      <c r="BX69" s="4">
        <f t="shared" ref="BX69:CG70" si="325">IF(OR((EXP($BK69+$BL69*LN(LN(Y69+1)+($BM69/2))))&gt;$BV69,(EXP($BK69+$BL69*LN(LN(Y69+1)+($BM69/2))))&lt;$BU69),"",(EXP($BK69+$BL69*LN(LN(Y69+1)+($BM69/2)))))</f>
        <v>8.3057134514494173</v>
      </c>
      <c r="BY69" s="4">
        <f t="shared" si="325"/>
        <v>18.890784179922715</v>
      </c>
      <c r="BZ69" s="4">
        <f t="shared" si="325"/>
        <v>32.473147839750567</v>
      </c>
      <c r="CA69" s="4">
        <f t="shared" si="325"/>
        <v>48.410578560639038</v>
      </c>
      <c r="CB69" s="4">
        <f t="shared" si="325"/>
        <v>66.27717407479804</v>
      </c>
      <c r="CC69" s="4">
        <f t="shared" si="325"/>
        <v>85.775587252902696</v>
      </c>
      <c r="CD69" s="4">
        <f t="shared" si="325"/>
        <v>106.68828135053288</v>
      </c>
      <c r="CE69" s="4">
        <f t="shared" si="325"/>
        <v>128.84975129578561</v>
      </c>
      <c r="CF69" s="4">
        <f t="shared" si="325"/>
        <v>152.12992891189336</v>
      </c>
      <c r="CG69" s="4">
        <f t="shared" si="325"/>
        <v>176.42380542440017</v>
      </c>
      <c r="CH69" s="4">
        <f t="shared" ref="CH69:CQ70" si="326">IF(OR((EXP($BK69+$BL69*LN(LN(AI69+1)+($BM69/2))))&gt;$BV69,(EXP($BK69+$BL69*LN(LN(AI69+1)+($BM69/2))))&lt;$BU69),"",(EXP($BK69+$BL69*LN(LN(AI69+1)+($BM69/2)))))</f>
        <v>201.64467341154048</v>
      </c>
      <c r="CI69" s="4">
        <f t="shared" si="326"/>
        <v>227.71956779347013</v>
      </c>
      <c r="CJ69" s="4">
        <f t="shared" si="326"/>
        <v>254.58609445562249</v>
      </c>
      <c r="CK69" s="4">
        <f t="shared" si="326"/>
        <v>282.19016411813715</v>
      </c>
      <c r="CL69" s="4">
        <f t="shared" si="326"/>
        <v>310.48433428973402</v>
      </c>
      <c r="CM69" s="4">
        <f t="shared" si="326"/>
        <v>339.42657038947607</v>
      </c>
      <c r="CN69" s="4">
        <f t="shared" si="326"/>
        <v>368.97930252935555</v>
      </c>
      <c r="CO69" s="4">
        <f t="shared" si="326"/>
        <v>399.10869517503522</v>
      </c>
      <c r="CP69" s="4">
        <f t="shared" si="326"/>
        <v>429.78407294507679</v>
      </c>
      <c r="CQ69" s="4">
        <f t="shared" si="326"/>
        <v>460.97746286860547</v>
      </c>
      <c r="CR69" s="4">
        <f t="shared" ref="CR69:DA70" si="327">IF(OR((EXP($BK69+$BL69*LN(LN(AS69+1)+($BM69/2))))&gt;$BV69,(EXP($BK69+$BL69*LN(LN(AS69+1)+($BM69/2))))&lt;$BU69),"",(EXP($BK69+$BL69*LN(LN(AS69+1)+($BM69/2)))))</f>
        <v>492.66322484154676</v>
      </c>
      <c r="CS69" s="4">
        <f t="shared" si="327"/>
        <v>524.81774981834383</v>
      </c>
      <c r="CT69" s="4">
        <f t="shared" si="327"/>
        <v>557.4192106953825</v>
      </c>
      <c r="CU69" s="4"/>
      <c r="CV69" s="4"/>
      <c r="CW69" s="4"/>
      <c r="CX69" s="4"/>
      <c r="CY69" s="4"/>
      <c r="CZ69" s="4"/>
      <c r="DA69" s="4"/>
      <c r="DB69" t="s">
        <v>254</v>
      </c>
      <c r="DC69" t="s">
        <v>41</v>
      </c>
      <c r="DD69" t="s">
        <v>436</v>
      </c>
      <c r="DE69" t="s">
        <v>42</v>
      </c>
      <c r="DF69" t="s">
        <v>437</v>
      </c>
      <c r="DG69">
        <v>0.53</v>
      </c>
      <c r="DH69">
        <v>0.05</v>
      </c>
      <c r="DI69">
        <v>167.57</v>
      </c>
      <c r="DJ69">
        <v>18.93</v>
      </c>
      <c r="DK69">
        <v>9</v>
      </c>
      <c r="DL69" s="5">
        <f t="shared" si="263"/>
        <v>1391.7884030593789</v>
      </c>
      <c r="DM69" s="5">
        <f t="shared" si="264"/>
        <v>3165.5287050296492</v>
      </c>
      <c r="DN69" s="5">
        <f t="shared" si="265"/>
        <v>5441.5253835070025</v>
      </c>
      <c r="DO69" s="5">
        <f t="shared" si="266"/>
        <v>8112.1606494062835</v>
      </c>
      <c r="DP69" s="5">
        <f t="shared" si="267"/>
        <v>11106.066059713907</v>
      </c>
      <c r="DQ69" s="5">
        <f t="shared" si="268"/>
        <v>14373.415155968903</v>
      </c>
      <c r="DR69" s="5">
        <f t="shared" si="269"/>
        <v>17877.755305908795</v>
      </c>
      <c r="DS69" s="5">
        <f t="shared" si="270"/>
        <v>21591.352824634792</v>
      </c>
      <c r="DT69" s="5">
        <f t="shared" si="271"/>
        <v>25492.412187765971</v>
      </c>
      <c r="DU69" s="5">
        <f t="shared" si="272"/>
        <v>29563.337074966734</v>
      </c>
      <c r="DV69" s="5">
        <f t="shared" si="273"/>
        <v>33789.597923571841</v>
      </c>
      <c r="DW69" s="5">
        <f t="shared" si="274"/>
        <v>38158.967975151791</v>
      </c>
      <c r="DX69" s="5">
        <f t="shared" si="275"/>
        <v>42660.991847928657</v>
      </c>
      <c r="DY69" s="5">
        <f t="shared" si="276"/>
        <v>47286.605801276237</v>
      </c>
      <c r="DZ69" s="5">
        <f t="shared" si="277"/>
        <v>52027.859896930728</v>
      </c>
      <c r="EA69" s="5">
        <f t="shared" si="278"/>
        <v>56877.710400164506</v>
      </c>
      <c r="EB69" s="5">
        <f t="shared" si="279"/>
        <v>61829.861724844108</v>
      </c>
      <c r="EC69" s="5">
        <f t="shared" si="280"/>
        <v>66878.644050480652</v>
      </c>
      <c r="ED69" s="5">
        <f t="shared" si="281"/>
        <v>72018.917103406508</v>
      </c>
      <c r="EE69" s="5">
        <f t="shared" si="282"/>
        <v>77245.993452892217</v>
      </c>
      <c r="EF69" s="5">
        <f t="shared" si="283"/>
        <v>82555.576586697993</v>
      </c>
      <c r="EG69" s="5">
        <f t="shared" si="284"/>
        <v>87943.710337059878</v>
      </c>
      <c r="EH69" s="5">
        <f t="shared" si="285"/>
        <v>93406.737136225245</v>
      </c>
      <c r="EI69" s="5" t="str">
        <f t="shared" si="286"/>
        <v/>
      </c>
      <c r="EJ69" s="5" t="str">
        <f t="shared" si="287"/>
        <v/>
      </c>
      <c r="EK69" s="5" t="str">
        <f t="shared" si="288"/>
        <v/>
      </c>
      <c r="EL69" s="5" t="str">
        <f t="shared" si="289"/>
        <v/>
      </c>
      <c r="EM69" s="5" t="str">
        <f t="shared" si="290"/>
        <v/>
      </c>
      <c r="EN69" s="5" t="str">
        <f t="shared" si="291"/>
        <v/>
      </c>
      <c r="EO69" s="5" t="str">
        <f t="shared" si="292"/>
        <v/>
      </c>
      <c r="ER69" s="4">
        <f t="shared" si="293"/>
        <v>1.3917884030593788</v>
      </c>
      <c r="ES69" s="4">
        <f t="shared" si="294"/>
        <v>3.1655287050296494</v>
      </c>
      <c r="ET69" s="4">
        <f t="shared" si="295"/>
        <v>5.4415253835070025</v>
      </c>
      <c r="EU69" s="4">
        <f t="shared" si="296"/>
        <v>8.1121606494062828</v>
      </c>
      <c r="EV69" s="4">
        <f t="shared" si="297"/>
        <v>11.106066059713907</v>
      </c>
      <c r="EW69" s="4">
        <f t="shared" si="298"/>
        <v>14.373415155968903</v>
      </c>
      <c r="EX69" s="4">
        <f t="shared" si="299"/>
        <v>17.877755305908796</v>
      </c>
      <c r="EY69" s="4">
        <f t="shared" si="300"/>
        <v>21.591352824634793</v>
      </c>
      <c r="EZ69" s="4">
        <f t="shared" si="301"/>
        <v>25.492412187765972</v>
      </c>
      <c r="FA69" s="4">
        <f t="shared" si="302"/>
        <v>29.563337074966732</v>
      </c>
      <c r="FB69" s="4">
        <f t="shared" si="303"/>
        <v>33.78959792357184</v>
      </c>
      <c r="FC69" s="4">
        <f t="shared" si="304"/>
        <v>38.158967975151789</v>
      </c>
      <c r="FD69" s="4">
        <f t="shared" si="305"/>
        <v>42.660991847928656</v>
      </c>
      <c r="FE69" s="4">
        <f t="shared" si="306"/>
        <v>47.286605801276238</v>
      </c>
      <c r="FF69" s="4">
        <f t="shared" si="307"/>
        <v>52.027859896930728</v>
      </c>
      <c r="FG69" s="4">
        <f t="shared" si="308"/>
        <v>56.877710400164503</v>
      </c>
      <c r="FH69" s="4">
        <f t="shared" si="309"/>
        <v>61.829861724844108</v>
      </c>
      <c r="FI69" s="4">
        <f t="shared" si="310"/>
        <v>66.878644050480659</v>
      </c>
      <c r="FJ69" s="4">
        <f t="shared" si="311"/>
        <v>72.018917103406508</v>
      </c>
      <c r="FK69" s="4">
        <f t="shared" si="312"/>
        <v>77.245993452892222</v>
      </c>
      <c r="FL69" s="4">
        <f t="shared" si="313"/>
        <v>82.555576586697995</v>
      </c>
      <c r="FM69" s="4">
        <f t="shared" si="314"/>
        <v>87.943710337059883</v>
      </c>
      <c r="FN69" s="4">
        <f t="shared" si="315"/>
        <v>93.406737136225246</v>
      </c>
      <c r="FO69" s="4" t="str">
        <f t="shared" si="316"/>
        <v/>
      </c>
      <c r="FP69" s="4" t="str">
        <f t="shared" si="317"/>
        <v/>
      </c>
      <c r="FQ69" s="4" t="str">
        <f t="shared" si="318"/>
        <v/>
      </c>
      <c r="FR69" s="4" t="str">
        <f t="shared" si="319"/>
        <v/>
      </c>
      <c r="FS69" s="4" t="str">
        <f t="shared" si="320"/>
        <v/>
      </c>
      <c r="FT69" s="4" t="str">
        <f t="shared" si="321"/>
        <v/>
      </c>
      <c r="FU69" s="4" t="str">
        <f t="shared" si="322"/>
        <v/>
      </c>
      <c r="FV69" s="5">
        <f t="shared" si="323"/>
        <v>3.479471007648447</v>
      </c>
      <c r="FW69" s="5">
        <f t="shared" si="209"/>
        <v>14.872763777871016</v>
      </c>
      <c r="FX69" s="5">
        <f t="shared" si="210"/>
        <v>36.390398999212643</v>
      </c>
      <c r="FY69" s="5">
        <f t="shared" si="211"/>
        <v>70.274614081495855</v>
      </c>
      <c r="FZ69" s="5">
        <f t="shared" si="212"/>
        <v>118.32018085429632</v>
      </c>
      <c r="GA69" s="5">
        <f t="shared" si="213"/>
        <v>182.01888389350336</v>
      </c>
      <c r="GB69" s="5">
        <f t="shared" si="214"/>
        <v>262.64681004819761</v>
      </c>
      <c r="GC69" s="5">
        <f t="shared" si="215"/>
        <v>361.31958037455661</v>
      </c>
      <c r="GD69" s="5">
        <f t="shared" si="216"/>
        <v>479.02899290555854</v>
      </c>
      <c r="GE69" s="5">
        <f t="shared" si="217"/>
        <v>616.66836606239031</v>
      </c>
      <c r="GF69" s="5">
        <f t="shared" si="218"/>
        <v>775.05070355873681</v>
      </c>
      <c r="GG69" s="5">
        <f t="shared" si="219"/>
        <v>954.92211830554595</v>
      </c>
      <c r="GH69" s="5">
        <f t="shared" si="220"/>
        <v>1156.9720178632472</v>
      </c>
      <c r="GI69" s="5">
        <f t="shared" si="221"/>
        <v>1381.8410119862594</v>
      </c>
      <c r="GJ69" s="5">
        <f t="shared" si="222"/>
        <v>1630.127176231777</v>
      </c>
      <c r="GK69" s="5">
        <f t="shared" si="223"/>
        <v>1902.3911019745151</v>
      </c>
      <c r="GL69" s="5">
        <f t="shared" si="224"/>
        <v>2199.1600322870368</v>
      </c>
      <c r="GM69" s="5">
        <f t="shared" si="225"/>
        <v>2520.9312967253486</v>
      </c>
      <c r="GN69" s="5">
        <f t="shared" si="226"/>
        <v>2868.1751996100666</v>
      </c>
      <c r="GO69" s="5">
        <f t="shared" si="227"/>
        <v>3241.3374760008132</v>
      </c>
      <c r="GP69" s="5">
        <f t="shared" si="228"/>
        <v>3640.8414010997885</v>
      </c>
      <c r="GQ69" s="5">
        <f t="shared" si="199"/>
        <v>4067.0896184091835</v>
      </c>
      <c r="GR69" s="5">
        <f t="shared" si="200"/>
        <v>4520.465737092396</v>
      </c>
      <c r="GS69" s="5" t="str">
        <f t="shared" si="201"/>
        <v/>
      </c>
      <c r="GT69" s="5" t="str">
        <f t="shared" si="202"/>
        <v/>
      </c>
      <c r="GU69" s="5" t="str">
        <f t="shared" si="203"/>
        <v/>
      </c>
      <c r="GV69" s="5" t="str">
        <f t="shared" si="204"/>
        <v/>
      </c>
      <c r="GW69" s="5" t="str">
        <f t="shared" si="205"/>
        <v/>
      </c>
      <c r="GX69" s="5" t="str">
        <f t="shared" si="206"/>
        <v/>
      </c>
      <c r="GY69" s="5" t="str">
        <f t="shared" si="207"/>
        <v/>
      </c>
      <c r="HA69" s="4">
        <f>IF(FV69="","",(FV69/(FV69+'Tree Height and Biomass Calcs'!DI69)*100))</f>
        <v>45.837336071733795</v>
      </c>
      <c r="HB69" s="4">
        <f>IF(FW69="","",(FW69/(FW69+'Tree Height and Biomass Calcs'!DJ69)*100))</f>
        <v>56.780385981464384</v>
      </c>
      <c r="HC69" s="4">
        <f>IF(FX69="","",(FX69/(FX69+'Tree Height and Biomass Calcs'!DK69)*100))</f>
        <v>60.259507119613417</v>
      </c>
      <c r="HD69" s="4">
        <f>IF(FY69="","",(FY69/(FY69+'Tree Height and Biomass Calcs'!DL69)*100))</f>
        <v>61.545237714485033</v>
      </c>
      <c r="HE69" s="4">
        <f>IF(FZ69="","",(FZ69/(FZ69+'Tree Height and Biomass Calcs'!DM69)*100))</f>
        <v>61.840156341335813</v>
      </c>
      <c r="HF69" s="4">
        <f>IF(GA69="","",(GA69/(GA69+'Tree Height and Biomass Calcs'!DN69)*100))</f>
        <v>61.600403116413617</v>
      </c>
      <c r="HG69" s="4">
        <f>IF(GB69="","",(GB69/(GB69+'Tree Height and Biomass Calcs'!DO69)*100))</f>
        <v>61.044607455023602</v>
      </c>
      <c r="HH69" s="4">
        <f>IF(GC69="","",(GC69/(GC69+'Tree Height and Biomass Calcs'!DP69)*100))</f>
        <v>60.293234801208065</v>
      </c>
      <c r="HI69" s="4">
        <f>IF(GD69="","",(GD69/(GD69+'Tree Height and Biomass Calcs'!DQ69)*100))</f>
        <v>59.419350860422639</v>
      </c>
      <c r="HJ69" s="4">
        <f>IF(GE69="","",(GE69/(GE69+'Tree Height and Biomass Calcs'!DR69)*100))</f>
        <v>58.470586082757677</v>
      </c>
      <c r="HK69" s="4">
        <f>IF(GF69="","",(GF69/(GF69+'Tree Height and Biomass Calcs'!DS69)*100))</f>
        <v>57.479819404899111</v>
      </c>
      <c r="HL69" s="4">
        <f>IF(GG69="","",(GG69/(GG69+'Tree Height and Biomass Calcs'!DT69)*100))</f>
        <v>56.470846750598938</v>
      </c>
      <c r="HM69" s="4">
        <f>IF(GH69="","",(GH69/(GH69+'Tree Height and Biomass Calcs'!DU69)*100))</f>
        <v>55.461604256773768</v>
      </c>
      <c r="HN69" s="4">
        <f>IF(GI69="","",(GI69/(GI69+'Tree Height and Biomass Calcs'!DV69)*100))</f>
        <v>54.466112596988026</v>
      </c>
      <c r="HO69" s="4">
        <f>IF(GJ69="","",(GJ69/(GJ69+'Tree Height and Biomass Calcs'!DW69)*100))</f>
        <v>53.495715194313007</v>
      </c>
      <c r="HP69" s="4">
        <f>IF(GK69="","",(GK69/(GK69+'Tree Height and Biomass Calcs'!DX69)*100))</f>
        <v>52.559910439635274</v>
      </c>
      <c r="HQ69" s="4">
        <f>IF(GL69="","",(GL69/(GL69+'Tree Height and Biomass Calcs'!DY69)*100))</f>
        <v>51.666944387820003</v>
      </c>
      <c r="HR69" s="4">
        <f>IF(GM69="","",(GM69/(GM69+'Tree Height and Biomass Calcs'!DZ69)*100))</f>
        <v>50.824261599375788</v>
      </c>
      <c r="HS69" s="4">
        <f>IF(GN69="","",(GN69/(GN69+'Tree Height and Biomass Calcs'!EA69)*100))</f>
        <v>50.038875265250901</v>
      </c>
      <c r="HT69" s="4">
        <f>IF(GO69="","",(GO69/(GO69+'Tree Height and Biomass Calcs'!EB69)*100))</f>
        <v>49.317698392488737</v>
      </c>
      <c r="HU69" s="4">
        <f>IF(GP69="","",(GP69/(GP69+'Tree Height and Biomass Calcs'!EC69)*100))</f>
        <v>48.667868422556296</v>
      </c>
      <c r="HV69" s="4">
        <f>IF(GQ69="","",(GQ69/(GQ69+'Tree Height and Biomass Calcs'!ED69)*100))</f>
        <v>48.097094868976697</v>
      </c>
      <c r="HW69" s="4">
        <f>IF(GR69="","",(GR69/(GR69+'Tree Height and Biomass Calcs'!EE69)*100))</f>
        <v>47.614062261971057</v>
      </c>
      <c r="HX69" s="4" t="str">
        <f>IF(GS69="","",(GS69/(GS69+'Tree Height and Biomass Calcs'!EF69)*100))</f>
        <v/>
      </c>
      <c r="HY69" s="4" t="str">
        <f>IF(GT69="","",(GT69/(GT69+'Tree Height and Biomass Calcs'!EG69)*100))</f>
        <v/>
      </c>
      <c r="HZ69" s="4" t="str">
        <f>IF(GU69="","",(GU69/(GU69+'Tree Height and Biomass Calcs'!EH69)*100))</f>
        <v/>
      </c>
      <c r="IA69" s="4" t="str">
        <f>IF(GV69="","",(GV69/(GV69+'Tree Height and Biomass Calcs'!EI69)*100))</f>
        <v/>
      </c>
      <c r="IB69" s="4" t="str">
        <f>IF(GW69="","",(GW69/(GW69+'Tree Height and Biomass Calcs'!EJ69)*100))</f>
        <v/>
      </c>
      <c r="IC69" s="4" t="str">
        <f>IF(GX69="","",(GX69/(GX69+'Tree Height and Biomass Calcs'!EK69)*100))</f>
        <v/>
      </c>
      <c r="ID69" s="4" t="str">
        <f>IF(GY69="","",(GY69/(GY69+'Tree Height and Biomass Calcs'!EL69)*100))</f>
        <v/>
      </c>
    </row>
    <row r="70" spans="1:238" x14ac:dyDescent="0.25">
      <c r="A70" t="s">
        <v>315</v>
      </c>
      <c r="B70" t="s">
        <v>41</v>
      </c>
      <c r="C70" t="s">
        <v>42</v>
      </c>
      <c r="D70" t="s">
        <v>315</v>
      </c>
      <c r="E70" t="s">
        <v>41</v>
      </c>
      <c r="F70" t="s">
        <v>42</v>
      </c>
      <c r="G70" t="s">
        <v>25</v>
      </c>
      <c r="H70" t="s">
        <v>24</v>
      </c>
      <c r="I70" t="s">
        <v>35</v>
      </c>
      <c r="J70" t="s">
        <v>71</v>
      </c>
      <c r="K70" t="s">
        <v>33</v>
      </c>
      <c r="L70">
        <v>2.9586000000000001</v>
      </c>
      <c r="M70">
        <v>1.9034199999999999</v>
      </c>
      <c r="N70">
        <v>-6.6E-3</v>
      </c>
      <c r="Q70">
        <v>2.96</v>
      </c>
      <c r="R70">
        <v>133.79</v>
      </c>
      <c r="S70">
        <v>0.16782</v>
      </c>
      <c r="T70">
        <v>61</v>
      </c>
      <c r="U70">
        <v>0.93700000000000006</v>
      </c>
      <c r="V70">
        <v>3.1</v>
      </c>
      <c r="W70">
        <v>135.80000000000001</v>
      </c>
      <c r="X70">
        <v>58</v>
      </c>
      <c r="Y70" s="4">
        <f t="shared" si="260"/>
        <v>12.310700000000001</v>
      </c>
      <c r="Z70" s="4">
        <f t="shared" si="260"/>
        <v>21.332799999999999</v>
      </c>
      <c r="AA70" s="4">
        <f t="shared" si="260"/>
        <v>30.024899999999999</v>
      </c>
      <c r="AB70" s="4">
        <f t="shared" si="260"/>
        <v>38.386999999999993</v>
      </c>
      <c r="AC70" s="4">
        <f t="shared" si="260"/>
        <v>46.419099999999993</v>
      </c>
      <c r="AD70" s="4">
        <f t="shared" si="260"/>
        <v>54.121199999999995</v>
      </c>
      <c r="AE70" s="4">
        <f t="shared" si="260"/>
        <v>61.493299999999998</v>
      </c>
      <c r="AF70" s="4">
        <f t="shared" si="260"/>
        <v>68.535399999999996</v>
      </c>
      <c r="AG70" s="4">
        <f t="shared" si="260"/>
        <v>75.247500000000002</v>
      </c>
      <c r="AH70" s="4">
        <f t="shared" si="260"/>
        <v>81.629599999999996</v>
      </c>
      <c r="AI70" s="4">
        <f t="shared" si="261"/>
        <v>87.681699999999992</v>
      </c>
      <c r="AJ70" s="4">
        <f t="shared" si="261"/>
        <v>93.40379999999999</v>
      </c>
      <c r="AK70" s="4">
        <f t="shared" si="261"/>
        <v>98.795899999999989</v>
      </c>
      <c r="AL70" s="4">
        <f t="shared" si="261"/>
        <v>103.85799999999998</v>
      </c>
      <c r="AM70" s="4">
        <f t="shared" si="261"/>
        <v>108.59009999999998</v>
      </c>
      <c r="AN70" s="4">
        <f t="shared" si="261"/>
        <v>112.99219999999997</v>
      </c>
      <c r="AO70" s="4">
        <f t="shared" si="261"/>
        <v>117.06429999999997</v>
      </c>
      <c r="AP70" s="4">
        <f t="shared" si="261"/>
        <v>120.80639999999997</v>
      </c>
      <c r="AQ70" s="4">
        <f t="shared" si="261"/>
        <v>124.21849999999998</v>
      </c>
      <c r="AR70" s="4">
        <f t="shared" si="261"/>
        <v>127.30059999999997</v>
      </c>
      <c r="AS70" s="4">
        <f t="shared" si="261"/>
        <v>130.05269999999996</v>
      </c>
      <c r="AT70" s="4">
        <f t="shared" si="261"/>
        <v>132.47479999999996</v>
      </c>
      <c r="AU70" s="4">
        <f t="shared" si="261"/>
        <v>134.56689999999998</v>
      </c>
      <c r="AV70" s="4" t="str">
        <f t="shared" si="261"/>
        <v/>
      </c>
      <c r="AW70" s="4" t="str">
        <f t="shared" si="324"/>
        <v/>
      </c>
      <c r="AX70" s="4" t="str">
        <f t="shared" si="324"/>
        <v/>
      </c>
      <c r="AY70" s="4" t="str">
        <f t="shared" si="324"/>
        <v/>
      </c>
      <c r="AZ70" s="4" t="str">
        <f t="shared" si="324"/>
        <v/>
      </c>
      <c r="BA70" s="4" t="str">
        <f t="shared" si="324"/>
        <v/>
      </c>
      <c r="BB70" s="4" t="str">
        <f t="shared" si="324"/>
        <v/>
      </c>
      <c r="BC70" t="s">
        <v>315</v>
      </c>
      <c r="BD70" t="s">
        <v>41</v>
      </c>
      <c r="BE70" t="s">
        <v>42</v>
      </c>
      <c r="BF70" t="s">
        <v>24</v>
      </c>
      <c r="BG70" t="s">
        <v>37</v>
      </c>
      <c r="BH70" t="s">
        <v>38</v>
      </c>
      <c r="BI70">
        <v>1</v>
      </c>
      <c r="BJ70" t="s">
        <v>31</v>
      </c>
      <c r="BK70">
        <v>-2.4382700000000002</v>
      </c>
      <c r="BL70">
        <v>5.9697800000000001</v>
      </c>
      <c r="BM70">
        <v>0.14194999999999999</v>
      </c>
      <c r="BP70">
        <v>0.79</v>
      </c>
      <c r="BQ70">
        <v>1260.72</v>
      </c>
      <c r="BR70">
        <v>0.37676999999999999</v>
      </c>
      <c r="BS70">
        <v>53</v>
      </c>
      <c r="BT70">
        <v>0.91400000000000003</v>
      </c>
      <c r="BU70">
        <v>7.9</v>
      </c>
      <c r="BV70">
        <v>1844.7</v>
      </c>
      <c r="BW70">
        <v>51</v>
      </c>
      <c r="BX70" s="4">
        <f t="shared" si="325"/>
        <v>29.996973666073512</v>
      </c>
      <c r="BY70" s="4">
        <f t="shared" si="325"/>
        <v>86.702333732647205</v>
      </c>
      <c r="BZ70" s="4">
        <f t="shared" si="325"/>
        <v>156.0652967973808</v>
      </c>
      <c r="CA70" s="4">
        <f t="shared" si="325"/>
        <v>231.23101660046191</v>
      </c>
      <c r="CB70" s="4">
        <f t="shared" si="325"/>
        <v>308.64952980494257</v>
      </c>
      <c r="CC70" s="4">
        <f t="shared" si="325"/>
        <v>386.28095732079527</v>
      </c>
      <c r="CD70" s="4">
        <f t="shared" si="325"/>
        <v>462.86703181948093</v>
      </c>
      <c r="CE70" s="4">
        <f t="shared" si="325"/>
        <v>537.59209965248533</v>
      </c>
      <c r="CF70" s="4">
        <f t="shared" si="325"/>
        <v>609.90818671454679</v>
      </c>
      <c r="CG70" s="4">
        <f t="shared" si="325"/>
        <v>679.43743199538721</v>
      </c>
      <c r="CH70" s="4">
        <f t="shared" si="326"/>
        <v>745.91430396145165</v>
      </c>
      <c r="CI70" s="4">
        <f t="shared" si="326"/>
        <v>809.14970853601312</v>
      </c>
      <c r="CJ70" s="4">
        <f t="shared" si="326"/>
        <v>869.00781695542412</v>
      </c>
      <c r="CK70" s="4">
        <f t="shared" si="326"/>
        <v>925.3906211551556</v>
      </c>
      <c r="CL70" s="4">
        <f t="shared" si="326"/>
        <v>978.22736144786074</v>
      </c>
      <c r="CM70" s="4">
        <f t="shared" si="326"/>
        <v>1027.4671243565308</v>
      </c>
      <c r="CN70" s="4">
        <f t="shared" si="326"/>
        <v>1073.0735594671592</v>
      </c>
      <c r="CO70" s="4">
        <f t="shared" si="326"/>
        <v>1115.021046214536</v>
      </c>
      <c r="CP70" s="4">
        <f t="shared" si="326"/>
        <v>1153.2918733703614</v>
      </c>
      <c r="CQ70" s="4">
        <f t="shared" si="326"/>
        <v>1187.8741388995343</v>
      </c>
      <c r="CR70" s="4">
        <f t="shared" si="327"/>
        <v>1218.7601707848066</v>
      </c>
      <c r="CS70" s="4">
        <f t="shared" si="327"/>
        <v>1245.9453304287877</v>
      </c>
      <c r="CT70" s="4">
        <f t="shared" si="327"/>
        <v>1269.4271011494261</v>
      </c>
      <c r="CU70" s="4"/>
      <c r="CV70" s="4"/>
      <c r="CW70" s="4"/>
      <c r="CX70" s="4"/>
      <c r="CY70" s="4"/>
      <c r="CZ70" s="4"/>
      <c r="DA70" s="4"/>
      <c r="DB70" t="s">
        <v>322</v>
      </c>
      <c r="DC70" t="s">
        <v>41</v>
      </c>
      <c r="DD70" t="s">
        <v>436</v>
      </c>
      <c r="DE70" t="s">
        <v>42</v>
      </c>
      <c r="DF70" t="s">
        <v>437</v>
      </c>
      <c r="DI70">
        <v>129.86000000000001</v>
      </c>
      <c r="DK70">
        <v>1</v>
      </c>
      <c r="DL70" s="5">
        <f t="shared" si="263"/>
        <v>3895.4070002763065</v>
      </c>
      <c r="DM70" s="5">
        <f t="shared" si="264"/>
        <v>11259.165058521567</v>
      </c>
      <c r="DN70" s="5">
        <f t="shared" si="265"/>
        <v>20266.639442107873</v>
      </c>
      <c r="DO70" s="5">
        <f t="shared" si="266"/>
        <v>30027.659815735988</v>
      </c>
      <c r="DP70" s="5">
        <f t="shared" si="267"/>
        <v>40081.227940469849</v>
      </c>
      <c r="DQ70" s="5">
        <f t="shared" si="268"/>
        <v>50162.445117678479</v>
      </c>
      <c r="DR70" s="5">
        <f t="shared" si="269"/>
        <v>60107.912752077798</v>
      </c>
      <c r="DS70" s="5">
        <f t="shared" si="270"/>
        <v>69811.710060871759</v>
      </c>
      <c r="DT70" s="5">
        <f t="shared" si="271"/>
        <v>79202.677126751048</v>
      </c>
      <c r="DU70" s="5">
        <f t="shared" si="272"/>
        <v>88231.744918920987</v>
      </c>
      <c r="DV70" s="5">
        <f t="shared" si="273"/>
        <v>96864.431512434123</v>
      </c>
      <c r="DW70" s="5">
        <f t="shared" si="274"/>
        <v>105076.18115048668</v>
      </c>
      <c r="DX70" s="5">
        <f t="shared" si="275"/>
        <v>112849.35510983139</v>
      </c>
      <c r="DY70" s="5">
        <f t="shared" si="276"/>
        <v>120171.22606320852</v>
      </c>
      <c r="DZ70" s="5">
        <f t="shared" si="277"/>
        <v>127032.60515761921</v>
      </c>
      <c r="EA70" s="5">
        <f t="shared" si="278"/>
        <v>133426.8807689391</v>
      </c>
      <c r="EB70" s="5">
        <f t="shared" si="279"/>
        <v>139349.3324324053</v>
      </c>
      <c r="EC70" s="5">
        <f t="shared" si="280"/>
        <v>144796.63306141965</v>
      </c>
      <c r="ED70" s="5">
        <f t="shared" si="281"/>
        <v>149766.48267587513</v>
      </c>
      <c r="EE70" s="5">
        <f t="shared" si="282"/>
        <v>154257.33567749354</v>
      </c>
      <c r="EF70" s="5">
        <f t="shared" si="283"/>
        <v>158268.19577811501</v>
      </c>
      <c r="EG70" s="5">
        <f t="shared" si="284"/>
        <v>161798.46060948237</v>
      </c>
      <c r="EH70" s="5">
        <f t="shared" si="285"/>
        <v>164847.80335526448</v>
      </c>
      <c r="EI70" s="5" t="str">
        <f t="shared" si="286"/>
        <v/>
      </c>
      <c r="EJ70" s="5" t="str">
        <f t="shared" si="287"/>
        <v/>
      </c>
      <c r="EK70" s="5" t="str">
        <f t="shared" si="288"/>
        <v/>
      </c>
      <c r="EL70" s="5" t="str">
        <f t="shared" si="289"/>
        <v/>
      </c>
      <c r="EM70" s="5" t="str">
        <f t="shared" si="290"/>
        <v/>
      </c>
      <c r="EN70" s="5" t="str">
        <f t="shared" si="291"/>
        <v/>
      </c>
      <c r="EO70" s="5" t="str">
        <f t="shared" si="292"/>
        <v/>
      </c>
      <c r="ER70" s="4">
        <f t="shared" si="293"/>
        <v>3.8954070002763066</v>
      </c>
      <c r="ES70" s="4">
        <f t="shared" si="294"/>
        <v>11.259165058521567</v>
      </c>
      <c r="ET70" s="4">
        <f t="shared" si="295"/>
        <v>20.266639442107873</v>
      </c>
      <c r="EU70" s="4">
        <f t="shared" si="296"/>
        <v>30.027659815735987</v>
      </c>
      <c r="EV70" s="4">
        <f t="shared" si="297"/>
        <v>40.081227940469851</v>
      </c>
      <c r="EW70" s="4">
        <f t="shared" si="298"/>
        <v>50.16244511767848</v>
      </c>
      <c r="EX70" s="4">
        <f t="shared" si="299"/>
        <v>60.107912752077802</v>
      </c>
      <c r="EY70" s="4">
        <f t="shared" si="300"/>
        <v>69.811710060871761</v>
      </c>
      <c r="EZ70" s="4">
        <f t="shared" si="301"/>
        <v>79.202677126751055</v>
      </c>
      <c r="FA70" s="4">
        <f t="shared" si="302"/>
        <v>88.231744918920981</v>
      </c>
      <c r="FB70" s="4">
        <f t="shared" si="303"/>
        <v>96.864431512434123</v>
      </c>
      <c r="FC70" s="4">
        <f t="shared" si="304"/>
        <v>105.07618115048668</v>
      </c>
      <c r="FD70" s="4">
        <f t="shared" si="305"/>
        <v>112.84935510983139</v>
      </c>
      <c r="FE70" s="4">
        <f t="shared" si="306"/>
        <v>120.17122606320852</v>
      </c>
      <c r="FF70" s="4">
        <f t="shared" si="307"/>
        <v>127.03260515761922</v>
      </c>
      <c r="FG70" s="4">
        <f t="shared" si="308"/>
        <v>133.4268807689391</v>
      </c>
      <c r="FH70" s="4">
        <f t="shared" si="309"/>
        <v>139.3493324324053</v>
      </c>
      <c r="FI70" s="4">
        <f t="shared" si="310"/>
        <v>144.79663306141964</v>
      </c>
      <c r="FJ70" s="4">
        <f t="shared" si="311"/>
        <v>149.76648267587512</v>
      </c>
      <c r="FK70" s="4">
        <f t="shared" si="312"/>
        <v>154.25733567749353</v>
      </c>
      <c r="FL70" s="4">
        <f t="shared" si="313"/>
        <v>158.268195778115</v>
      </c>
      <c r="FM70" s="4">
        <f t="shared" si="314"/>
        <v>161.79846060948236</v>
      </c>
      <c r="FN70" s="4">
        <f t="shared" si="315"/>
        <v>164.84780335526449</v>
      </c>
      <c r="FO70" s="4" t="str">
        <f t="shared" si="316"/>
        <v/>
      </c>
      <c r="FP70" s="4" t="str">
        <f t="shared" si="317"/>
        <v/>
      </c>
      <c r="FQ70" s="4" t="str">
        <f t="shared" si="318"/>
        <v/>
      </c>
      <c r="FR70" s="4" t="str">
        <f t="shared" si="319"/>
        <v/>
      </c>
      <c r="FS70" s="4" t="str">
        <f t="shared" si="320"/>
        <v/>
      </c>
      <c r="FT70" s="4" t="str">
        <f t="shared" si="321"/>
        <v/>
      </c>
      <c r="FU70" s="4" t="str">
        <f t="shared" si="322"/>
        <v/>
      </c>
      <c r="FV70" s="5">
        <f t="shared" si="323"/>
        <v>9.7385175006907669</v>
      </c>
      <c r="FW70" s="5">
        <f t="shared" si="209"/>
        <v>47.624947647685453</v>
      </c>
      <c r="FX70" s="5">
        <f t="shared" si="210"/>
        <v>126.43945889925905</v>
      </c>
      <c r="FY70" s="5">
        <f t="shared" si="211"/>
        <v>252.17520704386868</v>
      </c>
      <c r="FZ70" s="5">
        <f t="shared" si="212"/>
        <v>427.44742643438326</v>
      </c>
      <c r="GA70" s="5">
        <f t="shared" si="213"/>
        <v>653.05660907975403</v>
      </c>
      <c r="GB70" s="5">
        <f t="shared" si="214"/>
        <v>928.73250375414477</v>
      </c>
      <c r="GC70" s="5">
        <f t="shared" si="215"/>
        <v>1253.5315607865186</v>
      </c>
      <c r="GD70" s="5">
        <f t="shared" si="216"/>
        <v>1626.0675287555757</v>
      </c>
      <c r="GE70" s="5">
        <f t="shared" si="217"/>
        <v>2044.6535838697557</v>
      </c>
      <c r="GF70" s="5">
        <f t="shared" si="218"/>
        <v>2507.3940249481434</v>
      </c>
      <c r="GG70" s="5">
        <f t="shared" si="219"/>
        <v>3012.2455566054455</v>
      </c>
      <c r="GH70" s="5">
        <f t="shared" si="220"/>
        <v>3557.0593972562406</v>
      </c>
      <c r="GI70" s="5">
        <f t="shared" si="221"/>
        <v>4139.6108501888402</v>
      </c>
      <c r="GJ70" s="5">
        <f t="shared" si="222"/>
        <v>4757.6204282409099</v>
      </c>
      <c r="GK70" s="5">
        <f t="shared" si="223"/>
        <v>5408.7691430573059</v>
      </c>
      <c r="GL70" s="5">
        <f t="shared" si="224"/>
        <v>6090.7096760606673</v>
      </c>
      <c r="GM70" s="5">
        <f t="shared" si="225"/>
        <v>6801.0745897952293</v>
      </c>
      <c r="GN70" s="5">
        <f t="shared" si="226"/>
        <v>7537.4823791384661</v>
      </c>
      <c r="GO70" s="5">
        <f t="shared" si="227"/>
        <v>8297.5419250218874</v>
      </c>
      <c r="GP70" s="5">
        <f t="shared" si="228"/>
        <v>9078.8557536609096</v>
      </c>
      <c r="GQ70" s="5">
        <f t="shared" si="199"/>
        <v>9879.0223946299029</v>
      </c>
      <c r="GR70" s="5">
        <f t="shared" si="200"/>
        <v>10695.638054541771</v>
      </c>
      <c r="GS70" s="5" t="str">
        <f t="shared" si="201"/>
        <v/>
      </c>
      <c r="GT70" s="5" t="str">
        <f t="shared" si="202"/>
        <v/>
      </c>
      <c r="GU70" s="5" t="str">
        <f t="shared" si="203"/>
        <v/>
      </c>
      <c r="GV70" s="5" t="str">
        <f t="shared" si="204"/>
        <v/>
      </c>
      <c r="GW70" s="5" t="str">
        <f t="shared" si="205"/>
        <v/>
      </c>
      <c r="GX70" s="5" t="str">
        <f t="shared" si="206"/>
        <v/>
      </c>
      <c r="GY70" s="5" t="str">
        <f t="shared" si="207"/>
        <v/>
      </c>
      <c r="HA70" s="4">
        <f>IF(FV70="","",(FV70/(FV70+'Tree Height and Biomass Calcs'!DI70)*100))</f>
        <v>27.44877927261037</v>
      </c>
      <c r="HB70" s="4">
        <f>IF(FW70="","",(FW70/(FW70+'Tree Height and Biomass Calcs'!DJ70)*100))</f>
        <v>31.447859668446505</v>
      </c>
      <c r="HC70" s="4">
        <f>IF(FX70="","",(FX70/(FX70+'Tree Height and Biomass Calcs'!DK70)*100))</f>
        <v>33.628106834509602</v>
      </c>
      <c r="HD70" s="4">
        <f>IF(FY70="","",(FY70/(FY70+'Tree Height and Biomass Calcs'!DL70)*100))</f>
        <v>34.956029273652092</v>
      </c>
      <c r="HE70" s="4">
        <f>IF(FZ70="","",(FZ70/(FZ70+'Tree Height and Biomass Calcs'!DM70)*100))</f>
        <v>35.891559888874703</v>
      </c>
      <c r="HF70" s="4">
        <f>IF(GA70="","",(GA70/(GA70+'Tree Height and Biomass Calcs'!DN70)*100))</f>
        <v>36.646530490290175</v>
      </c>
      <c r="HG70" s="4">
        <f>IF(GB70="","",(GB70/(GB70+'Tree Height and Biomass Calcs'!DO70)*100))</f>
        <v>37.324575627082723</v>
      </c>
      <c r="HH70" s="4">
        <f>IF(GC70="","",(GC70/(GC70+'Tree Height and Biomass Calcs'!DP70)*100))</f>
        <v>37.979524641527831</v>
      </c>
      <c r="HI70" s="4">
        <f>IF(GD70="","",(GD70/(GD70+'Tree Height and Biomass Calcs'!DQ70)*100))</f>
        <v>38.640612004538532</v>
      </c>
      <c r="HJ70" s="4">
        <f>IF(GE70="","",(GE70/(GE70+'Tree Height and Biomass Calcs'!DR70)*100))</f>
        <v>39.32414651729276</v>
      </c>
      <c r="HK70" s="4">
        <f>IF(GF70="","",(GF70/(GF70+'Tree Height and Biomass Calcs'!DS70)*100))</f>
        <v>40.03927975014922</v>
      </c>
      <c r="HL70" s="4">
        <f>IF(GG70="","",(GG70/(GG70+'Tree Height and Biomass Calcs'!DT70)*100))</f>
        <v>40.791022569915867</v>
      </c>
      <c r="HM70" s="4">
        <f>IF(GH70="","",(GH70/(GH70+'Tree Height and Biomass Calcs'!DU70)*100))</f>
        <v>41.581899596119918</v>
      </c>
      <c r="HN70" s="4">
        <f>IF(GI70="","",(GI70/(GI70+'Tree Height and Biomass Calcs'!DV70)*100))</f>
        <v>42.412895175807186</v>
      </c>
      <c r="HO70" s="4">
        <f>IF(GJ70="","",(GJ70/(GJ70+'Tree Height and Biomass Calcs'!DW70)*100))</f>
        <v>43.284015788007181</v>
      </c>
      <c r="HP70" s="4">
        <f>IF(GK70="","",(GK70/(GK70+'Tree Height and Biomass Calcs'!DX70)*100))</f>
        <v>44.19463831817967</v>
      </c>
      <c r="HQ70" s="4">
        <f>IF(GL70="","",(GL70/(GL70+'Tree Height and Biomass Calcs'!DY70)*100))</f>
        <v>45.143736231198545</v>
      </c>
      <c r="HR70" s="4">
        <f>IF(GM70="","",(GM70/(GM70+'Tree Height and Biomass Calcs'!DZ70)*100))</f>
        <v>46.130035307900421</v>
      </c>
      <c r="HS70" s="4">
        <f>IF(GN70="","",(GN70/(GN70+'Tree Height and Biomass Calcs'!EA70)*100))</f>
        <v>47.152128643151833</v>
      </c>
      <c r="HT70" s="4">
        <f>IF(GO70="","",(GO70/(GO70+'Tree Height and Biomass Calcs'!EB70)*100))</f>
        <v>48.208568139911307</v>
      </c>
      <c r="HU70" s="4">
        <f>IF(GP70="","",(GP70/(GP70+'Tree Height and Biomass Calcs'!EC70)*100))</f>
        <v>49.297942358297611</v>
      </c>
      <c r="HV70" s="4">
        <f>IF(GQ70="","",(GQ70/(GQ70+'Tree Height and Biomass Calcs'!ED70)*100))</f>
        <v>50.418946023984802</v>
      </c>
      <c r="HW70" s="4">
        <f>IF(GR70="","",(GR70/(GR70+'Tree Height and Biomass Calcs'!EE70)*100))</f>
        <v>51.570443571767491</v>
      </c>
      <c r="HX70" s="4" t="str">
        <f>IF(GS70="","",(GS70/(GS70+'Tree Height and Biomass Calcs'!EF70)*100))</f>
        <v/>
      </c>
      <c r="HY70" s="4" t="str">
        <f>IF(GT70="","",(GT70/(GT70+'Tree Height and Biomass Calcs'!EG70)*100))</f>
        <v/>
      </c>
      <c r="HZ70" s="4" t="str">
        <f>IF(GU70="","",(GU70/(GU70+'Tree Height and Biomass Calcs'!EH70)*100))</f>
        <v/>
      </c>
      <c r="IA70" s="4" t="str">
        <f>IF(GV70="","",(GV70/(GV70+'Tree Height and Biomass Calcs'!EI70)*100))</f>
        <v/>
      </c>
      <c r="IB70" s="4" t="str">
        <f>IF(GW70="","",(GW70/(GW70+'Tree Height and Biomass Calcs'!EJ70)*100))</f>
        <v/>
      </c>
      <c r="IC70" s="4" t="str">
        <f>IF(GX70="","",(GX70/(GX70+'Tree Height and Biomass Calcs'!EK70)*100))</f>
        <v/>
      </c>
      <c r="ID70" s="4" t="str">
        <f>IF(GY70="","",(GY70/(GY70+'Tree Height and Biomass Calcs'!EL70)*100))</f>
        <v/>
      </c>
    </row>
    <row r="71" spans="1:238" x14ac:dyDescent="0.25">
      <c r="A71" t="s">
        <v>322</v>
      </c>
      <c r="B71" t="s">
        <v>41</v>
      </c>
      <c r="C71" t="s">
        <v>42</v>
      </c>
      <c r="D71" t="s">
        <v>322</v>
      </c>
      <c r="E71" t="s">
        <v>41</v>
      </c>
      <c r="F71" t="s">
        <v>42</v>
      </c>
      <c r="G71" t="s">
        <v>25</v>
      </c>
      <c r="H71" t="s">
        <v>24</v>
      </c>
      <c r="I71" t="s">
        <v>35</v>
      </c>
      <c r="J71" t="s">
        <v>71</v>
      </c>
      <c r="K71" t="s">
        <v>28</v>
      </c>
      <c r="L71">
        <v>2.5266899999999999</v>
      </c>
      <c r="M71">
        <v>1.33056</v>
      </c>
      <c r="Q71">
        <v>2.5299999999999998</v>
      </c>
      <c r="R71">
        <v>115.62</v>
      </c>
      <c r="S71">
        <v>0.12466000000000001</v>
      </c>
      <c r="T71">
        <v>29</v>
      </c>
      <c r="U71">
        <v>0.92900000000000005</v>
      </c>
      <c r="V71">
        <v>2.5</v>
      </c>
      <c r="W71">
        <v>90</v>
      </c>
      <c r="X71">
        <v>27</v>
      </c>
      <c r="Y71" s="4">
        <f t="shared" ref="Y71:BB71" si="328">IF(OR(($L71+$M71*Y$2)&gt;$W71,($L71+$M71*Y$2)&lt;$V71),"",($L71+$M71*Y$2))</f>
        <v>9.1794899999999995</v>
      </c>
      <c r="Z71" s="4">
        <f t="shared" si="328"/>
        <v>15.83229</v>
      </c>
      <c r="AA71" s="4">
        <f t="shared" si="328"/>
        <v>22.48509</v>
      </c>
      <c r="AB71" s="4">
        <f t="shared" si="328"/>
        <v>29.137889999999999</v>
      </c>
      <c r="AC71" s="4">
        <f t="shared" si="328"/>
        <v>35.790689999999998</v>
      </c>
      <c r="AD71" s="4">
        <f t="shared" si="328"/>
        <v>42.443490000000004</v>
      </c>
      <c r="AE71" s="4">
        <f t="shared" si="328"/>
        <v>49.096290000000003</v>
      </c>
      <c r="AF71" s="4">
        <f t="shared" si="328"/>
        <v>55.749090000000002</v>
      </c>
      <c r="AG71" s="4">
        <f t="shared" si="328"/>
        <v>62.401890000000002</v>
      </c>
      <c r="AH71" s="4">
        <f t="shared" si="328"/>
        <v>69.054689999999994</v>
      </c>
      <c r="AI71" s="4">
        <f t="shared" si="328"/>
        <v>75.707490000000007</v>
      </c>
      <c r="AJ71" s="4">
        <f t="shared" si="328"/>
        <v>82.360290000000006</v>
      </c>
      <c r="AK71" s="4">
        <f t="shared" si="328"/>
        <v>89.013090000000005</v>
      </c>
      <c r="AL71" s="4" t="str">
        <f t="shared" si="328"/>
        <v/>
      </c>
      <c r="AM71" s="4" t="str">
        <f t="shared" si="328"/>
        <v/>
      </c>
      <c r="AN71" s="4" t="str">
        <f t="shared" si="328"/>
        <v/>
      </c>
      <c r="AO71" s="4" t="str">
        <f t="shared" si="328"/>
        <v/>
      </c>
      <c r="AP71" s="4" t="str">
        <f t="shared" si="328"/>
        <v/>
      </c>
      <c r="AQ71" s="4" t="str">
        <f t="shared" si="328"/>
        <v/>
      </c>
      <c r="AR71" s="4" t="str">
        <f t="shared" si="328"/>
        <v/>
      </c>
      <c r="AS71" s="4" t="str">
        <f t="shared" si="328"/>
        <v/>
      </c>
      <c r="AT71" s="4" t="str">
        <f t="shared" si="328"/>
        <v/>
      </c>
      <c r="AU71" s="4" t="str">
        <f t="shared" si="328"/>
        <v/>
      </c>
      <c r="AV71" s="4" t="str">
        <f t="shared" si="328"/>
        <v/>
      </c>
      <c r="AW71" s="4" t="str">
        <f t="shared" si="328"/>
        <v/>
      </c>
      <c r="AX71" s="4" t="str">
        <f t="shared" si="328"/>
        <v/>
      </c>
      <c r="AY71" s="4" t="str">
        <f t="shared" si="328"/>
        <v/>
      </c>
      <c r="AZ71" s="4" t="str">
        <f t="shared" si="328"/>
        <v/>
      </c>
      <c r="BA71" s="4" t="str">
        <f t="shared" si="328"/>
        <v/>
      </c>
      <c r="BB71" s="4" t="str">
        <f t="shared" si="328"/>
        <v/>
      </c>
      <c r="BC71" t="s">
        <v>322</v>
      </c>
      <c r="BD71" t="s">
        <v>41</v>
      </c>
      <c r="BE71" t="s">
        <v>42</v>
      </c>
      <c r="BF71" t="s">
        <v>24</v>
      </c>
      <c r="BG71" t="s">
        <v>37</v>
      </c>
      <c r="BH71" t="s">
        <v>38</v>
      </c>
      <c r="BI71">
        <v>1</v>
      </c>
      <c r="BJ71" t="s">
        <v>31</v>
      </c>
      <c r="BK71">
        <v>-1.07155</v>
      </c>
      <c r="BL71">
        <v>4.5587</v>
      </c>
      <c r="BM71">
        <v>0.23591000000000001</v>
      </c>
      <c r="BP71">
        <v>1.48</v>
      </c>
      <c r="BQ71">
        <v>469.55</v>
      </c>
      <c r="BR71">
        <v>0.48570999999999998</v>
      </c>
      <c r="BS71">
        <v>29</v>
      </c>
      <c r="BT71">
        <v>0.85399999999999998</v>
      </c>
      <c r="BU71">
        <v>1.3</v>
      </c>
      <c r="BV71">
        <v>413.6</v>
      </c>
      <c r="BW71">
        <v>27</v>
      </c>
      <c r="BX71" s="4">
        <f t="shared" ref="BX71:CJ71" si="329">IF(OR((EXP($BK71+$BL71*LN(LN(Y71+1)+($BM71/2))))&gt;$BV71,(EXP($BK71+$BL71*LN(LN(Y71+1)+($BM71/2))))&lt;$BU71),"",(EXP($BK71+$BL71*LN(LN(Y71+1)+($BM71/2)))))</f>
        <v>19.919121195613883</v>
      </c>
      <c r="BY71" s="4">
        <f t="shared" si="329"/>
        <v>46.830742137738739</v>
      </c>
      <c r="BZ71" s="4">
        <f t="shared" si="329"/>
        <v>76.368604729654209</v>
      </c>
      <c r="CA71" s="4">
        <f t="shared" si="329"/>
        <v>106.72279923106396</v>
      </c>
      <c r="CB71" s="4">
        <f t="shared" si="329"/>
        <v>137.17282783713549</v>
      </c>
      <c r="CC71" s="4">
        <f t="shared" si="329"/>
        <v>167.39317722587387</v>
      </c>
      <c r="CD71" s="4">
        <f t="shared" si="329"/>
        <v>197.22865546592413</v>
      </c>
      <c r="CE71" s="4">
        <f t="shared" si="329"/>
        <v>226.60587743093279</v>
      </c>
      <c r="CF71" s="4">
        <f t="shared" si="329"/>
        <v>255.49358799676511</v>
      </c>
      <c r="CG71" s="4">
        <f t="shared" si="329"/>
        <v>283.88319801989803</v>
      </c>
      <c r="CH71" s="4">
        <f t="shared" si="329"/>
        <v>311.7785894446672</v>
      </c>
      <c r="CI71" s="4">
        <f t="shared" si="329"/>
        <v>339.19051089360835</v>
      </c>
      <c r="CJ71" s="4">
        <f t="shared" si="329"/>
        <v>366.13338588572464</v>
      </c>
      <c r="CK71" s="4"/>
      <c r="CL71" s="4"/>
      <c r="CM71" s="4"/>
      <c r="CN71" s="4"/>
      <c r="CO71" s="4"/>
      <c r="CP71" s="4"/>
      <c r="CQ71" s="4"/>
      <c r="CR71" s="4"/>
      <c r="CS71" s="4"/>
      <c r="CT71" s="4"/>
      <c r="CU71" s="4"/>
      <c r="CV71" s="4"/>
      <c r="CW71" s="4"/>
      <c r="CX71" s="4"/>
      <c r="CY71" s="4"/>
      <c r="CZ71" s="4"/>
      <c r="DA71" s="4"/>
      <c r="DL71" s="5" t="str">
        <f t="shared" si="263"/>
        <v/>
      </c>
      <c r="DM71" s="5" t="str">
        <f t="shared" si="264"/>
        <v/>
      </c>
      <c r="DN71" s="5" t="str">
        <f t="shared" si="265"/>
        <v/>
      </c>
      <c r="DO71" s="5" t="str">
        <f t="shared" si="266"/>
        <v/>
      </c>
      <c r="DP71" s="5" t="str">
        <f t="shared" si="267"/>
        <v/>
      </c>
      <c r="DQ71" s="5" t="str">
        <f t="shared" si="268"/>
        <v/>
      </c>
      <c r="DR71" s="5" t="str">
        <f t="shared" si="269"/>
        <v/>
      </c>
      <c r="DS71" s="5" t="str">
        <f t="shared" si="270"/>
        <v/>
      </c>
      <c r="DT71" s="5" t="str">
        <f t="shared" si="271"/>
        <v/>
      </c>
      <c r="DU71" s="5" t="str">
        <f t="shared" si="272"/>
        <v/>
      </c>
      <c r="DV71" s="5" t="str">
        <f t="shared" si="273"/>
        <v/>
      </c>
      <c r="DW71" s="5" t="str">
        <f t="shared" si="274"/>
        <v/>
      </c>
      <c r="DX71" s="5" t="str">
        <f t="shared" si="275"/>
        <v/>
      </c>
      <c r="DY71" s="5" t="str">
        <f t="shared" si="276"/>
        <v/>
      </c>
      <c r="DZ71" s="5" t="str">
        <f t="shared" si="277"/>
        <v/>
      </c>
      <c r="EA71" s="5" t="str">
        <f t="shared" si="278"/>
        <v/>
      </c>
      <c r="EB71" s="5" t="str">
        <f t="shared" si="279"/>
        <v/>
      </c>
      <c r="EC71" s="5" t="str">
        <f t="shared" si="280"/>
        <v/>
      </c>
      <c r="ED71" s="5" t="str">
        <f t="shared" si="281"/>
        <v/>
      </c>
      <c r="EE71" s="5" t="str">
        <f t="shared" si="282"/>
        <v/>
      </c>
      <c r="EF71" s="5" t="str">
        <f t="shared" si="283"/>
        <v/>
      </c>
      <c r="EG71" s="5" t="str">
        <f t="shared" si="284"/>
        <v/>
      </c>
      <c r="EH71" s="5" t="str">
        <f t="shared" si="285"/>
        <v/>
      </c>
      <c r="EI71" s="5" t="str">
        <f t="shared" si="286"/>
        <v/>
      </c>
      <c r="EJ71" s="5" t="str">
        <f t="shared" si="287"/>
        <v/>
      </c>
      <c r="EK71" s="5" t="str">
        <f t="shared" si="288"/>
        <v/>
      </c>
      <c r="EL71" s="5" t="str">
        <f t="shared" si="289"/>
        <v/>
      </c>
      <c r="EM71" s="5" t="str">
        <f t="shared" si="290"/>
        <v/>
      </c>
      <c r="EN71" s="5" t="str">
        <f t="shared" si="291"/>
        <v/>
      </c>
      <c r="EO71" s="5" t="str">
        <f t="shared" si="292"/>
        <v/>
      </c>
      <c r="ER71" s="4" t="str">
        <f t="shared" si="293"/>
        <v/>
      </c>
      <c r="ES71" s="4" t="str">
        <f t="shared" si="294"/>
        <v/>
      </c>
      <c r="ET71" s="4" t="str">
        <f t="shared" si="295"/>
        <v/>
      </c>
      <c r="EU71" s="4" t="str">
        <f t="shared" si="296"/>
        <v/>
      </c>
      <c r="EV71" s="4" t="str">
        <f t="shared" si="297"/>
        <v/>
      </c>
      <c r="EW71" s="4" t="str">
        <f t="shared" si="298"/>
        <v/>
      </c>
      <c r="EX71" s="4" t="str">
        <f t="shared" si="299"/>
        <v/>
      </c>
      <c r="EY71" s="4" t="str">
        <f t="shared" si="300"/>
        <v/>
      </c>
      <c r="EZ71" s="4" t="str">
        <f t="shared" si="301"/>
        <v/>
      </c>
      <c r="FA71" s="4" t="str">
        <f t="shared" si="302"/>
        <v/>
      </c>
      <c r="FB71" s="4" t="str">
        <f t="shared" si="303"/>
        <v/>
      </c>
      <c r="FC71" s="4" t="str">
        <f t="shared" si="304"/>
        <v/>
      </c>
      <c r="FD71" s="4" t="str">
        <f t="shared" si="305"/>
        <v/>
      </c>
      <c r="FE71" s="4" t="str">
        <f t="shared" si="306"/>
        <v/>
      </c>
      <c r="FF71" s="4" t="str">
        <f t="shared" si="307"/>
        <v/>
      </c>
      <c r="FG71" s="4" t="str">
        <f t="shared" si="308"/>
        <v/>
      </c>
      <c r="FH71" s="4" t="str">
        <f t="shared" si="309"/>
        <v/>
      </c>
      <c r="FI71" s="4" t="str">
        <f t="shared" si="310"/>
        <v/>
      </c>
      <c r="FJ71" s="4" t="str">
        <f t="shared" si="311"/>
        <v/>
      </c>
      <c r="FK71" s="4" t="str">
        <f t="shared" si="312"/>
        <v/>
      </c>
      <c r="FL71" s="4" t="str">
        <f t="shared" si="313"/>
        <v/>
      </c>
      <c r="FM71" s="4" t="str">
        <f t="shared" si="314"/>
        <v/>
      </c>
      <c r="FN71" s="4" t="str">
        <f t="shared" si="315"/>
        <v/>
      </c>
      <c r="FO71" s="4" t="str">
        <f t="shared" si="316"/>
        <v/>
      </c>
      <c r="FP71" s="4" t="str">
        <f t="shared" si="317"/>
        <v/>
      </c>
      <c r="FQ71" s="4" t="str">
        <f t="shared" si="318"/>
        <v/>
      </c>
      <c r="FR71" s="4" t="str">
        <f t="shared" si="319"/>
        <v/>
      </c>
      <c r="FS71" s="4" t="str">
        <f t="shared" si="320"/>
        <v/>
      </c>
      <c r="FT71" s="4" t="str">
        <f t="shared" si="321"/>
        <v/>
      </c>
      <c r="FU71" s="4" t="str">
        <f t="shared" si="322"/>
        <v/>
      </c>
      <c r="FV71" s="5" t="str">
        <f t="shared" si="323"/>
        <v/>
      </c>
      <c r="FW71" s="5" t="str">
        <f t="shared" si="209"/>
        <v/>
      </c>
      <c r="FX71" s="5" t="str">
        <f t="shared" si="210"/>
        <v/>
      </c>
      <c r="FY71" s="5" t="str">
        <f t="shared" si="211"/>
        <v/>
      </c>
      <c r="FZ71" s="5" t="str">
        <f t="shared" si="212"/>
        <v/>
      </c>
      <c r="GA71" s="5" t="str">
        <f t="shared" si="213"/>
        <v/>
      </c>
      <c r="GB71" s="5" t="str">
        <f t="shared" si="214"/>
        <v/>
      </c>
      <c r="GC71" s="5" t="str">
        <f t="shared" si="215"/>
        <v/>
      </c>
      <c r="GD71" s="5" t="str">
        <f t="shared" si="216"/>
        <v/>
      </c>
      <c r="GE71" s="5" t="str">
        <f t="shared" si="217"/>
        <v/>
      </c>
      <c r="GF71" s="5" t="str">
        <f t="shared" si="218"/>
        <v/>
      </c>
      <c r="GG71" s="5" t="str">
        <f t="shared" si="219"/>
        <v/>
      </c>
      <c r="GH71" s="5" t="str">
        <f t="shared" si="220"/>
        <v/>
      </c>
      <c r="GI71" s="5" t="str">
        <f t="shared" si="221"/>
        <v/>
      </c>
      <c r="GJ71" s="5" t="str">
        <f t="shared" si="222"/>
        <v/>
      </c>
      <c r="GK71" s="5" t="str">
        <f t="shared" si="223"/>
        <v/>
      </c>
      <c r="GL71" s="5" t="str">
        <f t="shared" si="224"/>
        <v/>
      </c>
      <c r="GM71" s="5" t="str">
        <f t="shared" si="225"/>
        <v/>
      </c>
      <c r="GN71" s="5" t="str">
        <f t="shared" si="226"/>
        <v/>
      </c>
      <c r="GO71" s="5" t="str">
        <f t="shared" si="227"/>
        <v/>
      </c>
      <c r="GP71" s="5" t="str">
        <f t="shared" si="228"/>
        <v/>
      </c>
      <c r="GQ71" s="5" t="str">
        <f t="shared" si="199"/>
        <v/>
      </c>
      <c r="GR71" s="5" t="str">
        <f t="shared" si="200"/>
        <v/>
      </c>
      <c r="GS71" s="5" t="str">
        <f t="shared" si="201"/>
        <v/>
      </c>
      <c r="GT71" s="5" t="str">
        <f t="shared" si="202"/>
        <v/>
      </c>
      <c r="GU71" s="5" t="str">
        <f t="shared" si="203"/>
        <v/>
      </c>
      <c r="GV71" s="5" t="str">
        <f t="shared" si="204"/>
        <v/>
      </c>
      <c r="GW71" s="5" t="str">
        <f t="shared" si="205"/>
        <v/>
      </c>
      <c r="GX71" s="5" t="str">
        <f t="shared" si="206"/>
        <v/>
      </c>
      <c r="GY71" s="5" t="str">
        <f t="shared" si="207"/>
        <v/>
      </c>
      <c r="HA71" s="4" t="str">
        <f>IF(FV71="","",(FV71/(FV71+'Tree Height and Biomass Calcs'!DI71)*100))</f>
        <v/>
      </c>
      <c r="HB71" s="4" t="str">
        <f>IF(FW71="","",(FW71/(FW71+'Tree Height and Biomass Calcs'!DJ71)*100))</f>
        <v/>
      </c>
      <c r="HC71" s="4" t="str">
        <f>IF(FX71="","",(FX71/(FX71+'Tree Height and Biomass Calcs'!DK71)*100))</f>
        <v/>
      </c>
      <c r="HD71" s="4" t="str">
        <f>IF(FY71="","",(FY71/(FY71+'Tree Height and Biomass Calcs'!DL71)*100))</f>
        <v/>
      </c>
      <c r="HE71" s="4" t="str">
        <f>IF(FZ71="","",(FZ71/(FZ71+'Tree Height and Biomass Calcs'!DM71)*100))</f>
        <v/>
      </c>
      <c r="HF71" s="4" t="str">
        <f>IF(GA71="","",(GA71/(GA71+'Tree Height and Biomass Calcs'!DN71)*100))</f>
        <v/>
      </c>
      <c r="HG71" s="4" t="str">
        <f>IF(GB71="","",(GB71/(GB71+'Tree Height and Biomass Calcs'!DO71)*100))</f>
        <v/>
      </c>
      <c r="HH71" s="4" t="str">
        <f>IF(GC71="","",(GC71/(GC71+'Tree Height and Biomass Calcs'!DP71)*100))</f>
        <v/>
      </c>
      <c r="HI71" s="4" t="str">
        <f>IF(GD71="","",(GD71/(GD71+'Tree Height and Biomass Calcs'!DQ71)*100))</f>
        <v/>
      </c>
      <c r="HJ71" s="4" t="str">
        <f>IF(GE71="","",(GE71/(GE71+'Tree Height and Biomass Calcs'!DR71)*100))</f>
        <v/>
      </c>
      <c r="HK71" s="4" t="str">
        <f>IF(GF71="","",(GF71/(GF71+'Tree Height and Biomass Calcs'!DS71)*100))</f>
        <v/>
      </c>
      <c r="HL71" s="4" t="str">
        <f>IF(GG71="","",(GG71/(GG71+'Tree Height and Biomass Calcs'!DT71)*100))</f>
        <v/>
      </c>
      <c r="HM71" s="4" t="str">
        <f>IF(GH71="","",(GH71/(GH71+'Tree Height and Biomass Calcs'!DU71)*100))</f>
        <v/>
      </c>
      <c r="HN71" s="4" t="str">
        <f>IF(GI71="","",(GI71/(GI71+'Tree Height and Biomass Calcs'!DV71)*100))</f>
        <v/>
      </c>
      <c r="HO71" s="4" t="str">
        <f>IF(GJ71="","",(GJ71/(GJ71+'Tree Height and Biomass Calcs'!DW71)*100))</f>
        <v/>
      </c>
      <c r="HP71" s="4" t="str">
        <f>IF(GK71="","",(GK71/(GK71+'Tree Height and Biomass Calcs'!DX71)*100))</f>
        <v/>
      </c>
      <c r="HQ71" s="4" t="str">
        <f>IF(GL71="","",(GL71/(GL71+'Tree Height and Biomass Calcs'!DY71)*100))</f>
        <v/>
      </c>
      <c r="HR71" s="4" t="str">
        <f>IF(GM71="","",(GM71/(GM71+'Tree Height and Biomass Calcs'!DZ71)*100))</f>
        <v/>
      </c>
      <c r="HS71" s="4" t="str">
        <f>IF(GN71="","",(GN71/(GN71+'Tree Height and Biomass Calcs'!EA71)*100))</f>
        <v/>
      </c>
      <c r="HT71" s="4" t="str">
        <f>IF(GO71="","",(GO71/(GO71+'Tree Height and Biomass Calcs'!EB71)*100))</f>
        <v/>
      </c>
      <c r="HU71" s="4" t="str">
        <f>IF(GP71="","",(GP71/(GP71+'Tree Height and Biomass Calcs'!EC71)*100))</f>
        <v/>
      </c>
      <c r="HV71" s="4" t="str">
        <f>IF(GQ71="","",(GQ71/(GQ71+'Tree Height and Biomass Calcs'!ED71)*100))</f>
        <v/>
      </c>
      <c r="HW71" s="4" t="str">
        <f>IF(GR71="","",(GR71/(GR71+'Tree Height and Biomass Calcs'!EE71)*100))</f>
        <v/>
      </c>
      <c r="HX71" s="4" t="str">
        <f>IF(GS71="","",(GS71/(GS71+'Tree Height and Biomass Calcs'!EF71)*100))</f>
        <v/>
      </c>
      <c r="HY71" s="4" t="str">
        <f>IF(GT71="","",(GT71/(GT71+'Tree Height and Biomass Calcs'!EG71)*100))</f>
        <v/>
      </c>
      <c r="HZ71" s="4" t="str">
        <f>IF(GU71="","",(GU71/(GU71+'Tree Height and Biomass Calcs'!EH71)*100))</f>
        <v/>
      </c>
      <c r="IA71" s="4" t="str">
        <f>IF(GV71="","",(GV71/(GV71+'Tree Height and Biomass Calcs'!EI71)*100))</f>
        <v/>
      </c>
      <c r="IB71" s="4" t="str">
        <f>IF(GW71="","",(GW71/(GW71+'Tree Height and Biomass Calcs'!EJ71)*100))</f>
        <v/>
      </c>
      <c r="IC71" s="4" t="str">
        <f>IF(GX71="","",(GX71/(GX71+'Tree Height and Biomass Calcs'!EK71)*100))</f>
        <v/>
      </c>
      <c r="ID71" s="4" t="str">
        <f>IF(GY71="","",(GY71/(GY71+'Tree Height and Biomass Calcs'!EL71)*100))</f>
        <v/>
      </c>
    </row>
    <row r="72" spans="1:238" x14ac:dyDescent="0.25">
      <c r="A72" t="s">
        <v>371</v>
      </c>
      <c r="B72" t="s">
        <v>380</v>
      </c>
      <c r="C72" t="s">
        <v>381</v>
      </c>
      <c r="D72" t="s">
        <v>371</v>
      </c>
      <c r="E72" t="s">
        <v>380</v>
      </c>
      <c r="F72" t="s">
        <v>381</v>
      </c>
      <c r="G72" t="s">
        <v>25</v>
      </c>
      <c r="H72" t="s">
        <v>24</v>
      </c>
      <c r="I72" t="s">
        <v>35</v>
      </c>
      <c r="J72" t="s">
        <v>44</v>
      </c>
      <c r="K72" t="s">
        <v>43</v>
      </c>
      <c r="L72">
        <v>2.1946500000000002</v>
      </c>
      <c r="M72">
        <v>2.1309</v>
      </c>
      <c r="N72">
        <v>-7.1590000000000001E-2</v>
      </c>
      <c r="O72">
        <v>9.5E-4</v>
      </c>
      <c r="Q72">
        <v>2.19</v>
      </c>
      <c r="R72">
        <v>70.400000000000006</v>
      </c>
      <c r="S72">
        <v>2.34266</v>
      </c>
      <c r="T72">
        <v>35</v>
      </c>
      <c r="U72">
        <v>0.88</v>
      </c>
      <c r="V72">
        <v>2.5</v>
      </c>
      <c r="W72">
        <v>63.5</v>
      </c>
      <c r="X72">
        <v>31</v>
      </c>
      <c r="Y72" s="4">
        <f t="shared" ref="Y72:BB72" si="330">IF(OR(($L72+$M72*Y$2+$N72*Y$2^2+$O72*Y$2^3)&gt;$W72,($L72+$M72*Y$2+$N72*Y$2^2+$O72*Y$2^3)&lt;$V72),"",($L72+$M72*Y$2+$N72*Y$2^2+$O72*Y$2^3))</f>
        <v>11.178150000000002</v>
      </c>
      <c r="Z72" s="4">
        <f t="shared" si="330"/>
        <v>17.294650000000001</v>
      </c>
      <c r="AA72" s="4">
        <f t="shared" si="330"/>
        <v>21.25665</v>
      </c>
      <c r="AB72" s="4">
        <f t="shared" si="330"/>
        <v>23.776650000000004</v>
      </c>
      <c r="AC72" s="4">
        <f t="shared" si="330"/>
        <v>25.567150000000005</v>
      </c>
      <c r="AD72" s="4">
        <f t="shared" si="330"/>
        <v>27.340650000000004</v>
      </c>
      <c r="AE72" s="4">
        <f t="shared" si="330"/>
        <v>29.809650000000005</v>
      </c>
      <c r="AF72" s="4">
        <f t="shared" si="330"/>
        <v>33.68665</v>
      </c>
      <c r="AG72" s="4">
        <f t="shared" si="330"/>
        <v>39.684149999999988</v>
      </c>
      <c r="AH72" s="4">
        <f t="shared" si="330"/>
        <v>48.514650000000003</v>
      </c>
      <c r="AI72" s="4">
        <f t="shared" si="330"/>
        <v>60.890649999999994</v>
      </c>
      <c r="AJ72" s="4" t="str">
        <f t="shared" si="330"/>
        <v/>
      </c>
      <c r="AK72" s="4" t="str">
        <f t="shared" si="330"/>
        <v/>
      </c>
      <c r="AL72" s="4" t="str">
        <f t="shared" si="330"/>
        <v/>
      </c>
      <c r="AM72" s="4" t="str">
        <f t="shared" si="330"/>
        <v/>
      </c>
      <c r="AN72" s="4" t="str">
        <f t="shared" si="330"/>
        <v/>
      </c>
      <c r="AO72" s="4" t="str">
        <f t="shared" si="330"/>
        <v/>
      </c>
      <c r="AP72" s="4" t="str">
        <f t="shared" si="330"/>
        <v/>
      </c>
      <c r="AQ72" s="4" t="str">
        <f t="shared" si="330"/>
        <v/>
      </c>
      <c r="AR72" s="4" t="str">
        <f t="shared" si="330"/>
        <v/>
      </c>
      <c r="AS72" s="4" t="str">
        <f t="shared" si="330"/>
        <v/>
      </c>
      <c r="AT72" s="4" t="str">
        <f t="shared" si="330"/>
        <v/>
      </c>
      <c r="AU72" s="4" t="str">
        <f t="shared" si="330"/>
        <v/>
      </c>
      <c r="AV72" s="4" t="str">
        <f t="shared" si="330"/>
        <v/>
      </c>
      <c r="AW72" s="4" t="str">
        <f t="shared" si="330"/>
        <v/>
      </c>
      <c r="AX72" s="4" t="str">
        <f t="shared" si="330"/>
        <v/>
      </c>
      <c r="AY72" s="4" t="str">
        <f t="shared" si="330"/>
        <v/>
      </c>
      <c r="AZ72" s="4" t="str">
        <f t="shared" si="330"/>
        <v/>
      </c>
      <c r="BA72" s="4" t="str">
        <f t="shared" si="330"/>
        <v/>
      </c>
      <c r="BB72" s="4" t="str">
        <f t="shared" si="330"/>
        <v/>
      </c>
      <c r="BC72" t="s">
        <v>371</v>
      </c>
      <c r="BD72" t="s">
        <v>380</v>
      </c>
      <c r="BE72" t="s">
        <v>381</v>
      </c>
      <c r="BF72" t="s">
        <v>24</v>
      </c>
      <c r="BG72" t="s">
        <v>37</v>
      </c>
      <c r="BH72" t="s">
        <v>38</v>
      </c>
      <c r="BI72">
        <v>1</v>
      </c>
      <c r="BJ72" t="s">
        <v>31</v>
      </c>
      <c r="BK72">
        <v>-1.9739100000000001</v>
      </c>
      <c r="BL72">
        <v>5.26654</v>
      </c>
      <c r="BM72">
        <v>0.50880999999999998</v>
      </c>
      <c r="BP72">
        <v>0.87</v>
      </c>
      <c r="BQ72">
        <v>393</v>
      </c>
      <c r="BR72">
        <v>0.71331</v>
      </c>
      <c r="BS72">
        <v>30</v>
      </c>
      <c r="BT72">
        <v>0.753</v>
      </c>
      <c r="BU72">
        <v>0.7</v>
      </c>
      <c r="BV72">
        <v>342.1</v>
      </c>
      <c r="BW72">
        <v>28</v>
      </c>
      <c r="BX72" s="4">
        <f t="shared" ref="BX72:CH72" si="331">IF(OR((EXP($BK72+$BL72*LN(LN(Y72+1)+($BM72/2))))&gt;$BV72,(EXP($BK72+$BL72*LN(LN(Y72+1)+($BM72/2))))&lt;$BU72),"",(EXP($BK72+$BL72*LN(LN(Y72+1)+($BM72/2)))))</f>
        <v>28.831657585494828</v>
      </c>
      <c r="BY72" s="4">
        <f t="shared" si="331"/>
        <v>59.579570610670409</v>
      </c>
      <c r="BZ72" s="4">
        <f t="shared" si="331"/>
        <v>81.793122551311939</v>
      </c>
      <c r="CA72" s="4">
        <f t="shared" si="331"/>
        <v>96.527880578899072</v>
      </c>
      <c r="CB72" s="4">
        <f t="shared" si="331"/>
        <v>107.21648452854055</v>
      </c>
      <c r="CC72" s="4">
        <f t="shared" si="331"/>
        <v>117.95230646719172</v>
      </c>
      <c r="CD72" s="4">
        <f t="shared" si="331"/>
        <v>133.10346937935927</v>
      </c>
      <c r="CE72" s="4">
        <f t="shared" si="331"/>
        <v>157.27243615902694</v>
      </c>
      <c r="CF72" s="4">
        <f t="shared" si="331"/>
        <v>195.28463218639823</v>
      </c>
      <c r="CG72" s="4">
        <f t="shared" si="331"/>
        <v>251.99500093737376</v>
      </c>
      <c r="CH72" s="4">
        <f t="shared" si="331"/>
        <v>331.87373496817338</v>
      </c>
      <c r="CI72" s="4"/>
      <c r="CJ72" s="4"/>
      <c r="CK72" s="4"/>
      <c r="CL72" s="4"/>
      <c r="CM72" s="4"/>
      <c r="CN72" s="4"/>
      <c r="CO72" s="4"/>
      <c r="CP72" s="4"/>
      <c r="CQ72" s="4"/>
      <c r="CR72" s="4"/>
      <c r="CS72" s="4"/>
      <c r="CT72" s="4"/>
      <c r="CU72" s="4"/>
      <c r="CV72" s="4"/>
      <c r="CW72" s="4"/>
      <c r="CX72" s="4"/>
      <c r="CY72" s="4"/>
      <c r="CZ72" s="4"/>
      <c r="DA72" s="4"/>
      <c r="DB72" t="s">
        <v>371</v>
      </c>
      <c r="DC72" t="s">
        <v>380</v>
      </c>
      <c r="DD72" t="s">
        <v>586</v>
      </c>
      <c r="DE72" t="s">
        <v>381</v>
      </c>
      <c r="DF72" t="s">
        <v>437</v>
      </c>
      <c r="DG72">
        <v>0.35</v>
      </c>
      <c r="DH72">
        <v>0.02</v>
      </c>
      <c r="DI72">
        <v>109.36</v>
      </c>
      <c r="DJ72">
        <v>19.440000000000001</v>
      </c>
      <c r="DK72">
        <v>10</v>
      </c>
      <c r="DL72" s="5">
        <f t="shared" si="263"/>
        <v>3153.0300735497144</v>
      </c>
      <c r="DM72" s="5">
        <f t="shared" si="264"/>
        <v>6515.6218419829156</v>
      </c>
      <c r="DN72" s="5">
        <f t="shared" si="265"/>
        <v>8944.8958822114728</v>
      </c>
      <c r="DO72" s="5">
        <f t="shared" si="266"/>
        <v>10556.289020108403</v>
      </c>
      <c r="DP72" s="5">
        <f t="shared" si="267"/>
        <v>11725.194748041195</v>
      </c>
      <c r="DQ72" s="5">
        <f t="shared" si="268"/>
        <v>12899.264235252087</v>
      </c>
      <c r="DR72" s="5">
        <f t="shared" si="269"/>
        <v>14556.195411326729</v>
      </c>
      <c r="DS72" s="5">
        <f t="shared" si="270"/>
        <v>17199.313618351185</v>
      </c>
      <c r="DT72" s="5">
        <f t="shared" si="271"/>
        <v>21356.327375904511</v>
      </c>
      <c r="DU72" s="5">
        <f t="shared" si="272"/>
        <v>27558.173302511193</v>
      </c>
      <c r="DV72" s="5">
        <f t="shared" si="273"/>
        <v>36293.711656119442</v>
      </c>
      <c r="DW72" s="5" t="str">
        <f t="shared" si="274"/>
        <v/>
      </c>
      <c r="DX72" s="5" t="str">
        <f t="shared" si="275"/>
        <v/>
      </c>
      <c r="DY72" s="5" t="str">
        <f t="shared" si="276"/>
        <v/>
      </c>
      <c r="DZ72" s="5" t="str">
        <f t="shared" si="277"/>
        <v/>
      </c>
      <c r="EA72" s="5" t="str">
        <f t="shared" si="278"/>
        <v/>
      </c>
      <c r="EB72" s="5" t="str">
        <f t="shared" si="279"/>
        <v/>
      </c>
      <c r="EC72" s="5" t="str">
        <f t="shared" si="280"/>
        <v/>
      </c>
      <c r="ED72" s="5" t="str">
        <f t="shared" si="281"/>
        <v/>
      </c>
      <c r="EE72" s="5" t="str">
        <f t="shared" si="282"/>
        <v/>
      </c>
      <c r="EF72" s="5" t="str">
        <f t="shared" si="283"/>
        <v/>
      </c>
      <c r="EG72" s="5" t="str">
        <f t="shared" si="284"/>
        <v/>
      </c>
      <c r="EH72" s="5" t="str">
        <f t="shared" si="285"/>
        <v/>
      </c>
      <c r="EI72" s="5" t="str">
        <f t="shared" si="286"/>
        <v/>
      </c>
      <c r="EJ72" s="5" t="str">
        <f t="shared" si="287"/>
        <v/>
      </c>
      <c r="EK72" s="5" t="str">
        <f t="shared" si="288"/>
        <v/>
      </c>
      <c r="EL72" s="5" t="str">
        <f t="shared" si="289"/>
        <v/>
      </c>
      <c r="EM72" s="5" t="str">
        <f t="shared" si="290"/>
        <v/>
      </c>
      <c r="EN72" s="5" t="str">
        <f t="shared" si="291"/>
        <v/>
      </c>
      <c r="EO72" s="5" t="str">
        <f t="shared" si="292"/>
        <v/>
      </c>
      <c r="ER72" s="4">
        <f t="shared" si="293"/>
        <v>3.1530300735497145</v>
      </c>
      <c r="ES72" s="4">
        <f t="shared" si="294"/>
        <v>6.5156218419829157</v>
      </c>
      <c r="ET72" s="4">
        <f t="shared" si="295"/>
        <v>8.9448958822114726</v>
      </c>
      <c r="EU72" s="4">
        <f t="shared" si="296"/>
        <v>10.556289020108403</v>
      </c>
      <c r="EV72" s="4">
        <f t="shared" si="297"/>
        <v>11.725194748041195</v>
      </c>
      <c r="EW72" s="4">
        <f t="shared" si="298"/>
        <v>12.899264235252087</v>
      </c>
      <c r="EX72" s="4">
        <f t="shared" si="299"/>
        <v>14.55619541132673</v>
      </c>
      <c r="EY72" s="4">
        <f t="shared" si="300"/>
        <v>17.199313618351184</v>
      </c>
      <c r="EZ72" s="4">
        <f t="shared" si="301"/>
        <v>21.356327375904513</v>
      </c>
      <c r="FA72" s="4">
        <f t="shared" si="302"/>
        <v>27.558173302511193</v>
      </c>
      <c r="FB72" s="4">
        <f t="shared" si="303"/>
        <v>36.293711656119441</v>
      </c>
      <c r="FC72" s="4" t="str">
        <f t="shared" si="304"/>
        <v/>
      </c>
      <c r="FD72" s="4" t="str">
        <f t="shared" si="305"/>
        <v/>
      </c>
      <c r="FE72" s="4" t="str">
        <f t="shared" si="306"/>
        <v/>
      </c>
      <c r="FF72" s="4" t="str">
        <f t="shared" si="307"/>
        <v/>
      </c>
      <c r="FG72" s="4" t="str">
        <f t="shared" si="308"/>
        <v/>
      </c>
      <c r="FH72" s="4" t="str">
        <f t="shared" si="309"/>
        <v/>
      </c>
      <c r="FI72" s="4" t="str">
        <f t="shared" si="310"/>
        <v/>
      </c>
      <c r="FJ72" s="4" t="str">
        <f t="shared" si="311"/>
        <v/>
      </c>
      <c r="FK72" s="4" t="str">
        <f t="shared" si="312"/>
        <v/>
      </c>
      <c r="FL72" s="4" t="str">
        <f t="shared" si="313"/>
        <v/>
      </c>
      <c r="FM72" s="4" t="str">
        <f t="shared" si="314"/>
        <v/>
      </c>
      <c r="FN72" s="4" t="str">
        <f t="shared" si="315"/>
        <v/>
      </c>
      <c r="FO72" s="4" t="str">
        <f t="shared" si="316"/>
        <v/>
      </c>
      <c r="FP72" s="4" t="str">
        <f t="shared" si="317"/>
        <v/>
      </c>
      <c r="FQ72" s="4" t="str">
        <f t="shared" si="318"/>
        <v/>
      </c>
      <c r="FR72" s="4" t="str">
        <f t="shared" si="319"/>
        <v/>
      </c>
      <c r="FS72" s="4" t="str">
        <f t="shared" si="320"/>
        <v/>
      </c>
      <c r="FT72" s="4" t="str">
        <f t="shared" si="321"/>
        <v/>
      </c>
      <c r="FU72" s="4" t="str">
        <f t="shared" si="322"/>
        <v/>
      </c>
      <c r="FV72" s="5">
        <f t="shared" si="323"/>
        <v>7.8825751838742866</v>
      </c>
      <c r="FW72" s="5">
        <f t="shared" si="209"/>
        <v>32.054204972705861</v>
      </c>
      <c r="FX72" s="5">
        <f t="shared" si="210"/>
        <v>70.705499283191841</v>
      </c>
      <c r="FY72" s="5">
        <f t="shared" si="211"/>
        <v>119.45846153899153</v>
      </c>
      <c r="FZ72" s="5">
        <f t="shared" si="212"/>
        <v>175.16217095936554</v>
      </c>
      <c r="GA72" s="5">
        <f t="shared" si="213"/>
        <v>236.72331841759876</v>
      </c>
      <c r="GB72" s="5">
        <f t="shared" si="214"/>
        <v>305.36196753404579</v>
      </c>
      <c r="GC72" s="5">
        <f t="shared" si="215"/>
        <v>384.75074010824056</v>
      </c>
      <c r="GD72" s="5">
        <f t="shared" si="216"/>
        <v>481.13984259387979</v>
      </c>
      <c r="GE72" s="5">
        <f t="shared" si="217"/>
        <v>603.42609428991909</v>
      </c>
      <c r="GF72" s="5">
        <f t="shared" si="218"/>
        <v>763.05580668649566</v>
      </c>
      <c r="GG72" s="5" t="str">
        <f t="shared" si="219"/>
        <v/>
      </c>
      <c r="GH72" s="5" t="str">
        <f t="shared" si="220"/>
        <v/>
      </c>
      <c r="GI72" s="5" t="str">
        <f t="shared" si="221"/>
        <v/>
      </c>
      <c r="GJ72" s="5" t="str">
        <f t="shared" si="222"/>
        <v/>
      </c>
      <c r="GK72" s="5" t="str">
        <f t="shared" si="223"/>
        <v/>
      </c>
      <c r="GL72" s="5" t="str">
        <f t="shared" si="224"/>
        <v/>
      </c>
      <c r="GM72" s="5" t="str">
        <f t="shared" si="225"/>
        <v/>
      </c>
      <c r="GN72" s="5" t="str">
        <f t="shared" si="226"/>
        <v/>
      </c>
      <c r="GO72" s="5" t="str">
        <f t="shared" si="227"/>
        <v/>
      </c>
      <c r="GP72" s="5" t="str">
        <f t="shared" si="228"/>
        <v/>
      </c>
      <c r="GQ72" s="5" t="str">
        <f t="shared" si="199"/>
        <v/>
      </c>
      <c r="GR72" s="5" t="str">
        <f t="shared" si="200"/>
        <v/>
      </c>
      <c r="GS72" s="5" t="str">
        <f t="shared" si="201"/>
        <v/>
      </c>
      <c r="GT72" s="5" t="str">
        <f t="shared" si="202"/>
        <v/>
      </c>
      <c r="GU72" s="5" t="str">
        <f t="shared" si="203"/>
        <v/>
      </c>
      <c r="GV72" s="5" t="str">
        <f t="shared" si="204"/>
        <v/>
      </c>
      <c r="GW72" s="5" t="str">
        <f t="shared" si="205"/>
        <v/>
      </c>
      <c r="GX72" s="5" t="str">
        <f t="shared" si="206"/>
        <v/>
      </c>
      <c r="GY72" s="5" t="str">
        <f t="shared" si="207"/>
        <v/>
      </c>
      <c r="IA72" s="4" t="str">
        <f>IF(GV72="","",(GV72/(GV72+'Tree Height and Biomass Calcs'!EI72)*100))</f>
        <v/>
      </c>
      <c r="IB72" s="4" t="str">
        <f>IF(GW72="","",(GW72/(GW72+'Tree Height and Biomass Calcs'!EJ72)*100))</f>
        <v/>
      </c>
      <c r="IC72" s="4" t="str">
        <f>IF(GX72="","",(GX72/(GX72+'Tree Height and Biomass Calcs'!EK72)*100))</f>
        <v/>
      </c>
      <c r="ID72" s="4" t="str">
        <f>IF(GY72="","",(GY72/(GY72+'Tree Height and Biomass Calcs'!EL72)*100))</f>
        <v/>
      </c>
    </row>
    <row r="73" spans="1:238" x14ac:dyDescent="0.25">
      <c r="D73" t="s">
        <v>371</v>
      </c>
      <c r="E73" t="s">
        <v>384</v>
      </c>
      <c r="F73" t="s">
        <v>385</v>
      </c>
      <c r="BC73" t="s">
        <v>371</v>
      </c>
      <c r="BD73" t="s">
        <v>384</v>
      </c>
      <c r="BE73" t="s">
        <v>385</v>
      </c>
      <c r="BF73" t="s">
        <v>24</v>
      </c>
      <c r="BG73" t="s">
        <v>37</v>
      </c>
      <c r="BH73" t="s">
        <v>38</v>
      </c>
      <c r="BI73">
        <v>1</v>
      </c>
      <c r="BJ73" t="s">
        <v>43</v>
      </c>
      <c r="BK73">
        <v>-38.35313</v>
      </c>
      <c r="BL73">
        <v>23.737169999999999</v>
      </c>
      <c r="BM73">
        <v>-1.24726</v>
      </c>
      <c r="BN73">
        <v>2.0979999999999999E-2</v>
      </c>
      <c r="BP73">
        <v>8.17</v>
      </c>
      <c r="BQ73">
        <v>105.18</v>
      </c>
      <c r="BU73">
        <v>1.6</v>
      </c>
      <c r="BV73">
        <v>105.4</v>
      </c>
      <c r="BX73" s="4" t="str">
        <f t="shared" ref="BX73:CG73" si="332">IF(OR(($BK73+$BL73*Y73+$BM73*Y73^2+$BN73*Y73^3)&gt;$BV73,($BK73+$BL73*Y73+$BM73*Y73^2+$BN73*Y73^3)&lt;$BU73),"",($BK73+$BL73*Y73+$BM73*Y73^2+$BN73*Y73^3))</f>
        <v/>
      </c>
      <c r="BY73" s="4" t="str">
        <f t="shared" si="332"/>
        <v/>
      </c>
      <c r="BZ73" s="4" t="str">
        <f t="shared" si="332"/>
        <v/>
      </c>
      <c r="CA73" s="4" t="str">
        <f t="shared" si="332"/>
        <v/>
      </c>
      <c r="CB73" s="4" t="str">
        <f t="shared" si="332"/>
        <v/>
      </c>
      <c r="CC73" s="4" t="str">
        <f t="shared" si="332"/>
        <v/>
      </c>
      <c r="CD73" s="4" t="str">
        <f t="shared" si="332"/>
        <v/>
      </c>
      <c r="CE73" s="4" t="str">
        <f t="shared" si="332"/>
        <v/>
      </c>
      <c r="CF73" s="4" t="str">
        <f t="shared" si="332"/>
        <v/>
      </c>
      <c r="CG73" s="4" t="str">
        <f t="shared" si="332"/>
        <v/>
      </c>
      <c r="CH73" s="4"/>
      <c r="CI73" s="4"/>
      <c r="CJ73" s="4"/>
      <c r="CK73" s="4"/>
      <c r="CL73" s="4"/>
      <c r="CM73" s="4"/>
      <c r="CN73" s="4"/>
      <c r="CO73" s="4"/>
      <c r="CP73" s="4"/>
      <c r="CQ73" s="4"/>
      <c r="CR73" s="4"/>
      <c r="CS73" s="4"/>
      <c r="CT73" s="4"/>
      <c r="CU73" s="4"/>
      <c r="CV73" s="4"/>
      <c r="CW73" s="4"/>
      <c r="CX73" s="4"/>
      <c r="CY73" s="4"/>
      <c r="CZ73" s="4"/>
      <c r="DA73" s="4"/>
      <c r="DB73" t="s">
        <v>371</v>
      </c>
      <c r="DC73" t="s">
        <v>384</v>
      </c>
      <c r="DD73" t="s">
        <v>587</v>
      </c>
      <c r="DE73" t="s">
        <v>385</v>
      </c>
      <c r="DF73" t="s">
        <v>462</v>
      </c>
      <c r="DG73">
        <v>0.45</v>
      </c>
      <c r="DH73">
        <v>0.06</v>
      </c>
      <c r="DI73">
        <v>200.91</v>
      </c>
      <c r="DJ73">
        <v>28.09</v>
      </c>
      <c r="DK73">
        <v>2</v>
      </c>
      <c r="DL73" s="5" t="str">
        <f t="shared" si="263"/>
        <v/>
      </c>
      <c r="DM73" s="5" t="str">
        <f t="shared" si="264"/>
        <v/>
      </c>
      <c r="DN73" s="5" t="str">
        <f t="shared" si="265"/>
        <v/>
      </c>
      <c r="DO73" s="5" t="str">
        <f t="shared" si="266"/>
        <v/>
      </c>
      <c r="DP73" s="5" t="str">
        <f t="shared" si="267"/>
        <v/>
      </c>
      <c r="DQ73" s="5" t="str">
        <f t="shared" si="268"/>
        <v/>
      </c>
      <c r="DR73" s="5" t="str">
        <f t="shared" si="269"/>
        <v/>
      </c>
      <c r="DS73" s="5" t="str">
        <f t="shared" si="270"/>
        <v/>
      </c>
      <c r="DT73" s="5" t="str">
        <f t="shared" si="271"/>
        <v/>
      </c>
      <c r="DU73" s="5" t="str">
        <f t="shared" si="272"/>
        <v/>
      </c>
      <c r="DV73" s="5" t="str">
        <f t="shared" si="273"/>
        <v/>
      </c>
      <c r="DW73" s="5" t="str">
        <f t="shared" si="274"/>
        <v/>
      </c>
      <c r="DX73" s="5" t="str">
        <f t="shared" si="275"/>
        <v/>
      </c>
      <c r="DY73" s="5" t="str">
        <f t="shared" si="276"/>
        <v/>
      </c>
      <c r="DZ73" s="5" t="str">
        <f t="shared" si="277"/>
        <v/>
      </c>
      <c r="EA73" s="5" t="str">
        <f t="shared" si="278"/>
        <v/>
      </c>
      <c r="EB73" s="5" t="str">
        <f t="shared" si="279"/>
        <v/>
      </c>
      <c r="EC73" s="5" t="str">
        <f t="shared" si="280"/>
        <v/>
      </c>
      <c r="ED73" s="5" t="str">
        <f t="shared" si="281"/>
        <v/>
      </c>
      <c r="EE73" s="5" t="str">
        <f t="shared" si="282"/>
        <v/>
      </c>
      <c r="EF73" s="5" t="str">
        <f t="shared" si="283"/>
        <v/>
      </c>
      <c r="EG73" s="5" t="str">
        <f t="shared" si="284"/>
        <v/>
      </c>
      <c r="EH73" s="5" t="str">
        <f t="shared" si="285"/>
        <v/>
      </c>
      <c r="EI73" s="5" t="str">
        <f t="shared" si="286"/>
        <v/>
      </c>
      <c r="EJ73" s="5" t="str">
        <f t="shared" si="287"/>
        <v/>
      </c>
      <c r="EK73" s="5" t="str">
        <f t="shared" si="288"/>
        <v/>
      </c>
      <c r="EL73" s="5" t="str">
        <f t="shared" si="289"/>
        <v/>
      </c>
      <c r="EM73" s="5" t="str">
        <f t="shared" si="290"/>
        <v/>
      </c>
      <c r="EN73" s="5" t="str">
        <f t="shared" si="291"/>
        <v/>
      </c>
      <c r="EO73" s="5" t="str">
        <f t="shared" si="292"/>
        <v/>
      </c>
      <c r="ER73" s="4" t="str">
        <f t="shared" si="293"/>
        <v/>
      </c>
      <c r="ES73" s="4" t="str">
        <f t="shared" si="294"/>
        <v/>
      </c>
      <c r="ET73" s="4" t="str">
        <f t="shared" si="295"/>
        <v/>
      </c>
      <c r="EU73" s="4" t="str">
        <f t="shared" si="296"/>
        <v/>
      </c>
      <c r="EV73" s="4" t="str">
        <f t="shared" si="297"/>
        <v/>
      </c>
      <c r="EW73" s="4" t="str">
        <f t="shared" si="298"/>
        <v/>
      </c>
      <c r="EX73" s="4" t="str">
        <f t="shared" si="299"/>
        <v/>
      </c>
      <c r="EY73" s="4" t="str">
        <f t="shared" si="300"/>
        <v/>
      </c>
      <c r="EZ73" s="4" t="str">
        <f t="shared" si="301"/>
        <v/>
      </c>
      <c r="FA73" s="4" t="str">
        <f t="shared" si="302"/>
        <v/>
      </c>
      <c r="FB73" s="4" t="str">
        <f t="shared" si="303"/>
        <v/>
      </c>
      <c r="FC73" s="4" t="str">
        <f t="shared" si="304"/>
        <v/>
      </c>
      <c r="FD73" s="4" t="str">
        <f t="shared" si="305"/>
        <v/>
      </c>
      <c r="FE73" s="4" t="str">
        <f t="shared" si="306"/>
        <v/>
      </c>
      <c r="FF73" s="4" t="str">
        <f t="shared" si="307"/>
        <v/>
      </c>
      <c r="FG73" s="4" t="str">
        <f t="shared" si="308"/>
        <v/>
      </c>
      <c r="FH73" s="4" t="str">
        <f t="shared" si="309"/>
        <v/>
      </c>
      <c r="FI73" s="4" t="str">
        <f t="shared" si="310"/>
        <v/>
      </c>
      <c r="FJ73" s="4" t="str">
        <f t="shared" si="311"/>
        <v/>
      </c>
      <c r="FK73" s="4" t="str">
        <f t="shared" si="312"/>
        <v/>
      </c>
      <c r="FL73" s="4" t="str">
        <f t="shared" si="313"/>
        <v/>
      </c>
      <c r="FM73" s="4" t="str">
        <f t="shared" si="314"/>
        <v/>
      </c>
      <c r="FN73" s="4" t="str">
        <f t="shared" si="315"/>
        <v/>
      </c>
      <c r="FO73" s="4" t="str">
        <f t="shared" si="316"/>
        <v/>
      </c>
      <c r="FP73" s="4" t="str">
        <f t="shared" si="317"/>
        <v/>
      </c>
      <c r="FQ73" s="4" t="str">
        <f t="shared" si="318"/>
        <v/>
      </c>
      <c r="FR73" s="4" t="str">
        <f t="shared" si="319"/>
        <v/>
      </c>
      <c r="FS73" s="4" t="str">
        <f t="shared" si="320"/>
        <v/>
      </c>
      <c r="FT73" s="4" t="str">
        <f t="shared" si="321"/>
        <v/>
      </c>
      <c r="FU73" s="4" t="str">
        <f t="shared" si="322"/>
        <v/>
      </c>
      <c r="FV73" s="5" t="str">
        <f t="shared" si="323"/>
        <v/>
      </c>
      <c r="FW73" s="5" t="str">
        <f t="shared" si="209"/>
        <v/>
      </c>
      <c r="FX73" s="5" t="str">
        <f t="shared" si="210"/>
        <v/>
      </c>
      <c r="FY73" s="5" t="str">
        <f t="shared" si="211"/>
        <v/>
      </c>
      <c r="FZ73" s="5" t="str">
        <f t="shared" si="212"/>
        <v/>
      </c>
      <c r="GA73" s="5" t="str">
        <f t="shared" si="213"/>
        <v/>
      </c>
      <c r="GB73" s="5" t="str">
        <f t="shared" si="214"/>
        <v/>
      </c>
      <c r="GC73" s="5" t="str">
        <f t="shared" si="215"/>
        <v/>
      </c>
      <c r="GD73" s="5" t="str">
        <f t="shared" si="216"/>
        <v/>
      </c>
      <c r="GE73" s="5" t="str">
        <f t="shared" si="217"/>
        <v/>
      </c>
      <c r="GF73" s="5" t="str">
        <f t="shared" si="218"/>
        <v/>
      </c>
      <c r="GG73" s="5" t="str">
        <f t="shared" si="219"/>
        <v/>
      </c>
      <c r="GH73" s="5" t="str">
        <f t="shared" si="220"/>
        <v/>
      </c>
      <c r="GI73" s="5" t="str">
        <f t="shared" si="221"/>
        <v/>
      </c>
      <c r="GJ73" s="5" t="str">
        <f t="shared" si="222"/>
        <v/>
      </c>
      <c r="GK73" s="5" t="str">
        <f t="shared" si="223"/>
        <v/>
      </c>
      <c r="GL73" s="5" t="str">
        <f t="shared" si="224"/>
        <v/>
      </c>
      <c r="GM73" s="5" t="str">
        <f t="shared" si="225"/>
        <v/>
      </c>
      <c r="GN73" s="5" t="str">
        <f t="shared" si="226"/>
        <v/>
      </c>
      <c r="GO73" s="5" t="str">
        <f t="shared" si="227"/>
        <v/>
      </c>
      <c r="GP73" s="5" t="str">
        <f t="shared" si="228"/>
        <v/>
      </c>
      <c r="GQ73" s="5" t="str">
        <f t="shared" si="199"/>
        <v/>
      </c>
      <c r="GR73" s="5" t="str">
        <f t="shared" si="200"/>
        <v/>
      </c>
      <c r="GS73" s="5" t="str">
        <f t="shared" si="201"/>
        <v/>
      </c>
      <c r="GT73" s="5" t="str">
        <f t="shared" si="202"/>
        <v/>
      </c>
      <c r="GU73" s="5" t="str">
        <f t="shared" si="203"/>
        <v/>
      </c>
      <c r="GV73" s="5" t="str">
        <f t="shared" si="204"/>
        <v/>
      </c>
      <c r="GW73" s="5" t="str">
        <f t="shared" si="205"/>
        <v/>
      </c>
      <c r="GX73" s="5" t="str">
        <f t="shared" si="206"/>
        <v/>
      </c>
      <c r="GY73" s="5" t="str">
        <f t="shared" si="207"/>
        <v/>
      </c>
      <c r="IA73" s="4" t="str">
        <f>IF(GV73="","",(GV73/(GV73+'Tree Height and Biomass Calcs'!EI73)*100))</f>
        <v/>
      </c>
      <c r="IB73" s="4" t="str">
        <f>IF(GW73="","",(GW73/(GW73+'Tree Height and Biomass Calcs'!EJ73)*100))</f>
        <v/>
      </c>
      <c r="IC73" s="4" t="str">
        <f>IF(GX73="","",(GX73/(GX73+'Tree Height and Biomass Calcs'!EK73)*100))</f>
        <v/>
      </c>
      <c r="ID73" s="4" t="str">
        <f>IF(GY73="","",(GY73/(GY73+'Tree Height and Biomass Calcs'!EL73)*100))</f>
        <v/>
      </c>
    </row>
    <row r="74" spans="1:238" x14ac:dyDescent="0.25">
      <c r="A74" t="s">
        <v>371</v>
      </c>
      <c r="B74" t="s">
        <v>382</v>
      </c>
      <c r="C74" t="s">
        <v>383</v>
      </c>
      <c r="D74" t="s">
        <v>371</v>
      </c>
      <c r="E74" t="s">
        <v>382</v>
      </c>
      <c r="F74" t="s">
        <v>383</v>
      </c>
      <c r="G74" t="s">
        <v>25</v>
      </c>
      <c r="H74" t="s">
        <v>24</v>
      </c>
      <c r="I74" t="s">
        <v>35</v>
      </c>
      <c r="J74" t="s">
        <v>71</v>
      </c>
      <c r="K74" t="s">
        <v>33</v>
      </c>
      <c r="L74">
        <v>1.9534800000000001</v>
      </c>
      <c r="M74">
        <v>0.46073999999999998</v>
      </c>
      <c r="N74">
        <v>2.7789999999999999E-2</v>
      </c>
      <c r="Q74">
        <v>1.95</v>
      </c>
      <c r="R74">
        <v>88.1</v>
      </c>
      <c r="S74">
        <v>0.22095000000000001</v>
      </c>
      <c r="T74">
        <v>37</v>
      </c>
      <c r="U74">
        <v>0.86499999999999999</v>
      </c>
      <c r="V74">
        <v>2</v>
      </c>
      <c r="W74">
        <v>89.7</v>
      </c>
      <c r="X74">
        <v>34</v>
      </c>
      <c r="Y74" s="4">
        <f t="shared" ref="Y74:BB74" si="333">IF(OR(($L74+$M74*Y$2+$N74*Y$2^2)&gt;$W74,($L74+$M74*Y$2+$N74*Y$2^2)&lt;$V74),"",($L74+$M74*Y$2+$N74*Y$2^2))</f>
        <v>4.9519299999999999</v>
      </c>
      <c r="Z74" s="4">
        <f t="shared" si="333"/>
        <v>9.3398800000000008</v>
      </c>
      <c r="AA74" s="4">
        <f t="shared" si="333"/>
        <v>15.117329999999999</v>
      </c>
      <c r="AB74" s="4">
        <f t="shared" si="333"/>
        <v>22.284280000000003</v>
      </c>
      <c r="AC74" s="4">
        <f t="shared" si="333"/>
        <v>30.840730000000001</v>
      </c>
      <c r="AD74" s="4">
        <f t="shared" si="333"/>
        <v>40.786679999999997</v>
      </c>
      <c r="AE74" s="4">
        <f t="shared" si="333"/>
        <v>52.122129999999999</v>
      </c>
      <c r="AF74" s="4">
        <f t="shared" si="333"/>
        <v>64.847080000000005</v>
      </c>
      <c r="AG74" s="4">
        <f t="shared" si="333"/>
        <v>78.961529999999996</v>
      </c>
      <c r="AH74" s="4" t="str">
        <f t="shared" si="333"/>
        <v/>
      </c>
      <c r="AI74" s="4" t="str">
        <f t="shared" si="333"/>
        <v/>
      </c>
      <c r="AJ74" s="4" t="str">
        <f t="shared" si="333"/>
        <v/>
      </c>
      <c r="AK74" s="4" t="str">
        <f t="shared" si="333"/>
        <v/>
      </c>
      <c r="AL74" s="4" t="str">
        <f t="shared" si="333"/>
        <v/>
      </c>
      <c r="AM74" s="4" t="str">
        <f t="shared" si="333"/>
        <v/>
      </c>
      <c r="AN74" s="4" t="str">
        <f t="shared" si="333"/>
        <v/>
      </c>
      <c r="AO74" s="4" t="str">
        <f t="shared" si="333"/>
        <v/>
      </c>
      <c r="AP74" s="4" t="str">
        <f t="shared" si="333"/>
        <v/>
      </c>
      <c r="AQ74" s="4" t="str">
        <f t="shared" si="333"/>
        <v/>
      </c>
      <c r="AR74" s="4" t="str">
        <f t="shared" si="333"/>
        <v/>
      </c>
      <c r="AS74" s="4" t="str">
        <f t="shared" si="333"/>
        <v/>
      </c>
      <c r="AT74" s="4" t="str">
        <f t="shared" si="333"/>
        <v/>
      </c>
      <c r="AU74" s="4" t="str">
        <f t="shared" si="333"/>
        <v/>
      </c>
      <c r="AV74" s="4" t="str">
        <f t="shared" si="333"/>
        <v/>
      </c>
      <c r="AW74" s="4" t="str">
        <f t="shared" si="333"/>
        <v/>
      </c>
      <c r="AX74" s="4" t="str">
        <f t="shared" si="333"/>
        <v/>
      </c>
      <c r="AY74" s="4" t="str">
        <f t="shared" si="333"/>
        <v/>
      </c>
      <c r="AZ74" s="4" t="str">
        <f t="shared" si="333"/>
        <v/>
      </c>
      <c r="BA74" s="4" t="str">
        <f t="shared" si="333"/>
        <v/>
      </c>
      <c r="BB74" s="4" t="str">
        <f t="shared" si="333"/>
        <v/>
      </c>
      <c r="BC74" t="s">
        <v>371</v>
      </c>
      <c r="BD74" t="s">
        <v>382</v>
      </c>
      <c r="BE74" t="s">
        <v>383</v>
      </c>
      <c r="BF74" t="s">
        <v>24</v>
      </c>
      <c r="BG74" t="s">
        <v>37</v>
      </c>
      <c r="BH74" t="s">
        <v>38</v>
      </c>
      <c r="BI74">
        <v>1</v>
      </c>
      <c r="BJ74" t="s">
        <v>31</v>
      </c>
      <c r="BK74">
        <v>-3.6815600000000002</v>
      </c>
      <c r="BL74">
        <v>5.5553800000000004</v>
      </c>
      <c r="BM74">
        <v>1.68407</v>
      </c>
      <c r="BP74">
        <v>0.96</v>
      </c>
      <c r="BQ74">
        <v>245.3</v>
      </c>
      <c r="BR74">
        <v>1.29772</v>
      </c>
      <c r="BS74">
        <v>33</v>
      </c>
      <c r="BT74">
        <v>0.627</v>
      </c>
      <c r="BU74">
        <v>0.2</v>
      </c>
      <c r="BV74">
        <v>184.4</v>
      </c>
      <c r="BW74">
        <v>31</v>
      </c>
      <c r="BX74" s="4">
        <f t="shared" ref="BX74:CF76" si="334">IF(OR((EXP($BK74+$BL74*LN(LN(Y74+1)+($BM74/2))))&gt;$BV74,(EXP($BK74+$BL74*LN(LN(Y74+1)+($BM74/2))))&lt;$BU74),"",(EXP($BK74+$BL74*LN(LN(Y74+1)+($BM74/2)))))</f>
        <v>5.3731765423200448</v>
      </c>
      <c r="BY74" s="4">
        <f t="shared" si="334"/>
        <v>15.51698517392348</v>
      </c>
      <c r="BZ74" s="4">
        <f t="shared" si="334"/>
        <v>32.08065721695101</v>
      </c>
      <c r="CA74" s="4">
        <f t="shared" si="334"/>
        <v>54.908402648204607</v>
      </c>
      <c r="CB74" s="4">
        <f t="shared" si="334"/>
        <v>83.528913787347022</v>
      </c>
      <c r="CC74" s="4">
        <f t="shared" si="334"/>
        <v>117.39186833652893</v>
      </c>
      <c r="CD74" s="4">
        <f t="shared" si="334"/>
        <v>155.9604529996104</v>
      </c>
      <c r="CE74" s="4" t="str">
        <f t="shared" si="334"/>
        <v/>
      </c>
      <c r="CF74" s="4" t="str">
        <f t="shared" si="334"/>
        <v/>
      </c>
      <c r="CG74" s="4"/>
      <c r="CH74" s="4"/>
      <c r="CI74" s="4"/>
      <c r="CJ74" s="4"/>
      <c r="CK74" s="4"/>
      <c r="CL74" s="4"/>
      <c r="CM74" s="4"/>
      <c r="CN74" s="4"/>
      <c r="CO74" s="4"/>
      <c r="CP74" s="4"/>
      <c r="CQ74" s="4"/>
      <c r="CR74" s="4"/>
      <c r="CS74" s="4"/>
      <c r="CT74" s="4"/>
      <c r="CU74" s="4"/>
      <c r="CV74" s="4"/>
      <c r="CW74" s="4"/>
      <c r="CX74" s="4"/>
      <c r="CY74" s="4"/>
      <c r="CZ74" s="4"/>
      <c r="DA74" s="4"/>
      <c r="DB74" t="s">
        <v>371</v>
      </c>
      <c r="DC74" t="s">
        <v>382</v>
      </c>
      <c r="DD74" t="s">
        <v>588</v>
      </c>
      <c r="DE74" t="s">
        <v>383</v>
      </c>
      <c r="DF74" t="s">
        <v>439</v>
      </c>
      <c r="DG74">
        <v>0.34</v>
      </c>
      <c r="DH74">
        <v>0.02</v>
      </c>
      <c r="DI74">
        <v>194.06</v>
      </c>
      <c r="DJ74">
        <v>87.11</v>
      </c>
      <c r="DK74">
        <v>10</v>
      </c>
      <c r="DL74" s="5">
        <f t="shared" si="263"/>
        <v>1042.7186398026279</v>
      </c>
      <c r="DM74" s="5">
        <f t="shared" si="264"/>
        <v>3011.2261428515908</v>
      </c>
      <c r="DN74" s="5">
        <f t="shared" si="265"/>
        <v>6225.5723395215127</v>
      </c>
      <c r="DO74" s="5">
        <f t="shared" si="266"/>
        <v>10655.524617910587</v>
      </c>
      <c r="DP74" s="5">
        <f t="shared" si="267"/>
        <v>16209.621009572564</v>
      </c>
      <c r="DQ74" s="5">
        <f t="shared" si="268"/>
        <v>22781.065969386804</v>
      </c>
      <c r="DR74" s="5">
        <f t="shared" si="269"/>
        <v>30265.685509104394</v>
      </c>
      <c r="DS74" s="5" t="str">
        <f t="shared" si="270"/>
        <v/>
      </c>
      <c r="DT74" s="5" t="str">
        <f t="shared" si="271"/>
        <v/>
      </c>
      <c r="DU74" s="5" t="str">
        <f t="shared" si="272"/>
        <v/>
      </c>
      <c r="DV74" s="5" t="str">
        <f t="shared" si="273"/>
        <v/>
      </c>
      <c r="DW74" s="5" t="str">
        <f t="shared" si="274"/>
        <v/>
      </c>
      <c r="DX74" s="5" t="str">
        <f t="shared" si="275"/>
        <v/>
      </c>
      <c r="DY74" s="5" t="str">
        <f t="shared" si="276"/>
        <v/>
      </c>
      <c r="DZ74" s="5" t="str">
        <f t="shared" si="277"/>
        <v/>
      </c>
      <c r="EA74" s="5" t="str">
        <f t="shared" si="278"/>
        <v/>
      </c>
      <c r="EB74" s="5" t="str">
        <f t="shared" si="279"/>
        <v/>
      </c>
      <c r="EC74" s="5" t="str">
        <f t="shared" si="280"/>
        <v/>
      </c>
      <c r="ED74" s="5" t="str">
        <f t="shared" si="281"/>
        <v/>
      </c>
      <c r="EE74" s="5" t="str">
        <f t="shared" si="282"/>
        <v/>
      </c>
      <c r="EF74" s="5" t="str">
        <f t="shared" si="283"/>
        <v/>
      </c>
      <c r="EG74" s="5" t="str">
        <f t="shared" si="284"/>
        <v/>
      </c>
      <c r="EH74" s="5" t="str">
        <f t="shared" si="285"/>
        <v/>
      </c>
      <c r="EI74" s="5" t="str">
        <f t="shared" si="286"/>
        <v/>
      </c>
      <c r="EJ74" s="5" t="str">
        <f t="shared" si="287"/>
        <v/>
      </c>
      <c r="EK74" s="5" t="str">
        <f t="shared" si="288"/>
        <v/>
      </c>
      <c r="EL74" s="5" t="str">
        <f t="shared" si="289"/>
        <v/>
      </c>
      <c r="EM74" s="5" t="str">
        <f t="shared" si="290"/>
        <v/>
      </c>
      <c r="EN74" s="5" t="str">
        <f t="shared" si="291"/>
        <v/>
      </c>
      <c r="EO74" s="5" t="str">
        <f t="shared" si="292"/>
        <v/>
      </c>
      <c r="ER74" s="4">
        <f t="shared" si="293"/>
        <v>1.0427186398026278</v>
      </c>
      <c r="ES74" s="4">
        <f t="shared" si="294"/>
        <v>3.0112261428515907</v>
      </c>
      <c r="ET74" s="4">
        <f t="shared" si="295"/>
        <v>6.2255723395215128</v>
      </c>
      <c r="EU74" s="4">
        <f t="shared" si="296"/>
        <v>10.655524617910586</v>
      </c>
      <c r="EV74" s="4">
        <f t="shared" si="297"/>
        <v>16.209621009572565</v>
      </c>
      <c r="EW74" s="4">
        <f t="shared" si="298"/>
        <v>22.781065969386805</v>
      </c>
      <c r="EX74" s="4">
        <f t="shared" si="299"/>
        <v>30.265685509104394</v>
      </c>
      <c r="EY74" s="4" t="str">
        <f t="shared" si="300"/>
        <v/>
      </c>
      <c r="EZ74" s="4" t="str">
        <f t="shared" si="301"/>
        <v/>
      </c>
      <c r="FA74" s="4" t="str">
        <f t="shared" si="302"/>
        <v/>
      </c>
      <c r="FB74" s="4" t="str">
        <f t="shared" si="303"/>
        <v/>
      </c>
      <c r="FC74" s="4" t="str">
        <f t="shared" si="304"/>
        <v/>
      </c>
      <c r="FD74" s="4" t="str">
        <f t="shared" si="305"/>
        <v/>
      </c>
      <c r="FE74" s="4" t="str">
        <f t="shared" si="306"/>
        <v/>
      </c>
      <c r="FF74" s="4" t="str">
        <f t="shared" si="307"/>
        <v/>
      </c>
      <c r="FG74" s="4" t="str">
        <f t="shared" si="308"/>
        <v/>
      </c>
      <c r="FH74" s="4" t="str">
        <f t="shared" si="309"/>
        <v/>
      </c>
      <c r="FI74" s="4" t="str">
        <f t="shared" si="310"/>
        <v/>
      </c>
      <c r="FJ74" s="4" t="str">
        <f t="shared" si="311"/>
        <v/>
      </c>
      <c r="FK74" s="4" t="str">
        <f t="shared" si="312"/>
        <v/>
      </c>
      <c r="FL74" s="4" t="str">
        <f t="shared" si="313"/>
        <v/>
      </c>
      <c r="FM74" s="4" t="str">
        <f t="shared" si="314"/>
        <v/>
      </c>
      <c r="FN74" s="4" t="str">
        <f t="shared" si="315"/>
        <v/>
      </c>
      <c r="FO74" s="4" t="str">
        <f t="shared" si="316"/>
        <v/>
      </c>
      <c r="FP74" s="4" t="str">
        <f t="shared" si="317"/>
        <v/>
      </c>
      <c r="FQ74" s="4" t="str">
        <f t="shared" si="318"/>
        <v/>
      </c>
      <c r="FR74" s="4" t="str">
        <f t="shared" si="319"/>
        <v/>
      </c>
      <c r="FS74" s="4" t="str">
        <f t="shared" si="320"/>
        <v/>
      </c>
      <c r="FT74" s="4" t="str">
        <f t="shared" si="321"/>
        <v/>
      </c>
      <c r="FU74" s="4" t="str">
        <f t="shared" si="322"/>
        <v/>
      </c>
      <c r="FV74" s="5">
        <f t="shared" si="323"/>
        <v>2.6067965995065698</v>
      </c>
      <c r="FW74" s="5">
        <f t="shared" si="209"/>
        <v>12.741658556142117</v>
      </c>
      <c r="FX74" s="5">
        <f t="shared" si="210"/>
        <v>35.833654762074872</v>
      </c>
      <c r="FY74" s="5">
        <f t="shared" si="211"/>
        <v>78.036397155655123</v>
      </c>
      <c r="FZ74" s="5">
        <f t="shared" si="212"/>
        <v>145.199261224363</v>
      </c>
      <c r="GA74" s="5">
        <f t="shared" si="213"/>
        <v>242.67597867176141</v>
      </c>
      <c r="GB74" s="5">
        <f t="shared" si="214"/>
        <v>375.29285736798943</v>
      </c>
      <c r="GC74" s="5" t="str">
        <f t="shared" si="215"/>
        <v/>
      </c>
      <c r="GD74" s="5" t="str">
        <f t="shared" si="216"/>
        <v/>
      </c>
      <c r="GE74" s="5" t="str">
        <f t="shared" si="217"/>
        <v/>
      </c>
      <c r="GF74" s="5" t="str">
        <f t="shared" si="218"/>
        <v/>
      </c>
      <c r="GG74" s="5" t="str">
        <f t="shared" si="219"/>
        <v/>
      </c>
      <c r="GH74" s="5" t="str">
        <f t="shared" si="220"/>
        <v/>
      </c>
      <c r="GI74" s="5" t="str">
        <f t="shared" si="221"/>
        <v/>
      </c>
      <c r="GJ74" s="5" t="str">
        <f t="shared" si="222"/>
        <v/>
      </c>
      <c r="GK74" s="5" t="str">
        <f t="shared" si="223"/>
        <v/>
      </c>
      <c r="GL74" s="5" t="str">
        <f t="shared" si="224"/>
        <v/>
      </c>
      <c r="GM74" s="5" t="str">
        <f t="shared" si="225"/>
        <v/>
      </c>
      <c r="GN74" s="5" t="str">
        <f t="shared" si="226"/>
        <v/>
      </c>
      <c r="GO74" s="5" t="str">
        <f t="shared" si="227"/>
        <v/>
      </c>
      <c r="GP74" s="5" t="str">
        <f t="shared" si="228"/>
        <v/>
      </c>
      <c r="GQ74" s="5" t="str">
        <f t="shared" si="199"/>
        <v/>
      </c>
      <c r="GR74" s="5" t="str">
        <f t="shared" si="200"/>
        <v/>
      </c>
      <c r="GS74" s="5" t="str">
        <f t="shared" si="201"/>
        <v/>
      </c>
      <c r="GT74" s="5" t="str">
        <f t="shared" si="202"/>
        <v/>
      </c>
      <c r="GU74" s="5" t="str">
        <f t="shared" si="203"/>
        <v/>
      </c>
      <c r="GV74" s="5" t="str">
        <f t="shared" si="204"/>
        <v/>
      </c>
      <c r="GW74" s="5" t="str">
        <f t="shared" si="205"/>
        <v/>
      </c>
      <c r="GX74" s="5" t="str">
        <f t="shared" si="206"/>
        <v/>
      </c>
      <c r="GY74" s="5" t="str">
        <f t="shared" si="207"/>
        <v/>
      </c>
      <c r="IA74" s="4" t="str">
        <f>IF(GV74="","",(GV74/(GV74+'Tree Height and Biomass Calcs'!EI74)*100))</f>
        <v/>
      </c>
      <c r="IB74" s="4" t="str">
        <f>IF(GW74="","",(GW74/(GW74+'Tree Height and Biomass Calcs'!EJ74)*100))</f>
        <v/>
      </c>
      <c r="IC74" s="4" t="str">
        <f>IF(GX74="","",(GX74/(GX74+'Tree Height and Biomass Calcs'!EK74)*100))</f>
        <v/>
      </c>
      <c r="ID74" s="4" t="str">
        <f>IF(GY74="","",(GY74/(GY74+'Tree Height and Biomass Calcs'!EL74)*100))</f>
        <v/>
      </c>
    </row>
    <row r="75" spans="1:238" x14ac:dyDescent="0.25">
      <c r="A75" t="s">
        <v>371</v>
      </c>
      <c r="B75" t="s">
        <v>386</v>
      </c>
      <c r="C75" t="s">
        <v>387</v>
      </c>
      <c r="D75" t="s">
        <v>371</v>
      </c>
      <c r="E75" t="s">
        <v>386</v>
      </c>
      <c r="F75" t="s">
        <v>387</v>
      </c>
      <c r="G75" t="s">
        <v>25</v>
      </c>
      <c r="H75" t="s">
        <v>24</v>
      </c>
      <c r="I75" t="s">
        <v>35</v>
      </c>
      <c r="J75" t="s">
        <v>36</v>
      </c>
      <c r="K75" t="s">
        <v>33</v>
      </c>
      <c r="L75">
        <v>2.28654</v>
      </c>
      <c r="M75">
        <v>1.3946799999999999</v>
      </c>
      <c r="N75">
        <v>-1.038E-2</v>
      </c>
      <c r="Q75">
        <v>2.29</v>
      </c>
      <c r="R75">
        <v>49.15</v>
      </c>
      <c r="S75">
        <v>15.8727</v>
      </c>
      <c r="T75">
        <v>33</v>
      </c>
      <c r="U75">
        <v>0.75900000000000001</v>
      </c>
      <c r="V75">
        <v>1.8</v>
      </c>
      <c r="W75">
        <v>60.2</v>
      </c>
      <c r="X75">
        <v>30</v>
      </c>
      <c r="Y75" s="4">
        <f t="shared" ref="Y75:AL75" si="335">IF(OR(($L75+$M75*Y$2+$N75*Y$2^2)&gt;$W75,($L75+$M75*Y$2+$N75*Y$2^2)&lt;$V75),"",($L75+$M75*Y$2+$N75*Y$2^2))</f>
        <v>9.0004400000000011</v>
      </c>
      <c r="Z75" s="4">
        <f t="shared" si="335"/>
        <v>15.195339999999998</v>
      </c>
      <c r="AA75" s="4">
        <f t="shared" si="335"/>
        <v>20.871239999999997</v>
      </c>
      <c r="AB75" s="4">
        <f t="shared" si="335"/>
        <v>26.028139999999997</v>
      </c>
      <c r="AC75" s="4">
        <f t="shared" si="335"/>
        <v>30.666039999999999</v>
      </c>
      <c r="AD75" s="4">
        <f t="shared" si="335"/>
        <v>34.784939999999999</v>
      </c>
      <c r="AE75" s="4">
        <f t="shared" si="335"/>
        <v>38.384840000000004</v>
      </c>
      <c r="AF75" s="4">
        <f t="shared" si="335"/>
        <v>41.465739999999997</v>
      </c>
      <c r="AG75" s="4">
        <f t="shared" si="335"/>
        <v>44.027639999999998</v>
      </c>
      <c r="AH75" s="4">
        <f t="shared" si="335"/>
        <v>46.070539999999994</v>
      </c>
      <c r="AI75" s="4">
        <f t="shared" si="335"/>
        <v>47.594439999999992</v>
      </c>
      <c r="AJ75" s="4">
        <f t="shared" si="335"/>
        <v>48.599339999999991</v>
      </c>
      <c r="AK75" s="4">
        <f t="shared" si="335"/>
        <v>49.085239999999992</v>
      </c>
      <c r="AL75" s="4">
        <f t="shared" si="335"/>
        <v>49.052140000000001</v>
      </c>
      <c r="BC75" t="s">
        <v>371</v>
      </c>
      <c r="BD75" t="s">
        <v>386</v>
      </c>
      <c r="BE75" t="s">
        <v>387</v>
      </c>
      <c r="BF75" t="s">
        <v>24</v>
      </c>
      <c r="BG75" t="s">
        <v>37</v>
      </c>
      <c r="BH75" t="s">
        <v>38</v>
      </c>
      <c r="BI75">
        <v>1</v>
      </c>
      <c r="BJ75" t="s">
        <v>31</v>
      </c>
      <c r="BK75">
        <v>-3.9855900000000002</v>
      </c>
      <c r="BL75">
        <v>6.55722</v>
      </c>
      <c r="BM75">
        <v>1.16459</v>
      </c>
      <c r="BP75">
        <v>0.79</v>
      </c>
      <c r="BQ75">
        <v>253.81</v>
      </c>
      <c r="BR75">
        <v>1.0791599999999999</v>
      </c>
      <c r="BS75">
        <v>29</v>
      </c>
      <c r="BT75">
        <v>0.73399999999999999</v>
      </c>
      <c r="BU75">
        <v>0.1</v>
      </c>
      <c r="BV75">
        <v>252.1</v>
      </c>
      <c r="BW75">
        <v>27</v>
      </c>
      <c r="BX75" s="4">
        <f t="shared" si="334"/>
        <v>19.332262522003099</v>
      </c>
      <c r="BY75" s="4">
        <f t="shared" si="334"/>
        <v>53.253119084793013</v>
      </c>
      <c r="BZ75" s="4">
        <f t="shared" si="334"/>
        <v>93.272603511734729</v>
      </c>
      <c r="CA75" s="4">
        <f t="shared" si="334"/>
        <v>134.76365291145223</v>
      </c>
      <c r="CB75" s="4">
        <f t="shared" si="334"/>
        <v>175.19494704893327</v>
      </c>
      <c r="CC75" s="4">
        <f t="shared" si="334"/>
        <v>213.05398578744507</v>
      </c>
      <c r="CD75" s="4">
        <f t="shared" si="334"/>
        <v>247.38048231509319</v>
      </c>
      <c r="CE75" s="4" t="str">
        <f t="shared" si="334"/>
        <v/>
      </c>
      <c r="CF75" s="4" t="str">
        <f t="shared" si="334"/>
        <v/>
      </c>
      <c r="CG75" s="4" t="str">
        <f>IF(OR((EXP($BK75+$BL75*LN(LN(AH75+1)+($BM75/2))))&gt;$BV75,(EXP($BK75+$BL75*LN(LN(AH75+1)+($BM75/2))))&lt;$BU75),"",(EXP($BK75+$BL75*LN(LN(AH75+1)+($BM75/2)))))</f>
        <v/>
      </c>
      <c r="CH75" s="4" t="str">
        <f>IF(OR((EXP($BK75+$BL75*LN(LN(AI75+1)+($BM75/2))))&gt;$BV75,(EXP($BK75+$BL75*LN(LN(AI75+1)+($BM75/2))))&lt;$BU75),"",(EXP($BK75+$BL75*LN(LN(AI75+1)+($BM75/2)))))</f>
        <v/>
      </c>
      <c r="CI75" s="4"/>
      <c r="CJ75" s="4"/>
      <c r="CK75" s="4"/>
      <c r="CL75" s="4"/>
      <c r="CM75" s="4"/>
      <c r="CN75" s="4"/>
      <c r="CO75" s="4"/>
      <c r="CP75" s="4"/>
      <c r="CQ75" s="4"/>
      <c r="CR75" s="4"/>
      <c r="CS75" s="4"/>
      <c r="CT75" s="4"/>
      <c r="CU75" s="4"/>
      <c r="CV75" s="4"/>
      <c r="CW75" s="4"/>
      <c r="CX75" s="4"/>
      <c r="CY75" s="4"/>
      <c r="CZ75" s="4"/>
      <c r="DA75" s="4"/>
      <c r="DB75" t="s">
        <v>371</v>
      </c>
      <c r="DC75" t="s">
        <v>386</v>
      </c>
      <c r="DD75" t="s">
        <v>589</v>
      </c>
      <c r="DE75" t="s">
        <v>387</v>
      </c>
      <c r="DF75" t="s">
        <v>448</v>
      </c>
      <c r="DG75">
        <v>0.2</v>
      </c>
      <c r="DH75">
        <v>0.02</v>
      </c>
      <c r="DI75">
        <v>50.06</v>
      </c>
      <c r="DJ75">
        <v>9.58</v>
      </c>
      <c r="DK75">
        <v>10</v>
      </c>
      <c r="DL75" s="5">
        <f t="shared" si="263"/>
        <v>967.77306185147518</v>
      </c>
      <c r="DM75" s="5">
        <f t="shared" si="264"/>
        <v>2665.8511413847382</v>
      </c>
      <c r="DN75" s="5">
        <f t="shared" si="265"/>
        <v>4669.2265317974407</v>
      </c>
      <c r="DO75" s="5">
        <f t="shared" si="266"/>
        <v>6746.2684647472988</v>
      </c>
      <c r="DP75" s="5">
        <f t="shared" si="267"/>
        <v>8770.2590492695999</v>
      </c>
      <c r="DQ75" s="5">
        <f t="shared" si="268"/>
        <v>10665.4825285195</v>
      </c>
      <c r="DR75" s="5">
        <f t="shared" si="269"/>
        <v>12383.866944693566</v>
      </c>
      <c r="DS75" s="5" t="str">
        <f t="shared" si="270"/>
        <v/>
      </c>
      <c r="DT75" s="5" t="str">
        <f t="shared" si="271"/>
        <v/>
      </c>
      <c r="DU75" s="5" t="str">
        <f t="shared" si="272"/>
        <v/>
      </c>
      <c r="DV75" s="5" t="str">
        <f t="shared" si="273"/>
        <v/>
      </c>
      <c r="DW75" s="5" t="str">
        <f t="shared" si="274"/>
        <v/>
      </c>
      <c r="DX75" s="5" t="str">
        <f t="shared" si="275"/>
        <v/>
      </c>
      <c r="DY75" s="5" t="str">
        <f t="shared" si="276"/>
        <v/>
      </c>
      <c r="DZ75" s="5" t="str">
        <f t="shared" si="277"/>
        <v/>
      </c>
      <c r="EA75" s="5" t="str">
        <f t="shared" si="278"/>
        <v/>
      </c>
      <c r="EB75" s="5" t="str">
        <f t="shared" si="279"/>
        <v/>
      </c>
      <c r="EC75" s="5" t="str">
        <f t="shared" si="280"/>
        <v/>
      </c>
      <c r="ED75" s="5" t="str">
        <f t="shared" si="281"/>
        <v/>
      </c>
      <c r="EE75" s="5" t="str">
        <f t="shared" si="282"/>
        <v/>
      </c>
      <c r="EF75" s="5" t="str">
        <f t="shared" si="283"/>
        <v/>
      </c>
      <c r="EG75" s="5" t="str">
        <f t="shared" si="284"/>
        <v/>
      </c>
      <c r="EH75" s="5" t="str">
        <f t="shared" si="285"/>
        <v/>
      </c>
      <c r="EI75" s="5" t="str">
        <f t="shared" si="286"/>
        <v/>
      </c>
      <c r="EJ75" s="5" t="str">
        <f t="shared" si="287"/>
        <v/>
      </c>
      <c r="EK75" s="5" t="str">
        <f t="shared" si="288"/>
        <v/>
      </c>
      <c r="EL75" s="5" t="str">
        <f t="shared" si="289"/>
        <v/>
      </c>
      <c r="EM75" s="5" t="str">
        <f t="shared" si="290"/>
        <v/>
      </c>
      <c r="EN75" s="5" t="str">
        <f t="shared" si="291"/>
        <v/>
      </c>
      <c r="EO75" s="5" t="str">
        <f t="shared" si="292"/>
        <v/>
      </c>
      <c r="ER75" s="4">
        <f t="shared" si="293"/>
        <v>0.96777306185147516</v>
      </c>
      <c r="ES75" s="4">
        <f t="shared" si="294"/>
        <v>2.6658511413847381</v>
      </c>
      <c r="ET75" s="4">
        <f t="shared" si="295"/>
        <v>4.6692265317974408</v>
      </c>
      <c r="EU75" s="4">
        <f t="shared" si="296"/>
        <v>6.746268464747299</v>
      </c>
      <c r="EV75" s="4">
        <f t="shared" si="297"/>
        <v>8.7702590492695993</v>
      </c>
      <c r="EW75" s="4">
        <f t="shared" si="298"/>
        <v>10.665482528519501</v>
      </c>
      <c r="EX75" s="4">
        <f t="shared" si="299"/>
        <v>12.383866944693565</v>
      </c>
      <c r="EY75" s="4" t="str">
        <f t="shared" si="300"/>
        <v/>
      </c>
      <c r="EZ75" s="4" t="str">
        <f t="shared" si="301"/>
        <v/>
      </c>
      <c r="FA75" s="4" t="str">
        <f t="shared" si="302"/>
        <v/>
      </c>
      <c r="FB75" s="4" t="str">
        <f t="shared" si="303"/>
        <v/>
      </c>
      <c r="FC75" s="4" t="str">
        <f t="shared" si="304"/>
        <v/>
      </c>
      <c r="FD75" s="4" t="str">
        <f t="shared" si="305"/>
        <v/>
      </c>
      <c r="FE75" s="4" t="str">
        <f t="shared" si="306"/>
        <v/>
      </c>
      <c r="FF75" s="4" t="str">
        <f t="shared" si="307"/>
        <v/>
      </c>
      <c r="FG75" s="4" t="str">
        <f t="shared" si="308"/>
        <v/>
      </c>
      <c r="FH75" s="4" t="str">
        <f t="shared" si="309"/>
        <v/>
      </c>
      <c r="FI75" s="4" t="str">
        <f t="shared" si="310"/>
        <v/>
      </c>
      <c r="FJ75" s="4" t="str">
        <f t="shared" si="311"/>
        <v/>
      </c>
      <c r="FK75" s="4" t="str">
        <f t="shared" si="312"/>
        <v/>
      </c>
      <c r="FL75" s="4" t="str">
        <f t="shared" si="313"/>
        <v/>
      </c>
      <c r="FM75" s="4" t="str">
        <f t="shared" si="314"/>
        <v/>
      </c>
      <c r="FN75" s="4" t="str">
        <f t="shared" si="315"/>
        <v/>
      </c>
      <c r="FO75" s="4" t="str">
        <f t="shared" si="316"/>
        <v/>
      </c>
      <c r="FP75" s="4" t="str">
        <f t="shared" si="317"/>
        <v/>
      </c>
      <c r="FQ75" s="4" t="str">
        <f t="shared" si="318"/>
        <v/>
      </c>
      <c r="FR75" s="4" t="str">
        <f t="shared" si="319"/>
        <v/>
      </c>
      <c r="FS75" s="4" t="str">
        <f t="shared" si="320"/>
        <v/>
      </c>
      <c r="FT75" s="4" t="str">
        <f t="shared" si="321"/>
        <v/>
      </c>
      <c r="FU75" s="4" t="str">
        <f t="shared" si="322"/>
        <v/>
      </c>
      <c r="FV75" s="5">
        <f t="shared" si="323"/>
        <v>2.4194326546286877</v>
      </c>
      <c r="FW75" s="5">
        <f t="shared" si="209"/>
        <v>11.503493162719222</v>
      </c>
      <c r="FX75" s="5">
        <f t="shared" si="210"/>
        <v>29.841187345674669</v>
      </c>
      <c r="FY75" s="5">
        <f t="shared" si="211"/>
        <v>58.379924837036512</v>
      </c>
      <c r="FZ75" s="5">
        <f t="shared" si="212"/>
        <v>97.171243622078762</v>
      </c>
      <c r="GA75" s="5">
        <f t="shared" si="213"/>
        <v>145.7605975665515</v>
      </c>
      <c r="GB75" s="5">
        <f t="shared" si="214"/>
        <v>203.38397124958416</v>
      </c>
      <c r="GC75" s="5" t="str">
        <f t="shared" si="215"/>
        <v/>
      </c>
      <c r="GD75" s="5" t="str">
        <f t="shared" si="216"/>
        <v/>
      </c>
      <c r="GE75" s="5" t="str">
        <f t="shared" si="217"/>
        <v/>
      </c>
      <c r="GF75" s="5" t="str">
        <f t="shared" si="218"/>
        <v/>
      </c>
      <c r="GG75" s="5" t="str">
        <f t="shared" si="219"/>
        <v/>
      </c>
      <c r="GH75" s="5" t="str">
        <f t="shared" si="220"/>
        <v/>
      </c>
      <c r="GI75" s="5" t="str">
        <f t="shared" si="221"/>
        <v/>
      </c>
      <c r="GJ75" s="5" t="str">
        <f t="shared" si="222"/>
        <v/>
      </c>
      <c r="GK75" s="5" t="str">
        <f t="shared" si="223"/>
        <v/>
      </c>
      <c r="GL75" s="5" t="str">
        <f t="shared" si="224"/>
        <v/>
      </c>
      <c r="GM75" s="5" t="str">
        <f t="shared" si="225"/>
        <v/>
      </c>
      <c r="GN75" s="5" t="str">
        <f t="shared" si="226"/>
        <v/>
      </c>
      <c r="GO75" s="5" t="str">
        <f t="shared" si="227"/>
        <v/>
      </c>
      <c r="GP75" s="5" t="str">
        <f t="shared" si="228"/>
        <v/>
      </c>
      <c r="GQ75" s="5" t="str">
        <f t="shared" si="199"/>
        <v/>
      </c>
      <c r="GR75" s="5" t="str">
        <f t="shared" si="200"/>
        <v/>
      </c>
      <c r="GS75" s="5" t="str">
        <f t="shared" si="201"/>
        <v/>
      </c>
      <c r="GT75" s="5" t="str">
        <f t="shared" si="202"/>
        <v/>
      </c>
      <c r="GU75" s="5" t="str">
        <f t="shared" si="203"/>
        <v/>
      </c>
      <c r="GV75" s="5" t="str">
        <f t="shared" si="204"/>
        <v/>
      </c>
      <c r="GW75" s="5" t="str">
        <f t="shared" si="205"/>
        <v/>
      </c>
      <c r="GX75" s="5" t="str">
        <f t="shared" si="206"/>
        <v/>
      </c>
      <c r="GY75" s="5" t="str">
        <f t="shared" si="207"/>
        <v/>
      </c>
      <c r="IA75" s="4" t="str">
        <f>IF(GV75="","",(GV75/(GV75+'Tree Height and Biomass Calcs'!EI75)*100))</f>
        <v/>
      </c>
      <c r="IB75" s="4" t="str">
        <f>IF(GW75="","",(GW75/(GW75+'Tree Height and Biomass Calcs'!EJ75)*100))</f>
        <v/>
      </c>
      <c r="IC75" s="4" t="str">
        <f>IF(GX75="","",(GX75/(GX75+'Tree Height and Biomass Calcs'!EK75)*100))</f>
        <v/>
      </c>
      <c r="ID75" s="4" t="str">
        <f>IF(GY75="","",(GY75/(GY75+'Tree Height and Biomass Calcs'!EL75)*100))</f>
        <v/>
      </c>
    </row>
    <row r="76" spans="1:238" x14ac:dyDescent="0.25">
      <c r="A76" t="s">
        <v>92</v>
      </c>
      <c r="B76" t="s">
        <v>99</v>
      </c>
      <c r="C76" t="s">
        <v>100</v>
      </c>
      <c r="D76" t="s">
        <v>92</v>
      </c>
      <c r="E76" t="s">
        <v>99</v>
      </c>
      <c r="F76" t="s">
        <v>100</v>
      </c>
      <c r="G76" t="s">
        <v>25</v>
      </c>
      <c r="H76" t="s">
        <v>24</v>
      </c>
      <c r="I76" t="s">
        <v>35</v>
      </c>
      <c r="J76">
        <v>1</v>
      </c>
      <c r="K76" t="s">
        <v>31</v>
      </c>
      <c r="L76">
        <v>0.96777999999999997</v>
      </c>
      <c r="M76">
        <v>1.85836</v>
      </c>
      <c r="N76">
        <v>8.7669999999999998E-2</v>
      </c>
      <c r="Q76">
        <v>1.49</v>
      </c>
      <c r="R76">
        <v>34.53</v>
      </c>
      <c r="S76">
        <v>0.29609000000000002</v>
      </c>
      <c r="T76">
        <v>34</v>
      </c>
      <c r="U76">
        <v>0.66500000000000004</v>
      </c>
      <c r="V76">
        <v>3.8</v>
      </c>
      <c r="W76">
        <v>47.5</v>
      </c>
      <c r="X76">
        <v>32</v>
      </c>
      <c r="Y76" s="4">
        <f t="shared" ref="Y76:BB76" si="336">IF(OR((EXP($L76+$M76*LN(LN(Y$2)+($N76/2))))&gt;$W76,(EXP($L76+$M76*LN(LN(Y$2)+($N76/2))))&lt;$V76),"",(EXP($L76+$M76*LN(LN(Y$2)+($N76/2)))))</f>
        <v>6.6998378510447418</v>
      </c>
      <c r="Z76" s="4">
        <f t="shared" si="336"/>
        <v>12.842476464794265</v>
      </c>
      <c r="AA76" s="4">
        <f t="shared" si="336"/>
        <v>17.270022430439393</v>
      </c>
      <c r="AB76" s="4">
        <f t="shared" si="336"/>
        <v>20.774930320081413</v>
      </c>
      <c r="AC76" s="4">
        <f t="shared" si="336"/>
        <v>23.69820274898596</v>
      </c>
      <c r="AD76" s="4">
        <f t="shared" si="336"/>
        <v>26.218030861418356</v>
      </c>
      <c r="AE76" s="4">
        <f t="shared" si="336"/>
        <v>28.439939011203851</v>
      </c>
      <c r="AF76" s="4">
        <f t="shared" si="336"/>
        <v>30.431927625823398</v>
      </c>
      <c r="AG76" s="4">
        <f t="shared" si="336"/>
        <v>32.240561513230411</v>
      </c>
      <c r="AH76" s="4">
        <f t="shared" si="336"/>
        <v>33.899221943631872</v>
      </c>
      <c r="AI76" s="4">
        <f t="shared" si="336"/>
        <v>35.43271169872407</v>
      </c>
      <c r="AJ76" s="4">
        <f t="shared" si="336"/>
        <v>36.859997627263041</v>
      </c>
      <c r="AK76" s="4">
        <f t="shared" si="336"/>
        <v>38.195930755065206</v>
      </c>
      <c r="AL76" s="4">
        <f t="shared" si="336"/>
        <v>39.452371631851733</v>
      </c>
      <c r="AM76" s="4">
        <f t="shared" si="336"/>
        <v>40.638952864041002</v>
      </c>
      <c r="AN76" s="4">
        <f t="shared" si="336"/>
        <v>41.763611359686948</v>
      </c>
      <c r="AO76" s="4">
        <f t="shared" si="336"/>
        <v>42.832969392648842</v>
      </c>
      <c r="AP76" s="4">
        <f t="shared" si="336"/>
        <v>43.85261350022153</v>
      </c>
      <c r="AQ76" s="4">
        <f t="shared" si="336"/>
        <v>44.827302575931903</v>
      </c>
      <c r="AR76" s="4">
        <f t="shared" si="336"/>
        <v>45.761125795098287</v>
      </c>
      <c r="AS76" s="4">
        <f t="shared" si="336"/>
        <v>46.657624293128826</v>
      </c>
      <c r="AT76" s="4" t="str">
        <f t="shared" si="336"/>
        <v/>
      </c>
      <c r="AU76" s="4" t="str">
        <f t="shared" si="336"/>
        <v/>
      </c>
      <c r="AV76" s="4" t="str">
        <f t="shared" si="336"/>
        <v/>
      </c>
      <c r="AW76" s="4" t="str">
        <f t="shared" si="336"/>
        <v/>
      </c>
      <c r="AX76" s="4" t="str">
        <f t="shared" si="336"/>
        <v/>
      </c>
      <c r="AY76" s="4" t="str">
        <f t="shared" si="336"/>
        <v/>
      </c>
      <c r="AZ76" s="4" t="str">
        <f t="shared" si="336"/>
        <v/>
      </c>
      <c r="BA76" s="4" t="str">
        <f t="shared" si="336"/>
        <v/>
      </c>
      <c r="BB76" s="4" t="str">
        <f t="shared" si="336"/>
        <v/>
      </c>
      <c r="BC76" t="s">
        <v>92</v>
      </c>
      <c r="BD76" t="s">
        <v>99</v>
      </c>
      <c r="BE76" t="s">
        <v>100</v>
      </c>
      <c r="BF76" t="s">
        <v>24</v>
      </c>
      <c r="BG76" t="s">
        <v>37</v>
      </c>
      <c r="BH76" t="s">
        <v>38</v>
      </c>
      <c r="BI76">
        <v>1</v>
      </c>
      <c r="BJ76" t="s">
        <v>31</v>
      </c>
      <c r="BK76">
        <v>-5.5739099999999997</v>
      </c>
      <c r="BL76">
        <v>6.7406300000000003</v>
      </c>
      <c r="BM76">
        <v>1.57914</v>
      </c>
      <c r="BP76">
        <v>0.14000000000000001</v>
      </c>
      <c r="BQ76">
        <v>77.569999999999993</v>
      </c>
      <c r="BR76">
        <v>1.25664</v>
      </c>
      <c r="BS76">
        <v>28</v>
      </c>
      <c r="BT76">
        <v>0.504</v>
      </c>
      <c r="BU76">
        <v>0</v>
      </c>
      <c r="BV76">
        <v>95</v>
      </c>
      <c r="BW76">
        <v>26</v>
      </c>
      <c r="BX76" s="4">
        <f t="shared" si="334"/>
        <v>4.2208749764303013</v>
      </c>
      <c r="BY76" s="4">
        <f t="shared" si="334"/>
        <v>15.019385729158556</v>
      </c>
      <c r="BZ76" s="4">
        <f t="shared" si="334"/>
        <v>25.423021430386072</v>
      </c>
      <c r="CA76" s="4">
        <f t="shared" si="334"/>
        <v>34.759450996880389</v>
      </c>
      <c r="CB76" s="4">
        <f t="shared" si="334"/>
        <v>43.135667066559698</v>
      </c>
      <c r="CC76" s="4">
        <f t="shared" si="334"/>
        <v>50.716605156999336</v>
      </c>
      <c r="CD76" s="4">
        <f t="shared" si="334"/>
        <v>57.641923649856608</v>
      </c>
      <c r="CE76" s="4">
        <f t="shared" si="334"/>
        <v>64.021091124675365</v>
      </c>
      <c r="CF76" s="4">
        <f t="shared" si="334"/>
        <v>69.939270604911911</v>
      </c>
      <c r="CG76" s="4">
        <f>IF(OR((EXP($BK76+$BL76*LN(LN(AH76+1)+($BM76/2))))&gt;$BV76,(EXP($BK76+$BL76*LN(LN(AH76+1)+($BM76/2))))&lt;$BU76),"",(EXP($BK76+$BL76*LN(LN(AH76+1)+($BM76/2)))))</f>
        <v>75.463345298068703</v>
      </c>
      <c r="CH76" s="4">
        <f>IF(OR((EXP($BK76+$BL76*LN(LN(AI76+1)+($BM76/2))))&gt;$BV76,(EXP($BK76+$BL76*LN(LN(AI76+1)+($BM76/2))))&lt;$BU76),"",(EXP($BK76+$BL76*LN(LN(AI76+1)+($BM76/2)))))</f>
        <v>80.64657059261593</v>
      </c>
      <c r="CI76" s="4">
        <f>IF(OR((EXP($BK76+$BL76*LN(LN(AJ76+1)+($BM76/2))))&gt;$BV76,(EXP($BK76+$BL76*LN(LN(AJ76+1)+($BM76/2))))&lt;$BU76),"",(EXP($BK76+$BL76*LN(LN(AJ76+1)+($BM76/2)))))</f>
        <v>85.531959638724132</v>
      </c>
      <c r="CJ76" s="4">
        <f>IF(OR((EXP($BK76+$BL76*LN(LN(AK76+1)+($BM76/2))))&gt;$BV76,(EXP($BK76+$BL76*LN(LN(AK76+1)+($BM76/2))))&lt;$BU76),"",(EXP($BK76+$BL76*LN(LN(AK76+1)+($BM76/2)))))</f>
        <v>90.154725102074124</v>
      </c>
      <c r="CK76" s="4">
        <f>IF(OR((EXP($BK76+$BL76*LN(LN(AL76+1)+($BM76/2))))&gt;$BV76,(EXP($BK76+$BL76*LN(LN(AL76+1)+($BM76/2))))&lt;$BU76),"",(EXP($BK76+$BL76*LN(LN(AL76+1)+($BM76/2)))))</f>
        <v>94.544052403151667</v>
      </c>
      <c r="CL76" s="4"/>
      <c r="CM76" s="4"/>
      <c r="CN76" s="4"/>
      <c r="CO76" s="4"/>
      <c r="CP76" s="4"/>
      <c r="CQ76" s="4"/>
      <c r="CR76" s="4"/>
      <c r="CS76" s="4"/>
      <c r="CT76" s="4"/>
      <c r="CU76" s="4"/>
      <c r="CV76" s="4"/>
      <c r="CW76" s="4"/>
      <c r="CX76" s="4"/>
      <c r="CY76" s="4"/>
      <c r="CZ76" s="4"/>
      <c r="DA76" s="4"/>
      <c r="DB76" t="s">
        <v>92</v>
      </c>
      <c r="DC76" t="s">
        <v>99</v>
      </c>
      <c r="DD76" t="s">
        <v>472</v>
      </c>
      <c r="DE76" t="s">
        <v>100</v>
      </c>
      <c r="DF76" t="s">
        <v>444</v>
      </c>
      <c r="DG76">
        <v>0.39</v>
      </c>
      <c r="DH76">
        <v>0.03</v>
      </c>
      <c r="DI76">
        <v>78.34</v>
      </c>
      <c r="DJ76">
        <v>21.27</v>
      </c>
      <c r="DK76">
        <v>10</v>
      </c>
      <c r="DL76" s="5">
        <f t="shared" si="263"/>
        <v>330.66334565354981</v>
      </c>
      <c r="DM76" s="5">
        <f t="shared" si="264"/>
        <v>1176.6186780222813</v>
      </c>
      <c r="DN76" s="5">
        <f t="shared" si="265"/>
        <v>1991.639498856445</v>
      </c>
      <c r="DO76" s="5">
        <f t="shared" si="266"/>
        <v>2723.0553910956096</v>
      </c>
      <c r="DP76" s="5">
        <f t="shared" si="267"/>
        <v>3379.2481579942869</v>
      </c>
      <c r="DQ76" s="5">
        <f t="shared" si="268"/>
        <v>3973.1388479993279</v>
      </c>
      <c r="DR76" s="5">
        <f t="shared" si="269"/>
        <v>4515.6682987297672</v>
      </c>
      <c r="DS76" s="5">
        <f t="shared" si="270"/>
        <v>5015.4122787070683</v>
      </c>
      <c r="DT76" s="5">
        <f t="shared" si="271"/>
        <v>5479.0424591887995</v>
      </c>
      <c r="DU76" s="5">
        <f t="shared" si="272"/>
        <v>5911.7984706507023</v>
      </c>
      <c r="DV76" s="5">
        <f t="shared" si="273"/>
        <v>6317.8523402255323</v>
      </c>
      <c r="DW76" s="5">
        <f t="shared" si="274"/>
        <v>6700.5737180976485</v>
      </c>
      <c r="DX76" s="5">
        <f t="shared" si="275"/>
        <v>7062.7211644964873</v>
      </c>
      <c r="DY76" s="5">
        <f t="shared" si="276"/>
        <v>7406.5810652629016</v>
      </c>
      <c r="DZ76" s="5" t="str">
        <f t="shared" si="277"/>
        <v/>
      </c>
      <c r="EA76" s="5" t="str">
        <f t="shared" si="278"/>
        <v/>
      </c>
      <c r="EB76" s="5" t="str">
        <f t="shared" si="279"/>
        <v/>
      </c>
      <c r="EC76" s="5" t="str">
        <f t="shared" si="280"/>
        <v/>
      </c>
      <c r="ED76" s="5" t="str">
        <f t="shared" si="281"/>
        <v/>
      </c>
      <c r="EE76" s="5" t="str">
        <f t="shared" si="282"/>
        <v/>
      </c>
      <c r="EF76" s="5" t="str">
        <f t="shared" si="283"/>
        <v/>
      </c>
      <c r="EG76" s="5" t="str">
        <f t="shared" si="284"/>
        <v/>
      </c>
      <c r="EH76" s="5" t="str">
        <f t="shared" si="285"/>
        <v/>
      </c>
      <c r="EI76" s="5" t="str">
        <f t="shared" si="286"/>
        <v/>
      </c>
      <c r="EJ76" s="5" t="str">
        <f t="shared" si="287"/>
        <v/>
      </c>
      <c r="EK76" s="5" t="str">
        <f t="shared" si="288"/>
        <v/>
      </c>
      <c r="EL76" s="5" t="str">
        <f t="shared" si="289"/>
        <v/>
      </c>
      <c r="EM76" s="5" t="str">
        <f t="shared" si="290"/>
        <v/>
      </c>
      <c r="EN76" s="5" t="str">
        <f t="shared" si="291"/>
        <v/>
      </c>
      <c r="EO76" s="5" t="str">
        <f t="shared" si="292"/>
        <v/>
      </c>
      <c r="ER76" s="4">
        <f t="shared" si="293"/>
        <v>0.33066334565354982</v>
      </c>
      <c r="ES76" s="4">
        <f t="shared" si="294"/>
        <v>1.1766186780222814</v>
      </c>
      <c r="ET76" s="4">
        <f t="shared" si="295"/>
        <v>1.991639498856445</v>
      </c>
      <c r="EU76" s="4">
        <f t="shared" si="296"/>
        <v>2.7230553910956097</v>
      </c>
      <c r="EV76" s="4">
        <f t="shared" si="297"/>
        <v>3.379248157994287</v>
      </c>
      <c r="EW76" s="4">
        <f t="shared" si="298"/>
        <v>3.9731388479993281</v>
      </c>
      <c r="EX76" s="4">
        <f t="shared" si="299"/>
        <v>4.5156682987297669</v>
      </c>
      <c r="EY76" s="4">
        <f t="shared" si="300"/>
        <v>5.0154122787070685</v>
      </c>
      <c r="EZ76" s="4">
        <f t="shared" si="301"/>
        <v>5.4790424591887996</v>
      </c>
      <c r="FA76" s="4">
        <f t="shared" si="302"/>
        <v>5.9117984706507025</v>
      </c>
      <c r="FB76" s="4">
        <f t="shared" si="303"/>
        <v>6.3178523402255324</v>
      </c>
      <c r="FC76" s="4">
        <f t="shared" si="304"/>
        <v>6.7005737180976483</v>
      </c>
      <c r="FD76" s="4">
        <f t="shared" si="305"/>
        <v>7.0627211644964873</v>
      </c>
      <c r="FE76" s="4">
        <f t="shared" si="306"/>
        <v>7.4065810652629018</v>
      </c>
      <c r="FF76" s="4" t="str">
        <f t="shared" si="307"/>
        <v/>
      </c>
      <c r="FG76" s="4" t="str">
        <f t="shared" si="308"/>
        <v/>
      </c>
      <c r="FH76" s="4" t="str">
        <f t="shared" si="309"/>
        <v/>
      </c>
      <c r="FI76" s="4" t="str">
        <f t="shared" si="310"/>
        <v/>
      </c>
      <c r="FJ76" s="4" t="str">
        <f t="shared" si="311"/>
        <v/>
      </c>
      <c r="FK76" s="4" t="str">
        <f t="shared" si="312"/>
        <v/>
      </c>
      <c r="FL76" s="4" t="str">
        <f t="shared" si="313"/>
        <v/>
      </c>
      <c r="FM76" s="4" t="str">
        <f t="shared" si="314"/>
        <v/>
      </c>
      <c r="FN76" s="4" t="str">
        <f t="shared" si="315"/>
        <v/>
      </c>
      <c r="FO76" s="4" t="str">
        <f t="shared" si="316"/>
        <v/>
      </c>
      <c r="FP76" s="4" t="str">
        <f t="shared" si="317"/>
        <v/>
      </c>
      <c r="FQ76" s="4" t="str">
        <f t="shared" si="318"/>
        <v/>
      </c>
      <c r="FR76" s="4" t="str">
        <f t="shared" si="319"/>
        <v/>
      </c>
      <c r="FS76" s="4" t="str">
        <f t="shared" si="320"/>
        <v/>
      </c>
      <c r="FT76" s="4" t="str">
        <f t="shared" si="321"/>
        <v/>
      </c>
      <c r="FU76" s="4" t="str">
        <f t="shared" si="322"/>
        <v/>
      </c>
      <c r="FV76" s="5">
        <f t="shared" si="323"/>
        <v>0.8266583641338745</v>
      </c>
      <c r="FW76" s="5">
        <f>DM76*10/2/1000</f>
        <v>5.8830933901114069</v>
      </c>
      <c r="FX76" s="5">
        <f t="shared" ref="FX76:FX89" si="337">IF(DN76="","",FW76+(DN76+DM76)/2*5/1000)</f>
        <v>13.803738832308223</v>
      </c>
      <c r="FY76" s="5">
        <f t="shared" ref="FY76:FY89" si="338">IF(DO76="","",FX76+(DO76+DN76)/2*5/1000)</f>
        <v>25.590476057188361</v>
      </c>
      <c r="FZ76" s="5">
        <f t="shared" ref="FZ76:FZ89" si="339">IF(DP76="","",FY76+(DP76+DO76)/2*5/1000)</f>
        <v>40.846234929913102</v>
      </c>
      <c r="GA76" s="5">
        <f t="shared" ref="GA76:GA89" si="340">IF(DQ76="","",FZ76+(DQ76+DP76)/2*5/1000)</f>
        <v>59.227202444897138</v>
      </c>
      <c r="GB76" s="5">
        <f t="shared" ref="GB76:GB89" si="341">IF(DR76="","",GA76+(DR76+DQ76)/2*5/1000)</f>
        <v>80.44922031171987</v>
      </c>
      <c r="GC76" s="5">
        <f t="shared" ref="GC76:GC89" si="342">IF(DS76="","",GB76+(DS76+DR76)/2*5/1000)</f>
        <v>104.27692175531196</v>
      </c>
      <c r="GD76" s="5">
        <f t="shared" ref="GD76:GD89" si="343">IF(DT76="","",GC76+(DT76+DS76)/2*5/1000)</f>
        <v>130.51305860005164</v>
      </c>
      <c r="GE76" s="5">
        <f t="shared" ref="GE76:GE89" si="344">IF(DU76="","",GD76+(DU76+DT76)/2*5/1000)</f>
        <v>158.99016092465038</v>
      </c>
      <c r="GF76" s="5">
        <f t="shared" ref="GF76:GF89" si="345">IF(DV76="","",GE76+(DV76+DU76)/2*5/1000)</f>
        <v>189.56428795184098</v>
      </c>
      <c r="GG76" s="5">
        <f t="shared" ref="GG76:GG89" si="346">IF(DW76="","",GF76+(DW76+DV76)/2*5/1000)</f>
        <v>222.11035309764893</v>
      </c>
      <c r="GH76" s="5">
        <f t="shared" ref="GH76:GH89" si="347">IF(DX76="","",GG76+(DX76+DW76)/2*5/1000)</f>
        <v>256.51859030413425</v>
      </c>
      <c r="GI76" s="5">
        <f t="shared" ref="GI76:GI89" si="348">IF(DY76="","",GH76+(DY76+DX76)/2*5/1000)</f>
        <v>292.69184587853272</v>
      </c>
      <c r="GJ76" s="5" t="str">
        <f t="shared" ref="GJ76:GJ89" si="349">IF(DZ76="","",GI76+(DZ76+DY76)/2*5/1000)</f>
        <v/>
      </c>
      <c r="GK76" s="5" t="str">
        <f t="shared" ref="GK76:GK89" si="350">IF(EA76="","",GJ76+(EA76+DZ76)/2*5/1000)</f>
        <v/>
      </c>
      <c r="GL76" s="5" t="str">
        <f t="shared" ref="GL76:GL89" si="351">IF(EB76="","",GK76+(EB76+EA76)/2*5/1000)</f>
        <v/>
      </c>
      <c r="GM76" s="5" t="str">
        <f t="shared" ref="GM76:GM89" si="352">IF(EC76="","",GL76+(EC76+EB76)/2*5/1000)</f>
        <v/>
      </c>
      <c r="GN76" s="5" t="str">
        <f t="shared" ref="GN76:GN89" si="353">IF(ED76="","",GM76+(ED76+EC76)/2*5/1000)</f>
        <v/>
      </c>
      <c r="GO76" s="5" t="str">
        <f t="shared" ref="GO76:GO89" si="354">IF(EE76="","",GN76+(EE76+ED76)/2*5/1000)</f>
        <v/>
      </c>
      <c r="GP76" s="5" t="str">
        <f t="shared" ref="GP76:GP89" si="355">IF(EF76="","",GO76+(EF76+EE76)/2*5/1000)</f>
        <v/>
      </c>
      <c r="GQ76" s="5" t="str">
        <f t="shared" si="199"/>
        <v/>
      </c>
      <c r="GR76" s="5" t="str">
        <f t="shared" si="200"/>
        <v/>
      </c>
      <c r="GS76" s="5" t="str">
        <f t="shared" si="201"/>
        <v/>
      </c>
      <c r="GT76" s="5" t="str">
        <f t="shared" si="202"/>
        <v/>
      </c>
      <c r="GU76" s="5" t="str">
        <f t="shared" si="203"/>
        <v/>
      </c>
      <c r="GV76" s="5" t="str">
        <f t="shared" si="204"/>
        <v/>
      </c>
      <c r="GW76" s="5" t="str">
        <f t="shared" si="205"/>
        <v/>
      </c>
      <c r="GX76" s="5" t="str">
        <f t="shared" si="206"/>
        <v/>
      </c>
      <c r="GY76" s="5" t="str">
        <f t="shared" si="207"/>
        <v/>
      </c>
      <c r="IA76" s="4" t="str">
        <f>IF(GV76="","",(GV76/(GV76+'Tree Height and Biomass Calcs'!EI76)*100))</f>
        <v/>
      </c>
      <c r="IB76" s="4" t="str">
        <f>IF(GW76="","",(GW76/(GW76+'Tree Height and Biomass Calcs'!EJ76)*100))</f>
        <v/>
      </c>
      <c r="IC76" s="4" t="str">
        <f>IF(GX76="","",(GX76/(GX76+'Tree Height and Biomass Calcs'!EK76)*100))</f>
        <v/>
      </c>
      <c r="ID76" s="4" t="str">
        <f>IF(GY76="","",(GY76/(GY76+'Tree Height and Biomass Calcs'!EL76)*100))</f>
        <v/>
      </c>
    </row>
    <row r="77" spans="1:238" x14ac:dyDescent="0.25">
      <c r="A77" t="s">
        <v>302</v>
      </c>
      <c r="B77" t="s">
        <v>99</v>
      </c>
      <c r="C77" t="s">
        <v>100</v>
      </c>
      <c r="D77" t="s">
        <v>302</v>
      </c>
      <c r="E77" t="s">
        <v>99</v>
      </c>
      <c r="F77" t="s">
        <v>100</v>
      </c>
      <c r="G77" t="s">
        <v>25</v>
      </c>
      <c r="H77" t="s">
        <v>24</v>
      </c>
      <c r="I77" t="s">
        <v>35</v>
      </c>
      <c r="J77" t="s">
        <v>44</v>
      </c>
      <c r="K77" t="s">
        <v>28</v>
      </c>
      <c r="L77">
        <v>-2.1408100000000001</v>
      </c>
      <c r="M77">
        <v>1.79176</v>
      </c>
      <c r="Q77">
        <v>1.44</v>
      </c>
      <c r="R77">
        <v>51.61</v>
      </c>
      <c r="S77">
        <v>1.3797600000000001</v>
      </c>
      <c r="T77">
        <v>33</v>
      </c>
      <c r="U77">
        <v>0.90700000000000003</v>
      </c>
      <c r="V77">
        <v>1.3</v>
      </c>
      <c r="W77">
        <v>49</v>
      </c>
      <c r="X77">
        <v>31</v>
      </c>
      <c r="Y77" s="4">
        <f t="shared" ref="Y77:BB77" si="356">IF(OR(($L77+$M77*Y$2)&gt;$W77,($L77+$M77*Y$2)&lt;$V77),"",($L77+$M77*Y$2))</f>
        <v>6.81799</v>
      </c>
      <c r="Z77" s="4">
        <f t="shared" si="356"/>
        <v>15.77679</v>
      </c>
      <c r="AA77" s="4">
        <f t="shared" si="356"/>
        <v>24.735590000000002</v>
      </c>
      <c r="AB77" s="4">
        <f t="shared" si="356"/>
        <v>33.694389999999999</v>
      </c>
      <c r="AC77" s="4">
        <f t="shared" si="356"/>
        <v>42.653189999999995</v>
      </c>
      <c r="AD77" s="4" t="str">
        <f t="shared" si="356"/>
        <v/>
      </c>
      <c r="AE77" s="4" t="str">
        <f t="shared" si="356"/>
        <v/>
      </c>
      <c r="AF77" s="4" t="str">
        <f t="shared" si="356"/>
        <v/>
      </c>
      <c r="AG77" s="4" t="str">
        <f t="shared" si="356"/>
        <v/>
      </c>
      <c r="AH77" s="4" t="str">
        <f t="shared" si="356"/>
        <v/>
      </c>
      <c r="AI77" s="4" t="str">
        <f t="shared" si="356"/>
        <v/>
      </c>
      <c r="AJ77" s="4" t="str">
        <f t="shared" si="356"/>
        <v/>
      </c>
      <c r="AK77" s="4" t="str">
        <f t="shared" si="356"/>
        <v/>
      </c>
      <c r="AL77" s="4" t="str">
        <f t="shared" si="356"/>
        <v/>
      </c>
      <c r="AM77" s="4" t="str">
        <f t="shared" si="356"/>
        <v/>
      </c>
      <c r="AN77" s="4" t="str">
        <f t="shared" si="356"/>
        <v/>
      </c>
      <c r="AO77" s="4" t="str">
        <f t="shared" si="356"/>
        <v/>
      </c>
      <c r="AP77" s="4" t="str">
        <f t="shared" si="356"/>
        <v/>
      </c>
      <c r="AQ77" s="4" t="str">
        <f t="shared" si="356"/>
        <v/>
      </c>
      <c r="AR77" s="4" t="str">
        <f t="shared" si="356"/>
        <v/>
      </c>
      <c r="AS77" s="4" t="str">
        <f t="shared" si="356"/>
        <v/>
      </c>
      <c r="AT77" s="4" t="str">
        <f t="shared" si="356"/>
        <v/>
      </c>
      <c r="AU77" s="4" t="str">
        <f t="shared" si="356"/>
        <v/>
      </c>
      <c r="AV77" s="4" t="str">
        <f t="shared" si="356"/>
        <v/>
      </c>
      <c r="AW77" s="4" t="str">
        <f t="shared" si="356"/>
        <v/>
      </c>
      <c r="AX77" s="4" t="str">
        <f t="shared" si="356"/>
        <v/>
      </c>
      <c r="AY77" s="4" t="str">
        <f t="shared" si="356"/>
        <v/>
      </c>
      <c r="AZ77" s="4" t="str">
        <f t="shared" si="356"/>
        <v/>
      </c>
      <c r="BA77" s="4" t="str">
        <f t="shared" si="356"/>
        <v/>
      </c>
      <c r="BB77" s="4" t="str">
        <f t="shared" si="356"/>
        <v/>
      </c>
      <c r="BC77" t="s">
        <v>302</v>
      </c>
      <c r="BD77" t="s">
        <v>99</v>
      </c>
      <c r="BE77" t="s">
        <v>100</v>
      </c>
      <c r="BF77" t="s">
        <v>24</v>
      </c>
      <c r="BG77" t="s">
        <v>37</v>
      </c>
      <c r="BH77" t="s">
        <v>38</v>
      </c>
      <c r="BI77">
        <v>1</v>
      </c>
      <c r="BJ77" t="s">
        <v>31</v>
      </c>
      <c r="BK77">
        <v>-2.4673500000000002</v>
      </c>
      <c r="BL77">
        <v>4.9415300000000002</v>
      </c>
      <c r="BM77">
        <v>0.93059000000000003</v>
      </c>
      <c r="BP77">
        <v>0.39</v>
      </c>
      <c r="BQ77">
        <v>132.38</v>
      </c>
      <c r="BR77">
        <v>0.96467000000000003</v>
      </c>
      <c r="BS77">
        <v>31</v>
      </c>
      <c r="BT77">
        <v>0.72199999999999998</v>
      </c>
      <c r="BU77">
        <v>0</v>
      </c>
      <c r="BV77">
        <v>175.8</v>
      </c>
      <c r="BW77">
        <v>29</v>
      </c>
      <c r="BX77" s="4">
        <f>IF(OR((EXP($BK77+$BL77*LN(LN(Y77+1)+($BM77/2))))&gt;$BV77,(EXP($BK77+$BL77*LN(LN(Y77+1)+($BM77/2))))&lt;$BU77),"",(EXP($BK77+$BL77*LN(LN(Y77+1)+($BM77/2)))))</f>
        <v>8.1929956927320156</v>
      </c>
      <c r="BY77" s="4">
        <f>IF(OR((EXP($BK77+$BL77*LN(LN(Z77+1)+($BM77/2))))&gt;$BV77,(EXP($BK77+$BL77*LN(LN(Z77+1)+($BM77/2))))&lt;$BU77),"",(EXP($BK77+$BL77*LN(LN(Z77+1)+($BM77/2)))))</f>
        <v>30.276725800020529</v>
      </c>
      <c r="BZ77" s="4">
        <f>IF(OR((EXP($BK77+$BL77*LN(LN(AA77+1)+($BM77/2))))&gt;$BV77,(EXP($BK77+$BL77*LN(LN(AA77+1)+($BM77/2))))&lt;$BU77),"",(EXP($BK77+$BL77*LN(LN(AA77+1)+($BM77/2)))))</f>
        <v>55.444007421623965</v>
      </c>
      <c r="CA77" s="4">
        <f>IF(OR((EXP($BK77+$BL77*LN(LN(AB77+1)+($BM77/2))))&gt;$BV77,(EXP($BK77+$BL77*LN(LN(AB77+1)+($BM77/2))))&lt;$BU77),"",(EXP($BK77+$BL77*LN(LN(AB77+1)+($BM77/2)))))</f>
        <v>81.264652871611887</v>
      </c>
      <c r="CB77" s="4">
        <f>IF(OR((EXP($BK77+$BL77*LN(LN(AC77+1)+($BM77/2))))&gt;$BV77,(EXP($BK77+$BL77*LN(LN(AC77+1)+($BM77/2))))&lt;$BU77),"",(EXP($BK77+$BL77*LN(LN(AC77+1)+($BM77/2)))))</f>
        <v>107.00052525371065</v>
      </c>
      <c r="CC77" s="4"/>
      <c r="CD77" s="4"/>
      <c r="CE77" s="4"/>
      <c r="CF77" s="4"/>
      <c r="CG77" s="4"/>
      <c r="CH77" s="4"/>
      <c r="CI77" s="4"/>
      <c r="CJ77" s="4"/>
      <c r="CK77" s="4"/>
      <c r="CL77" s="4"/>
      <c r="CM77" s="4"/>
      <c r="CN77" s="4"/>
      <c r="CO77" s="4"/>
      <c r="CP77" s="4"/>
      <c r="CQ77" s="4"/>
      <c r="CR77" s="4"/>
      <c r="CS77" s="4"/>
      <c r="CT77" s="4"/>
      <c r="CU77" s="4"/>
      <c r="CV77" s="4"/>
      <c r="CW77" s="4"/>
      <c r="CX77" s="4"/>
      <c r="CY77" s="4"/>
      <c r="CZ77" s="4"/>
      <c r="DA77" s="4"/>
      <c r="DB77" t="s">
        <v>302</v>
      </c>
      <c r="DC77" t="s">
        <v>99</v>
      </c>
      <c r="DD77" t="s">
        <v>472</v>
      </c>
      <c r="DE77" t="s">
        <v>100</v>
      </c>
      <c r="DF77" t="s">
        <v>444</v>
      </c>
      <c r="DG77">
        <v>0.35</v>
      </c>
      <c r="DH77">
        <v>0.05</v>
      </c>
      <c r="DI77">
        <v>54.49</v>
      </c>
      <c r="DJ77">
        <v>14.71</v>
      </c>
      <c r="DK77">
        <v>10</v>
      </c>
      <c r="DL77" s="5">
        <f t="shared" si="263"/>
        <v>446.43633529696757</v>
      </c>
      <c r="DM77" s="5">
        <f t="shared" si="264"/>
        <v>1649.7787888431187</v>
      </c>
      <c r="DN77" s="5">
        <f t="shared" si="265"/>
        <v>3021.1439644042898</v>
      </c>
      <c r="DO77" s="5">
        <f t="shared" si="266"/>
        <v>4428.1109349741319</v>
      </c>
      <c r="DP77" s="5">
        <f t="shared" si="267"/>
        <v>5830.4586210746938</v>
      </c>
      <c r="DQ77" s="5" t="str">
        <f t="shared" si="268"/>
        <v/>
      </c>
      <c r="DR77" s="5" t="str">
        <f t="shared" si="269"/>
        <v/>
      </c>
      <c r="DS77" s="5" t="str">
        <f t="shared" si="270"/>
        <v/>
      </c>
      <c r="DT77" s="5" t="str">
        <f t="shared" si="271"/>
        <v/>
      </c>
      <c r="DU77" s="5" t="str">
        <f t="shared" si="272"/>
        <v/>
      </c>
      <c r="DV77" s="5" t="str">
        <f t="shared" si="273"/>
        <v/>
      </c>
      <c r="DW77" s="5" t="str">
        <f t="shared" si="274"/>
        <v/>
      </c>
      <c r="DX77" s="5" t="str">
        <f t="shared" si="275"/>
        <v/>
      </c>
      <c r="DY77" s="5" t="str">
        <f t="shared" si="276"/>
        <v/>
      </c>
      <c r="DZ77" s="5" t="str">
        <f t="shared" si="277"/>
        <v/>
      </c>
      <c r="EA77" s="5" t="str">
        <f t="shared" si="278"/>
        <v/>
      </c>
      <c r="EB77" s="5" t="str">
        <f t="shared" si="279"/>
        <v/>
      </c>
      <c r="EC77" s="5" t="str">
        <f t="shared" si="280"/>
        <v/>
      </c>
      <c r="ED77" s="5" t="str">
        <f t="shared" si="281"/>
        <v/>
      </c>
      <c r="EE77" s="5" t="str">
        <f t="shared" si="282"/>
        <v/>
      </c>
      <c r="EF77" s="5" t="str">
        <f t="shared" si="283"/>
        <v/>
      </c>
      <c r="EG77" s="5" t="str">
        <f t="shared" si="284"/>
        <v/>
      </c>
      <c r="EH77" s="5" t="str">
        <f t="shared" si="285"/>
        <v/>
      </c>
      <c r="EI77" s="5" t="str">
        <f t="shared" si="286"/>
        <v/>
      </c>
      <c r="EJ77" s="5" t="str">
        <f t="shared" si="287"/>
        <v/>
      </c>
      <c r="EK77" s="5" t="str">
        <f t="shared" si="288"/>
        <v/>
      </c>
      <c r="EL77" s="5" t="str">
        <f t="shared" si="289"/>
        <v/>
      </c>
      <c r="EM77" s="5" t="str">
        <f t="shared" si="290"/>
        <v/>
      </c>
      <c r="EN77" s="5" t="str">
        <f t="shared" si="291"/>
        <v/>
      </c>
      <c r="EO77" s="5" t="str">
        <f t="shared" si="292"/>
        <v/>
      </c>
      <c r="ER77" s="4">
        <f t="shared" si="293"/>
        <v>0.44643633529696758</v>
      </c>
      <c r="ES77" s="4">
        <f t="shared" si="294"/>
        <v>1.6497787888431188</v>
      </c>
      <c r="ET77" s="4">
        <f t="shared" si="295"/>
        <v>3.0211439644042897</v>
      </c>
      <c r="EU77" s="4">
        <f t="shared" si="296"/>
        <v>4.4281109349741321</v>
      </c>
      <c r="EV77" s="4">
        <f t="shared" si="297"/>
        <v>5.830458621074694</v>
      </c>
      <c r="EW77" s="4" t="str">
        <f t="shared" si="298"/>
        <v/>
      </c>
      <c r="EX77" s="4" t="str">
        <f t="shared" si="299"/>
        <v/>
      </c>
      <c r="EY77" s="4" t="str">
        <f t="shared" si="300"/>
        <v/>
      </c>
      <c r="EZ77" s="4" t="str">
        <f t="shared" si="301"/>
        <v/>
      </c>
      <c r="FA77" s="4" t="str">
        <f t="shared" si="302"/>
        <v/>
      </c>
      <c r="FB77" s="4" t="str">
        <f t="shared" si="303"/>
        <v/>
      </c>
      <c r="FC77" s="4" t="str">
        <f t="shared" si="304"/>
        <v/>
      </c>
      <c r="FD77" s="4" t="str">
        <f t="shared" si="305"/>
        <v/>
      </c>
      <c r="FE77" s="4" t="str">
        <f t="shared" si="306"/>
        <v/>
      </c>
      <c r="FF77" s="4" t="str">
        <f t="shared" si="307"/>
        <v/>
      </c>
      <c r="FG77" s="4" t="str">
        <f t="shared" si="308"/>
        <v/>
      </c>
      <c r="FH77" s="4" t="str">
        <f t="shared" si="309"/>
        <v/>
      </c>
      <c r="FI77" s="4" t="str">
        <f t="shared" si="310"/>
        <v/>
      </c>
      <c r="FJ77" s="4" t="str">
        <f t="shared" si="311"/>
        <v/>
      </c>
      <c r="FK77" s="4" t="str">
        <f t="shared" si="312"/>
        <v/>
      </c>
      <c r="FL77" s="4" t="str">
        <f t="shared" si="313"/>
        <v/>
      </c>
      <c r="FM77" s="4" t="str">
        <f t="shared" si="314"/>
        <v/>
      </c>
      <c r="FN77" s="4" t="str">
        <f t="shared" si="315"/>
        <v/>
      </c>
      <c r="FO77" s="4" t="str">
        <f t="shared" si="316"/>
        <v/>
      </c>
      <c r="FP77" s="4" t="str">
        <f t="shared" si="317"/>
        <v/>
      </c>
      <c r="FQ77" s="4" t="str">
        <f t="shared" si="318"/>
        <v/>
      </c>
      <c r="FR77" s="4" t="str">
        <f t="shared" si="319"/>
        <v/>
      </c>
      <c r="FS77" s="4" t="str">
        <f t="shared" si="320"/>
        <v/>
      </c>
      <c r="FT77" s="4" t="str">
        <f t="shared" si="321"/>
        <v/>
      </c>
      <c r="FU77" s="4" t="str">
        <f t="shared" si="322"/>
        <v/>
      </c>
      <c r="FV77" s="5">
        <f t="shared" si="323"/>
        <v>1.1160908382424188</v>
      </c>
      <c r="FW77" s="5">
        <f>DM77*10/2/1000</f>
        <v>8.2488939442155935</v>
      </c>
      <c r="FX77" s="5">
        <f t="shared" si="337"/>
        <v>19.926200827334114</v>
      </c>
      <c r="FY77" s="5">
        <f t="shared" si="338"/>
        <v>38.54933807578017</v>
      </c>
      <c r="FZ77" s="5">
        <f t="shared" si="339"/>
        <v>64.195761965902236</v>
      </c>
      <c r="GA77" s="5" t="str">
        <f t="shared" si="340"/>
        <v/>
      </c>
      <c r="GB77" s="5" t="str">
        <f t="shared" si="341"/>
        <v/>
      </c>
      <c r="GC77" s="5" t="str">
        <f t="shared" si="342"/>
        <v/>
      </c>
      <c r="GD77" s="5" t="str">
        <f t="shared" si="343"/>
        <v/>
      </c>
      <c r="GE77" s="5" t="str">
        <f t="shared" si="344"/>
        <v/>
      </c>
      <c r="GF77" s="5" t="str">
        <f t="shared" si="345"/>
        <v/>
      </c>
      <c r="GG77" s="5" t="str">
        <f t="shared" si="346"/>
        <v/>
      </c>
      <c r="GH77" s="5" t="str">
        <f t="shared" si="347"/>
        <v/>
      </c>
      <c r="GI77" s="5" t="str">
        <f t="shared" si="348"/>
        <v/>
      </c>
      <c r="GJ77" s="5" t="str">
        <f t="shared" si="349"/>
        <v/>
      </c>
      <c r="GK77" s="5" t="str">
        <f t="shared" si="350"/>
        <v/>
      </c>
      <c r="GL77" s="5" t="str">
        <f t="shared" si="351"/>
        <v/>
      </c>
      <c r="GM77" s="5" t="str">
        <f t="shared" si="352"/>
        <v/>
      </c>
      <c r="GN77" s="5" t="str">
        <f t="shared" si="353"/>
        <v/>
      </c>
      <c r="GO77" s="5" t="str">
        <f t="shared" si="354"/>
        <v/>
      </c>
      <c r="GP77" s="5" t="str">
        <f t="shared" si="355"/>
        <v/>
      </c>
      <c r="GQ77" s="5" t="str">
        <f t="shared" si="199"/>
        <v/>
      </c>
      <c r="GR77" s="5" t="str">
        <f t="shared" si="200"/>
        <v/>
      </c>
      <c r="GS77" s="5" t="str">
        <f t="shared" si="201"/>
        <v/>
      </c>
      <c r="GT77" s="5" t="str">
        <f t="shared" si="202"/>
        <v/>
      </c>
      <c r="GU77" s="5" t="str">
        <f t="shared" si="203"/>
        <v/>
      </c>
      <c r="GV77" s="5" t="str">
        <f t="shared" si="204"/>
        <v/>
      </c>
      <c r="GW77" s="5" t="str">
        <f t="shared" si="205"/>
        <v/>
      </c>
      <c r="GX77" s="5" t="str">
        <f t="shared" si="206"/>
        <v/>
      </c>
      <c r="GY77" s="5" t="str">
        <f t="shared" si="207"/>
        <v/>
      </c>
      <c r="IA77" s="4" t="str">
        <f>IF(GV77="","",(GV77/(GV77+'Tree Height and Biomass Calcs'!EI77)*100))</f>
        <v/>
      </c>
      <c r="IB77" s="4" t="str">
        <f>IF(GW77="","",(GW77/(GW77+'Tree Height and Biomass Calcs'!EJ77)*100))</f>
        <v/>
      </c>
      <c r="IC77" s="4" t="str">
        <f>IF(GX77="","",(GX77/(GX77+'Tree Height and Biomass Calcs'!EK77)*100))</f>
        <v/>
      </c>
      <c r="ID77" s="4" t="str">
        <f>IF(GY77="","",(GY77/(GY77+'Tree Height and Biomass Calcs'!EL77)*100))</f>
        <v/>
      </c>
    </row>
    <row r="78" spans="1:238" x14ac:dyDescent="0.25">
      <c r="A78" t="s">
        <v>368</v>
      </c>
      <c r="B78" t="s">
        <v>369</v>
      </c>
      <c r="C78" t="s">
        <v>370</v>
      </c>
      <c r="D78" t="s">
        <v>368</v>
      </c>
      <c r="E78" t="s">
        <v>369</v>
      </c>
      <c r="F78" t="s">
        <v>370</v>
      </c>
      <c r="G78" t="s">
        <v>25</v>
      </c>
      <c r="H78" t="s">
        <v>24</v>
      </c>
      <c r="I78" t="s">
        <v>35</v>
      </c>
      <c r="J78" t="s">
        <v>44</v>
      </c>
      <c r="K78" t="s">
        <v>33</v>
      </c>
      <c r="L78">
        <v>-0.56542000000000003</v>
      </c>
      <c r="M78">
        <v>1.3042</v>
      </c>
      <c r="N78">
        <v>-9.2499999999999995E-3</v>
      </c>
      <c r="Q78">
        <v>2.0099999999999998</v>
      </c>
      <c r="R78">
        <v>45.39</v>
      </c>
      <c r="S78">
        <v>0.50624000000000002</v>
      </c>
      <c r="T78">
        <v>33</v>
      </c>
      <c r="U78">
        <v>0.94</v>
      </c>
      <c r="V78">
        <v>4.5999999999999996</v>
      </c>
      <c r="W78">
        <v>56.4</v>
      </c>
      <c r="X78">
        <v>30</v>
      </c>
      <c r="Y78" s="4">
        <f t="shared" ref="Y78:AL78" si="357">IF(OR(($L78+$M78*Y$2+$N78*Y$2^2)&gt;$W78,($L78+$M78*Y$2+$N78*Y$2^2)&lt;$V78),"",($L78+$M78*Y$2+$N78*Y$2^2))</f>
        <v>5.7243299999999993</v>
      </c>
      <c r="Z78" s="4">
        <f t="shared" si="357"/>
        <v>11.55158</v>
      </c>
      <c r="AA78" s="4">
        <f t="shared" si="357"/>
        <v>16.916329999999999</v>
      </c>
      <c r="AB78" s="4">
        <f t="shared" si="357"/>
        <v>21.818580000000001</v>
      </c>
      <c r="AC78" s="4">
        <f t="shared" si="357"/>
        <v>26.258330000000001</v>
      </c>
      <c r="AD78" s="4">
        <f t="shared" si="357"/>
        <v>30.235579999999995</v>
      </c>
      <c r="AE78" s="4">
        <f t="shared" si="357"/>
        <v>33.750329999999998</v>
      </c>
      <c r="AF78" s="4">
        <f t="shared" si="357"/>
        <v>36.802579999999999</v>
      </c>
      <c r="AG78" s="4">
        <f t="shared" si="357"/>
        <v>39.392330000000001</v>
      </c>
      <c r="AH78" s="4">
        <f t="shared" si="357"/>
        <v>41.519580000000005</v>
      </c>
      <c r="AI78" s="4">
        <f t="shared" si="357"/>
        <v>43.184329999999989</v>
      </c>
      <c r="AJ78" s="4">
        <f t="shared" si="357"/>
        <v>44.386579999999995</v>
      </c>
      <c r="AK78" s="4">
        <f t="shared" si="357"/>
        <v>45.126329999999996</v>
      </c>
      <c r="AL78" s="4">
        <f t="shared" si="357"/>
        <v>45.403579999999998</v>
      </c>
      <c r="BC78" t="s">
        <v>368</v>
      </c>
      <c r="BD78" t="s">
        <v>369</v>
      </c>
      <c r="BE78" t="s">
        <v>370</v>
      </c>
      <c r="BF78" t="s">
        <v>24</v>
      </c>
      <c r="BG78" t="s">
        <v>37</v>
      </c>
      <c r="BH78" t="s">
        <v>38</v>
      </c>
      <c r="BI78" t="s">
        <v>40</v>
      </c>
      <c r="BJ78" t="s">
        <v>60</v>
      </c>
      <c r="BK78">
        <v>-0.18462999999999999</v>
      </c>
      <c r="BL78">
        <v>4.0358799999999997</v>
      </c>
      <c r="BM78">
        <v>5.876E-2</v>
      </c>
      <c r="BP78">
        <v>1.28</v>
      </c>
      <c r="BQ78">
        <v>230.56</v>
      </c>
      <c r="BR78">
        <v>0.2424</v>
      </c>
      <c r="BS78">
        <v>32</v>
      </c>
      <c r="BT78">
        <v>0.77500000000000002</v>
      </c>
      <c r="BU78">
        <v>5.2</v>
      </c>
      <c r="BV78">
        <v>828.3</v>
      </c>
      <c r="BW78">
        <v>30</v>
      </c>
      <c r="BX78" s="4">
        <f t="shared" ref="BX78:CK78" si="358">IF(OR((EXP($BK78+$BL78*LN(LN(Y78+1))+(SQRT(Y78)*($BM78/2))))&gt;$BV78,(EXP($BK78+$BL78*LN(LN(Y78+1))+(SQRT(Y78)*($BM78/2))))&lt;$BU78),"",(EXP($BK78+$BL78*LN(LN(Y78+1))+(SQRT(Y78)*($BM78/2)))))</f>
        <v>12.040385956050489</v>
      </c>
      <c r="BY78" s="4">
        <f t="shared" si="358"/>
        <v>38.906547308352586</v>
      </c>
      <c r="BZ78" s="4">
        <f t="shared" si="358"/>
        <v>67.580565832898614</v>
      </c>
      <c r="CA78" s="4">
        <f t="shared" si="358"/>
        <v>95.063912341021663</v>
      </c>
      <c r="CB78" s="4">
        <f t="shared" si="358"/>
        <v>120.42152640453355</v>
      </c>
      <c r="CC78" s="4">
        <f t="shared" si="358"/>
        <v>143.30329775497529</v>
      </c>
      <c r="CD78" s="4">
        <f t="shared" si="358"/>
        <v>163.57022186675633</v>
      </c>
      <c r="CE78" s="4">
        <f t="shared" si="358"/>
        <v>181.16980125185856</v>
      </c>
      <c r="CF78" s="4">
        <f t="shared" si="358"/>
        <v>196.0871178840394</v>
      </c>
      <c r="CG78" s="4">
        <f t="shared" si="358"/>
        <v>208.32346583843267</v>
      </c>
      <c r="CH78" s="4">
        <f t="shared" si="358"/>
        <v>217.8863292769816</v>
      </c>
      <c r="CI78" s="4">
        <f t="shared" si="358"/>
        <v>224.78445469323941</v>
      </c>
      <c r="CJ78" s="4">
        <f t="shared" si="358"/>
        <v>229.0253623846431</v>
      </c>
      <c r="CK78" s="4">
        <f t="shared" si="358"/>
        <v>230.61408939569327</v>
      </c>
      <c r="CL78" s="4"/>
      <c r="CM78" s="4"/>
      <c r="CN78" s="4"/>
      <c r="CO78" s="4"/>
      <c r="CP78" s="4"/>
      <c r="CQ78" s="4"/>
      <c r="CR78" s="4"/>
      <c r="CS78" s="4"/>
      <c r="CT78" s="4"/>
      <c r="CU78" s="4"/>
      <c r="CV78" s="4"/>
      <c r="CW78" s="4"/>
      <c r="CX78" s="4"/>
      <c r="CY78" s="4"/>
      <c r="CZ78" s="4"/>
      <c r="DA78" s="4"/>
      <c r="DB78" t="s">
        <v>368</v>
      </c>
      <c r="DC78" t="s">
        <v>579</v>
      </c>
      <c r="DD78" t="s">
        <v>580</v>
      </c>
      <c r="DE78" t="s">
        <v>370</v>
      </c>
      <c r="DF78" t="s">
        <v>444</v>
      </c>
      <c r="DG78">
        <v>0.48</v>
      </c>
      <c r="DH78">
        <v>0.03</v>
      </c>
      <c r="DI78">
        <v>113.36</v>
      </c>
      <c r="DJ78">
        <v>25.49</v>
      </c>
      <c r="DK78">
        <v>10</v>
      </c>
      <c r="DL78" s="5">
        <f t="shared" si="263"/>
        <v>1364.8981519778833</v>
      </c>
      <c r="DM78" s="5">
        <f t="shared" si="264"/>
        <v>4410.4462028748494</v>
      </c>
      <c r="DN78" s="5">
        <f t="shared" si="265"/>
        <v>7660.9329428173869</v>
      </c>
      <c r="DO78" s="5">
        <f t="shared" si="266"/>
        <v>10776.445102978216</v>
      </c>
      <c r="DP78" s="5">
        <f t="shared" si="267"/>
        <v>13650.984233217923</v>
      </c>
      <c r="DQ78" s="5">
        <f t="shared" si="268"/>
        <v>16244.861833503999</v>
      </c>
      <c r="DR78" s="5">
        <f t="shared" si="269"/>
        <v>18542.320350815498</v>
      </c>
      <c r="DS78" s="5">
        <f t="shared" si="270"/>
        <v>20537.408669910685</v>
      </c>
      <c r="DT78" s="5">
        <f t="shared" si="271"/>
        <v>22228.435683334705</v>
      </c>
      <c r="DU78" s="5">
        <f t="shared" si="272"/>
        <v>23615.548087444728</v>
      </c>
      <c r="DV78" s="5">
        <f t="shared" si="273"/>
        <v>24699.594286838634</v>
      </c>
      <c r="DW78" s="5">
        <f t="shared" si="274"/>
        <v>25481.565784025621</v>
      </c>
      <c r="DX78" s="5">
        <f t="shared" si="275"/>
        <v>25962.315079923141</v>
      </c>
      <c r="DY78" s="5">
        <f t="shared" si="276"/>
        <v>26142.413173895788</v>
      </c>
      <c r="DZ78" s="5" t="str">
        <f t="shared" si="277"/>
        <v/>
      </c>
      <c r="EA78" s="5" t="str">
        <f t="shared" si="278"/>
        <v/>
      </c>
      <c r="EB78" s="5" t="str">
        <f t="shared" si="279"/>
        <v/>
      </c>
      <c r="EC78" s="5" t="str">
        <f t="shared" si="280"/>
        <v/>
      </c>
      <c r="ED78" s="5" t="str">
        <f t="shared" si="281"/>
        <v/>
      </c>
      <c r="EE78" s="5" t="str">
        <f t="shared" si="282"/>
        <v/>
      </c>
      <c r="EF78" s="5" t="str">
        <f t="shared" si="283"/>
        <v/>
      </c>
      <c r="EG78" s="5" t="str">
        <f t="shared" si="284"/>
        <v/>
      </c>
      <c r="EH78" s="5" t="str">
        <f t="shared" si="285"/>
        <v/>
      </c>
      <c r="EI78" s="5" t="str">
        <f t="shared" si="286"/>
        <v/>
      </c>
      <c r="EJ78" s="5" t="str">
        <f t="shared" si="287"/>
        <v/>
      </c>
      <c r="EK78" s="5" t="str">
        <f t="shared" si="288"/>
        <v/>
      </c>
      <c r="EL78" s="5" t="str">
        <f t="shared" si="289"/>
        <v/>
      </c>
      <c r="EM78" s="5" t="str">
        <f t="shared" si="290"/>
        <v/>
      </c>
      <c r="EN78" s="5" t="str">
        <f t="shared" si="291"/>
        <v/>
      </c>
      <c r="EO78" s="5" t="str">
        <f t="shared" si="292"/>
        <v/>
      </c>
      <c r="ER78" s="4">
        <f t="shared" si="293"/>
        <v>1.3648981519778833</v>
      </c>
      <c r="ES78" s="4">
        <f t="shared" si="294"/>
        <v>4.4104462028748497</v>
      </c>
      <c r="ET78" s="4">
        <f t="shared" si="295"/>
        <v>7.6609329428173867</v>
      </c>
      <c r="EU78" s="4">
        <f t="shared" si="296"/>
        <v>10.776445102978215</v>
      </c>
      <c r="EV78" s="4">
        <f t="shared" si="297"/>
        <v>13.650984233217923</v>
      </c>
      <c r="EW78" s="4">
        <f t="shared" si="298"/>
        <v>16.244861833504</v>
      </c>
      <c r="EX78" s="4">
        <f t="shared" si="299"/>
        <v>18.542320350815498</v>
      </c>
      <c r="EY78" s="4">
        <f t="shared" si="300"/>
        <v>20.537408669910686</v>
      </c>
      <c r="EZ78" s="4">
        <f t="shared" si="301"/>
        <v>22.228435683334705</v>
      </c>
      <c r="FA78" s="4">
        <f t="shared" si="302"/>
        <v>23.615548087444729</v>
      </c>
      <c r="FB78" s="4">
        <f t="shared" si="303"/>
        <v>24.699594286838632</v>
      </c>
      <c r="FC78" s="4">
        <f t="shared" si="304"/>
        <v>25.481565784025619</v>
      </c>
      <c r="FD78" s="4">
        <f t="shared" si="305"/>
        <v>25.96231507992314</v>
      </c>
      <c r="FE78" s="4">
        <f t="shared" si="306"/>
        <v>26.142413173895786</v>
      </c>
      <c r="FF78" s="4" t="str">
        <f t="shared" si="307"/>
        <v/>
      </c>
      <c r="FG78" s="4" t="str">
        <f t="shared" si="308"/>
        <v/>
      </c>
      <c r="FH78" s="4" t="str">
        <f t="shared" si="309"/>
        <v/>
      </c>
      <c r="FI78" s="4" t="str">
        <f t="shared" si="310"/>
        <v/>
      </c>
      <c r="FJ78" s="4" t="str">
        <f t="shared" si="311"/>
        <v/>
      </c>
      <c r="FK78" s="4" t="str">
        <f t="shared" si="312"/>
        <v/>
      </c>
      <c r="FL78" s="4" t="str">
        <f t="shared" si="313"/>
        <v/>
      </c>
      <c r="FM78" s="4" t="str">
        <f t="shared" si="314"/>
        <v/>
      </c>
      <c r="FN78" s="4" t="str">
        <f t="shared" si="315"/>
        <v/>
      </c>
      <c r="FO78" s="4" t="str">
        <f t="shared" si="316"/>
        <v/>
      </c>
      <c r="FP78" s="4" t="str">
        <f t="shared" si="317"/>
        <v/>
      </c>
      <c r="FQ78" s="4" t="str">
        <f t="shared" si="318"/>
        <v/>
      </c>
      <c r="FR78" s="4" t="str">
        <f t="shared" si="319"/>
        <v/>
      </c>
      <c r="FS78" s="4" t="str">
        <f t="shared" si="320"/>
        <v/>
      </c>
      <c r="FT78" s="4" t="str">
        <f t="shared" si="321"/>
        <v/>
      </c>
      <c r="FU78" s="4" t="str">
        <f t="shared" si="322"/>
        <v/>
      </c>
      <c r="FV78" s="5">
        <f t="shared" si="323"/>
        <v>3.4122453799447086</v>
      </c>
      <c r="FW78" s="5">
        <f t="shared" ref="FW78:FW89" si="359">IF(DM78="","",FV78+(DM78+DL78)/2*5/1000)</f>
        <v>17.85060626707654</v>
      </c>
      <c r="FX78" s="5">
        <f t="shared" si="337"/>
        <v>48.029054131307134</v>
      </c>
      <c r="FY78" s="5">
        <f t="shared" si="338"/>
        <v>94.122499245796149</v>
      </c>
      <c r="FZ78" s="5">
        <f t="shared" si="339"/>
        <v>155.19107258628651</v>
      </c>
      <c r="GA78" s="5">
        <f t="shared" si="340"/>
        <v>229.93068775309132</v>
      </c>
      <c r="GB78" s="5">
        <f t="shared" si="341"/>
        <v>316.89864321389007</v>
      </c>
      <c r="GC78" s="5">
        <f t="shared" si="342"/>
        <v>414.59796576570551</v>
      </c>
      <c r="GD78" s="5">
        <f t="shared" si="343"/>
        <v>521.51257664881905</v>
      </c>
      <c r="GE78" s="5">
        <f t="shared" si="344"/>
        <v>636.12253607576758</v>
      </c>
      <c r="GF78" s="5">
        <f t="shared" si="345"/>
        <v>756.91039201147601</v>
      </c>
      <c r="GG78" s="5">
        <f t="shared" si="346"/>
        <v>882.36329218863659</v>
      </c>
      <c r="GH78" s="5">
        <f t="shared" si="347"/>
        <v>1010.9729943485085</v>
      </c>
      <c r="GI78" s="5">
        <f t="shared" si="348"/>
        <v>1141.2348149830557</v>
      </c>
      <c r="GJ78" s="5" t="str">
        <f t="shared" si="349"/>
        <v/>
      </c>
      <c r="GK78" s="5" t="str">
        <f t="shared" si="350"/>
        <v/>
      </c>
      <c r="GL78" s="5" t="str">
        <f t="shared" si="351"/>
        <v/>
      </c>
      <c r="GM78" s="5" t="str">
        <f t="shared" si="352"/>
        <v/>
      </c>
      <c r="GN78" s="5" t="str">
        <f t="shared" si="353"/>
        <v/>
      </c>
      <c r="GO78" s="5" t="str">
        <f t="shared" si="354"/>
        <v/>
      </c>
      <c r="GP78" s="5" t="str">
        <f t="shared" si="355"/>
        <v/>
      </c>
      <c r="GQ78" s="5" t="str">
        <f t="shared" si="199"/>
        <v/>
      </c>
      <c r="GR78" s="5" t="str">
        <f t="shared" si="200"/>
        <v/>
      </c>
      <c r="GS78" s="5" t="str">
        <f t="shared" si="201"/>
        <v/>
      </c>
      <c r="GT78" s="5" t="str">
        <f t="shared" si="202"/>
        <v/>
      </c>
      <c r="GU78" s="5" t="str">
        <f t="shared" si="203"/>
        <v/>
      </c>
      <c r="GV78" s="5" t="str">
        <f t="shared" si="204"/>
        <v/>
      </c>
      <c r="GW78" s="5" t="str">
        <f t="shared" si="205"/>
        <v/>
      </c>
      <c r="GX78" s="5" t="str">
        <f t="shared" si="206"/>
        <v/>
      </c>
      <c r="GY78" s="5" t="str">
        <f t="shared" si="207"/>
        <v/>
      </c>
      <c r="IA78" s="4" t="str">
        <f>IF(GV78="","",(GV78/(GV78+'Tree Height and Biomass Calcs'!EI78)*100))</f>
        <v/>
      </c>
      <c r="IB78" s="4" t="str">
        <f>IF(GW78="","",(GW78/(GW78+'Tree Height and Biomass Calcs'!EJ78)*100))</f>
        <v/>
      </c>
      <c r="IC78" s="4" t="str">
        <f>IF(GX78="","",(GX78/(GX78+'Tree Height and Biomass Calcs'!EK78)*100))</f>
        <v/>
      </c>
      <c r="ID78" s="4" t="str">
        <f>IF(GY78="","",(GY78/(GY78+'Tree Height and Biomass Calcs'!EL78)*100))</f>
        <v/>
      </c>
    </row>
    <row r="79" spans="1:238" x14ac:dyDescent="0.25">
      <c r="A79" t="s">
        <v>278</v>
      </c>
      <c r="B79" t="s">
        <v>285</v>
      </c>
      <c r="C79" t="s">
        <v>286</v>
      </c>
      <c r="D79" t="s">
        <v>278</v>
      </c>
      <c r="E79" t="s">
        <v>285</v>
      </c>
      <c r="F79" t="s">
        <v>286</v>
      </c>
      <c r="G79" t="s">
        <v>25</v>
      </c>
      <c r="H79" t="s">
        <v>24</v>
      </c>
      <c r="I79" t="s">
        <v>35</v>
      </c>
      <c r="J79" t="s">
        <v>71</v>
      </c>
      <c r="K79" t="s">
        <v>43</v>
      </c>
      <c r="L79">
        <v>0.20544000000000001</v>
      </c>
      <c r="M79">
        <v>0.81745000000000001</v>
      </c>
      <c r="N79">
        <v>1.5939999999999999E-2</v>
      </c>
      <c r="O79">
        <v>-3.4000000000000002E-4</v>
      </c>
      <c r="Q79">
        <v>1.9</v>
      </c>
      <c r="R79">
        <v>38.229999999999997</v>
      </c>
      <c r="S79">
        <v>4.0750000000000001E-2</v>
      </c>
      <c r="T79">
        <v>74</v>
      </c>
      <c r="U79">
        <v>0.94699999999999995</v>
      </c>
      <c r="V79">
        <v>0.9</v>
      </c>
      <c r="W79">
        <v>52</v>
      </c>
      <c r="X79">
        <v>70</v>
      </c>
      <c r="Y79" s="4">
        <f t="shared" ref="Y79:AH79" si="360">IF(OR(($L79+$M79*Y$2+$N79*Y$2^2+$O79*Y$2^3)&gt;$W79,($L79+$M79*Y$2+$N79*Y$2^2+$O79*Y$2^3)&lt;$V79),"",($L79+$M79*Y$2+$N79*Y$2^2+$O79*Y$2^3))</f>
        <v>4.6486900000000002</v>
      </c>
      <c r="Z79" s="4">
        <f t="shared" si="360"/>
        <v>9.6339399999999991</v>
      </c>
      <c r="AA79" s="4">
        <f t="shared" si="360"/>
        <v>14.906189999999999</v>
      </c>
      <c r="AB79" s="4">
        <f t="shared" si="360"/>
        <v>20.210439999999998</v>
      </c>
      <c r="AC79" s="4">
        <f t="shared" si="360"/>
        <v>25.291690000000003</v>
      </c>
      <c r="AD79" s="4">
        <f t="shared" si="360"/>
        <v>29.894939999999998</v>
      </c>
      <c r="AE79" s="4">
        <f t="shared" si="360"/>
        <v>33.765189999999997</v>
      </c>
      <c r="AF79" s="4">
        <f t="shared" si="360"/>
        <v>36.647440000000003</v>
      </c>
      <c r="AG79" s="4">
        <f t="shared" si="360"/>
        <v>38.286690000000007</v>
      </c>
      <c r="AH79" s="4">
        <f t="shared" si="360"/>
        <v>38.427940000000007</v>
      </c>
      <c r="BC79" t="s">
        <v>278</v>
      </c>
      <c r="BD79" t="s">
        <v>285</v>
      </c>
      <c r="BE79" t="s">
        <v>286</v>
      </c>
      <c r="BF79" t="s">
        <v>24</v>
      </c>
      <c r="BG79" t="s">
        <v>37</v>
      </c>
      <c r="BH79" t="s">
        <v>38</v>
      </c>
      <c r="BI79" t="s">
        <v>52</v>
      </c>
      <c r="BJ79" t="s">
        <v>43</v>
      </c>
      <c r="BK79">
        <v>1.26793</v>
      </c>
      <c r="BL79">
        <v>-1.41462</v>
      </c>
      <c r="BM79">
        <v>0.39699000000000001</v>
      </c>
      <c r="BN79">
        <v>-4.1900000000000001E-3</v>
      </c>
      <c r="BP79">
        <v>0.32</v>
      </c>
      <c r="BQ79">
        <v>293.54000000000002</v>
      </c>
      <c r="BR79">
        <v>3.24851</v>
      </c>
      <c r="BS79">
        <v>74</v>
      </c>
      <c r="BT79">
        <v>0.91800000000000004</v>
      </c>
      <c r="BU79">
        <v>0</v>
      </c>
      <c r="BV79">
        <v>470.6</v>
      </c>
      <c r="BW79">
        <v>70</v>
      </c>
      <c r="BX79" s="4">
        <f t="shared" ref="BX79:CG79" si="361">IF(OR(($BK79+$BL79*Y79+$BM79*Y79^2+$BN79*Y79^3)&gt;$BV79,($BK79+$BL79*Y79+$BM79*Y79^2+$BN79*Y79^3)&lt;$BU79),"",($BK79+$BL79*Y79+$BM79*Y79^2+$BN79*Y79^3))</f>
        <v>2.8499545514778077</v>
      </c>
      <c r="BY79" s="4">
        <f t="shared" si="361"/>
        <v>20.738818396403854</v>
      </c>
      <c r="BZ79" s="4">
        <f t="shared" si="361"/>
        <v>54.512742474674432</v>
      </c>
      <c r="CA79" s="4">
        <f t="shared" si="361"/>
        <v>100.24385647540853</v>
      </c>
      <c r="CB79" s="4">
        <f t="shared" si="361"/>
        <v>151.64504636985868</v>
      </c>
      <c r="CC79" s="4">
        <f t="shared" si="361"/>
        <v>201.82525198990416</v>
      </c>
      <c r="CD79" s="4">
        <f t="shared" si="361"/>
        <v>244.81130982868888</v>
      </c>
      <c r="CE79" s="4">
        <f t="shared" si="361"/>
        <v>276.3704093520048</v>
      </c>
      <c r="CF79" s="4">
        <f t="shared" si="361"/>
        <v>293.88602317146461</v>
      </c>
      <c r="CG79" s="4">
        <f t="shared" si="361"/>
        <v>295.37568310784809</v>
      </c>
      <c r="CH79" s="4"/>
      <c r="CI79" s="4"/>
      <c r="CJ79" s="4"/>
      <c r="CK79" s="4"/>
      <c r="CL79" s="4"/>
      <c r="CM79" s="4"/>
      <c r="CN79" s="4"/>
      <c r="CO79" s="4"/>
      <c r="CP79" s="4"/>
      <c r="CQ79" s="4"/>
      <c r="CR79" s="4"/>
      <c r="CS79" s="4"/>
      <c r="CT79" s="4"/>
      <c r="CU79" s="4"/>
      <c r="CV79" s="4"/>
      <c r="CW79" s="4"/>
      <c r="CX79" s="4"/>
      <c r="CY79" s="4"/>
      <c r="CZ79" s="4"/>
      <c r="DA79" s="4"/>
      <c r="DL79" s="5" t="str">
        <f t="shared" si="263"/>
        <v/>
      </c>
      <c r="DM79" s="5" t="str">
        <f t="shared" si="264"/>
        <v/>
      </c>
      <c r="DN79" s="5" t="str">
        <f t="shared" si="265"/>
        <v/>
      </c>
      <c r="DO79" s="5" t="str">
        <f t="shared" si="266"/>
        <v/>
      </c>
      <c r="DP79" s="5" t="str">
        <f t="shared" si="267"/>
        <v/>
      </c>
      <c r="DQ79" s="5" t="str">
        <f t="shared" si="268"/>
        <v/>
      </c>
      <c r="DR79" s="5" t="str">
        <f t="shared" si="269"/>
        <v/>
      </c>
      <c r="DS79" s="5" t="str">
        <f t="shared" si="270"/>
        <v/>
      </c>
      <c r="DT79" s="5" t="str">
        <f t="shared" si="271"/>
        <v/>
      </c>
      <c r="DU79" s="5" t="str">
        <f t="shared" si="272"/>
        <v/>
      </c>
      <c r="DV79" s="5" t="str">
        <f t="shared" si="273"/>
        <v/>
      </c>
      <c r="DW79" s="5" t="str">
        <f t="shared" si="274"/>
        <v/>
      </c>
      <c r="DX79" s="5" t="str">
        <f t="shared" si="275"/>
        <v/>
      </c>
      <c r="DY79" s="5" t="str">
        <f t="shared" si="276"/>
        <v/>
      </c>
      <c r="DZ79" s="5" t="str">
        <f t="shared" si="277"/>
        <v/>
      </c>
      <c r="EA79" s="5" t="str">
        <f t="shared" si="278"/>
        <v/>
      </c>
      <c r="EB79" s="5" t="str">
        <f t="shared" si="279"/>
        <v/>
      </c>
      <c r="EC79" s="5" t="str">
        <f t="shared" si="280"/>
        <v/>
      </c>
      <c r="ED79" s="5" t="str">
        <f t="shared" si="281"/>
        <v/>
      </c>
      <c r="EE79" s="5" t="str">
        <f t="shared" si="282"/>
        <v/>
      </c>
      <c r="EF79" s="5" t="str">
        <f t="shared" si="283"/>
        <v/>
      </c>
      <c r="EG79" s="5" t="str">
        <f t="shared" si="284"/>
        <v/>
      </c>
      <c r="EH79" s="5" t="str">
        <f t="shared" si="285"/>
        <v/>
      </c>
      <c r="EI79" s="5" t="str">
        <f t="shared" si="286"/>
        <v/>
      </c>
      <c r="EJ79" s="5" t="str">
        <f t="shared" si="287"/>
        <v/>
      </c>
      <c r="EK79" s="5" t="str">
        <f t="shared" si="288"/>
        <v/>
      </c>
      <c r="EL79" s="5" t="str">
        <f t="shared" si="289"/>
        <v/>
      </c>
      <c r="EM79" s="5" t="str">
        <f t="shared" si="290"/>
        <v/>
      </c>
      <c r="EN79" s="5" t="str">
        <f t="shared" si="291"/>
        <v/>
      </c>
      <c r="EO79" s="5" t="str">
        <f t="shared" si="292"/>
        <v/>
      </c>
      <c r="ER79" s="4" t="str">
        <f t="shared" si="293"/>
        <v/>
      </c>
      <c r="ES79" s="4" t="str">
        <f t="shared" si="294"/>
        <v/>
      </c>
      <c r="ET79" s="4" t="str">
        <f t="shared" si="295"/>
        <v/>
      </c>
      <c r="EU79" s="4" t="str">
        <f t="shared" si="296"/>
        <v/>
      </c>
      <c r="EV79" s="4" t="str">
        <f t="shared" si="297"/>
        <v/>
      </c>
      <c r="EW79" s="4" t="str">
        <f t="shared" si="298"/>
        <v/>
      </c>
      <c r="EX79" s="4" t="str">
        <f t="shared" si="299"/>
        <v/>
      </c>
      <c r="EY79" s="4" t="str">
        <f t="shared" si="300"/>
        <v/>
      </c>
      <c r="EZ79" s="4" t="str">
        <f t="shared" si="301"/>
        <v/>
      </c>
      <c r="FA79" s="4" t="str">
        <f t="shared" si="302"/>
        <v/>
      </c>
      <c r="FB79" s="4" t="str">
        <f t="shared" si="303"/>
        <v/>
      </c>
      <c r="FC79" s="4" t="str">
        <f t="shared" si="304"/>
        <v/>
      </c>
      <c r="FD79" s="4" t="str">
        <f t="shared" si="305"/>
        <v/>
      </c>
      <c r="FE79" s="4" t="str">
        <f t="shared" si="306"/>
        <v/>
      </c>
      <c r="FF79" s="4" t="str">
        <f t="shared" si="307"/>
        <v/>
      </c>
      <c r="FG79" s="4" t="str">
        <f t="shared" si="308"/>
        <v/>
      </c>
      <c r="FH79" s="4" t="str">
        <f t="shared" si="309"/>
        <v/>
      </c>
      <c r="FI79" s="4" t="str">
        <f t="shared" si="310"/>
        <v/>
      </c>
      <c r="FJ79" s="4" t="str">
        <f t="shared" si="311"/>
        <v/>
      </c>
      <c r="FK79" s="4" t="str">
        <f t="shared" si="312"/>
        <v/>
      </c>
      <c r="FL79" s="4" t="str">
        <f t="shared" si="313"/>
        <v/>
      </c>
      <c r="FM79" s="4" t="str">
        <f t="shared" si="314"/>
        <v/>
      </c>
      <c r="FN79" s="4" t="str">
        <f t="shared" si="315"/>
        <v/>
      </c>
      <c r="FO79" s="4" t="str">
        <f t="shared" si="316"/>
        <v/>
      </c>
      <c r="FP79" s="4" t="str">
        <f t="shared" si="317"/>
        <v/>
      </c>
      <c r="FQ79" s="4" t="str">
        <f t="shared" si="318"/>
        <v/>
      </c>
      <c r="FR79" s="4" t="str">
        <f t="shared" si="319"/>
        <v/>
      </c>
      <c r="FS79" s="4" t="str">
        <f t="shared" si="320"/>
        <v/>
      </c>
      <c r="FT79" s="4" t="str">
        <f t="shared" si="321"/>
        <v/>
      </c>
      <c r="FU79" s="4" t="str">
        <f t="shared" si="322"/>
        <v/>
      </c>
      <c r="FV79" s="5" t="str">
        <f t="shared" si="323"/>
        <v/>
      </c>
      <c r="FW79" s="5" t="str">
        <f t="shared" si="359"/>
        <v/>
      </c>
      <c r="FX79" s="5" t="str">
        <f t="shared" si="337"/>
        <v/>
      </c>
      <c r="FY79" s="5" t="str">
        <f t="shared" si="338"/>
        <v/>
      </c>
      <c r="FZ79" s="5" t="str">
        <f t="shared" si="339"/>
        <v/>
      </c>
      <c r="GA79" s="5" t="str">
        <f t="shared" si="340"/>
        <v/>
      </c>
      <c r="GB79" s="5" t="str">
        <f t="shared" si="341"/>
        <v/>
      </c>
      <c r="GC79" s="5" t="str">
        <f t="shared" si="342"/>
        <v/>
      </c>
      <c r="GD79" s="5" t="str">
        <f t="shared" si="343"/>
        <v/>
      </c>
      <c r="GE79" s="5" t="str">
        <f t="shared" si="344"/>
        <v/>
      </c>
      <c r="GF79" s="5" t="str">
        <f t="shared" si="345"/>
        <v/>
      </c>
      <c r="GG79" s="5" t="str">
        <f t="shared" si="346"/>
        <v/>
      </c>
      <c r="GH79" s="5" t="str">
        <f t="shared" si="347"/>
        <v/>
      </c>
      <c r="GI79" s="5" t="str">
        <f t="shared" si="348"/>
        <v/>
      </c>
      <c r="GJ79" s="5" t="str">
        <f t="shared" si="349"/>
        <v/>
      </c>
      <c r="GK79" s="5" t="str">
        <f t="shared" si="350"/>
        <v/>
      </c>
      <c r="GL79" s="5" t="str">
        <f t="shared" si="351"/>
        <v/>
      </c>
      <c r="GM79" s="5" t="str">
        <f t="shared" si="352"/>
        <v/>
      </c>
      <c r="GN79" s="5" t="str">
        <f t="shared" si="353"/>
        <v/>
      </c>
      <c r="GO79" s="5" t="str">
        <f t="shared" si="354"/>
        <v/>
      </c>
      <c r="GP79" s="5" t="str">
        <f t="shared" si="355"/>
        <v/>
      </c>
      <c r="GQ79" s="5" t="str">
        <f t="shared" si="199"/>
        <v/>
      </c>
      <c r="GR79" s="5" t="str">
        <f t="shared" si="200"/>
        <v/>
      </c>
      <c r="GS79" s="5" t="str">
        <f t="shared" si="201"/>
        <v/>
      </c>
      <c r="GT79" s="5" t="str">
        <f t="shared" si="202"/>
        <v/>
      </c>
      <c r="GU79" s="5" t="str">
        <f t="shared" si="203"/>
        <v/>
      </c>
      <c r="GV79" s="5" t="str">
        <f t="shared" si="204"/>
        <v/>
      </c>
      <c r="GW79" s="5" t="str">
        <f t="shared" si="205"/>
        <v/>
      </c>
      <c r="GX79" s="5" t="str">
        <f t="shared" si="206"/>
        <v/>
      </c>
      <c r="GY79" s="5" t="str">
        <f t="shared" si="207"/>
        <v/>
      </c>
      <c r="IA79" s="4" t="str">
        <f>IF(GV79="","",(GV79/(GV79+'Tree Height and Biomass Calcs'!EI79)*100))</f>
        <v/>
      </c>
      <c r="IB79" s="4" t="str">
        <f>IF(GW79="","",(GW79/(GW79+'Tree Height and Biomass Calcs'!EJ79)*100))</f>
        <v/>
      </c>
      <c r="IC79" s="4" t="str">
        <f>IF(GX79="","",(GX79/(GX79+'Tree Height and Biomass Calcs'!EK79)*100))</f>
        <v/>
      </c>
      <c r="ID79" s="4" t="str">
        <f>IF(GY79="","",(GY79/(GY79+'Tree Height and Biomass Calcs'!EL79)*100))</f>
        <v/>
      </c>
    </row>
    <row r="80" spans="1:238" x14ac:dyDescent="0.25">
      <c r="A80" t="s">
        <v>322</v>
      </c>
      <c r="B80" t="s">
        <v>327</v>
      </c>
      <c r="C80" t="s">
        <v>328</v>
      </c>
      <c r="D80" t="s">
        <v>322</v>
      </c>
      <c r="E80" t="s">
        <v>327</v>
      </c>
      <c r="F80" t="s">
        <v>328</v>
      </c>
      <c r="G80" t="s">
        <v>25</v>
      </c>
      <c r="H80" t="s">
        <v>24</v>
      </c>
      <c r="I80" t="s">
        <v>35</v>
      </c>
      <c r="J80" t="s">
        <v>44</v>
      </c>
      <c r="K80" t="s">
        <v>33</v>
      </c>
      <c r="L80">
        <v>1.30481</v>
      </c>
      <c r="M80">
        <v>1.3781000000000001</v>
      </c>
      <c r="N80">
        <v>-8.7200000000000003E-3</v>
      </c>
      <c r="Q80">
        <v>1.3</v>
      </c>
      <c r="R80">
        <v>55.64</v>
      </c>
      <c r="S80">
        <v>1.9163300000000001</v>
      </c>
      <c r="T80">
        <v>31</v>
      </c>
      <c r="U80">
        <v>0.90200000000000002</v>
      </c>
      <c r="V80">
        <v>2.1</v>
      </c>
      <c r="W80">
        <v>55</v>
      </c>
      <c r="X80">
        <v>28</v>
      </c>
      <c r="Y80" s="4">
        <f t="shared" ref="Y80:AL81" si="362">IF(OR(($L80+$M80*Y$2+$N80*Y$2^2)&gt;$W80,($L80+$M80*Y$2+$N80*Y$2^2)&lt;$V80),"",($L80+$M80*Y$2+$N80*Y$2^2))</f>
        <v>7.977310000000001</v>
      </c>
      <c r="Z80" s="4">
        <f t="shared" si="362"/>
        <v>14.21381</v>
      </c>
      <c r="AA80" s="4">
        <f t="shared" si="362"/>
        <v>20.014310000000002</v>
      </c>
      <c r="AB80" s="4">
        <f t="shared" si="362"/>
        <v>25.378810000000001</v>
      </c>
      <c r="AC80" s="4">
        <f t="shared" si="362"/>
        <v>30.307310000000005</v>
      </c>
      <c r="AD80" s="4">
        <f t="shared" si="362"/>
        <v>34.799810000000008</v>
      </c>
      <c r="AE80" s="4">
        <f t="shared" si="362"/>
        <v>38.856310000000008</v>
      </c>
      <c r="AF80" s="4">
        <f t="shared" si="362"/>
        <v>42.476810000000008</v>
      </c>
      <c r="AG80" s="4">
        <f t="shared" si="362"/>
        <v>45.661310000000007</v>
      </c>
      <c r="AH80" s="4">
        <f t="shared" si="362"/>
        <v>48.409810000000007</v>
      </c>
      <c r="AI80" s="4">
        <f t="shared" si="362"/>
        <v>50.722310000000007</v>
      </c>
      <c r="AJ80" s="4">
        <f t="shared" si="362"/>
        <v>52.598810000000014</v>
      </c>
      <c r="AK80" s="4">
        <f t="shared" si="362"/>
        <v>54.039310000000015</v>
      </c>
      <c r="AL80" s="4" t="str">
        <f t="shared" si="362"/>
        <v/>
      </c>
      <c r="BC80" t="s">
        <v>322</v>
      </c>
      <c r="BD80" t="s">
        <v>327</v>
      </c>
      <c r="BE80" t="s">
        <v>328</v>
      </c>
      <c r="BF80" t="s">
        <v>24</v>
      </c>
      <c r="BG80" t="s">
        <v>37</v>
      </c>
      <c r="BH80" t="s">
        <v>38</v>
      </c>
      <c r="BI80" t="s">
        <v>52</v>
      </c>
      <c r="BJ80" t="s">
        <v>33</v>
      </c>
      <c r="BK80">
        <v>-3.2480000000000002E-2</v>
      </c>
      <c r="BL80">
        <v>0.62085000000000001</v>
      </c>
      <c r="BM80">
        <v>7.5670000000000001E-2</v>
      </c>
      <c r="BP80">
        <v>0.91</v>
      </c>
      <c r="BQ80">
        <v>268.76</v>
      </c>
      <c r="BR80">
        <v>1.2570399999999999</v>
      </c>
      <c r="BS80">
        <v>29</v>
      </c>
      <c r="BT80">
        <v>0.82899999999999996</v>
      </c>
      <c r="BU80">
        <v>0.3</v>
      </c>
      <c r="BV80">
        <v>250</v>
      </c>
      <c r="BW80">
        <v>26</v>
      </c>
      <c r="BX80" s="4">
        <f t="shared" ref="BX80:CI80" si="363">IF(OR(($BK80+$BL80*Y80+$BM80*Y80^2)&gt;$BV80,($BK80+$BL80*Y80+$BM80*Y80^2)&lt;$BU80),"",($BK80+$BL80*Y80+$BM80*Y80^2))</f>
        <v>9.7356806343476912</v>
      </c>
      <c r="BY80" s="4">
        <f t="shared" si="363"/>
        <v>24.079955246667289</v>
      </c>
      <c r="BZ80" s="4">
        <f t="shared" si="363"/>
        <v>42.704733366907497</v>
      </c>
      <c r="CA80" s="4">
        <f t="shared" si="363"/>
        <v>64.461790242708304</v>
      </c>
      <c r="CB80" s="4">
        <f t="shared" si="363"/>
        <v>88.289208507629709</v>
      </c>
      <c r="CC80" s="4">
        <f t="shared" si="363"/>
        <v>113.21137818115173</v>
      </c>
      <c r="CD80" s="4">
        <f t="shared" si="363"/>
        <v>138.33899666867433</v>
      </c>
      <c r="CE80" s="4">
        <f t="shared" si="363"/>
        <v>162.86906876151755</v>
      </c>
      <c r="CF80" s="4">
        <f t="shared" si="363"/>
        <v>186.08490663692135</v>
      </c>
      <c r="CG80" s="4">
        <f t="shared" si="363"/>
        <v>207.35612985804573</v>
      </c>
      <c r="CH80" s="4">
        <f t="shared" si="363"/>
        <v>226.13866537397075</v>
      </c>
      <c r="CI80" s="4">
        <f t="shared" si="363"/>
        <v>241.97474751969645</v>
      </c>
      <c r="CJ80" s="4"/>
      <c r="CK80" s="4"/>
      <c r="CL80" s="4"/>
      <c r="CM80" s="4"/>
      <c r="CN80" s="4"/>
      <c r="CO80" s="4"/>
      <c r="CP80" s="4"/>
      <c r="CQ80" s="4"/>
      <c r="CR80" s="4"/>
      <c r="CS80" s="4"/>
      <c r="CT80" s="4"/>
      <c r="CU80" s="4"/>
      <c r="CV80" s="4"/>
      <c r="CW80" s="4"/>
      <c r="CX80" s="4"/>
      <c r="CY80" s="4"/>
      <c r="CZ80" s="4"/>
      <c r="DA80" s="4"/>
      <c r="DB80" t="s">
        <v>322</v>
      </c>
      <c r="DC80" t="s">
        <v>327</v>
      </c>
      <c r="DD80" t="s">
        <v>554</v>
      </c>
      <c r="DE80" t="s">
        <v>328</v>
      </c>
      <c r="DF80" t="s">
        <v>439</v>
      </c>
      <c r="DI80">
        <v>178.53</v>
      </c>
      <c r="DJ80">
        <v>20.010000000000002</v>
      </c>
      <c r="DK80">
        <v>3</v>
      </c>
      <c r="DL80" s="5">
        <f t="shared" si="263"/>
        <v>1738.1110636500932</v>
      </c>
      <c r="DM80" s="5">
        <f t="shared" si="264"/>
        <v>4298.9944101875108</v>
      </c>
      <c r="DN80" s="5">
        <f t="shared" si="265"/>
        <v>7624.0760479939954</v>
      </c>
      <c r="DO80" s="5">
        <f t="shared" si="266"/>
        <v>11508.363412030714</v>
      </c>
      <c r="DP80" s="5">
        <f t="shared" si="267"/>
        <v>15762.272394867132</v>
      </c>
      <c r="DQ80" s="5">
        <f t="shared" si="268"/>
        <v>20211.62734668102</v>
      </c>
      <c r="DR80" s="5">
        <f t="shared" si="269"/>
        <v>24697.661075258427</v>
      </c>
      <c r="DS80" s="5">
        <f t="shared" si="270"/>
        <v>29077.01484599373</v>
      </c>
      <c r="DT80" s="5">
        <f t="shared" si="271"/>
        <v>33221.738381889569</v>
      </c>
      <c r="DU80" s="5">
        <f t="shared" si="272"/>
        <v>37019.289863556907</v>
      </c>
      <c r="DV80" s="5">
        <f t="shared" si="273"/>
        <v>40372.535929214995</v>
      </c>
      <c r="DW80" s="5">
        <f t="shared" si="274"/>
        <v>43199.751674691404</v>
      </c>
      <c r="DX80" s="5" t="str">
        <f t="shared" si="275"/>
        <v/>
      </c>
      <c r="DY80" s="5" t="str">
        <f t="shared" si="276"/>
        <v/>
      </c>
      <c r="DZ80" s="5" t="str">
        <f t="shared" si="277"/>
        <v/>
      </c>
      <c r="EA80" s="5" t="str">
        <f t="shared" si="278"/>
        <v/>
      </c>
      <c r="EB80" s="5" t="str">
        <f t="shared" si="279"/>
        <v/>
      </c>
      <c r="EC80" s="5" t="str">
        <f t="shared" si="280"/>
        <v/>
      </c>
      <c r="ED80" s="5" t="str">
        <f t="shared" si="281"/>
        <v/>
      </c>
      <c r="EE80" s="5" t="str">
        <f t="shared" si="282"/>
        <v/>
      </c>
      <c r="EF80" s="5" t="str">
        <f t="shared" si="283"/>
        <v/>
      </c>
      <c r="EG80" s="5" t="str">
        <f t="shared" si="284"/>
        <v/>
      </c>
      <c r="EH80" s="5" t="str">
        <f t="shared" si="285"/>
        <v/>
      </c>
      <c r="EI80" s="5" t="str">
        <f t="shared" si="286"/>
        <v/>
      </c>
      <c r="EJ80" s="5" t="str">
        <f t="shared" si="287"/>
        <v/>
      </c>
      <c r="EK80" s="5" t="str">
        <f t="shared" si="288"/>
        <v/>
      </c>
      <c r="EL80" s="5" t="str">
        <f t="shared" si="289"/>
        <v/>
      </c>
      <c r="EM80" s="5" t="str">
        <f t="shared" si="290"/>
        <v/>
      </c>
      <c r="EN80" s="5" t="str">
        <f t="shared" si="291"/>
        <v/>
      </c>
      <c r="EO80" s="5" t="str">
        <f t="shared" si="292"/>
        <v/>
      </c>
      <c r="ER80" s="4">
        <f t="shared" si="293"/>
        <v>1.7381110636500932</v>
      </c>
      <c r="ES80" s="4">
        <f t="shared" si="294"/>
        <v>4.2989944101875111</v>
      </c>
      <c r="ET80" s="4">
        <f t="shared" si="295"/>
        <v>7.6240760479939951</v>
      </c>
      <c r="EU80" s="4">
        <f t="shared" si="296"/>
        <v>11.508363412030715</v>
      </c>
      <c r="EV80" s="4">
        <f t="shared" si="297"/>
        <v>15.762272394867132</v>
      </c>
      <c r="EW80" s="4">
        <f t="shared" si="298"/>
        <v>20.21162734668102</v>
      </c>
      <c r="EX80" s="4">
        <f t="shared" si="299"/>
        <v>24.697661075258427</v>
      </c>
      <c r="EY80" s="4">
        <f t="shared" si="300"/>
        <v>29.07701484599373</v>
      </c>
      <c r="EZ80" s="4">
        <f t="shared" si="301"/>
        <v>33.221738381889566</v>
      </c>
      <c r="FA80" s="4">
        <f t="shared" si="302"/>
        <v>37.019289863556907</v>
      </c>
      <c r="FB80" s="4">
        <f t="shared" si="303"/>
        <v>40.372535929214997</v>
      </c>
      <c r="FC80" s="4">
        <f t="shared" si="304"/>
        <v>43.199751674691406</v>
      </c>
      <c r="FD80" s="4" t="str">
        <f t="shared" si="305"/>
        <v/>
      </c>
      <c r="FE80" s="4" t="str">
        <f t="shared" si="306"/>
        <v/>
      </c>
      <c r="FF80" s="4" t="str">
        <f t="shared" si="307"/>
        <v/>
      </c>
      <c r="FG80" s="4" t="str">
        <f t="shared" si="308"/>
        <v/>
      </c>
      <c r="FH80" s="4" t="str">
        <f t="shared" si="309"/>
        <v/>
      </c>
      <c r="FI80" s="4" t="str">
        <f t="shared" si="310"/>
        <v/>
      </c>
      <c r="FJ80" s="4" t="str">
        <f t="shared" si="311"/>
        <v/>
      </c>
      <c r="FK80" s="4" t="str">
        <f t="shared" si="312"/>
        <v/>
      </c>
      <c r="FL80" s="4" t="str">
        <f t="shared" si="313"/>
        <v/>
      </c>
      <c r="FM80" s="4" t="str">
        <f t="shared" si="314"/>
        <v/>
      </c>
      <c r="FN80" s="4" t="str">
        <f t="shared" si="315"/>
        <v/>
      </c>
      <c r="FO80" s="4" t="str">
        <f t="shared" si="316"/>
        <v/>
      </c>
      <c r="FP80" s="4" t="str">
        <f t="shared" si="317"/>
        <v/>
      </c>
      <c r="FQ80" s="4" t="str">
        <f t="shared" si="318"/>
        <v/>
      </c>
      <c r="FR80" s="4" t="str">
        <f t="shared" si="319"/>
        <v/>
      </c>
      <c r="FS80" s="4" t="str">
        <f t="shared" si="320"/>
        <v/>
      </c>
      <c r="FT80" s="4" t="str">
        <f t="shared" si="321"/>
        <v/>
      </c>
      <c r="FU80" s="4" t="str">
        <f t="shared" si="322"/>
        <v/>
      </c>
      <c r="FV80" s="5">
        <f t="shared" si="323"/>
        <v>4.3452776591252329</v>
      </c>
      <c r="FW80" s="5">
        <f t="shared" si="359"/>
        <v>19.438041343719245</v>
      </c>
      <c r="FX80" s="5">
        <f t="shared" si="337"/>
        <v>49.245717489173011</v>
      </c>
      <c r="FY80" s="5">
        <f t="shared" si="338"/>
        <v>97.076816139234779</v>
      </c>
      <c r="FZ80" s="5">
        <f t="shared" si="339"/>
        <v>165.2534056564794</v>
      </c>
      <c r="GA80" s="5">
        <f t="shared" si="340"/>
        <v>255.18815501034976</v>
      </c>
      <c r="GB80" s="5">
        <f t="shared" si="341"/>
        <v>367.46137606519835</v>
      </c>
      <c r="GC80" s="5">
        <f t="shared" si="342"/>
        <v>501.89806586832879</v>
      </c>
      <c r="GD80" s="5">
        <f t="shared" si="343"/>
        <v>657.64494893803703</v>
      </c>
      <c r="GE80" s="5">
        <f t="shared" si="344"/>
        <v>833.24751955165323</v>
      </c>
      <c r="GF80" s="5">
        <f t="shared" si="345"/>
        <v>1026.727084033583</v>
      </c>
      <c r="GG80" s="5">
        <f t="shared" si="346"/>
        <v>1235.6578030433488</v>
      </c>
      <c r="GH80" s="5" t="str">
        <f t="shared" si="347"/>
        <v/>
      </c>
      <c r="GI80" s="5" t="str">
        <f t="shared" si="348"/>
        <v/>
      </c>
      <c r="GJ80" s="5" t="str">
        <f t="shared" si="349"/>
        <v/>
      </c>
      <c r="GK80" s="5" t="str">
        <f t="shared" si="350"/>
        <v/>
      </c>
      <c r="GL80" s="5" t="str">
        <f t="shared" si="351"/>
        <v/>
      </c>
      <c r="GM80" s="5" t="str">
        <f t="shared" si="352"/>
        <v/>
      </c>
      <c r="GN80" s="5" t="str">
        <f t="shared" si="353"/>
        <v/>
      </c>
      <c r="GO80" s="5" t="str">
        <f t="shared" si="354"/>
        <v/>
      </c>
      <c r="GP80" s="5" t="str">
        <f t="shared" si="355"/>
        <v/>
      </c>
      <c r="GQ80" s="5" t="str">
        <f t="shared" si="199"/>
        <v/>
      </c>
      <c r="GR80" s="5" t="str">
        <f t="shared" si="200"/>
        <v/>
      </c>
      <c r="GS80" s="5" t="str">
        <f t="shared" si="201"/>
        <v/>
      </c>
      <c r="GT80" s="5" t="str">
        <f t="shared" si="202"/>
        <v/>
      </c>
      <c r="GU80" s="5" t="str">
        <f t="shared" si="203"/>
        <v/>
      </c>
      <c r="GV80" s="5" t="str">
        <f t="shared" si="204"/>
        <v/>
      </c>
      <c r="GW80" s="5" t="str">
        <f t="shared" si="205"/>
        <v/>
      </c>
      <c r="GX80" s="5" t="str">
        <f t="shared" si="206"/>
        <v/>
      </c>
      <c r="GY80" s="5" t="str">
        <f t="shared" si="207"/>
        <v/>
      </c>
      <c r="IA80" s="4" t="str">
        <f>IF(GV80="","",(GV80/(GV80+'Tree Height and Biomass Calcs'!EI80)*100))</f>
        <v/>
      </c>
      <c r="IB80" s="4" t="str">
        <f>IF(GW80="","",(GW80/(GW80+'Tree Height and Biomass Calcs'!EJ80)*100))</f>
        <v/>
      </c>
      <c r="IC80" s="4" t="str">
        <f>IF(GX80="","",(GX80/(GX80+'Tree Height and Biomass Calcs'!EK80)*100))</f>
        <v/>
      </c>
      <c r="ID80" s="4" t="str">
        <f>IF(GY80="","",(GY80/(GY80+'Tree Height and Biomass Calcs'!EL80)*100))</f>
        <v/>
      </c>
    </row>
    <row r="81" spans="1:238" x14ac:dyDescent="0.25">
      <c r="A81" t="s">
        <v>371</v>
      </c>
      <c r="B81" t="s">
        <v>388</v>
      </c>
      <c r="C81" t="s">
        <v>389</v>
      </c>
      <c r="D81" t="s">
        <v>371</v>
      </c>
      <c r="E81" t="s">
        <v>388</v>
      </c>
      <c r="F81" t="s">
        <v>389</v>
      </c>
      <c r="G81" t="s">
        <v>25</v>
      </c>
      <c r="H81" t="s">
        <v>24</v>
      </c>
      <c r="I81" t="s">
        <v>35</v>
      </c>
      <c r="J81" t="s">
        <v>44</v>
      </c>
      <c r="K81" t="s">
        <v>33</v>
      </c>
      <c r="L81">
        <v>1.64273</v>
      </c>
      <c r="M81">
        <v>1.65829</v>
      </c>
      <c r="N81">
        <v>-9.7999999999999997E-3</v>
      </c>
      <c r="Q81">
        <v>1.64</v>
      </c>
      <c r="R81">
        <v>71.78</v>
      </c>
      <c r="S81">
        <v>3.9740199999999999</v>
      </c>
      <c r="T81">
        <v>59</v>
      </c>
      <c r="U81">
        <v>0.90200000000000002</v>
      </c>
      <c r="V81">
        <v>1.7</v>
      </c>
      <c r="W81">
        <v>101.9</v>
      </c>
      <c r="X81">
        <v>56</v>
      </c>
      <c r="Y81" s="4">
        <f t="shared" si="362"/>
        <v>9.6891800000000021</v>
      </c>
      <c r="Z81" s="4">
        <f t="shared" si="362"/>
        <v>17.245630000000002</v>
      </c>
      <c r="AA81" s="4">
        <f t="shared" si="362"/>
        <v>24.312080000000002</v>
      </c>
      <c r="AB81" s="4">
        <f t="shared" si="362"/>
        <v>30.888530000000003</v>
      </c>
      <c r="AC81" s="4">
        <f t="shared" si="362"/>
        <v>36.974980000000002</v>
      </c>
      <c r="AD81" s="4">
        <f t="shared" si="362"/>
        <v>42.571429999999999</v>
      </c>
      <c r="AE81" s="4">
        <f t="shared" si="362"/>
        <v>47.677880000000002</v>
      </c>
      <c r="AF81" s="4">
        <f t="shared" si="362"/>
        <v>52.294330000000009</v>
      </c>
      <c r="AG81" s="4">
        <f t="shared" si="362"/>
        <v>56.420780000000008</v>
      </c>
      <c r="AH81" s="4">
        <f t="shared" si="362"/>
        <v>60.057230000000004</v>
      </c>
      <c r="AI81" s="4">
        <f t="shared" si="362"/>
        <v>63.203680000000006</v>
      </c>
      <c r="AJ81" s="4">
        <f t="shared" si="362"/>
        <v>65.860129999999998</v>
      </c>
      <c r="AK81" s="4">
        <f t="shared" si="362"/>
        <v>68.026579999999996</v>
      </c>
      <c r="AL81" s="4">
        <f t="shared" si="362"/>
        <v>69.703030000000012</v>
      </c>
      <c r="AM81" s="4">
        <f>IF(OR(($L81+$M81*AM$2+$N81*AM$2^2)&gt;$W81,($L81+$M81*AM$2+$N81*AM$2^2)&lt;$V81),"",($L81+$M81*AM$2+$N81*AM$2^2))</f>
        <v>70.889480000000006</v>
      </c>
      <c r="AN81" s="4">
        <f>IF(OR(($L81+$M81*AN$2+$N81*AN$2^2)&gt;$W81,($L81+$M81*AN$2+$N81*AN$2^2)&lt;$V81),"",($L81+$M81*AN$2+$N81*AN$2^2))</f>
        <v>71.585930000000019</v>
      </c>
      <c r="AO81" s="4">
        <f>IF(OR(($L81+$M81*AO$2+$N81*AO$2^2)&gt;$W81,($L81+$M81*AO$2+$N81*AO$2^2)&lt;$V81),"",($L81+$M81*AO$2+$N81*AO$2^2))</f>
        <v>71.792380000000023</v>
      </c>
      <c r="BC81" t="s">
        <v>371</v>
      </c>
      <c r="BD81" t="s">
        <v>388</v>
      </c>
      <c r="BE81" t="s">
        <v>389</v>
      </c>
      <c r="BF81" t="s">
        <v>24</v>
      </c>
      <c r="BG81" t="s">
        <v>37</v>
      </c>
      <c r="BH81" t="s">
        <v>38</v>
      </c>
      <c r="BI81">
        <v>1</v>
      </c>
      <c r="BJ81" t="s">
        <v>31</v>
      </c>
      <c r="BK81">
        <v>-4.4500799999999998</v>
      </c>
      <c r="BL81">
        <v>6.3272700000000004</v>
      </c>
      <c r="BM81">
        <v>1.3446</v>
      </c>
      <c r="BP81">
        <v>0.27</v>
      </c>
      <c r="BQ81">
        <v>293.58</v>
      </c>
      <c r="BR81">
        <v>1.15957</v>
      </c>
      <c r="BS81">
        <v>55</v>
      </c>
      <c r="BT81">
        <v>0.69499999999999995</v>
      </c>
      <c r="BU81">
        <v>0</v>
      </c>
      <c r="BV81">
        <v>372.1</v>
      </c>
      <c r="BW81">
        <v>53</v>
      </c>
      <c r="BX81" s="4">
        <f t="shared" ref="BX81:CG82" si="364">IF(OR((EXP($BK81+$BL81*LN(LN(Y81+1)+($BM81/2))))&gt;$BV81,(EXP($BK81+$BL81*LN(LN(Y81+1)+($BM81/2))))&lt;$BU81),"",(EXP($BK81+$BL81*LN(LN(Y81+1)+($BM81/2)))))</f>
        <v>13.304875412814198</v>
      </c>
      <c r="BY81" s="4">
        <f t="shared" si="364"/>
        <v>37.070088871077779</v>
      </c>
      <c r="BZ81" s="4">
        <f t="shared" si="364"/>
        <v>64.521235399563182</v>
      </c>
      <c r="CA81" s="4">
        <f t="shared" si="364"/>
        <v>92.824019703342543</v>
      </c>
      <c r="CB81" s="4">
        <f t="shared" si="364"/>
        <v>120.60665183062429</v>
      </c>
      <c r="CC81" s="4">
        <f t="shared" si="364"/>
        <v>147.11811825872724</v>
      </c>
      <c r="CD81" s="4">
        <f t="shared" si="364"/>
        <v>171.91400528929935</v>
      </c>
      <c r="CE81" s="4">
        <f t="shared" si="364"/>
        <v>194.71729802852809</v>
      </c>
      <c r="CF81" s="4">
        <f t="shared" si="364"/>
        <v>215.34901266312761</v>
      </c>
      <c r="CG81" s="4">
        <f t="shared" si="364"/>
        <v>233.69058085296723</v>
      </c>
      <c r="CH81" s="4">
        <f t="shared" ref="CH81:CQ82" si="365">IF(OR((EXP($BK81+$BL81*LN(LN(AI81+1)+($BM81/2))))&gt;$BV81,(EXP($BK81+$BL81*LN(LN(AI81+1)+($BM81/2))))&lt;$BU81),"",(EXP($BK81+$BL81*LN(LN(AI81+1)+($BM81/2)))))</f>
        <v>249.66212396272076</v>
      </c>
      <c r="CI81" s="4">
        <f t="shared" si="365"/>
        <v>263.20928834661703</v>
      </c>
      <c r="CJ81" s="4">
        <f t="shared" si="365"/>
        <v>274.29497552415893</v>
      </c>
      <c r="CK81" s="4">
        <f t="shared" si="365"/>
        <v>282.89401586542738</v>
      </c>
      <c r="CL81" s="4">
        <f t="shared" si="365"/>
        <v>288.98969614778701</v>
      </c>
      <c r="CM81" s="4">
        <f t="shared" si="365"/>
        <v>292.57151161585466</v>
      </c>
      <c r="CN81" s="4">
        <f t="shared" si="365"/>
        <v>293.63377362776413</v>
      </c>
      <c r="CO81" s="4"/>
      <c r="CP81" s="4"/>
      <c r="CQ81" s="4"/>
      <c r="CR81" s="4"/>
      <c r="CS81" s="4"/>
      <c r="CT81" s="4"/>
      <c r="CU81" s="4"/>
      <c r="CV81" s="4"/>
      <c r="CW81" s="4"/>
      <c r="CX81" s="4"/>
      <c r="CY81" s="4"/>
      <c r="CZ81" s="4"/>
      <c r="DA81" s="4"/>
      <c r="DB81" t="s">
        <v>371</v>
      </c>
      <c r="DC81" t="s">
        <v>388</v>
      </c>
      <c r="DD81" t="s">
        <v>590</v>
      </c>
      <c r="DE81" t="s">
        <v>389</v>
      </c>
      <c r="DF81" t="s">
        <v>444</v>
      </c>
      <c r="DG81">
        <v>0.38</v>
      </c>
      <c r="DH81">
        <v>0.02</v>
      </c>
      <c r="DI81">
        <v>125.06</v>
      </c>
      <c r="DJ81">
        <v>26.21</v>
      </c>
      <c r="DK81">
        <v>10</v>
      </c>
      <c r="DL81" s="5">
        <f t="shared" si="263"/>
        <v>1663.9077191265437</v>
      </c>
      <c r="DM81" s="5">
        <f t="shared" si="264"/>
        <v>4635.9853142169868</v>
      </c>
      <c r="DN81" s="5">
        <f t="shared" si="265"/>
        <v>8069.0256990693715</v>
      </c>
      <c r="DO81" s="5">
        <f t="shared" si="266"/>
        <v>11608.571904100019</v>
      </c>
      <c r="DP81" s="5">
        <f t="shared" si="267"/>
        <v>15083.067877937874</v>
      </c>
      <c r="DQ81" s="5">
        <f t="shared" si="268"/>
        <v>18398.59186943643</v>
      </c>
      <c r="DR81" s="5">
        <f t="shared" si="269"/>
        <v>21499.565501479778</v>
      </c>
      <c r="DS81" s="5">
        <f t="shared" si="270"/>
        <v>24351.345291447724</v>
      </c>
      <c r="DT81" s="5">
        <f t="shared" si="271"/>
        <v>26931.547523650741</v>
      </c>
      <c r="DU81" s="5">
        <f t="shared" si="272"/>
        <v>29225.344041472083</v>
      </c>
      <c r="DV81" s="5">
        <f t="shared" si="273"/>
        <v>31222.745222777859</v>
      </c>
      <c r="DW81" s="5">
        <f t="shared" si="274"/>
        <v>32916.953600627923</v>
      </c>
      <c r="DX81" s="5">
        <f t="shared" si="275"/>
        <v>34303.329639051313</v>
      </c>
      <c r="DY81" s="5">
        <f t="shared" si="276"/>
        <v>35378.725624130348</v>
      </c>
      <c r="DZ81" s="5">
        <f t="shared" si="277"/>
        <v>36141.051400242242</v>
      </c>
      <c r="EA81" s="5">
        <f t="shared" si="278"/>
        <v>36588.993242678785</v>
      </c>
      <c r="EB81" s="5">
        <f t="shared" si="279"/>
        <v>36721.839729888183</v>
      </c>
      <c r="EC81" s="5" t="str">
        <f t="shared" si="280"/>
        <v/>
      </c>
      <c r="ED81" s="5" t="str">
        <f t="shared" si="281"/>
        <v/>
      </c>
      <c r="EE81" s="5" t="str">
        <f t="shared" si="282"/>
        <v/>
      </c>
      <c r="EF81" s="5" t="str">
        <f t="shared" si="283"/>
        <v/>
      </c>
      <c r="EG81" s="5" t="str">
        <f t="shared" si="284"/>
        <v/>
      </c>
      <c r="EH81" s="5" t="str">
        <f t="shared" si="285"/>
        <v/>
      </c>
      <c r="EI81" s="5" t="str">
        <f t="shared" si="286"/>
        <v/>
      </c>
      <c r="EJ81" s="5" t="str">
        <f t="shared" si="287"/>
        <v/>
      </c>
      <c r="EK81" s="5" t="str">
        <f t="shared" si="288"/>
        <v/>
      </c>
      <c r="EL81" s="5" t="str">
        <f t="shared" si="289"/>
        <v/>
      </c>
      <c r="EM81" s="5" t="str">
        <f t="shared" si="290"/>
        <v/>
      </c>
      <c r="EN81" s="5" t="str">
        <f t="shared" si="291"/>
        <v/>
      </c>
      <c r="EO81" s="5" t="str">
        <f t="shared" si="292"/>
        <v/>
      </c>
      <c r="ER81" s="4">
        <f t="shared" si="293"/>
        <v>1.6639077191265437</v>
      </c>
      <c r="ES81" s="4">
        <f t="shared" si="294"/>
        <v>4.6359853142169865</v>
      </c>
      <c r="ET81" s="4">
        <f t="shared" si="295"/>
        <v>8.0690256990693712</v>
      </c>
      <c r="EU81" s="4">
        <f t="shared" si="296"/>
        <v>11.608571904100019</v>
      </c>
      <c r="EV81" s="4">
        <f t="shared" si="297"/>
        <v>15.083067877937873</v>
      </c>
      <c r="EW81" s="4">
        <f t="shared" si="298"/>
        <v>18.39859186943643</v>
      </c>
      <c r="EX81" s="4">
        <f t="shared" si="299"/>
        <v>21.499565501479779</v>
      </c>
      <c r="EY81" s="4">
        <f t="shared" si="300"/>
        <v>24.351345291447725</v>
      </c>
      <c r="EZ81" s="4">
        <f t="shared" si="301"/>
        <v>26.931547523650742</v>
      </c>
      <c r="FA81" s="4">
        <f t="shared" si="302"/>
        <v>29.225344041472084</v>
      </c>
      <c r="FB81" s="4">
        <f t="shared" si="303"/>
        <v>31.22274522277786</v>
      </c>
      <c r="FC81" s="4">
        <f t="shared" si="304"/>
        <v>32.91695360062792</v>
      </c>
      <c r="FD81" s="4">
        <f t="shared" si="305"/>
        <v>34.303329639051313</v>
      </c>
      <c r="FE81" s="4">
        <f t="shared" si="306"/>
        <v>35.378725624130347</v>
      </c>
      <c r="FF81" s="4">
        <f t="shared" si="307"/>
        <v>36.14105140024224</v>
      </c>
      <c r="FG81" s="4">
        <f t="shared" si="308"/>
        <v>36.588993242678782</v>
      </c>
      <c r="FH81" s="4">
        <f t="shared" si="309"/>
        <v>36.721839729888181</v>
      </c>
      <c r="FI81" s="4" t="str">
        <f t="shared" si="310"/>
        <v/>
      </c>
      <c r="FJ81" s="4" t="str">
        <f t="shared" si="311"/>
        <v/>
      </c>
      <c r="FK81" s="4" t="str">
        <f t="shared" si="312"/>
        <v/>
      </c>
      <c r="FL81" s="4" t="str">
        <f t="shared" si="313"/>
        <v/>
      </c>
      <c r="FM81" s="4" t="str">
        <f t="shared" si="314"/>
        <v/>
      </c>
      <c r="FN81" s="4" t="str">
        <f t="shared" si="315"/>
        <v/>
      </c>
      <c r="FO81" s="4" t="str">
        <f t="shared" si="316"/>
        <v/>
      </c>
      <c r="FP81" s="4" t="str">
        <f t="shared" si="317"/>
        <v/>
      </c>
      <c r="FQ81" s="4" t="str">
        <f t="shared" si="318"/>
        <v/>
      </c>
      <c r="FR81" s="4" t="str">
        <f t="shared" si="319"/>
        <v/>
      </c>
      <c r="FS81" s="4" t="str">
        <f t="shared" si="320"/>
        <v/>
      </c>
      <c r="FT81" s="4" t="str">
        <f t="shared" si="321"/>
        <v/>
      </c>
      <c r="FU81" s="4" t="str">
        <f t="shared" si="322"/>
        <v/>
      </c>
      <c r="FV81" s="5">
        <f t="shared" si="323"/>
        <v>4.1597692978163598</v>
      </c>
      <c r="FW81" s="5">
        <f t="shared" si="359"/>
        <v>19.909501881175188</v>
      </c>
      <c r="FX81" s="5">
        <f t="shared" si="337"/>
        <v>51.672029414391091</v>
      </c>
      <c r="FY81" s="5">
        <f t="shared" si="338"/>
        <v>100.86602342231456</v>
      </c>
      <c r="FZ81" s="5">
        <f t="shared" si="339"/>
        <v>167.59512287740927</v>
      </c>
      <c r="GA81" s="5">
        <f t="shared" si="340"/>
        <v>251.29927224584503</v>
      </c>
      <c r="GB81" s="5">
        <f t="shared" si="341"/>
        <v>351.04466567313557</v>
      </c>
      <c r="GC81" s="5">
        <f t="shared" si="342"/>
        <v>465.67194265545436</v>
      </c>
      <c r="GD81" s="5">
        <f t="shared" si="343"/>
        <v>593.87917469320053</v>
      </c>
      <c r="GE81" s="5">
        <f t="shared" si="344"/>
        <v>734.27140360600765</v>
      </c>
      <c r="GF81" s="5">
        <f t="shared" si="345"/>
        <v>885.3916267666325</v>
      </c>
      <c r="GG81" s="5">
        <f t="shared" si="346"/>
        <v>1045.740873825147</v>
      </c>
      <c r="GH81" s="5">
        <f t="shared" si="347"/>
        <v>1213.7915819243451</v>
      </c>
      <c r="GI81" s="5">
        <f t="shared" si="348"/>
        <v>1387.9967200822994</v>
      </c>
      <c r="GJ81" s="5">
        <f t="shared" si="349"/>
        <v>1566.7961626432309</v>
      </c>
      <c r="GK81" s="5">
        <f t="shared" si="350"/>
        <v>1748.6212742505336</v>
      </c>
      <c r="GL81" s="5">
        <f t="shared" si="351"/>
        <v>1931.8983566819511</v>
      </c>
      <c r="GM81" s="5" t="str">
        <f t="shared" si="352"/>
        <v/>
      </c>
      <c r="GN81" s="5" t="str">
        <f t="shared" si="353"/>
        <v/>
      </c>
      <c r="GO81" s="5" t="str">
        <f t="shared" si="354"/>
        <v/>
      </c>
      <c r="GP81" s="5" t="str">
        <f t="shared" si="355"/>
        <v/>
      </c>
      <c r="GQ81" s="5" t="str">
        <f t="shared" si="199"/>
        <v/>
      </c>
      <c r="GR81" s="5" t="str">
        <f t="shared" si="200"/>
        <v/>
      </c>
      <c r="GS81" s="5" t="str">
        <f t="shared" si="201"/>
        <v/>
      </c>
      <c r="GT81" s="5" t="str">
        <f t="shared" si="202"/>
        <v/>
      </c>
      <c r="GU81" s="5" t="str">
        <f t="shared" si="203"/>
        <v/>
      </c>
      <c r="GV81" s="5" t="str">
        <f t="shared" si="204"/>
        <v/>
      </c>
      <c r="GW81" s="5" t="str">
        <f t="shared" si="205"/>
        <v/>
      </c>
      <c r="GX81" s="5" t="str">
        <f t="shared" si="206"/>
        <v/>
      </c>
      <c r="GY81" s="5" t="str">
        <f t="shared" si="207"/>
        <v/>
      </c>
      <c r="IA81" s="4" t="str">
        <f>IF(GV81="","",(GV81/(GV81+'Tree Height and Biomass Calcs'!EI81)*100))</f>
        <v/>
      </c>
      <c r="IB81" s="4" t="str">
        <f>IF(GW81="","",(GW81/(GW81+'Tree Height and Biomass Calcs'!EJ81)*100))</f>
        <v/>
      </c>
      <c r="IC81" s="4" t="str">
        <f>IF(GX81="","",(GX81/(GX81+'Tree Height and Biomass Calcs'!EK81)*100))</f>
        <v/>
      </c>
      <c r="ID81" s="4" t="str">
        <f>IF(GY81="","",(GY81/(GY81+'Tree Height and Biomass Calcs'!EL81)*100))</f>
        <v/>
      </c>
    </row>
    <row r="82" spans="1:238" x14ac:dyDescent="0.25">
      <c r="A82" t="s">
        <v>178</v>
      </c>
      <c r="B82" t="s">
        <v>181</v>
      </c>
      <c r="C82" t="s">
        <v>182</v>
      </c>
      <c r="D82" t="s">
        <v>178</v>
      </c>
      <c r="E82" t="s">
        <v>181</v>
      </c>
      <c r="F82" t="s">
        <v>182</v>
      </c>
      <c r="G82" t="s">
        <v>25</v>
      </c>
      <c r="H82" t="s">
        <v>24</v>
      </c>
      <c r="I82" t="s">
        <v>35</v>
      </c>
      <c r="J82" t="s">
        <v>36</v>
      </c>
      <c r="K82" t="s">
        <v>60</v>
      </c>
      <c r="L82">
        <v>1.23943</v>
      </c>
      <c r="M82">
        <v>2.0965799999999999</v>
      </c>
      <c r="N82">
        <v>3.678E-2</v>
      </c>
      <c r="Q82">
        <v>1.63</v>
      </c>
      <c r="R82">
        <v>80.739999999999995</v>
      </c>
      <c r="S82">
        <v>0.19177</v>
      </c>
      <c r="T82">
        <v>30</v>
      </c>
      <c r="U82">
        <v>0.76500000000000001</v>
      </c>
      <c r="V82">
        <v>5.2</v>
      </c>
      <c r="W82">
        <v>80.8</v>
      </c>
      <c r="X82">
        <v>28</v>
      </c>
      <c r="BC82" t="s">
        <v>178</v>
      </c>
      <c r="BD82" t="s">
        <v>181</v>
      </c>
      <c r="BE82" t="s">
        <v>182</v>
      </c>
      <c r="BF82" t="s">
        <v>24</v>
      </c>
      <c r="BG82" t="s">
        <v>37</v>
      </c>
      <c r="BH82" t="s">
        <v>38</v>
      </c>
      <c r="BI82">
        <v>1</v>
      </c>
      <c r="BJ82" t="s">
        <v>31</v>
      </c>
      <c r="BK82">
        <v>-5.9868399999999999</v>
      </c>
      <c r="BL82">
        <v>7.9892099999999999</v>
      </c>
      <c r="BM82">
        <v>0.38713999999999998</v>
      </c>
      <c r="BP82">
        <v>0.36</v>
      </c>
      <c r="BQ82">
        <v>492.85</v>
      </c>
      <c r="BR82">
        <v>0.62221000000000004</v>
      </c>
      <c r="BS82">
        <v>30</v>
      </c>
      <c r="BT82">
        <v>0.874</v>
      </c>
      <c r="BU82">
        <v>1.1000000000000001</v>
      </c>
      <c r="BV82">
        <v>503.7</v>
      </c>
      <c r="BW82">
        <v>28</v>
      </c>
      <c r="BX82" s="4" t="str">
        <f t="shared" si="364"/>
        <v/>
      </c>
      <c r="BY82" s="4" t="str">
        <f t="shared" si="364"/>
        <v/>
      </c>
      <c r="BZ82" s="4" t="str">
        <f t="shared" si="364"/>
        <v/>
      </c>
      <c r="CA82" s="4" t="str">
        <f t="shared" si="364"/>
        <v/>
      </c>
      <c r="CB82" s="4" t="str">
        <f t="shared" si="364"/>
        <v/>
      </c>
      <c r="CC82" s="4" t="str">
        <f t="shared" si="364"/>
        <v/>
      </c>
      <c r="CD82" s="4" t="str">
        <f t="shared" si="364"/>
        <v/>
      </c>
      <c r="CE82" s="4" t="str">
        <f t="shared" si="364"/>
        <v/>
      </c>
      <c r="CF82" s="4" t="str">
        <f t="shared" si="364"/>
        <v/>
      </c>
      <c r="CG82" s="4" t="str">
        <f t="shared" si="364"/>
        <v/>
      </c>
      <c r="CH82" s="4" t="str">
        <f t="shared" si="365"/>
        <v/>
      </c>
      <c r="CI82" s="4" t="str">
        <f t="shared" si="365"/>
        <v/>
      </c>
      <c r="CJ82" s="4" t="str">
        <f t="shared" si="365"/>
        <v/>
      </c>
      <c r="CK82" s="4" t="str">
        <f t="shared" si="365"/>
        <v/>
      </c>
      <c r="CL82" s="4" t="str">
        <f t="shared" si="365"/>
        <v/>
      </c>
      <c r="CM82" s="4" t="str">
        <f t="shared" si="365"/>
        <v/>
      </c>
      <c r="CN82" s="4" t="str">
        <f t="shared" si="365"/>
        <v/>
      </c>
      <c r="CO82" s="4" t="str">
        <f t="shared" ref="CO82:DA82" si="366">IF(OR((EXP($BK82+$BL82*LN(LN(AP82+1)+($BM82/2))))&gt;$BV82,(EXP($BK82+$BL82*LN(LN(AP82+1)+($BM82/2))))&lt;$BU82),"",(EXP($BK82+$BL82*LN(LN(AP82+1)+($BM82/2)))))</f>
        <v/>
      </c>
      <c r="CP82" s="4" t="str">
        <f t="shared" si="366"/>
        <v/>
      </c>
      <c r="CQ82" s="4" t="str">
        <f t="shared" si="366"/>
        <v/>
      </c>
      <c r="CR82" s="4" t="str">
        <f t="shared" si="366"/>
        <v/>
      </c>
      <c r="CS82" s="4" t="str">
        <f t="shared" si="366"/>
        <v/>
      </c>
      <c r="CT82" s="4" t="str">
        <f t="shared" si="366"/>
        <v/>
      </c>
      <c r="CU82" s="4" t="str">
        <f t="shared" si="366"/>
        <v/>
      </c>
      <c r="CV82" s="4" t="str">
        <f t="shared" si="366"/>
        <v/>
      </c>
      <c r="CW82" s="4" t="str">
        <f t="shared" si="366"/>
        <v/>
      </c>
      <c r="CX82" s="4" t="str">
        <f t="shared" si="366"/>
        <v/>
      </c>
      <c r="CY82" s="4" t="str">
        <f t="shared" si="366"/>
        <v/>
      </c>
      <c r="CZ82" s="4" t="str">
        <f t="shared" si="366"/>
        <v/>
      </c>
      <c r="DA82" s="4" t="str">
        <f t="shared" si="366"/>
        <v/>
      </c>
      <c r="DL82" s="5" t="str">
        <f t="shared" si="263"/>
        <v/>
      </c>
      <c r="DM82" s="5" t="str">
        <f t="shared" si="264"/>
        <v/>
      </c>
      <c r="DN82" s="5" t="str">
        <f t="shared" si="265"/>
        <v/>
      </c>
      <c r="DO82" s="5" t="str">
        <f t="shared" si="266"/>
        <v/>
      </c>
      <c r="DP82" s="5" t="str">
        <f t="shared" si="267"/>
        <v/>
      </c>
      <c r="DQ82" s="5" t="str">
        <f t="shared" si="268"/>
        <v/>
      </c>
      <c r="DR82" s="5" t="str">
        <f t="shared" si="269"/>
        <v/>
      </c>
      <c r="DS82" s="5" t="str">
        <f t="shared" si="270"/>
        <v/>
      </c>
      <c r="DT82" s="5" t="str">
        <f t="shared" si="271"/>
        <v/>
      </c>
      <c r="DU82" s="5" t="str">
        <f t="shared" si="272"/>
        <v/>
      </c>
      <c r="DV82" s="5" t="str">
        <f t="shared" si="273"/>
        <v/>
      </c>
      <c r="DW82" s="5" t="str">
        <f t="shared" si="274"/>
        <v/>
      </c>
      <c r="DX82" s="5" t="str">
        <f t="shared" si="275"/>
        <v/>
      </c>
      <c r="DY82" s="5" t="str">
        <f t="shared" si="276"/>
        <v/>
      </c>
      <c r="DZ82" s="5" t="str">
        <f t="shared" si="277"/>
        <v/>
      </c>
      <c r="EA82" s="5" t="str">
        <f t="shared" si="278"/>
        <v/>
      </c>
      <c r="EB82" s="5" t="str">
        <f t="shared" si="279"/>
        <v/>
      </c>
      <c r="EC82" s="5" t="str">
        <f t="shared" si="280"/>
        <v/>
      </c>
      <c r="ED82" s="5" t="str">
        <f t="shared" si="281"/>
        <v/>
      </c>
      <c r="EE82" s="5" t="str">
        <f t="shared" si="282"/>
        <v/>
      </c>
      <c r="EF82" s="5" t="str">
        <f t="shared" si="283"/>
        <v/>
      </c>
      <c r="EG82" s="5" t="str">
        <f t="shared" si="284"/>
        <v/>
      </c>
      <c r="EH82" s="5" t="str">
        <f t="shared" si="285"/>
        <v/>
      </c>
      <c r="EI82" s="5" t="str">
        <f t="shared" si="286"/>
        <v/>
      </c>
      <c r="EJ82" s="5" t="str">
        <f t="shared" si="287"/>
        <v/>
      </c>
      <c r="EK82" s="5" t="str">
        <f t="shared" si="288"/>
        <v/>
      </c>
      <c r="EL82" s="5" t="str">
        <f t="shared" si="289"/>
        <v/>
      </c>
      <c r="EM82" s="5" t="str">
        <f t="shared" si="290"/>
        <v/>
      </c>
      <c r="EN82" s="5" t="str">
        <f t="shared" si="291"/>
        <v/>
      </c>
      <c r="EO82" s="5" t="str">
        <f t="shared" si="292"/>
        <v/>
      </c>
      <c r="ER82" s="4" t="str">
        <f t="shared" si="293"/>
        <v/>
      </c>
      <c r="ES82" s="4" t="str">
        <f t="shared" si="294"/>
        <v/>
      </c>
      <c r="ET82" s="4" t="str">
        <f t="shared" si="295"/>
        <v/>
      </c>
      <c r="EU82" s="4" t="str">
        <f t="shared" si="296"/>
        <v/>
      </c>
      <c r="EV82" s="4" t="str">
        <f t="shared" si="297"/>
        <v/>
      </c>
      <c r="EW82" s="4" t="str">
        <f t="shared" si="298"/>
        <v/>
      </c>
      <c r="EX82" s="4" t="str">
        <f t="shared" si="299"/>
        <v/>
      </c>
      <c r="EY82" s="4" t="str">
        <f t="shared" si="300"/>
        <v/>
      </c>
      <c r="EZ82" s="4" t="str">
        <f t="shared" si="301"/>
        <v/>
      </c>
      <c r="FA82" s="4" t="str">
        <f t="shared" si="302"/>
        <v/>
      </c>
      <c r="FB82" s="4" t="str">
        <f t="shared" si="303"/>
        <v/>
      </c>
      <c r="FC82" s="4" t="str">
        <f t="shared" si="304"/>
        <v/>
      </c>
      <c r="FD82" s="4" t="str">
        <f t="shared" si="305"/>
        <v/>
      </c>
      <c r="FE82" s="4" t="str">
        <f t="shared" si="306"/>
        <v/>
      </c>
      <c r="FF82" s="4" t="str">
        <f t="shared" si="307"/>
        <v/>
      </c>
      <c r="FG82" s="4" t="str">
        <f t="shared" si="308"/>
        <v/>
      </c>
      <c r="FH82" s="4" t="str">
        <f t="shared" si="309"/>
        <v/>
      </c>
      <c r="FI82" s="4" t="str">
        <f t="shared" si="310"/>
        <v/>
      </c>
      <c r="FJ82" s="4" t="str">
        <f t="shared" si="311"/>
        <v/>
      </c>
      <c r="FK82" s="4" t="str">
        <f t="shared" si="312"/>
        <v/>
      </c>
      <c r="FL82" s="4" t="str">
        <f t="shared" si="313"/>
        <v/>
      </c>
      <c r="FM82" s="4" t="str">
        <f t="shared" si="314"/>
        <v/>
      </c>
      <c r="FN82" s="4" t="str">
        <f t="shared" si="315"/>
        <v/>
      </c>
      <c r="FO82" s="4" t="str">
        <f t="shared" si="316"/>
        <v/>
      </c>
      <c r="FP82" s="4" t="str">
        <f t="shared" si="317"/>
        <v/>
      </c>
      <c r="FQ82" s="4" t="str">
        <f t="shared" si="318"/>
        <v/>
      </c>
      <c r="FR82" s="4" t="str">
        <f t="shared" si="319"/>
        <v/>
      </c>
      <c r="FS82" s="4" t="str">
        <f t="shared" si="320"/>
        <v/>
      </c>
      <c r="FT82" s="4" t="str">
        <f t="shared" si="321"/>
        <v/>
      </c>
      <c r="FU82" s="4" t="str">
        <f t="shared" si="322"/>
        <v/>
      </c>
      <c r="FV82" s="5" t="str">
        <f t="shared" si="323"/>
        <v/>
      </c>
      <c r="FW82" s="5" t="str">
        <f t="shared" si="359"/>
        <v/>
      </c>
      <c r="FX82" s="5" t="str">
        <f t="shared" si="337"/>
        <v/>
      </c>
      <c r="FY82" s="5" t="str">
        <f t="shared" si="338"/>
        <v/>
      </c>
      <c r="FZ82" s="5" t="str">
        <f t="shared" si="339"/>
        <v/>
      </c>
      <c r="GA82" s="5" t="str">
        <f t="shared" si="340"/>
        <v/>
      </c>
      <c r="GB82" s="5" t="str">
        <f t="shared" si="341"/>
        <v/>
      </c>
      <c r="GC82" s="5" t="str">
        <f t="shared" si="342"/>
        <v/>
      </c>
      <c r="GD82" s="5" t="str">
        <f t="shared" si="343"/>
        <v/>
      </c>
      <c r="GE82" s="5" t="str">
        <f t="shared" si="344"/>
        <v/>
      </c>
      <c r="GF82" s="5" t="str">
        <f t="shared" si="345"/>
        <v/>
      </c>
      <c r="GG82" s="5" t="str">
        <f t="shared" si="346"/>
        <v/>
      </c>
      <c r="GH82" s="5" t="str">
        <f t="shared" si="347"/>
        <v/>
      </c>
      <c r="GI82" s="5" t="str">
        <f t="shared" si="348"/>
        <v/>
      </c>
      <c r="GJ82" s="5" t="str">
        <f t="shared" si="349"/>
        <v/>
      </c>
      <c r="GK82" s="5" t="str">
        <f t="shared" si="350"/>
        <v/>
      </c>
      <c r="GL82" s="5" t="str">
        <f t="shared" si="351"/>
        <v/>
      </c>
      <c r="GM82" s="5" t="str">
        <f t="shared" si="352"/>
        <v/>
      </c>
      <c r="GN82" s="5" t="str">
        <f t="shared" si="353"/>
        <v/>
      </c>
      <c r="GO82" s="5" t="str">
        <f t="shared" si="354"/>
        <v/>
      </c>
      <c r="GP82" s="5" t="str">
        <f t="shared" si="355"/>
        <v/>
      </c>
      <c r="GQ82" s="5" t="str">
        <f t="shared" si="199"/>
        <v/>
      </c>
      <c r="GR82" s="5" t="str">
        <f t="shared" si="200"/>
        <v/>
      </c>
      <c r="GS82" s="5" t="str">
        <f t="shared" si="201"/>
        <v/>
      </c>
      <c r="GT82" s="5" t="str">
        <f t="shared" si="202"/>
        <v/>
      </c>
      <c r="GU82" s="5" t="str">
        <f t="shared" si="203"/>
        <v/>
      </c>
      <c r="GV82" s="5" t="str">
        <f t="shared" si="204"/>
        <v/>
      </c>
      <c r="GW82" s="5" t="str">
        <f t="shared" si="205"/>
        <v/>
      </c>
      <c r="GX82" s="5" t="str">
        <f t="shared" si="206"/>
        <v/>
      </c>
      <c r="GY82" s="5" t="str">
        <f t="shared" si="207"/>
        <v/>
      </c>
      <c r="IA82" s="4" t="str">
        <f>IF(GV82="","",(GV82/(GV82+'Tree Height and Biomass Calcs'!EI82)*100))</f>
        <v/>
      </c>
      <c r="IB82" s="4" t="str">
        <f>IF(GW82="","",(GW82/(GW82+'Tree Height and Biomass Calcs'!EJ82)*100))</f>
        <v/>
      </c>
      <c r="IC82" s="4" t="str">
        <f>IF(GX82="","",(GX82/(GX82+'Tree Height and Biomass Calcs'!EK82)*100))</f>
        <v/>
      </c>
      <c r="ID82" s="4" t="str">
        <f>IF(GY82="","",(GY82/(GY82+'Tree Height and Biomass Calcs'!EL82)*100))</f>
        <v/>
      </c>
    </row>
    <row r="83" spans="1:238" x14ac:dyDescent="0.25">
      <c r="A83" t="s">
        <v>371</v>
      </c>
      <c r="B83" t="s">
        <v>390</v>
      </c>
      <c r="C83" t="s">
        <v>391</v>
      </c>
      <c r="D83" t="s">
        <v>371</v>
      </c>
      <c r="E83" t="s">
        <v>390</v>
      </c>
      <c r="F83" t="s">
        <v>391</v>
      </c>
      <c r="G83" t="s">
        <v>25</v>
      </c>
      <c r="H83" t="s">
        <v>24</v>
      </c>
      <c r="I83" t="s">
        <v>35</v>
      </c>
      <c r="J83" t="s">
        <v>71</v>
      </c>
      <c r="K83" t="s">
        <v>28</v>
      </c>
      <c r="L83">
        <v>2.41656</v>
      </c>
      <c r="M83">
        <v>0.83335000000000004</v>
      </c>
      <c r="Q83">
        <v>2.42</v>
      </c>
      <c r="R83">
        <v>60.75</v>
      </c>
      <c r="S83">
        <v>0.12576000000000001</v>
      </c>
      <c r="T83">
        <v>34</v>
      </c>
      <c r="U83">
        <v>0.83699999999999997</v>
      </c>
      <c r="V83">
        <v>2.5</v>
      </c>
      <c r="W83">
        <v>62.2</v>
      </c>
      <c r="X83">
        <v>32</v>
      </c>
      <c r="Y83" s="4">
        <f t="shared" ref="Y83:AH84" si="367">IF(OR(($L83+$M83*Y$2)&gt;$W83,($L83+$M83*Y$2)&lt;$V83),"",($L83+$M83*Y$2))</f>
        <v>6.5833100000000009</v>
      </c>
      <c r="Z83" s="4">
        <f t="shared" si="367"/>
        <v>10.750060000000001</v>
      </c>
      <c r="AA83" s="4">
        <f t="shared" si="367"/>
        <v>14.916810000000002</v>
      </c>
      <c r="AB83" s="4">
        <f t="shared" si="367"/>
        <v>19.083560000000002</v>
      </c>
      <c r="AC83" s="4">
        <f t="shared" si="367"/>
        <v>23.250310000000002</v>
      </c>
      <c r="AD83" s="4">
        <f t="shared" si="367"/>
        <v>27.417060000000003</v>
      </c>
      <c r="AE83" s="4">
        <f t="shared" si="367"/>
        <v>31.583810000000003</v>
      </c>
      <c r="AF83" s="4">
        <f t="shared" si="367"/>
        <v>35.75056</v>
      </c>
      <c r="AG83" s="4">
        <f t="shared" si="367"/>
        <v>39.917310000000001</v>
      </c>
      <c r="AH83" s="4">
        <f t="shared" si="367"/>
        <v>44.084060000000001</v>
      </c>
      <c r="AI83" s="4">
        <f t="shared" ref="AI83:AR84" si="368">IF(OR(($L83+$M83*AI$2)&gt;$W83,($L83+$M83*AI$2)&lt;$V83),"",($L83+$M83*AI$2))</f>
        <v>48.250810000000001</v>
      </c>
      <c r="AJ83" s="4">
        <f t="shared" si="368"/>
        <v>52.417560000000002</v>
      </c>
      <c r="AK83" s="4">
        <f t="shared" si="368"/>
        <v>56.584310000000002</v>
      </c>
      <c r="AL83" s="4">
        <f t="shared" si="368"/>
        <v>60.751060000000003</v>
      </c>
      <c r="AM83" s="4" t="str">
        <f t="shared" si="368"/>
        <v/>
      </c>
      <c r="AN83" s="4" t="str">
        <f t="shared" si="368"/>
        <v/>
      </c>
      <c r="AO83" s="4" t="str">
        <f t="shared" si="368"/>
        <v/>
      </c>
      <c r="AP83" s="4" t="str">
        <f t="shared" si="368"/>
        <v/>
      </c>
      <c r="AQ83" s="4" t="str">
        <f t="shared" si="368"/>
        <v/>
      </c>
      <c r="AR83" s="4" t="str">
        <f t="shared" si="368"/>
        <v/>
      </c>
      <c r="AS83" s="4" t="str">
        <f t="shared" ref="AS83:BB84" si="369">IF(OR(($L83+$M83*AS$2)&gt;$W83,($L83+$M83*AS$2)&lt;$V83),"",($L83+$M83*AS$2))</f>
        <v/>
      </c>
      <c r="AT83" s="4" t="str">
        <f t="shared" si="369"/>
        <v/>
      </c>
      <c r="AU83" s="4" t="str">
        <f t="shared" si="369"/>
        <v/>
      </c>
      <c r="AV83" s="4" t="str">
        <f t="shared" si="369"/>
        <v/>
      </c>
      <c r="AW83" s="4" t="str">
        <f t="shared" si="369"/>
        <v/>
      </c>
      <c r="AX83" s="4" t="str">
        <f t="shared" si="369"/>
        <v/>
      </c>
      <c r="AY83" s="4" t="str">
        <f t="shared" si="369"/>
        <v/>
      </c>
      <c r="AZ83" s="4" t="str">
        <f t="shared" si="369"/>
        <v/>
      </c>
      <c r="BA83" s="4" t="str">
        <f t="shared" si="369"/>
        <v/>
      </c>
      <c r="BB83" s="4" t="str">
        <f t="shared" si="369"/>
        <v/>
      </c>
      <c r="BC83" t="s">
        <v>371</v>
      </c>
      <c r="BD83" t="s">
        <v>390</v>
      </c>
      <c r="BE83" t="s">
        <v>391</v>
      </c>
      <c r="BF83" t="s">
        <v>24</v>
      </c>
      <c r="BG83" t="s">
        <v>37</v>
      </c>
      <c r="BH83" t="s">
        <v>38</v>
      </c>
      <c r="BI83">
        <v>1</v>
      </c>
      <c r="BJ83" t="s">
        <v>31</v>
      </c>
      <c r="BK83">
        <v>-3.9527100000000002</v>
      </c>
      <c r="BL83">
        <v>6.3245399999999998</v>
      </c>
      <c r="BM83">
        <v>0.34466999999999998</v>
      </c>
      <c r="BP83">
        <v>0.16</v>
      </c>
      <c r="BQ83">
        <v>193.57</v>
      </c>
      <c r="BR83">
        <v>0.58708000000000005</v>
      </c>
      <c r="BS83">
        <v>32</v>
      </c>
      <c r="BT83">
        <v>0.88200000000000001</v>
      </c>
      <c r="BU83">
        <v>0.4</v>
      </c>
      <c r="BV83">
        <v>241.2</v>
      </c>
      <c r="BW83">
        <v>30</v>
      </c>
      <c r="BX83" s="4">
        <f t="shared" ref="BX83:CK83" si="370">IF(OR((EXP($BK83+$BL83*LN(LN(Y83+1)+($BM83/2))))&gt;$BV83,(EXP($BK83+$BL83*LN(LN(Y83+1)+($BM83/2))))&lt;$BU83),"",(EXP($BK83+$BL83*LN(LN(Y83+1)+($BM83/2)))))</f>
        <v>2.7982306068498297</v>
      </c>
      <c r="BY83" s="4">
        <f t="shared" si="370"/>
        <v>8.8276961482508938</v>
      </c>
      <c r="BZ83" s="4">
        <f t="shared" si="370"/>
        <v>17.586161937193317</v>
      </c>
      <c r="CA83" s="4">
        <f t="shared" si="370"/>
        <v>28.462067494974221</v>
      </c>
      <c r="CB83" s="4">
        <f t="shared" si="370"/>
        <v>41.00515695851459</v>
      </c>
      <c r="CC83" s="4">
        <f t="shared" si="370"/>
        <v>54.886277002951182</v>
      </c>
      <c r="CD83" s="4">
        <f t="shared" si="370"/>
        <v>69.859923369525333</v>
      </c>
      <c r="CE83" s="4">
        <f t="shared" si="370"/>
        <v>85.738725763417605</v>
      </c>
      <c r="CF83" s="4">
        <f t="shared" si="370"/>
        <v>102.376623130103</v>
      </c>
      <c r="CG83" s="4">
        <f t="shared" si="370"/>
        <v>119.65762409367422</v>
      </c>
      <c r="CH83" s="4">
        <f t="shared" si="370"/>
        <v>137.48812369908708</v>
      </c>
      <c r="CI83" s="4">
        <f t="shared" si="370"/>
        <v>155.7915227855828</v>
      </c>
      <c r="CJ83" s="4">
        <f t="shared" si="370"/>
        <v>174.50437315311768</v>
      </c>
      <c r="CK83" s="4">
        <f t="shared" si="370"/>
        <v>193.57355806715967</v>
      </c>
      <c r="CL83" s="4"/>
      <c r="CM83" s="4"/>
      <c r="CN83" s="4"/>
      <c r="CO83" s="4"/>
      <c r="CP83" s="4"/>
      <c r="CQ83" s="4"/>
      <c r="CR83" s="4"/>
      <c r="CS83" s="4"/>
      <c r="CT83" s="4"/>
      <c r="CU83" s="4"/>
      <c r="CV83" s="4"/>
      <c r="CW83" s="4"/>
      <c r="CX83" s="4"/>
      <c r="CY83" s="4"/>
      <c r="CZ83" s="4"/>
      <c r="DA83" s="4"/>
      <c r="DB83" t="s">
        <v>371</v>
      </c>
      <c r="DC83" t="s">
        <v>390</v>
      </c>
      <c r="DD83" t="s">
        <v>591</v>
      </c>
      <c r="DE83" t="s">
        <v>391</v>
      </c>
      <c r="DF83" t="s">
        <v>439</v>
      </c>
      <c r="DG83">
        <v>0.44</v>
      </c>
      <c r="DH83">
        <v>0.01</v>
      </c>
      <c r="DI83">
        <v>216.18</v>
      </c>
      <c r="DJ83">
        <v>14.57</v>
      </c>
      <c r="DK83">
        <v>10</v>
      </c>
      <c r="DL83" s="5">
        <f t="shared" si="263"/>
        <v>604.92149258879624</v>
      </c>
      <c r="DM83" s="5">
        <f t="shared" si="264"/>
        <v>1908.3713533288783</v>
      </c>
      <c r="DN83" s="5">
        <f t="shared" si="265"/>
        <v>3801.7764875824514</v>
      </c>
      <c r="DO83" s="5">
        <f t="shared" si="266"/>
        <v>6152.929751063527</v>
      </c>
      <c r="DP83" s="5">
        <f t="shared" si="267"/>
        <v>8864.494831291684</v>
      </c>
      <c r="DQ83" s="5">
        <f t="shared" si="268"/>
        <v>11865.315362497988</v>
      </c>
      <c r="DR83" s="5">
        <f t="shared" si="269"/>
        <v>15102.318234023987</v>
      </c>
      <c r="DS83" s="5">
        <f t="shared" si="270"/>
        <v>18534.997735535617</v>
      </c>
      <c r="DT83" s="5">
        <f t="shared" si="271"/>
        <v>22131.778388265666</v>
      </c>
      <c r="DU83" s="5">
        <f t="shared" si="272"/>
        <v>25867.585176570494</v>
      </c>
      <c r="DV83" s="5">
        <f t="shared" si="273"/>
        <v>29722.182581268647</v>
      </c>
      <c r="DW83" s="5">
        <f t="shared" si="274"/>
        <v>33679.011395787289</v>
      </c>
      <c r="DX83" s="5">
        <f t="shared" si="275"/>
        <v>37724.355388240983</v>
      </c>
      <c r="DY83" s="5">
        <f t="shared" si="276"/>
        <v>41846.731782958581</v>
      </c>
      <c r="DZ83" s="5" t="str">
        <f t="shared" si="277"/>
        <v/>
      </c>
      <c r="EA83" s="5" t="str">
        <f t="shared" si="278"/>
        <v/>
      </c>
      <c r="EB83" s="5" t="str">
        <f t="shared" si="279"/>
        <v/>
      </c>
      <c r="EC83" s="5" t="str">
        <f t="shared" si="280"/>
        <v/>
      </c>
      <c r="ED83" s="5" t="str">
        <f t="shared" si="281"/>
        <v/>
      </c>
      <c r="EE83" s="5" t="str">
        <f t="shared" si="282"/>
        <v/>
      </c>
      <c r="EF83" s="5" t="str">
        <f t="shared" si="283"/>
        <v/>
      </c>
      <c r="EG83" s="5" t="str">
        <f t="shared" si="284"/>
        <v/>
      </c>
      <c r="EH83" s="5" t="str">
        <f t="shared" si="285"/>
        <v/>
      </c>
      <c r="EI83" s="5" t="str">
        <f t="shared" si="286"/>
        <v/>
      </c>
      <c r="EJ83" s="5" t="str">
        <f t="shared" si="287"/>
        <v/>
      </c>
      <c r="EK83" s="5" t="str">
        <f t="shared" si="288"/>
        <v/>
      </c>
      <c r="EL83" s="5" t="str">
        <f t="shared" si="289"/>
        <v/>
      </c>
      <c r="EM83" s="5" t="str">
        <f t="shared" si="290"/>
        <v/>
      </c>
      <c r="EN83" s="5" t="str">
        <f t="shared" si="291"/>
        <v/>
      </c>
      <c r="EO83" s="5" t="str">
        <f t="shared" si="292"/>
        <v/>
      </c>
      <c r="ER83" s="4">
        <f t="shared" si="293"/>
        <v>0.60492149258879624</v>
      </c>
      <c r="ES83" s="4">
        <f t="shared" si="294"/>
        <v>1.9083713533288782</v>
      </c>
      <c r="ET83" s="4">
        <f t="shared" si="295"/>
        <v>3.8017764875824516</v>
      </c>
      <c r="EU83" s="4">
        <f t="shared" si="296"/>
        <v>6.1529297510635272</v>
      </c>
      <c r="EV83" s="4">
        <f t="shared" si="297"/>
        <v>8.8644948312916831</v>
      </c>
      <c r="EW83" s="4">
        <f t="shared" si="298"/>
        <v>11.865315362497988</v>
      </c>
      <c r="EX83" s="4">
        <f t="shared" si="299"/>
        <v>15.102318234023988</v>
      </c>
      <c r="EY83" s="4">
        <f t="shared" si="300"/>
        <v>18.534997735535615</v>
      </c>
      <c r="EZ83" s="4">
        <f t="shared" si="301"/>
        <v>22.131778388265666</v>
      </c>
      <c r="FA83" s="4">
        <f t="shared" si="302"/>
        <v>25.867585176570493</v>
      </c>
      <c r="FB83" s="4">
        <f t="shared" si="303"/>
        <v>29.722182581268648</v>
      </c>
      <c r="FC83" s="4">
        <f t="shared" si="304"/>
        <v>33.679011395787292</v>
      </c>
      <c r="FD83" s="4">
        <f t="shared" si="305"/>
        <v>37.72435538824098</v>
      </c>
      <c r="FE83" s="4">
        <f t="shared" si="306"/>
        <v>41.846731782958578</v>
      </c>
      <c r="FF83" s="4" t="str">
        <f t="shared" si="307"/>
        <v/>
      </c>
      <c r="FG83" s="4" t="str">
        <f t="shared" si="308"/>
        <v/>
      </c>
      <c r="FH83" s="4" t="str">
        <f t="shared" si="309"/>
        <v/>
      </c>
      <c r="FI83" s="4" t="str">
        <f t="shared" si="310"/>
        <v/>
      </c>
      <c r="FJ83" s="4" t="str">
        <f t="shared" si="311"/>
        <v/>
      </c>
      <c r="FK83" s="4" t="str">
        <f t="shared" si="312"/>
        <v/>
      </c>
      <c r="FL83" s="4" t="str">
        <f t="shared" si="313"/>
        <v/>
      </c>
      <c r="FM83" s="4" t="str">
        <f t="shared" si="314"/>
        <v/>
      </c>
      <c r="FN83" s="4" t="str">
        <f t="shared" si="315"/>
        <v/>
      </c>
      <c r="FO83" s="4" t="str">
        <f t="shared" si="316"/>
        <v/>
      </c>
      <c r="FP83" s="4" t="str">
        <f t="shared" si="317"/>
        <v/>
      </c>
      <c r="FQ83" s="4" t="str">
        <f t="shared" si="318"/>
        <v/>
      </c>
      <c r="FR83" s="4" t="str">
        <f t="shared" si="319"/>
        <v/>
      </c>
      <c r="FS83" s="4" t="str">
        <f t="shared" si="320"/>
        <v/>
      </c>
      <c r="FT83" s="4" t="str">
        <f t="shared" si="321"/>
        <v/>
      </c>
      <c r="FU83" s="4" t="str">
        <f t="shared" si="322"/>
        <v/>
      </c>
      <c r="FV83" s="5">
        <f t="shared" si="323"/>
        <v>1.5123037314719907</v>
      </c>
      <c r="FW83" s="5">
        <f t="shared" si="359"/>
        <v>7.7955358462661772</v>
      </c>
      <c r="FX83" s="5">
        <f t="shared" si="337"/>
        <v>22.070905448544501</v>
      </c>
      <c r="FY83" s="5">
        <f t="shared" si="338"/>
        <v>46.957671045159444</v>
      </c>
      <c r="FZ83" s="5">
        <f t="shared" si="339"/>
        <v>84.501232501047468</v>
      </c>
      <c r="GA83" s="5">
        <f t="shared" si="340"/>
        <v>136.32575798552165</v>
      </c>
      <c r="GB83" s="5">
        <f t="shared" si="341"/>
        <v>203.74484197682659</v>
      </c>
      <c r="GC83" s="5">
        <f t="shared" si="342"/>
        <v>287.83813190072561</v>
      </c>
      <c r="GD83" s="5">
        <f t="shared" si="343"/>
        <v>389.50507221022883</v>
      </c>
      <c r="GE83" s="5">
        <f t="shared" si="344"/>
        <v>509.50348112231922</v>
      </c>
      <c r="GF83" s="5">
        <f t="shared" si="345"/>
        <v>648.47790051691709</v>
      </c>
      <c r="GG83" s="5">
        <f t="shared" si="346"/>
        <v>806.98088545955693</v>
      </c>
      <c r="GH83" s="5">
        <f t="shared" si="347"/>
        <v>985.48930241962762</v>
      </c>
      <c r="GI83" s="5">
        <f t="shared" si="348"/>
        <v>1184.4170203476265</v>
      </c>
      <c r="GJ83" s="5" t="str">
        <f t="shared" si="349"/>
        <v/>
      </c>
      <c r="GK83" s="5" t="str">
        <f t="shared" si="350"/>
        <v/>
      </c>
      <c r="GL83" s="5" t="str">
        <f t="shared" si="351"/>
        <v/>
      </c>
      <c r="GM83" s="5" t="str">
        <f t="shared" si="352"/>
        <v/>
      </c>
      <c r="GN83" s="5" t="str">
        <f t="shared" si="353"/>
        <v/>
      </c>
      <c r="GO83" s="5" t="str">
        <f t="shared" si="354"/>
        <v/>
      </c>
      <c r="GP83" s="5" t="str">
        <f t="shared" si="355"/>
        <v/>
      </c>
      <c r="GQ83" s="5" t="str">
        <f t="shared" si="199"/>
        <v/>
      </c>
      <c r="GR83" s="5" t="str">
        <f t="shared" si="200"/>
        <v/>
      </c>
      <c r="GS83" s="5" t="str">
        <f t="shared" si="201"/>
        <v/>
      </c>
      <c r="GT83" s="5" t="str">
        <f t="shared" si="202"/>
        <v/>
      </c>
      <c r="GU83" s="5" t="str">
        <f t="shared" si="203"/>
        <v/>
      </c>
      <c r="GV83" s="5" t="str">
        <f t="shared" si="204"/>
        <v/>
      </c>
      <c r="GW83" s="5" t="str">
        <f t="shared" si="205"/>
        <v/>
      </c>
      <c r="GX83" s="5" t="str">
        <f t="shared" si="206"/>
        <v/>
      </c>
      <c r="GY83" s="5" t="str">
        <f t="shared" si="207"/>
        <v/>
      </c>
      <c r="IA83" s="4" t="str">
        <f>IF(GV83="","",(GV83/(GV83+'Tree Height and Biomass Calcs'!EI83)*100))</f>
        <v/>
      </c>
      <c r="IB83" s="4" t="str">
        <f>IF(GW83="","",(GW83/(GW83+'Tree Height and Biomass Calcs'!EJ83)*100))</f>
        <v/>
      </c>
      <c r="IC83" s="4" t="str">
        <f>IF(GX83="","",(GX83/(GX83+'Tree Height and Biomass Calcs'!EK83)*100))</f>
        <v/>
      </c>
      <c r="ID83" s="4" t="str">
        <f>IF(GY83="","",(GY83/(GY83+'Tree Height and Biomass Calcs'!EL83)*100))</f>
        <v/>
      </c>
    </row>
    <row r="84" spans="1:238" x14ac:dyDescent="0.25">
      <c r="A84" t="s">
        <v>21</v>
      </c>
      <c r="B84" t="s">
        <v>45</v>
      </c>
      <c r="C84" t="s">
        <v>46</v>
      </c>
      <c r="D84" t="s">
        <v>21</v>
      </c>
      <c r="E84" t="s">
        <v>45</v>
      </c>
      <c r="F84" t="s">
        <v>46</v>
      </c>
      <c r="G84" t="s">
        <v>25</v>
      </c>
      <c r="H84" t="s">
        <v>24</v>
      </c>
      <c r="I84" t="s">
        <v>35</v>
      </c>
      <c r="J84" t="s">
        <v>44</v>
      </c>
      <c r="K84" t="s">
        <v>28</v>
      </c>
      <c r="L84">
        <v>1.7260899999999999</v>
      </c>
      <c r="M84">
        <v>1.7715700000000001</v>
      </c>
      <c r="Q84">
        <v>1.73</v>
      </c>
      <c r="R84">
        <v>54.87</v>
      </c>
      <c r="S84">
        <v>5.6037699999999999</v>
      </c>
      <c r="T84">
        <v>30</v>
      </c>
      <c r="U84">
        <v>0.60899999999999999</v>
      </c>
      <c r="V84">
        <v>1.5</v>
      </c>
      <c r="W84">
        <v>43</v>
      </c>
      <c r="X84">
        <v>28</v>
      </c>
      <c r="Y84" s="4">
        <f t="shared" si="367"/>
        <v>10.58394</v>
      </c>
      <c r="Z84" s="4">
        <f t="shared" si="367"/>
        <v>19.441790000000001</v>
      </c>
      <c r="AA84" s="4">
        <f t="shared" si="367"/>
        <v>28.29964</v>
      </c>
      <c r="AB84" s="4">
        <f t="shared" si="367"/>
        <v>37.157490000000003</v>
      </c>
      <c r="AC84" s="4" t="str">
        <f t="shared" si="367"/>
        <v/>
      </c>
      <c r="AD84" s="4" t="str">
        <f t="shared" si="367"/>
        <v/>
      </c>
      <c r="AE84" s="4" t="str">
        <f t="shared" si="367"/>
        <v/>
      </c>
      <c r="AF84" s="4" t="str">
        <f t="shared" si="367"/>
        <v/>
      </c>
      <c r="AG84" s="4" t="str">
        <f t="shared" si="367"/>
        <v/>
      </c>
      <c r="AH84" s="4" t="str">
        <f t="shared" si="367"/>
        <v/>
      </c>
      <c r="AI84" s="4" t="str">
        <f t="shared" si="368"/>
        <v/>
      </c>
      <c r="AJ84" s="4" t="str">
        <f t="shared" si="368"/>
        <v/>
      </c>
      <c r="AK84" s="4" t="str">
        <f t="shared" si="368"/>
        <v/>
      </c>
      <c r="AL84" s="4" t="str">
        <f t="shared" si="368"/>
        <v/>
      </c>
      <c r="AM84" s="4" t="str">
        <f t="shared" si="368"/>
        <v/>
      </c>
      <c r="AN84" s="4" t="str">
        <f t="shared" si="368"/>
        <v/>
      </c>
      <c r="AO84" s="4" t="str">
        <f t="shared" si="368"/>
        <v/>
      </c>
      <c r="AP84" s="4" t="str">
        <f t="shared" si="368"/>
        <v/>
      </c>
      <c r="AQ84" s="4" t="str">
        <f t="shared" si="368"/>
        <v/>
      </c>
      <c r="AR84" s="4" t="str">
        <f t="shared" si="368"/>
        <v/>
      </c>
      <c r="AS84" s="4" t="str">
        <f t="shared" si="369"/>
        <v/>
      </c>
      <c r="AT84" s="4" t="str">
        <f t="shared" si="369"/>
        <v/>
      </c>
      <c r="AU84" s="4" t="str">
        <f t="shared" si="369"/>
        <v/>
      </c>
      <c r="AV84" s="4" t="str">
        <f t="shared" si="369"/>
        <v/>
      </c>
      <c r="AW84" s="4" t="str">
        <f t="shared" si="369"/>
        <v/>
      </c>
      <c r="AX84" s="4" t="str">
        <f t="shared" si="369"/>
        <v/>
      </c>
      <c r="AY84" s="4" t="str">
        <f t="shared" si="369"/>
        <v/>
      </c>
      <c r="AZ84" s="4" t="str">
        <f t="shared" si="369"/>
        <v/>
      </c>
      <c r="BA84" s="4" t="str">
        <f t="shared" si="369"/>
        <v/>
      </c>
      <c r="BB84" s="4" t="str">
        <f t="shared" si="369"/>
        <v/>
      </c>
      <c r="BC84" t="s">
        <v>21</v>
      </c>
      <c r="BD84" t="s">
        <v>45</v>
      </c>
      <c r="BE84" t="s">
        <v>46</v>
      </c>
      <c r="BF84" t="s">
        <v>24</v>
      </c>
      <c r="BG84" t="s">
        <v>37</v>
      </c>
      <c r="BH84" t="s">
        <v>38</v>
      </c>
      <c r="BI84">
        <v>1</v>
      </c>
      <c r="BJ84" t="s">
        <v>31</v>
      </c>
      <c r="BK84">
        <v>-3.0725199999999999</v>
      </c>
      <c r="BL84">
        <v>6.1388100000000003</v>
      </c>
      <c r="BM84">
        <v>0.22352</v>
      </c>
      <c r="BP84">
        <v>0.88</v>
      </c>
      <c r="BQ84">
        <v>281.8</v>
      </c>
      <c r="BR84">
        <v>0.47277999999999998</v>
      </c>
      <c r="BS84">
        <v>26</v>
      </c>
      <c r="BT84">
        <v>0.94099999999999995</v>
      </c>
      <c r="BU84">
        <v>0.1</v>
      </c>
      <c r="BV84">
        <v>206.2</v>
      </c>
      <c r="BW84">
        <v>24</v>
      </c>
      <c r="BX84" s="4">
        <f>IF(OR((EXP($BK84+$BL84*LN(LN(Y84+1)+($BM84/2))))&gt;$BV84,(EXP($BK84+$BL84*LN(LN(Y84+1)+($BM84/2))))&lt;$BU84),"",(EXP($BK84+$BL84*LN(LN(Y84+1)+($BM84/2)))))</f>
        <v>14.899288272538788</v>
      </c>
      <c r="BY84" s="4">
        <f>IF(OR((EXP($BK84+$BL84*LN(LN(Z84+1)+($BM84/2))))&gt;$BV84,(EXP($BK84+$BL84*LN(LN(Z84+1)+($BM84/2))))&lt;$BU84),"",(EXP($BK84+$BL84*LN(LN(Z84+1)+($BM84/2)))))</f>
        <v>50.946336602113902</v>
      </c>
      <c r="BZ84" s="4">
        <f>IF(OR((EXP($BK84+$BL84*LN(LN(AA84+1)+($BM84/2))))&gt;$BV84,(EXP($BK84+$BL84*LN(LN(AA84+1)+($BM84/2))))&lt;$BU84),"",(EXP($BK84+$BL84*LN(LN(AA84+1)+($BM84/2)))))</f>
        <v>99.406733540480658</v>
      </c>
      <c r="CA84" s="4">
        <f>IF(OR((EXP($BK84+$BL84*LN(LN(AB84+1)+($BM84/2))))&gt;$BV84,(EXP($BK84+$BL84*LN(LN(AB84+1)+($BM84/2))))&lt;$BU84),"",(EXP($BK84+$BL84*LN(LN(AB84+1)+($BM84/2)))))</f>
        <v>155.58396059869693</v>
      </c>
      <c r="CB84" s="4"/>
      <c r="CC84" s="4"/>
      <c r="CD84" s="4"/>
      <c r="CE84" s="4"/>
      <c r="CF84" s="4"/>
      <c r="CG84" s="4"/>
      <c r="CH84" s="4"/>
      <c r="CI84" s="4"/>
      <c r="CJ84" s="4"/>
      <c r="CK84" s="4"/>
      <c r="CL84" s="4"/>
      <c r="CM84" s="4"/>
      <c r="CN84" s="4"/>
      <c r="CO84" s="4"/>
      <c r="CP84" s="4"/>
      <c r="CQ84" s="4"/>
      <c r="CR84" s="4"/>
      <c r="CS84" s="4"/>
      <c r="CT84" s="4"/>
      <c r="CU84" s="4"/>
      <c r="CV84" s="4"/>
      <c r="CW84" s="4"/>
      <c r="CX84" s="4"/>
      <c r="CY84" s="4"/>
      <c r="CZ84" s="4"/>
      <c r="DA84" s="4"/>
      <c r="DB84" t="s">
        <v>21</v>
      </c>
      <c r="DC84" t="s">
        <v>45</v>
      </c>
      <c r="DD84" t="s">
        <v>438</v>
      </c>
      <c r="DE84" t="s">
        <v>46</v>
      </c>
      <c r="DF84" t="s">
        <v>439</v>
      </c>
      <c r="DG84">
        <v>0.41</v>
      </c>
      <c r="DH84">
        <v>0.06</v>
      </c>
      <c r="DI84">
        <v>162.47999999999999</v>
      </c>
      <c r="DJ84">
        <v>26.87</v>
      </c>
      <c r="DK84">
        <v>10</v>
      </c>
      <c r="DL84" s="5">
        <f t="shared" si="263"/>
        <v>2420.8363585221023</v>
      </c>
      <c r="DM84" s="5">
        <f t="shared" si="264"/>
        <v>8277.760771111467</v>
      </c>
      <c r="DN84" s="5">
        <f t="shared" si="265"/>
        <v>16151.606065657297</v>
      </c>
      <c r="DO84" s="5">
        <f t="shared" si="266"/>
        <v>25279.281918076274</v>
      </c>
      <c r="DP84" s="5" t="str">
        <f t="shared" si="267"/>
        <v/>
      </c>
      <c r="DQ84" s="5" t="str">
        <f t="shared" si="268"/>
        <v/>
      </c>
      <c r="DR84" s="5" t="str">
        <f t="shared" si="269"/>
        <v/>
      </c>
      <c r="DS84" s="5" t="str">
        <f t="shared" si="270"/>
        <v/>
      </c>
      <c r="DT84" s="5" t="str">
        <f t="shared" si="271"/>
        <v/>
      </c>
      <c r="DU84" s="5" t="str">
        <f t="shared" si="272"/>
        <v/>
      </c>
      <c r="DV84" s="5" t="str">
        <f t="shared" si="273"/>
        <v/>
      </c>
      <c r="DW84" s="5" t="str">
        <f t="shared" si="274"/>
        <v/>
      </c>
      <c r="DX84" s="5" t="str">
        <f t="shared" si="275"/>
        <v/>
      </c>
      <c r="DY84" s="5" t="str">
        <f t="shared" si="276"/>
        <v/>
      </c>
      <c r="DZ84" s="5" t="str">
        <f t="shared" si="277"/>
        <v/>
      </c>
      <c r="EA84" s="5" t="str">
        <f t="shared" si="278"/>
        <v/>
      </c>
      <c r="EB84" s="5" t="str">
        <f t="shared" si="279"/>
        <v/>
      </c>
      <c r="EC84" s="5" t="str">
        <f t="shared" si="280"/>
        <v/>
      </c>
      <c r="ED84" s="5" t="str">
        <f t="shared" si="281"/>
        <v/>
      </c>
      <c r="EE84" s="5" t="str">
        <f t="shared" si="282"/>
        <v/>
      </c>
      <c r="EF84" s="5" t="str">
        <f t="shared" si="283"/>
        <v/>
      </c>
      <c r="EG84" s="5" t="str">
        <f t="shared" si="284"/>
        <v/>
      </c>
      <c r="EH84" s="5" t="str">
        <f t="shared" si="285"/>
        <v/>
      </c>
      <c r="EI84" s="5" t="str">
        <f t="shared" si="286"/>
        <v/>
      </c>
      <c r="EJ84" s="5" t="str">
        <f t="shared" si="287"/>
        <v/>
      </c>
      <c r="EK84" s="5" t="str">
        <f t="shared" si="288"/>
        <v/>
      </c>
      <c r="EL84" s="5" t="str">
        <f t="shared" si="289"/>
        <v/>
      </c>
      <c r="EM84" s="5" t="str">
        <f t="shared" si="290"/>
        <v/>
      </c>
      <c r="EN84" s="5" t="str">
        <f t="shared" si="291"/>
        <v/>
      </c>
      <c r="EO84" s="5" t="str">
        <f t="shared" si="292"/>
        <v/>
      </c>
      <c r="ER84" s="4">
        <f t="shared" si="293"/>
        <v>2.4208363585221022</v>
      </c>
      <c r="ES84" s="4">
        <f t="shared" si="294"/>
        <v>8.2777607711114669</v>
      </c>
      <c r="ET84" s="4">
        <f t="shared" si="295"/>
        <v>16.151606065657298</v>
      </c>
      <c r="EU84" s="4">
        <f t="shared" si="296"/>
        <v>25.279281918076276</v>
      </c>
      <c r="EV84" s="4" t="str">
        <f t="shared" si="297"/>
        <v/>
      </c>
      <c r="EW84" s="4" t="str">
        <f t="shared" si="298"/>
        <v/>
      </c>
      <c r="EX84" s="4" t="str">
        <f t="shared" si="299"/>
        <v/>
      </c>
      <c r="EY84" s="4" t="str">
        <f t="shared" si="300"/>
        <v/>
      </c>
      <c r="EZ84" s="4" t="str">
        <f t="shared" si="301"/>
        <v/>
      </c>
      <c r="FA84" s="4" t="str">
        <f t="shared" si="302"/>
        <v/>
      </c>
      <c r="FB84" s="4" t="str">
        <f t="shared" si="303"/>
        <v/>
      </c>
      <c r="FC84" s="4" t="str">
        <f t="shared" si="304"/>
        <v/>
      </c>
      <c r="FD84" s="4" t="str">
        <f t="shared" si="305"/>
        <v/>
      </c>
      <c r="FE84" s="4" t="str">
        <f t="shared" si="306"/>
        <v/>
      </c>
      <c r="FF84" s="4" t="str">
        <f t="shared" si="307"/>
        <v/>
      </c>
      <c r="FG84" s="4" t="str">
        <f t="shared" si="308"/>
        <v/>
      </c>
      <c r="FH84" s="4" t="str">
        <f t="shared" si="309"/>
        <v/>
      </c>
      <c r="FI84" s="4" t="str">
        <f t="shared" si="310"/>
        <v/>
      </c>
      <c r="FJ84" s="4" t="str">
        <f t="shared" si="311"/>
        <v/>
      </c>
      <c r="FK84" s="4" t="str">
        <f t="shared" si="312"/>
        <v/>
      </c>
      <c r="FL84" s="4" t="str">
        <f t="shared" si="313"/>
        <v/>
      </c>
      <c r="FM84" s="4" t="str">
        <f t="shared" si="314"/>
        <v/>
      </c>
      <c r="FN84" s="4" t="str">
        <f t="shared" si="315"/>
        <v/>
      </c>
      <c r="FO84" s="4" t="str">
        <f t="shared" si="316"/>
        <v/>
      </c>
      <c r="FP84" s="4" t="str">
        <f t="shared" si="317"/>
        <v/>
      </c>
      <c r="FQ84" s="4" t="str">
        <f t="shared" si="318"/>
        <v/>
      </c>
      <c r="FR84" s="4" t="str">
        <f t="shared" si="319"/>
        <v/>
      </c>
      <c r="FS84" s="4" t="str">
        <f t="shared" si="320"/>
        <v/>
      </c>
      <c r="FT84" s="4" t="str">
        <f t="shared" si="321"/>
        <v/>
      </c>
      <c r="FU84" s="4" t="str">
        <f t="shared" si="322"/>
        <v/>
      </c>
      <c r="FV84" s="5">
        <f t="shared" si="323"/>
        <v>6.0520908963052555</v>
      </c>
      <c r="FW84" s="5">
        <f t="shared" si="359"/>
        <v>32.798583720389182</v>
      </c>
      <c r="FX84" s="5">
        <f t="shared" si="337"/>
        <v>93.872000812311086</v>
      </c>
      <c r="FY84" s="5">
        <f t="shared" si="338"/>
        <v>197.449220771645</v>
      </c>
      <c r="FZ84" s="5" t="str">
        <f t="shared" si="339"/>
        <v/>
      </c>
      <c r="GA84" s="5" t="str">
        <f t="shared" si="340"/>
        <v/>
      </c>
      <c r="GB84" s="5" t="str">
        <f t="shared" si="341"/>
        <v/>
      </c>
      <c r="GC84" s="5" t="str">
        <f t="shared" si="342"/>
        <v/>
      </c>
      <c r="GD84" s="5" t="str">
        <f t="shared" si="343"/>
        <v/>
      </c>
      <c r="GE84" s="5" t="str">
        <f t="shared" si="344"/>
        <v/>
      </c>
      <c r="GF84" s="5" t="str">
        <f t="shared" si="345"/>
        <v/>
      </c>
      <c r="GG84" s="5" t="str">
        <f t="shared" si="346"/>
        <v/>
      </c>
      <c r="GH84" s="5" t="str">
        <f t="shared" si="347"/>
        <v/>
      </c>
      <c r="GI84" s="5" t="str">
        <f t="shared" si="348"/>
        <v/>
      </c>
      <c r="GJ84" s="5" t="str">
        <f t="shared" si="349"/>
        <v/>
      </c>
      <c r="GK84" s="5" t="str">
        <f t="shared" si="350"/>
        <v/>
      </c>
      <c r="GL84" s="5" t="str">
        <f t="shared" si="351"/>
        <v/>
      </c>
      <c r="GM84" s="5" t="str">
        <f t="shared" si="352"/>
        <v/>
      </c>
      <c r="GN84" s="5" t="str">
        <f t="shared" si="353"/>
        <v/>
      </c>
      <c r="GO84" s="5" t="str">
        <f t="shared" si="354"/>
        <v/>
      </c>
      <c r="GP84" s="5" t="str">
        <f t="shared" si="355"/>
        <v/>
      </c>
      <c r="GQ84" s="5" t="str">
        <f t="shared" si="199"/>
        <v/>
      </c>
      <c r="GR84" s="5" t="str">
        <f t="shared" si="200"/>
        <v/>
      </c>
      <c r="GS84" s="5" t="str">
        <f t="shared" si="201"/>
        <v/>
      </c>
      <c r="GT84" s="5" t="str">
        <f t="shared" si="202"/>
        <v/>
      </c>
      <c r="GU84" s="5" t="str">
        <f t="shared" si="203"/>
        <v/>
      </c>
      <c r="GV84" s="5" t="str">
        <f t="shared" si="204"/>
        <v/>
      </c>
      <c r="GW84" s="5" t="str">
        <f t="shared" si="205"/>
        <v/>
      </c>
      <c r="GX84" s="5" t="str">
        <f t="shared" si="206"/>
        <v/>
      </c>
      <c r="GY84" s="5" t="str">
        <f t="shared" si="207"/>
        <v/>
      </c>
      <c r="IA84" s="4" t="str">
        <f>IF(GV84="","",(GV84/(GV84+'Tree Height and Biomass Calcs'!EI84)*100))</f>
        <v/>
      </c>
      <c r="IB84" s="4" t="str">
        <f>IF(GW84="","",(GW84/(GW84+'Tree Height and Biomass Calcs'!EJ84)*100))</f>
        <v/>
      </c>
      <c r="IC84" s="4" t="str">
        <f>IF(GX84="","",(GX84/(GX84+'Tree Height and Biomass Calcs'!EK84)*100))</f>
        <v/>
      </c>
      <c r="ID84" s="4" t="str">
        <f>IF(GY84="","",(GY84/(GY84+'Tree Height and Biomass Calcs'!EL84)*100))</f>
        <v/>
      </c>
    </row>
    <row r="85" spans="1:238" x14ac:dyDescent="0.25">
      <c r="A85" t="s">
        <v>322</v>
      </c>
      <c r="B85" t="s">
        <v>329</v>
      </c>
      <c r="C85" t="s">
        <v>330</v>
      </c>
      <c r="D85" t="s">
        <v>322</v>
      </c>
      <c r="E85" t="s">
        <v>329</v>
      </c>
      <c r="F85" t="s">
        <v>330</v>
      </c>
      <c r="G85" t="s">
        <v>25</v>
      </c>
      <c r="H85" t="s">
        <v>24</v>
      </c>
      <c r="I85" t="s">
        <v>35</v>
      </c>
      <c r="J85" t="s">
        <v>71</v>
      </c>
      <c r="K85" t="s">
        <v>33</v>
      </c>
      <c r="L85">
        <v>2.5337900000000002</v>
      </c>
      <c r="M85">
        <v>0.62041999999999997</v>
      </c>
      <c r="N85">
        <v>2.3800000000000002E-2</v>
      </c>
      <c r="Q85">
        <v>2.5299999999999998</v>
      </c>
      <c r="R85">
        <v>108.66</v>
      </c>
      <c r="S85">
        <v>8.8889999999999997E-2</v>
      </c>
      <c r="T85">
        <v>32</v>
      </c>
      <c r="U85">
        <v>0.96</v>
      </c>
      <c r="V85">
        <v>2.5</v>
      </c>
      <c r="W85">
        <v>100</v>
      </c>
      <c r="X85">
        <v>29</v>
      </c>
      <c r="Y85" s="4">
        <f t="shared" ref="Y85:BB85" si="371">IF(OR(($L85+$M85*Y$2+$N85*Y$2^2)&gt;$W85,($L85+$M85*Y$2+$N85*Y$2^2)&lt;$V85),"",($L85+$M85*Y$2+$N85*Y$2^2))</f>
        <v>6.2308899999999996</v>
      </c>
      <c r="Z85" s="4">
        <f t="shared" si="371"/>
        <v>11.117990000000001</v>
      </c>
      <c r="AA85" s="4">
        <f t="shared" si="371"/>
        <v>17.19509</v>
      </c>
      <c r="AB85" s="4">
        <f t="shared" si="371"/>
        <v>24.46219</v>
      </c>
      <c r="AC85" s="4">
        <f t="shared" si="371"/>
        <v>32.919290000000004</v>
      </c>
      <c r="AD85" s="4">
        <f t="shared" si="371"/>
        <v>42.566389999999998</v>
      </c>
      <c r="AE85" s="4">
        <f t="shared" si="371"/>
        <v>53.403490000000005</v>
      </c>
      <c r="AF85" s="4">
        <f t="shared" si="371"/>
        <v>65.430590000000009</v>
      </c>
      <c r="AG85" s="4">
        <f t="shared" si="371"/>
        <v>78.647689999999997</v>
      </c>
      <c r="AH85" s="4">
        <f t="shared" si="371"/>
        <v>93.054789999999997</v>
      </c>
      <c r="AI85" s="4" t="str">
        <f t="shared" si="371"/>
        <v/>
      </c>
      <c r="AJ85" s="4" t="str">
        <f t="shared" si="371"/>
        <v/>
      </c>
      <c r="AK85" s="4" t="str">
        <f t="shared" si="371"/>
        <v/>
      </c>
      <c r="AL85" s="4" t="str">
        <f t="shared" si="371"/>
        <v/>
      </c>
      <c r="AM85" s="4" t="str">
        <f t="shared" si="371"/>
        <v/>
      </c>
      <c r="AN85" s="4" t="str">
        <f t="shared" si="371"/>
        <v/>
      </c>
      <c r="AO85" s="4" t="str">
        <f t="shared" si="371"/>
        <v/>
      </c>
      <c r="AP85" s="4" t="str">
        <f t="shared" si="371"/>
        <v/>
      </c>
      <c r="AQ85" s="4" t="str">
        <f t="shared" si="371"/>
        <v/>
      </c>
      <c r="AR85" s="4" t="str">
        <f t="shared" si="371"/>
        <v/>
      </c>
      <c r="AS85" s="4" t="str">
        <f t="shared" si="371"/>
        <v/>
      </c>
      <c r="AT85" s="4" t="str">
        <f t="shared" si="371"/>
        <v/>
      </c>
      <c r="AU85" s="4" t="str">
        <f t="shared" si="371"/>
        <v/>
      </c>
      <c r="AV85" s="4" t="str">
        <f t="shared" si="371"/>
        <v/>
      </c>
      <c r="AW85" s="4" t="str">
        <f t="shared" si="371"/>
        <v/>
      </c>
      <c r="AX85" s="4" t="str">
        <f t="shared" si="371"/>
        <v/>
      </c>
      <c r="AY85" s="4" t="str">
        <f t="shared" si="371"/>
        <v/>
      </c>
      <c r="AZ85" s="4" t="str">
        <f t="shared" si="371"/>
        <v/>
      </c>
      <c r="BA85" s="4" t="str">
        <f t="shared" si="371"/>
        <v/>
      </c>
      <c r="BB85" s="4" t="str">
        <f t="shared" si="371"/>
        <v/>
      </c>
      <c r="BC85" t="s">
        <v>322</v>
      </c>
      <c r="BD85" t="s">
        <v>329</v>
      </c>
      <c r="BE85" t="s">
        <v>330</v>
      </c>
      <c r="BF85" t="s">
        <v>24</v>
      </c>
      <c r="BG85" t="s">
        <v>37</v>
      </c>
      <c r="BH85" t="s">
        <v>38</v>
      </c>
      <c r="BI85" t="s">
        <v>52</v>
      </c>
      <c r="BJ85" t="s">
        <v>43</v>
      </c>
      <c r="BK85">
        <v>-11.48659</v>
      </c>
      <c r="BL85">
        <v>5.3917299999999999</v>
      </c>
      <c r="BM85">
        <v>-0.12114</v>
      </c>
      <c r="BN85">
        <v>1.3600000000000001E-3</v>
      </c>
      <c r="BP85">
        <v>1.42</v>
      </c>
      <c r="BQ85">
        <v>883.58</v>
      </c>
      <c r="BR85">
        <v>1.86697</v>
      </c>
      <c r="BS85">
        <v>31</v>
      </c>
      <c r="BT85">
        <v>0.84899999999999998</v>
      </c>
      <c r="BU85">
        <v>1.6</v>
      </c>
      <c r="BV85">
        <v>840</v>
      </c>
      <c r="BW85">
        <v>27</v>
      </c>
      <c r="BX85" s="4">
        <f t="shared" ref="BX85:CG85" si="372">IF(OR(($BK85+$BL85*Y85+$BM85*Y85^2+$BN85*Y85^3)&gt;$BV85,($BK85+$BL85*Y85+$BM85*Y85^2+$BN85*Y85^3)&lt;$BU85),"",($BK85+$BL85*Y85+$BM85*Y85^2+$BN85*Y85^3))</f>
        <v>17.734543264486355</v>
      </c>
      <c r="BY85" s="4">
        <f t="shared" si="372"/>
        <v>35.353567306381443</v>
      </c>
      <c r="BZ85" s="4">
        <f t="shared" si="372"/>
        <v>52.321457583901804</v>
      </c>
      <c r="CA85" s="4">
        <f t="shared" si="372"/>
        <v>67.824785756742472</v>
      </c>
      <c r="CB85" s="4">
        <f t="shared" si="372"/>
        <v>83.244972302280786</v>
      </c>
      <c r="CC85" s="4">
        <f t="shared" si="372"/>
        <v>103.41789760952041</v>
      </c>
      <c r="CD85" s="4">
        <f t="shared" si="372"/>
        <v>138.09977653463531</v>
      </c>
      <c r="CE85" s="4">
        <f t="shared" si="372"/>
        <v>203.63929641811364</v>
      </c>
      <c r="CF85" s="4">
        <f t="shared" si="372"/>
        <v>324.85601856350189</v>
      </c>
      <c r="CG85" s="4">
        <f t="shared" si="372"/>
        <v>537.12504317774926</v>
      </c>
      <c r="CH85" s="4"/>
      <c r="CI85" s="4"/>
      <c r="CJ85" s="4"/>
      <c r="CK85" s="4"/>
      <c r="CL85" s="4"/>
      <c r="CM85" s="4"/>
      <c r="CN85" s="4"/>
      <c r="CO85" s="4"/>
      <c r="CP85" s="4"/>
      <c r="CQ85" s="4"/>
      <c r="CR85" s="4"/>
      <c r="CS85" s="4"/>
      <c r="CT85" s="4"/>
      <c r="CU85" s="4"/>
      <c r="CV85" s="4"/>
      <c r="CW85" s="4"/>
      <c r="CX85" s="4"/>
      <c r="CY85" s="4"/>
      <c r="CZ85" s="4"/>
      <c r="DA85" s="4"/>
      <c r="DL85" s="5" t="str">
        <f t="shared" si="263"/>
        <v/>
      </c>
      <c r="DM85" s="5" t="str">
        <f t="shared" si="264"/>
        <v/>
      </c>
      <c r="DN85" s="5" t="str">
        <f t="shared" si="265"/>
        <v/>
      </c>
      <c r="DO85" s="5" t="str">
        <f t="shared" si="266"/>
        <v/>
      </c>
      <c r="DP85" s="5" t="str">
        <f t="shared" si="267"/>
        <v/>
      </c>
      <c r="DQ85" s="5" t="str">
        <f t="shared" si="268"/>
        <v/>
      </c>
      <c r="DR85" s="5" t="str">
        <f t="shared" si="269"/>
        <v/>
      </c>
      <c r="DS85" s="5" t="str">
        <f t="shared" si="270"/>
        <v/>
      </c>
      <c r="DT85" s="5" t="str">
        <f t="shared" si="271"/>
        <v/>
      </c>
      <c r="DU85" s="5" t="str">
        <f t="shared" si="272"/>
        <v/>
      </c>
      <c r="DV85" s="5" t="str">
        <f t="shared" si="273"/>
        <v/>
      </c>
      <c r="DW85" s="5" t="str">
        <f t="shared" si="274"/>
        <v/>
      </c>
      <c r="DX85" s="5" t="str">
        <f t="shared" si="275"/>
        <v/>
      </c>
      <c r="DY85" s="5" t="str">
        <f t="shared" si="276"/>
        <v/>
      </c>
      <c r="DZ85" s="5" t="str">
        <f t="shared" si="277"/>
        <v/>
      </c>
      <c r="EA85" s="5" t="str">
        <f t="shared" si="278"/>
        <v/>
      </c>
      <c r="EB85" s="5" t="str">
        <f t="shared" si="279"/>
        <v/>
      </c>
      <c r="EC85" s="5" t="str">
        <f t="shared" si="280"/>
        <v/>
      </c>
      <c r="ED85" s="5" t="str">
        <f t="shared" si="281"/>
        <v/>
      </c>
      <c r="EE85" s="5" t="str">
        <f t="shared" si="282"/>
        <v/>
      </c>
      <c r="EF85" s="5" t="str">
        <f t="shared" si="283"/>
        <v/>
      </c>
      <c r="EG85" s="5" t="str">
        <f t="shared" si="284"/>
        <v/>
      </c>
      <c r="EH85" s="5" t="str">
        <f t="shared" si="285"/>
        <v/>
      </c>
      <c r="EI85" s="5" t="str">
        <f t="shared" si="286"/>
        <v/>
      </c>
      <c r="EJ85" s="5" t="str">
        <f t="shared" si="287"/>
        <v/>
      </c>
      <c r="EK85" s="5" t="str">
        <f t="shared" si="288"/>
        <v/>
      </c>
      <c r="EL85" s="5" t="str">
        <f t="shared" si="289"/>
        <v/>
      </c>
      <c r="EM85" s="5" t="str">
        <f t="shared" si="290"/>
        <v/>
      </c>
      <c r="EN85" s="5" t="str">
        <f t="shared" si="291"/>
        <v/>
      </c>
      <c r="EO85" s="5" t="str">
        <f t="shared" si="292"/>
        <v/>
      </c>
      <c r="ER85" s="4" t="str">
        <f t="shared" si="293"/>
        <v/>
      </c>
      <c r="ES85" s="4" t="str">
        <f t="shared" si="294"/>
        <v/>
      </c>
      <c r="ET85" s="4" t="str">
        <f t="shared" si="295"/>
        <v/>
      </c>
      <c r="EU85" s="4" t="str">
        <f t="shared" si="296"/>
        <v/>
      </c>
      <c r="EV85" s="4" t="str">
        <f t="shared" si="297"/>
        <v/>
      </c>
      <c r="EW85" s="4" t="str">
        <f t="shared" si="298"/>
        <v/>
      </c>
      <c r="EX85" s="4" t="str">
        <f t="shared" si="299"/>
        <v/>
      </c>
      <c r="EY85" s="4" t="str">
        <f t="shared" si="300"/>
        <v/>
      </c>
      <c r="EZ85" s="4" t="str">
        <f t="shared" si="301"/>
        <v/>
      </c>
      <c r="FA85" s="4" t="str">
        <f t="shared" si="302"/>
        <v/>
      </c>
      <c r="FB85" s="4" t="str">
        <f t="shared" si="303"/>
        <v/>
      </c>
      <c r="FC85" s="4" t="str">
        <f t="shared" si="304"/>
        <v/>
      </c>
      <c r="FD85" s="4" t="str">
        <f t="shared" si="305"/>
        <v/>
      </c>
      <c r="FE85" s="4" t="str">
        <f t="shared" si="306"/>
        <v/>
      </c>
      <c r="FF85" s="4" t="str">
        <f t="shared" si="307"/>
        <v/>
      </c>
      <c r="FG85" s="4" t="str">
        <f t="shared" si="308"/>
        <v/>
      </c>
      <c r="FH85" s="4" t="str">
        <f t="shared" si="309"/>
        <v/>
      </c>
      <c r="FI85" s="4" t="str">
        <f t="shared" si="310"/>
        <v/>
      </c>
      <c r="FJ85" s="4" t="str">
        <f t="shared" si="311"/>
        <v/>
      </c>
      <c r="FK85" s="4" t="str">
        <f t="shared" si="312"/>
        <v/>
      </c>
      <c r="FL85" s="4" t="str">
        <f t="shared" si="313"/>
        <v/>
      </c>
      <c r="FM85" s="4" t="str">
        <f t="shared" si="314"/>
        <v/>
      </c>
      <c r="FN85" s="4" t="str">
        <f t="shared" si="315"/>
        <v/>
      </c>
      <c r="FO85" s="4" t="str">
        <f t="shared" si="316"/>
        <v/>
      </c>
      <c r="FP85" s="4" t="str">
        <f t="shared" si="317"/>
        <v/>
      </c>
      <c r="FQ85" s="4" t="str">
        <f t="shared" si="318"/>
        <v/>
      </c>
      <c r="FR85" s="4" t="str">
        <f t="shared" si="319"/>
        <v/>
      </c>
      <c r="FS85" s="4" t="str">
        <f t="shared" si="320"/>
        <v/>
      </c>
      <c r="FT85" s="4" t="str">
        <f t="shared" si="321"/>
        <v/>
      </c>
      <c r="FU85" s="4" t="str">
        <f t="shared" si="322"/>
        <v/>
      </c>
      <c r="FV85" s="5" t="str">
        <f t="shared" si="323"/>
        <v/>
      </c>
      <c r="FW85" s="5" t="str">
        <f t="shared" si="359"/>
        <v/>
      </c>
      <c r="FX85" s="5" t="str">
        <f t="shared" si="337"/>
        <v/>
      </c>
      <c r="FY85" s="5" t="str">
        <f t="shared" si="338"/>
        <v/>
      </c>
      <c r="FZ85" s="5" t="str">
        <f t="shared" si="339"/>
        <v/>
      </c>
      <c r="GA85" s="5" t="str">
        <f t="shared" si="340"/>
        <v/>
      </c>
      <c r="GB85" s="5" t="str">
        <f t="shared" si="341"/>
        <v/>
      </c>
      <c r="GC85" s="5" t="str">
        <f t="shared" si="342"/>
        <v/>
      </c>
      <c r="GD85" s="5" t="str">
        <f t="shared" si="343"/>
        <v/>
      </c>
      <c r="GE85" s="5" t="str">
        <f t="shared" si="344"/>
        <v/>
      </c>
      <c r="GF85" s="5" t="str">
        <f t="shared" si="345"/>
        <v/>
      </c>
      <c r="GG85" s="5" t="str">
        <f t="shared" si="346"/>
        <v/>
      </c>
      <c r="GH85" s="5" t="str">
        <f t="shared" si="347"/>
        <v/>
      </c>
      <c r="GI85" s="5" t="str">
        <f t="shared" si="348"/>
        <v/>
      </c>
      <c r="GJ85" s="5" t="str">
        <f t="shared" si="349"/>
        <v/>
      </c>
      <c r="GK85" s="5" t="str">
        <f t="shared" si="350"/>
        <v/>
      </c>
      <c r="GL85" s="5" t="str">
        <f t="shared" si="351"/>
        <v/>
      </c>
      <c r="GM85" s="5" t="str">
        <f t="shared" si="352"/>
        <v/>
      </c>
      <c r="GN85" s="5" t="str">
        <f t="shared" si="353"/>
        <v/>
      </c>
      <c r="GO85" s="5" t="str">
        <f t="shared" si="354"/>
        <v/>
      </c>
      <c r="GP85" s="5" t="str">
        <f t="shared" si="355"/>
        <v/>
      </c>
      <c r="GQ85" s="5" t="str">
        <f t="shared" si="199"/>
        <v/>
      </c>
      <c r="GR85" s="5" t="str">
        <f t="shared" si="200"/>
        <v/>
      </c>
      <c r="GS85" s="5" t="str">
        <f t="shared" si="201"/>
        <v/>
      </c>
      <c r="GT85" s="5" t="str">
        <f t="shared" si="202"/>
        <v/>
      </c>
      <c r="GU85" s="5" t="str">
        <f t="shared" si="203"/>
        <v/>
      </c>
      <c r="GV85" s="5" t="str">
        <f t="shared" si="204"/>
        <v/>
      </c>
      <c r="GW85" s="5" t="str">
        <f t="shared" si="205"/>
        <v/>
      </c>
      <c r="GX85" s="5" t="str">
        <f t="shared" si="206"/>
        <v/>
      </c>
      <c r="GY85" s="5" t="str">
        <f t="shared" si="207"/>
        <v/>
      </c>
      <c r="IA85" s="4" t="str">
        <f>IF(GV85="","",(GV85/(GV85+'Tree Height and Biomass Calcs'!EI85)*100))</f>
        <v/>
      </c>
      <c r="IB85" s="4" t="str">
        <f>IF(GW85="","",(GW85/(GW85+'Tree Height and Biomass Calcs'!EJ85)*100))</f>
        <v/>
      </c>
      <c r="IC85" s="4" t="str">
        <f>IF(GX85="","",(GX85/(GX85+'Tree Height and Biomass Calcs'!EK85)*100))</f>
        <v/>
      </c>
      <c r="ID85" s="4" t="str">
        <f>IF(GY85="","",(GY85/(GY85+'Tree Height and Biomass Calcs'!EL85)*100))</f>
        <v/>
      </c>
    </row>
    <row r="86" spans="1:238" x14ac:dyDescent="0.25">
      <c r="A86" t="s">
        <v>254</v>
      </c>
      <c r="B86" t="s">
        <v>259</v>
      </c>
      <c r="C86" t="s">
        <v>260</v>
      </c>
      <c r="D86" t="s">
        <v>254</v>
      </c>
      <c r="E86" t="s">
        <v>259</v>
      </c>
      <c r="F86" t="s">
        <v>260</v>
      </c>
      <c r="G86" t="s">
        <v>25</v>
      </c>
      <c r="H86" t="s">
        <v>24</v>
      </c>
      <c r="I86" t="s">
        <v>35</v>
      </c>
      <c r="J86" t="s">
        <v>36</v>
      </c>
      <c r="K86" t="s">
        <v>33</v>
      </c>
      <c r="L86">
        <v>1.84032</v>
      </c>
      <c r="M86">
        <v>2.3319800000000002</v>
      </c>
      <c r="N86">
        <v>-8.6499999999999997E-3</v>
      </c>
      <c r="Q86">
        <v>1.84</v>
      </c>
      <c r="R86">
        <v>140.07</v>
      </c>
      <c r="S86">
        <v>16.47232</v>
      </c>
      <c r="T86">
        <v>67</v>
      </c>
      <c r="U86">
        <v>0.96699999999999997</v>
      </c>
      <c r="V86">
        <v>2.9</v>
      </c>
      <c r="W86">
        <v>184</v>
      </c>
      <c r="X86">
        <v>64</v>
      </c>
      <c r="Y86" s="4">
        <f t="shared" ref="Y86:AY86" si="373">IF(OR(($L86+$M86*Y$2+$N86*Y$2^2)&gt;$W86,($L86+$M86*Y$2+$N86*Y$2^2)&lt;$V86),"",($L86+$M86*Y$2+$N86*Y$2^2))</f>
        <v>13.28397</v>
      </c>
      <c r="Z86" s="4">
        <f t="shared" si="373"/>
        <v>24.295120000000001</v>
      </c>
      <c r="AA86" s="4">
        <f t="shared" si="373"/>
        <v>34.87377</v>
      </c>
      <c r="AB86" s="4">
        <f t="shared" si="373"/>
        <v>45.019919999999999</v>
      </c>
      <c r="AC86" s="4">
        <f t="shared" si="373"/>
        <v>54.73357</v>
      </c>
      <c r="AD86" s="4">
        <f t="shared" si="373"/>
        <v>64.014720000000011</v>
      </c>
      <c r="AE86" s="4">
        <f t="shared" si="373"/>
        <v>72.863370000000018</v>
      </c>
      <c r="AF86" s="4">
        <f t="shared" si="373"/>
        <v>81.279520000000005</v>
      </c>
      <c r="AG86" s="4">
        <f t="shared" si="373"/>
        <v>89.263170000000017</v>
      </c>
      <c r="AH86" s="4">
        <f t="shared" si="373"/>
        <v>96.814320000000009</v>
      </c>
      <c r="AI86" s="4">
        <f t="shared" si="373"/>
        <v>103.93297000000001</v>
      </c>
      <c r="AJ86" s="4">
        <f t="shared" si="373"/>
        <v>110.61912</v>
      </c>
      <c r="AK86" s="4">
        <f t="shared" si="373"/>
        <v>116.87276999999999</v>
      </c>
      <c r="AL86" s="4">
        <f t="shared" si="373"/>
        <v>122.69392000000002</v>
      </c>
      <c r="AM86" s="4">
        <f t="shared" si="373"/>
        <v>128.08257</v>
      </c>
      <c r="AN86" s="4">
        <f t="shared" si="373"/>
        <v>133.03872000000001</v>
      </c>
      <c r="AO86" s="4">
        <f t="shared" si="373"/>
        <v>137.56237000000002</v>
      </c>
      <c r="AP86" s="4">
        <f t="shared" si="373"/>
        <v>141.65352000000001</v>
      </c>
      <c r="AQ86" s="4">
        <f t="shared" si="373"/>
        <v>145.31217000000001</v>
      </c>
      <c r="AR86" s="4">
        <f t="shared" si="373"/>
        <v>148.53832</v>
      </c>
      <c r="AS86" s="4">
        <f t="shared" si="373"/>
        <v>151.33197000000001</v>
      </c>
      <c r="AT86" s="4">
        <f t="shared" si="373"/>
        <v>153.69312000000005</v>
      </c>
      <c r="AU86" s="4">
        <f t="shared" si="373"/>
        <v>155.62177000000003</v>
      </c>
      <c r="AV86" s="4">
        <f t="shared" si="373"/>
        <v>157.11792000000003</v>
      </c>
      <c r="AW86" s="4">
        <f t="shared" si="373"/>
        <v>158.18157000000002</v>
      </c>
      <c r="AX86" s="4">
        <f t="shared" si="373"/>
        <v>158.81272000000001</v>
      </c>
      <c r="AY86" s="4">
        <f t="shared" si="373"/>
        <v>159.01137000000008</v>
      </c>
      <c r="BC86" t="s">
        <v>254</v>
      </c>
      <c r="BD86" t="s">
        <v>259</v>
      </c>
      <c r="BE86" t="s">
        <v>260</v>
      </c>
      <c r="BF86" t="s">
        <v>24</v>
      </c>
      <c r="BG86" t="s">
        <v>37</v>
      </c>
      <c r="BH86" t="s">
        <v>38</v>
      </c>
      <c r="BI86" t="s">
        <v>27</v>
      </c>
      <c r="BJ86" t="s">
        <v>64</v>
      </c>
      <c r="BK86">
        <v>-0.23669999999999999</v>
      </c>
      <c r="BL86">
        <v>4.4478600000000004</v>
      </c>
      <c r="BM86">
        <v>3.96E-3</v>
      </c>
      <c r="BP86">
        <v>0.96</v>
      </c>
      <c r="BQ86">
        <v>1278.78</v>
      </c>
      <c r="BR86">
        <v>6.2909999999999994E-2</v>
      </c>
      <c r="BS86">
        <v>18</v>
      </c>
      <c r="BT86">
        <v>0.98299999999999998</v>
      </c>
      <c r="BU86">
        <v>4.8</v>
      </c>
      <c r="BV86">
        <v>2314.1</v>
      </c>
      <c r="BW86">
        <v>16</v>
      </c>
      <c r="BX86" s="4">
        <f t="shared" ref="BX86:CX86" si="374">IF(OR((EXP($BK86+$BL86*LN(LN(Y86+1))+(Y86)*($BM86/2)))&gt;$BV86,(EXP($BK86+$BL86*LN(LN(Y86+1))+(Y86)*($BM86/2)))&lt;$BU86),"",(EXP($BK86+$BL86*LN(LN(Y86+1))+(Y86)*($BM86/2))))</f>
        <v>62.778845610592434</v>
      </c>
      <c r="BY86" s="4">
        <f t="shared" si="374"/>
        <v>152.51801334465821</v>
      </c>
      <c r="BZ86" s="4">
        <f t="shared" si="374"/>
        <v>245.91678007794906</v>
      </c>
      <c r="CA86" s="4">
        <f t="shared" si="374"/>
        <v>338.40350116313965</v>
      </c>
      <c r="CB86" s="4">
        <f t="shared" si="374"/>
        <v>428.60862979823554</v>
      </c>
      <c r="CC86" s="4">
        <f t="shared" si="374"/>
        <v>516.0162078510939</v>
      </c>
      <c r="CD86" s="4">
        <f t="shared" si="374"/>
        <v>600.38887291222852</v>
      </c>
      <c r="CE86" s="4">
        <f t="shared" si="374"/>
        <v>681.58679686743665</v>
      </c>
      <c r="CF86" s="4">
        <f t="shared" si="374"/>
        <v>759.50266985634801</v>
      </c>
      <c r="CG86" s="4">
        <f t="shared" si="374"/>
        <v>834.03706588640409</v>
      </c>
      <c r="CH86" s="4">
        <f t="shared" si="374"/>
        <v>905.08941743745231</v>
      </c>
      <c r="CI86" s="4">
        <f t="shared" si="374"/>
        <v>972.55541815448794</v>
      </c>
      <c r="CJ86" s="4">
        <f t="shared" si="374"/>
        <v>1036.327143110381</v>
      </c>
      <c r="CK86" s="4">
        <f t="shared" si="374"/>
        <v>1096.294293735783</v>
      </c>
      <c r="CL86" s="4">
        <f t="shared" si="374"/>
        <v>1152.3458563182769</v>
      </c>
      <c r="CM86" s="4">
        <f t="shared" si="374"/>
        <v>1204.3718505281695</v>
      </c>
      <c r="CN86" s="4">
        <f t="shared" si="374"/>
        <v>1252.2650213887591</v>
      </c>
      <c r="CO86" s="4">
        <f t="shared" si="374"/>
        <v>1295.9224108234321</v>
      </c>
      <c r="CP86" s="4">
        <f t="shared" si="374"/>
        <v>1335.2467838557557</v>
      </c>
      <c r="CQ86" s="4">
        <f t="shared" si="374"/>
        <v>1370.1479026191296</v>
      </c>
      <c r="CR86" s="4">
        <f t="shared" si="374"/>
        <v>1400.5436493220805</v>
      </c>
      <c r="CS86" s="4">
        <f t="shared" si="374"/>
        <v>1426.3610024195807</v>
      </c>
      <c r="CT86" s="4">
        <f t="shared" si="374"/>
        <v>1447.536871020897</v>
      </c>
      <c r="CU86" s="4">
        <f t="shared" si="374"/>
        <v>1464.0187922918044</v>
      </c>
      <c r="CV86" s="4">
        <f t="shared" si="374"/>
        <v>1475.7654959099773</v>
      </c>
      <c r="CW86" s="4">
        <f t="shared" si="374"/>
        <v>1482.7473388079493</v>
      </c>
      <c r="CX86" s="4">
        <f t="shared" si="374"/>
        <v>1484.9466126214513</v>
      </c>
      <c r="CY86" s="4"/>
      <c r="CZ86" s="4"/>
      <c r="DA86" s="4"/>
      <c r="DB86" t="s">
        <v>254</v>
      </c>
      <c r="DC86" t="s">
        <v>259</v>
      </c>
      <c r="DD86" t="s">
        <v>531</v>
      </c>
      <c r="DE86" t="s">
        <v>260</v>
      </c>
      <c r="DF86" t="s">
        <v>448</v>
      </c>
      <c r="DG86">
        <v>0.55000000000000004</v>
      </c>
      <c r="DH86">
        <v>0.03</v>
      </c>
      <c r="DI86">
        <v>338.48</v>
      </c>
      <c r="DJ86">
        <v>28.62</v>
      </c>
      <c r="DK86">
        <v>10</v>
      </c>
      <c r="DL86" s="5">
        <f t="shared" si="263"/>
        <v>21249.383662273329</v>
      </c>
      <c r="DM86" s="5">
        <f t="shared" si="264"/>
        <v>51624.297156899913</v>
      </c>
      <c r="DN86" s="5">
        <f t="shared" si="265"/>
        <v>83237.911720784206</v>
      </c>
      <c r="DO86" s="5">
        <f t="shared" si="266"/>
        <v>114542.81707369951</v>
      </c>
      <c r="DP86" s="5">
        <f t="shared" si="267"/>
        <v>145075.44901410677</v>
      </c>
      <c r="DQ86" s="5">
        <f t="shared" si="268"/>
        <v>174661.16603343826</v>
      </c>
      <c r="DR86" s="5">
        <f t="shared" si="269"/>
        <v>203219.62570333111</v>
      </c>
      <c r="DS86" s="5">
        <f t="shared" si="270"/>
        <v>230703.49900368997</v>
      </c>
      <c r="DT86" s="5">
        <f t="shared" si="271"/>
        <v>257076.46369297669</v>
      </c>
      <c r="DU86" s="5">
        <f t="shared" si="272"/>
        <v>282304.86606123007</v>
      </c>
      <c r="DV86" s="5">
        <f t="shared" si="273"/>
        <v>306354.66601422889</v>
      </c>
      <c r="DW86" s="5">
        <f t="shared" si="274"/>
        <v>329190.55793693109</v>
      </c>
      <c r="DX86" s="5">
        <f t="shared" si="275"/>
        <v>350776.01140000176</v>
      </c>
      <c r="DY86" s="5">
        <f t="shared" si="276"/>
        <v>371073.69254368782</v>
      </c>
      <c r="DZ86" s="5">
        <f t="shared" si="277"/>
        <v>390046.02544661041</v>
      </c>
      <c r="EA86" s="5">
        <f t="shared" si="278"/>
        <v>407655.78396677482</v>
      </c>
      <c r="EB86" s="5">
        <f t="shared" si="279"/>
        <v>423866.66443966719</v>
      </c>
      <c r="EC86" s="5">
        <f t="shared" si="280"/>
        <v>438643.81761551532</v>
      </c>
      <c r="ED86" s="5">
        <f t="shared" si="281"/>
        <v>451954.33139949618</v>
      </c>
      <c r="EE86" s="5">
        <f t="shared" si="282"/>
        <v>463767.66207852302</v>
      </c>
      <c r="EF86" s="5">
        <f t="shared" si="283"/>
        <v>474056.01442253782</v>
      </c>
      <c r="EG86" s="5">
        <f t="shared" si="284"/>
        <v>482794.6720989797</v>
      </c>
      <c r="EH86" s="5">
        <f t="shared" si="285"/>
        <v>489962.28010315326</v>
      </c>
      <c r="EI86" s="5">
        <f t="shared" si="286"/>
        <v>495541.08081492997</v>
      </c>
      <c r="EJ86" s="5">
        <f t="shared" si="287"/>
        <v>499517.10505560914</v>
      </c>
      <c r="EK86" s="5">
        <f t="shared" si="288"/>
        <v>501880.31923971471</v>
      </c>
      <c r="EL86" s="5">
        <f t="shared" si="289"/>
        <v>502624.72944010887</v>
      </c>
      <c r="EM86" s="5" t="str">
        <f t="shared" si="290"/>
        <v/>
      </c>
      <c r="EN86" s="5" t="str">
        <f t="shared" si="291"/>
        <v/>
      </c>
      <c r="EO86" s="5" t="str">
        <f t="shared" si="292"/>
        <v/>
      </c>
      <c r="ER86" s="4">
        <f t="shared" si="293"/>
        <v>21.249383662273328</v>
      </c>
      <c r="ES86" s="4">
        <f t="shared" si="294"/>
        <v>51.624297156899914</v>
      </c>
      <c r="ET86" s="4">
        <f t="shared" si="295"/>
        <v>83.237911720784211</v>
      </c>
      <c r="EU86" s="4">
        <f t="shared" si="296"/>
        <v>114.54281707369951</v>
      </c>
      <c r="EV86" s="4">
        <f t="shared" si="297"/>
        <v>145.07544901410677</v>
      </c>
      <c r="EW86" s="4">
        <f t="shared" si="298"/>
        <v>174.66116603343826</v>
      </c>
      <c r="EX86" s="4">
        <f t="shared" si="299"/>
        <v>203.2196257033311</v>
      </c>
      <c r="EY86" s="4">
        <f t="shared" si="300"/>
        <v>230.70349900368996</v>
      </c>
      <c r="EZ86" s="4">
        <f t="shared" si="301"/>
        <v>257.07646369297669</v>
      </c>
      <c r="FA86" s="4">
        <f t="shared" si="302"/>
        <v>282.30486606123009</v>
      </c>
      <c r="FB86" s="4">
        <f t="shared" si="303"/>
        <v>306.35466601422888</v>
      </c>
      <c r="FC86" s="4">
        <f t="shared" si="304"/>
        <v>329.1905579369311</v>
      </c>
      <c r="FD86" s="4">
        <f t="shared" si="305"/>
        <v>350.77601140000178</v>
      </c>
      <c r="FE86" s="4">
        <f t="shared" si="306"/>
        <v>371.0736925436878</v>
      </c>
      <c r="FF86" s="4">
        <f t="shared" si="307"/>
        <v>390.04602544661043</v>
      </c>
      <c r="FG86" s="4">
        <f t="shared" si="308"/>
        <v>407.65578396677483</v>
      </c>
      <c r="FH86" s="4">
        <f t="shared" si="309"/>
        <v>423.8666644396672</v>
      </c>
      <c r="FI86" s="4">
        <f t="shared" si="310"/>
        <v>438.64381761551533</v>
      </c>
      <c r="FJ86" s="4">
        <f t="shared" si="311"/>
        <v>451.9543313994962</v>
      </c>
      <c r="FK86" s="4">
        <f t="shared" si="312"/>
        <v>463.76766207852302</v>
      </c>
      <c r="FL86" s="4">
        <f t="shared" si="313"/>
        <v>474.05601442253783</v>
      </c>
      <c r="FM86" s="4">
        <f t="shared" si="314"/>
        <v>482.79467209897973</v>
      </c>
      <c r="FN86" s="4">
        <f t="shared" si="315"/>
        <v>489.96228010315326</v>
      </c>
      <c r="FO86" s="4">
        <f t="shared" si="316"/>
        <v>495.54108081492996</v>
      </c>
      <c r="FP86" s="4">
        <f t="shared" si="317"/>
        <v>499.51710505560914</v>
      </c>
      <c r="FQ86" s="4">
        <f t="shared" si="318"/>
        <v>501.88031923971471</v>
      </c>
      <c r="FR86" s="4">
        <f t="shared" si="319"/>
        <v>502.62472944010887</v>
      </c>
      <c r="FS86" s="4" t="str">
        <f t="shared" si="320"/>
        <v/>
      </c>
      <c r="FT86" s="4" t="str">
        <f t="shared" si="321"/>
        <v/>
      </c>
      <c r="FU86" s="4" t="str">
        <f t="shared" si="322"/>
        <v/>
      </c>
      <c r="FV86" s="5">
        <f t="shared" si="323"/>
        <v>53.123459155683321</v>
      </c>
      <c r="FW86" s="5">
        <f t="shared" si="359"/>
        <v>235.30766120361642</v>
      </c>
      <c r="FX86" s="5">
        <f t="shared" si="337"/>
        <v>572.4631833978267</v>
      </c>
      <c r="FY86" s="5">
        <f t="shared" si="338"/>
        <v>1066.915005384036</v>
      </c>
      <c r="FZ86" s="5">
        <f t="shared" si="339"/>
        <v>1715.9606706035515</v>
      </c>
      <c r="GA86" s="5">
        <f t="shared" si="340"/>
        <v>2515.3022082224143</v>
      </c>
      <c r="GB86" s="5">
        <f t="shared" si="341"/>
        <v>3460.0041875643378</v>
      </c>
      <c r="GC86" s="5">
        <f t="shared" si="342"/>
        <v>4544.8119993318905</v>
      </c>
      <c r="GD86" s="5">
        <f t="shared" si="343"/>
        <v>5764.2619060735569</v>
      </c>
      <c r="GE86" s="5">
        <f t="shared" si="344"/>
        <v>7112.7152304590745</v>
      </c>
      <c r="GF86" s="5">
        <f t="shared" si="345"/>
        <v>8584.364060647722</v>
      </c>
      <c r="GG86" s="5">
        <f t="shared" si="346"/>
        <v>10173.227120525622</v>
      </c>
      <c r="GH86" s="5">
        <f t="shared" si="347"/>
        <v>11873.143543867955</v>
      </c>
      <c r="GI86" s="5">
        <f t="shared" si="348"/>
        <v>13677.767803727178</v>
      </c>
      <c r="GJ86" s="5">
        <f t="shared" si="349"/>
        <v>15580.567098702924</v>
      </c>
      <c r="GK86" s="5">
        <f t="shared" si="350"/>
        <v>17574.821622236388</v>
      </c>
      <c r="GL86" s="5">
        <f t="shared" si="351"/>
        <v>19653.627743252495</v>
      </c>
      <c r="GM86" s="5">
        <f t="shared" si="352"/>
        <v>21809.903948390453</v>
      </c>
      <c r="GN86" s="5">
        <f t="shared" si="353"/>
        <v>24036.39932092798</v>
      </c>
      <c r="GO86" s="5">
        <f t="shared" si="354"/>
        <v>26325.704304623028</v>
      </c>
      <c r="GP86" s="5">
        <f t="shared" si="355"/>
        <v>28670.263495875679</v>
      </c>
      <c r="GQ86" s="5">
        <f t="shared" si="199"/>
        <v>31062.390212179474</v>
      </c>
      <c r="GR86" s="5">
        <f t="shared" si="200"/>
        <v>33494.282592684809</v>
      </c>
      <c r="GS86" s="5">
        <f t="shared" si="201"/>
        <v>35958.040994980016</v>
      </c>
      <c r="GT86" s="5">
        <f t="shared" si="202"/>
        <v>38445.686459656361</v>
      </c>
      <c r="GU86" s="5">
        <f t="shared" si="203"/>
        <v>40949.18002039467</v>
      </c>
      <c r="GV86" s="5">
        <f t="shared" si="204"/>
        <v>43460.442642094225</v>
      </c>
      <c r="GW86" s="5" t="str">
        <f t="shared" si="205"/>
        <v/>
      </c>
      <c r="GX86" s="5" t="str">
        <f t="shared" si="206"/>
        <v/>
      </c>
      <c r="GY86" s="5" t="str">
        <f t="shared" si="207"/>
        <v/>
      </c>
      <c r="IB86" s="4" t="str">
        <f>IF(GW86="","",(GW86/(GW86+'Tree Height and Biomass Calcs'!EJ86)*100))</f>
        <v/>
      </c>
      <c r="IC86" s="4" t="str">
        <f>IF(GX86="","",(GX86/(GX86+'Tree Height and Biomass Calcs'!EK86)*100))</f>
        <v/>
      </c>
      <c r="ID86" s="4" t="str">
        <f>IF(GY86="","",(GY86/(GY86+'Tree Height and Biomass Calcs'!EL86)*100))</f>
        <v/>
      </c>
    </row>
    <row r="87" spans="1:238" x14ac:dyDescent="0.25">
      <c r="A87" t="s">
        <v>343</v>
      </c>
      <c r="B87" t="s">
        <v>350</v>
      </c>
      <c r="C87" t="s">
        <v>351</v>
      </c>
      <c r="D87" t="s">
        <v>343</v>
      </c>
      <c r="E87" t="s">
        <v>350</v>
      </c>
      <c r="F87" t="s">
        <v>351</v>
      </c>
      <c r="G87" t="s">
        <v>25</v>
      </c>
      <c r="H87" t="s">
        <v>24</v>
      </c>
      <c r="I87" t="s">
        <v>35</v>
      </c>
      <c r="J87" t="s">
        <v>44</v>
      </c>
      <c r="K87" t="s">
        <v>28</v>
      </c>
      <c r="L87">
        <v>2.5589599999999999</v>
      </c>
      <c r="M87">
        <v>1.8348599999999999</v>
      </c>
      <c r="Q87">
        <v>2.56</v>
      </c>
      <c r="R87">
        <v>85.13</v>
      </c>
      <c r="S87">
        <v>7.4408099999999999</v>
      </c>
      <c r="T87">
        <v>36</v>
      </c>
      <c r="U87">
        <v>0.89300000000000002</v>
      </c>
      <c r="V87">
        <v>2.5</v>
      </c>
      <c r="W87">
        <v>86.9</v>
      </c>
      <c r="X87">
        <v>34</v>
      </c>
      <c r="Y87" s="4">
        <f t="shared" ref="Y87:BB87" si="375">IF(OR(($L87+$M87*Y$2)&gt;$W87,($L87+$M87*Y$2)&lt;$V87),"",($L87+$M87*Y$2))</f>
        <v>11.733259999999998</v>
      </c>
      <c r="Z87" s="4">
        <f t="shared" si="375"/>
        <v>20.907559999999997</v>
      </c>
      <c r="AA87" s="4">
        <f t="shared" si="375"/>
        <v>30.081859999999999</v>
      </c>
      <c r="AB87" s="4">
        <f t="shared" si="375"/>
        <v>39.256159999999994</v>
      </c>
      <c r="AC87" s="4">
        <f t="shared" si="375"/>
        <v>48.430459999999997</v>
      </c>
      <c r="AD87" s="4">
        <f t="shared" si="375"/>
        <v>57.604759999999999</v>
      </c>
      <c r="AE87" s="4">
        <f t="shared" si="375"/>
        <v>66.779060000000001</v>
      </c>
      <c r="AF87" s="4">
        <f t="shared" si="375"/>
        <v>75.953359999999989</v>
      </c>
      <c r="AG87" s="4">
        <f t="shared" si="375"/>
        <v>85.127659999999992</v>
      </c>
      <c r="AH87" s="4" t="str">
        <f t="shared" si="375"/>
        <v/>
      </c>
      <c r="AI87" s="4" t="str">
        <f t="shared" si="375"/>
        <v/>
      </c>
      <c r="AJ87" s="4" t="str">
        <f t="shared" si="375"/>
        <v/>
      </c>
      <c r="AK87" s="4" t="str">
        <f t="shared" si="375"/>
        <v/>
      </c>
      <c r="AL87" s="4" t="str">
        <f t="shared" si="375"/>
        <v/>
      </c>
      <c r="AM87" s="4" t="str">
        <f t="shared" si="375"/>
        <v/>
      </c>
      <c r="AN87" s="4" t="str">
        <f t="shared" si="375"/>
        <v/>
      </c>
      <c r="AO87" s="4" t="str">
        <f t="shared" si="375"/>
        <v/>
      </c>
      <c r="AP87" s="4" t="str">
        <f t="shared" si="375"/>
        <v/>
      </c>
      <c r="AQ87" s="4" t="str">
        <f t="shared" si="375"/>
        <v/>
      </c>
      <c r="AR87" s="4" t="str">
        <f t="shared" si="375"/>
        <v/>
      </c>
      <c r="AS87" s="4" t="str">
        <f t="shared" si="375"/>
        <v/>
      </c>
      <c r="AT87" s="4" t="str">
        <f t="shared" si="375"/>
        <v/>
      </c>
      <c r="AU87" s="4" t="str">
        <f t="shared" si="375"/>
        <v/>
      </c>
      <c r="AV87" s="4" t="str">
        <f t="shared" si="375"/>
        <v/>
      </c>
      <c r="AW87" s="4" t="str">
        <f t="shared" si="375"/>
        <v/>
      </c>
      <c r="AX87" s="4" t="str">
        <f t="shared" si="375"/>
        <v/>
      </c>
      <c r="AY87" s="4" t="str">
        <f t="shared" si="375"/>
        <v/>
      </c>
      <c r="AZ87" s="4" t="str">
        <f t="shared" si="375"/>
        <v/>
      </c>
      <c r="BA87" s="4" t="str">
        <f t="shared" si="375"/>
        <v/>
      </c>
      <c r="BB87" s="4" t="str">
        <f t="shared" si="375"/>
        <v/>
      </c>
      <c r="BC87" t="s">
        <v>343</v>
      </c>
      <c r="BD87" t="s">
        <v>350</v>
      </c>
      <c r="BE87" t="s">
        <v>351</v>
      </c>
      <c r="BF87" t="s">
        <v>24</v>
      </c>
      <c r="BG87" t="s">
        <v>37</v>
      </c>
      <c r="BH87" t="s">
        <v>38</v>
      </c>
      <c r="BI87">
        <v>1</v>
      </c>
      <c r="BJ87" t="s">
        <v>31</v>
      </c>
      <c r="BK87">
        <v>-1.6014999999999999</v>
      </c>
      <c r="BL87">
        <v>5.5250000000000004</v>
      </c>
      <c r="BM87">
        <v>0.33254</v>
      </c>
      <c r="BP87">
        <v>1.49</v>
      </c>
      <c r="BQ87">
        <v>949.98</v>
      </c>
      <c r="BR87">
        <v>0.57665999999999995</v>
      </c>
      <c r="BS87">
        <v>36</v>
      </c>
      <c r="BT87">
        <v>0.84299999999999997</v>
      </c>
      <c r="BU87">
        <v>2.2999999999999998</v>
      </c>
      <c r="BV87">
        <v>1247.2</v>
      </c>
      <c r="BW87">
        <v>34</v>
      </c>
      <c r="BX87" s="4">
        <f t="shared" ref="BX87:CF87" si="376">IF(OR((EXP($BK87+$BL87*LN(LN(Y87+1)+($BM87/2))))&gt;$BV87,(EXP($BK87+$BL87*LN(LN(Y87+1)+($BM87/2))))&lt;$BU87),"",(EXP($BK87+$BL87*LN(LN(Y87+1)+($BM87/2)))))</f>
        <v>49.781077456093492</v>
      </c>
      <c r="BY87" s="4">
        <f t="shared" si="376"/>
        <v>136.43378027953497</v>
      </c>
      <c r="BZ87" s="4">
        <f t="shared" si="376"/>
        <v>239.87063670292014</v>
      </c>
      <c r="CA87" s="4">
        <f t="shared" si="376"/>
        <v>351.8236512396831</v>
      </c>
      <c r="CB87" s="4">
        <f t="shared" si="376"/>
        <v>468.40435215863738</v>
      </c>
      <c r="CC87" s="4">
        <f t="shared" si="376"/>
        <v>587.52189943214682</v>
      </c>
      <c r="CD87" s="4">
        <f t="shared" si="376"/>
        <v>707.95194184315369</v>
      </c>
      <c r="CE87" s="4">
        <f t="shared" si="376"/>
        <v>828.93510623574946</v>
      </c>
      <c r="CF87" s="4">
        <f t="shared" si="376"/>
        <v>949.98127404151239</v>
      </c>
      <c r="CG87" s="4"/>
      <c r="CH87" s="4"/>
      <c r="CI87" s="4"/>
      <c r="CJ87" s="4"/>
      <c r="CK87" s="4"/>
      <c r="CL87" s="4"/>
      <c r="CM87" s="4"/>
      <c r="CN87" s="4"/>
      <c r="CO87" s="4"/>
      <c r="CP87" s="4"/>
      <c r="CQ87" s="4"/>
      <c r="CR87" s="4"/>
      <c r="CS87" s="4"/>
      <c r="CT87" s="4"/>
      <c r="CU87" s="4"/>
      <c r="CV87" s="4"/>
      <c r="CW87" s="4"/>
      <c r="CX87" s="4"/>
      <c r="CY87" s="4"/>
      <c r="CZ87" s="4"/>
      <c r="DA87" s="4"/>
      <c r="DB87" t="s">
        <v>343</v>
      </c>
      <c r="DC87" t="s">
        <v>350</v>
      </c>
      <c r="DD87" t="s">
        <v>567</v>
      </c>
      <c r="DE87" t="s">
        <v>351</v>
      </c>
      <c r="DF87" t="s">
        <v>448</v>
      </c>
      <c r="DG87">
        <v>0.48</v>
      </c>
      <c r="DH87">
        <v>0.08</v>
      </c>
      <c r="DI87">
        <v>145.29</v>
      </c>
      <c r="DJ87">
        <v>12.16</v>
      </c>
      <c r="DK87">
        <v>10</v>
      </c>
      <c r="DL87" s="5">
        <f t="shared" si="263"/>
        <v>7232.6927435958232</v>
      </c>
      <c r="DM87" s="5">
        <f t="shared" si="264"/>
        <v>19822.463936813634</v>
      </c>
      <c r="DN87" s="5">
        <f t="shared" si="265"/>
        <v>34850.804806567263</v>
      </c>
      <c r="DO87" s="5">
        <f t="shared" si="266"/>
        <v>51116.458288613554</v>
      </c>
      <c r="DP87" s="5">
        <f t="shared" si="267"/>
        <v>68054.468325128415</v>
      </c>
      <c r="DQ87" s="5">
        <f t="shared" si="268"/>
        <v>85361.056768496608</v>
      </c>
      <c r="DR87" s="5">
        <f t="shared" si="269"/>
        <v>102858.33763039179</v>
      </c>
      <c r="DS87" s="5">
        <f t="shared" si="270"/>
        <v>120435.98158499203</v>
      </c>
      <c r="DT87" s="5">
        <f t="shared" si="271"/>
        <v>138022.77930549133</v>
      </c>
      <c r="DU87" s="5" t="str">
        <f t="shared" si="272"/>
        <v/>
      </c>
      <c r="DV87" s="5" t="str">
        <f t="shared" si="273"/>
        <v/>
      </c>
      <c r="DW87" s="5" t="str">
        <f t="shared" si="274"/>
        <v/>
      </c>
      <c r="DX87" s="5" t="str">
        <f t="shared" si="275"/>
        <v/>
      </c>
      <c r="DY87" s="5" t="str">
        <f t="shared" si="276"/>
        <v/>
      </c>
      <c r="DZ87" s="5" t="str">
        <f t="shared" si="277"/>
        <v/>
      </c>
      <c r="EA87" s="5" t="str">
        <f t="shared" si="278"/>
        <v/>
      </c>
      <c r="EB87" s="5" t="str">
        <f t="shared" si="279"/>
        <v/>
      </c>
      <c r="EC87" s="5" t="str">
        <f t="shared" si="280"/>
        <v/>
      </c>
      <c r="ED87" s="5" t="str">
        <f t="shared" si="281"/>
        <v/>
      </c>
      <c r="EE87" s="5" t="str">
        <f t="shared" si="282"/>
        <v/>
      </c>
      <c r="EF87" s="5" t="str">
        <f t="shared" si="283"/>
        <v/>
      </c>
      <c r="EG87" s="5" t="str">
        <f t="shared" si="284"/>
        <v/>
      </c>
      <c r="EH87" s="5" t="str">
        <f t="shared" si="285"/>
        <v/>
      </c>
      <c r="EI87" s="5" t="str">
        <f t="shared" si="286"/>
        <v/>
      </c>
      <c r="EJ87" s="5" t="str">
        <f t="shared" si="287"/>
        <v/>
      </c>
      <c r="EK87" s="5" t="str">
        <f t="shared" si="288"/>
        <v/>
      </c>
      <c r="EL87" s="5" t="str">
        <f t="shared" si="289"/>
        <v/>
      </c>
      <c r="EM87" s="5" t="str">
        <f t="shared" si="290"/>
        <v/>
      </c>
      <c r="EN87" s="5" t="str">
        <f t="shared" si="291"/>
        <v/>
      </c>
      <c r="EO87" s="5" t="str">
        <f t="shared" si="292"/>
        <v/>
      </c>
      <c r="ER87" s="4">
        <f t="shared" si="293"/>
        <v>7.2326927435958233</v>
      </c>
      <c r="ES87" s="4">
        <f t="shared" si="294"/>
        <v>19.822463936813634</v>
      </c>
      <c r="ET87" s="4">
        <f t="shared" si="295"/>
        <v>34.850804806567261</v>
      </c>
      <c r="EU87" s="4">
        <f t="shared" si="296"/>
        <v>51.116458288613551</v>
      </c>
      <c r="EV87" s="4">
        <f t="shared" si="297"/>
        <v>68.054468325128411</v>
      </c>
      <c r="EW87" s="4">
        <f t="shared" si="298"/>
        <v>85.36105676849661</v>
      </c>
      <c r="EX87" s="4">
        <f t="shared" si="299"/>
        <v>102.85833763039179</v>
      </c>
      <c r="EY87" s="4">
        <f t="shared" si="300"/>
        <v>120.43598158499202</v>
      </c>
      <c r="EZ87" s="4">
        <f t="shared" si="301"/>
        <v>138.02277930549133</v>
      </c>
      <c r="FA87" s="4" t="str">
        <f t="shared" si="302"/>
        <v/>
      </c>
      <c r="FB87" s="4" t="str">
        <f t="shared" si="303"/>
        <v/>
      </c>
      <c r="FC87" s="4" t="str">
        <f t="shared" si="304"/>
        <v/>
      </c>
      <c r="FD87" s="4" t="str">
        <f t="shared" si="305"/>
        <v/>
      </c>
      <c r="FE87" s="4" t="str">
        <f t="shared" si="306"/>
        <v/>
      </c>
      <c r="FF87" s="4" t="str">
        <f t="shared" si="307"/>
        <v/>
      </c>
      <c r="FG87" s="4" t="str">
        <f t="shared" si="308"/>
        <v/>
      </c>
      <c r="FH87" s="4" t="str">
        <f t="shared" si="309"/>
        <v/>
      </c>
      <c r="FI87" s="4" t="str">
        <f t="shared" si="310"/>
        <v/>
      </c>
      <c r="FJ87" s="4" t="str">
        <f t="shared" si="311"/>
        <v/>
      </c>
      <c r="FK87" s="4" t="str">
        <f t="shared" si="312"/>
        <v/>
      </c>
      <c r="FL87" s="4" t="str">
        <f t="shared" si="313"/>
        <v/>
      </c>
      <c r="FM87" s="4" t="str">
        <f t="shared" si="314"/>
        <v/>
      </c>
      <c r="FN87" s="4" t="str">
        <f t="shared" si="315"/>
        <v/>
      </c>
      <c r="FO87" s="4" t="str">
        <f t="shared" si="316"/>
        <v/>
      </c>
      <c r="FP87" s="4" t="str">
        <f t="shared" si="317"/>
        <v/>
      </c>
      <c r="FQ87" s="4" t="str">
        <f t="shared" si="318"/>
        <v/>
      </c>
      <c r="FR87" s="4" t="str">
        <f t="shared" si="319"/>
        <v/>
      </c>
      <c r="FS87" s="4" t="str">
        <f t="shared" si="320"/>
        <v/>
      </c>
      <c r="FT87" s="4" t="str">
        <f t="shared" si="321"/>
        <v/>
      </c>
      <c r="FU87" s="4" t="str">
        <f t="shared" si="322"/>
        <v/>
      </c>
      <c r="FV87" s="5">
        <f t="shared" si="323"/>
        <v>18.08173185898956</v>
      </c>
      <c r="FW87" s="5">
        <f t="shared" si="359"/>
        <v>85.719623560013204</v>
      </c>
      <c r="FX87" s="5">
        <f t="shared" si="337"/>
        <v>222.40279541846542</v>
      </c>
      <c r="FY87" s="5">
        <f t="shared" si="338"/>
        <v>437.32095315641749</v>
      </c>
      <c r="FZ87" s="5">
        <f t="shared" si="339"/>
        <v>735.24826969077242</v>
      </c>
      <c r="GA87" s="5">
        <f t="shared" si="340"/>
        <v>1118.787082424835</v>
      </c>
      <c r="GB87" s="5">
        <f t="shared" si="341"/>
        <v>1589.335568422056</v>
      </c>
      <c r="GC87" s="5">
        <f t="shared" si="342"/>
        <v>2147.5713664605155</v>
      </c>
      <c r="GD87" s="5">
        <f t="shared" si="343"/>
        <v>2793.7182686867236</v>
      </c>
      <c r="GE87" s="5" t="str">
        <f t="shared" si="344"/>
        <v/>
      </c>
      <c r="GF87" s="5" t="str">
        <f t="shared" si="345"/>
        <v/>
      </c>
      <c r="GG87" s="5" t="str">
        <f t="shared" si="346"/>
        <v/>
      </c>
      <c r="GH87" s="5" t="str">
        <f t="shared" si="347"/>
        <v/>
      </c>
      <c r="GI87" s="5" t="str">
        <f t="shared" si="348"/>
        <v/>
      </c>
      <c r="GJ87" s="5" t="str">
        <f t="shared" si="349"/>
        <v/>
      </c>
      <c r="GK87" s="5" t="str">
        <f t="shared" si="350"/>
        <v/>
      </c>
      <c r="GL87" s="5" t="str">
        <f t="shared" si="351"/>
        <v/>
      </c>
      <c r="GM87" s="5" t="str">
        <f t="shared" si="352"/>
        <v/>
      </c>
      <c r="GN87" s="5" t="str">
        <f t="shared" si="353"/>
        <v/>
      </c>
      <c r="GO87" s="5" t="str">
        <f t="shared" si="354"/>
        <v/>
      </c>
      <c r="GP87" s="5" t="str">
        <f t="shared" si="355"/>
        <v/>
      </c>
      <c r="GQ87" s="5" t="str">
        <f t="shared" si="199"/>
        <v/>
      </c>
      <c r="GR87" s="5" t="str">
        <f t="shared" si="200"/>
        <v/>
      </c>
      <c r="GS87" s="5" t="str">
        <f t="shared" si="201"/>
        <v/>
      </c>
      <c r="GT87" s="5" t="str">
        <f t="shared" si="202"/>
        <v/>
      </c>
      <c r="GU87" s="5" t="str">
        <f t="shared" si="203"/>
        <v/>
      </c>
      <c r="GV87" s="5" t="str">
        <f t="shared" si="204"/>
        <v/>
      </c>
      <c r="GW87" s="5" t="str">
        <f t="shared" si="205"/>
        <v/>
      </c>
      <c r="GX87" s="5" t="str">
        <f t="shared" si="206"/>
        <v/>
      </c>
      <c r="GY87" s="5" t="str">
        <f t="shared" si="207"/>
        <v/>
      </c>
      <c r="IA87" s="4" t="str">
        <f>IF(GV87="","",(GV87/(GV87+'Tree Height and Biomass Calcs'!EI87)*100))</f>
        <v/>
      </c>
      <c r="IB87" s="4" t="str">
        <f>IF(GW87="","",(GW87/(GW87+'Tree Height and Biomass Calcs'!EJ87)*100))</f>
        <v/>
      </c>
      <c r="IC87" s="4" t="str">
        <f>IF(GX87="","",(GX87/(GX87+'Tree Height and Biomass Calcs'!EK87)*100))</f>
        <v/>
      </c>
      <c r="ID87" s="4" t="str">
        <f>IF(GY87="","",(GY87/(GY87+'Tree Height and Biomass Calcs'!EL87)*100))</f>
        <v/>
      </c>
    </row>
    <row r="88" spans="1:238" x14ac:dyDescent="0.25">
      <c r="A88" t="s">
        <v>115</v>
      </c>
      <c r="B88" t="s">
        <v>118</v>
      </c>
      <c r="C88" t="s">
        <v>119</v>
      </c>
      <c r="D88" t="s">
        <v>115</v>
      </c>
      <c r="E88" t="s">
        <v>118</v>
      </c>
      <c r="F88" t="s">
        <v>119</v>
      </c>
      <c r="G88" t="s">
        <v>25</v>
      </c>
      <c r="H88" t="s">
        <v>24</v>
      </c>
      <c r="I88" t="s">
        <v>35</v>
      </c>
      <c r="J88" t="s">
        <v>71</v>
      </c>
      <c r="K88" t="s">
        <v>33</v>
      </c>
      <c r="L88">
        <v>4.8501599999999998</v>
      </c>
      <c r="M88">
        <v>1.82135</v>
      </c>
      <c r="N88">
        <v>-1.093E-2</v>
      </c>
      <c r="Q88">
        <v>4.8499999999999996</v>
      </c>
      <c r="R88">
        <v>80.62</v>
      </c>
      <c r="S88">
        <v>4.9840000000000002E-2</v>
      </c>
      <c r="T88">
        <v>37</v>
      </c>
      <c r="U88">
        <v>0.96299999999999997</v>
      </c>
      <c r="V88">
        <v>8.4</v>
      </c>
      <c r="W88">
        <v>95</v>
      </c>
      <c r="X88">
        <v>34</v>
      </c>
      <c r="Y88" s="4">
        <f t="shared" ref="Y88:AO88" si="377">IF(OR(($L88+$M88*Y$2+$N88*Y$2^2)&gt;$W88,($L88+$M88*Y$2+$N88*Y$2^2)&lt;$V88),"",($L88+$M88*Y$2+$N88*Y$2^2))</f>
        <v>13.68366</v>
      </c>
      <c r="Z88" s="4">
        <f t="shared" si="377"/>
        <v>21.970659999999999</v>
      </c>
      <c r="AA88" s="4">
        <f t="shared" si="377"/>
        <v>29.711160000000003</v>
      </c>
      <c r="AB88" s="4">
        <f t="shared" si="377"/>
        <v>36.905160000000002</v>
      </c>
      <c r="AC88" s="4">
        <f t="shared" si="377"/>
        <v>43.552660000000003</v>
      </c>
      <c r="AD88" s="4">
        <f t="shared" si="377"/>
        <v>49.653660000000002</v>
      </c>
      <c r="AE88" s="4">
        <f t="shared" si="377"/>
        <v>55.208159999999992</v>
      </c>
      <c r="AF88" s="4">
        <f t="shared" si="377"/>
        <v>60.216160000000002</v>
      </c>
      <c r="AG88" s="4">
        <f t="shared" si="377"/>
        <v>64.677660000000003</v>
      </c>
      <c r="AH88" s="4">
        <f t="shared" si="377"/>
        <v>68.592659999999995</v>
      </c>
      <c r="AI88" s="4">
        <f t="shared" si="377"/>
        <v>71.961160000000007</v>
      </c>
      <c r="AJ88" s="4">
        <f t="shared" si="377"/>
        <v>74.783160000000009</v>
      </c>
      <c r="AK88" s="4">
        <f t="shared" si="377"/>
        <v>77.058660000000003</v>
      </c>
      <c r="AL88" s="4">
        <f t="shared" si="377"/>
        <v>78.787660000000002</v>
      </c>
      <c r="AM88" s="4">
        <f t="shared" si="377"/>
        <v>79.970159999999979</v>
      </c>
      <c r="AN88" s="4">
        <f t="shared" si="377"/>
        <v>80.606159999999988</v>
      </c>
      <c r="AO88" s="4">
        <f t="shared" si="377"/>
        <v>80.69565999999999</v>
      </c>
      <c r="BC88" t="s">
        <v>115</v>
      </c>
      <c r="BD88" t="s">
        <v>118</v>
      </c>
      <c r="BE88" t="s">
        <v>119</v>
      </c>
      <c r="BF88" t="s">
        <v>24</v>
      </c>
      <c r="BG88" t="s">
        <v>37</v>
      </c>
      <c r="BH88" t="s">
        <v>38</v>
      </c>
      <c r="BI88">
        <v>1</v>
      </c>
      <c r="BJ88" t="s">
        <v>63</v>
      </c>
      <c r="BK88">
        <v>3.4131900000000002</v>
      </c>
      <c r="BL88">
        <v>4.0689999999999997E-2</v>
      </c>
      <c r="BM88">
        <v>0.17979000000000001</v>
      </c>
      <c r="BP88">
        <v>40.46</v>
      </c>
      <c r="BQ88">
        <v>882.87</v>
      </c>
      <c r="BR88">
        <v>3.2320000000000002E-2</v>
      </c>
      <c r="BS88">
        <v>34</v>
      </c>
      <c r="BT88">
        <v>0.81499999999999995</v>
      </c>
      <c r="BU88">
        <v>26.3</v>
      </c>
      <c r="BV88">
        <v>1292.3</v>
      </c>
      <c r="BW88">
        <v>32</v>
      </c>
      <c r="BX88" s="4">
        <f t="shared" ref="BX88:CN88" si="378">(EXP($BK88+$BL88*Y88+($BM88/2)))</f>
        <v>57.96695607802215</v>
      </c>
      <c r="BY88" s="4">
        <f t="shared" si="378"/>
        <v>81.212660735399112</v>
      </c>
      <c r="BZ88" s="4">
        <f t="shared" si="378"/>
        <v>111.27805849083096</v>
      </c>
      <c r="CA88" s="4">
        <f t="shared" si="378"/>
        <v>149.12068736466495</v>
      </c>
      <c r="CB88" s="4">
        <f t="shared" si="378"/>
        <v>195.43791045473907</v>
      </c>
      <c r="CC88" s="4">
        <f t="shared" si="378"/>
        <v>250.50839311181213</v>
      </c>
      <c r="CD88" s="4">
        <f t="shared" si="378"/>
        <v>314.03518394145505</v>
      </c>
      <c r="CE88" s="4">
        <f t="shared" si="378"/>
        <v>385.01432846982664</v>
      </c>
      <c r="CF88" s="4">
        <f t="shared" si="378"/>
        <v>461.65552006577877</v>
      </c>
      <c r="CG88" s="4">
        <f t="shared" si="378"/>
        <v>541.37940457194543</v>
      </c>
      <c r="CH88" s="4">
        <f t="shared" si="378"/>
        <v>620.90904162973311</v>
      </c>
      <c r="CI88" s="4">
        <f t="shared" si="378"/>
        <v>696.46098816355936</v>
      </c>
      <c r="CJ88" s="4">
        <f t="shared" si="378"/>
        <v>764.02604232621889</v>
      </c>
      <c r="CK88" s="4">
        <f t="shared" si="378"/>
        <v>819.71349707903005</v>
      </c>
      <c r="CL88" s="4">
        <f t="shared" si="378"/>
        <v>860.11905043046227</v>
      </c>
      <c r="CM88" s="4">
        <f t="shared" si="378"/>
        <v>882.66845143036574</v>
      </c>
      <c r="CN88" s="4">
        <f t="shared" si="378"/>
        <v>885.88877393039365</v>
      </c>
      <c r="CO88" s="4"/>
      <c r="CP88" s="4"/>
      <c r="CQ88" s="4"/>
      <c r="CR88" s="4"/>
      <c r="CS88" s="4"/>
      <c r="CT88" s="4"/>
      <c r="CU88" s="4"/>
      <c r="CV88" s="4"/>
      <c r="CW88" s="4"/>
      <c r="CX88" s="4"/>
      <c r="CY88" s="4"/>
      <c r="CZ88" s="4"/>
      <c r="DA88" s="4"/>
      <c r="DB88" t="s">
        <v>115</v>
      </c>
      <c r="DC88" t="s">
        <v>118</v>
      </c>
      <c r="DD88" t="s">
        <v>482</v>
      </c>
      <c r="DE88" t="s">
        <v>119</v>
      </c>
      <c r="DF88" t="s">
        <v>448</v>
      </c>
      <c r="DG88">
        <v>0.47</v>
      </c>
      <c r="DI88">
        <v>179.2</v>
      </c>
      <c r="DK88">
        <v>20</v>
      </c>
      <c r="DL88" s="5">
        <f t="shared" si="263"/>
        <v>10387.678529181569</v>
      </c>
      <c r="DM88" s="5">
        <f t="shared" si="264"/>
        <v>14553.30880378352</v>
      </c>
      <c r="DN88" s="5">
        <f t="shared" si="265"/>
        <v>19941.028081556906</v>
      </c>
      <c r="DO88" s="5">
        <f t="shared" si="266"/>
        <v>26722.427175747958</v>
      </c>
      <c r="DP88" s="5">
        <f t="shared" si="267"/>
        <v>35022.473553489239</v>
      </c>
      <c r="DQ88" s="5">
        <f t="shared" si="268"/>
        <v>44891.104045636734</v>
      </c>
      <c r="DR88" s="5">
        <f t="shared" si="269"/>
        <v>56275.104962308738</v>
      </c>
      <c r="DS88" s="5">
        <f t="shared" si="270"/>
        <v>68994.567661792928</v>
      </c>
      <c r="DT88" s="5">
        <f t="shared" si="271"/>
        <v>82728.669195787545</v>
      </c>
      <c r="DU88" s="5">
        <f t="shared" si="272"/>
        <v>97015.189299292615</v>
      </c>
      <c r="DV88" s="5">
        <f t="shared" si="273"/>
        <v>111266.90026004816</v>
      </c>
      <c r="DW88" s="5">
        <f t="shared" si="274"/>
        <v>124805.80907890984</v>
      </c>
      <c r="DX88" s="5">
        <f t="shared" si="275"/>
        <v>136913.46678485841</v>
      </c>
      <c r="DY88" s="5">
        <f t="shared" si="276"/>
        <v>146892.65867656216</v>
      </c>
      <c r="DZ88" s="5">
        <f t="shared" si="277"/>
        <v>154133.33383713884</v>
      </c>
      <c r="EA88" s="5">
        <f t="shared" si="278"/>
        <v>158174.18649632152</v>
      </c>
      <c r="EB88" s="5">
        <f t="shared" si="279"/>
        <v>158751.26828832654</v>
      </c>
      <c r="EC88" s="5" t="str">
        <f t="shared" si="280"/>
        <v/>
      </c>
      <c r="ED88" s="5" t="str">
        <f t="shared" si="281"/>
        <v/>
      </c>
      <c r="EE88" s="5" t="str">
        <f t="shared" si="282"/>
        <v/>
      </c>
      <c r="EF88" s="5" t="str">
        <f t="shared" si="283"/>
        <v/>
      </c>
      <c r="EG88" s="5" t="str">
        <f t="shared" si="284"/>
        <v/>
      </c>
      <c r="EH88" s="5" t="str">
        <f t="shared" si="285"/>
        <v/>
      </c>
      <c r="EI88" s="5" t="str">
        <f t="shared" si="286"/>
        <v/>
      </c>
      <c r="EJ88" s="5" t="str">
        <f t="shared" si="287"/>
        <v/>
      </c>
      <c r="EK88" s="5" t="str">
        <f t="shared" si="288"/>
        <v/>
      </c>
      <c r="EL88" s="5" t="str">
        <f t="shared" si="289"/>
        <v/>
      </c>
      <c r="EM88" s="5" t="str">
        <f t="shared" si="290"/>
        <v/>
      </c>
      <c r="EN88" s="5" t="str">
        <f t="shared" si="291"/>
        <v/>
      </c>
      <c r="EO88" s="5" t="str">
        <f t="shared" si="292"/>
        <v/>
      </c>
      <c r="ER88" s="4">
        <f t="shared" si="293"/>
        <v>10.387678529181569</v>
      </c>
      <c r="ES88" s="4">
        <f t="shared" si="294"/>
        <v>14.553308803783521</v>
      </c>
      <c r="ET88" s="4">
        <f t="shared" si="295"/>
        <v>19.941028081556905</v>
      </c>
      <c r="EU88" s="4">
        <f t="shared" si="296"/>
        <v>26.72242717574796</v>
      </c>
      <c r="EV88" s="4">
        <f t="shared" si="297"/>
        <v>35.022473553489242</v>
      </c>
      <c r="EW88" s="4">
        <f t="shared" si="298"/>
        <v>44.89110404563673</v>
      </c>
      <c r="EX88" s="4">
        <f t="shared" si="299"/>
        <v>56.275104962308738</v>
      </c>
      <c r="EY88" s="4">
        <f t="shared" si="300"/>
        <v>68.994567661792928</v>
      </c>
      <c r="EZ88" s="4">
        <f t="shared" si="301"/>
        <v>82.728669195787546</v>
      </c>
      <c r="FA88" s="4">
        <f t="shared" si="302"/>
        <v>97.015189299292615</v>
      </c>
      <c r="FB88" s="4">
        <f t="shared" si="303"/>
        <v>111.26690026004816</v>
      </c>
      <c r="FC88" s="4">
        <f t="shared" si="304"/>
        <v>124.80580907890983</v>
      </c>
      <c r="FD88" s="4">
        <f t="shared" si="305"/>
        <v>136.9134667848584</v>
      </c>
      <c r="FE88" s="4">
        <f t="shared" si="306"/>
        <v>146.89265867656215</v>
      </c>
      <c r="FF88" s="4">
        <f t="shared" si="307"/>
        <v>154.13333383713885</v>
      </c>
      <c r="FG88" s="4">
        <f t="shared" si="308"/>
        <v>158.17418649632151</v>
      </c>
      <c r="FH88" s="4">
        <f t="shared" si="309"/>
        <v>158.75126828832654</v>
      </c>
      <c r="FI88" s="4" t="str">
        <f t="shared" si="310"/>
        <v/>
      </c>
      <c r="FJ88" s="4" t="str">
        <f t="shared" si="311"/>
        <v/>
      </c>
      <c r="FK88" s="4" t="str">
        <f t="shared" si="312"/>
        <v/>
      </c>
      <c r="FL88" s="4" t="str">
        <f t="shared" si="313"/>
        <v/>
      </c>
      <c r="FM88" s="4" t="str">
        <f t="shared" si="314"/>
        <v/>
      </c>
      <c r="FN88" s="4" t="str">
        <f t="shared" si="315"/>
        <v/>
      </c>
      <c r="FO88" s="4" t="str">
        <f t="shared" si="316"/>
        <v/>
      </c>
      <c r="FP88" s="4" t="str">
        <f t="shared" si="317"/>
        <v/>
      </c>
      <c r="FQ88" s="4" t="str">
        <f t="shared" si="318"/>
        <v/>
      </c>
      <c r="FR88" s="4" t="str">
        <f t="shared" si="319"/>
        <v/>
      </c>
      <c r="FS88" s="4" t="str">
        <f t="shared" si="320"/>
        <v/>
      </c>
      <c r="FT88" s="4" t="str">
        <f t="shared" si="321"/>
        <v/>
      </c>
      <c r="FU88" s="4" t="str">
        <f t="shared" si="322"/>
        <v/>
      </c>
      <c r="FV88" s="5">
        <f t="shared" si="323"/>
        <v>25.96919632295392</v>
      </c>
      <c r="FW88" s="5">
        <f t="shared" si="359"/>
        <v>88.321664655366646</v>
      </c>
      <c r="FX88" s="5">
        <f t="shared" si="337"/>
        <v>174.55750686871772</v>
      </c>
      <c r="FY88" s="5">
        <f t="shared" si="338"/>
        <v>291.21614501197985</v>
      </c>
      <c r="FZ88" s="5">
        <f t="shared" si="339"/>
        <v>445.57839683507279</v>
      </c>
      <c r="GA88" s="5">
        <f t="shared" si="340"/>
        <v>645.36234083288775</v>
      </c>
      <c r="GB88" s="5">
        <f t="shared" si="341"/>
        <v>898.27786335275141</v>
      </c>
      <c r="GC88" s="5">
        <f t="shared" si="342"/>
        <v>1211.4520449130055</v>
      </c>
      <c r="GD88" s="5">
        <f t="shared" si="343"/>
        <v>1590.7601370569566</v>
      </c>
      <c r="GE88" s="5">
        <f t="shared" si="344"/>
        <v>2040.1197832946571</v>
      </c>
      <c r="GF88" s="5">
        <f t="shared" si="345"/>
        <v>2560.8250071930088</v>
      </c>
      <c r="GG88" s="5">
        <f t="shared" si="346"/>
        <v>3151.0067805404037</v>
      </c>
      <c r="GH88" s="5">
        <f t="shared" si="347"/>
        <v>3805.3049701998243</v>
      </c>
      <c r="GI88" s="5">
        <f t="shared" si="348"/>
        <v>4514.8202838533762</v>
      </c>
      <c r="GJ88" s="5">
        <f t="shared" si="349"/>
        <v>5267.3852651376283</v>
      </c>
      <c r="GK88" s="5">
        <f t="shared" si="350"/>
        <v>6048.1540659712791</v>
      </c>
      <c r="GL88" s="5">
        <f t="shared" si="351"/>
        <v>6840.4677029328996</v>
      </c>
      <c r="GM88" s="5" t="str">
        <f t="shared" si="352"/>
        <v/>
      </c>
      <c r="GN88" s="5" t="str">
        <f t="shared" si="353"/>
        <v/>
      </c>
      <c r="GO88" s="5" t="str">
        <f t="shared" si="354"/>
        <v/>
      </c>
      <c r="GP88" s="5" t="str">
        <f t="shared" si="355"/>
        <v/>
      </c>
      <c r="GQ88" s="5" t="str">
        <f t="shared" si="199"/>
        <v/>
      </c>
      <c r="GR88" s="5" t="str">
        <f t="shared" si="200"/>
        <v/>
      </c>
      <c r="GS88" s="5" t="str">
        <f t="shared" si="201"/>
        <v/>
      </c>
      <c r="GT88" s="5" t="str">
        <f t="shared" si="202"/>
        <v/>
      </c>
      <c r="GU88" s="5" t="str">
        <f t="shared" si="203"/>
        <v/>
      </c>
      <c r="GV88" s="5" t="str">
        <f t="shared" si="204"/>
        <v/>
      </c>
      <c r="GW88" s="5" t="str">
        <f t="shared" si="205"/>
        <v/>
      </c>
      <c r="GX88" s="5" t="str">
        <f t="shared" si="206"/>
        <v/>
      </c>
      <c r="GY88" s="5" t="str">
        <f t="shared" si="207"/>
        <v/>
      </c>
      <c r="IA88" s="4" t="str">
        <f>IF(GV88="","",(GV88/(GV88+'Tree Height and Biomass Calcs'!EI88)*100))</f>
        <v/>
      </c>
      <c r="IB88" s="4" t="str">
        <f>IF(GW88="","",(GW88/(GW88+'Tree Height and Biomass Calcs'!EJ88)*100))</f>
        <v/>
      </c>
      <c r="IC88" s="4" t="str">
        <f>IF(GX88="","",(GX88/(GX88+'Tree Height and Biomass Calcs'!EK88)*100))</f>
        <v/>
      </c>
      <c r="ID88" s="4" t="str">
        <f>IF(GY88="","",(GY88/(GY88+'Tree Height and Biomass Calcs'!EL88)*100))</f>
        <v/>
      </c>
    </row>
    <row r="89" spans="1:238" x14ac:dyDescent="0.25">
      <c r="A89" t="s">
        <v>278</v>
      </c>
      <c r="B89" t="s">
        <v>287</v>
      </c>
      <c r="C89" t="s">
        <v>288</v>
      </c>
      <c r="D89" t="s">
        <v>278</v>
      </c>
      <c r="E89" t="s">
        <v>287</v>
      </c>
      <c r="F89" t="s">
        <v>288</v>
      </c>
      <c r="G89" t="s">
        <v>25</v>
      </c>
      <c r="H89" t="s">
        <v>24</v>
      </c>
      <c r="I89" t="s">
        <v>35</v>
      </c>
      <c r="J89" t="s">
        <v>44</v>
      </c>
      <c r="K89" t="s">
        <v>43</v>
      </c>
      <c r="L89">
        <v>-2.6445400000000001</v>
      </c>
      <c r="M89">
        <v>3.2856299999999998</v>
      </c>
      <c r="N89">
        <v>-9.3640000000000001E-2</v>
      </c>
      <c r="O89">
        <v>1.58E-3</v>
      </c>
      <c r="Q89">
        <v>3.56</v>
      </c>
      <c r="R89">
        <v>87.41</v>
      </c>
      <c r="S89">
        <v>1.11111</v>
      </c>
      <c r="T89">
        <v>38</v>
      </c>
      <c r="U89">
        <v>0.97799999999999998</v>
      </c>
      <c r="V89">
        <v>1</v>
      </c>
      <c r="W89">
        <v>88.3</v>
      </c>
      <c r="X89">
        <v>34</v>
      </c>
      <c r="Y89" s="4">
        <f t="shared" ref="Y89:AH91" si="379">IF(OR(($L89+$M89*Y$2+$N89*Y$2^2+$O89*Y$2^3)&gt;$W89,($L89+$M89*Y$2+$N89*Y$2^2+$O89*Y$2^3)&lt;$V89),"",($L89+$M89*Y$2+$N89*Y$2^2+$O89*Y$2^3))</f>
        <v>11.640109999999998</v>
      </c>
      <c r="Z89" s="4">
        <f t="shared" si="379"/>
        <v>22.427759999999999</v>
      </c>
      <c r="AA89" s="4">
        <f t="shared" si="379"/>
        <v>30.903410000000001</v>
      </c>
      <c r="AB89" s="4">
        <f t="shared" si="379"/>
        <v>38.252059999999993</v>
      </c>
      <c r="AC89" s="4">
        <f t="shared" si="379"/>
        <v>45.658709999999992</v>
      </c>
      <c r="AD89" s="4">
        <f t="shared" si="379"/>
        <v>54.30836</v>
      </c>
      <c r="AE89" s="4">
        <f t="shared" si="379"/>
        <v>65.386009999999985</v>
      </c>
      <c r="AF89" s="4">
        <f t="shared" si="379"/>
        <v>80.076659999999976</v>
      </c>
      <c r="AG89" s="4" t="str">
        <f t="shared" si="379"/>
        <v/>
      </c>
      <c r="AH89" s="4" t="str">
        <f t="shared" si="379"/>
        <v/>
      </c>
      <c r="AI89" s="4" t="str">
        <f t="shared" ref="AI89:AR91" si="380">IF(OR(($L89+$M89*AI$2+$N89*AI$2^2+$O89*AI$2^3)&gt;$W89,($L89+$M89*AI$2+$N89*AI$2^2+$O89*AI$2^3)&lt;$V89),"",($L89+$M89*AI$2+$N89*AI$2^2+$O89*AI$2^3))</f>
        <v/>
      </c>
      <c r="AJ89" s="4" t="str">
        <f t="shared" si="380"/>
        <v/>
      </c>
      <c r="AK89" s="4" t="str">
        <f t="shared" si="380"/>
        <v/>
      </c>
      <c r="AL89" s="4" t="str">
        <f t="shared" si="380"/>
        <v/>
      </c>
      <c r="AM89" s="4" t="str">
        <f t="shared" si="380"/>
        <v/>
      </c>
      <c r="AN89" s="4" t="str">
        <f t="shared" si="380"/>
        <v/>
      </c>
      <c r="AO89" s="4" t="str">
        <f t="shared" si="380"/>
        <v/>
      </c>
      <c r="AP89" s="4" t="str">
        <f t="shared" si="380"/>
        <v/>
      </c>
      <c r="AQ89" s="4" t="str">
        <f t="shared" si="380"/>
        <v/>
      </c>
      <c r="AR89" s="4" t="str">
        <f t="shared" si="380"/>
        <v/>
      </c>
      <c r="AS89" s="4" t="str">
        <f t="shared" ref="AS89:BB91" si="381">IF(OR(($L89+$M89*AS$2+$N89*AS$2^2+$O89*AS$2^3)&gt;$W89,($L89+$M89*AS$2+$N89*AS$2^2+$O89*AS$2^3)&lt;$V89),"",($L89+$M89*AS$2+$N89*AS$2^2+$O89*AS$2^3))</f>
        <v/>
      </c>
      <c r="AT89" s="4" t="str">
        <f t="shared" si="381"/>
        <v/>
      </c>
      <c r="AU89" s="4" t="str">
        <f t="shared" si="381"/>
        <v/>
      </c>
      <c r="AV89" s="4" t="str">
        <f t="shared" si="381"/>
        <v/>
      </c>
      <c r="AW89" s="4" t="str">
        <f t="shared" si="381"/>
        <v/>
      </c>
      <c r="AX89" s="4" t="str">
        <f t="shared" si="381"/>
        <v/>
      </c>
      <c r="AY89" s="4" t="str">
        <f t="shared" si="381"/>
        <v/>
      </c>
      <c r="AZ89" s="4" t="str">
        <f t="shared" si="381"/>
        <v/>
      </c>
      <c r="BA89" s="4" t="str">
        <f t="shared" si="381"/>
        <v/>
      </c>
      <c r="BB89" s="4" t="str">
        <f t="shared" si="381"/>
        <v/>
      </c>
      <c r="BC89" t="s">
        <v>278</v>
      </c>
      <c r="BD89" t="s">
        <v>287</v>
      </c>
      <c r="BE89" t="s">
        <v>288</v>
      </c>
      <c r="BF89" t="s">
        <v>24</v>
      </c>
      <c r="BG89" t="s">
        <v>37</v>
      </c>
      <c r="BH89" t="s">
        <v>38</v>
      </c>
      <c r="BI89">
        <v>1</v>
      </c>
      <c r="BJ89" t="s">
        <v>31</v>
      </c>
      <c r="BK89">
        <v>-1.0000199999999999</v>
      </c>
      <c r="BL89">
        <v>5.5366400000000002</v>
      </c>
      <c r="BM89">
        <v>9.3359999999999999E-2</v>
      </c>
      <c r="BP89">
        <v>4.3899999999999997</v>
      </c>
      <c r="BQ89">
        <v>1575.98</v>
      </c>
      <c r="BR89">
        <v>0.30556</v>
      </c>
      <c r="BS89">
        <v>34</v>
      </c>
      <c r="BT89">
        <v>0.97</v>
      </c>
      <c r="BU89">
        <v>2.6</v>
      </c>
      <c r="BV89">
        <v>1689.9</v>
      </c>
      <c r="BW89">
        <v>32</v>
      </c>
      <c r="BX89" s="4">
        <f t="shared" ref="BX89:CE89" si="382">IF(OR((EXP($BK89+$BL89*LN(LN(Y89+1)+($BM89/2))))&gt;$BV89,(EXP($BK89+$BL89*LN(LN(Y89+1)+($BM89/2))))&lt;$BU89),"",(EXP($BK89+$BL89*LN(LN(Y89+1)+($BM89/2)))))</f>
        <v>70.468980274181746</v>
      </c>
      <c r="BY89" s="4">
        <f t="shared" si="382"/>
        <v>230.66539784100806</v>
      </c>
      <c r="BZ89" s="4">
        <f t="shared" si="382"/>
        <v>384.10511889479653</v>
      </c>
      <c r="CA89" s="4">
        <f t="shared" si="382"/>
        <v>527.76829488399142</v>
      </c>
      <c r="CB89" s="4">
        <f t="shared" si="382"/>
        <v>678.81401485835534</v>
      </c>
      <c r="CC89" s="4">
        <f t="shared" si="382"/>
        <v>860.30393932114805</v>
      </c>
      <c r="CD89" s="4">
        <f t="shared" si="382"/>
        <v>1097.549108656453</v>
      </c>
      <c r="CE89" s="4">
        <f t="shared" si="382"/>
        <v>1416.2725106692483</v>
      </c>
      <c r="CF89" s="4"/>
      <c r="CG89" s="4"/>
      <c r="CH89" s="4"/>
      <c r="CI89" s="4"/>
      <c r="CJ89" s="4"/>
      <c r="CK89" s="4"/>
      <c r="CL89" s="4"/>
      <c r="CM89" s="4"/>
      <c r="CN89" s="4"/>
      <c r="CO89" s="4"/>
      <c r="CP89" s="4"/>
      <c r="CQ89" s="4"/>
      <c r="CR89" s="4"/>
      <c r="CS89" s="4"/>
      <c r="CT89" s="4"/>
      <c r="CU89" s="4"/>
      <c r="CV89" s="4"/>
      <c r="CW89" s="4"/>
      <c r="CX89" s="4"/>
      <c r="CY89" s="4"/>
      <c r="CZ89" s="4"/>
      <c r="DA89" s="4"/>
      <c r="DL89" s="5" t="str">
        <f t="shared" si="263"/>
        <v/>
      </c>
      <c r="DM89" s="5" t="str">
        <f t="shared" si="264"/>
        <v/>
      </c>
      <c r="DN89" s="5" t="str">
        <f t="shared" si="265"/>
        <v/>
      </c>
      <c r="DO89" s="5" t="str">
        <f t="shared" si="266"/>
        <v/>
      </c>
      <c r="DP89" s="5" t="str">
        <f t="shared" si="267"/>
        <v/>
      </c>
      <c r="DQ89" s="5" t="str">
        <f t="shared" si="268"/>
        <v/>
      </c>
      <c r="DR89" s="5" t="str">
        <f t="shared" si="269"/>
        <v/>
      </c>
      <c r="DS89" s="5" t="str">
        <f t="shared" si="270"/>
        <v/>
      </c>
      <c r="DT89" s="5" t="str">
        <f t="shared" si="271"/>
        <v/>
      </c>
      <c r="DU89" s="5" t="str">
        <f t="shared" si="272"/>
        <v/>
      </c>
      <c r="DV89" s="5" t="str">
        <f t="shared" si="273"/>
        <v/>
      </c>
      <c r="DW89" s="5" t="str">
        <f t="shared" si="274"/>
        <v/>
      </c>
      <c r="DX89" s="5" t="str">
        <f t="shared" si="275"/>
        <v/>
      </c>
      <c r="DY89" s="5" t="str">
        <f t="shared" si="276"/>
        <v/>
      </c>
      <c r="DZ89" s="5" t="str">
        <f t="shared" si="277"/>
        <v/>
      </c>
      <c r="EA89" s="5" t="str">
        <f t="shared" si="278"/>
        <v/>
      </c>
      <c r="EB89" s="5" t="str">
        <f t="shared" si="279"/>
        <v/>
      </c>
      <c r="EC89" s="5" t="str">
        <f t="shared" si="280"/>
        <v/>
      </c>
      <c r="ED89" s="5" t="str">
        <f t="shared" si="281"/>
        <v/>
      </c>
      <c r="EE89" s="5" t="str">
        <f t="shared" si="282"/>
        <v/>
      </c>
      <c r="EF89" s="5" t="str">
        <f t="shared" si="283"/>
        <v/>
      </c>
      <c r="EG89" s="5" t="str">
        <f t="shared" si="284"/>
        <v/>
      </c>
      <c r="EH89" s="5" t="str">
        <f t="shared" si="285"/>
        <v/>
      </c>
      <c r="EI89" s="5" t="str">
        <f t="shared" si="286"/>
        <v/>
      </c>
      <c r="EJ89" s="5" t="str">
        <f t="shared" si="287"/>
        <v/>
      </c>
      <c r="EK89" s="5" t="str">
        <f t="shared" si="288"/>
        <v/>
      </c>
      <c r="EL89" s="5" t="str">
        <f t="shared" si="289"/>
        <v/>
      </c>
      <c r="EM89" s="5" t="str">
        <f t="shared" si="290"/>
        <v/>
      </c>
      <c r="EN89" s="5" t="str">
        <f t="shared" si="291"/>
        <v/>
      </c>
      <c r="EO89" s="5" t="str">
        <f t="shared" si="292"/>
        <v/>
      </c>
      <c r="ER89" s="4" t="str">
        <f t="shared" si="293"/>
        <v/>
      </c>
      <c r="ES89" s="4" t="str">
        <f t="shared" si="294"/>
        <v/>
      </c>
      <c r="ET89" s="4" t="str">
        <f t="shared" si="295"/>
        <v/>
      </c>
      <c r="EU89" s="4" t="str">
        <f t="shared" si="296"/>
        <v/>
      </c>
      <c r="EV89" s="4" t="str">
        <f t="shared" si="297"/>
        <v/>
      </c>
      <c r="EW89" s="4" t="str">
        <f t="shared" si="298"/>
        <v/>
      </c>
      <c r="EX89" s="4" t="str">
        <f t="shared" si="299"/>
        <v/>
      </c>
      <c r="EY89" s="4" t="str">
        <f t="shared" si="300"/>
        <v/>
      </c>
      <c r="EZ89" s="4" t="str">
        <f t="shared" si="301"/>
        <v/>
      </c>
      <c r="FA89" s="4" t="str">
        <f t="shared" si="302"/>
        <v/>
      </c>
      <c r="FB89" s="4" t="str">
        <f t="shared" si="303"/>
        <v/>
      </c>
      <c r="FC89" s="4" t="str">
        <f t="shared" si="304"/>
        <v/>
      </c>
      <c r="FD89" s="4" t="str">
        <f t="shared" si="305"/>
        <v/>
      </c>
      <c r="FE89" s="4" t="str">
        <f t="shared" si="306"/>
        <v/>
      </c>
      <c r="FF89" s="4" t="str">
        <f t="shared" si="307"/>
        <v/>
      </c>
      <c r="FG89" s="4" t="str">
        <f t="shared" si="308"/>
        <v/>
      </c>
      <c r="FH89" s="4" t="str">
        <f t="shared" si="309"/>
        <v/>
      </c>
      <c r="FI89" s="4" t="str">
        <f t="shared" si="310"/>
        <v/>
      </c>
      <c r="FJ89" s="4" t="str">
        <f t="shared" si="311"/>
        <v/>
      </c>
      <c r="FK89" s="4" t="str">
        <f t="shared" si="312"/>
        <v/>
      </c>
      <c r="FL89" s="4" t="str">
        <f t="shared" si="313"/>
        <v/>
      </c>
      <c r="FM89" s="4" t="str">
        <f t="shared" si="314"/>
        <v/>
      </c>
      <c r="FN89" s="4" t="str">
        <f t="shared" si="315"/>
        <v/>
      </c>
      <c r="FO89" s="4" t="str">
        <f t="shared" si="316"/>
        <v/>
      </c>
      <c r="FP89" s="4" t="str">
        <f t="shared" si="317"/>
        <v/>
      </c>
      <c r="FQ89" s="4" t="str">
        <f t="shared" si="318"/>
        <v/>
      </c>
      <c r="FR89" s="4" t="str">
        <f t="shared" si="319"/>
        <v/>
      </c>
      <c r="FS89" s="4" t="str">
        <f t="shared" si="320"/>
        <v/>
      </c>
      <c r="FT89" s="4" t="str">
        <f t="shared" si="321"/>
        <v/>
      </c>
      <c r="FU89" s="4" t="str">
        <f t="shared" si="322"/>
        <v/>
      </c>
      <c r="FV89" s="5" t="str">
        <f t="shared" si="323"/>
        <v/>
      </c>
      <c r="FW89" s="5" t="str">
        <f t="shared" si="359"/>
        <v/>
      </c>
      <c r="FX89" s="5" t="str">
        <f t="shared" si="337"/>
        <v/>
      </c>
      <c r="FY89" s="5" t="str">
        <f t="shared" si="338"/>
        <v/>
      </c>
      <c r="FZ89" s="5" t="str">
        <f t="shared" si="339"/>
        <v/>
      </c>
      <c r="GA89" s="5" t="str">
        <f t="shared" si="340"/>
        <v/>
      </c>
      <c r="GB89" s="5" t="str">
        <f t="shared" si="341"/>
        <v/>
      </c>
      <c r="GC89" s="5" t="str">
        <f t="shared" si="342"/>
        <v/>
      </c>
      <c r="GD89" s="5" t="str">
        <f t="shared" si="343"/>
        <v/>
      </c>
      <c r="GE89" s="5" t="str">
        <f t="shared" si="344"/>
        <v/>
      </c>
      <c r="GF89" s="5" t="str">
        <f t="shared" si="345"/>
        <v/>
      </c>
      <c r="GG89" s="5" t="str">
        <f t="shared" si="346"/>
        <v/>
      </c>
      <c r="GH89" s="5" t="str">
        <f t="shared" si="347"/>
        <v/>
      </c>
      <c r="GI89" s="5" t="str">
        <f t="shared" si="348"/>
        <v/>
      </c>
      <c r="GJ89" s="5" t="str">
        <f t="shared" si="349"/>
        <v/>
      </c>
      <c r="GK89" s="5" t="str">
        <f t="shared" si="350"/>
        <v/>
      </c>
      <c r="GL89" s="5" t="str">
        <f t="shared" si="351"/>
        <v/>
      </c>
      <c r="GM89" s="5" t="str">
        <f t="shared" si="352"/>
        <v/>
      </c>
      <c r="GN89" s="5" t="str">
        <f t="shared" si="353"/>
        <v/>
      </c>
      <c r="GO89" s="5" t="str">
        <f t="shared" si="354"/>
        <v/>
      </c>
      <c r="GP89" s="5" t="str">
        <f t="shared" si="355"/>
        <v/>
      </c>
      <c r="GQ89" s="5" t="str">
        <f t="shared" si="199"/>
        <v/>
      </c>
      <c r="GR89" s="5" t="str">
        <f t="shared" si="200"/>
        <v/>
      </c>
      <c r="GS89" s="5" t="str">
        <f t="shared" si="201"/>
        <v/>
      </c>
      <c r="GT89" s="5" t="str">
        <f t="shared" si="202"/>
        <v/>
      </c>
      <c r="GU89" s="5" t="str">
        <f t="shared" si="203"/>
        <v/>
      </c>
      <c r="GV89" s="5" t="str">
        <f t="shared" si="204"/>
        <v/>
      </c>
      <c r="GW89" s="5" t="str">
        <f t="shared" si="205"/>
        <v/>
      </c>
      <c r="GX89" s="5" t="str">
        <f t="shared" si="206"/>
        <v/>
      </c>
      <c r="GY89" s="5" t="str">
        <f t="shared" si="207"/>
        <v/>
      </c>
      <c r="IA89" s="4" t="str">
        <f>IF(GV89="","",(GV89/(GV89+'Tree Height and Biomass Calcs'!EI89)*100))</f>
        <v/>
      </c>
      <c r="IB89" s="4" t="str">
        <f>IF(GW89="","",(GW89/(GW89+'Tree Height and Biomass Calcs'!EJ89)*100))</f>
        <v/>
      </c>
      <c r="IC89" s="4" t="str">
        <f>IF(GX89="","",(GX89/(GX89+'Tree Height and Biomass Calcs'!EK89)*100))</f>
        <v/>
      </c>
      <c r="ID89" s="4" t="str">
        <f>IF(GY89="","",(GY89/(GY89+'Tree Height and Biomass Calcs'!EL89)*100))</f>
        <v/>
      </c>
    </row>
    <row r="90" spans="1:238" x14ac:dyDescent="0.25">
      <c r="A90" t="s">
        <v>371</v>
      </c>
      <c r="B90" t="s">
        <v>392</v>
      </c>
      <c r="C90" t="s">
        <v>393</v>
      </c>
      <c r="D90" t="s">
        <v>371</v>
      </c>
      <c r="E90" t="s">
        <v>392</v>
      </c>
      <c r="F90" t="s">
        <v>393</v>
      </c>
      <c r="G90" t="s">
        <v>25</v>
      </c>
      <c r="H90" t="s">
        <v>24</v>
      </c>
      <c r="I90" t="s">
        <v>35</v>
      </c>
      <c r="J90" t="s">
        <v>44</v>
      </c>
      <c r="K90" t="s">
        <v>43</v>
      </c>
      <c r="L90">
        <v>2.2439399999999998</v>
      </c>
      <c r="M90">
        <v>1.91147</v>
      </c>
      <c r="N90">
        <v>-2.3230000000000001E-2</v>
      </c>
      <c r="O90">
        <v>1.2999999999999999E-4</v>
      </c>
      <c r="Q90">
        <v>4.13</v>
      </c>
      <c r="R90">
        <v>108.41</v>
      </c>
      <c r="S90">
        <v>3.3528500000000001</v>
      </c>
      <c r="T90">
        <v>59</v>
      </c>
      <c r="U90">
        <v>0.93300000000000005</v>
      </c>
      <c r="V90">
        <v>2.5</v>
      </c>
      <c r="W90">
        <v>180.3</v>
      </c>
      <c r="X90">
        <v>55</v>
      </c>
      <c r="Y90" s="4">
        <f t="shared" si="379"/>
        <v>11.236789999999999</v>
      </c>
      <c r="Z90" s="4">
        <f t="shared" si="379"/>
        <v>19.165639999999996</v>
      </c>
      <c r="AA90" s="4">
        <f t="shared" si="379"/>
        <v>26.127989999999997</v>
      </c>
      <c r="AB90" s="4">
        <f t="shared" si="379"/>
        <v>32.221339999999998</v>
      </c>
      <c r="AC90" s="4">
        <f t="shared" si="379"/>
        <v>37.543189999999996</v>
      </c>
      <c r="AD90" s="4">
        <f t="shared" si="379"/>
        <v>42.191039999999994</v>
      </c>
      <c r="AE90" s="4">
        <f t="shared" si="379"/>
        <v>46.262389999999989</v>
      </c>
      <c r="AF90" s="4">
        <f t="shared" si="379"/>
        <v>49.854739999999993</v>
      </c>
      <c r="AG90" s="4">
        <f t="shared" si="379"/>
        <v>53.065589999999986</v>
      </c>
      <c r="AH90" s="4">
        <f t="shared" si="379"/>
        <v>55.992439999999988</v>
      </c>
      <c r="AI90" s="4">
        <f t="shared" si="380"/>
        <v>58.73278999999998</v>
      </c>
      <c r="AJ90" s="4">
        <f t="shared" si="380"/>
        <v>61.384139999999988</v>
      </c>
      <c r="AK90" s="4">
        <f t="shared" si="380"/>
        <v>64.04398999999998</v>
      </c>
      <c r="AL90" s="4">
        <f t="shared" si="380"/>
        <v>66.809840000000008</v>
      </c>
      <c r="AM90" s="4">
        <f t="shared" si="380"/>
        <v>69.77919</v>
      </c>
      <c r="AN90" s="4">
        <f t="shared" si="380"/>
        <v>73.049539999999993</v>
      </c>
      <c r="AO90" s="4">
        <f t="shared" si="380"/>
        <v>76.718390000000014</v>
      </c>
      <c r="AP90" s="4">
        <f t="shared" si="380"/>
        <v>80.883239999999986</v>
      </c>
      <c r="AQ90" s="4">
        <f t="shared" si="380"/>
        <v>85.641589999999994</v>
      </c>
      <c r="AR90" s="4">
        <f t="shared" si="380"/>
        <v>91.090939999999989</v>
      </c>
      <c r="AS90" s="4">
        <f t="shared" si="381"/>
        <v>97.328789999999998</v>
      </c>
      <c r="AT90" s="4">
        <f t="shared" si="381"/>
        <v>104.45263999999995</v>
      </c>
      <c r="AU90" s="4">
        <f t="shared" si="381"/>
        <v>112.55999</v>
      </c>
      <c r="AV90" s="4">
        <f t="shared" si="381"/>
        <v>121.74833999999998</v>
      </c>
      <c r="AW90" s="4">
        <f t="shared" si="381"/>
        <v>132.11518999999998</v>
      </c>
      <c r="AX90" s="4">
        <f t="shared" si="381"/>
        <v>143.75803999999997</v>
      </c>
      <c r="AY90" s="4">
        <f t="shared" si="381"/>
        <v>156.77438999999998</v>
      </c>
      <c r="AZ90" s="4">
        <f t="shared" si="381"/>
        <v>171.26173999999997</v>
      </c>
      <c r="BA90" s="4" t="str">
        <f t="shared" si="381"/>
        <v/>
      </c>
      <c r="BB90" s="4" t="str">
        <f t="shared" si="381"/>
        <v/>
      </c>
      <c r="BC90" t="s">
        <v>371</v>
      </c>
      <c r="BD90" t="s">
        <v>392</v>
      </c>
      <c r="BE90" t="s">
        <v>393</v>
      </c>
      <c r="BF90" t="s">
        <v>24</v>
      </c>
      <c r="BG90" t="s">
        <v>37</v>
      </c>
      <c r="BH90" t="s">
        <v>38</v>
      </c>
      <c r="BI90" t="s">
        <v>52</v>
      </c>
      <c r="BJ90" t="s">
        <v>43</v>
      </c>
      <c r="BK90">
        <v>12.994450000000001</v>
      </c>
      <c r="BL90">
        <v>-5.0909899999999997</v>
      </c>
      <c r="BM90">
        <v>0.34608</v>
      </c>
      <c r="BN90">
        <v>-1.89E-3</v>
      </c>
      <c r="BP90">
        <v>0.86</v>
      </c>
      <c r="BQ90">
        <v>1114.22</v>
      </c>
      <c r="BR90">
        <v>10.89784</v>
      </c>
      <c r="BS90">
        <v>44</v>
      </c>
      <c r="BT90">
        <v>0.83899999999999997</v>
      </c>
      <c r="BU90">
        <v>0.7</v>
      </c>
      <c r="BV90">
        <v>1402.4</v>
      </c>
      <c r="BW90">
        <v>40</v>
      </c>
      <c r="BX90" s="4" t="str">
        <f t="shared" ref="BX90:CT90" si="383">IF(OR(($BK90+$BL90*Y90+$BM90*Y90^2+$BN90*Y90^3)&gt;$BV90,($BK90+$BL90*Y90+$BM90*Y90^2+$BN90*Y90^3)&lt;$BU90),"",($BK90+$BL90*Y90+$BM90*Y90^2+$BN90*Y90^3))</f>
        <v/>
      </c>
      <c r="BY90" s="4">
        <f t="shared" si="383"/>
        <v>29.23956406180411</v>
      </c>
      <c r="BZ90" s="4">
        <f t="shared" si="383"/>
        <v>82.524557651701869</v>
      </c>
      <c r="CA90" s="4">
        <f t="shared" si="383"/>
        <v>145.03574419567371</v>
      </c>
      <c r="CB90" s="4">
        <f t="shared" si="383"/>
        <v>209.64639205777343</v>
      </c>
      <c r="CC90" s="4">
        <f t="shared" si="383"/>
        <v>272.30592469508406</v>
      </c>
      <c r="CD90" s="4">
        <f t="shared" si="383"/>
        <v>331.02540893448702</v>
      </c>
      <c r="CE90" s="4">
        <f t="shared" si="383"/>
        <v>385.16769588761429</v>
      </c>
      <c r="CF90" s="4">
        <f t="shared" si="383"/>
        <v>434.96092862242796</v>
      </c>
      <c r="CG90" s="4">
        <f t="shared" si="383"/>
        <v>481.1715319271234</v>
      </c>
      <c r="CH90" s="4">
        <f t="shared" si="383"/>
        <v>524.88725775539478</v>
      </c>
      <c r="CI90" s="4">
        <f t="shared" si="383"/>
        <v>567.37237523158342</v>
      </c>
      <c r="CJ90" s="4">
        <f t="shared" si="383"/>
        <v>609.96566641979416</v>
      </c>
      <c r="CK90" s="4">
        <f t="shared" si="383"/>
        <v>653.99751842277408</v>
      </c>
      <c r="CL90" s="4">
        <f t="shared" si="383"/>
        <v>700.70508877413511</v>
      </c>
      <c r="CM90" s="4">
        <f t="shared" si="383"/>
        <v>751.12426452143802</v>
      </c>
      <c r="CN90" s="4">
        <f t="shared" si="383"/>
        <v>805.93393586766638</v>
      </c>
      <c r="CO90" s="4">
        <f t="shared" si="383"/>
        <v>865.22196274477949</v>
      </c>
      <c r="CP90" s="4">
        <f t="shared" si="383"/>
        <v>928.1331272352752</v>
      </c>
      <c r="CQ90" s="4">
        <f t="shared" si="383"/>
        <v>992.34733633606334</v>
      </c>
      <c r="CR90" s="4">
        <f t="shared" si="383"/>
        <v>1053.3213681734455</v>
      </c>
      <c r="CS90" s="4">
        <f t="shared" si="383"/>
        <v>1103.2095404285556</v>
      </c>
      <c r="CT90" s="4">
        <f t="shared" si="383"/>
        <v>1129.3578224193643</v>
      </c>
      <c r="CU90" s="4"/>
      <c r="CV90" s="4"/>
      <c r="CW90" s="4"/>
      <c r="CX90" s="4"/>
      <c r="CY90" s="4"/>
      <c r="CZ90" s="4"/>
      <c r="DA90" s="4"/>
      <c r="DB90" t="s">
        <v>371</v>
      </c>
      <c r="DC90" t="s">
        <v>392</v>
      </c>
      <c r="DD90" t="s">
        <v>592</v>
      </c>
      <c r="DE90" t="s">
        <v>393</v>
      </c>
      <c r="DF90" t="s">
        <v>448</v>
      </c>
      <c r="DG90">
        <v>0.39</v>
      </c>
      <c r="DH90">
        <v>0.02</v>
      </c>
      <c r="DI90">
        <v>130.09</v>
      </c>
      <c r="DJ90">
        <v>22.03</v>
      </c>
      <c r="DK90">
        <v>10</v>
      </c>
      <c r="DL90" s="5" t="str">
        <f t="shared" si="263"/>
        <v/>
      </c>
      <c r="DM90" s="5">
        <f t="shared" si="264"/>
        <v>3803.774888800097</v>
      </c>
      <c r="DN90" s="5">
        <f t="shared" si="265"/>
        <v>10735.619704909897</v>
      </c>
      <c r="DO90" s="5">
        <f t="shared" si="266"/>
        <v>18867.699962415194</v>
      </c>
      <c r="DP90" s="5">
        <f t="shared" si="267"/>
        <v>27272.899142795744</v>
      </c>
      <c r="DQ90" s="5">
        <f t="shared" si="268"/>
        <v>35424.277743583487</v>
      </c>
      <c r="DR90" s="5">
        <f t="shared" si="269"/>
        <v>43063.095448287415</v>
      </c>
      <c r="DS90" s="5">
        <f t="shared" si="270"/>
        <v>50106.465558019743</v>
      </c>
      <c r="DT90" s="5">
        <f t="shared" si="271"/>
        <v>56584.067204491657</v>
      </c>
      <c r="DU90" s="5">
        <f t="shared" si="272"/>
        <v>62595.604588399481</v>
      </c>
      <c r="DV90" s="5">
        <f t="shared" si="273"/>
        <v>68282.583361399316</v>
      </c>
      <c r="DW90" s="5">
        <f t="shared" si="274"/>
        <v>73809.472293876694</v>
      </c>
      <c r="DX90" s="5">
        <f t="shared" si="275"/>
        <v>79350.433544551022</v>
      </c>
      <c r="DY90" s="5">
        <f t="shared" si="276"/>
        <v>85078.537171618678</v>
      </c>
      <c r="DZ90" s="5">
        <f t="shared" si="277"/>
        <v>91154.724998627236</v>
      </c>
      <c r="EA90" s="5">
        <f t="shared" si="278"/>
        <v>97713.75557159388</v>
      </c>
      <c r="EB90" s="5">
        <f t="shared" si="279"/>
        <v>104843.94571702472</v>
      </c>
      <c r="EC90" s="5">
        <f t="shared" si="280"/>
        <v>112556.72513346837</v>
      </c>
      <c r="ED90" s="5">
        <f t="shared" si="281"/>
        <v>120740.83852203695</v>
      </c>
      <c r="EE90" s="5">
        <f t="shared" si="282"/>
        <v>129094.46498395849</v>
      </c>
      <c r="EF90" s="5">
        <f t="shared" si="283"/>
        <v>137026.57678568354</v>
      </c>
      <c r="EG90" s="5">
        <f t="shared" si="284"/>
        <v>143516.52911435079</v>
      </c>
      <c r="EH90" s="5">
        <f t="shared" si="285"/>
        <v>146918.15911853511</v>
      </c>
      <c r="EI90" s="5" t="str">
        <f t="shared" si="286"/>
        <v/>
      </c>
      <c r="EJ90" s="5" t="str">
        <f t="shared" si="287"/>
        <v/>
      </c>
      <c r="EK90" s="5" t="str">
        <f t="shared" si="288"/>
        <v/>
      </c>
      <c r="EL90" s="5" t="str">
        <f t="shared" si="289"/>
        <v/>
      </c>
      <c r="EM90" s="5" t="str">
        <f t="shared" si="290"/>
        <v/>
      </c>
      <c r="EN90" s="5" t="str">
        <f t="shared" si="291"/>
        <v/>
      </c>
      <c r="EO90" s="5" t="str">
        <f t="shared" si="292"/>
        <v/>
      </c>
      <c r="ER90" s="4" t="str">
        <f t="shared" si="293"/>
        <v/>
      </c>
      <c r="ES90" s="4">
        <f t="shared" si="294"/>
        <v>3.8037748888000968</v>
      </c>
      <c r="ET90" s="4">
        <f t="shared" si="295"/>
        <v>10.735619704909897</v>
      </c>
      <c r="EU90" s="4">
        <f t="shared" si="296"/>
        <v>18.867699962415195</v>
      </c>
      <c r="EV90" s="4">
        <f t="shared" si="297"/>
        <v>27.272899142795744</v>
      </c>
      <c r="EW90" s="4">
        <f t="shared" si="298"/>
        <v>35.424277743583488</v>
      </c>
      <c r="EX90" s="4">
        <f t="shared" si="299"/>
        <v>43.063095448287413</v>
      </c>
      <c r="EY90" s="4">
        <f t="shared" si="300"/>
        <v>50.106465558019742</v>
      </c>
      <c r="EZ90" s="4">
        <f t="shared" si="301"/>
        <v>56.58406720449166</v>
      </c>
      <c r="FA90" s="4">
        <f t="shared" si="302"/>
        <v>62.595604588399482</v>
      </c>
      <c r="FB90" s="4">
        <f t="shared" si="303"/>
        <v>68.282583361399318</v>
      </c>
      <c r="FC90" s="4">
        <f t="shared" si="304"/>
        <v>73.809472293876695</v>
      </c>
      <c r="FD90" s="4">
        <f t="shared" si="305"/>
        <v>79.350433544551024</v>
      </c>
      <c r="FE90" s="4">
        <f t="shared" si="306"/>
        <v>85.078537171618677</v>
      </c>
      <c r="FF90" s="4">
        <f t="shared" si="307"/>
        <v>91.154724998627231</v>
      </c>
      <c r="FG90" s="4">
        <f t="shared" si="308"/>
        <v>97.713755571593879</v>
      </c>
      <c r="FH90" s="4">
        <f t="shared" si="309"/>
        <v>104.84394571702472</v>
      </c>
      <c r="FI90" s="4">
        <f t="shared" si="310"/>
        <v>112.55672513346836</v>
      </c>
      <c r="FJ90" s="4">
        <f t="shared" si="311"/>
        <v>120.74083852203695</v>
      </c>
      <c r="FK90" s="4">
        <f t="shared" si="312"/>
        <v>129.09446498395849</v>
      </c>
      <c r="FL90" s="4">
        <f t="shared" si="313"/>
        <v>137.02657678568355</v>
      </c>
      <c r="FM90" s="4">
        <f t="shared" si="314"/>
        <v>143.51652911435079</v>
      </c>
      <c r="FN90" s="4">
        <f t="shared" si="315"/>
        <v>146.9181591185351</v>
      </c>
      <c r="FO90" s="4" t="str">
        <f t="shared" si="316"/>
        <v/>
      </c>
      <c r="FP90" s="4" t="str">
        <f t="shared" si="317"/>
        <v/>
      </c>
      <c r="FQ90" s="4" t="str">
        <f t="shared" si="318"/>
        <v/>
      </c>
      <c r="FR90" s="4" t="str">
        <f t="shared" si="319"/>
        <v/>
      </c>
      <c r="FS90" s="4" t="str">
        <f t="shared" si="320"/>
        <v/>
      </c>
      <c r="FT90" s="4" t="str">
        <f t="shared" si="321"/>
        <v/>
      </c>
      <c r="FU90" s="4" t="str">
        <f t="shared" si="322"/>
        <v/>
      </c>
      <c r="FV90" s="5" t="str">
        <f t="shared" si="323"/>
        <v/>
      </c>
      <c r="FW90" s="5"/>
      <c r="FX90" s="5"/>
      <c r="FY90" s="5"/>
      <c r="FZ90" s="5"/>
      <c r="GA90" s="5"/>
      <c r="GB90" s="5"/>
      <c r="GC90" s="5"/>
      <c r="GD90" s="5"/>
      <c r="GE90" s="5"/>
      <c r="GF90" s="5"/>
      <c r="GG90" s="5"/>
      <c r="GH90" s="5"/>
      <c r="GI90" s="5"/>
      <c r="GJ90" s="5"/>
      <c r="GK90" s="5"/>
      <c r="GL90" s="5"/>
      <c r="GM90" s="5"/>
      <c r="GN90" s="5"/>
      <c r="GO90" s="5"/>
      <c r="GP90" s="5"/>
      <c r="GQ90" s="5"/>
      <c r="GR90" s="5"/>
      <c r="GS90" s="5"/>
      <c r="GT90" s="5"/>
      <c r="GU90" s="5"/>
      <c r="GV90" s="5"/>
      <c r="GW90" s="5"/>
      <c r="GX90" s="5"/>
      <c r="GY90" s="5" t="str">
        <f t="shared" ref="GY90:GY153" si="384">IF(EO90="","",GX90+(EO90+EN90)/2*5/1000)</f>
        <v/>
      </c>
      <c r="IA90" s="4" t="str">
        <f>IF(GV90="","",(GV90/(GV90+'Tree Height and Biomass Calcs'!EI90)*100))</f>
        <v/>
      </c>
      <c r="IB90" s="4" t="str">
        <f>IF(GW90="","",(GW90/(GW90+'Tree Height and Biomass Calcs'!EJ90)*100))</f>
        <v/>
      </c>
      <c r="IC90" s="4" t="str">
        <f>IF(GX90="","",(GX90/(GX90+'Tree Height and Biomass Calcs'!EK90)*100))</f>
        <v/>
      </c>
      <c r="ID90" s="4" t="str">
        <f>IF(GY90="","",(GY90/(GY90+'Tree Height and Biomass Calcs'!EL90)*100))</f>
        <v/>
      </c>
    </row>
    <row r="91" spans="1:238" x14ac:dyDescent="0.25">
      <c r="A91" t="s">
        <v>322</v>
      </c>
      <c r="B91" t="s">
        <v>331</v>
      </c>
      <c r="C91" t="s">
        <v>332</v>
      </c>
      <c r="D91" t="s">
        <v>322</v>
      </c>
      <c r="E91" t="s">
        <v>331</v>
      </c>
      <c r="F91" t="s">
        <v>332</v>
      </c>
      <c r="G91" t="s">
        <v>25</v>
      </c>
      <c r="H91" t="s">
        <v>24</v>
      </c>
      <c r="I91" t="s">
        <v>35</v>
      </c>
      <c r="J91" t="s">
        <v>71</v>
      </c>
      <c r="K91" t="s">
        <v>43</v>
      </c>
      <c r="L91">
        <v>2.5038800000000001</v>
      </c>
      <c r="M91">
        <v>3.61389</v>
      </c>
      <c r="N91">
        <v>-0.12425</v>
      </c>
      <c r="O91">
        <v>1.6299999999999999E-3</v>
      </c>
      <c r="Q91">
        <v>2.5</v>
      </c>
      <c r="R91">
        <v>79.95</v>
      </c>
      <c r="S91">
        <v>4.2000000000000003E-2</v>
      </c>
      <c r="T91">
        <v>33</v>
      </c>
      <c r="U91">
        <v>0.97899999999999998</v>
      </c>
      <c r="V91">
        <v>2.5</v>
      </c>
      <c r="W91">
        <v>80</v>
      </c>
      <c r="X91">
        <v>29</v>
      </c>
      <c r="Y91" s="4">
        <f t="shared" si="379"/>
        <v>17.670829999999999</v>
      </c>
      <c r="Z91" s="4">
        <f t="shared" si="379"/>
        <v>27.84778</v>
      </c>
      <c r="AA91" s="4">
        <f t="shared" si="379"/>
        <v>34.257230000000007</v>
      </c>
      <c r="AB91" s="4">
        <f t="shared" si="379"/>
        <v>38.121679999999991</v>
      </c>
      <c r="AC91" s="4">
        <f t="shared" si="379"/>
        <v>40.663629999999998</v>
      </c>
      <c r="AD91" s="4">
        <f t="shared" si="379"/>
        <v>43.105579999999996</v>
      </c>
      <c r="AE91" s="4">
        <f t="shared" si="379"/>
        <v>46.670029999999983</v>
      </c>
      <c r="AF91" s="4">
        <f t="shared" si="379"/>
        <v>52.57947999999999</v>
      </c>
      <c r="AG91" s="4">
        <f t="shared" si="379"/>
        <v>62.056430000000034</v>
      </c>
      <c r="AH91" s="4">
        <f t="shared" si="379"/>
        <v>76.323380000000014</v>
      </c>
      <c r="AI91" s="4" t="str">
        <f t="shared" si="380"/>
        <v/>
      </c>
      <c r="AJ91" s="4" t="str">
        <f t="shared" si="380"/>
        <v/>
      </c>
      <c r="AK91" s="4" t="str">
        <f t="shared" si="380"/>
        <v/>
      </c>
      <c r="AL91" s="4" t="str">
        <f t="shared" si="380"/>
        <v/>
      </c>
      <c r="AM91" s="4" t="str">
        <f t="shared" si="380"/>
        <v/>
      </c>
      <c r="AN91" s="4" t="str">
        <f t="shared" si="380"/>
        <v/>
      </c>
      <c r="AO91" s="4" t="str">
        <f t="shared" si="380"/>
        <v/>
      </c>
      <c r="AP91" s="4" t="str">
        <f t="shared" si="380"/>
        <v/>
      </c>
      <c r="AQ91" s="4" t="str">
        <f t="shared" si="380"/>
        <v/>
      </c>
      <c r="AR91" s="4" t="str">
        <f t="shared" si="380"/>
        <v/>
      </c>
      <c r="AS91" s="4" t="str">
        <f t="shared" si="381"/>
        <v/>
      </c>
      <c r="AT91" s="4" t="str">
        <f t="shared" si="381"/>
        <v/>
      </c>
      <c r="AU91" s="4" t="str">
        <f t="shared" si="381"/>
        <v/>
      </c>
      <c r="AV91" s="4" t="str">
        <f t="shared" si="381"/>
        <v/>
      </c>
      <c r="AW91" s="4" t="str">
        <f t="shared" si="381"/>
        <v/>
      </c>
      <c r="AX91" s="4" t="str">
        <f t="shared" si="381"/>
        <v/>
      </c>
      <c r="AY91" s="4" t="str">
        <f t="shared" si="381"/>
        <v/>
      </c>
      <c r="AZ91" s="4" t="str">
        <f t="shared" si="381"/>
        <v/>
      </c>
      <c r="BA91" s="4" t="str">
        <f t="shared" si="381"/>
        <v/>
      </c>
      <c r="BB91" s="4" t="str">
        <f t="shared" si="381"/>
        <v/>
      </c>
      <c r="BC91" t="s">
        <v>322</v>
      </c>
      <c r="BD91" t="s">
        <v>331</v>
      </c>
      <c r="BE91" t="s">
        <v>332</v>
      </c>
      <c r="BF91" t="s">
        <v>24</v>
      </c>
      <c r="BG91" t="s">
        <v>37</v>
      </c>
      <c r="BH91" t="s">
        <v>38</v>
      </c>
      <c r="BI91">
        <v>1</v>
      </c>
      <c r="BJ91" t="s">
        <v>63</v>
      </c>
      <c r="BK91">
        <v>1.68974</v>
      </c>
      <c r="BL91">
        <v>5.9470000000000002E-2</v>
      </c>
      <c r="BM91">
        <v>0.26924999999999999</v>
      </c>
      <c r="BP91">
        <v>7.19</v>
      </c>
      <c r="BQ91">
        <v>719.63</v>
      </c>
      <c r="BR91">
        <v>0.51888999999999996</v>
      </c>
      <c r="BS91">
        <v>31</v>
      </c>
      <c r="BT91">
        <v>0.76700000000000002</v>
      </c>
      <c r="BU91">
        <v>3.7</v>
      </c>
      <c r="BV91">
        <v>439.4</v>
      </c>
      <c r="BW91">
        <v>29</v>
      </c>
      <c r="BX91" s="4">
        <f t="shared" ref="BX91:CG91" si="385">(EXP($BK91+$BL91*Y91+($BM91/2)))</f>
        <v>17.72984291314204</v>
      </c>
      <c r="BY91" s="4">
        <f t="shared" si="385"/>
        <v>32.475062158616851</v>
      </c>
      <c r="BZ91" s="4">
        <f t="shared" si="385"/>
        <v>47.543375753072688</v>
      </c>
      <c r="CA91" s="4">
        <f t="shared" si="385"/>
        <v>59.827253997528103</v>
      </c>
      <c r="CB91" s="4">
        <f t="shared" si="385"/>
        <v>69.590709629775318</v>
      </c>
      <c r="CC91" s="4">
        <f t="shared" si="385"/>
        <v>80.467537530302323</v>
      </c>
      <c r="CD91" s="4">
        <f t="shared" si="385"/>
        <v>99.467572258938858</v>
      </c>
      <c r="CE91" s="4">
        <f t="shared" si="385"/>
        <v>141.35390010673211</v>
      </c>
      <c r="CF91" s="4">
        <f t="shared" si="385"/>
        <v>248.35542664254589</v>
      </c>
      <c r="CG91" s="4">
        <f t="shared" si="385"/>
        <v>580.16724104159175</v>
      </c>
      <c r="CH91" s="4"/>
      <c r="CI91" s="4"/>
      <c r="CJ91" s="4"/>
      <c r="CK91" s="4"/>
      <c r="CL91" s="4"/>
      <c r="CM91" s="4"/>
      <c r="CN91" s="4"/>
      <c r="CO91" s="4"/>
      <c r="CP91" s="4"/>
      <c r="CQ91" s="4"/>
      <c r="CR91" s="4"/>
      <c r="CS91" s="4"/>
      <c r="CT91" s="4"/>
      <c r="CU91" s="4"/>
      <c r="CV91" s="4"/>
      <c r="CW91" s="4"/>
      <c r="CX91" s="4"/>
      <c r="CY91" s="4"/>
      <c r="CZ91" s="4"/>
      <c r="DA91" s="4"/>
      <c r="DB91" t="s">
        <v>322</v>
      </c>
      <c r="DC91" t="s">
        <v>331</v>
      </c>
      <c r="DD91" t="s">
        <v>555</v>
      </c>
      <c r="DE91" t="s">
        <v>332</v>
      </c>
      <c r="DF91" t="s">
        <v>437</v>
      </c>
      <c r="DI91">
        <v>141.5</v>
      </c>
      <c r="DJ91">
        <v>7.04</v>
      </c>
      <c r="DK91">
        <v>3</v>
      </c>
      <c r="DL91" s="5">
        <f t="shared" si="263"/>
        <v>2508.7727722095988</v>
      </c>
      <c r="DM91" s="5">
        <f t="shared" si="264"/>
        <v>4595.2212954442848</v>
      </c>
      <c r="DN91" s="5">
        <f t="shared" si="265"/>
        <v>6727.3876690597854</v>
      </c>
      <c r="DO91" s="5">
        <f t="shared" si="266"/>
        <v>8465.5564406502272</v>
      </c>
      <c r="DP91" s="5">
        <f t="shared" si="267"/>
        <v>9847.0854126132072</v>
      </c>
      <c r="DQ91" s="5">
        <f t="shared" si="268"/>
        <v>11386.156560537778</v>
      </c>
      <c r="DR91" s="5">
        <f t="shared" si="269"/>
        <v>14074.661474639848</v>
      </c>
      <c r="DS91" s="5">
        <f t="shared" si="270"/>
        <v>20001.576865102594</v>
      </c>
      <c r="DT91" s="5">
        <f t="shared" si="271"/>
        <v>35142.292869920246</v>
      </c>
      <c r="DU91" s="5">
        <f t="shared" si="272"/>
        <v>82093.664607385232</v>
      </c>
      <c r="DV91" s="5" t="str">
        <f t="shared" si="273"/>
        <v/>
      </c>
      <c r="DW91" s="5" t="str">
        <f t="shared" si="274"/>
        <v/>
      </c>
      <c r="DX91" s="5" t="str">
        <f t="shared" si="275"/>
        <v/>
      </c>
      <c r="DY91" s="5" t="str">
        <f t="shared" si="276"/>
        <v/>
      </c>
      <c r="DZ91" s="5" t="str">
        <f t="shared" si="277"/>
        <v/>
      </c>
      <c r="EA91" s="5" t="str">
        <f t="shared" si="278"/>
        <v/>
      </c>
      <c r="EB91" s="5" t="str">
        <f t="shared" si="279"/>
        <v/>
      </c>
      <c r="EC91" s="5" t="str">
        <f t="shared" si="280"/>
        <v/>
      </c>
      <c r="ED91" s="5" t="str">
        <f t="shared" si="281"/>
        <v/>
      </c>
      <c r="EE91" s="5" t="str">
        <f t="shared" si="282"/>
        <v/>
      </c>
      <c r="EF91" s="5" t="str">
        <f t="shared" si="283"/>
        <v/>
      </c>
      <c r="EG91" s="5" t="str">
        <f t="shared" si="284"/>
        <v/>
      </c>
      <c r="EH91" s="5" t="str">
        <f t="shared" si="285"/>
        <v/>
      </c>
      <c r="EI91" s="5" t="str">
        <f t="shared" si="286"/>
        <v/>
      </c>
      <c r="EJ91" s="5" t="str">
        <f t="shared" si="287"/>
        <v/>
      </c>
      <c r="EK91" s="5" t="str">
        <f t="shared" si="288"/>
        <v/>
      </c>
      <c r="EL91" s="5" t="str">
        <f t="shared" si="289"/>
        <v/>
      </c>
      <c r="EM91" s="5" t="str">
        <f t="shared" si="290"/>
        <v/>
      </c>
      <c r="EN91" s="5" t="str">
        <f t="shared" si="291"/>
        <v/>
      </c>
      <c r="EO91" s="5" t="str">
        <f t="shared" si="292"/>
        <v/>
      </c>
      <c r="ER91" s="4">
        <f t="shared" si="293"/>
        <v>2.5087727722095989</v>
      </c>
      <c r="ES91" s="4">
        <f t="shared" si="294"/>
        <v>4.5952212954442846</v>
      </c>
      <c r="ET91" s="4">
        <f t="shared" si="295"/>
        <v>6.7273876690597856</v>
      </c>
      <c r="EU91" s="4">
        <f t="shared" si="296"/>
        <v>8.4655564406502268</v>
      </c>
      <c r="EV91" s="4">
        <f t="shared" si="297"/>
        <v>9.8470854126132075</v>
      </c>
      <c r="EW91" s="4">
        <f t="shared" si="298"/>
        <v>11.386156560537778</v>
      </c>
      <c r="EX91" s="4">
        <f t="shared" si="299"/>
        <v>14.074661474639848</v>
      </c>
      <c r="EY91" s="4">
        <f t="shared" si="300"/>
        <v>20.001576865102592</v>
      </c>
      <c r="EZ91" s="4">
        <f t="shared" si="301"/>
        <v>35.142292869920247</v>
      </c>
      <c r="FA91" s="4">
        <f t="shared" si="302"/>
        <v>82.093664607385236</v>
      </c>
      <c r="FB91" s="4" t="str">
        <f t="shared" si="303"/>
        <v/>
      </c>
      <c r="FC91" s="4" t="str">
        <f t="shared" si="304"/>
        <v/>
      </c>
      <c r="FD91" s="4" t="str">
        <f t="shared" si="305"/>
        <v/>
      </c>
      <c r="FE91" s="4" t="str">
        <f t="shared" si="306"/>
        <v/>
      </c>
      <c r="FF91" s="4" t="str">
        <f t="shared" si="307"/>
        <v/>
      </c>
      <c r="FG91" s="4" t="str">
        <f t="shared" si="308"/>
        <v/>
      </c>
      <c r="FH91" s="4" t="str">
        <f t="shared" si="309"/>
        <v/>
      </c>
      <c r="FI91" s="4" t="str">
        <f t="shared" si="310"/>
        <v/>
      </c>
      <c r="FJ91" s="4" t="str">
        <f t="shared" si="311"/>
        <v/>
      </c>
      <c r="FK91" s="4" t="str">
        <f t="shared" si="312"/>
        <v/>
      </c>
      <c r="FL91" s="4" t="str">
        <f t="shared" si="313"/>
        <v/>
      </c>
      <c r="FM91" s="4" t="str">
        <f t="shared" si="314"/>
        <v/>
      </c>
      <c r="FN91" s="4" t="str">
        <f t="shared" si="315"/>
        <v/>
      </c>
      <c r="FO91" s="4" t="str">
        <f t="shared" si="316"/>
        <v/>
      </c>
      <c r="FP91" s="4" t="str">
        <f t="shared" si="317"/>
        <v/>
      </c>
      <c r="FQ91" s="4" t="str">
        <f t="shared" si="318"/>
        <v/>
      </c>
      <c r="FR91" s="4" t="str">
        <f t="shared" si="319"/>
        <v/>
      </c>
      <c r="FS91" s="4" t="str">
        <f t="shared" si="320"/>
        <v/>
      </c>
      <c r="FT91" s="4" t="str">
        <f t="shared" si="321"/>
        <v/>
      </c>
      <c r="FU91" s="4" t="str">
        <f t="shared" si="322"/>
        <v/>
      </c>
      <c r="FV91" s="5">
        <f t="shared" si="323"/>
        <v>6.2719319305239969</v>
      </c>
      <c r="FW91" s="5">
        <f t="shared" ref="FW91:FW104" si="386">IF(DM91="","",FV91+(DM91+DL91)/2*5/1000)</f>
        <v>24.03191709965871</v>
      </c>
      <c r="FX91" s="5">
        <f t="shared" ref="FX91:FX104" si="387">IF(DN91="","",FW91+(DN91+DM91)/2*5/1000)</f>
        <v>52.338439510918889</v>
      </c>
      <c r="FY91" s="5">
        <f t="shared" ref="FY91:FY104" si="388">IF(DO91="","",FX91+(DO91+DN91)/2*5/1000)</f>
        <v>90.320799785193927</v>
      </c>
      <c r="FZ91" s="5">
        <f t="shared" ref="FZ91:FZ104" si="389">IF(DP91="","",FY91+(DP91+DO91)/2*5/1000)</f>
        <v>136.10240441835251</v>
      </c>
      <c r="GA91" s="5">
        <f t="shared" ref="GA91:GA104" si="390">IF(DQ91="","",FZ91+(DQ91+DP91)/2*5/1000)</f>
        <v>189.18550935122997</v>
      </c>
      <c r="GB91" s="5">
        <f t="shared" ref="GB91:GB104" si="391">IF(DR91="","",GA91+(DR91+DQ91)/2*5/1000)</f>
        <v>252.83755443917403</v>
      </c>
      <c r="GC91" s="5">
        <f t="shared" ref="GC91:GC104" si="392">IF(DS91="","",GB91+(DS91+DR91)/2*5/1000)</f>
        <v>338.02815028853013</v>
      </c>
      <c r="GD91" s="5">
        <f t="shared" ref="GD91:GD104" si="393">IF(DT91="","",GC91+(DT91+DS91)/2*5/1000)</f>
        <v>475.88782462608725</v>
      </c>
      <c r="GE91" s="5">
        <f t="shared" ref="GE91:GE104" si="394">IF(DU91="","",GD91+(DU91+DT91)/2*5/1000)</f>
        <v>768.97771831935097</v>
      </c>
      <c r="GF91" s="5" t="str">
        <f t="shared" ref="GF91:GF104" si="395">IF(DV91="","",GE91+(DV91+DU91)/2*5/1000)</f>
        <v/>
      </c>
      <c r="GG91" s="5" t="str">
        <f t="shared" ref="GG91:GG104" si="396">IF(DW91="","",GF91+(DW91+DV91)/2*5/1000)</f>
        <v/>
      </c>
      <c r="GH91" s="5" t="str">
        <f t="shared" ref="GH91:GH104" si="397">IF(DX91="","",GG91+(DX91+DW91)/2*5/1000)</f>
        <v/>
      </c>
      <c r="GI91" s="5" t="str">
        <f t="shared" ref="GI91:GI104" si="398">IF(DY91="","",GH91+(DY91+DX91)/2*5/1000)</f>
        <v/>
      </c>
      <c r="GJ91" s="5" t="str">
        <f t="shared" ref="GJ91:GJ104" si="399">IF(DZ91="","",GI91+(DZ91+DY91)/2*5/1000)</f>
        <v/>
      </c>
      <c r="GK91" s="5" t="str">
        <f t="shared" ref="GK91:GK104" si="400">IF(EA91="","",GJ91+(EA91+DZ91)/2*5/1000)</f>
        <v/>
      </c>
      <c r="GL91" s="5" t="str">
        <f t="shared" ref="GL91:GL104" si="401">IF(EB91="","",GK91+(EB91+EA91)/2*5/1000)</f>
        <v/>
      </c>
      <c r="GM91" s="5" t="str">
        <f t="shared" ref="GM91:GM104" si="402">IF(EC91="","",GL91+(EC91+EB91)/2*5/1000)</f>
        <v/>
      </c>
      <c r="GN91" s="5" t="str">
        <f t="shared" ref="GN91:GN104" si="403">IF(ED91="","",GM91+(ED91+EC91)/2*5/1000)</f>
        <v/>
      </c>
      <c r="GO91" s="5" t="str">
        <f t="shared" ref="GO91:GO104" si="404">IF(EE91="","",GN91+(EE91+ED91)/2*5/1000)</f>
        <v/>
      </c>
      <c r="GP91" s="5" t="str">
        <f t="shared" ref="GP91:GP104" si="405">IF(EF91="","",GO91+(EF91+EE91)/2*5/1000)</f>
        <v/>
      </c>
      <c r="GQ91" s="5" t="str">
        <f t="shared" ref="GQ91:GQ104" si="406">IF(EG91="","",GP91+(EG91+EF91)/2*5/1000)</f>
        <v/>
      </c>
      <c r="GR91" s="5" t="str">
        <f t="shared" ref="GR91:GR104" si="407">IF(EH91="","",GQ91+(EH91+EG91)/2*5/1000)</f>
        <v/>
      </c>
      <c r="GS91" s="5" t="str">
        <f t="shared" ref="GS91:GS104" si="408">IF(EI91="","",GR91+(EI91+EH91)/2*5/1000)</f>
        <v/>
      </c>
      <c r="GT91" s="5" t="str">
        <f t="shared" ref="GT91:GT104" si="409">IF(EJ91="","",GS91+(EJ91+EI91)/2*5/1000)</f>
        <v/>
      </c>
      <c r="GU91" s="5" t="str">
        <f t="shared" ref="GU91:GU104" si="410">IF(EK91="","",GT91+(EK91+EJ91)/2*5/1000)</f>
        <v/>
      </c>
      <c r="GV91" s="5" t="str">
        <f t="shared" ref="GV91:GV104" si="411">IF(EL91="","",GU91+(EL91+EK91)/2*5/1000)</f>
        <v/>
      </c>
      <c r="GW91" s="5" t="str">
        <f t="shared" ref="GW91:GW104" si="412">IF(EM91="","",GV91+(EM91+EL91)/2*5/1000)</f>
        <v/>
      </c>
      <c r="GX91" s="5" t="str">
        <f t="shared" ref="GX91:GX104" si="413">IF(EN91="","",GW91+(EN91+EM91)/2*5/1000)</f>
        <v/>
      </c>
      <c r="GY91" s="5" t="str">
        <f t="shared" si="384"/>
        <v/>
      </c>
      <c r="IA91" s="4" t="str">
        <f>IF(GV91="","",(GV91/(GV91+'Tree Height and Biomass Calcs'!EI91)*100))</f>
        <v/>
      </c>
      <c r="IB91" s="4" t="str">
        <f>IF(GW91="","",(GW91/(GW91+'Tree Height and Biomass Calcs'!EJ91)*100))</f>
        <v/>
      </c>
      <c r="IC91" s="4" t="str">
        <f>IF(GX91="","",(GX91/(GX91+'Tree Height and Biomass Calcs'!EK91)*100))</f>
        <v/>
      </c>
      <c r="ID91" s="4" t="str">
        <f>IF(GY91="","",(GY91/(GY91+'Tree Height and Biomass Calcs'!EL91)*100))</f>
        <v/>
      </c>
    </row>
    <row r="92" spans="1:238" x14ac:dyDescent="0.25">
      <c r="A92" t="s">
        <v>371</v>
      </c>
      <c r="B92" t="s">
        <v>394</v>
      </c>
      <c r="C92" t="s">
        <v>395</v>
      </c>
      <c r="D92" t="s">
        <v>371</v>
      </c>
      <c r="E92" t="s">
        <v>394</v>
      </c>
      <c r="F92" t="s">
        <v>395</v>
      </c>
      <c r="G92" t="s">
        <v>25</v>
      </c>
      <c r="H92" t="s">
        <v>24</v>
      </c>
      <c r="I92" t="s">
        <v>35</v>
      </c>
      <c r="J92" t="s">
        <v>44</v>
      </c>
      <c r="K92" t="s">
        <v>28</v>
      </c>
      <c r="L92">
        <v>0.53420000000000001</v>
      </c>
      <c r="M92">
        <v>1.04288</v>
      </c>
      <c r="Q92">
        <v>1.58</v>
      </c>
      <c r="R92">
        <v>61.02</v>
      </c>
      <c r="S92">
        <v>1.7433700000000001</v>
      </c>
      <c r="T92">
        <v>35</v>
      </c>
      <c r="U92">
        <v>0.88200000000000001</v>
      </c>
      <c r="V92">
        <v>2.5</v>
      </c>
      <c r="W92">
        <v>57.7</v>
      </c>
      <c r="X92">
        <v>33</v>
      </c>
      <c r="Y92" s="4">
        <f t="shared" ref="Y92:AH93" si="414">IF(OR(($L92+$M92*Y$2)&gt;$W92,($L92+$M92*Y$2)&lt;$V92),"",($L92+$M92*Y$2))</f>
        <v>5.7486000000000006</v>
      </c>
      <c r="Z92" s="4">
        <f t="shared" si="414"/>
        <v>10.963000000000001</v>
      </c>
      <c r="AA92" s="4">
        <f t="shared" si="414"/>
        <v>16.177399999999999</v>
      </c>
      <c r="AB92" s="4">
        <f t="shared" si="414"/>
        <v>21.3918</v>
      </c>
      <c r="AC92" s="4">
        <f t="shared" si="414"/>
        <v>26.606199999999998</v>
      </c>
      <c r="AD92" s="4">
        <f t="shared" si="414"/>
        <v>31.820599999999999</v>
      </c>
      <c r="AE92" s="4">
        <f t="shared" si="414"/>
        <v>37.034999999999997</v>
      </c>
      <c r="AF92" s="4">
        <f t="shared" si="414"/>
        <v>42.249400000000001</v>
      </c>
      <c r="AG92" s="4">
        <f t="shared" si="414"/>
        <v>47.463799999999999</v>
      </c>
      <c r="AH92" s="4">
        <f t="shared" si="414"/>
        <v>52.678199999999997</v>
      </c>
      <c r="AI92" s="4" t="str">
        <f t="shared" ref="AI92:AR93" si="415">IF(OR(($L92+$M92*AI$2)&gt;$W92,($L92+$M92*AI$2)&lt;$V92),"",($L92+$M92*AI$2))</f>
        <v/>
      </c>
      <c r="AJ92" s="4" t="str">
        <f t="shared" si="415"/>
        <v/>
      </c>
      <c r="AK92" s="4" t="str">
        <f t="shared" si="415"/>
        <v/>
      </c>
      <c r="AL92" s="4" t="str">
        <f t="shared" si="415"/>
        <v/>
      </c>
      <c r="AM92" s="4" t="str">
        <f t="shared" si="415"/>
        <v/>
      </c>
      <c r="AN92" s="4" t="str">
        <f t="shared" si="415"/>
        <v/>
      </c>
      <c r="AO92" s="4" t="str">
        <f t="shared" si="415"/>
        <v/>
      </c>
      <c r="AP92" s="4" t="str">
        <f t="shared" si="415"/>
        <v/>
      </c>
      <c r="AQ92" s="4" t="str">
        <f t="shared" si="415"/>
        <v/>
      </c>
      <c r="AR92" s="4" t="str">
        <f t="shared" si="415"/>
        <v/>
      </c>
      <c r="AS92" s="4" t="str">
        <f t="shared" ref="AS92:BB93" si="416">IF(OR(($L92+$M92*AS$2)&gt;$W92,($L92+$M92*AS$2)&lt;$V92),"",($L92+$M92*AS$2))</f>
        <v/>
      </c>
      <c r="AT92" s="4" t="str">
        <f t="shared" si="416"/>
        <v/>
      </c>
      <c r="AU92" s="4" t="str">
        <f t="shared" si="416"/>
        <v/>
      </c>
      <c r="AV92" s="4" t="str">
        <f t="shared" si="416"/>
        <v/>
      </c>
      <c r="AW92" s="4" t="str">
        <f t="shared" si="416"/>
        <v/>
      </c>
      <c r="AX92" s="4" t="str">
        <f t="shared" si="416"/>
        <v/>
      </c>
      <c r="AY92" s="4" t="str">
        <f t="shared" si="416"/>
        <v/>
      </c>
      <c r="AZ92" s="4" t="str">
        <f t="shared" si="416"/>
        <v/>
      </c>
      <c r="BA92" s="4" t="str">
        <f t="shared" si="416"/>
        <v/>
      </c>
      <c r="BB92" s="4" t="str">
        <f t="shared" si="416"/>
        <v/>
      </c>
      <c r="BC92" t="s">
        <v>371</v>
      </c>
      <c r="BD92" t="s">
        <v>394</v>
      </c>
      <c r="BE92" t="s">
        <v>395</v>
      </c>
      <c r="BF92" t="s">
        <v>24</v>
      </c>
      <c r="BG92" t="s">
        <v>37</v>
      </c>
      <c r="BH92" t="s">
        <v>38</v>
      </c>
      <c r="BI92">
        <v>1</v>
      </c>
      <c r="BJ92" t="s">
        <v>31</v>
      </c>
      <c r="BK92">
        <v>-2.3969499999999999</v>
      </c>
      <c r="BL92">
        <v>5.6301199999999998</v>
      </c>
      <c r="BM92">
        <v>0.43673000000000001</v>
      </c>
      <c r="BP92">
        <v>0.22</v>
      </c>
      <c r="BQ92">
        <v>356</v>
      </c>
      <c r="BR92">
        <v>0.66085000000000005</v>
      </c>
      <c r="BS92">
        <v>34</v>
      </c>
      <c r="BT92">
        <v>0.84299999999999997</v>
      </c>
      <c r="BU92">
        <v>0.4</v>
      </c>
      <c r="BV92">
        <v>436.7</v>
      </c>
      <c r="BW92">
        <v>32</v>
      </c>
      <c r="BX92" s="4">
        <f t="shared" ref="BX92:CG92" si="417">IF(OR((EXP($BK92+$BL92*LN(LN(Y92+1)+($BM92/2))))&gt;$BV92,(EXP($BK92+$BL92*LN(LN(Y92+1)+($BM92/2))))&lt;$BU92),"",(EXP($BK92+$BL92*LN(LN(Y92+1)+($BM92/2)))))</f>
        <v>6.3854688996056064</v>
      </c>
      <c r="BY92" s="4">
        <f t="shared" si="417"/>
        <v>24.42383280281479</v>
      </c>
      <c r="BZ92" s="4">
        <f t="shared" si="417"/>
        <v>49.57389850962555</v>
      </c>
      <c r="CA92" s="4">
        <f t="shared" si="417"/>
        <v>79.119169622408421</v>
      </c>
      <c r="CB92" s="4">
        <f t="shared" si="417"/>
        <v>111.55472564616495</v>
      </c>
      <c r="CC92" s="4">
        <f t="shared" si="417"/>
        <v>145.97547304641574</v>
      </c>
      <c r="CD92" s="4">
        <f t="shared" si="417"/>
        <v>181.79937163696042</v>
      </c>
      <c r="CE92" s="4">
        <f t="shared" si="417"/>
        <v>218.6326937643816</v>
      </c>
      <c r="CF92" s="4">
        <f t="shared" si="417"/>
        <v>256.19855924151568</v>
      </c>
      <c r="CG92" s="4">
        <f t="shared" si="417"/>
        <v>294.29624798147069</v>
      </c>
      <c r="CH92" s="4"/>
      <c r="CI92" s="4"/>
      <c r="CJ92" s="4"/>
      <c r="CK92" s="4"/>
      <c r="CL92" s="4"/>
      <c r="CM92" s="4"/>
      <c r="CN92" s="4"/>
      <c r="CO92" s="4"/>
      <c r="CP92" s="4"/>
      <c r="CQ92" s="4"/>
      <c r="CR92" s="4"/>
      <c r="CS92" s="4"/>
      <c r="CT92" s="4"/>
      <c r="CU92" s="4"/>
      <c r="CV92" s="4"/>
      <c r="CW92" s="4"/>
      <c r="CX92" s="4"/>
      <c r="CY92" s="4"/>
      <c r="CZ92" s="4"/>
      <c r="DA92" s="4"/>
      <c r="DB92" t="s">
        <v>371</v>
      </c>
      <c r="DC92" t="s">
        <v>394</v>
      </c>
      <c r="DD92" t="s">
        <v>593</v>
      </c>
      <c r="DE92" t="s">
        <v>395</v>
      </c>
      <c r="DF92" t="s">
        <v>437</v>
      </c>
      <c r="DG92">
        <v>0.42</v>
      </c>
      <c r="DH92">
        <v>0.02</v>
      </c>
      <c r="DI92">
        <v>151.57</v>
      </c>
      <c r="DJ92">
        <v>27.8</v>
      </c>
      <c r="DK92">
        <v>10</v>
      </c>
      <c r="DL92" s="5">
        <f t="shared" si="263"/>
        <v>967.84552111322171</v>
      </c>
      <c r="DM92" s="5">
        <f t="shared" si="264"/>
        <v>3701.9203379226374</v>
      </c>
      <c r="DN92" s="5">
        <f t="shared" si="265"/>
        <v>7513.915797103944</v>
      </c>
      <c r="DO92" s="5">
        <f t="shared" si="266"/>
        <v>11992.092539668443</v>
      </c>
      <c r="DP92" s="5">
        <f t="shared" si="267"/>
        <v>16908.349766189222</v>
      </c>
      <c r="DQ92" s="5">
        <f t="shared" si="268"/>
        <v>22125.502449645232</v>
      </c>
      <c r="DR92" s="5">
        <f t="shared" si="269"/>
        <v>27555.33075901409</v>
      </c>
      <c r="DS92" s="5">
        <f t="shared" si="270"/>
        <v>33138.157393867317</v>
      </c>
      <c r="DT92" s="5">
        <f t="shared" si="271"/>
        <v>38832.015624236526</v>
      </c>
      <c r="DU92" s="5">
        <f t="shared" si="272"/>
        <v>44606.482306551508</v>
      </c>
      <c r="DV92" s="5" t="str">
        <f t="shared" si="273"/>
        <v/>
      </c>
      <c r="DW92" s="5" t="str">
        <f t="shared" si="274"/>
        <v/>
      </c>
      <c r="DX92" s="5" t="str">
        <f t="shared" si="275"/>
        <v/>
      </c>
      <c r="DY92" s="5" t="str">
        <f t="shared" si="276"/>
        <v/>
      </c>
      <c r="DZ92" s="5" t="str">
        <f t="shared" si="277"/>
        <v/>
      </c>
      <c r="EA92" s="5" t="str">
        <f t="shared" si="278"/>
        <v/>
      </c>
      <c r="EB92" s="5" t="str">
        <f t="shared" si="279"/>
        <v/>
      </c>
      <c r="EC92" s="5" t="str">
        <f t="shared" si="280"/>
        <v/>
      </c>
      <c r="ED92" s="5" t="str">
        <f t="shared" si="281"/>
        <v/>
      </c>
      <c r="EE92" s="5" t="str">
        <f t="shared" si="282"/>
        <v/>
      </c>
      <c r="EF92" s="5" t="str">
        <f t="shared" si="283"/>
        <v/>
      </c>
      <c r="EG92" s="5" t="str">
        <f t="shared" si="284"/>
        <v/>
      </c>
      <c r="EH92" s="5" t="str">
        <f t="shared" si="285"/>
        <v/>
      </c>
      <c r="EI92" s="5" t="str">
        <f t="shared" si="286"/>
        <v/>
      </c>
      <c r="EJ92" s="5" t="str">
        <f t="shared" si="287"/>
        <v/>
      </c>
      <c r="EK92" s="5" t="str">
        <f t="shared" si="288"/>
        <v/>
      </c>
      <c r="EL92" s="5" t="str">
        <f t="shared" si="289"/>
        <v/>
      </c>
      <c r="EM92" s="5" t="str">
        <f t="shared" si="290"/>
        <v/>
      </c>
      <c r="EN92" s="5" t="str">
        <f t="shared" si="291"/>
        <v/>
      </c>
      <c r="EO92" s="5" t="str">
        <f t="shared" si="292"/>
        <v/>
      </c>
      <c r="ER92" s="4">
        <f t="shared" si="293"/>
        <v>0.96784552111322175</v>
      </c>
      <c r="ES92" s="4">
        <f t="shared" si="294"/>
        <v>3.7019203379226373</v>
      </c>
      <c r="ET92" s="4">
        <f t="shared" si="295"/>
        <v>7.5139157971039436</v>
      </c>
      <c r="EU92" s="4">
        <f t="shared" si="296"/>
        <v>11.992092539668443</v>
      </c>
      <c r="EV92" s="4">
        <f t="shared" si="297"/>
        <v>16.908349766189222</v>
      </c>
      <c r="EW92" s="4">
        <f t="shared" si="298"/>
        <v>22.125502449645232</v>
      </c>
      <c r="EX92" s="4">
        <f t="shared" si="299"/>
        <v>27.55533075901409</v>
      </c>
      <c r="EY92" s="4">
        <f t="shared" si="300"/>
        <v>33.138157393867317</v>
      </c>
      <c r="EZ92" s="4">
        <f t="shared" si="301"/>
        <v>38.832015624236526</v>
      </c>
      <c r="FA92" s="4">
        <f t="shared" si="302"/>
        <v>44.606482306551506</v>
      </c>
      <c r="FB92" s="4" t="str">
        <f t="shared" si="303"/>
        <v/>
      </c>
      <c r="FC92" s="4" t="str">
        <f t="shared" si="304"/>
        <v/>
      </c>
      <c r="FD92" s="4" t="str">
        <f t="shared" si="305"/>
        <v/>
      </c>
      <c r="FE92" s="4" t="str">
        <f t="shared" si="306"/>
        <v/>
      </c>
      <c r="FF92" s="4" t="str">
        <f t="shared" si="307"/>
        <v/>
      </c>
      <c r="FG92" s="4" t="str">
        <f t="shared" si="308"/>
        <v/>
      </c>
      <c r="FH92" s="4" t="str">
        <f t="shared" si="309"/>
        <v/>
      </c>
      <c r="FI92" s="4" t="str">
        <f t="shared" si="310"/>
        <v/>
      </c>
      <c r="FJ92" s="4" t="str">
        <f t="shared" si="311"/>
        <v/>
      </c>
      <c r="FK92" s="4" t="str">
        <f t="shared" si="312"/>
        <v/>
      </c>
      <c r="FL92" s="4" t="str">
        <f t="shared" si="313"/>
        <v/>
      </c>
      <c r="FM92" s="4" t="str">
        <f t="shared" si="314"/>
        <v/>
      </c>
      <c r="FN92" s="4" t="str">
        <f t="shared" si="315"/>
        <v/>
      </c>
      <c r="FO92" s="4" t="str">
        <f t="shared" si="316"/>
        <v/>
      </c>
      <c r="FP92" s="4" t="str">
        <f t="shared" si="317"/>
        <v/>
      </c>
      <c r="FQ92" s="4" t="str">
        <f t="shared" si="318"/>
        <v/>
      </c>
      <c r="FR92" s="4" t="str">
        <f t="shared" si="319"/>
        <v/>
      </c>
      <c r="FS92" s="4" t="str">
        <f t="shared" si="320"/>
        <v/>
      </c>
      <c r="FT92" s="4" t="str">
        <f t="shared" si="321"/>
        <v/>
      </c>
      <c r="FU92" s="4" t="str">
        <f t="shared" si="322"/>
        <v/>
      </c>
      <c r="FV92" s="5">
        <f t="shared" si="323"/>
        <v>2.4196138027830543</v>
      </c>
      <c r="FW92" s="5">
        <f t="shared" si="386"/>
        <v>14.094028450372701</v>
      </c>
      <c r="FX92" s="5">
        <f t="shared" si="387"/>
        <v>42.133618787939149</v>
      </c>
      <c r="FY92" s="5">
        <f t="shared" si="388"/>
        <v>90.898639629870104</v>
      </c>
      <c r="FZ92" s="5">
        <f t="shared" si="389"/>
        <v>163.14974539451427</v>
      </c>
      <c r="GA92" s="5">
        <f t="shared" si="390"/>
        <v>260.7343759341004</v>
      </c>
      <c r="GB92" s="5">
        <f t="shared" si="391"/>
        <v>384.93645895574872</v>
      </c>
      <c r="GC92" s="5">
        <f t="shared" si="392"/>
        <v>536.67017933795228</v>
      </c>
      <c r="GD92" s="5">
        <f t="shared" si="393"/>
        <v>716.59561188321186</v>
      </c>
      <c r="GE92" s="5">
        <f t="shared" si="394"/>
        <v>925.19185671018192</v>
      </c>
      <c r="GF92" s="5" t="str">
        <f t="shared" si="395"/>
        <v/>
      </c>
      <c r="GG92" s="5" t="str">
        <f t="shared" si="396"/>
        <v/>
      </c>
      <c r="GH92" s="5" t="str">
        <f t="shared" si="397"/>
        <v/>
      </c>
      <c r="GI92" s="5" t="str">
        <f t="shared" si="398"/>
        <v/>
      </c>
      <c r="GJ92" s="5" t="str">
        <f t="shared" si="399"/>
        <v/>
      </c>
      <c r="GK92" s="5" t="str">
        <f t="shared" si="400"/>
        <v/>
      </c>
      <c r="GL92" s="5" t="str">
        <f t="shared" si="401"/>
        <v/>
      </c>
      <c r="GM92" s="5" t="str">
        <f t="shared" si="402"/>
        <v/>
      </c>
      <c r="GN92" s="5" t="str">
        <f t="shared" si="403"/>
        <v/>
      </c>
      <c r="GO92" s="5" t="str">
        <f t="shared" si="404"/>
        <v/>
      </c>
      <c r="GP92" s="5" t="str">
        <f t="shared" si="405"/>
        <v/>
      </c>
      <c r="GQ92" s="5" t="str">
        <f t="shared" si="406"/>
        <v/>
      </c>
      <c r="GR92" s="5" t="str">
        <f t="shared" si="407"/>
        <v/>
      </c>
      <c r="GS92" s="5" t="str">
        <f t="shared" si="408"/>
        <v/>
      </c>
      <c r="GT92" s="5" t="str">
        <f t="shared" si="409"/>
        <v/>
      </c>
      <c r="GU92" s="5" t="str">
        <f t="shared" si="410"/>
        <v/>
      </c>
      <c r="GV92" s="5" t="str">
        <f t="shared" si="411"/>
        <v/>
      </c>
      <c r="GW92" s="5" t="str">
        <f t="shared" si="412"/>
        <v/>
      </c>
      <c r="GX92" s="5" t="str">
        <f t="shared" si="413"/>
        <v/>
      </c>
      <c r="GY92" s="5" t="str">
        <f t="shared" si="384"/>
        <v/>
      </c>
      <c r="IA92" s="4" t="str">
        <f>IF(GV92="","",(GV92/(GV92+'Tree Height and Biomass Calcs'!EI92)*100))</f>
        <v/>
      </c>
      <c r="IB92" s="4" t="str">
        <f>IF(GW92="","",(GW92/(GW92+'Tree Height and Biomass Calcs'!EJ92)*100))</f>
        <v/>
      </c>
      <c r="IC92" s="4" t="str">
        <f>IF(GX92="","",(GX92/(GX92+'Tree Height and Biomass Calcs'!EK92)*100))</f>
        <v/>
      </c>
      <c r="ID92" s="4" t="str">
        <f>IF(GY92="","",(GY92/(GY92+'Tree Height and Biomass Calcs'!EL92)*100))</f>
        <v/>
      </c>
    </row>
    <row r="93" spans="1:238" x14ac:dyDescent="0.25">
      <c r="A93" t="s">
        <v>178</v>
      </c>
      <c r="B93" t="s">
        <v>183</v>
      </c>
      <c r="C93" t="s">
        <v>184</v>
      </c>
      <c r="D93" t="s">
        <v>178</v>
      </c>
      <c r="E93" t="s">
        <v>183</v>
      </c>
      <c r="F93" t="s">
        <v>184</v>
      </c>
      <c r="G93" t="s">
        <v>25</v>
      </c>
      <c r="H93" t="s">
        <v>24</v>
      </c>
      <c r="I93" t="s">
        <v>35</v>
      </c>
      <c r="J93" t="s">
        <v>71</v>
      </c>
      <c r="K93" t="s">
        <v>28</v>
      </c>
      <c r="L93">
        <v>0.94594</v>
      </c>
      <c r="M93">
        <v>1.4962299999999999</v>
      </c>
      <c r="Q93">
        <v>2.44</v>
      </c>
      <c r="R93">
        <v>75.760000000000005</v>
      </c>
      <c r="S93">
        <v>0.15789</v>
      </c>
      <c r="T93">
        <v>28</v>
      </c>
      <c r="U93">
        <v>0.87</v>
      </c>
      <c r="V93">
        <v>5.0999999999999996</v>
      </c>
      <c r="W93">
        <v>68.099999999999994</v>
      </c>
      <c r="X93">
        <v>26</v>
      </c>
      <c r="Y93" s="4">
        <f t="shared" si="414"/>
        <v>8.4270899999999997</v>
      </c>
      <c r="Z93" s="4">
        <f t="shared" si="414"/>
        <v>15.908239999999999</v>
      </c>
      <c r="AA93" s="4">
        <f t="shared" si="414"/>
        <v>23.389389999999999</v>
      </c>
      <c r="AB93" s="4">
        <f t="shared" si="414"/>
        <v>30.870539999999998</v>
      </c>
      <c r="AC93" s="4">
        <f t="shared" si="414"/>
        <v>38.351689999999998</v>
      </c>
      <c r="AD93" s="4">
        <f t="shared" si="414"/>
        <v>45.832839999999997</v>
      </c>
      <c r="AE93" s="4">
        <f t="shared" si="414"/>
        <v>53.313989999999997</v>
      </c>
      <c r="AF93" s="4">
        <f t="shared" si="414"/>
        <v>60.795139999999996</v>
      </c>
      <c r="AG93" s="4" t="str">
        <f t="shared" si="414"/>
        <v/>
      </c>
      <c r="AH93" s="4" t="str">
        <f t="shared" si="414"/>
        <v/>
      </c>
      <c r="AI93" s="4" t="str">
        <f t="shared" si="415"/>
        <v/>
      </c>
      <c r="AJ93" s="4" t="str">
        <f t="shared" si="415"/>
        <v/>
      </c>
      <c r="AK93" s="4" t="str">
        <f t="shared" si="415"/>
        <v/>
      </c>
      <c r="AL93" s="4" t="str">
        <f t="shared" si="415"/>
        <v/>
      </c>
      <c r="AM93" s="4" t="str">
        <f t="shared" si="415"/>
        <v/>
      </c>
      <c r="AN93" s="4" t="str">
        <f t="shared" si="415"/>
        <v/>
      </c>
      <c r="AO93" s="4" t="str">
        <f t="shared" si="415"/>
        <v/>
      </c>
      <c r="AP93" s="4" t="str">
        <f t="shared" si="415"/>
        <v/>
      </c>
      <c r="AQ93" s="4" t="str">
        <f t="shared" si="415"/>
        <v/>
      </c>
      <c r="AR93" s="4" t="str">
        <f t="shared" si="415"/>
        <v/>
      </c>
      <c r="AS93" s="4" t="str">
        <f t="shared" si="416"/>
        <v/>
      </c>
      <c r="AT93" s="4" t="str">
        <f t="shared" si="416"/>
        <v/>
      </c>
      <c r="AU93" s="4" t="str">
        <f t="shared" si="416"/>
        <v/>
      </c>
      <c r="AV93" s="4" t="str">
        <f t="shared" si="416"/>
        <v/>
      </c>
      <c r="AW93" s="4" t="str">
        <f t="shared" si="416"/>
        <v/>
      </c>
      <c r="AX93" s="4" t="str">
        <f t="shared" si="416"/>
        <v/>
      </c>
      <c r="AY93" s="4" t="str">
        <f t="shared" si="416"/>
        <v/>
      </c>
      <c r="AZ93" s="4" t="str">
        <f t="shared" si="416"/>
        <v/>
      </c>
      <c r="BA93" s="4" t="str">
        <f t="shared" si="416"/>
        <v/>
      </c>
      <c r="BB93" s="4" t="str">
        <f t="shared" si="416"/>
        <v/>
      </c>
      <c r="BC93" t="s">
        <v>178</v>
      </c>
      <c r="BD93" t="s">
        <v>183</v>
      </c>
      <c r="BE93" t="s">
        <v>184</v>
      </c>
      <c r="BF93" t="s">
        <v>24</v>
      </c>
      <c r="BG93" t="s">
        <v>37</v>
      </c>
      <c r="BH93" t="s">
        <v>38</v>
      </c>
      <c r="BI93" t="s">
        <v>40</v>
      </c>
      <c r="BJ93" t="s">
        <v>60</v>
      </c>
      <c r="BK93">
        <v>-8.4165700000000001</v>
      </c>
      <c r="BL93">
        <v>10.218070000000001</v>
      </c>
      <c r="BM93">
        <v>0.10871</v>
      </c>
      <c r="BP93">
        <v>0.14000000000000001</v>
      </c>
      <c r="BQ93">
        <v>789.71</v>
      </c>
      <c r="BR93">
        <v>0.32971</v>
      </c>
      <c r="BS93">
        <v>27</v>
      </c>
      <c r="BT93">
        <v>0.90300000000000002</v>
      </c>
      <c r="BU93">
        <v>0.2</v>
      </c>
      <c r="BV93">
        <v>786.5</v>
      </c>
      <c r="BW93">
        <v>25</v>
      </c>
      <c r="BX93" s="4">
        <f t="shared" ref="BX93:CE93" si="418">IF(OR((EXP($BK93+$BL93*LN(LN(Y93+1))+(SQRT(Y93)*($BM93/2))))&gt;$BV93,(EXP($BK93+$BL93*LN(LN(Y93+1))+(SQRT(Y93)*($BM93/2))))&lt;$BU93),"",(EXP($BK93+$BL93*LN(LN(Y93+1))+(SQRT(Y93)*($BM93/2)))))</f>
        <v>0.99819965402624433</v>
      </c>
      <c r="BY93" s="4">
        <f t="shared" si="418"/>
        <v>11.267284364565064</v>
      </c>
      <c r="BZ93" s="4">
        <f t="shared" si="418"/>
        <v>40.966654589807</v>
      </c>
      <c r="CA93" s="4">
        <f t="shared" si="418"/>
        <v>96.908658210250366</v>
      </c>
      <c r="CB93" s="4">
        <f t="shared" si="418"/>
        <v>183.5632969844288</v>
      </c>
      <c r="CC93" s="4">
        <f t="shared" si="418"/>
        <v>304.00691080822895</v>
      </c>
      <c r="CD93" s="4">
        <f t="shared" si="418"/>
        <v>460.45955972187591</v>
      </c>
      <c r="CE93" s="4">
        <f t="shared" si="418"/>
        <v>654.5910842462647</v>
      </c>
      <c r="CF93" s="4"/>
      <c r="CG93" s="4"/>
      <c r="CH93" s="4"/>
      <c r="CI93" s="4"/>
      <c r="CJ93" s="4"/>
      <c r="CK93" s="4"/>
      <c r="CL93" s="4"/>
      <c r="CM93" s="4"/>
      <c r="CN93" s="4"/>
      <c r="CO93" s="4"/>
      <c r="CP93" s="4"/>
      <c r="CQ93" s="4"/>
      <c r="CR93" s="4"/>
      <c r="CS93" s="4"/>
      <c r="CT93" s="4"/>
      <c r="CU93" s="4"/>
      <c r="CV93" s="4"/>
      <c r="CW93" s="4"/>
      <c r="CX93" s="4"/>
      <c r="CY93" s="4"/>
      <c r="CZ93" s="4"/>
      <c r="DA93" s="4"/>
      <c r="DL93" s="5" t="str">
        <f t="shared" si="263"/>
        <v/>
      </c>
      <c r="DM93" s="5" t="str">
        <f t="shared" si="264"/>
        <v/>
      </c>
      <c r="DN93" s="5" t="str">
        <f t="shared" si="265"/>
        <v/>
      </c>
      <c r="DO93" s="5" t="str">
        <f t="shared" si="266"/>
        <v/>
      </c>
      <c r="DP93" s="5" t="str">
        <f t="shared" si="267"/>
        <v/>
      </c>
      <c r="DQ93" s="5" t="str">
        <f t="shared" si="268"/>
        <v/>
      </c>
      <c r="DR93" s="5" t="str">
        <f t="shared" si="269"/>
        <v/>
      </c>
      <c r="DS93" s="5" t="str">
        <f t="shared" si="270"/>
        <v/>
      </c>
      <c r="DT93" s="5" t="str">
        <f t="shared" si="271"/>
        <v/>
      </c>
      <c r="DU93" s="5" t="str">
        <f t="shared" si="272"/>
        <v/>
      </c>
      <c r="DV93" s="5" t="str">
        <f t="shared" si="273"/>
        <v/>
      </c>
      <c r="DW93" s="5" t="str">
        <f t="shared" si="274"/>
        <v/>
      </c>
      <c r="DX93" s="5" t="str">
        <f t="shared" si="275"/>
        <v/>
      </c>
      <c r="DY93" s="5" t="str">
        <f t="shared" si="276"/>
        <v/>
      </c>
      <c r="DZ93" s="5" t="str">
        <f t="shared" si="277"/>
        <v/>
      </c>
      <c r="EA93" s="5" t="str">
        <f t="shared" si="278"/>
        <v/>
      </c>
      <c r="EB93" s="5" t="str">
        <f t="shared" si="279"/>
        <v/>
      </c>
      <c r="EC93" s="5" t="str">
        <f t="shared" si="280"/>
        <v/>
      </c>
      <c r="ED93" s="5" t="str">
        <f t="shared" si="281"/>
        <v/>
      </c>
      <c r="EE93" s="5" t="str">
        <f t="shared" si="282"/>
        <v/>
      </c>
      <c r="EF93" s="5" t="str">
        <f t="shared" si="283"/>
        <v/>
      </c>
      <c r="EG93" s="5" t="str">
        <f t="shared" si="284"/>
        <v/>
      </c>
      <c r="EH93" s="5" t="str">
        <f t="shared" si="285"/>
        <v/>
      </c>
      <c r="EI93" s="5" t="str">
        <f t="shared" si="286"/>
        <v/>
      </c>
      <c r="EJ93" s="5" t="str">
        <f t="shared" si="287"/>
        <v/>
      </c>
      <c r="EK93" s="5" t="str">
        <f t="shared" si="288"/>
        <v/>
      </c>
      <c r="EL93" s="5" t="str">
        <f t="shared" si="289"/>
        <v/>
      </c>
      <c r="EM93" s="5" t="str">
        <f t="shared" si="290"/>
        <v/>
      </c>
      <c r="EN93" s="5" t="str">
        <f t="shared" si="291"/>
        <v/>
      </c>
      <c r="EO93" s="5" t="str">
        <f t="shared" si="292"/>
        <v/>
      </c>
      <c r="ER93" s="4" t="str">
        <f t="shared" si="293"/>
        <v/>
      </c>
      <c r="ES93" s="4" t="str">
        <f t="shared" si="294"/>
        <v/>
      </c>
      <c r="ET93" s="4" t="str">
        <f t="shared" si="295"/>
        <v/>
      </c>
      <c r="EU93" s="4" t="str">
        <f t="shared" si="296"/>
        <v/>
      </c>
      <c r="EV93" s="4" t="str">
        <f t="shared" si="297"/>
        <v/>
      </c>
      <c r="EW93" s="4" t="str">
        <f t="shared" si="298"/>
        <v/>
      </c>
      <c r="EX93" s="4" t="str">
        <f t="shared" si="299"/>
        <v/>
      </c>
      <c r="EY93" s="4" t="str">
        <f t="shared" si="300"/>
        <v/>
      </c>
      <c r="EZ93" s="4" t="str">
        <f t="shared" si="301"/>
        <v/>
      </c>
      <c r="FA93" s="4" t="str">
        <f t="shared" si="302"/>
        <v/>
      </c>
      <c r="FB93" s="4" t="str">
        <f t="shared" si="303"/>
        <v/>
      </c>
      <c r="FC93" s="4" t="str">
        <f t="shared" si="304"/>
        <v/>
      </c>
      <c r="FD93" s="4" t="str">
        <f t="shared" si="305"/>
        <v/>
      </c>
      <c r="FE93" s="4" t="str">
        <f t="shared" si="306"/>
        <v/>
      </c>
      <c r="FF93" s="4" t="str">
        <f t="shared" si="307"/>
        <v/>
      </c>
      <c r="FG93" s="4" t="str">
        <f t="shared" si="308"/>
        <v/>
      </c>
      <c r="FH93" s="4" t="str">
        <f t="shared" si="309"/>
        <v/>
      </c>
      <c r="FI93" s="4" t="str">
        <f t="shared" si="310"/>
        <v/>
      </c>
      <c r="FJ93" s="4" t="str">
        <f t="shared" si="311"/>
        <v/>
      </c>
      <c r="FK93" s="4" t="str">
        <f t="shared" si="312"/>
        <v/>
      </c>
      <c r="FL93" s="4" t="str">
        <f t="shared" si="313"/>
        <v/>
      </c>
      <c r="FM93" s="4" t="str">
        <f t="shared" si="314"/>
        <v/>
      </c>
      <c r="FN93" s="4" t="str">
        <f t="shared" si="315"/>
        <v/>
      </c>
      <c r="FO93" s="4" t="str">
        <f t="shared" si="316"/>
        <v/>
      </c>
      <c r="FP93" s="4" t="str">
        <f t="shared" si="317"/>
        <v/>
      </c>
      <c r="FQ93" s="4" t="str">
        <f t="shared" si="318"/>
        <v/>
      </c>
      <c r="FR93" s="4" t="str">
        <f t="shared" si="319"/>
        <v/>
      </c>
      <c r="FS93" s="4" t="str">
        <f t="shared" si="320"/>
        <v/>
      </c>
      <c r="FT93" s="4" t="str">
        <f t="shared" si="321"/>
        <v/>
      </c>
      <c r="FU93" s="4" t="str">
        <f t="shared" si="322"/>
        <v/>
      </c>
      <c r="FV93" s="5" t="str">
        <f t="shared" si="323"/>
        <v/>
      </c>
      <c r="FW93" s="5" t="str">
        <f t="shared" si="386"/>
        <v/>
      </c>
      <c r="FX93" s="5" t="str">
        <f t="shared" si="387"/>
        <v/>
      </c>
      <c r="FY93" s="5" t="str">
        <f t="shared" si="388"/>
        <v/>
      </c>
      <c r="FZ93" s="5" t="str">
        <f t="shared" si="389"/>
        <v/>
      </c>
      <c r="GA93" s="5" t="str">
        <f t="shared" si="390"/>
        <v/>
      </c>
      <c r="GB93" s="5" t="str">
        <f t="shared" si="391"/>
        <v/>
      </c>
      <c r="GC93" s="5" t="str">
        <f t="shared" si="392"/>
        <v/>
      </c>
      <c r="GD93" s="5" t="str">
        <f t="shared" si="393"/>
        <v/>
      </c>
      <c r="GE93" s="5" t="str">
        <f t="shared" si="394"/>
        <v/>
      </c>
      <c r="GF93" s="5" t="str">
        <f t="shared" si="395"/>
        <v/>
      </c>
      <c r="GG93" s="5" t="str">
        <f t="shared" si="396"/>
        <v/>
      </c>
      <c r="GH93" s="5" t="str">
        <f t="shared" si="397"/>
        <v/>
      </c>
      <c r="GI93" s="5" t="str">
        <f t="shared" si="398"/>
        <v/>
      </c>
      <c r="GJ93" s="5" t="str">
        <f t="shared" si="399"/>
        <v/>
      </c>
      <c r="GK93" s="5" t="str">
        <f t="shared" si="400"/>
        <v/>
      </c>
      <c r="GL93" s="5" t="str">
        <f t="shared" si="401"/>
        <v/>
      </c>
      <c r="GM93" s="5" t="str">
        <f t="shared" si="402"/>
        <v/>
      </c>
      <c r="GN93" s="5" t="str">
        <f t="shared" si="403"/>
        <v/>
      </c>
      <c r="GO93" s="5" t="str">
        <f t="shared" si="404"/>
        <v/>
      </c>
      <c r="GP93" s="5" t="str">
        <f t="shared" si="405"/>
        <v/>
      </c>
      <c r="GQ93" s="5" t="str">
        <f t="shared" si="406"/>
        <v/>
      </c>
      <c r="GR93" s="5" t="str">
        <f t="shared" si="407"/>
        <v/>
      </c>
      <c r="GS93" s="5" t="str">
        <f t="shared" si="408"/>
        <v/>
      </c>
      <c r="GT93" s="5" t="str">
        <f t="shared" si="409"/>
        <v/>
      </c>
      <c r="GU93" s="5" t="str">
        <f t="shared" si="410"/>
        <v/>
      </c>
      <c r="GV93" s="5" t="str">
        <f t="shared" si="411"/>
        <v/>
      </c>
      <c r="GW93" s="5" t="str">
        <f t="shared" si="412"/>
        <v/>
      </c>
      <c r="GX93" s="5" t="str">
        <f t="shared" si="413"/>
        <v/>
      </c>
      <c r="GY93" s="5" t="str">
        <f t="shared" si="384"/>
        <v/>
      </c>
      <c r="HA93" s="4" t="str">
        <f>IF(FV93="","",(FV93/(FV93+'Tree Height and Biomass Calcs'!DI93)*100))</f>
        <v/>
      </c>
      <c r="HB93" s="4" t="str">
        <f>IF(FW93="","",(FW93/(FW93+'Tree Height and Biomass Calcs'!DJ93)*100))</f>
        <v/>
      </c>
      <c r="HC93" s="4" t="str">
        <f>IF(FX93="","",(FX93/(FX93+'Tree Height and Biomass Calcs'!DK93)*100))</f>
        <v/>
      </c>
      <c r="HD93" s="4" t="str">
        <f>IF(FY93="","",(FY93/(FY93+'Tree Height and Biomass Calcs'!DL93)*100))</f>
        <v/>
      </c>
      <c r="HE93" s="4" t="str">
        <f>IF(FZ93="","",(FZ93/(FZ93+'Tree Height and Biomass Calcs'!DM93)*100))</f>
        <v/>
      </c>
      <c r="HF93" s="4" t="str">
        <f>IF(GA93="","",(GA93/(GA93+'Tree Height and Biomass Calcs'!DN93)*100))</f>
        <v/>
      </c>
      <c r="HG93" s="4" t="str">
        <f>IF(GB93="","",(GB93/(GB93+'Tree Height and Biomass Calcs'!DO93)*100))</f>
        <v/>
      </c>
      <c r="HH93" s="4" t="str">
        <f>IF(GC93="","",(GC93/(GC93+'Tree Height and Biomass Calcs'!DP93)*100))</f>
        <v/>
      </c>
      <c r="HI93" s="4" t="str">
        <f>IF(GD93="","",(GD93/(GD93+'Tree Height and Biomass Calcs'!DQ93)*100))</f>
        <v/>
      </c>
      <c r="HJ93" s="4" t="str">
        <f>IF(GE93="","",(GE93/(GE93+'Tree Height and Biomass Calcs'!DR93)*100))</f>
        <v/>
      </c>
      <c r="HK93" s="4" t="str">
        <f>IF(GF93="","",(GF93/(GF93+'Tree Height and Biomass Calcs'!DS93)*100))</f>
        <v/>
      </c>
      <c r="HL93" s="4" t="str">
        <f>IF(GG93="","",(GG93/(GG93+'Tree Height and Biomass Calcs'!DT93)*100))</f>
        <v/>
      </c>
      <c r="HM93" s="4" t="str">
        <f>IF(GH93="","",(GH93/(GH93+'Tree Height and Biomass Calcs'!DU93)*100))</f>
        <v/>
      </c>
      <c r="HN93" s="4" t="str">
        <f>IF(GI93="","",(GI93/(GI93+'Tree Height and Biomass Calcs'!DV93)*100))</f>
        <v/>
      </c>
      <c r="HO93" s="4" t="str">
        <f>IF(GJ93="","",(GJ93/(GJ93+'Tree Height and Biomass Calcs'!DW93)*100))</f>
        <v/>
      </c>
      <c r="HP93" s="4" t="str">
        <f>IF(GK93="","",(GK93/(GK93+'Tree Height and Biomass Calcs'!DX93)*100))</f>
        <v/>
      </c>
      <c r="HQ93" s="4" t="str">
        <f>IF(GL93="","",(GL93/(GL93+'Tree Height and Biomass Calcs'!DY93)*100))</f>
        <v/>
      </c>
      <c r="HR93" s="4" t="str">
        <f>IF(GM93="","",(GM93/(GM93+'Tree Height and Biomass Calcs'!DZ93)*100))</f>
        <v/>
      </c>
      <c r="HS93" s="4" t="str">
        <f>IF(GN93="","",(GN93/(GN93+'Tree Height and Biomass Calcs'!EA93)*100))</f>
        <v/>
      </c>
      <c r="HT93" s="4" t="str">
        <f>IF(GO93="","",(GO93/(GO93+'Tree Height and Biomass Calcs'!EB93)*100))</f>
        <v/>
      </c>
      <c r="HU93" s="4" t="str">
        <f>IF(GP93="","",(GP93/(GP93+'Tree Height and Biomass Calcs'!EC93)*100))</f>
        <v/>
      </c>
      <c r="HV93" s="4" t="str">
        <f>IF(GQ93="","",(GQ93/(GQ93+'Tree Height and Biomass Calcs'!ED93)*100))</f>
        <v/>
      </c>
      <c r="HW93" s="4" t="str">
        <f>IF(GR93="","",(GR93/(GR93+'Tree Height and Biomass Calcs'!EE93)*100))</f>
        <v/>
      </c>
      <c r="HX93" s="4" t="str">
        <f>IF(GS93="","",(GS93/(GS93+'Tree Height and Biomass Calcs'!EF93)*100))</f>
        <v/>
      </c>
      <c r="HY93" s="4" t="str">
        <f>IF(GT93="","",(GT93/(GT93+'Tree Height and Biomass Calcs'!EG93)*100))</f>
        <v/>
      </c>
      <c r="HZ93" s="4" t="str">
        <f>IF(GU93="","",(GU93/(GU93+'Tree Height and Biomass Calcs'!EH93)*100))</f>
        <v/>
      </c>
      <c r="IA93" s="4" t="str">
        <f>IF(GV93="","",(GV93/(GV93+'Tree Height and Biomass Calcs'!EI93)*100))</f>
        <v/>
      </c>
      <c r="IB93" s="4" t="str">
        <f>IF(GW93="","",(GW93/(GW93+'Tree Height and Biomass Calcs'!EJ93)*100))</f>
        <v/>
      </c>
      <c r="IC93" s="4" t="str">
        <f>IF(GX93="","",(GX93/(GX93+'Tree Height and Biomass Calcs'!EK93)*100))</f>
        <v/>
      </c>
      <c r="ID93" s="4" t="str">
        <f>IF(GY93="","",(GY93/(GY93+'Tree Height and Biomass Calcs'!EL93)*100))</f>
        <v/>
      </c>
    </row>
    <row r="94" spans="1:238" x14ac:dyDescent="0.25">
      <c r="A94" t="s">
        <v>209</v>
      </c>
      <c r="B94" t="s">
        <v>183</v>
      </c>
      <c r="C94" t="s">
        <v>184</v>
      </c>
      <c r="D94" t="s">
        <v>209</v>
      </c>
      <c r="E94" t="s">
        <v>183</v>
      </c>
      <c r="F94" t="s">
        <v>184</v>
      </c>
      <c r="G94" t="s">
        <v>25</v>
      </c>
      <c r="H94" t="s">
        <v>24</v>
      </c>
      <c r="I94" t="s">
        <v>35</v>
      </c>
      <c r="J94" t="s">
        <v>71</v>
      </c>
      <c r="K94" t="s">
        <v>33</v>
      </c>
      <c r="L94">
        <v>-3.53416</v>
      </c>
      <c r="M94">
        <v>1.9916</v>
      </c>
      <c r="N94">
        <v>-1.103E-2</v>
      </c>
      <c r="Q94">
        <v>2.34</v>
      </c>
      <c r="R94">
        <v>86.36</v>
      </c>
      <c r="S94">
        <v>6.9190000000000002E-2</v>
      </c>
      <c r="T94">
        <v>23</v>
      </c>
      <c r="U94">
        <v>0.92200000000000004</v>
      </c>
      <c r="V94">
        <v>5.0999999999999996</v>
      </c>
      <c r="W94">
        <v>118.1</v>
      </c>
      <c r="X94">
        <v>20</v>
      </c>
      <c r="Y94" s="4">
        <f t="shared" ref="Y94:AP94" si="419">IF(OR(($L94+$M94*Y$2+$N94*Y$2^2)&gt;$W94,($L94+$M94*Y$2+$N94*Y$2^2)&lt;$V94),"",($L94+$M94*Y$2+$N94*Y$2^2))</f>
        <v>6.1480899999999998</v>
      </c>
      <c r="Z94" s="4">
        <f t="shared" si="419"/>
        <v>15.278840000000001</v>
      </c>
      <c r="AA94" s="4">
        <f t="shared" si="419"/>
        <v>23.858090000000004</v>
      </c>
      <c r="AB94" s="4">
        <f t="shared" si="419"/>
        <v>31.885840000000002</v>
      </c>
      <c r="AC94" s="4">
        <f t="shared" si="419"/>
        <v>39.362090000000002</v>
      </c>
      <c r="AD94" s="4">
        <f t="shared" si="419"/>
        <v>46.286840000000005</v>
      </c>
      <c r="AE94" s="4">
        <f t="shared" si="419"/>
        <v>52.660090000000004</v>
      </c>
      <c r="AF94" s="4">
        <f t="shared" si="419"/>
        <v>58.481840000000005</v>
      </c>
      <c r="AG94" s="4">
        <f t="shared" si="419"/>
        <v>63.752089999999995</v>
      </c>
      <c r="AH94" s="4">
        <f t="shared" si="419"/>
        <v>68.470839999999995</v>
      </c>
      <c r="AI94" s="4">
        <f t="shared" si="419"/>
        <v>72.638090000000005</v>
      </c>
      <c r="AJ94" s="4">
        <f t="shared" si="419"/>
        <v>76.253840000000011</v>
      </c>
      <c r="AK94" s="4">
        <f t="shared" si="419"/>
        <v>79.318090000000012</v>
      </c>
      <c r="AL94" s="4">
        <f t="shared" si="419"/>
        <v>81.830839999999995</v>
      </c>
      <c r="AM94" s="4">
        <f t="shared" si="419"/>
        <v>83.792090000000016</v>
      </c>
      <c r="AN94" s="4">
        <f t="shared" si="419"/>
        <v>85.20183999999999</v>
      </c>
      <c r="AO94" s="4">
        <f t="shared" si="419"/>
        <v>86.060090000000017</v>
      </c>
      <c r="AP94" s="4">
        <f t="shared" si="419"/>
        <v>86.366839999999982</v>
      </c>
      <c r="BC94" t="s">
        <v>209</v>
      </c>
      <c r="BD94" t="s">
        <v>183</v>
      </c>
      <c r="BE94" t="s">
        <v>184</v>
      </c>
      <c r="BF94" t="s">
        <v>24</v>
      </c>
      <c r="BG94" t="s">
        <v>37</v>
      </c>
      <c r="BH94" t="s">
        <v>38</v>
      </c>
      <c r="BI94">
        <v>1</v>
      </c>
      <c r="BJ94" t="s">
        <v>31</v>
      </c>
      <c r="BK94">
        <v>-0.55045999999999995</v>
      </c>
      <c r="BL94">
        <v>4.8470300000000002</v>
      </c>
      <c r="BM94">
        <v>0.36009000000000002</v>
      </c>
      <c r="BP94">
        <v>2.81</v>
      </c>
      <c r="BQ94">
        <v>991.19</v>
      </c>
      <c r="BR94">
        <v>0.60007999999999995</v>
      </c>
      <c r="BS94">
        <v>52</v>
      </c>
      <c r="BT94">
        <v>0.80200000000000005</v>
      </c>
      <c r="BU94">
        <v>1.5</v>
      </c>
      <c r="BV94">
        <v>1795.2</v>
      </c>
      <c r="BW94">
        <v>50</v>
      </c>
      <c r="BX94" s="4">
        <f t="shared" ref="BX94:DA94" si="420">IF(OR((EXP($BK94+$BL94*LN(LN(Y94+1)+($BM94/2))))&gt;$BV94,(EXP($BK94+$BL94*LN(LN(Y94+1)+($BM94/2))))&lt;$BU94),"",(EXP($BK94+$BL94*LN(LN(Y94+1)+($BM94/2)))))</f>
        <v>23.400787100539194</v>
      </c>
      <c r="BY94" s="4">
        <f t="shared" si="420"/>
        <v>112.80801185006202</v>
      </c>
      <c r="BZ94" s="4">
        <f t="shared" si="420"/>
        <v>215.19677047815497</v>
      </c>
      <c r="CA94" s="4">
        <f t="shared" si="420"/>
        <v>315.98146429722323</v>
      </c>
      <c r="CB94" s="4">
        <f t="shared" si="420"/>
        <v>411.05808527167602</v>
      </c>
      <c r="CC94" s="4">
        <f t="shared" si="420"/>
        <v>499.05244134004448</v>
      </c>
      <c r="CD94" s="4">
        <f t="shared" si="420"/>
        <v>579.52924560353676</v>
      </c>
      <c r="CE94" s="4">
        <f t="shared" si="420"/>
        <v>652.42126782474406</v>
      </c>
      <c r="CF94" s="4">
        <f t="shared" si="420"/>
        <v>717.81161999950746</v>
      </c>
      <c r="CG94" s="4">
        <f t="shared" si="420"/>
        <v>775.8410446787185</v>
      </c>
      <c r="CH94" s="4">
        <f t="shared" si="420"/>
        <v>826.66563676453006</v>
      </c>
      <c r="CI94" s="4">
        <f t="shared" si="420"/>
        <v>870.43682048162145</v>
      </c>
      <c r="CJ94" s="4">
        <f t="shared" si="420"/>
        <v>907.29176947834867</v>
      </c>
      <c r="CK94" s="4">
        <f t="shared" si="420"/>
        <v>937.34892145101105</v>
      </c>
      <c r="CL94" s="4">
        <f t="shared" si="420"/>
        <v>960.70601952769971</v>
      </c>
      <c r="CM94" s="4">
        <f t="shared" si="420"/>
        <v>977.43939188792558</v>
      </c>
      <c r="CN94" s="4">
        <f t="shared" si="420"/>
        <v>987.60380201335443</v>
      </c>
      <c r="CO94" s="4">
        <f t="shared" si="420"/>
        <v>991.23251734418557</v>
      </c>
      <c r="CP94" s="4" t="str">
        <f t="shared" si="420"/>
        <v/>
      </c>
      <c r="CQ94" s="4" t="str">
        <f t="shared" si="420"/>
        <v/>
      </c>
      <c r="CR94" s="4" t="str">
        <f t="shared" si="420"/>
        <v/>
      </c>
      <c r="CS94" s="4" t="str">
        <f t="shared" si="420"/>
        <v/>
      </c>
      <c r="CT94" s="4" t="str">
        <f t="shared" si="420"/>
        <v/>
      </c>
      <c r="CU94" s="4" t="str">
        <f t="shared" si="420"/>
        <v/>
      </c>
      <c r="CV94" s="4" t="str">
        <f t="shared" si="420"/>
        <v/>
      </c>
      <c r="CW94" s="4" t="str">
        <f t="shared" si="420"/>
        <v/>
      </c>
      <c r="CX94" s="4" t="str">
        <f t="shared" si="420"/>
        <v/>
      </c>
      <c r="CY94" s="4" t="str">
        <f t="shared" si="420"/>
        <v/>
      </c>
      <c r="CZ94" s="4" t="str">
        <f t="shared" si="420"/>
        <v/>
      </c>
      <c r="DA94" s="4" t="str">
        <f t="shared" si="420"/>
        <v/>
      </c>
      <c r="DB94" t="s">
        <v>209</v>
      </c>
      <c r="DC94" t="s">
        <v>183</v>
      </c>
      <c r="DD94" t="s">
        <v>503</v>
      </c>
      <c r="DE94" t="s">
        <v>184</v>
      </c>
      <c r="DF94" t="s">
        <v>446</v>
      </c>
      <c r="DG94">
        <v>0.37</v>
      </c>
      <c r="DH94">
        <v>0.02</v>
      </c>
      <c r="DI94">
        <v>102.43</v>
      </c>
      <c r="DJ94">
        <v>16.89</v>
      </c>
      <c r="DK94">
        <v>10</v>
      </c>
      <c r="DL94" s="5">
        <f t="shared" si="263"/>
        <v>2396.9426227082299</v>
      </c>
      <c r="DM94" s="5">
        <f t="shared" si="264"/>
        <v>11554.924653801852</v>
      </c>
      <c r="DN94" s="5">
        <f t="shared" si="265"/>
        <v>22042.605200077414</v>
      </c>
      <c r="DO94" s="5">
        <f t="shared" si="266"/>
        <v>32365.981387964577</v>
      </c>
      <c r="DP94" s="5">
        <f t="shared" si="267"/>
        <v>42104.679674377774</v>
      </c>
      <c r="DQ94" s="5">
        <f t="shared" si="268"/>
        <v>51117.941566460759</v>
      </c>
      <c r="DR94" s="5">
        <f t="shared" si="269"/>
        <v>59361.180627170274</v>
      </c>
      <c r="DS94" s="5">
        <f t="shared" si="270"/>
        <v>66827.510463288534</v>
      </c>
      <c r="DT94" s="5">
        <f t="shared" si="271"/>
        <v>73525.444236549549</v>
      </c>
      <c r="DU94" s="5">
        <f t="shared" si="272"/>
        <v>79469.398206441139</v>
      </c>
      <c r="DV94" s="5">
        <f t="shared" si="273"/>
        <v>84675.361173790821</v>
      </c>
      <c r="DW94" s="5">
        <f t="shared" si="274"/>
        <v>89158.843521932489</v>
      </c>
      <c r="DX94" s="5">
        <f t="shared" si="275"/>
        <v>92933.895947667261</v>
      </c>
      <c r="DY94" s="5">
        <f t="shared" si="276"/>
        <v>96012.65002422707</v>
      </c>
      <c r="DZ94" s="5">
        <f t="shared" si="277"/>
        <v>98405.117580222286</v>
      </c>
      <c r="EA94" s="5">
        <f t="shared" si="278"/>
        <v>100119.11691108023</v>
      </c>
      <c r="EB94" s="5">
        <f t="shared" si="279"/>
        <v>101160.2574402279</v>
      </c>
      <c r="EC94" s="5">
        <f t="shared" si="280"/>
        <v>101531.94675156493</v>
      </c>
      <c r="ED94" s="5" t="str">
        <f t="shared" si="281"/>
        <v/>
      </c>
      <c r="EE94" s="5" t="str">
        <f t="shared" si="282"/>
        <v/>
      </c>
      <c r="EF94" s="5" t="str">
        <f t="shared" si="283"/>
        <v/>
      </c>
      <c r="EG94" s="5" t="str">
        <f t="shared" si="284"/>
        <v/>
      </c>
      <c r="EH94" s="5" t="str">
        <f t="shared" si="285"/>
        <v/>
      </c>
      <c r="EI94" s="5" t="str">
        <f t="shared" si="286"/>
        <v/>
      </c>
      <c r="EJ94" s="5" t="str">
        <f t="shared" si="287"/>
        <v/>
      </c>
      <c r="EK94" s="5" t="str">
        <f t="shared" si="288"/>
        <v/>
      </c>
      <c r="EL94" s="5" t="str">
        <f t="shared" si="289"/>
        <v/>
      </c>
      <c r="EM94" s="5" t="str">
        <f t="shared" si="290"/>
        <v/>
      </c>
      <c r="EN94" s="5" t="str">
        <f t="shared" si="291"/>
        <v/>
      </c>
      <c r="EO94" s="5" t="str">
        <f t="shared" si="292"/>
        <v/>
      </c>
      <c r="ER94" s="4">
        <f t="shared" si="293"/>
        <v>2.39694262270823</v>
      </c>
      <c r="ES94" s="4">
        <f t="shared" si="294"/>
        <v>11.554924653801852</v>
      </c>
      <c r="ET94" s="4">
        <f t="shared" si="295"/>
        <v>22.042605200077414</v>
      </c>
      <c r="EU94" s="4">
        <f t="shared" si="296"/>
        <v>32.365981387964574</v>
      </c>
      <c r="EV94" s="4">
        <f t="shared" si="297"/>
        <v>42.104679674377778</v>
      </c>
      <c r="EW94" s="4">
        <f t="shared" si="298"/>
        <v>51.117941566460757</v>
      </c>
      <c r="EX94" s="4">
        <f t="shared" si="299"/>
        <v>59.36118062717027</v>
      </c>
      <c r="EY94" s="4">
        <f t="shared" si="300"/>
        <v>66.827510463288533</v>
      </c>
      <c r="EZ94" s="4">
        <f t="shared" si="301"/>
        <v>73.525444236549546</v>
      </c>
      <c r="FA94" s="4">
        <f t="shared" si="302"/>
        <v>79.469398206441141</v>
      </c>
      <c r="FB94" s="4">
        <f t="shared" si="303"/>
        <v>84.675361173790819</v>
      </c>
      <c r="FC94" s="4">
        <f t="shared" si="304"/>
        <v>89.158843521932482</v>
      </c>
      <c r="FD94" s="4">
        <f t="shared" si="305"/>
        <v>92.933895947667267</v>
      </c>
      <c r="FE94" s="4">
        <f t="shared" si="306"/>
        <v>96.012650024227071</v>
      </c>
      <c r="FF94" s="4">
        <f t="shared" si="307"/>
        <v>98.405117580222282</v>
      </c>
      <c r="FG94" s="4">
        <f t="shared" si="308"/>
        <v>100.11911691108023</v>
      </c>
      <c r="FH94" s="4">
        <f t="shared" si="309"/>
        <v>101.16025744022789</v>
      </c>
      <c r="FI94" s="4">
        <f t="shared" si="310"/>
        <v>101.53194675156493</v>
      </c>
      <c r="FJ94" s="4" t="str">
        <f t="shared" si="311"/>
        <v/>
      </c>
      <c r="FK94" s="4" t="str">
        <f t="shared" si="312"/>
        <v/>
      </c>
      <c r="FL94" s="4" t="str">
        <f t="shared" si="313"/>
        <v/>
      </c>
      <c r="FM94" s="4" t="str">
        <f t="shared" si="314"/>
        <v/>
      </c>
      <c r="FN94" s="4" t="str">
        <f t="shared" si="315"/>
        <v/>
      </c>
      <c r="FO94" s="4" t="str">
        <f t="shared" si="316"/>
        <v/>
      </c>
      <c r="FP94" s="4" t="str">
        <f t="shared" si="317"/>
        <v/>
      </c>
      <c r="FQ94" s="4" t="str">
        <f t="shared" si="318"/>
        <v/>
      </c>
      <c r="FR94" s="4" t="str">
        <f t="shared" si="319"/>
        <v/>
      </c>
      <c r="FS94" s="4" t="str">
        <f t="shared" si="320"/>
        <v/>
      </c>
      <c r="FT94" s="4" t="str">
        <f t="shared" si="321"/>
        <v/>
      </c>
      <c r="FU94" s="4" t="str">
        <f t="shared" si="322"/>
        <v/>
      </c>
      <c r="FV94" s="5">
        <f t="shared" si="323"/>
        <v>5.9923565567705745</v>
      </c>
      <c r="FW94" s="5">
        <f t="shared" si="386"/>
        <v>40.872024748045774</v>
      </c>
      <c r="FX94" s="5">
        <f t="shared" si="387"/>
        <v>124.86584938274395</v>
      </c>
      <c r="FY94" s="5">
        <f t="shared" si="388"/>
        <v>260.88731585284893</v>
      </c>
      <c r="FZ94" s="5">
        <f t="shared" si="389"/>
        <v>447.06396850870476</v>
      </c>
      <c r="GA94" s="5">
        <f t="shared" si="390"/>
        <v>680.12052161080112</v>
      </c>
      <c r="GB94" s="5">
        <f t="shared" si="391"/>
        <v>956.31832709487867</v>
      </c>
      <c r="GC94" s="5">
        <f t="shared" si="392"/>
        <v>1271.7900548210257</v>
      </c>
      <c r="GD94" s="5">
        <f t="shared" si="393"/>
        <v>1622.6724415706208</v>
      </c>
      <c r="GE94" s="5">
        <f t="shared" si="394"/>
        <v>2005.1595476780976</v>
      </c>
      <c r="GF94" s="5">
        <f t="shared" si="395"/>
        <v>2415.5214461286778</v>
      </c>
      <c r="GG94" s="5">
        <f t="shared" si="396"/>
        <v>2850.1069578679862</v>
      </c>
      <c r="GH94" s="5">
        <f t="shared" si="397"/>
        <v>3305.3388065419854</v>
      </c>
      <c r="GI94" s="5">
        <f t="shared" si="398"/>
        <v>3777.7051714717213</v>
      </c>
      <c r="GJ94" s="5">
        <f t="shared" si="399"/>
        <v>4263.7495904828447</v>
      </c>
      <c r="GK94" s="5">
        <f t="shared" si="400"/>
        <v>4760.0601767111011</v>
      </c>
      <c r="GL94" s="5">
        <f t="shared" si="401"/>
        <v>5263.2586125893713</v>
      </c>
      <c r="GM94" s="5">
        <f t="shared" si="402"/>
        <v>5769.9891230688536</v>
      </c>
      <c r="GN94" s="5" t="str">
        <f t="shared" si="403"/>
        <v/>
      </c>
      <c r="GO94" s="5" t="str">
        <f t="shared" si="404"/>
        <v/>
      </c>
      <c r="GP94" s="5" t="str">
        <f t="shared" si="405"/>
        <v/>
      </c>
      <c r="GQ94" s="5" t="str">
        <f t="shared" si="406"/>
        <v/>
      </c>
      <c r="GR94" s="5" t="str">
        <f t="shared" si="407"/>
        <v/>
      </c>
      <c r="GS94" s="5" t="str">
        <f t="shared" si="408"/>
        <v/>
      </c>
      <c r="GT94" s="5" t="str">
        <f t="shared" si="409"/>
        <v/>
      </c>
      <c r="GU94" s="5" t="str">
        <f t="shared" si="410"/>
        <v/>
      </c>
      <c r="GV94" s="5" t="str">
        <f t="shared" si="411"/>
        <v/>
      </c>
      <c r="GW94" s="5" t="str">
        <f t="shared" si="412"/>
        <v/>
      </c>
      <c r="GX94" s="5" t="str">
        <f t="shared" si="413"/>
        <v/>
      </c>
      <c r="GY94" s="5" t="str">
        <f t="shared" si="384"/>
        <v/>
      </c>
      <c r="HU94" s="4" t="str">
        <f>IF(GP94="","",(GP94/(GP94+'Tree Height and Biomass Calcs'!EC94)*100))</f>
        <v/>
      </c>
      <c r="HV94" s="4" t="str">
        <f>IF(GQ94="","",(GQ94/(GQ94+'Tree Height and Biomass Calcs'!ED94)*100))</f>
        <v/>
      </c>
      <c r="HW94" s="4" t="str">
        <f>IF(GR94="","",(GR94/(GR94+'Tree Height and Biomass Calcs'!EE94)*100))</f>
        <v/>
      </c>
      <c r="HX94" s="4" t="str">
        <f>IF(GS94="","",(GS94/(GS94+'Tree Height and Biomass Calcs'!EF94)*100))</f>
        <v/>
      </c>
      <c r="HY94" s="4" t="str">
        <f>IF(GT94="","",(GT94/(GT94+'Tree Height and Biomass Calcs'!EG94)*100))</f>
        <v/>
      </c>
      <c r="HZ94" s="4" t="str">
        <f>IF(GU94="","",(GU94/(GU94+'Tree Height and Biomass Calcs'!EH94)*100))</f>
        <v/>
      </c>
      <c r="IA94" s="4" t="str">
        <f>IF(GV94="","",(GV94/(GV94+'Tree Height and Biomass Calcs'!EI94)*100))</f>
        <v/>
      </c>
      <c r="IB94" s="4" t="str">
        <f>IF(GW94="","",(GW94/(GW94+'Tree Height and Biomass Calcs'!EJ94)*100))</f>
        <v/>
      </c>
      <c r="IC94" s="4" t="str">
        <f>IF(GX94="","",(GX94/(GX94+'Tree Height and Biomass Calcs'!EK94)*100))</f>
        <v/>
      </c>
      <c r="ID94" s="4" t="str">
        <f>IF(GY94="","",(GY94/(GY94+'Tree Height and Biomass Calcs'!EL94)*100))</f>
        <v/>
      </c>
    </row>
    <row r="95" spans="1:238" x14ac:dyDescent="0.25">
      <c r="A95" t="s">
        <v>234</v>
      </c>
      <c r="B95" t="s">
        <v>183</v>
      </c>
      <c r="C95" t="s">
        <v>184</v>
      </c>
      <c r="D95" t="s">
        <v>234</v>
      </c>
      <c r="E95" t="s">
        <v>183</v>
      </c>
      <c r="F95" t="s">
        <v>184</v>
      </c>
      <c r="G95" t="s">
        <v>25</v>
      </c>
      <c r="H95" t="s">
        <v>24</v>
      </c>
      <c r="I95" t="s">
        <v>35</v>
      </c>
      <c r="J95">
        <v>1</v>
      </c>
      <c r="K95" t="s">
        <v>43</v>
      </c>
      <c r="L95">
        <v>2.83778</v>
      </c>
      <c r="M95">
        <v>0.75231000000000003</v>
      </c>
      <c r="N95">
        <v>0.15945999999999999</v>
      </c>
      <c r="O95">
        <v>-4.8599999999999997E-3</v>
      </c>
      <c r="Q95">
        <v>2.84</v>
      </c>
      <c r="R95">
        <v>45.6</v>
      </c>
      <c r="S95">
        <v>1.9496100000000001</v>
      </c>
      <c r="T95">
        <v>38</v>
      </c>
      <c r="U95">
        <v>0.99099999999999999</v>
      </c>
      <c r="V95">
        <v>3.3</v>
      </c>
      <c r="W95">
        <v>46.7</v>
      </c>
      <c r="X95">
        <v>34</v>
      </c>
      <c r="Y95" s="4">
        <f t="shared" ref="Y95:AD97" si="421">IF(OR(($L95+$M95*Y$2+$N95*Y$2^2+$O95*Y$2^3)&gt;$W95,($L95+$M95*Y$2+$N95*Y$2^2+$O95*Y$2^3)&lt;$V95),"",($L95+$M95*Y$2+$N95*Y$2^2+$O95*Y$2^3))</f>
        <v>9.9783299999999997</v>
      </c>
      <c r="Z95" s="4">
        <f t="shared" si="421"/>
        <v>21.44688</v>
      </c>
      <c r="AA95" s="4">
        <f t="shared" si="421"/>
        <v>33.598429999999993</v>
      </c>
      <c r="AB95" s="4">
        <f t="shared" si="421"/>
        <v>42.787980000000005</v>
      </c>
      <c r="AC95" s="4">
        <f t="shared" si="421"/>
        <v>45.370530000000002</v>
      </c>
      <c r="AD95" s="4">
        <f t="shared" si="421"/>
        <v>37.70107999999999</v>
      </c>
      <c r="AF95" s="4" t="str">
        <f t="shared" ref="AF95:BB95" si="422">IF(OR(($L95+$M95*AF$2+$N95*AF$2^2+$O95*AF$2^3)&gt;$W95,($L95+$M95*AF$2+$N95*AF$2^2+$O95*AF$2^3)&lt;$V95),"",($L95+$M95*AF$2+$N95*AF$2^2+$O95*AF$2^3))</f>
        <v/>
      </c>
      <c r="AG95" s="4" t="str">
        <f t="shared" si="422"/>
        <v/>
      </c>
      <c r="AH95" s="4" t="str">
        <f t="shared" si="422"/>
        <v/>
      </c>
      <c r="AI95" s="4" t="str">
        <f t="shared" si="422"/>
        <v/>
      </c>
      <c r="AJ95" s="4" t="str">
        <f t="shared" si="422"/>
        <v/>
      </c>
      <c r="AK95" s="4" t="str">
        <f t="shared" si="422"/>
        <v/>
      </c>
      <c r="AL95" s="4" t="str">
        <f t="shared" si="422"/>
        <v/>
      </c>
      <c r="AM95" s="4" t="str">
        <f t="shared" si="422"/>
        <v/>
      </c>
      <c r="AN95" s="4" t="str">
        <f t="shared" si="422"/>
        <v/>
      </c>
      <c r="AO95" s="4" t="str">
        <f t="shared" si="422"/>
        <v/>
      </c>
      <c r="AP95" s="4" t="str">
        <f t="shared" si="422"/>
        <v/>
      </c>
      <c r="AQ95" s="4" t="str">
        <f t="shared" si="422"/>
        <v/>
      </c>
      <c r="AR95" s="4" t="str">
        <f t="shared" si="422"/>
        <v/>
      </c>
      <c r="AS95" s="4" t="str">
        <f t="shared" si="422"/>
        <v/>
      </c>
      <c r="AT95" s="4" t="str">
        <f t="shared" si="422"/>
        <v/>
      </c>
      <c r="AU95" s="4" t="str">
        <f t="shared" si="422"/>
        <v/>
      </c>
      <c r="AV95" s="4" t="str">
        <f t="shared" si="422"/>
        <v/>
      </c>
      <c r="AW95" s="4" t="str">
        <f t="shared" si="422"/>
        <v/>
      </c>
      <c r="AX95" s="4" t="str">
        <f t="shared" si="422"/>
        <v/>
      </c>
      <c r="AY95" s="4" t="str">
        <f t="shared" si="422"/>
        <v/>
      </c>
      <c r="AZ95" s="4" t="str">
        <f t="shared" si="422"/>
        <v/>
      </c>
      <c r="BA95" s="4" t="str">
        <f t="shared" si="422"/>
        <v/>
      </c>
      <c r="BB95" s="4" t="str">
        <f t="shared" si="422"/>
        <v/>
      </c>
      <c r="BC95" t="s">
        <v>234</v>
      </c>
      <c r="BD95" t="s">
        <v>183</v>
      </c>
      <c r="BE95" t="s">
        <v>184</v>
      </c>
      <c r="BF95" t="s">
        <v>24</v>
      </c>
      <c r="BG95" t="s">
        <v>37</v>
      </c>
      <c r="BH95" t="s">
        <v>38</v>
      </c>
      <c r="BI95">
        <v>1</v>
      </c>
      <c r="BJ95" t="s">
        <v>31</v>
      </c>
      <c r="BK95">
        <v>-4.5867500000000003</v>
      </c>
      <c r="BL95">
        <v>7.6412500000000003</v>
      </c>
      <c r="BM95">
        <v>0.14424000000000001</v>
      </c>
      <c r="BP95">
        <v>0.42</v>
      </c>
      <c r="BQ95">
        <v>343.72</v>
      </c>
      <c r="BR95">
        <v>0.37979000000000002</v>
      </c>
      <c r="BS95">
        <v>37</v>
      </c>
      <c r="BT95">
        <v>0.97399999999999998</v>
      </c>
      <c r="BU95">
        <v>0.2</v>
      </c>
      <c r="BV95">
        <v>426.9</v>
      </c>
      <c r="BW95">
        <v>35</v>
      </c>
      <c r="BX95" s="4">
        <f t="shared" ref="BX95:CC98" si="423">IF(OR((EXP($BK95+$BL95*LN(LN(Y95+1)+($BM95/2))))&gt;$BV95,(EXP($BK95+$BL95*LN(LN(Y95+1)+($BM95/2))))&lt;$BU95),"",(EXP($BK95+$BL95*LN(LN(Y95+1)+($BM95/2)))))</f>
        <v>10.140642345373305</v>
      </c>
      <c r="BY95" s="4">
        <f t="shared" si="423"/>
        <v>70.889748349438534</v>
      </c>
      <c r="BZ95" s="4">
        <f t="shared" si="423"/>
        <v>187.71410858437508</v>
      </c>
      <c r="CA95" s="4">
        <f t="shared" si="423"/>
        <v>304.0370311492494</v>
      </c>
      <c r="CB95" s="4">
        <f t="shared" si="423"/>
        <v>340.35984675848971</v>
      </c>
      <c r="CC95" s="4">
        <f t="shared" si="423"/>
        <v>237.01668132356929</v>
      </c>
      <c r="CD95" s="4"/>
      <c r="CE95" s="4"/>
      <c r="CF95" s="4"/>
      <c r="CG95" s="4"/>
      <c r="CH95" s="4"/>
      <c r="CI95" s="4"/>
      <c r="CJ95" s="4"/>
      <c r="CK95" s="4"/>
      <c r="CL95" s="4"/>
      <c r="CM95" s="4"/>
      <c r="CN95" s="4"/>
      <c r="CO95" s="4"/>
      <c r="CP95" s="4"/>
      <c r="CQ95" s="4"/>
      <c r="CR95" s="4"/>
      <c r="CS95" s="4"/>
      <c r="CT95" s="4"/>
      <c r="CU95" s="4"/>
      <c r="CV95" s="4"/>
      <c r="CW95" s="4"/>
      <c r="CX95" s="4"/>
      <c r="CY95" s="4"/>
      <c r="CZ95" s="4"/>
      <c r="DA95" s="4"/>
      <c r="DB95" t="s">
        <v>234</v>
      </c>
      <c r="DC95" t="s">
        <v>183</v>
      </c>
      <c r="DD95" t="s">
        <v>503</v>
      </c>
      <c r="DE95" t="s">
        <v>184</v>
      </c>
      <c r="DF95" t="s">
        <v>446</v>
      </c>
      <c r="DG95">
        <v>0.4</v>
      </c>
      <c r="DH95">
        <v>0.03</v>
      </c>
      <c r="DI95">
        <v>71.400000000000006</v>
      </c>
      <c r="DJ95">
        <v>15.16</v>
      </c>
      <c r="DK95">
        <v>10</v>
      </c>
      <c r="DL95" s="5">
        <f t="shared" si="263"/>
        <v>724.041863459654</v>
      </c>
      <c r="DM95" s="5">
        <f t="shared" si="264"/>
        <v>5061.5280321499122</v>
      </c>
      <c r="DN95" s="5">
        <f t="shared" si="265"/>
        <v>13402.787352924383</v>
      </c>
      <c r="DO95" s="5">
        <f t="shared" si="266"/>
        <v>21708.24402405641</v>
      </c>
      <c r="DP95" s="5">
        <f t="shared" si="267"/>
        <v>24301.693058556168</v>
      </c>
      <c r="DQ95" s="5">
        <f t="shared" si="268"/>
        <v>16922.991046502848</v>
      </c>
      <c r="DR95" s="5" t="str">
        <f t="shared" si="269"/>
        <v/>
      </c>
      <c r="DS95" s="5" t="str">
        <f t="shared" si="270"/>
        <v/>
      </c>
      <c r="DT95" s="5" t="str">
        <f t="shared" si="271"/>
        <v/>
      </c>
      <c r="DU95" s="5" t="str">
        <f t="shared" si="272"/>
        <v/>
      </c>
      <c r="DV95" s="5" t="str">
        <f t="shared" si="273"/>
        <v/>
      </c>
      <c r="DW95" s="5" t="str">
        <f t="shared" si="274"/>
        <v/>
      </c>
      <c r="DX95" s="5" t="str">
        <f t="shared" si="275"/>
        <v/>
      </c>
      <c r="DY95" s="5" t="str">
        <f t="shared" si="276"/>
        <v/>
      </c>
      <c r="DZ95" s="5" t="str">
        <f t="shared" si="277"/>
        <v/>
      </c>
      <c r="EA95" s="5" t="str">
        <f t="shared" si="278"/>
        <v/>
      </c>
      <c r="EB95" s="5" t="str">
        <f t="shared" si="279"/>
        <v/>
      </c>
      <c r="EC95" s="5" t="str">
        <f t="shared" si="280"/>
        <v/>
      </c>
      <c r="ED95" s="5" t="str">
        <f t="shared" si="281"/>
        <v/>
      </c>
      <c r="EE95" s="5" t="str">
        <f t="shared" si="282"/>
        <v/>
      </c>
      <c r="EF95" s="5" t="str">
        <f t="shared" si="283"/>
        <v/>
      </c>
      <c r="EG95" s="5" t="str">
        <f t="shared" si="284"/>
        <v/>
      </c>
      <c r="EH95" s="5" t="str">
        <f t="shared" si="285"/>
        <v/>
      </c>
      <c r="EI95" s="5" t="str">
        <f t="shared" si="286"/>
        <v/>
      </c>
      <c r="EJ95" s="5" t="str">
        <f t="shared" si="287"/>
        <v/>
      </c>
      <c r="EK95" s="5" t="str">
        <f t="shared" si="288"/>
        <v/>
      </c>
      <c r="EL95" s="5" t="str">
        <f t="shared" si="289"/>
        <v/>
      </c>
      <c r="EM95" s="5" t="str">
        <f t="shared" si="290"/>
        <v/>
      </c>
      <c r="EN95" s="5" t="str">
        <f t="shared" si="291"/>
        <v/>
      </c>
      <c r="EO95" s="5" t="str">
        <f t="shared" si="292"/>
        <v/>
      </c>
      <c r="ER95" s="4">
        <f t="shared" si="293"/>
        <v>0.72404186345965404</v>
      </c>
      <c r="ES95" s="4">
        <f t="shared" si="294"/>
        <v>5.0615280321499121</v>
      </c>
      <c r="ET95" s="4">
        <f t="shared" si="295"/>
        <v>13.402787352924383</v>
      </c>
      <c r="EU95" s="4">
        <f t="shared" si="296"/>
        <v>21.708244024056409</v>
      </c>
      <c r="EV95" s="4">
        <f t="shared" si="297"/>
        <v>24.301693058556168</v>
      </c>
      <c r="EW95" s="4">
        <f t="shared" si="298"/>
        <v>16.922991046502847</v>
      </c>
      <c r="EX95" s="4" t="str">
        <f t="shared" si="299"/>
        <v/>
      </c>
      <c r="EY95" s="4" t="str">
        <f t="shared" si="300"/>
        <v/>
      </c>
      <c r="EZ95" s="4" t="str">
        <f t="shared" si="301"/>
        <v/>
      </c>
      <c r="FA95" s="4" t="str">
        <f t="shared" si="302"/>
        <v/>
      </c>
      <c r="FB95" s="4" t="str">
        <f t="shared" si="303"/>
        <v/>
      </c>
      <c r="FC95" s="4" t="str">
        <f t="shared" si="304"/>
        <v/>
      </c>
      <c r="FD95" s="4" t="str">
        <f t="shared" si="305"/>
        <v/>
      </c>
      <c r="FE95" s="4" t="str">
        <f t="shared" si="306"/>
        <v/>
      </c>
      <c r="FF95" s="4" t="str">
        <f t="shared" si="307"/>
        <v/>
      </c>
      <c r="FG95" s="4" t="str">
        <f t="shared" si="308"/>
        <v/>
      </c>
      <c r="FH95" s="4" t="str">
        <f t="shared" si="309"/>
        <v/>
      </c>
      <c r="FI95" s="4" t="str">
        <f t="shared" si="310"/>
        <v/>
      </c>
      <c r="FJ95" s="4" t="str">
        <f t="shared" si="311"/>
        <v/>
      </c>
      <c r="FK95" s="4" t="str">
        <f t="shared" si="312"/>
        <v/>
      </c>
      <c r="FL95" s="4" t="str">
        <f t="shared" si="313"/>
        <v/>
      </c>
      <c r="FM95" s="4" t="str">
        <f t="shared" si="314"/>
        <v/>
      </c>
      <c r="FN95" s="4" t="str">
        <f t="shared" si="315"/>
        <v/>
      </c>
      <c r="FO95" s="4" t="str">
        <f t="shared" si="316"/>
        <v/>
      </c>
      <c r="FP95" s="4" t="str">
        <f t="shared" si="317"/>
        <v/>
      </c>
      <c r="FQ95" s="4" t="str">
        <f t="shared" si="318"/>
        <v/>
      </c>
      <c r="FR95" s="4" t="str">
        <f t="shared" si="319"/>
        <v/>
      </c>
      <c r="FS95" s="4" t="str">
        <f t="shared" si="320"/>
        <v/>
      </c>
      <c r="FT95" s="4" t="str">
        <f t="shared" si="321"/>
        <v/>
      </c>
      <c r="FU95" s="4" t="str">
        <f t="shared" si="322"/>
        <v/>
      </c>
      <c r="FV95" s="5">
        <f t="shared" si="323"/>
        <v>1.8101046586491349</v>
      </c>
      <c r="FW95" s="5">
        <f t="shared" si="386"/>
        <v>16.274029397673051</v>
      </c>
      <c r="FX95" s="5">
        <f t="shared" si="387"/>
        <v>62.434817860358791</v>
      </c>
      <c r="FY95" s="5">
        <f t="shared" si="388"/>
        <v>150.21239630281076</v>
      </c>
      <c r="FZ95" s="5">
        <f t="shared" si="389"/>
        <v>265.2372390093422</v>
      </c>
      <c r="GA95" s="5">
        <f t="shared" si="390"/>
        <v>368.29894927198973</v>
      </c>
      <c r="GB95" s="5" t="str">
        <f t="shared" si="391"/>
        <v/>
      </c>
      <c r="GC95" s="5" t="str">
        <f t="shared" si="392"/>
        <v/>
      </c>
      <c r="GD95" s="5" t="str">
        <f t="shared" si="393"/>
        <v/>
      </c>
      <c r="GE95" s="5" t="str">
        <f t="shared" si="394"/>
        <v/>
      </c>
      <c r="GF95" s="5" t="str">
        <f t="shared" si="395"/>
        <v/>
      </c>
      <c r="GG95" s="5" t="str">
        <f t="shared" si="396"/>
        <v/>
      </c>
      <c r="GH95" s="5" t="str">
        <f t="shared" si="397"/>
        <v/>
      </c>
      <c r="GI95" s="5" t="str">
        <f t="shared" si="398"/>
        <v/>
      </c>
      <c r="GJ95" s="5" t="str">
        <f t="shared" si="399"/>
        <v/>
      </c>
      <c r="GK95" s="5" t="str">
        <f t="shared" si="400"/>
        <v/>
      </c>
      <c r="GL95" s="5" t="str">
        <f t="shared" si="401"/>
        <v/>
      </c>
      <c r="GM95" s="5" t="str">
        <f t="shared" si="402"/>
        <v/>
      </c>
      <c r="GN95" s="5" t="str">
        <f t="shared" si="403"/>
        <v/>
      </c>
      <c r="GO95" s="5" t="str">
        <f t="shared" si="404"/>
        <v/>
      </c>
      <c r="GP95" s="5" t="str">
        <f t="shared" si="405"/>
        <v/>
      </c>
      <c r="GQ95" s="5" t="str">
        <f t="shared" si="406"/>
        <v/>
      </c>
      <c r="GR95" s="5" t="str">
        <f t="shared" si="407"/>
        <v/>
      </c>
      <c r="GS95" s="5" t="str">
        <f t="shared" si="408"/>
        <v/>
      </c>
      <c r="GT95" s="5" t="str">
        <f t="shared" si="409"/>
        <v/>
      </c>
      <c r="GU95" s="5" t="str">
        <f t="shared" si="410"/>
        <v/>
      </c>
      <c r="GV95" s="5" t="str">
        <f t="shared" si="411"/>
        <v/>
      </c>
      <c r="GW95" s="5" t="str">
        <f t="shared" si="412"/>
        <v/>
      </c>
      <c r="GX95" s="5" t="str">
        <f t="shared" si="413"/>
        <v/>
      </c>
      <c r="GY95" s="5" t="str">
        <f t="shared" si="384"/>
        <v/>
      </c>
      <c r="HU95" s="4" t="str">
        <f>IF(GP95="","",(GP95/(GP95+'Tree Height and Biomass Calcs'!EC95)*100))</f>
        <v/>
      </c>
      <c r="HV95" s="4" t="str">
        <f>IF(GQ95="","",(GQ95/(GQ95+'Tree Height and Biomass Calcs'!ED95)*100))</f>
        <v/>
      </c>
      <c r="HW95" s="4" t="str">
        <f>IF(GR95="","",(GR95/(GR95+'Tree Height and Biomass Calcs'!EE95)*100))</f>
        <v/>
      </c>
      <c r="HX95" s="4" t="str">
        <f>IF(GS95="","",(GS95/(GS95+'Tree Height and Biomass Calcs'!EF95)*100))</f>
        <v/>
      </c>
      <c r="HY95" s="4" t="str">
        <f>IF(GT95="","",(GT95/(GT95+'Tree Height and Biomass Calcs'!EG95)*100))</f>
        <v/>
      </c>
      <c r="HZ95" s="4" t="str">
        <f>IF(GU95="","",(GU95/(GU95+'Tree Height and Biomass Calcs'!EH95)*100))</f>
        <v/>
      </c>
      <c r="IA95" s="4" t="str">
        <f>IF(GV95="","",(GV95/(GV95+'Tree Height and Biomass Calcs'!EI95)*100))</f>
        <v/>
      </c>
      <c r="IB95" s="4" t="str">
        <f>IF(GW95="","",(GW95/(GW95+'Tree Height and Biomass Calcs'!EJ95)*100))</f>
        <v/>
      </c>
      <c r="IC95" s="4" t="str">
        <f>IF(GX95="","",(GX95/(GX95+'Tree Height and Biomass Calcs'!EK95)*100))</f>
        <v/>
      </c>
      <c r="ID95" s="4" t="str">
        <f>IF(GY95="","",(GY95/(GY95+'Tree Height and Biomass Calcs'!EL95)*100))</f>
        <v/>
      </c>
    </row>
    <row r="96" spans="1:238" x14ac:dyDescent="0.25">
      <c r="A96" t="s">
        <v>243</v>
      </c>
      <c r="B96" t="s">
        <v>183</v>
      </c>
      <c r="C96" t="s">
        <v>184</v>
      </c>
      <c r="D96" t="s">
        <v>243</v>
      </c>
      <c r="E96" t="s">
        <v>183</v>
      </c>
      <c r="F96" t="s">
        <v>184</v>
      </c>
      <c r="G96" t="s">
        <v>25</v>
      </c>
      <c r="H96" t="s">
        <v>24</v>
      </c>
      <c r="I96" t="s">
        <v>35</v>
      </c>
      <c r="J96" t="s">
        <v>71</v>
      </c>
      <c r="K96" t="s">
        <v>43</v>
      </c>
      <c r="L96">
        <v>2.8422000000000001</v>
      </c>
      <c r="M96">
        <v>0.77951000000000004</v>
      </c>
      <c r="N96">
        <v>3.184E-2</v>
      </c>
      <c r="O96">
        <v>-3.8999999999999999E-4</v>
      </c>
      <c r="Q96">
        <v>2.84</v>
      </c>
      <c r="R96">
        <v>80.31</v>
      </c>
      <c r="S96">
        <v>3.7319999999999999E-2</v>
      </c>
      <c r="T96">
        <v>31</v>
      </c>
      <c r="U96">
        <v>0.97199999999999998</v>
      </c>
      <c r="V96">
        <v>2.9</v>
      </c>
      <c r="W96">
        <v>89.2</v>
      </c>
      <c r="X96">
        <v>27</v>
      </c>
      <c r="Y96" s="4">
        <f t="shared" si="421"/>
        <v>7.487000000000001</v>
      </c>
      <c r="Z96" s="4">
        <f t="shared" si="421"/>
        <v>13.4313</v>
      </c>
      <c r="AA96" s="4">
        <f t="shared" si="421"/>
        <v>20.3826</v>
      </c>
      <c r="AB96" s="4">
        <f t="shared" si="421"/>
        <v>28.048400000000001</v>
      </c>
      <c r="AC96" s="4">
        <f t="shared" si="421"/>
        <v>36.136200000000002</v>
      </c>
      <c r="AD96" s="4">
        <f t="shared" si="421"/>
        <v>44.353499999999997</v>
      </c>
      <c r="AE96" s="4">
        <f t="shared" ref="AE96:AK97" si="424">IF(OR(($L96+$M96*AE$2+$N96*AE$2^2+$O96*AE$2^3)&gt;$W96,($L96+$M96*AE$2+$N96*AE$2^2+$O96*AE$2^3)&lt;$V96),"",($L96+$M96*AE$2+$N96*AE$2^2+$O96*AE$2^3))</f>
        <v>52.407800000000009</v>
      </c>
      <c r="AF96" s="4">
        <f t="shared" si="424"/>
        <v>60.006599999999999</v>
      </c>
      <c r="AG96" s="4">
        <f t="shared" si="424"/>
        <v>66.857400000000013</v>
      </c>
      <c r="AH96" s="4">
        <f t="shared" si="424"/>
        <v>72.667699999999996</v>
      </c>
      <c r="AI96" s="4">
        <f t="shared" si="424"/>
        <v>77.144999999999996</v>
      </c>
      <c r="AJ96" s="4">
        <f t="shared" si="424"/>
        <v>79.996799999999993</v>
      </c>
      <c r="AK96" s="4">
        <f t="shared" si="424"/>
        <v>80.930600000000013</v>
      </c>
      <c r="BC96" t="s">
        <v>243</v>
      </c>
      <c r="BD96" t="s">
        <v>183</v>
      </c>
      <c r="BE96" t="s">
        <v>184</v>
      </c>
      <c r="BF96" t="s">
        <v>24</v>
      </c>
      <c r="BG96" t="s">
        <v>37</v>
      </c>
      <c r="BH96" t="s">
        <v>38</v>
      </c>
      <c r="BI96">
        <v>1</v>
      </c>
      <c r="BJ96" t="s">
        <v>31</v>
      </c>
      <c r="BK96">
        <v>-1.7134199999999999</v>
      </c>
      <c r="BL96">
        <v>6.0104600000000001</v>
      </c>
      <c r="BM96">
        <v>0.27589000000000002</v>
      </c>
      <c r="BP96">
        <v>1.93</v>
      </c>
      <c r="BQ96">
        <v>1595.47</v>
      </c>
      <c r="BR96">
        <v>0.52524999999999999</v>
      </c>
      <c r="BS96">
        <v>27</v>
      </c>
      <c r="BT96">
        <v>0.89900000000000002</v>
      </c>
      <c r="BU96">
        <v>5</v>
      </c>
      <c r="BV96">
        <v>2045.8</v>
      </c>
      <c r="BW96">
        <v>25</v>
      </c>
      <c r="BX96" s="4">
        <f t="shared" si="423"/>
        <v>25.304154452417556</v>
      </c>
      <c r="BY96" s="4">
        <f t="shared" si="423"/>
        <v>89.193774487890266</v>
      </c>
      <c r="BZ96" s="4">
        <f t="shared" si="423"/>
        <v>196.10157114018176</v>
      </c>
      <c r="CA96" s="4">
        <f t="shared" si="423"/>
        <v>339.71724651774474</v>
      </c>
      <c r="CB96" s="4">
        <f t="shared" si="423"/>
        <v>510.30362119745325</v>
      </c>
      <c r="CC96" s="4">
        <f t="shared" si="423"/>
        <v>697.10953533531847</v>
      </c>
      <c r="CD96" s="4">
        <f t="shared" ref="CD96:CJ98" si="425">IF(OR((EXP($BK96+$BL96*LN(LN(AE96+1)+($BM96/2))))&gt;$BV96,(EXP($BK96+$BL96*LN(LN(AE96+1)+($BM96/2))))&lt;$BU96),"",(EXP($BK96+$BL96*LN(LN(AE96+1)+($BM96/2)))))</f>
        <v>889.38229896422183</v>
      </c>
      <c r="CE96" s="4">
        <f t="shared" si="425"/>
        <v>1076.759225789481</v>
      </c>
      <c r="CF96" s="4">
        <f t="shared" si="425"/>
        <v>1249.3834845174763</v>
      </c>
      <c r="CG96" s="4">
        <f t="shared" si="425"/>
        <v>1397.899551076456</v>
      </c>
      <c r="CH96" s="4">
        <f t="shared" si="425"/>
        <v>1513.4017542169356</v>
      </c>
      <c r="CI96" s="4">
        <f t="shared" si="425"/>
        <v>1587.37526187499</v>
      </c>
      <c r="CJ96" s="4">
        <f t="shared" si="425"/>
        <v>1611.6587023867696</v>
      </c>
      <c r="CK96" s="4"/>
      <c r="CL96" s="4"/>
      <c r="CM96" s="4"/>
      <c r="CN96" s="4"/>
      <c r="CO96" s="4"/>
      <c r="CP96" s="4"/>
      <c r="CQ96" s="4"/>
      <c r="CR96" s="4"/>
      <c r="CS96" s="4"/>
      <c r="CT96" s="4"/>
      <c r="CU96" s="4"/>
      <c r="CV96" s="4"/>
      <c r="CW96" s="4"/>
      <c r="CX96" s="4"/>
      <c r="CY96" s="4"/>
      <c r="CZ96" s="4"/>
      <c r="DA96" s="4"/>
      <c r="DB96" t="s">
        <v>243</v>
      </c>
      <c r="DC96" t="s">
        <v>183</v>
      </c>
      <c r="DD96" t="s">
        <v>503</v>
      </c>
      <c r="DE96" t="s">
        <v>184</v>
      </c>
      <c r="DF96" t="s">
        <v>446</v>
      </c>
      <c r="DG96">
        <v>0.42</v>
      </c>
      <c r="DH96">
        <v>0.06</v>
      </c>
      <c r="DI96">
        <v>74.91</v>
      </c>
      <c r="DJ96">
        <v>11.4</v>
      </c>
      <c r="DK96">
        <v>10</v>
      </c>
      <c r="DL96" s="5">
        <f t="shared" si="263"/>
        <v>1895.5342100305991</v>
      </c>
      <c r="DM96" s="5">
        <f t="shared" si="264"/>
        <v>6681.5056468878593</v>
      </c>
      <c r="DN96" s="5">
        <f t="shared" si="265"/>
        <v>14689.968694111016</v>
      </c>
      <c r="DO96" s="5">
        <f t="shared" si="266"/>
        <v>25448.218936644258</v>
      </c>
      <c r="DP96" s="5">
        <f t="shared" si="267"/>
        <v>38226.844263901221</v>
      </c>
      <c r="DQ96" s="5">
        <f t="shared" si="268"/>
        <v>52220.475291968702</v>
      </c>
      <c r="DR96" s="5">
        <f t="shared" si="269"/>
        <v>66623.628015409849</v>
      </c>
      <c r="DS96" s="5">
        <f t="shared" si="270"/>
        <v>80660.033603890013</v>
      </c>
      <c r="DT96" s="5">
        <f t="shared" si="271"/>
        <v>93591.316825204151</v>
      </c>
      <c r="DU96" s="5">
        <f t="shared" si="272"/>
        <v>104716.65537113731</v>
      </c>
      <c r="DV96" s="5">
        <f t="shared" si="273"/>
        <v>113368.92540839064</v>
      </c>
      <c r="DW96" s="5">
        <f t="shared" si="274"/>
        <v>118910.2808670555</v>
      </c>
      <c r="DX96" s="5">
        <f t="shared" si="275"/>
        <v>120729.3533957929</v>
      </c>
      <c r="DY96" s="5" t="str">
        <f t="shared" si="276"/>
        <v/>
      </c>
      <c r="DZ96" s="5" t="str">
        <f t="shared" si="277"/>
        <v/>
      </c>
      <c r="EA96" s="5" t="str">
        <f t="shared" si="278"/>
        <v/>
      </c>
      <c r="EB96" s="5" t="str">
        <f t="shared" si="279"/>
        <v/>
      </c>
      <c r="EC96" s="5" t="str">
        <f t="shared" si="280"/>
        <v/>
      </c>
      <c r="ED96" s="5" t="str">
        <f t="shared" si="281"/>
        <v/>
      </c>
      <c r="EE96" s="5" t="str">
        <f t="shared" si="282"/>
        <v/>
      </c>
      <c r="EF96" s="5" t="str">
        <f t="shared" si="283"/>
        <v/>
      </c>
      <c r="EG96" s="5" t="str">
        <f t="shared" si="284"/>
        <v/>
      </c>
      <c r="EH96" s="5" t="str">
        <f t="shared" si="285"/>
        <v/>
      </c>
      <c r="EI96" s="5" t="str">
        <f t="shared" si="286"/>
        <v/>
      </c>
      <c r="EJ96" s="5" t="str">
        <f t="shared" si="287"/>
        <v/>
      </c>
      <c r="EK96" s="5" t="str">
        <f t="shared" si="288"/>
        <v/>
      </c>
      <c r="EL96" s="5" t="str">
        <f t="shared" si="289"/>
        <v/>
      </c>
      <c r="EM96" s="5" t="str">
        <f t="shared" si="290"/>
        <v/>
      </c>
      <c r="EN96" s="5" t="str">
        <f t="shared" si="291"/>
        <v/>
      </c>
      <c r="EO96" s="5" t="str">
        <f t="shared" si="292"/>
        <v/>
      </c>
      <c r="ER96" s="4">
        <f t="shared" si="293"/>
        <v>1.895534210030599</v>
      </c>
      <c r="ES96" s="4">
        <f t="shared" si="294"/>
        <v>6.6815056468878593</v>
      </c>
      <c r="ET96" s="4">
        <f t="shared" si="295"/>
        <v>14.689968694111016</v>
      </c>
      <c r="EU96" s="4">
        <f t="shared" si="296"/>
        <v>25.44821893664426</v>
      </c>
      <c r="EV96" s="4">
        <f t="shared" si="297"/>
        <v>38.226844263901221</v>
      </c>
      <c r="EW96" s="4">
        <f t="shared" si="298"/>
        <v>52.220475291968704</v>
      </c>
      <c r="EX96" s="4">
        <f t="shared" si="299"/>
        <v>66.623628015409849</v>
      </c>
      <c r="EY96" s="4">
        <f t="shared" si="300"/>
        <v>80.660033603890014</v>
      </c>
      <c r="EZ96" s="4">
        <f t="shared" si="301"/>
        <v>93.591316825204146</v>
      </c>
      <c r="FA96" s="4">
        <f t="shared" si="302"/>
        <v>104.71665537113731</v>
      </c>
      <c r="FB96" s="4">
        <f t="shared" si="303"/>
        <v>113.36892540839064</v>
      </c>
      <c r="FC96" s="4">
        <f t="shared" si="304"/>
        <v>118.91028086705549</v>
      </c>
      <c r="FD96" s="4">
        <f t="shared" si="305"/>
        <v>120.7293533957929</v>
      </c>
      <c r="FE96" s="4" t="str">
        <f t="shared" si="306"/>
        <v/>
      </c>
      <c r="FF96" s="4" t="str">
        <f t="shared" si="307"/>
        <v/>
      </c>
      <c r="FG96" s="4" t="str">
        <f t="shared" si="308"/>
        <v/>
      </c>
      <c r="FH96" s="4" t="str">
        <f t="shared" si="309"/>
        <v/>
      </c>
      <c r="FI96" s="4" t="str">
        <f t="shared" si="310"/>
        <v/>
      </c>
      <c r="FJ96" s="4" t="str">
        <f t="shared" si="311"/>
        <v/>
      </c>
      <c r="FK96" s="4" t="str">
        <f t="shared" si="312"/>
        <v/>
      </c>
      <c r="FL96" s="4" t="str">
        <f t="shared" si="313"/>
        <v/>
      </c>
      <c r="FM96" s="4" t="str">
        <f t="shared" si="314"/>
        <v/>
      </c>
      <c r="FN96" s="4" t="str">
        <f t="shared" si="315"/>
        <v/>
      </c>
      <c r="FO96" s="4" t="str">
        <f t="shared" si="316"/>
        <v/>
      </c>
      <c r="FP96" s="4" t="str">
        <f t="shared" si="317"/>
        <v/>
      </c>
      <c r="FQ96" s="4" t="str">
        <f t="shared" si="318"/>
        <v/>
      </c>
      <c r="FR96" s="4" t="str">
        <f t="shared" si="319"/>
        <v/>
      </c>
      <c r="FS96" s="4" t="str">
        <f t="shared" si="320"/>
        <v/>
      </c>
      <c r="FT96" s="4" t="str">
        <f t="shared" si="321"/>
        <v/>
      </c>
      <c r="FU96" s="4" t="str">
        <f t="shared" si="322"/>
        <v/>
      </c>
      <c r="FV96" s="5">
        <f t="shared" si="323"/>
        <v>4.7388355250764977</v>
      </c>
      <c r="FW96" s="5">
        <f t="shared" si="386"/>
        <v>26.181435167372648</v>
      </c>
      <c r="FX96" s="5">
        <f t="shared" si="387"/>
        <v>79.610121019869837</v>
      </c>
      <c r="FY96" s="5">
        <f t="shared" si="388"/>
        <v>179.95559009675802</v>
      </c>
      <c r="FZ96" s="5">
        <f t="shared" si="389"/>
        <v>339.14324809812172</v>
      </c>
      <c r="GA96" s="5">
        <f t="shared" si="390"/>
        <v>565.26154698779646</v>
      </c>
      <c r="GB96" s="5">
        <f t="shared" si="391"/>
        <v>862.37180525624285</v>
      </c>
      <c r="GC96" s="5">
        <f t="shared" si="392"/>
        <v>1230.5809593044924</v>
      </c>
      <c r="GD96" s="5">
        <f t="shared" si="393"/>
        <v>1666.2093353772277</v>
      </c>
      <c r="GE96" s="5">
        <f t="shared" si="394"/>
        <v>2161.9792658680813</v>
      </c>
      <c r="GF96" s="5">
        <f t="shared" si="395"/>
        <v>2707.1932178169013</v>
      </c>
      <c r="GG96" s="5">
        <f t="shared" si="396"/>
        <v>3287.8912335055165</v>
      </c>
      <c r="GH96" s="5">
        <f t="shared" si="397"/>
        <v>3886.9903191626377</v>
      </c>
      <c r="GI96" s="5" t="str">
        <f t="shared" si="398"/>
        <v/>
      </c>
      <c r="GJ96" s="5" t="str">
        <f t="shared" si="399"/>
        <v/>
      </c>
      <c r="GK96" s="5" t="str">
        <f t="shared" si="400"/>
        <v/>
      </c>
      <c r="GL96" s="5" t="str">
        <f t="shared" si="401"/>
        <v/>
      </c>
      <c r="GM96" s="5" t="str">
        <f t="shared" si="402"/>
        <v/>
      </c>
      <c r="GN96" s="5" t="str">
        <f t="shared" si="403"/>
        <v/>
      </c>
      <c r="GO96" s="5" t="str">
        <f t="shared" si="404"/>
        <v/>
      </c>
      <c r="GP96" s="5" t="str">
        <f t="shared" si="405"/>
        <v/>
      </c>
      <c r="GQ96" s="5" t="str">
        <f t="shared" si="406"/>
        <v/>
      </c>
      <c r="GR96" s="5" t="str">
        <f t="shared" si="407"/>
        <v/>
      </c>
      <c r="GS96" s="5" t="str">
        <f t="shared" si="408"/>
        <v/>
      </c>
      <c r="GT96" s="5" t="str">
        <f t="shared" si="409"/>
        <v/>
      </c>
      <c r="GU96" s="5" t="str">
        <f t="shared" si="410"/>
        <v/>
      </c>
      <c r="GV96" s="5" t="str">
        <f t="shared" si="411"/>
        <v/>
      </c>
      <c r="GW96" s="5" t="str">
        <f t="shared" si="412"/>
        <v/>
      </c>
      <c r="GX96" s="5" t="str">
        <f t="shared" si="413"/>
        <v/>
      </c>
      <c r="GY96" s="5" t="str">
        <f t="shared" si="384"/>
        <v/>
      </c>
      <c r="HU96" s="4" t="str">
        <f>IF(GP96="","",(GP96/(GP96+'Tree Height and Biomass Calcs'!EC96)*100))</f>
        <v/>
      </c>
      <c r="HV96" s="4" t="str">
        <f>IF(GQ96="","",(GQ96/(GQ96+'Tree Height and Biomass Calcs'!ED96)*100))</f>
        <v/>
      </c>
      <c r="HW96" s="4" t="str">
        <f>IF(GR96="","",(GR96/(GR96+'Tree Height and Biomass Calcs'!EE96)*100))</f>
        <v/>
      </c>
      <c r="HX96" s="4" t="str">
        <f>IF(GS96="","",(GS96/(GS96+'Tree Height and Biomass Calcs'!EF96)*100))</f>
        <v/>
      </c>
      <c r="HY96" s="4" t="str">
        <f>IF(GT96="","",(GT96/(GT96+'Tree Height and Biomass Calcs'!EG96)*100))</f>
        <v/>
      </c>
      <c r="HZ96" s="4" t="str">
        <f>IF(GU96="","",(GU96/(GU96+'Tree Height and Biomass Calcs'!EH96)*100))</f>
        <v/>
      </c>
      <c r="IA96" s="4" t="str">
        <f>IF(GV96="","",(GV96/(GV96+'Tree Height and Biomass Calcs'!EI96)*100))</f>
        <v/>
      </c>
      <c r="IB96" s="4" t="str">
        <f>IF(GW96="","",(GW96/(GW96+'Tree Height and Biomass Calcs'!EJ96)*100))</f>
        <v/>
      </c>
      <c r="IC96" s="4" t="str">
        <f>IF(GX96="","",(GX96/(GX96+'Tree Height and Biomass Calcs'!EK96)*100))</f>
        <v/>
      </c>
      <c r="ID96" s="4" t="str">
        <f>IF(GY96="","",(GY96/(GY96+'Tree Height and Biomass Calcs'!EL96)*100))</f>
        <v/>
      </c>
    </row>
    <row r="97" spans="1:238" x14ac:dyDescent="0.25">
      <c r="A97" t="s">
        <v>368</v>
      </c>
      <c r="B97" t="s">
        <v>183</v>
      </c>
      <c r="C97" t="s">
        <v>184</v>
      </c>
      <c r="D97" t="s">
        <v>368</v>
      </c>
      <c r="E97" t="s">
        <v>183</v>
      </c>
      <c r="F97" t="s">
        <v>184</v>
      </c>
      <c r="G97" t="s">
        <v>25</v>
      </c>
      <c r="H97" t="s">
        <v>24</v>
      </c>
      <c r="I97" t="s">
        <v>35</v>
      </c>
      <c r="J97" t="s">
        <v>44</v>
      </c>
      <c r="K97" t="s">
        <v>43</v>
      </c>
      <c r="L97">
        <v>-8.4305099999999999</v>
      </c>
      <c r="M97">
        <v>2.7956799999999999</v>
      </c>
      <c r="N97">
        <v>-4.0489999999999998E-2</v>
      </c>
      <c r="O97">
        <v>2.4000000000000001E-4</v>
      </c>
      <c r="Q97">
        <v>2.12</v>
      </c>
      <c r="R97">
        <v>105.58</v>
      </c>
      <c r="S97">
        <v>1.5861700000000001</v>
      </c>
      <c r="T97">
        <v>32</v>
      </c>
      <c r="U97">
        <v>0.90800000000000003</v>
      </c>
      <c r="V97">
        <v>3.8</v>
      </c>
      <c r="W97">
        <v>105.9</v>
      </c>
      <c r="X97">
        <v>28</v>
      </c>
      <c r="Y97" s="4">
        <f t="shared" si="421"/>
        <v>4.565640000000001</v>
      </c>
      <c r="Z97" s="4">
        <f t="shared" si="421"/>
        <v>15.717290000000004</v>
      </c>
      <c r="AA97" s="4">
        <f t="shared" si="421"/>
        <v>25.204440000000002</v>
      </c>
      <c r="AB97" s="4">
        <f t="shared" si="421"/>
        <v>33.207090000000008</v>
      </c>
      <c r="AC97" s="4">
        <f t="shared" si="421"/>
        <v>39.905239999999999</v>
      </c>
      <c r="AD97" s="4">
        <f t="shared" si="421"/>
        <v>45.478890000000007</v>
      </c>
      <c r="AE97" s="4">
        <f t="shared" si="424"/>
        <v>50.108040000000003</v>
      </c>
      <c r="AF97" s="4">
        <f t="shared" si="424"/>
        <v>53.972690000000014</v>
      </c>
      <c r="AG97" s="4">
        <f t="shared" si="424"/>
        <v>57.252840000000006</v>
      </c>
      <c r="AH97" s="4">
        <f t="shared" si="424"/>
        <v>60.128489999999999</v>
      </c>
      <c r="AI97" s="4">
        <f t="shared" si="424"/>
        <v>62.779639999999993</v>
      </c>
      <c r="AJ97" s="4">
        <f t="shared" si="424"/>
        <v>65.386290000000031</v>
      </c>
      <c r="AK97" s="4">
        <f t="shared" si="424"/>
        <v>68.128440000000012</v>
      </c>
      <c r="AL97" s="4">
        <f t="shared" ref="AL97:BB97" si="426">IF(OR(($L97+$M97*AL$2+$N97*AL$2^2+$O97*AL$2^3)&gt;$W97,($L97+$M97*AL$2+$N97*AL$2^2+$O97*AL$2^3)&lt;$V97),"",($L97+$M97*AL$2+$N97*AL$2^2+$O97*AL$2^3))</f>
        <v>71.186090000000021</v>
      </c>
      <c r="AM97" s="4">
        <f t="shared" si="426"/>
        <v>74.739239999999995</v>
      </c>
      <c r="AN97" s="4">
        <f t="shared" si="426"/>
        <v>78.967890000000054</v>
      </c>
      <c r="AO97" s="4">
        <f t="shared" si="426"/>
        <v>84.052040000000005</v>
      </c>
      <c r="AP97" s="4">
        <f t="shared" si="426"/>
        <v>90.171690000000012</v>
      </c>
      <c r="AQ97" s="4">
        <f t="shared" si="426"/>
        <v>97.506840000000039</v>
      </c>
      <c r="AR97" s="4" t="str">
        <f t="shared" si="426"/>
        <v/>
      </c>
      <c r="AS97" s="4" t="str">
        <f t="shared" si="426"/>
        <v/>
      </c>
      <c r="AT97" s="4" t="str">
        <f t="shared" si="426"/>
        <v/>
      </c>
      <c r="AU97" s="4" t="str">
        <f t="shared" si="426"/>
        <v/>
      </c>
      <c r="AV97" s="4" t="str">
        <f t="shared" si="426"/>
        <v/>
      </c>
      <c r="AW97" s="4" t="str">
        <f t="shared" si="426"/>
        <v/>
      </c>
      <c r="AX97" s="4" t="str">
        <f t="shared" si="426"/>
        <v/>
      </c>
      <c r="AY97" s="4" t="str">
        <f t="shared" si="426"/>
        <v/>
      </c>
      <c r="AZ97" s="4" t="str">
        <f t="shared" si="426"/>
        <v/>
      </c>
      <c r="BA97" s="4" t="str">
        <f t="shared" si="426"/>
        <v/>
      </c>
      <c r="BB97" s="4" t="str">
        <f t="shared" si="426"/>
        <v/>
      </c>
      <c r="BC97" t="s">
        <v>368</v>
      </c>
      <c r="BD97" t="s">
        <v>183</v>
      </c>
      <c r="BE97" t="s">
        <v>184</v>
      </c>
      <c r="BF97" t="s">
        <v>24</v>
      </c>
      <c r="BG97" t="s">
        <v>37</v>
      </c>
      <c r="BH97" t="s">
        <v>38</v>
      </c>
      <c r="BI97">
        <v>1</v>
      </c>
      <c r="BJ97" t="s">
        <v>31</v>
      </c>
      <c r="BK97">
        <v>-1.59551</v>
      </c>
      <c r="BL97">
        <v>5.6688700000000001</v>
      </c>
      <c r="BM97">
        <v>0.28506999999999999</v>
      </c>
      <c r="BP97">
        <v>0.82</v>
      </c>
      <c r="BQ97">
        <v>1495.54</v>
      </c>
      <c r="BR97">
        <v>0.53391999999999995</v>
      </c>
      <c r="BS97">
        <v>31</v>
      </c>
      <c r="BT97">
        <v>0.88</v>
      </c>
      <c r="BU97">
        <v>1.5</v>
      </c>
      <c r="BV97">
        <v>827.2</v>
      </c>
      <c r="BW97">
        <v>29</v>
      </c>
      <c r="BX97" s="4">
        <f t="shared" si="423"/>
        <v>6.8199833373918946</v>
      </c>
      <c r="BY97" s="4">
        <f t="shared" si="423"/>
        <v>95.043077909420305</v>
      </c>
      <c r="BZ97" s="4">
        <f t="shared" si="423"/>
        <v>211.8774871714912</v>
      </c>
      <c r="CA97" s="4">
        <f t="shared" si="423"/>
        <v>324.65920795956112</v>
      </c>
      <c r="CB97" s="4">
        <f t="shared" si="423"/>
        <v>425.01474968410588</v>
      </c>
      <c r="CC97" s="4">
        <f t="shared" si="423"/>
        <v>511.31226386620045</v>
      </c>
      <c r="CD97" s="4">
        <f t="shared" si="425"/>
        <v>584.3930086200744</v>
      </c>
      <c r="CE97" s="4">
        <f t="shared" si="425"/>
        <v>646.16027307762488</v>
      </c>
      <c r="CF97" s="4">
        <f t="shared" si="425"/>
        <v>699.02018311735821</v>
      </c>
      <c r="CG97" s="4">
        <f t="shared" si="425"/>
        <v>745.63367745338212</v>
      </c>
      <c r="CH97" s="4">
        <f t="shared" si="425"/>
        <v>788.79840522471875</v>
      </c>
      <c r="CI97" s="4" t="str">
        <f t="shared" si="425"/>
        <v/>
      </c>
      <c r="CJ97" s="4" t="str">
        <f t="shared" si="425"/>
        <v/>
      </c>
      <c r="CK97" s="4"/>
      <c r="CL97" s="4"/>
      <c r="CM97" s="4"/>
      <c r="CN97" s="4"/>
      <c r="CO97" s="4"/>
      <c r="CP97" s="4"/>
      <c r="CQ97" s="4"/>
      <c r="CR97" s="4"/>
      <c r="CS97" s="4"/>
      <c r="CT97" s="4"/>
      <c r="CU97" s="4"/>
      <c r="CV97" s="4"/>
      <c r="CW97" s="4"/>
      <c r="CX97" s="4"/>
      <c r="CY97" s="4"/>
      <c r="CZ97" s="4"/>
      <c r="DA97" s="4"/>
      <c r="DB97" t="s">
        <v>368</v>
      </c>
      <c r="DC97" t="s">
        <v>183</v>
      </c>
      <c r="DD97" t="s">
        <v>503</v>
      </c>
      <c r="DE97" t="s">
        <v>184</v>
      </c>
      <c r="DF97" t="s">
        <v>446</v>
      </c>
      <c r="DG97">
        <v>0.41</v>
      </c>
      <c r="DH97">
        <v>0.03</v>
      </c>
      <c r="DI97">
        <v>101.97</v>
      </c>
      <c r="DJ97">
        <v>12.78</v>
      </c>
      <c r="DK97">
        <v>10</v>
      </c>
      <c r="DL97" s="5">
        <f t="shared" si="263"/>
        <v>695.43370091385145</v>
      </c>
      <c r="DM97" s="5">
        <f t="shared" si="264"/>
        <v>9691.5426544235888</v>
      </c>
      <c r="DN97" s="5">
        <f t="shared" si="265"/>
        <v>21605.147366876958</v>
      </c>
      <c r="DO97" s="5">
        <f t="shared" si="266"/>
        <v>33105.499435636448</v>
      </c>
      <c r="DP97" s="5">
        <f t="shared" si="267"/>
        <v>43338.754025288275</v>
      </c>
      <c r="DQ97" s="5">
        <f t="shared" si="268"/>
        <v>52138.511546436457</v>
      </c>
      <c r="DR97" s="5">
        <f t="shared" si="269"/>
        <v>59590.555088988986</v>
      </c>
      <c r="DS97" s="5">
        <f t="shared" si="270"/>
        <v>65888.96304572541</v>
      </c>
      <c r="DT97" s="5">
        <f t="shared" si="271"/>
        <v>71279.08807247701</v>
      </c>
      <c r="DU97" s="5">
        <f t="shared" si="272"/>
        <v>76032.266089921381</v>
      </c>
      <c r="DV97" s="5">
        <f t="shared" si="273"/>
        <v>80433.773380764571</v>
      </c>
      <c r="DW97" s="5" t="str">
        <f t="shared" si="274"/>
        <v/>
      </c>
      <c r="DX97" s="5" t="str">
        <f t="shared" si="275"/>
        <v/>
      </c>
      <c r="DY97" s="5" t="str">
        <f t="shared" si="276"/>
        <v/>
      </c>
      <c r="DZ97" s="5" t="str">
        <f t="shared" si="277"/>
        <v/>
      </c>
      <c r="EA97" s="5" t="str">
        <f t="shared" si="278"/>
        <v/>
      </c>
      <c r="EB97" s="5" t="str">
        <f t="shared" si="279"/>
        <v/>
      </c>
      <c r="EC97" s="5" t="str">
        <f t="shared" si="280"/>
        <v/>
      </c>
      <c r="ED97" s="5" t="str">
        <f t="shared" si="281"/>
        <v/>
      </c>
      <c r="EE97" s="5" t="str">
        <f t="shared" si="282"/>
        <v/>
      </c>
      <c r="EF97" s="5" t="str">
        <f t="shared" si="283"/>
        <v/>
      </c>
      <c r="EG97" s="5" t="str">
        <f t="shared" si="284"/>
        <v/>
      </c>
      <c r="EH97" s="5" t="str">
        <f t="shared" si="285"/>
        <v/>
      </c>
      <c r="EI97" s="5" t="str">
        <f t="shared" si="286"/>
        <v/>
      </c>
      <c r="EJ97" s="5" t="str">
        <f t="shared" si="287"/>
        <v/>
      </c>
      <c r="EK97" s="5" t="str">
        <f t="shared" si="288"/>
        <v/>
      </c>
      <c r="EL97" s="5" t="str">
        <f t="shared" si="289"/>
        <v/>
      </c>
      <c r="EM97" s="5" t="str">
        <f t="shared" si="290"/>
        <v/>
      </c>
      <c r="EN97" s="5" t="str">
        <f t="shared" si="291"/>
        <v/>
      </c>
      <c r="EO97" s="5" t="str">
        <f t="shared" si="292"/>
        <v/>
      </c>
      <c r="ER97" s="4">
        <f t="shared" si="293"/>
        <v>0.69543370091385148</v>
      </c>
      <c r="ES97" s="4">
        <f t="shared" si="294"/>
        <v>9.6915426544235892</v>
      </c>
      <c r="ET97" s="4">
        <f t="shared" si="295"/>
        <v>21.605147366876956</v>
      </c>
      <c r="EU97" s="4">
        <f t="shared" si="296"/>
        <v>33.105499435636446</v>
      </c>
      <c r="EV97" s="4">
        <f t="shared" si="297"/>
        <v>43.338754025288274</v>
      </c>
      <c r="EW97" s="4">
        <f t="shared" si="298"/>
        <v>52.138511546436455</v>
      </c>
      <c r="EX97" s="4">
        <f t="shared" si="299"/>
        <v>59.590555088988985</v>
      </c>
      <c r="EY97" s="4">
        <f t="shared" si="300"/>
        <v>65.888963045725404</v>
      </c>
      <c r="EZ97" s="4">
        <f t="shared" si="301"/>
        <v>71.279088072477009</v>
      </c>
      <c r="FA97" s="4">
        <f t="shared" si="302"/>
        <v>76.032266089921379</v>
      </c>
      <c r="FB97" s="4">
        <f t="shared" si="303"/>
        <v>80.433773380764578</v>
      </c>
      <c r="FC97" s="4" t="str">
        <f t="shared" si="304"/>
        <v/>
      </c>
      <c r="FD97" s="4" t="str">
        <f t="shared" si="305"/>
        <v/>
      </c>
      <c r="FE97" s="4" t="str">
        <f t="shared" si="306"/>
        <v/>
      </c>
      <c r="FF97" s="4" t="str">
        <f t="shared" si="307"/>
        <v/>
      </c>
      <c r="FG97" s="4" t="str">
        <f t="shared" si="308"/>
        <v/>
      </c>
      <c r="FH97" s="4" t="str">
        <f t="shared" si="309"/>
        <v/>
      </c>
      <c r="FI97" s="4" t="str">
        <f t="shared" si="310"/>
        <v/>
      </c>
      <c r="FJ97" s="4" t="str">
        <f t="shared" si="311"/>
        <v/>
      </c>
      <c r="FK97" s="4" t="str">
        <f t="shared" si="312"/>
        <v/>
      </c>
      <c r="FL97" s="4" t="str">
        <f t="shared" si="313"/>
        <v/>
      </c>
      <c r="FM97" s="4" t="str">
        <f t="shared" si="314"/>
        <v/>
      </c>
      <c r="FN97" s="4" t="str">
        <f t="shared" si="315"/>
        <v/>
      </c>
      <c r="FO97" s="4" t="str">
        <f t="shared" si="316"/>
        <v/>
      </c>
      <c r="FP97" s="4" t="str">
        <f t="shared" si="317"/>
        <v/>
      </c>
      <c r="FQ97" s="4" t="str">
        <f t="shared" si="318"/>
        <v/>
      </c>
      <c r="FR97" s="4" t="str">
        <f t="shared" si="319"/>
        <v/>
      </c>
      <c r="FS97" s="4" t="str">
        <f t="shared" si="320"/>
        <v/>
      </c>
      <c r="FT97" s="4" t="str">
        <f t="shared" si="321"/>
        <v/>
      </c>
      <c r="FU97" s="4" t="str">
        <f t="shared" si="322"/>
        <v/>
      </c>
      <c r="FV97" s="5">
        <f t="shared" si="323"/>
        <v>1.7385842522846287</v>
      </c>
      <c r="FW97" s="5">
        <f t="shared" si="386"/>
        <v>27.706025140628224</v>
      </c>
      <c r="FX97" s="5">
        <f t="shared" si="387"/>
        <v>105.9477501938796</v>
      </c>
      <c r="FY97" s="5">
        <f t="shared" si="388"/>
        <v>242.7243672001631</v>
      </c>
      <c r="FZ97" s="5">
        <f t="shared" si="389"/>
        <v>433.83500085247488</v>
      </c>
      <c r="GA97" s="5">
        <f t="shared" si="390"/>
        <v>672.5281647817867</v>
      </c>
      <c r="GB97" s="5">
        <f t="shared" si="391"/>
        <v>951.85083137035031</v>
      </c>
      <c r="GC97" s="5">
        <f t="shared" si="392"/>
        <v>1265.5496267071362</v>
      </c>
      <c r="GD97" s="5">
        <f t="shared" si="393"/>
        <v>1608.4697545026422</v>
      </c>
      <c r="GE97" s="5">
        <f t="shared" si="394"/>
        <v>1976.7481399086382</v>
      </c>
      <c r="GF97" s="5">
        <f t="shared" si="395"/>
        <v>2367.9132385853532</v>
      </c>
      <c r="GG97" s="5" t="str">
        <f t="shared" si="396"/>
        <v/>
      </c>
      <c r="GH97" s="5" t="str">
        <f t="shared" si="397"/>
        <v/>
      </c>
      <c r="GI97" s="5" t="str">
        <f t="shared" si="398"/>
        <v/>
      </c>
      <c r="GJ97" s="5" t="str">
        <f t="shared" si="399"/>
        <v/>
      </c>
      <c r="GK97" s="5" t="str">
        <f t="shared" si="400"/>
        <v/>
      </c>
      <c r="GL97" s="5" t="str">
        <f t="shared" si="401"/>
        <v/>
      </c>
      <c r="GM97" s="5" t="str">
        <f t="shared" si="402"/>
        <v/>
      </c>
      <c r="GN97" s="5" t="str">
        <f t="shared" si="403"/>
        <v/>
      </c>
      <c r="GO97" s="5" t="str">
        <f t="shared" si="404"/>
        <v/>
      </c>
      <c r="GP97" s="5" t="str">
        <f t="shared" si="405"/>
        <v/>
      </c>
      <c r="GQ97" s="5" t="str">
        <f t="shared" si="406"/>
        <v/>
      </c>
      <c r="GR97" s="5" t="str">
        <f t="shared" si="407"/>
        <v/>
      </c>
      <c r="GS97" s="5" t="str">
        <f t="shared" si="408"/>
        <v/>
      </c>
      <c r="GT97" s="5" t="str">
        <f t="shared" si="409"/>
        <v/>
      </c>
      <c r="GU97" s="5" t="str">
        <f t="shared" si="410"/>
        <v/>
      </c>
      <c r="GV97" s="5" t="str">
        <f t="shared" si="411"/>
        <v/>
      </c>
      <c r="GW97" s="5" t="str">
        <f t="shared" si="412"/>
        <v/>
      </c>
      <c r="GX97" s="5" t="str">
        <f t="shared" si="413"/>
        <v/>
      </c>
      <c r="GY97" s="5" t="str">
        <f t="shared" si="384"/>
        <v/>
      </c>
      <c r="HU97" s="4" t="str">
        <f>IF(GP97="","",(GP97/(GP97+'Tree Height and Biomass Calcs'!EC97)*100))</f>
        <v/>
      </c>
      <c r="HV97" s="4" t="str">
        <f>IF(GQ97="","",(GQ97/(GQ97+'Tree Height and Biomass Calcs'!ED97)*100))</f>
        <v/>
      </c>
      <c r="HW97" s="4" t="str">
        <f>IF(GR97="","",(GR97/(GR97+'Tree Height and Biomass Calcs'!EE97)*100))</f>
        <v/>
      </c>
      <c r="HX97" s="4" t="str">
        <f>IF(GS97="","",(GS97/(GS97+'Tree Height and Biomass Calcs'!EF97)*100))</f>
        <v/>
      </c>
      <c r="HY97" s="4" t="str">
        <f>IF(GT97="","",(GT97/(GT97+'Tree Height and Biomass Calcs'!EG97)*100))</f>
        <v/>
      </c>
      <c r="HZ97" s="4" t="str">
        <f>IF(GU97="","",(GU97/(GU97+'Tree Height and Biomass Calcs'!EH97)*100))</f>
        <v/>
      </c>
      <c r="IA97" s="4" t="str">
        <f>IF(GV97="","",(GV97/(GV97+'Tree Height and Biomass Calcs'!EI97)*100))</f>
        <v/>
      </c>
      <c r="IB97" s="4" t="str">
        <f>IF(GW97="","",(GW97/(GW97+'Tree Height and Biomass Calcs'!EJ97)*100))</f>
        <v/>
      </c>
      <c r="IC97" s="4" t="str">
        <f>IF(GX97="","",(GX97/(GX97+'Tree Height and Biomass Calcs'!EK97)*100))</f>
        <v/>
      </c>
      <c r="ID97" s="4" t="str">
        <f>IF(GY97="","",(GY97/(GY97+'Tree Height and Biomass Calcs'!EL97)*100))</f>
        <v/>
      </c>
    </row>
    <row r="98" spans="1:238" x14ac:dyDescent="0.25">
      <c r="A98" t="s">
        <v>178</v>
      </c>
      <c r="B98" t="s">
        <v>185</v>
      </c>
      <c r="C98" t="s">
        <v>186</v>
      </c>
      <c r="D98" t="s">
        <v>178</v>
      </c>
      <c r="E98" t="s">
        <v>185</v>
      </c>
      <c r="F98" t="s">
        <v>186</v>
      </c>
      <c r="G98" t="s">
        <v>25</v>
      </c>
      <c r="H98" t="s">
        <v>24</v>
      </c>
      <c r="I98" t="s">
        <v>35</v>
      </c>
      <c r="J98" t="s">
        <v>44</v>
      </c>
      <c r="K98" t="s">
        <v>33</v>
      </c>
      <c r="L98">
        <v>3.7799399999999999</v>
      </c>
      <c r="M98">
        <v>1.4203600000000001</v>
      </c>
      <c r="N98">
        <v>-1.059E-2</v>
      </c>
      <c r="Q98">
        <v>3.78</v>
      </c>
      <c r="R98">
        <v>51.39</v>
      </c>
      <c r="S98">
        <v>2.6427900000000002</v>
      </c>
      <c r="T98">
        <v>30</v>
      </c>
      <c r="U98">
        <v>0.77300000000000002</v>
      </c>
      <c r="V98">
        <v>5.0999999999999996</v>
      </c>
      <c r="W98">
        <v>64.5</v>
      </c>
      <c r="X98">
        <v>27</v>
      </c>
      <c r="Y98" s="4">
        <f t="shared" ref="Y98:AK98" si="427">IF(OR(($L98+$M98*Y$2+$N98*Y$2^2)&gt;$W98,($L98+$M98*Y$2+$N98*Y$2^2)&lt;$V98),"",($L98+$M98*Y$2+$N98*Y$2^2))</f>
        <v>10.616990000000001</v>
      </c>
      <c r="Z98" s="4">
        <f t="shared" si="427"/>
        <v>16.92454</v>
      </c>
      <c r="AA98" s="4">
        <f t="shared" si="427"/>
        <v>22.702590000000001</v>
      </c>
      <c r="AB98" s="4">
        <f t="shared" si="427"/>
        <v>27.951139999999999</v>
      </c>
      <c r="AC98" s="4">
        <f t="shared" si="427"/>
        <v>32.670189999999998</v>
      </c>
      <c r="AD98" s="4">
        <f t="shared" si="427"/>
        <v>36.859740000000009</v>
      </c>
      <c r="AE98" s="4">
        <f t="shared" si="427"/>
        <v>40.51979</v>
      </c>
      <c r="AF98" s="4">
        <f t="shared" si="427"/>
        <v>43.65034</v>
      </c>
      <c r="AG98" s="4">
        <f t="shared" si="427"/>
        <v>46.251390000000001</v>
      </c>
      <c r="AH98" s="4">
        <f t="shared" si="427"/>
        <v>48.322939999999996</v>
      </c>
      <c r="AI98" s="4">
        <f t="shared" si="427"/>
        <v>49.864989999999992</v>
      </c>
      <c r="AJ98" s="4">
        <f t="shared" si="427"/>
        <v>50.877540000000003</v>
      </c>
      <c r="AK98" s="4">
        <f t="shared" si="427"/>
        <v>51.360590000000002</v>
      </c>
      <c r="BC98" t="s">
        <v>178</v>
      </c>
      <c r="BD98" t="s">
        <v>185</v>
      </c>
      <c r="BE98" t="s">
        <v>186</v>
      </c>
      <c r="BF98" t="s">
        <v>24</v>
      </c>
      <c r="BG98" t="s">
        <v>37</v>
      </c>
      <c r="BH98" t="s">
        <v>38</v>
      </c>
      <c r="BI98">
        <v>1</v>
      </c>
      <c r="BJ98" t="s">
        <v>31</v>
      </c>
      <c r="BK98">
        <v>-7.8517299999999999</v>
      </c>
      <c r="BL98">
        <v>9.7102000000000004</v>
      </c>
      <c r="BM98">
        <v>0.29965999999999998</v>
      </c>
      <c r="BP98">
        <v>0.28999999999999998</v>
      </c>
      <c r="BQ98">
        <v>354.1</v>
      </c>
      <c r="BR98">
        <v>0.54740999999999995</v>
      </c>
      <c r="BS98">
        <v>30</v>
      </c>
      <c r="BT98">
        <v>0.93899999999999995</v>
      </c>
      <c r="BU98">
        <v>0.1</v>
      </c>
      <c r="BV98">
        <v>397.2</v>
      </c>
      <c r="BW98">
        <v>28</v>
      </c>
      <c r="BX98" s="4">
        <f t="shared" si="423"/>
        <v>4.199889896027833</v>
      </c>
      <c r="BY98" s="4">
        <f t="shared" si="423"/>
        <v>18.762236798599979</v>
      </c>
      <c r="BZ98" s="4">
        <f t="shared" si="423"/>
        <v>44.11265793947662</v>
      </c>
      <c r="CA98" s="4">
        <f t="shared" si="423"/>
        <v>77.912738845159822</v>
      </c>
      <c r="CB98" s="4">
        <f t="shared" si="423"/>
        <v>117.21091031846585</v>
      </c>
      <c r="CC98" s="4">
        <f t="shared" si="423"/>
        <v>159.12706448384614</v>
      </c>
      <c r="CD98" s="4">
        <f t="shared" si="425"/>
        <v>201.07646996668083</v>
      </c>
      <c r="CE98" s="4">
        <f t="shared" si="425"/>
        <v>240.8337501368247</v>
      </c>
      <c r="CF98" s="4">
        <f t="shared" si="425"/>
        <v>276.53911327958878</v>
      </c>
      <c r="CG98" s="4">
        <f t="shared" si="425"/>
        <v>306.68474121928136</v>
      </c>
      <c r="CH98" s="4">
        <f t="shared" si="425"/>
        <v>330.09626426753647</v>
      </c>
      <c r="CI98" s="4">
        <f t="shared" si="425"/>
        <v>345.91536874322071</v>
      </c>
      <c r="CJ98" s="4">
        <f t="shared" si="425"/>
        <v>353.58597191450338</v>
      </c>
      <c r="CK98" s="4"/>
      <c r="CL98" s="4"/>
      <c r="CM98" s="4"/>
      <c r="CN98" s="4"/>
      <c r="CO98" s="4"/>
      <c r="CP98" s="4"/>
      <c r="CQ98" s="4"/>
      <c r="CR98" s="4"/>
      <c r="CS98" s="4"/>
      <c r="CT98" s="4"/>
      <c r="CU98" s="4"/>
      <c r="CV98" s="4"/>
      <c r="CW98" s="4"/>
      <c r="CX98" s="4"/>
      <c r="CY98" s="4"/>
      <c r="CZ98" s="4"/>
      <c r="DA98" s="4"/>
      <c r="DL98" s="5" t="str">
        <f t="shared" si="263"/>
        <v/>
      </c>
      <c r="DM98" s="5" t="str">
        <f t="shared" si="264"/>
        <v/>
      </c>
      <c r="DN98" s="5" t="str">
        <f t="shared" si="265"/>
        <v/>
      </c>
      <c r="DO98" s="5" t="str">
        <f t="shared" si="266"/>
        <v/>
      </c>
      <c r="DP98" s="5" t="str">
        <f t="shared" si="267"/>
        <v/>
      </c>
      <c r="DQ98" s="5" t="str">
        <f t="shared" si="268"/>
        <v/>
      </c>
      <c r="DR98" s="5" t="str">
        <f t="shared" si="269"/>
        <v/>
      </c>
      <c r="DS98" s="5" t="str">
        <f t="shared" si="270"/>
        <v/>
      </c>
      <c r="DT98" s="5" t="str">
        <f t="shared" si="271"/>
        <v/>
      </c>
      <c r="DU98" s="5" t="str">
        <f t="shared" si="272"/>
        <v/>
      </c>
      <c r="DV98" s="5" t="str">
        <f t="shared" si="273"/>
        <v/>
      </c>
      <c r="DW98" s="5" t="str">
        <f t="shared" si="274"/>
        <v/>
      </c>
      <c r="DX98" s="5" t="str">
        <f t="shared" si="275"/>
        <v/>
      </c>
      <c r="DY98" s="5" t="str">
        <f t="shared" si="276"/>
        <v/>
      </c>
      <c r="DZ98" s="5" t="str">
        <f t="shared" si="277"/>
        <v/>
      </c>
      <c r="EA98" s="5" t="str">
        <f t="shared" si="278"/>
        <v/>
      </c>
      <c r="EB98" s="5" t="str">
        <f t="shared" si="279"/>
        <v/>
      </c>
      <c r="EC98" s="5" t="str">
        <f t="shared" si="280"/>
        <v/>
      </c>
      <c r="ED98" s="5" t="str">
        <f t="shared" si="281"/>
        <v/>
      </c>
      <c r="EE98" s="5" t="str">
        <f t="shared" si="282"/>
        <v/>
      </c>
      <c r="EF98" s="5" t="str">
        <f t="shared" si="283"/>
        <v/>
      </c>
      <c r="EG98" s="5" t="str">
        <f t="shared" si="284"/>
        <v/>
      </c>
      <c r="EH98" s="5" t="str">
        <f t="shared" si="285"/>
        <v/>
      </c>
      <c r="EI98" s="5" t="str">
        <f t="shared" si="286"/>
        <v/>
      </c>
      <c r="EJ98" s="5" t="str">
        <f t="shared" si="287"/>
        <v/>
      </c>
      <c r="EK98" s="5" t="str">
        <f t="shared" si="288"/>
        <v/>
      </c>
      <c r="EL98" s="5" t="str">
        <f t="shared" si="289"/>
        <v/>
      </c>
      <c r="EM98" s="5" t="str">
        <f t="shared" si="290"/>
        <v/>
      </c>
      <c r="EN98" s="5" t="str">
        <f t="shared" si="291"/>
        <v/>
      </c>
      <c r="EO98" s="5" t="str">
        <f t="shared" si="292"/>
        <v/>
      </c>
      <c r="ER98" s="4" t="str">
        <f t="shared" si="293"/>
        <v/>
      </c>
      <c r="ES98" s="4" t="str">
        <f t="shared" si="294"/>
        <v/>
      </c>
      <c r="ET98" s="4" t="str">
        <f t="shared" si="295"/>
        <v/>
      </c>
      <c r="EU98" s="4" t="str">
        <f t="shared" si="296"/>
        <v/>
      </c>
      <c r="EV98" s="4" t="str">
        <f t="shared" si="297"/>
        <v/>
      </c>
      <c r="EW98" s="4" t="str">
        <f t="shared" si="298"/>
        <v/>
      </c>
      <c r="EX98" s="4" t="str">
        <f t="shared" si="299"/>
        <v/>
      </c>
      <c r="EY98" s="4" t="str">
        <f t="shared" si="300"/>
        <v/>
      </c>
      <c r="EZ98" s="4" t="str">
        <f t="shared" si="301"/>
        <v/>
      </c>
      <c r="FA98" s="4" t="str">
        <f t="shared" si="302"/>
        <v/>
      </c>
      <c r="FB98" s="4" t="str">
        <f t="shared" si="303"/>
        <v/>
      </c>
      <c r="FC98" s="4" t="str">
        <f t="shared" si="304"/>
        <v/>
      </c>
      <c r="FD98" s="4" t="str">
        <f t="shared" si="305"/>
        <v/>
      </c>
      <c r="FE98" s="4" t="str">
        <f t="shared" si="306"/>
        <v/>
      </c>
      <c r="FF98" s="4" t="str">
        <f t="shared" si="307"/>
        <v/>
      </c>
      <c r="FG98" s="4" t="str">
        <f t="shared" si="308"/>
        <v/>
      </c>
      <c r="FH98" s="4" t="str">
        <f t="shared" si="309"/>
        <v/>
      </c>
      <c r="FI98" s="4" t="str">
        <f t="shared" si="310"/>
        <v/>
      </c>
      <c r="FJ98" s="4" t="str">
        <f t="shared" si="311"/>
        <v/>
      </c>
      <c r="FK98" s="4" t="str">
        <f t="shared" si="312"/>
        <v/>
      </c>
      <c r="FL98" s="4" t="str">
        <f t="shared" si="313"/>
        <v/>
      </c>
      <c r="FM98" s="4" t="str">
        <f t="shared" si="314"/>
        <v/>
      </c>
      <c r="FN98" s="4" t="str">
        <f t="shared" si="315"/>
        <v/>
      </c>
      <c r="FO98" s="4" t="str">
        <f t="shared" si="316"/>
        <v/>
      </c>
      <c r="FP98" s="4" t="str">
        <f t="shared" si="317"/>
        <v/>
      </c>
      <c r="FQ98" s="4" t="str">
        <f t="shared" si="318"/>
        <v/>
      </c>
      <c r="FR98" s="4" t="str">
        <f t="shared" si="319"/>
        <v/>
      </c>
      <c r="FS98" s="4" t="str">
        <f t="shared" si="320"/>
        <v/>
      </c>
      <c r="FT98" s="4" t="str">
        <f t="shared" si="321"/>
        <v/>
      </c>
      <c r="FU98" s="4" t="str">
        <f t="shared" si="322"/>
        <v/>
      </c>
      <c r="FV98" s="5" t="str">
        <f t="shared" si="323"/>
        <v/>
      </c>
      <c r="FW98" s="5" t="str">
        <f t="shared" si="386"/>
        <v/>
      </c>
      <c r="FX98" s="5" t="str">
        <f t="shared" si="387"/>
        <v/>
      </c>
      <c r="FY98" s="5" t="str">
        <f t="shared" si="388"/>
        <v/>
      </c>
      <c r="FZ98" s="5" t="str">
        <f t="shared" si="389"/>
        <v/>
      </c>
      <c r="GA98" s="5" t="str">
        <f t="shared" si="390"/>
        <v/>
      </c>
      <c r="GB98" s="5" t="str">
        <f t="shared" si="391"/>
        <v/>
      </c>
      <c r="GC98" s="5" t="str">
        <f t="shared" si="392"/>
        <v/>
      </c>
      <c r="GD98" s="5" t="str">
        <f t="shared" si="393"/>
        <v/>
      </c>
      <c r="GE98" s="5" t="str">
        <f t="shared" si="394"/>
        <v/>
      </c>
      <c r="GF98" s="5" t="str">
        <f t="shared" si="395"/>
        <v/>
      </c>
      <c r="GG98" s="5" t="str">
        <f t="shared" si="396"/>
        <v/>
      </c>
      <c r="GH98" s="5" t="str">
        <f t="shared" si="397"/>
        <v/>
      </c>
      <c r="GI98" s="5" t="str">
        <f t="shared" si="398"/>
        <v/>
      </c>
      <c r="GJ98" s="5" t="str">
        <f t="shared" si="399"/>
        <v/>
      </c>
      <c r="GK98" s="5" t="str">
        <f t="shared" si="400"/>
        <v/>
      </c>
      <c r="GL98" s="5" t="str">
        <f t="shared" si="401"/>
        <v/>
      </c>
      <c r="GM98" s="5" t="str">
        <f t="shared" si="402"/>
        <v/>
      </c>
      <c r="GN98" s="5" t="str">
        <f t="shared" si="403"/>
        <v/>
      </c>
      <c r="GO98" s="5" t="str">
        <f t="shared" si="404"/>
        <v/>
      </c>
      <c r="GP98" s="5" t="str">
        <f t="shared" si="405"/>
        <v/>
      </c>
      <c r="GQ98" s="5" t="str">
        <f t="shared" si="406"/>
        <v/>
      </c>
      <c r="GR98" s="5" t="str">
        <f t="shared" si="407"/>
        <v/>
      </c>
      <c r="GS98" s="5" t="str">
        <f t="shared" si="408"/>
        <v/>
      </c>
      <c r="GT98" s="5" t="str">
        <f t="shared" si="409"/>
        <v/>
      </c>
      <c r="GU98" s="5" t="str">
        <f t="shared" si="410"/>
        <v/>
      </c>
      <c r="GV98" s="5" t="str">
        <f t="shared" si="411"/>
        <v/>
      </c>
      <c r="GW98" s="5" t="str">
        <f t="shared" si="412"/>
        <v/>
      </c>
      <c r="GX98" s="5" t="str">
        <f t="shared" si="413"/>
        <v/>
      </c>
      <c r="GY98" s="5" t="str">
        <f t="shared" si="384"/>
        <v/>
      </c>
      <c r="HA98" s="4" t="str">
        <f>IF(FV98="","",(FV98/(FV98+'Tree Height and Biomass Calcs'!DI98)*100))</f>
        <v/>
      </c>
      <c r="HB98" s="4" t="str">
        <f>IF(FW98="","",(FW98/(FW98+'Tree Height and Biomass Calcs'!DJ98)*100))</f>
        <v/>
      </c>
      <c r="HC98" s="4" t="str">
        <f>IF(FX98="","",(FX98/(FX98+'Tree Height and Biomass Calcs'!DK98)*100))</f>
        <v/>
      </c>
      <c r="HD98" s="4" t="str">
        <f>IF(FY98="","",(FY98/(FY98+'Tree Height and Biomass Calcs'!DL98)*100))</f>
        <v/>
      </c>
      <c r="HE98" s="4" t="str">
        <f>IF(FZ98="","",(FZ98/(FZ98+'Tree Height and Biomass Calcs'!DM98)*100))</f>
        <v/>
      </c>
      <c r="HF98" s="4" t="str">
        <f>IF(GA98="","",(GA98/(GA98+'Tree Height and Biomass Calcs'!DN98)*100))</f>
        <v/>
      </c>
      <c r="HG98" s="4" t="str">
        <f>IF(GB98="","",(GB98/(GB98+'Tree Height and Biomass Calcs'!DO98)*100))</f>
        <v/>
      </c>
      <c r="HH98" s="4" t="str">
        <f>IF(GC98="","",(GC98/(GC98+'Tree Height and Biomass Calcs'!DP98)*100))</f>
        <v/>
      </c>
      <c r="HI98" s="4" t="str">
        <f>IF(GD98="","",(GD98/(GD98+'Tree Height and Biomass Calcs'!DQ98)*100))</f>
        <v/>
      </c>
      <c r="HJ98" s="4" t="str">
        <f>IF(GE98="","",(GE98/(GE98+'Tree Height and Biomass Calcs'!DR98)*100))</f>
        <v/>
      </c>
      <c r="HK98" s="4" t="str">
        <f>IF(GF98="","",(GF98/(GF98+'Tree Height and Biomass Calcs'!DS98)*100))</f>
        <v/>
      </c>
      <c r="HL98" s="4" t="str">
        <f>IF(GG98="","",(GG98/(GG98+'Tree Height and Biomass Calcs'!DT98)*100))</f>
        <v/>
      </c>
      <c r="HM98" s="4" t="str">
        <f>IF(GH98="","",(GH98/(GH98+'Tree Height and Biomass Calcs'!DU98)*100))</f>
        <v/>
      </c>
      <c r="HN98" s="4" t="str">
        <f>IF(GI98="","",(GI98/(GI98+'Tree Height and Biomass Calcs'!DV98)*100))</f>
        <v/>
      </c>
      <c r="HO98" s="4" t="str">
        <f>IF(GJ98="","",(GJ98/(GJ98+'Tree Height and Biomass Calcs'!DW98)*100))</f>
        <v/>
      </c>
      <c r="HP98" s="4" t="str">
        <f>IF(GK98="","",(GK98/(GK98+'Tree Height and Biomass Calcs'!DX98)*100))</f>
        <v/>
      </c>
      <c r="HQ98" s="4" t="str">
        <f>IF(GL98="","",(GL98/(GL98+'Tree Height and Biomass Calcs'!DY98)*100))</f>
        <v/>
      </c>
      <c r="HR98" s="4" t="str">
        <f>IF(GM98="","",(GM98/(GM98+'Tree Height and Biomass Calcs'!DZ98)*100))</f>
        <v/>
      </c>
      <c r="HS98" s="4" t="str">
        <f>IF(GN98="","",(GN98/(GN98+'Tree Height and Biomass Calcs'!EA98)*100))</f>
        <v/>
      </c>
      <c r="HT98" s="4" t="str">
        <f>IF(GO98="","",(GO98/(GO98+'Tree Height and Biomass Calcs'!EB98)*100))</f>
        <v/>
      </c>
      <c r="HU98" s="4" t="str">
        <f>IF(GP98="","",(GP98/(GP98+'Tree Height and Biomass Calcs'!EC98)*100))</f>
        <v/>
      </c>
      <c r="HV98" s="4" t="str">
        <f>IF(GQ98="","",(GQ98/(GQ98+'Tree Height and Biomass Calcs'!ED98)*100))</f>
        <v/>
      </c>
      <c r="HW98" s="4" t="str">
        <f>IF(GR98="","",(GR98/(GR98+'Tree Height and Biomass Calcs'!EE98)*100))</f>
        <v/>
      </c>
      <c r="HX98" s="4" t="str">
        <f>IF(GS98="","",(GS98/(GS98+'Tree Height and Biomass Calcs'!EF98)*100))</f>
        <v/>
      </c>
      <c r="HY98" s="4" t="str">
        <f>IF(GT98="","",(GT98/(GT98+'Tree Height and Biomass Calcs'!EG98)*100))</f>
        <v/>
      </c>
      <c r="HZ98" s="4" t="str">
        <f>IF(GU98="","",(GU98/(GU98+'Tree Height and Biomass Calcs'!EH98)*100))</f>
        <v/>
      </c>
      <c r="IA98" s="4" t="str">
        <f>IF(GV98="","",(GV98/(GV98+'Tree Height and Biomass Calcs'!EI98)*100))</f>
        <v/>
      </c>
      <c r="IB98" s="4" t="str">
        <f>IF(GW98="","",(GW98/(GW98+'Tree Height and Biomass Calcs'!EJ98)*100))</f>
        <v/>
      </c>
      <c r="IC98" s="4" t="str">
        <f>IF(GX98="","",(GX98/(GX98+'Tree Height and Biomass Calcs'!EK98)*100))</f>
        <v/>
      </c>
      <c r="ID98" s="4" t="str">
        <f>IF(GY98="","",(GY98/(GY98+'Tree Height and Biomass Calcs'!EL98)*100))</f>
        <v/>
      </c>
    </row>
    <row r="99" spans="1:238" x14ac:dyDescent="0.25">
      <c r="A99" t="s">
        <v>149</v>
      </c>
      <c r="B99" t="s">
        <v>159</v>
      </c>
      <c r="C99" t="s">
        <v>160</v>
      </c>
      <c r="D99" t="s">
        <v>149</v>
      </c>
      <c r="E99" t="s">
        <v>159</v>
      </c>
      <c r="F99" t="s">
        <v>160</v>
      </c>
      <c r="G99" t="s">
        <v>25</v>
      </c>
      <c r="H99" t="s">
        <v>24</v>
      </c>
      <c r="I99" t="s">
        <v>35</v>
      </c>
      <c r="J99" t="s">
        <v>71</v>
      </c>
      <c r="K99" t="s">
        <v>33</v>
      </c>
      <c r="L99">
        <v>2.5145200000000001</v>
      </c>
      <c r="M99">
        <v>2.5484399999999998</v>
      </c>
      <c r="N99">
        <v>-3.1940000000000003E-2</v>
      </c>
      <c r="Q99">
        <v>2.5099999999999998</v>
      </c>
      <c r="R99">
        <v>53.34</v>
      </c>
      <c r="S99">
        <v>0.21501999999999999</v>
      </c>
      <c r="T99">
        <v>33</v>
      </c>
      <c r="U99">
        <v>0.93300000000000005</v>
      </c>
      <c r="V99">
        <v>2.5</v>
      </c>
      <c r="W99">
        <v>72</v>
      </c>
      <c r="X99">
        <v>30</v>
      </c>
      <c r="Y99" s="4">
        <f t="shared" ref="Y99:AF99" si="428">IF(OR(($L99+$M99*Y$2+$N99*Y$2^2)&gt;$W99,($L99+$M99*Y$2+$N99*Y$2^2)&lt;$V99),"",($L99+$M99*Y$2+$N99*Y$2^2))</f>
        <v>14.458219999999997</v>
      </c>
      <c r="Z99" s="4">
        <f t="shared" si="428"/>
        <v>24.804919999999999</v>
      </c>
      <c r="AA99" s="4">
        <f t="shared" si="428"/>
        <v>33.554619999999993</v>
      </c>
      <c r="AB99" s="4">
        <f t="shared" si="428"/>
        <v>40.707319999999989</v>
      </c>
      <c r="AC99" s="4">
        <f t="shared" si="428"/>
        <v>46.263019999999997</v>
      </c>
      <c r="AD99" s="4">
        <f t="shared" si="428"/>
        <v>50.221719999999998</v>
      </c>
      <c r="AE99" s="4">
        <f t="shared" si="428"/>
        <v>52.58341999999999</v>
      </c>
      <c r="AF99" s="4">
        <f t="shared" si="428"/>
        <v>53.348119999999987</v>
      </c>
      <c r="BC99" t="s">
        <v>149</v>
      </c>
      <c r="BD99" t="s">
        <v>159</v>
      </c>
      <c r="BE99" t="s">
        <v>160</v>
      </c>
      <c r="BF99" t="s">
        <v>24</v>
      </c>
      <c r="BG99" t="s">
        <v>37</v>
      </c>
      <c r="BH99" t="s">
        <v>38</v>
      </c>
      <c r="BI99" t="s">
        <v>52</v>
      </c>
      <c r="BJ99" t="s">
        <v>28</v>
      </c>
      <c r="BK99">
        <v>-15.670730000000001</v>
      </c>
      <c r="BL99">
        <v>7.08439</v>
      </c>
      <c r="BP99">
        <v>2.14</v>
      </c>
      <c r="BQ99">
        <v>362.25</v>
      </c>
      <c r="BR99">
        <v>4.0168200000000001</v>
      </c>
      <c r="BS99">
        <v>33</v>
      </c>
      <c r="BT99">
        <v>0.89800000000000002</v>
      </c>
      <c r="BU99">
        <v>2.2000000000000002</v>
      </c>
      <c r="BV99">
        <v>520</v>
      </c>
      <c r="BW99">
        <v>31</v>
      </c>
      <c r="BX99" s="4">
        <f t="shared" ref="BX99:DA99" si="429">IF(OR(($BK99+$BL99*Y99)&gt;$BV99,($BK99+$BL99*Y99)&lt;$BU99),"",($BK99+$BL99*Y99))</f>
        <v>86.756939185799979</v>
      </c>
      <c r="BY99" s="4">
        <f t="shared" si="429"/>
        <v>160.05699719879999</v>
      </c>
      <c r="BZ99" s="4">
        <f t="shared" si="429"/>
        <v>222.04328438179996</v>
      </c>
      <c r="CA99" s="4">
        <f t="shared" si="429"/>
        <v>272.71580073479993</v>
      </c>
      <c r="CB99" s="4">
        <f t="shared" si="429"/>
        <v>312.07454625779997</v>
      </c>
      <c r="CC99" s="4">
        <f t="shared" si="429"/>
        <v>340.11952095079999</v>
      </c>
      <c r="CD99" s="4">
        <f t="shared" si="429"/>
        <v>356.85072481379996</v>
      </c>
      <c r="CE99" s="4">
        <f t="shared" si="429"/>
        <v>362.26815784679991</v>
      </c>
      <c r="CF99" s="4" t="str">
        <f t="shared" si="429"/>
        <v/>
      </c>
      <c r="CG99" s="4" t="str">
        <f t="shared" si="429"/>
        <v/>
      </c>
      <c r="CH99" s="4" t="str">
        <f t="shared" si="429"/>
        <v/>
      </c>
      <c r="CI99" s="4" t="str">
        <f t="shared" si="429"/>
        <v/>
      </c>
      <c r="CJ99" s="4" t="str">
        <f t="shared" si="429"/>
        <v/>
      </c>
      <c r="CK99" s="4" t="str">
        <f t="shared" si="429"/>
        <v/>
      </c>
      <c r="CL99" s="4" t="str">
        <f t="shared" si="429"/>
        <v/>
      </c>
      <c r="CM99" s="4" t="str">
        <f t="shared" si="429"/>
        <v/>
      </c>
      <c r="CN99" s="4" t="str">
        <f t="shared" si="429"/>
        <v/>
      </c>
      <c r="CO99" s="4" t="str">
        <f t="shared" si="429"/>
        <v/>
      </c>
      <c r="CP99" s="4" t="str">
        <f t="shared" si="429"/>
        <v/>
      </c>
      <c r="CQ99" s="4" t="str">
        <f t="shared" si="429"/>
        <v/>
      </c>
      <c r="CR99" s="4" t="str">
        <f t="shared" si="429"/>
        <v/>
      </c>
      <c r="CS99" s="4" t="str">
        <f t="shared" si="429"/>
        <v/>
      </c>
      <c r="CT99" s="4" t="str">
        <f t="shared" si="429"/>
        <v/>
      </c>
      <c r="CU99" s="4" t="str">
        <f t="shared" si="429"/>
        <v/>
      </c>
      <c r="CV99" s="4" t="str">
        <f t="shared" si="429"/>
        <v/>
      </c>
      <c r="CW99" s="4" t="str">
        <f t="shared" si="429"/>
        <v/>
      </c>
      <c r="CX99" s="4" t="str">
        <f t="shared" si="429"/>
        <v/>
      </c>
      <c r="CY99" s="4" t="str">
        <f t="shared" si="429"/>
        <v/>
      </c>
      <c r="CZ99" s="4" t="str">
        <f t="shared" si="429"/>
        <v/>
      </c>
      <c r="DA99" s="4" t="str">
        <f t="shared" si="429"/>
        <v/>
      </c>
      <c r="DL99" s="5" t="str">
        <f t="shared" si="263"/>
        <v/>
      </c>
      <c r="DM99" s="5" t="str">
        <f t="shared" si="264"/>
        <v/>
      </c>
      <c r="DN99" s="5" t="str">
        <f t="shared" si="265"/>
        <v/>
      </c>
      <c r="DO99" s="5" t="str">
        <f t="shared" si="266"/>
        <v/>
      </c>
      <c r="DP99" s="5" t="str">
        <f t="shared" si="267"/>
        <v/>
      </c>
      <c r="DQ99" s="5" t="str">
        <f t="shared" si="268"/>
        <v/>
      </c>
      <c r="DR99" s="5" t="str">
        <f t="shared" si="269"/>
        <v/>
      </c>
      <c r="DS99" s="5" t="str">
        <f t="shared" si="270"/>
        <v/>
      </c>
      <c r="DT99" s="5" t="str">
        <f t="shared" si="271"/>
        <v/>
      </c>
      <c r="DU99" s="5" t="str">
        <f t="shared" si="272"/>
        <v/>
      </c>
      <c r="DV99" s="5" t="str">
        <f t="shared" si="273"/>
        <v/>
      </c>
      <c r="DW99" s="5" t="str">
        <f t="shared" si="274"/>
        <v/>
      </c>
      <c r="DX99" s="5" t="str">
        <f t="shared" si="275"/>
        <v/>
      </c>
      <c r="DY99" s="5" t="str">
        <f t="shared" si="276"/>
        <v/>
      </c>
      <c r="DZ99" s="5" t="str">
        <f t="shared" si="277"/>
        <v/>
      </c>
      <c r="EA99" s="5" t="str">
        <f t="shared" si="278"/>
        <v/>
      </c>
      <c r="EB99" s="5" t="str">
        <f t="shared" si="279"/>
        <v/>
      </c>
      <c r="EC99" s="5" t="str">
        <f t="shared" si="280"/>
        <v/>
      </c>
      <c r="ED99" s="5" t="str">
        <f t="shared" si="281"/>
        <v/>
      </c>
      <c r="EE99" s="5" t="str">
        <f t="shared" si="282"/>
        <v/>
      </c>
      <c r="EF99" s="5" t="str">
        <f t="shared" si="283"/>
        <v/>
      </c>
      <c r="EG99" s="5" t="str">
        <f t="shared" si="284"/>
        <v/>
      </c>
      <c r="EH99" s="5" t="str">
        <f t="shared" si="285"/>
        <v/>
      </c>
      <c r="EI99" s="5" t="str">
        <f t="shared" si="286"/>
        <v/>
      </c>
      <c r="EJ99" s="5" t="str">
        <f t="shared" si="287"/>
        <v/>
      </c>
      <c r="EK99" s="5" t="str">
        <f t="shared" si="288"/>
        <v/>
      </c>
      <c r="EL99" s="5" t="str">
        <f t="shared" si="289"/>
        <v/>
      </c>
      <c r="EM99" s="5" t="str">
        <f t="shared" si="290"/>
        <v/>
      </c>
      <c r="EN99" s="5" t="str">
        <f t="shared" si="291"/>
        <v/>
      </c>
      <c r="EO99" s="5" t="str">
        <f t="shared" si="292"/>
        <v/>
      </c>
      <c r="ER99" s="4" t="str">
        <f t="shared" si="293"/>
        <v/>
      </c>
      <c r="ES99" s="4" t="str">
        <f t="shared" si="294"/>
        <v/>
      </c>
      <c r="ET99" s="4" t="str">
        <f t="shared" si="295"/>
        <v/>
      </c>
      <c r="EU99" s="4" t="str">
        <f t="shared" si="296"/>
        <v/>
      </c>
      <c r="EV99" s="4" t="str">
        <f t="shared" si="297"/>
        <v/>
      </c>
      <c r="EW99" s="4" t="str">
        <f t="shared" si="298"/>
        <v/>
      </c>
      <c r="EX99" s="4" t="str">
        <f t="shared" si="299"/>
        <v/>
      </c>
      <c r="EY99" s="4" t="str">
        <f t="shared" si="300"/>
        <v/>
      </c>
      <c r="EZ99" s="4" t="str">
        <f t="shared" si="301"/>
        <v/>
      </c>
      <c r="FA99" s="4" t="str">
        <f t="shared" si="302"/>
        <v/>
      </c>
      <c r="FB99" s="4" t="str">
        <f t="shared" si="303"/>
        <v/>
      </c>
      <c r="FC99" s="4" t="str">
        <f t="shared" si="304"/>
        <v/>
      </c>
      <c r="FD99" s="4" t="str">
        <f t="shared" si="305"/>
        <v/>
      </c>
      <c r="FE99" s="4" t="str">
        <f t="shared" si="306"/>
        <v/>
      </c>
      <c r="FF99" s="4" t="str">
        <f t="shared" si="307"/>
        <v/>
      </c>
      <c r="FG99" s="4" t="str">
        <f t="shared" si="308"/>
        <v/>
      </c>
      <c r="FH99" s="4" t="str">
        <f t="shared" si="309"/>
        <v/>
      </c>
      <c r="FI99" s="4" t="str">
        <f t="shared" si="310"/>
        <v/>
      </c>
      <c r="FJ99" s="4" t="str">
        <f t="shared" si="311"/>
        <v/>
      </c>
      <c r="FK99" s="4" t="str">
        <f t="shared" si="312"/>
        <v/>
      </c>
      <c r="FL99" s="4" t="str">
        <f t="shared" si="313"/>
        <v/>
      </c>
      <c r="FM99" s="4" t="str">
        <f t="shared" si="314"/>
        <v/>
      </c>
      <c r="FN99" s="4" t="str">
        <f t="shared" si="315"/>
        <v/>
      </c>
      <c r="FO99" s="4" t="str">
        <f t="shared" si="316"/>
        <v/>
      </c>
      <c r="FP99" s="4" t="str">
        <f t="shared" si="317"/>
        <v/>
      </c>
      <c r="FQ99" s="4" t="str">
        <f t="shared" si="318"/>
        <v/>
      </c>
      <c r="FR99" s="4" t="str">
        <f t="shared" si="319"/>
        <v/>
      </c>
      <c r="FS99" s="4" t="str">
        <f t="shared" si="320"/>
        <v/>
      </c>
      <c r="FT99" s="4" t="str">
        <f t="shared" si="321"/>
        <v/>
      </c>
      <c r="FU99" s="4" t="str">
        <f t="shared" si="322"/>
        <v/>
      </c>
      <c r="FV99" s="5" t="str">
        <f t="shared" si="323"/>
        <v/>
      </c>
      <c r="FW99" s="5" t="str">
        <f t="shared" si="386"/>
        <v/>
      </c>
      <c r="FX99" s="5" t="str">
        <f t="shared" si="387"/>
        <v/>
      </c>
      <c r="FY99" s="5" t="str">
        <f t="shared" si="388"/>
        <v/>
      </c>
      <c r="FZ99" s="5" t="str">
        <f t="shared" si="389"/>
        <v/>
      </c>
      <c r="GA99" s="5" t="str">
        <f t="shared" si="390"/>
        <v/>
      </c>
      <c r="GB99" s="5" t="str">
        <f t="shared" si="391"/>
        <v/>
      </c>
      <c r="GC99" s="5" t="str">
        <f t="shared" si="392"/>
        <v/>
      </c>
      <c r="GD99" s="5" t="str">
        <f t="shared" si="393"/>
        <v/>
      </c>
      <c r="GE99" s="5" t="str">
        <f t="shared" si="394"/>
        <v/>
      </c>
      <c r="GF99" s="5" t="str">
        <f t="shared" si="395"/>
        <v/>
      </c>
      <c r="GG99" s="5" t="str">
        <f t="shared" si="396"/>
        <v/>
      </c>
      <c r="GH99" s="5" t="str">
        <f t="shared" si="397"/>
        <v/>
      </c>
      <c r="GI99" s="5" t="str">
        <f t="shared" si="398"/>
        <v/>
      </c>
      <c r="GJ99" s="5" t="str">
        <f t="shared" si="399"/>
        <v/>
      </c>
      <c r="GK99" s="5" t="str">
        <f t="shared" si="400"/>
        <v/>
      </c>
      <c r="GL99" s="5" t="str">
        <f t="shared" si="401"/>
        <v/>
      </c>
      <c r="GM99" s="5" t="str">
        <f t="shared" si="402"/>
        <v/>
      </c>
      <c r="GN99" s="5" t="str">
        <f t="shared" si="403"/>
        <v/>
      </c>
      <c r="GO99" s="5" t="str">
        <f t="shared" si="404"/>
        <v/>
      </c>
      <c r="GP99" s="5" t="str">
        <f t="shared" si="405"/>
        <v/>
      </c>
      <c r="GQ99" s="5" t="str">
        <f t="shared" si="406"/>
        <v/>
      </c>
      <c r="GR99" s="5" t="str">
        <f t="shared" si="407"/>
        <v/>
      </c>
      <c r="GS99" s="5" t="str">
        <f t="shared" si="408"/>
        <v/>
      </c>
      <c r="GT99" s="5" t="str">
        <f t="shared" si="409"/>
        <v/>
      </c>
      <c r="GU99" s="5" t="str">
        <f t="shared" si="410"/>
        <v/>
      </c>
      <c r="GV99" s="5" t="str">
        <f t="shared" si="411"/>
        <v/>
      </c>
      <c r="GW99" s="5" t="str">
        <f t="shared" si="412"/>
        <v/>
      </c>
      <c r="GX99" s="5" t="str">
        <f t="shared" si="413"/>
        <v/>
      </c>
      <c r="GY99" s="5" t="str">
        <f t="shared" si="384"/>
        <v/>
      </c>
      <c r="HA99" s="4" t="str">
        <f>IF(FV99="","",(FV99/(FV99+'Tree Height and Biomass Calcs'!DI99)*100))</f>
        <v/>
      </c>
      <c r="HB99" s="4" t="str">
        <f>IF(FW99="","",(FW99/(FW99+'Tree Height and Biomass Calcs'!DJ99)*100))</f>
        <v/>
      </c>
      <c r="HC99" s="4" t="str">
        <f>IF(FX99="","",(FX99/(FX99+'Tree Height and Biomass Calcs'!DK99)*100))</f>
        <v/>
      </c>
      <c r="HD99" s="4" t="str">
        <f>IF(FY99="","",(FY99/(FY99+'Tree Height and Biomass Calcs'!DL99)*100))</f>
        <v/>
      </c>
      <c r="HE99" s="4" t="str">
        <f>IF(FZ99="","",(FZ99/(FZ99+'Tree Height and Biomass Calcs'!DM99)*100))</f>
        <v/>
      </c>
      <c r="HF99" s="4" t="str">
        <f>IF(GA99="","",(GA99/(GA99+'Tree Height and Biomass Calcs'!DN99)*100))</f>
        <v/>
      </c>
      <c r="HG99" s="4" t="str">
        <f>IF(GB99="","",(GB99/(GB99+'Tree Height and Biomass Calcs'!DO99)*100))</f>
        <v/>
      </c>
      <c r="HH99" s="4" t="str">
        <f>IF(GC99="","",(GC99/(GC99+'Tree Height and Biomass Calcs'!DP99)*100))</f>
        <v/>
      </c>
      <c r="HI99" s="4" t="str">
        <f>IF(GD99="","",(GD99/(GD99+'Tree Height and Biomass Calcs'!DQ99)*100))</f>
        <v/>
      </c>
      <c r="HJ99" s="4" t="str">
        <f>IF(GE99="","",(GE99/(GE99+'Tree Height and Biomass Calcs'!DR99)*100))</f>
        <v/>
      </c>
      <c r="HK99" s="4" t="str">
        <f>IF(GF99="","",(GF99/(GF99+'Tree Height and Biomass Calcs'!DS99)*100))</f>
        <v/>
      </c>
      <c r="HL99" s="4" t="str">
        <f>IF(GG99="","",(GG99/(GG99+'Tree Height and Biomass Calcs'!DT99)*100))</f>
        <v/>
      </c>
      <c r="HM99" s="4" t="str">
        <f>IF(GH99="","",(GH99/(GH99+'Tree Height and Biomass Calcs'!DU99)*100))</f>
        <v/>
      </c>
      <c r="HN99" s="4" t="str">
        <f>IF(GI99="","",(GI99/(GI99+'Tree Height and Biomass Calcs'!DV99)*100))</f>
        <v/>
      </c>
      <c r="HO99" s="4" t="str">
        <f>IF(GJ99="","",(GJ99/(GJ99+'Tree Height and Biomass Calcs'!DW99)*100))</f>
        <v/>
      </c>
      <c r="HP99" s="4" t="str">
        <f>IF(GK99="","",(GK99/(GK99+'Tree Height and Biomass Calcs'!DX99)*100))</f>
        <v/>
      </c>
      <c r="HQ99" s="4" t="str">
        <f>IF(GL99="","",(GL99/(GL99+'Tree Height and Biomass Calcs'!DY99)*100))</f>
        <v/>
      </c>
      <c r="HR99" s="4" t="str">
        <f>IF(GM99="","",(GM99/(GM99+'Tree Height and Biomass Calcs'!DZ99)*100))</f>
        <v/>
      </c>
      <c r="HS99" s="4" t="str">
        <f>IF(GN99="","",(GN99/(GN99+'Tree Height and Biomass Calcs'!EA99)*100))</f>
        <v/>
      </c>
      <c r="HT99" s="4" t="str">
        <f>IF(GO99="","",(GO99/(GO99+'Tree Height and Biomass Calcs'!EB99)*100))</f>
        <v/>
      </c>
      <c r="HU99" s="4" t="str">
        <f>IF(GP99="","",(GP99/(GP99+'Tree Height and Biomass Calcs'!EC99)*100))</f>
        <v/>
      </c>
      <c r="HV99" s="4" t="str">
        <f>IF(GQ99="","",(GQ99/(GQ99+'Tree Height and Biomass Calcs'!ED99)*100))</f>
        <v/>
      </c>
      <c r="HW99" s="4" t="str">
        <f>IF(GR99="","",(GR99/(GR99+'Tree Height and Biomass Calcs'!EE99)*100))</f>
        <v/>
      </c>
      <c r="HX99" s="4" t="str">
        <f>IF(GS99="","",(GS99/(GS99+'Tree Height and Biomass Calcs'!EF99)*100))</f>
        <v/>
      </c>
      <c r="HY99" s="4" t="str">
        <f>IF(GT99="","",(GT99/(GT99+'Tree Height and Biomass Calcs'!EG99)*100))</f>
        <v/>
      </c>
      <c r="HZ99" s="4" t="str">
        <f>IF(GU99="","",(GU99/(GU99+'Tree Height and Biomass Calcs'!EH99)*100))</f>
        <v/>
      </c>
      <c r="IA99" s="4" t="str">
        <f>IF(GV99="","",(GV99/(GV99+'Tree Height and Biomass Calcs'!EI99)*100))</f>
        <v/>
      </c>
      <c r="IB99" s="4" t="str">
        <f>IF(GW99="","",(GW99/(GW99+'Tree Height and Biomass Calcs'!EJ99)*100))</f>
        <v/>
      </c>
      <c r="IC99" s="4" t="str">
        <f>IF(GX99="","",(GX99/(GX99+'Tree Height and Biomass Calcs'!EK99)*100))</f>
        <v/>
      </c>
      <c r="ID99" s="4" t="str">
        <f>IF(GY99="","",(GY99/(GY99+'Tree Height and Biomass Calcs'!EL99)*100))</f>
        <v/>
      </c>
    </row>
    <row r="100" spans="1:238" x14ac:dyDescent="0.25">
      <c r="A100" t="s">
        <v>149</v>
      </c>
      <c r="B100" t="s">
        <v>161</v>
      </c>
      <c r="C100" t="s">
        <v>162</v>
      </c>
      <c r="D100" t="s">
        <v>149</v>
      </c>
      <c r="E100" t="s">
        <v>161</v>
      </c>
      <c r="F100" t="s">
        <v>162</v>
      </c>
      <c r="G100" t="s">
        <v>25</v>
      </c>
      <c r="H100" t="s">
        <v>24</v>
      </c>
      <c r="I100" t="s">
        <v>35</v>
      </c>
      <c r="J100" t="s">
        <v>36</v>
      </c>
      <c r="K100" t="s">
        <v>28</v>
      </c>
      <c r="L100">
        <v>3.0692599999999999</v>
      </c>
      <c r="M100">
        <v>1.12052</v>
      </c>
      <c r="Q100">
        <v>3.07</v>
      </c>
      <c r="R100">
        <v>70.3</v>
      </c>
      <c r="S100">
        <v>9.1555099999999996</v>
      </c>
      <c r="T100">
        <v>29</v>
      </c>
      <c r="U100">
        <v>0.90200000000000002</v>
      </c>
      <c r="V100">
        <v>2.5</v>
      </c>
      <c r="W100">
        <v>66</v>
      </c>
      <c r="X100">
        <v>27</v>
      </c>
      <c r="Y100" s="4">
        <f t="shared" ref="Y100:BB100" si="430">IF(OR(($L100+$M100*Y$2)&gt;$W100,($L100+$M100*Y$2)&lt;$V100),"",($L100+$M100*Y$2))</f>
        <v>8.6718599999999988</v>
      </c>
      <c r="Z100" s="4">
        <f t="shared" si="430"/>
        <v>14.274459999999999</v>
      </c>
      <c r="AA100" s="4">
        <f t="shared" si="430"/>
        <v>19.87706</v>
      </c>
      <c r="AB100" s="4">
        <f t="shared" si="430"/>
        <v>25.479659999999999</v>
      </c>
      <c r="AC100" s="4">
        <f t="shared" si="430"/>
        <v>31.082259999999998</v>
      </c>
      <c r="AD100" s="4">
        <f t="shared" si="430"/>
        <v>36.68486</v>
      </c>
      <c r="AE100" s="4">
        <f t="shared" si="430"/>
        <v>42.287459999999996</v>
      </c>
      <c r="AF100" s="4">
        <f t="shared" si="430"/>
        <v>47.890059999999998</v>
      </c>
      <c r="AG100" s="4">
        <f t="shared" si="430"/>
        <v>53.492660000000001</v>
      </c>
      <c r="AH100" s="4">
        <f t="shared" si="430"/>
        <v>59.095259999999996</v>
      </c>
      <c r="AI100" s="4">
        <f t="shared" si="430"/>
        <v>64.697859999999991</v>
      </c>
      <c r="AJ100" s="4" t="str">
        <f t="shared" si="430"/>
        <v/>
      </c>
      <c r="AK100" s="4" t="str">
        <f t="shared" si="430"/>
        <v/>
      </c>
      <c r="AL100" s="4" t="str">
        <f t="shared" si="430"/>
        <v/>
      </c>
      <c r="AM100" s="4" t="str">
        <f t="shared" si="430"/>
        <v/>
      </c>
      <c r="AN100" s="4" t="str">
        <f t="shared" si="430"/>
        <v/>
      </c>
      <c r="AO100" s="4" t="str">
        <f t="shared" si="430"/>
        <v/>
      </c>
      <c r="AP100" s="4" t="str">
        <f t="shared" si="430"/>
        <v/>
      </c>
      <c r="AQ100" s="4" t="str">
        <f t="shared" si="430"/>
        <v/>
      </c>
      <c r="AR100" s="4" t="str">
        <f t="shared" si="430"/>
        <v/>
      </c>
      <c r="AS100" s="4" t="str">
        <f t="shared" si="430"/>
        <v/>
      </c>
      <c r="AT100" s="4" t="str">
        <f t="shared" si="430"/>
        <v/>
      </c>
      <c r="AU100" s="4" t="str">
        <f t="shared" si="430"/>
        <v/>
      </c>
      <c r="AV100" s="4" t="str">
        <f t="shared" si="430"/>
        <v/>
      </c>
      <c r="AW100" s="4" t="str">
        <f t="shared" si="430"/>
        <v/>
      </c>
      <c r="AX100" s="4" t="str">
        <f t="shared" si="430"/>
        <v/>
      </c>
      <c r="AY100" s="4" t="str">
        <f t="shared" si="430"/>
        <v/>
      </c>
      <c r="AZ100" s="4" t="str">
        <f t="shared" si="430"/>
        <v/>
      </c>
      <c r="BA100" s="4" t="str">
        <f t="shared" si="430"/>
        <v/>
      </c>
      <c r="BB100" s="4" t="str">
        <f t="shared" si="430"/>
        <v/>
      </c>
      <c r="BC100" t="s">
        <v>149</v>
      </c>
      <c r="BD100" t="s">
        <v>161</v>
      </c>
      <c r="BE100" t="s">
        <v>162</v>
      </c>
      <c r="BF100" t="s">
        <v>24</v>
      </c>
      <c r="BG100" t="s">
        <v>37</v>
      </c>
      <c r="BH100" t="s">
        <v>38</v>
      </c>
      <c r="BI100">
        <v>1</v>
      </c>
      <c r="BJ100" t="s">
        <v>31</v>
      </c>
      <c r="BK100">
        <v>-0.97023000000000004</v>
      </c>
      <c r="BL100">
        <v>4.6629100000000001</v>
      </c>
      <c r="BM100">
        <v>0.12365</v>
      </c>
      <c r="BP100">
        <v>2.25</v>
      </c>
      <c r="BQ100">
        <v>351.5</v>
      </c>
      <c r="BR100">
        <v>0.35164000000000001</v>
      </c>
      <c r="BS100">
        <v>29</v>
      </c>
      <c r="BT100">
        <v>0.94299999999999995</v>
      </c>
      <c r="BU100">
        <v>1.5</v>
      </c>
      <c r="BV100">
        <v>360</v>
      </c>
      <c r="BW100">
        <v>27</v>
      </c>
      <c r="BX100" s="4">
        <f t="shared" ref="BX100:CH100" si="431">IF(OR((EXP($BK100+$BL100*LN(LN(Y100+1)+($BM100/2))))&gt;$BV100,(EXP($BK100+$BL100*LN(LN(Y100+1)+($BM100/2))))&lt;$BU100),"",(EXP($BK100+$BL100*LN(LN(Y100+1)+($BM100/2)))))</f>
        <v>19.610589813993123</v>
      </c>
      <c r="BY100" s="4">
        <f t="shared" si="431"/>
        <v>45.185570256400524</v>
      </c>
      <c r="BZ100" s="4">
        <f t="shared" si="431"/>
        <v>74.15163139261918</v>
      </c>
      <c r="CA100" s="4">
        <f t="shared" si="431"/>
        <v>104.64695529348992</v>
      </c>
      <c r="CB100" s="4">
        <f t="shared" si="431"/>
        <v>135.81013380761766</v>
      </c>
      <c r="CC100" s="4">
        <f t="shared" si="431"/>
        <v>167.19445652077968</v>
      </c>
      <c r="CD100" s="4">
        <f t="shared" si="431"/>
        <v>198.55136569708046</v>
      </c>
      <c r="CE100" s="4">
        <f t="shared" si="431"/>
        <v>229.736600325762</v>
      </c>
      <c r="CF100" s="4">
        <f t="shared" si="431"/>
        <v>260.66470520171373</v>
      </c>
      <c r="CG100" s="4">
        <f t="shared" si="431"/>
        <v>291.28509669503092</v>
      </c>
      <c r="CH100" s="4">
        <f t="shared" si="431"/>
        <v>321.56865857289932</v>
      </c>
      <c r="CI100" s="4"/>
      <c r="CJ100" s="4"/>
      <c r="CK100" s="4"/>
      <c r="CL100" s="4"/>
      <c r="CM100" s="4"/>
      <c r="CN100" s="4"/>
      <c r="CO100" s="4"/>
      <c r="CP100" s="4"/>
      <c r="CQ100" s="4"/>
      <c r="CR100" s="4"/>
      <c r="CS100" s="4"/>
      <c r="CT100" s="4"/>
      <c r="CU100" s="4"/>
      <c r="CV100" s="4"/>
      <c r="CW100" s="4"/>
      <c r="CX100" s="4"/>
      <c r="CY100" s="4"/>
      <c r="CZ100" s="4"/>
      <c r="DA100" s="4"/>
      <c r="DL100" s="5" t="str">
        <f t="shared" si="263"/>
        <v/>
      </c>
      <c r="DM100" s="5" t="str">
        <f t="shared" si="264"/>
        <v/>
      </c>
      <c r="DN100" s="5" t="str">
        <f t="shared" si="265"/>
        <v/>
      </c>
      <c r="DO100" s="5" t="str">
        <f t="shared" si="266"/>
        <v/>
      </c>
      <c r="DP100" s="5" t="str">
        <f t="shared" si="267"/>
        <v/>
      </c>
      <c r="DQ100" s="5" t="str">
        <f t="shared" si="268"/>
        <v/>
      </c>
      <c r="DR100" s="5" t="str">
        <f t="shared" si="269"/>
        <v/>
      </c>
      <c r="DS100" s="5" t="str">
        <f t="shared" si="270"/>
        <v/>
      </c>
      <c r="DT100" s="5" t="str">
        <f t="shared" si="271"/>
        <v/>
      </c>
      <c r="DU100" s="5" t="str">
        <f t="shared" si="272"/>
        <v/>
      </c>
      <c r="DV100" s="5" t="str">
        <f t="shared" si="273"/>
        <v/>
      </c>
      <c r="DW100" s="5" t="str">
        <f t="shared" si="274"/>
        <v/>
      </c>
      <c r="DX100" s="5" t="str">
        <f t="shared" si="275"/>
        <v/>
      </c>
      <c r="DY100" s="5" t="str">
        <f t="shared" si="276"/>
        <v/>
      </c>
      <c r="DZ100" s="5" t="str">
        <f t="shared" si="277"/>
        <v/>
      </c>
      <c r="EA100" s="5" t="str">
        <f t="shared" si="278"/>
        <v/>
      </c>
      <c r="EB100" s="5" t="str">
        <f t="shared" si="279"/>
        <v/>
      </c>
      <c r="EC100" s="5" t="str">
        <f t="shared" si="280"/>
        <v/>
      </c>
      <c r="ED100" s="5" t="str">
        <f t="shared" si="281"/>
        <v/>
      </c>
      <c r="EE100" s="5" t="str">
        <f t="shared" si="282"/>
        <v/>
      </c>
      <c r="EF100" s="5" t="str">
        <f t="shared" si="283"/>
        <v/>
      </c>
      <c r="EG100" s="5" t="str">
        <f t="shared" si="284"/>
        <v/>
      </c>
      <c r="EH100" s="5" t="str">
        <f t="shared" si="285"/>
        <v/>
      </c>
      <c r="EI100" s="5" t="str">
        <f t="shared" si="286"/>
        <v/>
      </c>
      <c r="EJ100" s="5" t="str">
        <f t="shared" si="287"/>
        <v/>
      </c>
      <c r="EK100" s="5" t="str">
        <f t="shared" si="288"/>
        <v/>
      </c>
      <c r="EL100" s="5" t="str">
        <f t="shared" si="289"/>
        <v/>
      </c>
      <c r="EM100" s="5" t="str">
        <f t="shared" si="290"/>
        <v/>
      </c>
      <c r="EN100" s="5" t="str">
        <f t="shared" si="291"/>
        <v/>
      </c>
      <c r="EO100" s="5" t="str">
        <f t="shared" si="292"/>
        <v/>
      </c>
      <c r="ER100" s="4" t="str">
        <f t="shared" si="293"/>
        <v/>
      </c>
      <c r="ES100" s="4" t="str">
        <f t="shared" si="294"/>
        <v/>
      </c>
      <c r="ET100" s="4" t="str">
        <f t="shared" si="295"/>
        <v/>
      </c>
      <c r="EU100" s="4" t="str">
        <f t="shared" si="296"/>
        <v/>
      </c>
      <c r="EV100" s="4" t="str">
        <f t="shared" si="297"/>
        <v/>
      </c>
      <c r="EW100" s="4" t="str">
        <f t="shared" si="298"/>
        <v/>
      </c>
      <c r="EX100" s="4" t="str">
        <f t="shared" si="299"/>
        <v/>
      </c>
      <c r="EY100" s="4" t="str">
        <f t="shared" si="300"/>
        <v/>
      </c>
      <c r="EZ100" s="4" t="str">
        <f t="shared" si="301"/>
        <v/>
      </c>
      <c r="FA100" s="4" t="str">
        <f t="shared" si="302"/>
        <v/>
      </c>
      <c r="FB100" s="4" t="str">
        <f t="shared" si="303"/>
        <v/>
      </c>
      <c r="FC100" s="4" t="str">
        <f t="shared" si="304"/>
        <v/>
      </c>
      <c r="FD100" s="4" t="str">
        <f t="shared" si="305"/>
        <v/>
      </c>
      <c r="FE100" s="4" t="str">
        <f t="shared" si="306"/>
        <v/>
      </c>
      <c r="FF100" s="4" t="str">
        <f t="shared" si="307"/>
        <v/>
      </c>
      <c r="FG100" s="4" t="str">
        <f t="shared" si="308"/>
        <v/>
      </c>
      <c r="FH100" s="4" t="str">
        <f t="shared" si="309"/>
        <v/>
      </c>
      <c r="FI100" s="4" t="str">
        <f t="shared" si="310"/>
        <v/>
      </c>
      <c r="FJ100" s="4" t="str">
        <f t="shared" si="311"/>
        <v/>
      </c>
      <c r="FK100" s="4" t="str">
        <f t="shared" si="312"/>
        <v/>
      </c>
      <c r="FL100" s="4" t="str">
        <f t="shared" si="313"/>
        <v/>
      </c>
      <c r="FM100" s="4" t="str">
        <f t="shared" si="314"/>
        <v/>
      </c>
      <c r="FN100" s="4" t="str">
        <f t="shared" si="315"/>
        <v/>
      </c>
      <c r="FO100" s="4" t="str">
        <f t="shared" si="316"/>
        <v/>
      </c>
      <c r="FP100" s="4" t="str">
        <f t="shared" si="317"/>
        <v/>
      </c>
      <c r="FQ100" s="4" t="str">
        <f t="shared" si="318"/>
        <v/>
      </c>
      <c r="FR100" s="4" t="str">
        <f t="shared" si="319"/>
        <v/>
      </c>
      <c r="FS100" s="4" t="str">
        <f t="shared" si="320"/>
        <v/>
      </c>
      <c r="FT100" s="4" t="str">
        <f t="shared" si="321"/>
        <v/>
      </c>
      <c r="FU100" s="4" t="str">
        <f t="shared" si="322"/>
        <v/>
      </c>
      <c r="FV100" s="5" t="str">
        <f t="shared" si="323"/>
        <v/>
      </c>
      <c r="FW100" s="5" t="str">
        <f t="shared" si="386"/>
        <v/>
      </c>
      <c r="FX100" s="5" t="str">
        <f t="shared" si="387"/>
        <v/>
      </c>
      <c r="FY100" s="5" t="str">
        <f t="shared" si="388"/>
        <v/>
      </c>
      <c r="FZ100" s="5" t="str">
        <f t="shared" si="389"/>
        <v/>
      </c>
      <c r="GA100" s="5" t="str">
        <f t="shared" si="390"/>
        <v/>
      </c>
      <c r="GB100" s="5" t="str">
        <f t="shared" si="391"/>
        <v/>
      </c>
      <c r="GC100" s="5" t="str">
        <f t="shared" si="392"/>
        <v/>
      </c>
      <c r="GD100" s="5" t="str">
        <f t="shared" si="393"/>
        <v/>
      </c>
      <c r="GE100" s="5" t="str">
        <f t="shared" si="394"/>
        <v/>
      </c>
      <c r="GF100" s="5" t="str">
        <f t="shared" si="395"/>
        <v/>
      </c>
      <c r="GG100" s="5" t="str">
        <f t="shared" si="396"/>
        <v/>
      </c>
      <c r="GH100" s="5" t="str">
        <f t="shared" si="397"/>
        <v/>
      </c>
      <c r="GI100" s="5" t="str">
        <f t="shared" si="398"/>
        <v/>
      </c>
      <c r="GJ100" s="5" t="str">
        <f t="shared" si="399"/>
        <v/>
      </c>
      <c r="GK100" s="5" t="str">
        <f t="shared" si="400"/>
        <v/>
      </c>
      <c r="GL100" s="5" t="str">
        <f t="shared" si="401"/>
        <v/>
      </c>
      <c r="GM100" s="5" t="str">
        <f t="shared" si="402"/>
        <v/>
      </c>
      <c r="GN100" s="5" t="str">
        <f t="shared" si="403"/>
        <v/>
      </c>
      <c r="GO100" s="5" t="str">
        <f t="shared" si="404"/>
        <v/>
      </c>
      <c r="GP100" s="5" t="str">
        <f t="shared" si="405"/>
        <v/>
      </c>
      <c r="GQ100" s="5" t="str">
        <f t="shared" si="406"/>
        <v/>
      </c>
      <c r="GR100" s="5" t="str">
        <f t="shared" si="407"/>
        <v/>
      </c>
      <c r="GS100" s="5" t="str">
        <f t="shared" si="408"/>
        <v/>
      </c>
      <c r="GT100" s="5" t="str">
        <f t="shared" si="409"/>
        <v/>
      </c>
      <c r="GU100" s="5" t="str">
        <f t="shared" si="410"/>
        <v/>
      </c>
      <c r="GV100" s="5" t="str">
        <f t="shared" si="411"/>
        <v/>
      </c>
      <c r="GW100" s="5" t="str">
        <f t="shared" si="412"/>
        <v/>
      </c>
      <c r="GX100" s="5" t="str">
        <f t="shared" si="413"/>
        <v/>
      </c>
      <c r="GY100" s="5" t="str">
        <f t="shared" si="384"/>
        <v/>
      </c>
      <c r="HA100" s="4" t="str">
        <f>IF(FV100="","",(FV100/(FV100+'Tree Height and Biomass Calcs'!DI100)*100))</f>
        <v/>
      </c>
      <c r="HB100" s="4" t="str">
        <f>IF(FW100="","",(FW100/(FW100+'Tree Height and Biomass Calcs'!DJ100)*100))</f>
        <v/>
      </c>
      <c r="HC100" s="4" t="str">
        <f>IF(FX100="","",(FX100/(FX100+'Tree Height and Biomass Calcs'!DK100)*100))</f>
        <v/>
      </c>
      <c r="HD100" s="4" t="str">
        <f>IF(FY100="","",(FY100/(FY100+'Tree Height and Biomass Calcs'!DL100)*100))</f>
        <v/>
      </c>
      <c r="HE100" s="4" t="str">
        <f>IF(FZ100="","",(FZ100/(FZ100+'Tree Height and Biomass Calcs'!DM100)*100))</f>
        <v/>
      </c>
      <c r="HF100" s="4" t="str">
        <f>IF(GA100="","",(GA100/(GA100+'Tree Height and Biomass Calcs'!DN100)*100))</f>
        <v/>
      </c>
      <c r="HG100" s="4" t="str">
        <f>IF(GB100="","",(GB100/(GB100+'Tree Height and Biomass Calcs'!DO100)*100))</f>
        <v/>
      </c>
      <c r="HH100" s="4" t="str">
        <f>IF(GC100="","",(GC100/(GC100+'Tree Height and Biomass Calcs'!DP100)*100))</f>
        <v/>
      </c>
      <c r="HI100" s="4" t="str">
        <f>IF(GD100="","",(GD100/(GD100+'Tree Height and Biomass Calcs'!DQ100)*100))</f>
        <v/>
      </c>
      <c r="HJ100" s="4" t="str">
        <f>IF(GE100="","",(GE100/(GE100+'Tree Height and Biomass Calcs'!DR100)*100))</f>
        <v/>
      </c>
      <c r="HK100" s="4" t="str">
        <f>IF(GF100="","",(GF100/(GF100+'Tree Height and Biomass Calcs'!DS100)*100))</f>
        <v/>
      </c>
      <c r="HL100" s="4" t="str">
        <f>IF(GG100="","",(GG100/(GG100+'Tree Height and Biomass Calcs'!DT100)*100))</f>
        <v/>
      </c>
      <c r="HM100" s="4" t="str">
        <f>IF(GH100="","",(GH100/(GH100+'Tree Height and Biomass Calcs'!DU100)*100))</f>
        <v/>
      </c>
      <c r="HN100" s="4" t="str">
        <f>IF(GI100="","",(GI100/(GI100+'Tree Height and Biomass Calcs'!DV100)*100))</f>
        <v/>
      </c>
      <c r="HO100" s="4" t="str">
        <f>IF(GJ100="","",(GJ100/(GJ100+'Tree Height and Biomass Calcs'!DW100)*100))</f>
        <v/>
      </c>
      <c r="HP100" s="4" t="str">
        <f>IF(GK100="","",(GK100/(GK100+'Tree Height and Biomass Calcs'!DX100)*100))</f>
        <v/>
      </c>
      <c r="HQ100" s="4" t="str">
        <f>IF(GL100="","",(GL100/(GL100+'Tree Height and Biomass Calcs'!DY100)*100))</f>
        <v/>
      </c>
      <c r="HR100" s="4" t="str">
        <f>IF(GM100="","",(GM100/(GM100+'Tree Height and Biomass Calcs'!DZ100)*100))</f>
        <v/>
      </c>
      <c r="HS100" s="4" t="str">
        <f>IF(GN100="","",(GN100/(GN100+'Tree Height and Biomass Calcs'!EA100)*100))</f>
        <v/>
      </c>
      <c r="HT100" s="4" t="str">
        <f>IF(GO100="","",(GO100/(GO100+'Tree Height and Biomass Calcs'!EB100)*100))</f>
        <v/>
      </c>
      <c r="HU100" s="4" t="str">
        <f>IF(GP100="","",(GP100/(GP100+'Tree Height and Biomass Calcs'!EC100)*100))</f>
        <v/>
      </c>
      <c r="HV100" s="4" t="str">
        <f>IF(GQ100="","",(GQ100/(GQ100+'Tree Height and Biomass Calcs'!ED100)*100))</f>
        <v/>
      </c>
      <c r="HW100" s="4" t="str">
        <f>IF(GR100="","",(GR100/(GR100+'Tree Height and Biomass Calcs'!EE100)*100))</f>
        <v/>
      </c>
      <c r="HX100" s="4" t="str">
        <f>IF(GS100="","",(GS100/(GS100+'Tree Height and Biomass Calcs'!EF100)*100))</f>
        <v/>
      </c>
      <c r="HY100" s="4" t="str">
        <f>IF(GT100="","",(GT100/(GT100+'Tree Height and Biomass Calcs'!EG100)*100))</f>
        <v/>
      </c>
      <c r="HZ100" s="4" t="str">
        <f>IF(GU100="","",(GU100/(GU100+'Tree Height and Biomass Calcs'!EH100)*100))</f>
        <v/>
      </c>
      <c r="IA100" s="4" t="str">
        <f>IF(GV100="","",(GV100/(GV100+'Tree Height and Biomass Calcs'!EI100)*100))</f>
        <v/>
      </c>
      <c r="IB100" s="4" t="str">
        <f>IF(GW100="","",(GW100/(GW100+'Tree Height and Biomass Calcs'!EJ100)*100))</f>
        <v/>
      </c>
      <c r="IC100" s="4" t="str">
        <f>IF(GX100="","",(GX100/(GX100+'Tree Height and Biomass Calcs'!EK100)*100))</f>
        <v/>
      </c>
      <c r="ID100" s="4" t="str">
        <f>IF(GY100="","",(GY100/(GY100+'Tree Height and Biomass Calcs'!EL100)*100))</f>
        <v/>
      </c>
    </row>
    <row r="101" spans="1:238" x14ac:dyDescent="0.25">
      <c r="A101" t="s">
        <v>149</v>
      </c>
      <c r="B101" t="s">
        <v>163</v>
      </c>
      <c r="C101" t="s">
        <v>164</v>
      </c>
      <c r="D101" t="s">
        <v>149</v>
      </c>
      <c r="E101" t="s">
        <v>163</v>
      </c>
      <c r="F101" t="s">
        <v>164</v>
      </c>
      <c r="G101" t="s">
        <v>25</v>
      </c>
      <c r="H101" t="s">
        <v>24</v>
      </c>
      <c r="I101" t="s">
        <v>35</v>
      </c>
      <c r="J101" t="s">
        <v>71</v>
      </c>
      <c r="K101" t="s">
        <v>33</v>
      </c>
      <c r="L101">
        <v>2.51709</v>
      </c>
      <c r="M101">
        <v>2.2915199999999998</v>
      </c>
      <c r="N101">
        <v>-1.5089999999999999E-2</v>
      </c>
      <c r="Q101">
        <v>2.52</v>
      </c>
      <c r="R101">
        <v>89.54</v>
      </c>
      <c r="S101">
        <v>0.12192</v>
      </c>
      <c r="T101">
        <v>31</v>
      </c>
      <c r="U101">
        <v>0.96199999999999997</v>
      </c>
      <c r="V101">
        <v>2.5</v>
      </c>
      <c r="W101">
        <v>102</v>
      </c>
      <c r="X101">
        <v>28</v>
      </c>
      <c r="Y101" s="4">
        <f t="shared" ref="Y101:AM101" si="432">IF(OR(($L101+$M101*Y$2+$N101*Y$2^2)&gt;$W101,($L101+$M101*Y$2+$N101*Y$2^2)&lt;$V101),"",($L101+$M101*Y$2+$N101*Y$2^2))</f>
        <v>13.597439999999999</v>
      </c>
      <c r="Z101" s="4">
        <f t="shared" si="432"/>
        <v>23.923289999999998</v>
      </c>
      <c r="AA101" s="4">
        <f t="shared" si="432"/>
        <v>33.494640000000004</v>
      </c>
      <c r="AB101" s="4">
        <f t="shared" si="432"/>
        <v>42.311489999999999</v>
      </c>
      <c r="AC101" s="4">
        <f t="shared" si="432"/>
        <v>50.373840000000001</v>
      </c>
      <c r="AD101" s="4">
        <f t="shared" si="432"/>
        <v>57.681689999999989</v>
      </c>
      <c r="AE101" s="4">
        <f t="shared" si="432"/>
        <v>64.235039999999998</v>
      </c>
      <c r="AF101" s="4">
        <f t="shared" si="432"/>
        <v>70.033889999999985</v>
      </c>
      <c r="AG101" s="4">
        <f t="shared" si="432"/>
        <v>75.078239999999994</v>
      </c>
      <c r="AH101" s="4">
        <f t="shared" si="432"/>
        <v>79.368089999999995</v>
      </c>
      <c r="AI101" s="4">
        <f t="shared" si="432"/>
        <v>82.903440000000003</v>
      </c>
      <c r="AJ101" s="4">
        <f t="shared" si="432"/>
        <v>85.68428999999999</v>
      </c>
      <c r="AK101" s="4">
        <f t="shared" si="432"/>
        <v>87.710639999999984</v>
      </c>
      <c r="AL101" s="4">
        <f t="shared" si="432"/>
        <v>88.982489999999984</v>
      </c>
      <c r="AM101" s="4">
        <f t="shared" si="432"/>
        <v>89.499839999999978</v>
      </c>
      <c r="BC101" t="s">
        <v>149</v>
      </c>
      <c r="BD101" t="s">
        <v>163</v>
      </c>
      <c r="BE101" t="s">
        <v>164</v>
      </c>
      <c r="BF101" t="s">
        <v>24</v>
      </c>
      <c r="BG101" t="s">
        <v>37</v>
      </c>
      <c r="BH101" t="s">
        <v>38</v>
      </c>
      <c r="BI101" t="s">
        <v>40</v>
      </c>
      <c r="BJ101" t="s">
        <v>60</v>
      </c>
      <c r="BK101">
        <v>-0.25744</v>
      </c>
      <c r="BL101">
        <v>4.4100799999999998</v>
      </c>
      <c r="BM101">
        <v>2.085E-2</v>
      </c>
      <c r="BP101">
        <v>2.16</v>
      </c>
      <c r="BQ101">
        <v>651.97</v>
      </c>
      <c r="BR101">
        <v>0.1444</v>
      </c>
      <c r="BS101">
        <v>31</v>
      </c>
      <c r="BT101">
        <v>0.95499999999999996</v>
      </c>
      <c r="BU101">
        <v>2.2000000000000002</v>
      </c>
      <c r="BV101">
        <v>767.6</v>
      </c>
      <c r="BW101">
        <v>29</v>
      </c>
      <c r="BX101" s="4">
        <f t="shared" ref="BX101:CL102" si="433">IF(OR((EXP($BK101+$BL101*LN(LN(Y101+1))+(SQRT(Y101)*($BM101/2))))&gt;$BV101,(EXP($BK101+$BL101*LN(LN(Y101+1))+(SQRT(Y101)*($BM101/2))))&lt;$BU101),"",(EXP($BK101+$BL101*LN(LN(Y101+1))+(SQRT(Y101)*($BM101/2)))))</f>
        <v>62.173260362924317</v>
      </c>
      <c r="BY101" s="4">
        <f t="shared" si="433"/>
        <v>140.45163617264012</v>
      </c>
      <c r="BZ101" s="4">
        <f t="shared" si="433"/>
        <v>216.76106291631623</v>
      </c>
      <c r="CA101" s="4">
        <f t="shared" si="433"/>
        <v>287.44389145954165</v>
      </c>
      <c r="CB101" s="4">
        <f t="shared" si="433"/>
        <v>351.634650067569</v>
      </c>
      <c r="CC101" s="4">
        <f t="shared" si="433"/>
        <v>409.20617828826545</v>
      </c>
      <c r="CD101" s="4">
        <f t="shared" si="433"/>
        <v>460.25744739336818</v>
      </c>
      <c r="CE101" s="4">
        <f t="shared" si="433"/>
        <v>504.95178953250354</v>
      </c>
      <c r="CF101" s="4">
        <f t="shared" si="433"/>
        <v>543.45931415915356</v>
      </c>
      <c r="CG101" s="4">
        <f t="shared" si="433"/>
        <v>575.93551698440149</v>
      </c>
      <c r="CH101" s="4">
        <f t="shared" si="433"/>
        <v>602.51366502703229</v>
      </c>
      <c r="CI101" s="4">
        <f t="shared" si="433"/>
        <v>623.30264285162218</v>
      </c>
      <c r="CJ101" s="4">
        <f t="shared" si="433"/>
        <v>638.38691701855885</v>
      </c>
      <c r="CK101" s="4">
        <f t="shared" si="433"/>
        <v>647.82720060713859</v>
      </c>
      <c r="CL101" s="4">
        <f t="shared" si="433"/>
        <v>651.66119694812983</v>
      </c>
      <c r="CM101" s="4"/>
      <c r="CN101" s="4"/>
      <c r="CO101" s="4"/>
      <c r="CP101" s="4"/>
      <c r="CQ101" s="4"/>
      <c r="CR101" s="4"/>
      <c r="CS101" s="4"/>
      <c r="CT101" s="4"/>
      <c r="CU101" s="4"/>
      <c r="CV101" s="4"/>
      <c r="CW101" s="4"/>
      <c r="CX101" s="4"/>
      <c r="CY101" s="4"/>
      <c r="CZ101" s="4"/>
      <c r="DA101" s="4"/>
      <c r="DL101" s="5" t="str">
        <f t="shared" si="263"/>
        <v/>
      </c>
      <c r="DM101" s="5" t="str">
        <f t="shared" si="264"/>
        <v/>
      </c>
      <c r="DN101" s="5" t="str">
        <f t="shared" si="265"/>
        <v/>
      </c>
      <c r="DO101" s="5" t="str">
        <f t="shared" si="266"/>
        <v/>
      </c>
      <c r="DP101" s="5" t="str">
        <f t="shared" si="267"/>
        <v/>
      </c>
      <c r="DQ101" s="5" t="str">
        <f t="shared" si="268"/>
        <v/>
      </c>
      <c r="DR101" s="5" t="str">
        <f t="shared" si="269"/>
        <v/>
      </c>
      <c r="DS101" s="5" t="str">
        <f t="shared" si="270"/>
        <v/>
      </c>
      <c r="DT101" s="5" t="str">
        <f t="shared" si="271"/>
        <v/>
      </c>
      <c r="DU101" s="5" t="str">
        <f t="shared" si="272"/>
        <v/>
      </c>
      <c r="DV101" s="5" t="str">
        <f t="shared" si="273"/>
        <v/>
      </c>
      <c r="DW101" s="5" t="str">
        <f t="shared" si="274"/>
        <v/>
      </c>
      <c r="DX101" s="5" t="str">
        <f t="shared" si="275"/>
        <v/>
      </c>
      <c r="DY101" s="5" t="str">
        <f t="shared" si="276"/>
        <v/>
      </c>
      <c r="DZ101" s="5" t="str">
        <f t="shared" si="277"/>
        <v/>
      </c>
      <c r="EA101" s="5" t="str">
        <f t="shared" si="278"/>
        <v/>
      </c>
      <c r="EB101" s="5" t="str">
        <f t="shared" si="279"/>
        <v/>
      </c>
      <c r="EC101" s="5" t="str">
        <f t="shared" si="280"/>
        <v/>
      </c>
      <c r="ED101" s="5" t="str">
        <f t="shared" si="281"/>
        <v/>
      </c>
      <c r="EE101" s="5" t="str">
        <f t="shared" si="282"/>
        <v/>
      </c>
      <c r="EF101" s="5" t="str">
        <f t="shared" si="283"/>
        <v/>
      </c>
      <c r="EG101" s="5" t="str">
        <f t="shared" si="284"/>
        <v/>
      </c>
      <c r="EH101" s="5" t="str">
        <f t="shared" si="285"/>
        <v/>
      </c>
      <c r="EI101" s="5" t="str">
        <f t="shared" si="286"/>
        <v/>
      </c>
      <c r="EJ101" s="5" t="str">
        <f t="shared" si="287"/>
        <v/>
      </c>
      <c r="EK101" s="5" t="str">
        <f t="shared" si="288"/>
        <v/>
      </c>
      <c r="EL101" s="5" t="str">
        <f t="shared" si="289"/>
        <v/>
      </c>
      <c r="EM101" s="5" t="str">
        <f t="shared" si="290"/>
        <v/>
      </c>
      <c r="EN101" s="5" t="str">
        <f t="shared" si="291"/>
        <v/>
      </c>
      <c r="EO101" s="5" t="str">
        <f t="shared" si="292"/>
        <v/>
      </c>
      <c r="ER101" s="4" t="str">
        <f t="shared" si="293"/>
        <v/>
      </c>
      <c r="ES101" s="4" t="str">
        <f t="shared" si="294"/>
        <v/>
      </c>
      <c r="ET101" s="4" t="str">
        <f t="shared" si="295"/>
        <v/>
      </c>
      <c r="EU101" s="4" t="str">
        <f t="shared" si="296"/>
        <v/>
      </c>
      <c r="EV101" s="4" t="str">
        <f t="shared" si="297"/>
        <v/>
      </c>
      <c r="EW101" s="4" t="str">
        <f t="shared" si="298"/>
        <v/>
      </c>
      <c r="EX101" s="4" t="str">
        <f t="shared" si="299"/>
        <v/>
      </c>
      <c r="EY101" s="4" t="str">
        <f t="shared" si="300"/>
        <v/>
      </c>
      <c r="EZ101" s="4" t="str">
        <f t="shared" si="301"/>
        <v/>
      </c>
      <c r="FA101" s="4" t="str">
        <f t="shared" si="302"/>
        <v/>
      </c>
      <c r="FB101" s="4" t="str">
        <f t="shared" si="303"/>
        <v/>
      </c>
      <c r="FC101" s="4" t="str">
        <f t="shared" si="304"/>
        <v/>
      </c>
      <c r="FD101" s="4" t="str">
        <f t="shared" si="305"/>
        <v/>
      </c>
      <c r="FE101" s="4" t="str">
        <f t="shared" si="306"/>
        <v/>
      </c>
      <c r="FF101" s="4" t="str">
        <f t="shared" si="307"/>
        <v/>
      </c>
      <c r="FG101" s="4" t="str">
        <f t="shared" si="308"/>
        <v/>
      </c>
      <c r="FH101" s="4" t="str">
        <f t="shared" si="309"/>
        <v/>
      </c>
      <c r="FI101" s="4" t="str">
        <f t="shared" si="310"/>
        <v/>
      </c>
      <c r="FJ101" s="4" t="str">
        <f t="shared" si="311"/>
        <v/>
      </c>
      <c r="FK101" s="4" t="str">
        <f t="shared" si="312"/>
        <v/>
      </c>
      <c r="FL101" s="4" t="str">
        <f t="shared" si="313"/>
        <v/>
      </c>
      <c r="FM101" s="4" t="str">
        <f t="shared" si="314"/>
        <v/>
      </c>
      <c r="FN101" s="4" t="str">
        <f t="shared" si="315"/>
        <v/>
      </c>
      <c r="FO101" s="4" t="str">
        <f t="shared" si="316"/>
        <v/>
      </c>
      <c r="FP101" s="4" t="str">
        <f t="shared" si="317"/>
        <v/>
      </c>
      <c r="FQ101" s="4" t="str">
        <f t="shared" si="318"/>
        <v/>
      </c>
      <c r="FR101" s="4" t="str">
        <f t="shared" si="319"/>
        <v/>
      </c>
      <c r="FS101" s="4" t="str">
        <f t="shared" si="320"/>
        <v/>
      </c>
      <c r="FT101" s="4" t="str">
        <f t="shared" si="321"/>
        <v/>
      </c>
      <c r="FU101" s="4" t="str">
        <f t="shared" si="322"/>
        <v/>
      </c>
      <c r="FV101" s="5" t="str">
        <f t="shared" si="323"/>
        <v/>
      </c>
      <c r="FW101" s="5" t="str">
        <f t="shared" si="386"/>
        <v/>
      </c>
      <c r="FX101" s="5" t="str">
        <f t="shared" si="387"/>
        <v/>
      </c>
      <c r="FY101" s="5" t="str">
        <f t="shared" si="388"/>
        <v/>
      </c>
      <c r="FZ101" s="5" t="str">
        <f t="shared" si="389"/>
        <v/>
      </c>
      <c r="GA101" s="5" t="str">
        <f t="shared" si="390"/>
        <v/>
      </c>
      <c r="GB101" s="5" t="str">
        <f t="shared" si="391"/>
        <v/>
      </c>
      <c r="GC101" s="5" t="str">
        <f t="shared" si="392"/>
        <v/>
      </c>
      <c r="GD101" s="5" t="str">
        <f t="shared" si="393"/>
        <v/>
      </c>
      <c r="GE101" s="5" t="str">
        <f t="shared" si="394"/>
        <v/>
      </c>
      <c r="GF101" s="5" t="str">
        <f t="shared" si="395"/>
        <v/>
      </c>
      <c r="GG101" s="5" t="str">
        <f t="shared" si="396"/>
        <v/>
      </c>
      <c r="GH101" s="5" t="str">
        <f t="shared" si="397"/>
        <v/>
      </c>
      <c r="GI101" s="5" t="str">
        <f t="shared" si="398"/>
        <v/>
      </c>
      <c r="GJ101" s="5" t="str">
        <f t="shared" si="399"/>
        <v/>
      </c>
      <c r="GK101" s="5" t="str">
        <f t="shared" si="400"/>
        <v/>
      </c>
      <c r="GL101" s="5" t="str">
        <f t="shared" si="401"/>
        <v/>
      </c>
      <c r="GM101" s="5" t="str">
        <f t="shared" si="402"/>
        <v/>
      </c>
      <c r="GN101" s="5" t="str">
        <f t="shared" si="403"/>
        <v/>
      </c>
      <c r="GO101" s="5" t="str">
        <f t="shared" si="404"/>
        <v/>
      </c>
      <c r="GP101" s="5" t="str">
        <f t="shared" si="405"/>
        <v/>
      </c>
      <c r="GQ101" s="5" t="str">
        <f t="shared" si="406"/>
        <v/>
      </c>
      <c r="GR101" s="5" t="str">
        <f t="shared" si="407"/>
        <v/>
      </c>
      <c r="GS101" s="5" t="str">
        <f t="shared" si="408"/>
        <v/>
      </c>
      <c r="GT101" s="5" t="str">
        <f t="shared" si="409"/>
        <v/>
      </c>
      <c r="GU101" s="5" t="str">
        <f t="shared" si="410"/>
        <v/>
      </c>
      <c r="GV101" s="5" t="str">
        <f t="shared" si="411"/>
        <v/>
      </c>
      <c r="GW101" s="5" t="str">
        <f t="shared" si="412"/>
        <v/>
      </c>
      <c r="GX101" s="5" t="str">
        <f t="shared" si="413"/>
        <v/>
      </c>
      <c r="GY101" s="5" t="str">
        <f t="shared" si="384"/>
        <v/>
      </c>
      <c r="HA101" s="4" t="str">
        <f>IF(FV101="","",(FV101/(FV101+'Tree Height and Biomass Calcs'!DI101)*100))</f>
        <v/>
      </c>
      <c r="HB101" s="4" t="str">
        <f>IF(FW101="","",(FW101/(FW101+'Tree Height and Biomass Calcs'!DJ101)*100))</f>
        <v/>
      </c>
      <c r="HC101" s="4" t="str">
        <f>IF(FX101="","",(FX101/(FX101+'Tree Height and Biomass Calcs'!DK101)*100))</f>
        <v/>
      </c>
      <c r="HD101" s="4" t="str">
        <f>IF(FY101="","",(FY101/(FY101+'Tree Height and Biomass Calcs'!DL101)*100))</f>
        <v/>
      </c>
      <c r="HE101" s="4" t="str">
        <f>IF(FZ101="","",(FZ101/(FZ101+'Tree Height and Biomass Calcs'!DM101)*100))</f>
        <v/>
      </c>
      <c r="HF101" s="4" t="str">
        <f>IF(GA101="","",(GA101/(GA101+'Tree Height and Biomass Calcs'!DN101)*100))</f>
        <v/>
      </c>
      <c r="HG101" s="4" t="str">
        <f>IF(GB101="","",(GB101/(GB101+'Tree Height and Biomass Calcs'!DO101)*100))</f>
        <v/>
      </c>
      <c r="HH101" s="4" t="str">
        <f>IF(GC101="","",(GC101/(GC101+'Tree Height and Biomass Calcs'!DP101)*100))</f>
        <v/>
      </c>
      <c r="HI101" s="4" t="str">
        <f>IF(GD101="","",(GD101/(GD101+'Tree Height and Biomass Calcs'!DQ101)*100))</f>
        <v/>
      </c>
      <c r="HJ101" s="4" t="str">
        <f>IF(GE101="","",(GE101/(GE101+'Tree Height and Biomass Calcs'!DR101)*100))</f>
        <v/>
      </c>
      <c r="HK101" s="4" t="str">
        <f>IF(GF101="","",(GF101/(GF101+'Tree Height and Biomass Calcs'!DS101)*100))</f>
        <v/>
      </c>
      <c r="HL101" s="4" t="str">
        <f>IF(GG101="","",(GG101/(GG101+'Tree Height and Biomass Calcs'!DT101)*100))</f>
        <v/>
      </c>
      <c r="HM101" s="4" t="str">
        <f>IF(GH101="","",(GH101/(GH101+'Tree Height and Biomass Calcs'!DU101)*100))</f>
        <v/>
      </c>
      <c r="HN101" s="4" t="str">
        <f>IF(GI101="","",(GI101/(GI101+'Tree Height and Biomass Calcs'!DV101)*100))</f>
        <v/>
      </c>
      <c r="HO101" s="4" t="str">
        <f>IF(GJ101="","",(GJ101/(GJ101+'Tree Height and Biomass Calcs'!DW101)*100))</f>
        <v/>
      </c>
      <c r="HP101" s="4" t="str">
        <f>IF(GK101="","",(GK101/(GK101+'Tree Height and Biomass Calcs'!DX101)*100))</f>
        <v/>
      </c>
      <c r="HQ101" s="4" t="str">
        <f>IF(GL101="","",(GL101/(GL101+'Tree Height and Biomass Calcs'!DY101)*100))</f>
        <v/>
      </c>
      <c r="HR101" s="4" t="str">
        <f>IF(GM101="","",(GM101/(GM101+'Tree Height and Biomass Calcs'!DZ101)*100))</f>
        <v/>
      </c>
      <c r="HS101" s="4" t="str">
        <f>IF(GN101="","",(GN101/(GN101+'Tree Height and Biomass Calcs'!EA101)*100))</f>
        <v/>
      </c>
      <c r="HT101" s="4" t="str">
        <f>IF(GO101="","",(GO101/(GO101+'Tree Height and Biomass Calcs'!EB101)*100))</f>
        <v/>
      </c>
      <c r="HU101" s="4" t="str">
        <f>IF(GP101="","",(GP101/(GP101+'Tree Height and Biomass Calcs'!EC101)*100))</f>
        <v/>
      </c>
      <c r="HV101" s="4" t="str">
        <f>IF(GQ101="","",(GQ101/(GQ101+'Tree Height and Biomass Calcs'!ED101)*100))</f>
        <v/>
      </c>
      <c r="HW101" s="4" t="str">
        <f>IF(GR101="","",(GR101/(GR101+'Tree Height and Biomass Calcs'!EE101)*100))</f>
        <v/>
      </c>
      <c r="HX101" s="4" t="str">
        <f>IF(GS101="","",(GS101/(GS101+'Tree Height and Biomass Calcs'!EF101)*100))</f>
        <v/>
      </c>
      <c r="HY101" s="4" t="str">
        <f>IF(GT101="","",(GT101/(GT101+'Tree Height and Biomass Calcs'!EG101)*100))</f>
        <v/>
      </c>
      <c r="HZ101" s="4" t="str">
        <f>IF(GU101="","",(GU101/(GU101+'Tree Height and Biomass Calcs'!EH101)*100))</f>
        <v/>
      </c>
      <c r="IA101" s="4" t="str">
        <f>IF(GV101="","",(GV101/(GV101+'Tree Height and Biomass Calcs'!EI101)*100))</f>
        <v/>
      </c>
      <c r="IB101" s="4" t="str">
        <f>IF(GW101="","",(GW101/(GW101+'Tree Height and Biomass Calcs'!EJ101)*100))</f>
        <v/>
      </c>
      <c r="IC101" s="4" t="str">
        <f>IF(GX101="","",(GX101/(GX101+'Tree Height and Biomass Calcs'!EK101)*100))</f>
        <v/>
      </c>
      <c r="ID101" s="4" t="str">
        <f>IF(GY101="","",(GY101/(GY101+'Tree Height and Biomass Calcs'!EL101)*100))</f>
        <v/>
      </c>
    </row>
    <row r="102" spans="1:238" x14ac:dyDescent="0.25">
      <c r="A102" t="s">
        <v>278</v>
      </c>
      <c r="B102" t="s">
        <v>289</v>
      </c>
      <c r="C102" t="s">
        <v>290</v>
      </c>
      <c r="D102" t="s">
        <v>278</v>
      </c>
      <c r="E102" t="s">
        <v>289</v>
      </c>
      <c r="F102" t="s">
        <v>290</v>
      </c>
      <c r="G102" t="s">
        <v>25</v>
      </c>
      <c r="H102" t="s">
        <v>24</v>
      </c>
      <c r="I102" t="s">
        <v>35</v>
      </c>
      <c r="J102" t="s">
        <v>44</v>
      </c>
      <c r="K102" t="s">
        <v>43</v>
      </c>
      <c r="L102">
        <v>-1.63283</v>
      </c>
      <c r="M102">
        <v>2.29867</v>
      </c>
      <c r="N102">
        <v>-2.7349999999999999E-2</v>
      </c>
      <c r="O102">
        <v>1.6000000000000001E-4</v>
      </c>
      <c r="Q102">
        <v>2.86</v>
      </c>
      <c r="R102">
        <v>94.09</v>
      </c>
      <c r="S102">
        <v>1.1920299999999999</v>
      </c>
      <c r="T102">
        <v>39</v>
      </c>
      <c r="U102">
        <v>0.97699999999999998</v>
      </c>
      <c r="V102">
        <v>1</v>
      </c>
      <c r="W102">
        <v>141.19999999999999</v>
      </c>
      <c r="X102">
        <v>35</v>
      </c>
      <c r="Y102" s="4">
        <f t="shared" ref="Y102:BB102" si="434">IF(OR(($L102+$M102*Y$2+$N102*Y$2^2+$O102*Y$2^3)&gt;$W102,($L102+$M102*Y$2+$N102*Y$2^2+$O102*Y$2^3)&lt;$V102),"",($L102+$M102*Y$2+$N102*Y$2^2+$O102*Y$2^3))</f>
        <v>9.196769999999999</v>
      </c>
      <c r="Z102" s="4">
        <f t="shared" si="434"/>
        <v>18.778870000000001</v>
      </c>
      <c r="AA102" s="4">
        <f t="shared" si="434"/>
        <v>27.233470000000001</v>
      </c>
      <c r="AB102" s="4">
        <f t="shared" si="434"/>
        <v>34.680570000000003</v>
      </c>
      <c r="AC102" s="4">
        <f t="shared" si="434"/>
        <v>41.240169999999999</v>
      </c>
      <c r="AD102" s="4">
        <f t="shared" si="434"/>
        <v>47.032270000000004</v>
      </c>
      <c r="AE102" s="4">
        <f t="shared" si="434"/>
        <v>52.176870000000008</v>
      </c>
      <c r="AF102" s="4">
        <f t="shared" si="434"/>
        <v>56.793970000000002</v>
      </c>
      <c r="AG102" s="4">
        <f t="shared" si="434"/>
        <v>61.003570000000011</v>
      </c>
      <c r="AH102" s="4">
        <f t="shared" si="434"/>
        <v>64.925669999999997</v>
      </c>
      <c r="AI102" s="4">
        <f t="shared" si="434"/>
        <v>68.680270000000007</v>
      </c>
      <c r="AJ102" s="4">
        <f t="shared" si="434"/>
        <v>72.38736999999999</v>
      </c>
      <c r="AK102" s="4">
        <f t="shared" si="434"/>
        <v>76.166969999999992</v>
      </c>
      <c r="AL102" s="4">
        <f t="shared" si="434"/>
        <v>80.139070000000004</v>
      </c>
      <c r="AM102" s="4">
        <f t="shared" si="434"/>
        <v>84.423669999999987</v>
      </c>
      <c r="AN102" s="4">
        <f t="shared" si="434"/>
        <v>89.140769999999989</v>
      </c>
      <c r="AO102" s="4">
        <f t="shared" si="434"/>
        <v>94.410370000000015</v>
      </c>
      <c r="AP102" s="4">
        <f t="shared" si="434"/>
        <v>100.35247000000001</v>
      </c>
      <c r="AQ102" s="4">
        <f t="shared" si="434"/>
        <v>107.08707000000001</v>
      </c>
      <c r="AR102" s="4">
        <f t="shared" si="434"/>
        <v>114.73416999999998</v>
      </c>
      <c r="AS102" s="4">
        <f t="shared" si="434"/>
        <v>123.41377000000003</v>
      </c>
      <c r="AT102" s="4">
        <f t="shared" si="434"/>
        <v>133.24587</v>
      </c>
      <c r="AU102" s="4" t="str">
        <f t="shared" si="434"/>
        <v/>
      </c>
      <c r="AV102" s="4" t="str">
        <f t="shared" si="434"/>
        <v/>
      </c>
      <c r="AW102" s="4" t="str">
        <f t="shared" si="434"/>
        <v/>
      </c>
      <c r="AX102" s="4" t="str">
        <f t="shared" si="434"/>
        <v/>
      </c>
      <c r="AY102" s="4" t="str">
        <f t="shared" si="434"/>
        <v/>
      </c>
      <c r="AZ102" s="4" t="str">
        <f t="shared" si="434"/>
        <v/>
      </c>
      <c r="BA102" s="4" t="str">
        <f t="shared" si="434"/>
        <v/>
      </c>
      <c r="BB102" s="4" t="str">
        <f t="shared" si="434"/>
        <v/>
      </c>
      <c r="BC102" t="s">
        <v>278</v>
      </c>
      <c r="BD102" t="s">
        <v>289</v>
      </c>
      <c r="BE102" t="s">
        <v>290</v>
      </c>
      <c r="BF102" t="s">
        <v>24</v>
      </c>
      <c r="BG102" t="s">
        <v>37</v>
      </c>
      <c r="BH102" t="s">
        <v>38</v>
      </c>
      <c r="BI102" t="s">
        <v>40</v>
      </c>
      <c r="BJ102" t="s">
        <v>60</v>
      </c>
      <c r="BK102">
        <v>-1.2783199999999999</v>
      </c>
      <c r="BL102">
        <v>5.5419900000000002</v>
      </c>
      <c r="BM102">
        <v>5.7570000000000003E-2</v>
      </c>
      <c r="BP102">
        <v>1.54</v>
      </c>
      <c r="BQ102">
        <v>1641.98</v>
      </c>
      <c r="BR102">
        <v>0.23993999999999999</v>
      </c>
      <c r="BS102">
        <v>34</v>
      </c>
      <c r="BT102">
        <v>0.98599999999999999</v>
      </c>
      <c r="BU102">
        <v>0</v>
      </c>
      <c r="BV102">
        <v>2023.5</v>
      </c>
      <c r="BW102">
        <v>32</v>
      </c>
      <c r="BX102" s="4">
        <f t="shared" si="433"/>
        <v>32.390844651983585</v>
      </c>
      <c r="BY102" s="4">
        <f t="shared" si="433"/>
        <v>135.15484942123842</v>
      </c>
      <c r="BZ102" s="4">
        <f t="shared" si="433"/>
        <v>258.84198691647583</v>
      </c>
      <c r="CA102" s="4">
        <f t="shared" si="433"/>
        <v>384.09401890361505</v>
      </c>
      <c r="CB102" s="4">
        <f t="shared" si="433"/>
        <v>503.65231630427553</v>
      </c>
      <c r="CC102" s="4">
        <f t="shared" si="433"/>
        <v>614.92011646457092</v>
      </c>
      <c r="CD102" s="4">
        <f t="shared" si="433"/>
        <v>717.49661248803704</v>
      </c>
      <c r="CE102" s="4">
        <f t="shared" si="433"/>
        <v>812.15926534005769</v>
      </c>
      <c r="CF102" s="4">
        <f t="shared" si="433"/>
        <v>900.37782061844871</v>
      </c>
      <c r="CG102" s="4">
        <f t="shared" si="433"/>
        <v>984.05820649139389</v>
      </c>
      <c r="CH102" s="4">
        <f t="shared" si="433"/>
        <v>1065.3987792543683</v>
      </c>
      <c r="CI102" s="4">
        <f t="shared" si="433"/>
        <v>1146.8071728123082</v>
      </c>
      <c r="CJ102" s="4">
        <f t="shared" si="433"/>
        <v>1230.8526243231718</v>
      </c>
      <c r="CK102" s="4">
        <f t="shared" si="433"/>
        <v>1320.2404230459508</v>
      </c>
      <c r="CL102" s="4">
        <f t="shared" si="433"/>
        <v>1417.8006727447676</v>
      </c>
      <c r="CM102" s="4">
        <f>IF(OR((EXP($BK102+$BL102*LN(LN(AN102+1))+(SQRT(AN102)*($BM102/2))))&gt;$BV102,(EXP($BK102+$BL102*LN(LN(AN102+1))+(SQRT(AN102)*($BM102/2))))&lt;$BU102),"",(EXP($BK102+$BL102*LN(LN(AN102+1))+(SQRT(AN102)*($BM102/2)))))</f>
        <v>1526.486297407371</v>
      </c>
      <c r="CN102" s="4">
        <f>IF(OR((EXP($BK102+$BL102*LN(LN(AO102+1))+(SQRT(AO102)*($BM102/2))))&gt;$BV102,(EXP($BK102+$BL102*LN(LN(AO102+1))+(SQRT(AO102)*($BM102/2))))&lt;$BU102),"",(EXP($BK102+$BL102*LN(LN(AO102+1))+(SQRT(AO102)*($BM102/2)))))</f>
        <v>1649.3766734298902</v>
      </c>
      <c r="CO102" s="4">
        <f>IF(OR((EXP($BK102+$BL102*LN(LN(AP102+1))+(SQRT(AP102)*($BM102/2))))&gt;$BV102,(EXP($BK102+$BL102*LN(LN(AP102+1))+(SQRT(AP102)*($BM102/2))))&lt;$BU102),"",(EXP($BK102+$BL102*LN(LN(AP102+1))+(SQRT(AP102)*($BM102/2)))))</f>
        <v>1789.6841745952581</v>
      </c>
      <c r="CP102" s="4">
        <f>IF(OR((EXP($BK102+$BL102*LN(LN(AQ102+1))+(SQRT(AQ102)*($BM102/2))))&gt;$BV102,(EXP($BK102+$BL102*LN(LN(AQ102+1))+(SQRT(AQ102)*($BM102/2))))&lt;$BU102),"",(EXP($BK102+$BL102*LN(LN(AQ102+1))+(SQRT(AQ102)*($BM102/2)))))</f>
        <v>1950.7616372818691</v>
      </c>
      <c r="CQ102" s="4"/>
      <c r="CR102" s="4"/>
      <c r="CS102" s="4"/>
      <c r="CT102" s="4"/>
      <c r="CU102" s="4"/>
      <c r="CV102" s="4"/>
      <c r="CW102" s="4"/>
      <c r="CX102" s="4"/>
      <c r="CY102" s="4"/>
      <c r="CZ102" s="4"/>
      <c r="DA102" s="4"/>
      <c r="DL102" s="5" t="str">
        <f t="shared" si="263"/>
        <v/>
      </c>
      <c r="DM102" s="5" t="str">
        <f t="shared" si="264"/>
        <v/>
      </c>
      <c r="DN102" s="5" t="str">
        <f t="shared" si="265"/>
        <v/>
      </c>
      <c r="DO102" s="5" t="str">
        <f t="shared" si="266"/>
        <v/>
      </c>
      <c r="DP102" s="5" t="str">
        <f t="shared" si="267"/>
        <v/>
      </c>
      <c r="DQ102" s="5" t="str">
        <f t="shared" si="268"/>
        <v/>
      </c>
      <c r="DR102" s="5" t="str">
        <f t="shared" si="269"/>
        <v/>
      </c>
      <c r="DS102" s="5" t="str">
        <f t="shared" si="270"/>
        <v/>
      </c>
      <c r="DT102" s="5" t="str">
        <f t="shared" si="271"/>
        <v/>
      </c>
      <c r="DU102" s="5" t="str">
        <f t="shared" si="272"/>
        <v/>
      </c>
      <c r="DV102" s="5" t="str">
        <f t="shared" si="273"/>
        <v/>
      </c>
      <c r="DW102" s="5" t="str">
        <f t="shared" si="274"/>
        <v/>
      </c>
      <c r="DX102" s="5" t="str">
        <f t="shared" si="275"/>
        <v/>
      </c>
      <c r="DY102" s="5" t="str">
        <f t="shared" si="276"/>
        <v/>
      </c>
      <c r="DZ102" s="5" t="str">
        <f t="shared" si="277"/>
        <v/>
      </c>
      <c r="EA102" s="5" t="str">
        <f t="shared" si="278"/>
        <v/>
      </c>
      <c r="EB102" s="5" t="str">
        <f t="shared" si="279"/>
        <v/>
      </c>
      <c r="EC102" s="5" t="str">
        <f t="shared" si="280"/>
        <v/>
      </c>
      <c r="ED102" s="5" t="str">
        <f t="shared" si="281"/>
        <v/>
      </c>
      <c r="EE102" s="5" t="str">
        <f t="shared" si="282"/>
        <v/>
      </c>
      <c r="EF102" s="5" t="str">
        <f t="shared" si="283"/>
        <v/>
      </c>
      <c r="EG102" s="5" t="str">
        <f t="shared" si="284"/>
        <v/>
      </c>
      <c r="EH102" s="5" t="str">
        <f t="shared" si="285"/>
        <v/>
      </c>
      <c r="EI102" s="5" t="str">
        <f t="shared" si="286"/>
        <v/>
      </c>
      <c r="EJ102" s="5" t="str">
        <f t="shared" si="287"/>
        <v/>
      </c>
      <c r="EK102" s="5" t="str">
        <f t="shared" si="288"/>
        <v/>
      </c>
      <c r="EL102" s="5" t="str">
        <f t="shared" si="289"/>
        <v/>
      </c>
      <c r="EM102" s="5" t="str">
        <f t="shared" si="290"/>
        <v/>
      </c>
      <c r="EN102" s="5" t="str">
        <f t="shared" si="291"/>
        <v/>
      </c>
      <c r="EO102" s="5" t="str">
        <f t="shared" si="292"/>
        <v/>
      </c>
      <c r="ER102" s="4" t="str">
        <f t="shared" si="293"/>
        <v/>
      </c>
      <c r="ES102" s="4" t="str">
        <f t="shared" si="294"/>
        <v/>
      </c>
      <c r="ET102" s="4" t="str">
        <f t="shared" si="295"/>
        <v/>
      </c>
      <c r="EU102" s="4" t="str">
        <f t="shared" si="296"/>
        <v/>
      </c>
      <c r="EV102" s="4" t="str">
        <f t="shared" si="297"/>
        <v/>
      </c>
      <c r="EW102" s="4" t="str">
        <f t="shared" si="298"/>
        <v/>
      </c>
      <c r="EX102" s="4" t="str">
        <f t="shared" si="299"/>
        <v/>
      </c>
      <c r="EY102" s="4" t="str">
        <f t="shared" si="300"/>
        <v/>
      </c>
      <c r="EZ102" s="4" t="str">
        <f t="shared" si="301"/>
        <v/>
      </c>
      <c r="FA102" s="4" t="str">
        <f t="shared" si="302"/>
        <v/>
      </c>
      <c r="FB102" s="4" t="str">
        <f t="shared" si="303"/>
        <v/>
      </c>
      <c r="FC102" s="4" t="str">
        <f t="shared" si="304"/>
        <v/>
      </c>
      <c r="FD102" s="4" t="str">
        <f t="shared" si="305"/>
        <v/>
      </c>
      <c r="FE102" s="4" t="str">
        <f t="shared" si="306"/>
        <v/>
      </c>
      <c r="FF102" s="4" t="str">
        <f t="shared" si="307"/>
        <v/>
      </c>
      <c r="FG102" s="4" t="str">
        <f t="shared" si="308"/>
        <v/>
      </c>
      <c r="FH102" s="4" t="str">
        <f t="shared" si="309"/>
        <v/>
      </c>
      <c r="FI102" s="4" t="str">
        <f t="shared" si="310"/>
        <v/>
      </c>
      <c r="FJ102" s="4" t="str">
        <f t="shared" si="311"/>
        <v/>
      </c>
      <c r="FK102" s="4" t="str">
        <f t="shared" si="312"/>
        <v/>
      </c>
      <c r="FL102" s="4" t="str">
        <f t="shared" si="313"/>
        <v/>
      </c>
      <c r="FM102" s="4" t="str">
        <f t="shared" si="314"/>
        <v/>
      </c>
      <c r="FN102" s="4" t="str">
        <f t="shared" si="315"/>
        <v/>
      </c>
      <c r="FO102" s="4" t="str">
        <f t="shared" si="316"/>
        <v/>
      </c>
      <c r="FP102" s="4" t="str">
        <f t="shared" si="317"/>
        <v/>
      </c>
      <c r="FQ102" s="4" t="str">
        <f t="shared" si="318"/>
        <v/>
      </c>
      <c r="FR102" s="4" t="str">
        <f t="shared" si="319"/>
        <v/>
      </c>
      <c r="FS102" s="4" t="str">
        <f t="shared" si="320"/>
        <v/>
      </c>
      <c r="FT102" s="4" t="str">
        <f t="shared" si="321"/>
        <v/>
      </c>
      <c r="FU102" s="4" t="str">
        <f t="shared" si="322"/>
        <v/>
      </c>
      <c r="FV102" s="5" t="str">
        <f t="shared" si="323"/>
        <v/>
      </c>
      <c r="FW102" s="5" t="str">
        <f t="shared" si="386"/>
        <v/>
      </c>
      <c r="FX102" s="5" t="str">
        <f t="shared" si="387"/>
        <v/>
      </c>
      <c r="FY102" s="5" t="str">
        <f t="shared" si="388"/>
        <v/>
      </c>
      <c r="FZ102" s="5" t="str">
        <f t="shared" si="389"/>
        <v/>
      </c>
      <c r="GA102" s="5" t="str">
        <f t="shared" si="390"/>
        <v/>
      </c>
      <c r="GB102" s="5" t="str">
        <f t="shared" si="391"/>
        <v/>
      </c>
      <c r="GC102" s="5" t="str">
        <f t="shared" si="392"/>
        <v/>
      </c>
      <c r="GD102" s="5" t="str">
        <f t="shared" si="393"/>
        <v/>
      </c>
      <c r="GE102" s="5" t="str">
        <f t="shared" si="394"/>
        <v/>
      </c>
      <c r="GF102" s="5" t="str">
        <f t="shared" si="395"/>
        <v/>
      </c>
      <c r="GG102" s="5" t="str">
        <f t="shared" si="396"/>
        <v/>
      </c>
      <c r="GH102" s="5" t="str">
        <f t="shared" si="397"/>
        <v/>
      </c>
      <c r="GI102" s="5" t="str">
        <f t="shared" si="398"/>
        <v/>
      </c>
      <c r="GJ102" s="5" t="str">
        <f t="shared" si="399"/>
        <v/>
      </c>
      <c r="GK102" s="5" t="str">
        <f t="shared" si="400"/>
        <v/>
      </c>
      <c r="GL102" s="5" t="str">
        <f t="shared" si="401"/>
        <v/>
      </c>
      <c r="GM102" s="5" t="str">
        <f t="shared" si="402"/>
        <v/>
      </c>
      <c r="GN102" s="5" t="str">
        <f t="shared" si="403"/>
        <v/>
      </c>
      <c r="GO102" s="5" t="str">
        <f t="shared" si="404"/>
        <v/>
      </c>
      <c r="GP102" s="5" t="str">
        <f t="shared" si="405"/>
        <v/>
      </c>
      <c r="GQ102" s="5" t="str">
        <f t="shared" si="406"/>
        <v/>
      </c>
      <c r="GR102" s="5" t="str">
        <f t="shared" si="407"/>
        <v/>
      </c>
      <c r="GS102" s="5" t="str">
        <f t="shared" si="408"/>
        <v/>
      </c>
      <c r="GT102" s="5" t="str">
        <f t="shared" si="409"/>
        <v/>
      </c>
      <c r="GU102" s="5" t="str">
        <f t="shared" si="410"/>
        <v/>
      </c>
      <c r="GV102" s="5" t="str">
        <f t="shared" si="411"/>
        <v/>
      </c>
      <c r="GW102" s="5" t="str">
        <f t="shared" si="412"/>
        <v/>
      </c>
      <c r="GX102" s="5" t="str">
        <f t="shared" si="413"/>
        <v/>
      </c>
      <c r="GY102" s="5" t="str">
        <f t="shared" si="384"/>
        <v/>
      </c>
      <c r="HA102" s="4" t="str">
        <f>IF(FV102="","",(FV102/(FV102+'Tree Height and Biomass Calcs'!DI102)*100))</f>
        <v/>
      </c>
      <c r="HB102" s="4" t="str">
        <f>IF(FW102="","",(FW102/(FW102+'Tree Height and Biomass Calcs'!DJ102)*100))</f>
        <v/>
      </c>
      <c r="HC102" s="4" t="str">
        <f>IF(FX102="","",(FX102/(FX102+'Tree Height and Biomass Calcs'!DK102)*100))</f>
        <v/>
      </c>
      <c r="HD102" s="4" t="str">
        <f>IF(FY102="","",(FY102/(FY102+'Tree Height and Biomass Calcs'!DL102)*100))</f>
        <v/>
      </c>
      <c r="HE102" s="4" t="str">
        <f>IF(FZ102="","",(FZ102/(FZ102+'Tree Height and Biomass Calcs'!DM102)*100))</f>
        <v/>
      </c>
      <c r="HF102" s="4" t="str">
        <f>IF(GA102="","",(GA102/(GA102+'Tree Height and Biomass Calcs'!DN102)*100))</f>
        <v/>
      </c>
      <c r="HG102" s="4" t="str">
        <f>IF(GB102="","",(GB102/(GB102+'Tree Height and Biomass Calcs'!DO102)*100))</f>
        <v/>
      </c>
      <c r="HH102" s="4" t="str">
        <f>IF(GC102="","",(GC102/(GC102+'Tree Height and Biomass Calcs'!DP102)*100))</f>
        <v/>
      </c>
      <c r="HI102" s="4" t="str">
        <f>IF(GD102="","",(GD102/(GD102+'Tree Height and Biomass Calcs'!DQ102)*100))</f>
        <v/>
      </c>
      <c r="HJ102" s="4" t="str">
        <f>IF(GE102="","",(GE102/(GE102+'Tree Height and Biomass Calcs'!DR102)*100))</f>
        <v/>
      </c>
      <c r="HK102" s="4" t="str">
        <f>IF(GF102="","",(GF102/(GF102+'Tree Height and Biomass Calcs'!DS102)*100))</f>
        <v/>
      </c>
      <c r="HL102" s="4" t="str">
        <f>IF(GG102="","",(GG102/(GG102+'Tree Height and Biomass Calcs'!DT102)*100))</f>
        <v/>
      </c>
      <c r="HM102" s="4" t="str">
        <f>IF(GH102="","",(GH102/(GH102+'Tree Height and Biomass Calcs'!DU102)*100))</f>
        <v/>
      </c>
      <c r="HN102" s="4" t="str">
        <f>IF(GI102="","",(GI102/(GI102+'Tree Height and Biomass Calcs'!DV102)*100))</f>
        <v/>
      </c>
      <c r="HO102" s="4" t="str">
        <f>IF(GJ102="","",(GJ102/(GJ102+'Tree Height and Biomass Calcs'!DW102)*100))</f>
        <v/>
      </c>
      <c r="HP102" s="4" t="str">
        <f>IF(GK102="","",(GK102/(GK102+'Tree Height and Biomass Calcs'!DX102)*100))</f>
        <v/>
      </c>
      <c r="HQ102" s="4" t="str">
        <f>IF(GL102="","",(GL102/(GL102+'Tree Height and Biomass Calcs'!DY102)*100))</f>
        <v/>
      </c>
      <c r="HR102" s="4" t="str">
        <f>IF(GM102="","",(GM102/(GM102+'Tree Height and Biomass Calcs'!DZ102)*100))</f>
        <v/>
      </c>
      <c r="HS102" s="4" t="str">
        <f>IF(GN102="","",(GN102/(GN102+'Tree Height and Biomass Calcs'!EA102)*100))</f>
        <v/>
      </c>
      <c r="HT102" s="4" t="str">
        <f>IF(GO102="","",(GO102/(GO102+'Tree Height and Biomass Calcs'!EB102)*100))</f>
        <v/>
      </c>
      <c r="HU102" s="4" t="str">
        <f>IF(GP102="","",(GP102/(GP102+'Tree Height and Biomass Calcs'!EC102)*100))</f>
        <v/>
      </c>
      <c r="HV102" s="4" t="str">
        <f>IF(GQ102="","",(GQ102/(GQ102+'Tree Height and Biomass Calcs'!ED102)*100))</f>
        <v/>
      </c>
      <c r="HW102" s="4" t="str">
        <f>IF(GR102="","",(GR102/(GR102+'Tree Height and Biomass Calcs'!EE102)*100))</f>
        <v/>
      </c>
      <c r="HX102" s="4" t="str">
        <f>IF(GS102="","",(GS102/(GS102+'Tree Height and Biomass Calcs'!EF102)*100))</f>
        <v/>
      </c>
      <c r="HY102" s="4" t="str">
        <f>IF(GT102="","",(GT102/(GT102+'Tree Height and Biomass Calcs'!EG102)*100))</f>
        <v/>
      </c>
      <c r="HZ102" s="4" t="str">
        <f>IF(GU102="","",(GU102/(GU102+'Tree Height and Biomass Calcs'!EH102)*100))</f>
        <v/>
      </c>
      <c r="IA102" s="4" t="str">
        <f>IF(GV102="","",(GV102/(GV102+'Tree Height and Biomass Calcs'!EI102)*100))</f>
        <v/>
      </c>
      <c r="IB102" s="4" t="str">
        <f>IF(GW102="","",(GW102/(GW102+'Tree Height and Biomass Calcs'!EJ102)*100))</f>
        <v/>
      </c>
      <c r="IC102" s="4" t="str">
        <f>IF(GX102="","",(GX102/(GX102+'Tree Height and Biomass Calcs'!EK102)*100))</f>
        <v/>
      </c>
      <c r="ID102" s="4" t="str">
        <f>IF(GY102="","",(GY102/(GY102+'Tree Height and Biomass Calcs'!EL102)*100))</f>
        <v/>
      </c>
    </row>
    <row r="103" spans="1:238" x14ac:dyDescent="0.25">
      <c r="A103" t="s">
        <v>178</v>
      </c>
      <c r="B103" t="s">
        <v>187</v>
      </c>
      <c r="C103" t="s">
        <v>188</v>
      </c>
      <c r="D103" t="s">
        <v>178</v>
      </c>
      <c r="E103" t="s">
        <v>187</v>
      </c>
      <c r="F103" t="s">
        <v>188</v>
      </c>
      <c r="G103" t="s">
        <v>25</v>
      </c>
      <c r="H103" t="s">
        <v>24</v>
      </c>
      <c r="I103" t="s">
        <v>35</v>
      </c>
      <c r="J103" t="s">
        <v>71</v>
      </c>
      <c r="K103" t="s">
        <v>28</v>
      </c>
      <c r="L103">
        <v>2.4363600000000001</v>
      </c>
      <c r="M103">
        <v>1.13626</v>
      </c>
      <c r="Q103">
        <v>2.44</v>
      </c>
      <c r="R103">
        <v>70.61</v>
      </c>
      <c r="S103">
        <v>0.10217</v>
      </c>
      <c r="T103">
        <v>31</v>
      </c>
      <c r="U103">
        <v>0.874</v>
      </c>
      <c r="V103">
        <v>5.0999999999999996</v>
      </c>
      <c r="W103">
        <v>65.8</v>
      </c>
      <c r="X103">
        <v>29</v>
      </c>
      <c r="Y103" s="4">
        <f t="shared" ref="Y103:BB103" si="435">IF(OR(($L103+$M103*Y$2)&gt;$W103,($L103+$M103*Y$2)&lt;$V103),"",($L103+$M103*Y$2))</f>
        <v>8.1176600000000008</v>
      </c>
      <c r="Z103" s="4">
        <f t="shared" si="435"/>
        <v>13.798960000000001</v>
      </c>
      <c r="AA103" s="4">
        <f t="shared" si="435"/>
        <v>19.480260000000001</v>
      </c>
      <c r="AB103" s="4">
        <f t="shared" si="435"/>
        <v>25.161560000000001</v>
      </c>
      <c r="AC103" s="4">
        <f t="shared" si="435"/>
        <v>30.842860000000002</v>
      </c>
      <c r="AD103" s="4">
        <f t="shared" si="435"/>
        <v>36.524160000000002</v>
      </c>
      <c r="AE103" s="4">
        <f t="shared" si="435"/>
        <v>42.205460000000002</v>
      </c>
      <c r="AF103" s="4">
        <f t="shared" si="435"/>
        <v>47.886760000000002</v>
      </c>
      <c r="AG103" s="4">
        <f t="shared" si="435"/>
        <v>53.568060000000003</v>
      </c>
      <c r="AH103" s="4">
        <f t="shared" si="435"/>
        <v>59.249360000000003</v>
      </c>
      <c r="AI103" s="4">
        <f t="shared" si="435"/>
        <v>64.930660000000003</v>
      </c>
      <c r="AJ103" s="4" t="str">
        <f t="shared" si="435"/>
        <v/>
      </c>
      <c r="AK103" s="4" t="str">
        <f t="shared" si="435"/>
        <v/>
      </c>
      <c r="AL103" s="4" t="str">
        <f t="shared" si="435"/>
        <v/>
      </c>
      <c r="AM103" s="4" t="str">
        <f t="shared" si="435"/>
        <v/>
      </c>
      <c r="AN103" s="4" t="str">
        <f t="shared" si="435"/>
        <v/>
      </c>
      <c r="AO103" s="4" t="str">
        <f t="shared" si="435"/>
        <v/>
      </c>
      <c r="AP103" s="4" t="str">
        <f t="shared" si="435"/>
        <v/>
      </c>
      <c r="AQ103" s="4" t="str">
        <f t="shared" si="435"/>
        <v/>
      </c>
      <c r="AR103" s="4" t="str">
        <f t="shared" si="435"/>
        <v/>
      </c>
      <c r="AS103" s="4" t="str">
        <f t="shared" si="435"/>
        <v/>
      </c>
      <c r="AT103" s="4" t="str">
        <f t="shared" si="435"/>
        <v/>
      </c>
      <c r="AU103" s="4" t="str">
        <f t="shared" si="435"/>
        <v/>
      </c>
      <c r="AV103" s="4" t="str">
        <f t="shared" si="435"/>
        <v/>
      </c>
      <c r="AW103" s="4" t="str">
        <f t="shared" si="435"/>
        <v/>
      </c>
      <c r="AX103" s="4" t="str">
        <f t="shared" si="435"/>
        <v/>
      </c>
      <c r="AY103" s="4" t="str">
        <f t="shared" si="435"/>
        <v/>
      </c>
      <c r="AZ103" s="4" t="str">
        <f t="shared" si="435"/>
        <v/>
      </c>
      <c r="BA103" s="4" t="str">
        <f t="shared" si="435"/>
        <v/>
      </c>
      <c r="BB103" s="4" t="str">
        <f t="shared" si="435"/>
        <v/>
      </c>
      <c r="BC103" t="s">
        <v>178</v>
      </c>
      <c r="BD103" t="s">
        <v>187</v>
      </c>
      <c r="BE103" t="s">
        <v>188</v>
      </c>
      <c r="BF103" t="s">
        <v>24</v>
      </c>
      <c r="BG103" t="s">
        <v>37</v>
      </c>
      <c r="BH103" t="s">
        <v>38</v>
      </c>
      <c r="BI103" t="s">
        <v>40</v>
      </c>
      <c r="BJ103" t="s">
        <v>60</v>
      </c>
      <c r="BK103">
        <v>-7.4138900000000003</v>
      </c>
      <c r="BL103">
        <v>9.5868699999999993</v>
      </c>
      <c r="BM103">
        <v>8.9599999999999999E-2</v>
      </c>
      <c r="BP103">
        <v>0.14000000000000001</v>
      </c>
      <c r="BQ103">
        <v>974.4</v>
      </c>
      <c r="BR103">
        <v>0.29932999999999998</v>
      </c>
      <c r="BS103">
        <v>30</v>
      </c>
      <c r="BT103">
        <v>0.93600000000000005</v>
      </c>
      <c r="BU103">
        <v>0.2</v>
      </c>
      <c r="BV103">
        <v>1142.0999999999999</v>
      </c>
      <c r="BW103">
        <v>28</v>
      </c>
      <c r="BX103" s="4">
        <f t="shared" ref="BX103:CH103" si="436">IF(OR((EXP($BK103+$BL103*LN(LN(Y103+1))+(SQRT(Y103)*($BM103/2))))&gt;$BV103,(EXP($BK103+$BL103*LN(LN(Y103+1))+(SQRT(Y103)*($BM103/2))))&lt;$BU103),"",(EXP($BK103+$BL103*LN(LN(Y103+1))+(SQRT(Y103)*($BM103/2)))))</f>
        <v>1.3729928011337227</v>
      </c>
      <c r="BY103" s="4">
        <f t="shared" si="436"/>
        <v>9.5387048278276865</v>
      </c>
      <c r="BZ103" s="4">
        <f t="shared" si="436"/>
        <v>29.314586653612448</v>
      </c>
      <c r="CA103" s="4">
        <f t="shared" si="436"/>
        <v>63.593329194784253</v>
      </c>
      <c r="CB103" s="4">
        <f t="shared" si="436"/>
        <v>114.0966976564779</v>
      </c>
      <c r="CC103" s="4">
        <f t="shared" si="436"/>
        <v>181.87356408038849</v>
      </c>
      <c r="CD103" s="4">
        <f t="shared" si="436"/>
        <v>267.5724899463508</v>
      </c>
      <c r="CE103" s="4">
        <f t="shared" si="436"/>
        <v>371.59446700123203</v>
      </c>
      <c r="CF103" s="4">
        <f t="shared" si="436"/>
        <v>494.18236408383092</v>
      </c>
      <c r="CG103" s="4">
        <f t="shared" si="436"/>
        <v>635.47552670742448</v>
      </c>
      <c r="CH103" s="4">
        <f t="shared" si="436"/>
        <v>795.54430843719877</v>
      </c>
      <c r="CI103" s="4"/>
      <c r="CJ103" s="4"/>
      <c r="CK103" s="4"/>
      <c r="CL103" s="4"/>
      <c r="CM103" s="4"/>
      <c r="CN103" s="4"/>
      <c r="CO103" s="4"/>
      <c r="CP103" s="4"/>
      <c r="CQ103" s="4"/>
      <c r="CR103" s="4"/>
      <c r="CS103" s="4"/>
      <c r="CT103" s="4"/>
      <c r="CU103" s="4"/>
      <c r="CV103" s="4"/>
      <c r="CW103" s="4"/>
      <c r="CX103" s="4"/>
      <c r="CY103" s="4"/>
      <c r="CZ103" s="4"/>
      <c r="DA103" s="4"/>
      <c r="DL103" s="5" t="str">
        <f t="shared" si="263"/>
        <v/>
      </c>
      <c r="DM103" s="5" t="str">
        <f t="shared" si="264"/>
        <v/>
      </c>
      <c r="DN103" s="5" t="str">
        <f t="shared" si="265"/>
        <v/>
      </c>
      <c r="DO103" s="5" t="str">
        <f t="shared" si="266"/>
        <v/>
      </c>
      <c r="DP103" s="5" t="str">
        <f t="shared" si="267"/>
        <v/>
      </c>
      <c r="DQ103" s="5" t="str">
        <f t="shared" si="268"/>
        <v/>
      </c>
      <c r="DR103" s="5" t="str">
        <f t="shared" si="269"/>
        <v/>
      </c>
      <c r="DS103" s="5" t="str">
        <f t="shared" si="270"/>
        <v/>
      </c>
      <c r="DT103" s="5" t="str">
        <f t="shared" si="271"/>
        <v/>
      </c>
      <c r="DU103" s="5" t="str">
        <f t="shared" si="272"/>
        <v/>
      </c>
      <c r="DV103" s="5" t="str">
        <f t="shared" si="273"/>
        <v/>
      </c>
      <c r="DW103" s="5" t="str">
        <f t="shared" si="274"/>
        <v/>
      </c>
      <c r="DX103" s="5" t="str">
        <f t="shared" si="275"/>
        <v/>
      </c>
      <c r="DY103" s="5" t="str">
        <f t="shared" si="276"/>
        <v/>
      </c>
      <c r="DZ103" s="5" t="str">
        <f t="shared" si="277"/>
        <v/>
      </c>
      <c r="EA103" s="5" t="str">
        <f t="shared" si="278"/>
        <v/>
      </c>
      <c r="EB103" s="5" t="str">
        <f t="shared" si="279"/>
        <v/>
      </c>
      <c r="EC103" s="5" t="str">
        <f t="shared" si="280"/>
        <v/>
      </c>
      <c r="ED103" s="5" t="str">
        <f t="shared" si="281"/>
        <v/>
      </c>
      <c r="EE103" s="5" t="str">
        <f t="shared" si="282"/>
        <v/>
      </c>
      <c r="EF103" s="5" t="str">
        <f t="shared" si="283"/>
        <v/>
      </c>
      <c r="EG103" s="5" t="str">
        <f t="shared" si="284"/>
        <v/>
      </c>
      <c r="EH103" s="5" t="str">
        <f t="shared" si="285"/>
        <v/>
      </c>
      <c r="EI103" s="5" t="str">
        <f t="shared" si="286"/>
        <v/>
      </c>
      <c r="EJ103" s="5" t="str">
        <f t="shared" si="287"/>
        <v/>
      </c>
      <c r="EK103" s="5" t="str">
        <f t="shared" si="288"/>
        <v/>
      </c>
      <c r="EL103" s="5" t="str">
        <f t="shared" si="289"/>
        <v/>
      </c>
      <c r="EM103" s="5" t="str">
        <f t="shared" si="290"/>
        <v/>
      </c>
      <c r="EN103" s="5" t="str">
        <f t="shared" si="291"/>
        <v/>
      </c>
      <c r="EO103" s="5" t="str">
        <f t="shared" si="292"/>
        <v/>
      </c>
      <c r="ER103" s="4" t="str">
        <f t="shared" si="293"/>
        <v/>
      </c>
      <c r="ES103" s="4" t="str">
        <f t="shared" si="294"/>
        <v/>
      </c>
      <c r="ET103" s="4" t="str">
        <f t="shared" si="295"/>
        <v/>
      </c>
      <c r="EU103" s="4" t="str">
        <f t="shared" si="296"/>
        <v/>
      </c>
      <c r="EV103" s="4" t="str">
        <f t="shared" si="297"/>
        <v/>
      </c>
      <c r="EW103" s="4" t="str">
        <f t="shared" si="298"/>
        <v/>
      </c>
      <c r="EX103" s="4" t="str">
        <f t="shared" si="299"/>
        <v/>
      </c>
      <c r="EY103" s="4" t="str">
        <f t="shared" si="300"/>
        <v/>
      </c>
      <c r="EZ103" s="4" t="str">
        <f t="shared" si="301"/>
        <v/>
      </c>
      <c r="FA103" s="4" t="str">
        <f t="shared" si="302"/>
        <v/>
      </c>
      <c r="FB103" s="4" t="str">
        <f t="shared" si="303"/>
        <v/>
      </c>
      <c r="FC103" s="4" t="str">
        <f t="shared" si="304"/>
        <v/>
      </c>
      <c r="FD103" s="4" t="str">
        <f t="shared" si="305"/>
        <v/>
      </c>
      <c r="FE103" s="4" t="str">
        <f t="shared" si="306"/>
        <v/>
      </c>
      <c r="FF103" s="4" t="str">
        <f t="shared" si="307"/>
        <v/>
      </c>
      <c r="FG103" s="4" t="str">
        <f t="shared" si="308"/>
        <v/>
      </c>
      <c r="FH103" s="4" t="str">
        <f t="shared" si="309"/>
        <v/>
      </c>
      <c r="FI103" s="4" t="str">
        <f t="shared" si="310"/>
        <v/>
      </c>
      <c r="FJ103" s="4" t="str">
        <f t="shared" si="311"/>
        <v/>
      </c>
      <c r="FK103" s="4" t="str">
        <f t="shared" si="312"/>
        <v/>
      </c>
      <c r="FL103" s="4" t="str">
        <f t="shared" si="313"/>
        <v/>
      </c>
      <c r="FM103" s="4" t="str">
        <f t="shared" si="314"/>
        <v/>
      </c>
      <c r="FN103" s="4" t="str">
        <f t="shared" si="315"/>
        <v/>
      </c>
      <c r="FO103" s="4" t="str">
        <f t="shared" si="316"/>
        <v/>
      </c>
      <c r="FP103" s="4" t="str">
        <f t="shared" si="317"/>
        <v/>
      </c>
      <c r="FQ103" s="4" t="str">
        <f t="shared" si="318"/>
        <v/>
      </c>
      <c r="FR103" s="4" t="str">
        <f t="shared" si="319"/>
        <v/>
      </c>
      <c r="FS103" s="4" t="str">
        <f t="shared" si="320"/>
        <v/>
      </c>
      <c r="FT103" s="4" t="str">
        <f t="shared" si="321"/>
        <v/>
      </c>
      <c r="FU103" s="4" t="str">
        <f t="shared" si="322"/>
        <v/>
      </c>
      <c r="FV103" s="5" t="str">
        <f t="shared" si="323"/>
        <v/>
      </c>
      <c r="FW103" s="5" t="str">
        <f t="shared" si="386"/>
        <v/>
      </c>
      <c r="FX103" s="5" t="str">
        <f t="shared" si="387"/>
        <v/>
      </c>
      <c r="FY103" s="5" t="str">
        <f t="shared" si="388"/>
        <v/>
      </c>
      <c r="FZ103" s="5" t="str">
        <f t="shared" si="389"/>
        <v/>
      </c>
      <c r="GA103" s="5" t="str">
        <f t="shared" si="390"/>
        <v/>
      </c>
      <c r="GB103" s="5" t="str">
        <f t="shared" si="391"/>
        <v/>
      </c>
      <c r="GC103" s="5" t="str">
        <f t="shared" si="392"/>
        <v/>
      </c>
      <c r="GD103" s="5" t="str">
        <f t="shared" si="393"/>
        <v/>
      </c>
      <c r="GE103" s="5" t="str">
        <f t="shared" si="394"/>
        <v/>
      </c>
      <c r="GF103" s="5" t="str">
        <f t="shared" si="395"/>
        <v/>
      </c>
      <c r="GG103" s="5" t="str">
        <f t="shared" si="396"/>
        <v/>
      </c>
      <c r="GH103" s="5" t="str">
        <f t="shared" si="397"/>
        <v/>
      </c>
      <c r="GI103" s="5" t="str">
        <f t="shared" si="398"/>
        <v/>
      </c>
      <c r="GJ103" s="5" t="str">
        <f t="shared" si="399"/>
        <v/>
      </c>
      <c r="GK103" s="5" t="str">
        <f t="shared" si="400"/>
        <v/>
      </c>
      <c r="GL103" s="5" t="str">
        <f t="shared" si="401"/>
        <v/>
      </c>
      <c r="GM103" s="5" t="str">
        <f t="shared" si="402"/>
        <v/>
      </c>
      <c r="GN103" s="5" t="str">
        <f t="shared" si="403"/>
        <v/>
      </c>
      <c r="GO103" s="5" t="str">
        <f t="shared" si="404"/>
        <v/>
      </c>
      <c r="GP103" s="5" t="str">
        <f t="shared" si="405"/>
        <v/>
      </c>
      <c r="GQ103" s="5" t="str">
        <f t="shared" si="406"/>
        <v/>
      </c>
      <c r="GR103" s="5" t="str">
        <f t="shared" si="407"/>
        <v/>
      </c>
      <c r="GS103" s="5" t="str">
        <f t="shared" si="408"/>
        <v/>
      </c>
      <c r="GT103" s="5" t="str">
        <f t="shared" si="409"/>
        <v/>
      </c>
      <c r="GU103" s="5" t="str">
        <f t="shared" si="410"/>
        <v/>
      </c>
      <c r="GV103" s="5" t="str">
        <f t="shared" si="411"/>
        <v/>
      </c>
      <c r="GW103" s="5" t="str">
        <f t="shared" si="412"/>
        <v/>
      </c>
      <c r="GX103" s="5" t="str">
        <f t="shared" si="413"/>
        <v/>
      </c>
      <c r="GY103" s="5" t="str">
        <f t="shared" si="384"/>
        <v/>
      </c>
      <c r="HA103" s="4" t="str">
        <f>IF(FV103="","",(FV103/(FV103+'Tree Height and Biomass Calcs'!DI103)*100))</f>
        <v/>
      </c>
      <c r="HB103" s="4" t="str">
        <f>IF(FW103="","",(FW103/(FW103+'Tree Height and Biomass Calcs'!DJ103)*100))</f>
        <v/>
      </c>
      <c r="HC103" s="4" t="str">
        <f>IF(FX103="","",(FX103/(FX103+'Tree Height and Biomass Calcs'!DK103)*100))</f>
        <v/>
      </c>
      <c r="HD103" s="4" t="str">
        <f>IF(FY103="","",(FY103/(FY103+'Tree Height and Biomass Calcs'!DL103)*100))</f>
        <v/>
      </c>
      <c r="HE103" s="4" t="str">
        <f>IF(FZ103="","",(FZ103/(FZ103+'Tree Height and Biomass Calcs'!DM103)*100))</f>
        <v/>
      </c>
      <c r="HF103" s="4" t="str">
        <f>IF(GA103="","",(GA103/(GA103+'Tree Height and Biomass Calcs'!DN103)*100))</f>
        <v/>
      </c>
      <c r="HG103" s="4" t="str">
        <f>IF(GB103="","",(GB103/(GB103+'Tree Height and Biomass Calcs'!DO103)*100))</f>
        <v/>
      </c>
      <c r="HH103" s="4" t="str">
        <f>IF(GC103="","",(GC103/(GC103+'Tree Height and Biomass Calcs'!DP103)*100))</f>
        <v/>
      </c>
      <c r="HI103" s="4" t="str">
        <f>IF(GD103="","",(GD103/(GD103+'Tree Height and Biomass Calcs'!DQ103)*100))</f>
        <v/>
      </c>
      <c r="HJ103" s="4" t="str">
        <f>IF(GE103="","",(GE103/(GE103+'Tree Height and Biomass Calcs'!DR103)*100))</f>
        <v/>
      </c>
      <c r="HK103" s="4" t="str">
        <f>IF(GF103="","",(GF103/(GF103+'Tree Height and Biomass Calcs'!DS103)*100))</f>
        <v/>
      </c>
      <c r="HL103" s="4" t="str">
        <f>IF(GG103="","",(GG103/(GG103+'Tree Height and Biomass Calcs'!DT103)*100))</f>
        <v/>
      </c>
      <c r="HM103" s="4" t="str">
        <f>IF(GH103="","",(GH103/(GH103+'Tree Height and Biomass Calcs'!DU103)*100))</f>
        <v/>
      </c>
      <c r="HN103" s="4" t="str">
        <f>IF(GI103="","",(GI103/(GI103+'Tree Height and Biomass Calcs'!DV103)*100))</f>
        <v/>
      </c>
      <c r="HO103" s="4" t="str">
        <f>IF(GJ103="","",(GJ103/(GJ103+'Tree Height and Biomass Calcs'!DW103)*100))</f>
        <v/>
      </c>
      <c r="HP103" s="4" t="str">
        <f>IF(GK103="","",(GK103/(GK103+'Tree Height and Biomass Calcs'!DX103)*100))</f>
        <v/>
      </c>
      <c r="HQ103" s="4" t="str">
        <f>IF(GL103="","",(GL103/(GL103+'Tree Height and Biomass Calcs'!DY103)*100))</f>
        <v/>
      </c>
      <c r="HR103" s="4" t="str">
        <f>IF(GM103="","",(GM103/(GM103+'Tree Height and Biomass Calcs'!DZ103)*100))</f>
        <v/>
      </c>
      <c r="HS103" s="4" t="str">
        <f>IF(GN103="","",(GN103/(GN103+'Tree Height and Biomass Calcs'!EA103)*100))</f>
        <v/>
      </c>
      <c r="HT103" s="4" t="str">
        <f>IF(GO103="","",(GO103/(GO103+'Tree Height and Biomass Calcs'!EB103)*100))</f>
        <v/>
      </c>
      <c r="HU103" s="4" t="str">
        <f>IF(GP103="","",(GP103/(GP103+'Tree Height and Biomass Calcs'!EC103)*100))</f>
        <v/>
      </c>
      <c r="HV103" s="4" t="str">
        <f>IF(GQ103="","",(GQ103/(GQ103+'Tree Height and Biomass Calcs'!ED103)*100))</f>
        <v/>
      </c>
      <c r="HW103" s="4" t="str">
        <f>IF(GR103="","",(GR103/(GR103+'Tree Height and Biomass Calcs'!EE103)*100))</f>
        <v/>
      </c>
      <c r="HX103" s="4" t="str">
        <f>IF(GS103="","",(GS103/(GS103+'Tree Height and Biomass Calcs'!EF103)*100))</f>
        <v/>
      </c>
      <c r="HY103" s="4" t="str">
        <f>IF(GT103="","",(GT103/(GT103+'Tree Height and Biomass Calcs'!EG103)*100))</f>
        <v/>
      </c>
      <c r="HZ103" s="4" t="str">
        <f>IF(GU103="","",(GU103/(GU103+'Tree Height and Biomass Calcs'!EH103)*100))</f>
        <v/>
      </c>
      <c r="IA103" s="4" t="str">
        <f>IF(GV103="","",(GV103/(GV103+'Tree Height and Biomass Calcs'!EI103)*100))</f>
        <v/>
      </c>
      <c r="IB103" s="4" t="str">
        <f>IF(GW103="","",(GW103/(GW103+'Tree Height and Biomass Calcs'!EJ103)*100))</f>
        <v/>
      </c>
      <c r="IC103" s="4" t="str">
        <f>IF(GX103="","",(GX103/(GX103+'Tree Height and Biomass Calcs'!EK103)*100))</f>
        <v/>
      </c>
      <c r="ID103" s="4" t="str">
        <f>IF(GY103="","",(GY103/(GY103+'Tree Height and Biomass Calcs'!EL103)*100))</f>
        <v/>
      </c>
    </row>
    <row r="104" spans="1:238" x14ac:dyDescent="0.25">
      <c r="A104" t="s">
        <v>209</v>
      </c>
      <c r="B104" t="s">
        <v>187</v>
      </c>
      <c r="C104" t="s">
        <v>188</v>
      </c>
      <c r="D104" t="s">
        <v>209</v>
      </c>
      <c r="E104" t="s">
        <v>187</v>
      </c>
      <c r="F104" t="s">
        <v>188</v>
      </c>
      <c r="G104" t="s">
        <v>25</v>
      </c>
      <c r="H104" t="s">
        <v>24</v>
      </c>
      <c r="I104" t="s">
        <v>35</v>
      </c>
      <c r="J104" t="s">
        <v>44</v>
      </c>
      <c r="K104" t="s">
        <v>64</v>
      </c>
      <c r="L104">
        <v>0.37846999999999997</v>
      </c>
      <c r="M104">
        <v>2.7255199999999999</v>
      </c>
      <c r="N104">
        <v>1.1999999999999999E-3</v>
      </c>
      <c r="Q104">
        <v>1.89</v>
      </c>
      <c r="R104">
        <v>112.57</v>
      </c>
      <c r="S104">
        <v>3.4689999999999999E-2</v>
      </c>
      <c r="T104">
        <v>29</v>
      </c>
      <c r="U104">
        <v>0.97899999999999998</v>
      </c>
      <c r="V104">
        <v>6.1</v>
      </c>
      <c r="W104">
        <v>116.3</v>
      </c>
      <c r="X104">
        <v>27</v>
      </c>
      <c r="BC104" t="s">
        <v>209</v>
      </c>
      <c r="BD104" t="s">
        <v>187</v>
      </c>
      <c r="BE104" t="s">
        <v>188</v>
      </c>
      <c r="BF104" t="s">
        <v>24</v>
      </c>
      <c r="BG104" t="s">
        <v>37</v>
      </c>
      <c r="BH104" t="s">
        <v>38</v>
      </c>
      <c r="BI104">
        <v>1</v>
      </c>
      <c r="BJ104" t="s">
        <v>31</v>
      </c>
      <c r="BK104">
        <v>-1.6597</v>
      </c>
      <c r="BL104">
        <v>5.5927699999999998</v>
      </c>
      <c r="BM104">
        <v>0.35254999999999997</v>
      </c>
      <c r="BP104">
        <v>0.63</v>
      </c>
      <c r="BQ104">
        <v>1366.8</v>
      </c>
      <c r="BR104">
        <v>0.59375999999999995</v>
      </c>
      <c r="BS104">
        <v>45</v>
      </c>
      <c r="BT104">
        <v>0.82</v>
      </c>
      <c r="BU104">
        <v>3.6</v>
      </c>
      <c r="BV104">
        <v>1262.3</v>
      </c>
      <c r="BW104">
        <v>43</v>
      </c>
      <c r="BX104" s="4" t="str">
        <f t="shared" ref="BX104:DA104" si="437">IF(OR((EXP($BK104+$BL104*LN(LN(Y104+1)+($BM104/2))))&gt;$BV104,(EXP($BK104+$BL104*LN(LN(Y104+1)+($BM104/2))))&lt;$BU104),"",(EXP($BK104+$BL104*LN(LN(Y104+1)+($BM104/2)))))</f>
        <v/>
      </c>
      <c r="BY104" s="4" t="str">
        <f t="shared" si="437"/>
        <v/>
      </c>
      <c r="BZ104" s="4" t="str">
        <f t="shared" si="437"/>
        <v/>
      </c>
      <c r="CA104" s="4" t="str">
        <f t="shared" si="437"/>
        <v/>
      </c>
      <c r="CB104" s="4" t="str">
        <f t="shared" si="437"/>
        <v/>
      </c>
      <c r="CC104" s="4" t="str">
        <f t="shared" si="437"/>
        <v/>
      </c>
      <c r="CD104" s="4" t="str">
        <f t="shared" si="437"/>
        <v/>
      </c>
      <c r="CE104" s="4" t="str">
        <f t="shared" si="437"/>
        <v/>
      </c>
      <c r="CF104" s="4" t="str">
        <f t="shared" si="437"/>
        <v/>
      </c>
      <c r="CG104" s="4" t="str">
        <f t="shared" si="437"/>
        <v/>
      </c>
      <c r="CH104" s="4" t="str">
        <f t="shared" si="437"/>
        <v/>
      </c>
      <c r="CI104" s="4" t="str">
        <f t="shared" si="437"/>
        <v/>
      </c>
      <c r="CJ104" s="4" t="str">
        <f t="shared" si="437"/>
        <v/>
      </c>
      <c r="CK104" s="4" t="str">
        <f t="shared" si="437"/>
        <v/>
      </c>
      <c r="CL104" s="4" t="str">
        <f t="shared" si="437"/>
        <v/>
      </c>
      <c r="CM104" s="4" t="str">
        <f t="shared" si="437"/>
        <v/>
      </c>
      <c r="CN104" s="4" t="str">
        <f t="shared" si="437"/>
        <v/>
      </c>
      <c r="CO104" s="4" t="str">
        <f t="shared" si="437"/>
        <v/>
      </c>
      <c r="CP104" s="4" t="str">
        <f t="shared" si="437"/>
        <v/>
      </c>
      <c r="CQ104" s="4" t="str">
        <f t="shared" si="437"/>
        <v/>
      </c>
      <c r="CR104" s="4" t="str">
        <f t="shared" si="437"/>
        <v/>
      </c>
      <c r="CS104" s="4" t="str">
        <f t="shared" si="437"/>
        <v/>
      </c>
      <c r="CT104" s="4" t="str">
        <f t="shared" si="437"/>
        <v/>
      </c>
      <c r="CU104" s="4" t="str">
        <f t="shared" si="437"/>
        <v/>
      </c>
      <c r="CV104" s="4" t="str">
        <f t="shared" si="437"/>
        <v/>
      </c>
      <c r="CW104" s="4" t="str">
        <f t="shared" si="437"/>
        <v/>
      </c>
      <c r="CX104" s="4" t="str">
        <f t="shared" si="437"/>
        <v/>
      </c>
      <c r="CY104" s="4" t="str">
        <f t="shared" si="437"/>
        <v/>
      </c>
      <c r="CZ104" s="4" t="str">
        <f t="shared" si="437"/>
        <v/>
      </c>
      <c r="DA104" s="4" t="str">
        <f t="shared" si="437"/>
        <v/>
      </c>
      <c r="DB104" t="s">
        <v>209</v>
      </c>
      <c r="DC104" t="s">
        <v>187</v>
      </c>
      <c r="DD104" t="s">
        <v>504</v>
      </c>
      <c r="DE104" t="s">
        <v>188</v>
      </c>
      <c r="DF104" t="s">
        <v>446</v>
      </c>
      <c r="DG104">
        <v>0.33</v>
      </c>
      <c r="DH104">
        <v>0.04</v>
      </c>
      <c r="DI104">
        <v>116.06</v>
      </c>
      <c r="DJ104">
        <v>22.56</v>
      </c>
      <c r="DK104">
        <v>10</v>
      </c>
      <c r="DL104" s="5" t="str">
        <f t="shared" si="263"/>
        <v/>
      </c>
      <c r="DM104" s="5" t="str">
        <f t="shared" si="264"/>
        <v/>
      </c>
      <c r="DN104" s="5" t="str">
        <f t="shared" si="265"/>
        <v/>
      </c>
      <c r="DO104" s="5" t="str">
        <f t="shared" si="266"/>
        <v/>
      </c>
      <c r="DP104" s="5" t="str">
        <f t="shared" si="267"/>
        <v/>
      </c>
      <c r="DQ104" s="5" t="str">
        <f t="shared" si="268"/>
        <v/>
      </c>
      <c r="DR104" s="5" t="str">
        <f t="shared" si="269"/>
        <v/>
      </c>
      <c r="DS104" s="5" t="str">
        <f t="shared" si="270"/>
        <v/>
      </c>
      <c r="DT104" s="5" t="str">
        <f t="shared" si="271"/>
        <v/>
      </c>
      <c r="DU104" s="5" t="str">
        <f t="shared" si="272"/>
        <v/>
      </c>
      <c r="DV104" s="5" t="str">
        <f t="shared" si="273"/>
        <v/>
      </c>
      <c r="DW104" s="5" t="str">
        <f t="shared" si="274"/>
        <v/>
      </c>
      <c r="DX104" s="5" t="str">
        <f t="shared" si="275"/>
        <v/>
      </c>
      <c r="DY104" s="5" t="str">
        <f t="shared" si="276"/>
        <v/>
      </c>
      <c r="DZ104" s="5" t="str">
        <f t="shared" si="277"/>
        <v/>
      </c>
      <c r="EA104" s="5" t="str">
        <f t="shared" si="278"/>
        <v/>
      </c>
      <c r="EB104" s="5" t="str">
        <f t="shared" si="279"/>
        <v/>
      </c>
      <c r="EC104" s="5" t="str">
        <f t="shared" si="280"/>
        <v/>
      </c>
      <c r="ED104" s="5" t="str">
        <f t="shared" si="281"/>
        <v/>
      </c>
      <c r="EE104" s="5" t="str">
        <f t="shared" si="282"/>
        <v/>
      </c>
      <c r="EF104" s="5" t="str">
        <f t="shared" si="283"/>
        <v/>
      </c>
      <c r="EG104" s="5" t="str">
        <f t="shared" si="284"/>
        <v/>
      </c>
      <c r="EH104" s="5" t="str">
        <f t="shared" si="285"/>
        <v/>
      </c>
      <c r="EI104" s="5" t="str">
        <f t="shared" si="286"/>
        <v/>
      </c>
      <c r="EJ104" s="5" t="str">
        <f t="shared" si="287"/>
        <v/>
      </c>
      <c r="EK104" s="5" t="str">
        <f t="shared" si="288"/>
        <v/>
      </c>
      <c r="EL104" s="5" t="str">
        <f t="shared" si="289"/>
        <v/>
      </c>
      <c r="EM104" s="5" t="str">
        <f t="shared" si="290"/>
        <v/>
      </c>
      <c r="EN104" s="5" t="str">
        <f t="shared" si="291"/>
        <v/>
      </c>
      <c r="EO104" s="5" t="str">
        <f t="shared" si="292"/>
        <v/>
      </c>
      <c r="ER104" s="4" t="str">
        <f t="shared" si="293"/>
        <v/>
      </c>
      <c r="ES104" s="4" t="str">
        <f t="shared" si="294"/>
        <v/>
      </c>
      <c r="ET104" s="4" t="str">
        <f t="shared" si="295"/>
        <v/>
      </c>
      <c r="EU104" s="4" t="str">
        <f t="shared" si="296"/>
        <v/>
      </c>
      <c r="EV104" s="4" t="str">
        <f t="shared" si="297"/>
        <v/>
      </c>
      <c r="EW104" s="4" t="str">
        <f t="shared" si="298"/>
        <v/>
      </c>
      <c r="EX104" s="4" t="str">
        <f t="shared" si="299"/>
        <v/>
      </c>
      <c r="EY104" s="4" t="str">
        <f t="shared" si="300"/>
        <v/>
      </c>
      <c r="EZ104" s="4" t="str">
        <f t="shared" si="301"/>
        <v/>
      </c>
      <c r="FA104" s="4" t="str">
        <f t="shared" si="302"/>
        <v/>
      </c>
      <c r="FB104" s="4" t="str">
        <f t="shared" si="303"/>
        <v/>
      </c>
      <c r="FC104" s="4" t="str">
        <f t="shared" si="304"/>
        <v/>
      </c>
      <c r="FD104" s="4" t="str">
        <f t="shared" si="305"/>
        <v/>
      </c>
      <c r="FE104" s="4" t="str">
        <f t="shared" si="306"/>
        <v/>
      </c>
      <c r="FF104" s="4" t="str">
        <f t="shared" si="307"/>
        <v/>
      </c>
      <c r="FG104" s="4" t="str">
        <f t="shared" si="308"/>
        <v/>
      </c>
      <c r="FH104" s="4" t="str">
        <f t="shared" si="309"/>
        <v/>
      </c>
      <c r="FI104" s="4" t="str">
        <f t="shared" si="310"/>
        <v/>
      </c>
      <c r="FJ104" s="4" t="str">
        <f t="shared" si="311"/>
        <v/>
      </c>
      <c r="FK104" s="4" t="str">
        <f t="shared" si="312"/>
        <v/>
      </c>
      <c r="FL104" s="4" t="str">
        <f t="shared" si="313"/>
        <v/>
      </c>
      <c r="FM104" s="4" t="str">
        <f t="shared" si="314"/>
        <v/>
      </c>
      <c r="FN104" s="4" t="str">
        <f t="shared" si="315"/>
        <v/>
      </c>
      <c r="FO104" s="4" t="str">
        <f t="shared" si="316"/>
        <v/>
      </c>
      <c r="FP104" s="4" t="str">
        <f t="shared" si="317"/>
        <v/>
      </c>
      <c r="FQ104" s="4" t="str">
        <f t="shared" si="318"/>
        <v/>
      </c>
      <c r="FR104" s="4" t="str">
        <f t="shared" si="319"/>
        <v/>
      </c>
      <c r="FS104" s="4" t="str">
        <f t="shared" si="320"/>
        <v/>
      </c>
      <c r="FT104" s="4" t="str">
        <f t="shared" si="321"/>
        <v/>
      </c>
      <c r="FU104" s="4" t="str">
        <f t="shared" si="322"/>
        <v/>
      </c>
      <c r="FV104" s="5" t="str">
        <f t="shared" si="323"/>
        <v/>
      </c>
      <c r="FW104" s="5" t="str">
        <f t="shared" si="386"/>
        <v/>
      </c>
      <c r="FX104" s="5" t="str">
        <f t="shared" si="387"/>
        <v/>
      </c>
      <c r="FY104" s="5" t="str">
        <f t="shared" si="388"/>
        <v/>
      </c>
      <c r="FZ104" s="5" t="str">
        <f t="shared" si="389"/>
        <v/>
      </c>
      <c r="GA104" s="5" t="str">
        <f t="shared" si="390"/>
        <v/>
      </c>
      <c r="GB104" s="5" t="str">
        <f t="shared" si="391"/>
        <v/>
      </c>
      <c r="GC104" s="5" t="str">
        <f t="shared" si="392"/>
        <v/>
      </c>
      <c r="GD104" s="5" t="str">
        <f t="shared" si="393"/>
        <v/>
      </c>
      <c r="GE104" s="5" t="str">
        <f t="shared" si="394"/>
        <v/>
      </c>
      <c r="GF104" s="5" t="str">
        <f t="shared" si="395"/>
        <v/>
      </c>
      <c r="GG104" s="5" t="str">
        <f t="shared" si="396"/>
        <v/>
      </c>
      <c r="GH104" s="5" t="str">
        <f t="shared" si="397"/>
        <v/>
      </c>
      <c r="GI104" s="5" t="str">
        <f t="shared" si="398"/>
        <v/>
      </c>
      <c r="GJ104" s="5" t="str">
        <f t="shared" si="399"/>
        <v/>
      </c>
      <c r="GK104" s="5" t="str">
        <f t="shared" si="400"/>
        <v/>
      </c>
      <c r="GL104" s="5" t="str">
        <f t="shared" si="401"/>
        <v/>
      </c>
      <c r="GM104" s="5" t="str">
        <f t="shared" si="402"/>
        <v/>
      </c>
      <c r="GN104" s="5" t="str">
        <f t="shared" si="403"/>
        <v/>
      </c>
      <c r="GO104" s="5" t="str">
        <f t="shared" si="404"/>
        <v/>
      </c>
      <c r="GP104" s="5" t="str">
        <f t="shared" si="405"/>
        <v/>
      </c>
      <c r="GQ104" s="5" t="str">
        <f t="shared" si="406"/>
        <v/>
      </c>
      <c r="GR104" s="5" t="str">
        <f t="shared" si="407"/>
        <v/>
      </c>
      <c r="GS104" s="5" t="str">
        <f t="shared" si="408"/>
        <v/>
      </c>
      <c r="GT104" s="5" t="str">
        <f t="shared" si="409"/>
        <v/>
      </c>
      <c r="GU104" s="5" t="str">
        <f t="shared" si="410"/>
        <v/>
      </c>
      <c r="GV104" s="5" t="str">
        <f t="shared" si="411"/>
        <v/>
      </c>
      <c r="GW104" s="5" t="str">
        <f t="shared" si="412"/>
        <v/>
      </c>
      <c r="GX104" s="5" t="str">
        <f t="shared" si="413"/>
        <v/>
      </c>
      <c r="GY104" s="5" t="str">
        <f t="shared" si="384"/>
        <v/>
      </c>
      <c r="HA104" s="4" t="str">
        <f>IF(FV104="","",(FV104/(FV104+'Tree Height and Biomass Calcs'!DI104)*100))</f>
        <v/>
      </c>
      <c r="HB104" s="4" t="str">
        <f>IF(FW104="","",(FW104/(FW104+'Tree Height and Biomass Calcs'!DJ104)*100))</f>
        <v/>
      </c>
      <c r="HC104" s="4" t="str">
        <f>IF(FX104="","",(FX104/(FX104+'Tree Height and Biomass Calcs'!DK104)*100))</f>
        <v/>
      </c>
      <c r="HD104" s="4" t="str">
        <f>IF(FY104="","",(FY104/(FY104+'Tree Height and Biomass Calcs'!DL104)*100))</f>
        <v/>
      </c>
      <c r="HE104" s="4" t="str">
        <f>IF(FZ104="","",(FZ104/(FZ104+'Tree Height and Biomass Calcs'!DM104)*100))</f>
        <v/>
      </c>
      <c r="HF104" s="4" t="str">
        <f>IF(GA104="","",(GA104/(GA104+'Tree Height and Biomass Calcs'!DN104)*100))</f>
        <v/>
      </c>
      <c r="HG104" s="4" t="str">
        <f>IF(GB104="","",(GB104/(GB104+'Tree Height and Biomass Calcs'!DO104)*100))</f>
        <v/>
      </c>
      <c r="HH104" s="4" t="str">
        <f>IF(GC104="","",(GC104/(GC104+'Tree Height and Biomass Calcs'!DP104)*100))</f>
        <v/>
      </c>
      <c r="HI104" s="4" t="str">
        <f>IF(GD104="","",(GD104/(GD104+'Tree Height and Biomass Calcs'!DQ104)*100))</f>
        <v/>
      </c>
      <c r="HJ104" s="4" t="str">
        <f>IF(GE104="","",(GE104/(GE104+'Tree Height and Biomass Calcs'!DR104)*100))</f>
        <v/>
      </c>
      <c r="HK104" s="4" t="str">
        <f>IF(GF104="","",(GF104/(GF104+'Tree Height and Biomass Calcs'!DS104)*100))</f>
        <v/>
      </c>
      <c r="HL104" s="4" t="str">
        <f>IF(GG104="","",(GG104/(GG104+'Tree Height and Biomass Calcs'!DT104)*100))</f>
        <v/>
      </c>
      <c r="HM104" s="4" t="str">
        <f>IF(GH104="","",(GH104/(GH104+'Tree Height and Biomass Calcs'!DU104)*100))</f>
        <v/>
      </c>
      <c r="HN104" s="4" t="str">
        <f>IF(GI104="","",(GI104/(GI104+'Tree Height and Biomass Calcs'!DV104)*100))</f>
        <v/>
      </c>
      <c r="HO104" s="4" t="str">
        <f>IF(GJ104="","",(GJ104/(GJ104+'Tree Height and Biomass Calcs'!DW104)*100))</f>
        <v/>
      </c>
      <c r="HP104" s="4" t="str">
        <f>IF(GK104="","",(GK104/(GK104+'Tree Height and Biomass Calcs'!DX104)*100))</f>
        <v/>
      </c>
      <c r="HQ104" s="4" t="str">
        <f>IF(GL104="","",(GL104/(GL104+'Tree Height and Biomass Calcs'!DY104)*100))</f>
        <v/>
      </c>
      <c r="HR104" s="4" t="str">
        <f>IF(GM104="","",(GM104/(GM104+'Tree Height and Biomass Calcs'!DZ104)*100))</f>
        <v/>
      </c>
      <c r="HS104" s="4" t="str">
        <f>IF(GN104="","",(GN104/(GN104+'Tree Height and Biomass Calcs'!EA104)*100))</f>
        <v/>
      </c>
      <c r="HT104" s="4" t="str">
        <f>IF(GO104="","",(GO104/(GO104+'Tree Height and Biomass Calcs'!EB104)*100))</f>
        <v/>
      </c>
      <c r="HU104" s="4" t="str">
        <f>IF(GP104="","",(GP104/(GP104+'Tree Height and Biomass Calcs'!EC104)*100))</f>
        <v/>
      </c>
      <c r="HV104" s="4" t="str">
        <f>IF(GQ104="","",(GQ104/(GQ104+'Tree Height and Biomass Calcs'!ED104)*100))</f>
        <v/>
      </c>
      <c r="HW104" s="4" t="str">
        <f>IF(GR104="","",(GR104/(GR104+'Tree Height and Biomass Calcs'!EE104)*100))</f>
        <v/>
      </c>
      <c r="HX104" s="4" t="str">
        <f>IF(GS104="","",(GS104/(GS104+'Tree Height and Biomass Calcs'!EF104)*100))</f>
        <v/>
      </c>
      <c r="HY104" s="4" t="str">
        <f>IF(GT104="","",(GT104/(GT104+'Tree Height and Biomass Calcs'!EG104)*100))</f>
        <v/>
      </c>
      <c r="HZ104" s="4" t="str">
        <f>IF(GU104="","",(GU104/(GU104+'Tree Height and Biomass Calcs'!EH104)*100))</f>
        <v/>
      </c>
      <c r="IA104" s="4" t="str">
        <f>IF(GV104="","",(GV104/(GV104+'Tree Height and Biomass Calcs'!EI104)*100))</f>
        <v/>
      </c>
      <c r="IB104" s="4" t="str">
        <f>IF(GW104="","",(GW104/(GW104+'Tree Height and Biomass Calcs'!EJ104)*100))</f>
        <v/>
      </c>
      <c r="IC104" s="4" t="str">
        <f>IF(GX104="","",(GX104/(GX104+'Tree Height and Biomass Calcs'!EK104)*100))</f>
        <v/>
      </c>
      <c r="ID104" s="4" t="str">
        <f>IF(GY104="","",(GY104/(GY104+'Tree Height and Biomass Calcs'!EL104)*100))</f>
        <v/>
      </c>
    </row>
    <row r="105" spans="1:238" x14ac:dyDescent="0.25">
      <c r="A105" t="s">
        <v>234</v>
      </c>
      <c r="B105" t="s">
        <v>187</v>
      </c>
      <c r="C105" t="s">
        <v>188</v>
      </c>
      <c r="D105" t="s">
        <v>234</v>
      </c>
      <c r="E105" t="s">
        <v>187</v>
      </c>
      <c r="F105" t="s">
        <v>188</v>
      </c>
      <c r="G105" t="s">
        <v>25</v>
      </c>
      <c r="H105" t="s">
        <v>24</v>
      </c>
      <c r="I105" t="s">
        <v>35</v>
      </c>
      <c r="J105" t="s">
        <v>44</v>
      </c>
      <c r="K105" t="s">
        <v>33</v>
      </c>
      <c r="L105">
        <v>-2.71787</v>
      </c>
      <c r="M105">
        <v>2.37818</v>
      </c>
      <c r="N105">
        <v>-1.1860000000000001E-2</v>
      </c>
      <c r="Q105">
        <v>1.99</v>
      </c>
      <c r="R105">
        <v>105.62</v>
      </c>
      <c r="S105">
        <v>0.30639</v>
      </c>
      <c r="T105">
        <v>42</v>
      </c>
      <c r="U105">
        <v>0.99299999999999999</v>
      </c>
      <c r="V105">
        <v>5.8</v>
      </c>
      <c r="W105">
        <v>107.2</v>
      </c>
      <c r="X105">
        <v>39</v>
      </c>
      <c r="Y105" s="4">
        <f t="shared" ref="Y105:AH106" si="438">IF(OR(($L105+$M105*Y$2+$N105*Y$2^2)&gt;$W105,($L105+$M105*Y$2+$N105*Y$2^2)&lt;$V105),"",($L105+$M105*Y$2+$N105*Y$2^2))</f>
        <v>8.8765300000000007</v>
      </c>
      <c r="Z105" s="4">
        <f t="shared" si="438"/>
        <v>19.877929999999999</v>
      </c>
      <c r="AA105" s="4">
        <f t="shared" si="438"/>
        <v>30.28633</v>
      </c>
      <c r="AB105" s="4">
        <f t="shared" si="438"/>
        <v>40.101730000000003</v>
      </c>
      <c r="AC105" s="4">
        <f t="shared" si="438"/>
        <v>49.324129999999997</v>
      </c>
      <c r="AD105" s="4">
        <f t="shared" si="438"/>
        <v>57.953529999999994</v>
      </c>
      <c r="AE105" s="4">
        <f t="shared" si="438"/>
        <v>65.989929999999987</v>
      </c>
      <c r="AF105" s="4">
        <f t="shared" si="438"/>
        <v>73.433329999999998</v>
      </c>
      <c r="AG105" s="4">
        <f t="shared" si="438"/>
        <v>80.283729999999991</v>
      </c>
      <c r="AH105" s="4">
        <f t="shared" si="438"/>
        <v>86.541129999999981</v>
      </c>
      <c r="AI105" s="4">
        <f t="shared" ref="AI105:AP106" si="439">IF(OR(($L105+$M105*AI$2+$N105*AI$2^2)&gt;$W105,($L105+$M105*AI$2+$N105*AI$2^2)&lt;$V105),"",($L105+$M105*AI$2+$N105*AI$2^2))</f>
        <v>92.20553000000001</v>
      </c>
      <c r="AJ105" s="4">
        <f t="shared" si="439"/>
        <v>97.276929999999993</v>
      </c>
      <c r="AK105" s="4">
        <f t="shared" si="439"/>
        <v>101.75532999999997</v>
      </c>
      <c r="AL105" s="4">
        <f t="shared" si="439"/>
        <v>105.64072999999999</v>
      </c>
      <c r="AM105" s="4" t="str">
        <f t="shared" si="439"/>
        <v/>
      </c>
      <c r="AN105" s="4" t="str">
        <f t="shared" si="439"/>
        <v/>
      </c>
      <c r="AO105" s="4" t="str">
        <f t="shared" si="439"/>
        <v/>
      </c>
      <c r="AP105" s="4" t="str">
        <f t="shared" si="439"/>
        <v/>
      </c>
      <c r="BC105" t="s">
        <v>234</v>
      </c>
      <c r="BD105" t="s">
        <v>187</v>
      </c>
      <c r="BE105" t="s">
        <v>188</v>
      </c>
      <c r="BF105" t="s">
        <v>24</v>
      </c>
      <c r="BG105" t="s">
        <v>37</v>
      </c>
      <c r="BH105" t="s">
        <v>38</v>
      </c>
      <c r="BI105">
        <v>1</v>
      </c>
      <c r="BJ105" t="s">
        <v>31</v>
      </c>
      <c r="BK105">
        <v>-5.9670199999999998</v>
      </c>
      <c r="BL105">
        <v>8.57193</v>
      </c>
      <c r="BM105">
        <v>0.31370999999999999</v>
      </c>
      <c r="BP105">
        <v>0.45</v>
      </c>
      <c r="BQ105">
        <v>1854.81</v>
      </c>
      <c r="BR105">
        <v>0.56010000000000004</v>
      </c>
      <c r="BS105">
        <v>46</v>
      </c>
      <c r="BT105">
        <v>0.93300000000000005</v>
      </c>
      <c r="BU105">
        <v>0.2</v>
      </c>
      <c r="BV105">
        <v>2213.4</v>
      </c>
      <c r="BW105">
        <v>44</v>
      </c>
      <c r="BX105" s="4">
        <f t="shared" ref="BX105:CK105" si="440">IF(OR((EXP($BK105+$BL105*LN(LN(Y105+1)+($BM105/2))))&gt;$BV105,(EXP($BK105+$BL105*LN(LN(Y105+1)+($BM105/2))))&lt;$BU105),"",(EXP($BK105+$BL105*LN(LN(Y105+1)+($BM105/2)))))</f>
        <v>5.49444741478412</v>
      </c>
      <c r="BY105" s="4">
        <f t="shared" si="440"/>
        <v>54.135615752566892</v>
      </c>
      <c r="BZ105" s="4">
        <f t="shared" si="440"/>
        <v>150.37641711164659</v>
      </c>
      <c r="CA105" s="4">
        <f t="shared" si="440"/>
        <v>281.29823731445322</v>
      </c>
      <c r="CB105" s="4">
        <f t="shared" si="440"/>
        <v>435.34908723162033</v>
      </c>
      <c r="CC105" s="4">
        <f t="shared" si="440"/>
        <v>603.49382692245683</v>
      </c>
      <c r="CD105" s="4">
        <f t="shared" si="440"/>
        <v>778.72201033308386</v>
      </c>
      <c r="CE105" s="4">
        <f t="shared" si="440"/>
        <v>955.53453228065621</v>
      </c>
      <c r="CF105" s="4">
        <f t="shared" si="440"/>
        <v>1129.5610383677426</v>
      </c>
      <c r="CG105" s="4">
        <f t="shared" si="440"/>
        <v>1297.288323113125</v>
      </c>
      <c r="CH105" s="4">
        <f t="shared" si="440"/>
        <v>1455.8673543241596</v>
      </c>
      <c r="CI105" s="4">
        <f t="shared" si="440"/>
        <v>1602.9743871277442</v>
      </c>
      <c r="CJ105" s="4">
        <f t="shared" si="440"/>
        <v>1736.7095179509906</v>
      </c>
      <c r="CK105" s="4">
        <f t="shared" si="440"/>
        <v>1855.5216044616129</v>
      </c>
      <c r="CL105" s="4"/>
      <c r="CM105" s="4"/>
      <c r="CN105" s="4"/>
      <c r="CO105" s="4"/>
      <c r="CP105" s="4" t="str">
        <f t="shared" ref="CP105:DA105" si="441">IF(OR((EXP($BK105+$BL105*LN(LN(AQ105+1)+($BM105/2))))&gt;$BV105,(EXP($BK105+$BL105*LN(LN(AQ105+1)+($BM105/2))))&lt;$BU105),"",(EXP($BK105+$BL105*LN(LN(AQ105+1)+($BM105/2)))))</f>
        <v/>
      </c>
      <c r="CQ105" s="4" t="str">
        <f t="shared" si="441"/>
        <v/>
      </c>
      <c r="CR105" s="4" t="str">
        <f t="shared" si="441"/>
        <v/>
      </c>
      <c r="CS105" s="4" t="str">
        <f t="shared" si="441"/>
        <v/>
      </c>
      <c r="CT105" s="4" t="str">
        <f t="shared" si="441"/>
        <v/>
      </c>
      <c r="CU105" s="4" t="str">
        <f t="shared" si="441"/>
        <v/>
      </c>
      <c r="CV105" s="4" t="str">
        <f t="shared" si="441"/>
        <v/>
      </c>
      <c r="CW105" s="4" t="str">
        <f t="shared" si="441"/>
        <v/>
      </c>
      <c r="CX105" s="4" t="str">
        <f t="shared" si="441"/>
        <v/>
      </c>
      <c r="CY105" s="4" t="str">
        <f t="shared" si="441"/>
        <v/>
      </c>
      <c r="CZ105" s="4" t="str">
        <f t="shared" si="441"/>
        <v/>
      </c>
      <c r="DA105" s="4" t="str">
        <f t="shared" si="441"/>
        <v/>
      </c>
      <c r="DB105" t="s">
        <v>234</v>
      </c>
      <c r="DC105" t="s">
        <v>187</v>
      </c>
      <c r="DD105" t="s">
        <v>504</v>
      </c>
      <c r="DE105" t="s">
        <v>188</v>
      </c>
      <c r="DF105" t="s">
        <v>446</v>
      </c>
      <c r="DG105">
        <v>0.34</v>
      </c>
      <c r="DH105">
        <v>0.03</v>
      </c>
      <c r="DI105">
        <v>68.62</v>
      </c>
      <c r="DJ105">
        <v>13.05</v>
      </c>
      <c r="DK105">
        <v>10</v>
      </c>
      <c r="DL105" s="5">
        <f t="shared" si="263"/>
        <v>377.02898160248634</v>
      </c>
      <c r="DM105" s="5">
        <f t="shared" si="264"/>
        <v>3714.7859529411403</v>
      </c>
      <c r="DN105" s="5">
        <f t="shared" si="265"/>
        <v>10318.829742201189</v>
      </c>
      <c r="DO105" s="5">
        <f t="shared" si="266"/>
        <v>19302.685044517781</v>
      </c>
      <c r="DP105" s="5">
        <f t="shared" si="267"/>
        <v>29873.654365833791</v>
      </c>
      <c r="DQ105" s="5">
        <f t="shared" si="268"/>
        <v>41411.746403418991</v>
      </c>
      <c r="DR105" s="5">
        <f t="shared" si="269"/>
        <v>53435.904349056218</v>
      </c>
      <c r="DS105" s="5">
        <f t="shared" si="270"/>
        <v>65568.779605098636</v>
      </c>
      <c r="DT105" s="5">
        <f t="shared" si="271"/>
        <v>77510.478452794501</v>
      </c>
      <c r="DU105" s="5">
        <f t="shared" si="272"/>
        <v>89019.924732022642</v>
      </c>
      <c r="DV105" s="5">
        <f t="shared" si="273"/>
        <v>99901.61785372383</v>
      </c>
      <c r="DW105" s="5">
        <f t="shared" si="274"/>
        <v>109996.10244470582</v>
      </c>
      <c r="DX105" s="5">
        <f t="shared" si="275"/>
        <v>119173.00712179698</v>
      </c>
      <c r="DY105" s="5">
        <f t="shared" si="276"/>
        <v>127325.89249815588</v>
      </c>
      <c r="DZ105" s="5" t="str">
        <f t="shared" si="277"/>
        <v/>
      </c>
      <c r="EA105" s="5" t="str">
        <f t="shared" si="278"/>
        <v/>
      </c>
      <c r="EB105" s="5" t="str">
        <f t="shared" si="279"/>
        <v/>
      </c>
      <c r="EC105" s="5" t="str">
        <f t="shared" si="280"/>
        <v/>
      </c>
      <c r="ED105" s="5" t="str">
        <f t="shared" si="281"/>
        <v/>
      </c>
      <c r="EE105" s="5" t="str">
        <f t="shared" si="282"/>
        <v/>
      </c>
      <c r="EF105" s="5" t="str">
        <f t="shared" si="283"/>
        <v/>
      </c>
      <c r="EG105" s="5" t="str">
        <f t="shared" si="284"/>
        <v/>
      </c>
      <c r="EH105" s="5" t="str">
        <f t="shared" si="285"/>
        <v/>
      </c>
      <c r="EI105" s="5" t="str">
        <f t="shared" si="286"/>
        <v/>
      </c>
      <c r="EJ105" s="5" t="str">
        <f t="shared" si="287"/>
        <v/>
      </c>
      <c r="EK105" s="5" t="str">
        <f t="shared" si="288"/>
        <v/>
      </c>
      <c r="EL105" s="5" t="str">
        <f t="shared" si="289"/>
        <v/>
      </c>
      <c r="EM105" s="5" t="str">
        <f t="shared" si="290"/>
        <v/>
      </c>
      <c r="EN105" s="5" t="str">
        <f t="shared" si="291"/>
        <v/>
      </c>
      <c r="EO105" s="5" t="str">
        <f t="shared" si="292"/>
        <v/>
      </c>
      <c r="ER105" s="4">
        <f t="shared" si="293"/>
        <v>0.37702898160248632</v>
      </c>
      <c r="ES105" s="4">
        <f t="shared" si="294"/>
        <v>3.7147859529411402</v>
      </c>
      <c r="ET105" s="4">
        <f t="shared" si="295"/>
        <v>10.318829742201189</v>
      </c>
      <c r="EU105" s="4">
        <f t="shared" si="296"/>
        <v>19.30268504451778</v>
      </c>
      <c r="EV105" s="4">
        <f t="shared" si="297"/>
        <v>29.87365436583379</v>
      </c>
      <c r="EW105" s="4">
        <f t="shared" si="298"/>
        <v>41.411746403418988</v>
      </c>
      <c r="EX105" s="4">
        <f t="shared" si="299"/>
        <v>53.435904349056216</v>
      </c>
      <c r="EY105" s="4">
        <f t="shared" si="300"/>
        <v>65.568779605098641</v>
      </c>
      <c r="EZ105" s="4">
        <f t="shared" si="301"/>
        <v>77.510478452794501</v>
      </c>
      <c r="FA105" s="4">
        <f t="shared" si="302"/>
        <v>89.019924732022645</v>
      </c>
      <c r="FB105" s="4">
        <f t="shared" si="303"/>
        <v>99.901617853723835</v>
      </c>
      <c r="FC105" s="4">
        <f t="shared" si="304"/>
        <v>109.99610244470581</v>
      </c>
      <c r="FD105" s="4">
        <f t="shared" si="305"/>
        <v>119.17300712179699</v>
      </c>
      <c r="FE105" s="4">
        <f t="shared" si="306"/>
        <v>127.32589249815588</v>
      </c>
      <c r="FF105" s="4" t="str">
        <f t="shared" si="307"/>
        <v/>
      </c>
      <c r="FG105" s="4" t="str">
        <f t="shared" si="308"/>
        <v/>
      </c>
      <c r="FH105" s="4" t="str">
        <f t="shared" si="309"/>
        <v/>
      </c>
      <c r="FI105" s="4" t="str">
        <f t="shared" si="310"/>
        <v/>
      </c>
      <c r="FJ105" s="4" t="str">
        <f t="shared" si="311"/>
        <v/>
      </c>
      <c r="FK105" s="4" t="str">
        <f t="shared" si="312"/>
        <v/>
      </c>
      <c r="FL105" s="4" t="str">
        <f t="shared" si="313"/>
        <v/>
      </c>
      <c r="FM105" s="4" t="str">
        <f t="shared" si="314"/>
        <v/>
      </c>
      <c r="FN105" s="4" t="str">
        <f t="shared" si="315"/>
        <v/>
      </c>
      <c r="FO105" s="4" t="str">
        <f t="shared" si="316"/>
        <v/>
      </c>
      <c r="FP105" s="4" t="str">
        <f t="shared" si="317"/>
        <v/>
      </c>
      <c r="FQ105" s="4" t="str">
        <f t="shared" si="318"/>
        <v/>
      </c>
      <c r="FR105" s="4" t="str">
        <f t="shared" si="319"/>
        <v/>
      </c>
      <c r="FS105" s="4" t="str">
        <f t="shared" si="320"/>
        <v/>
      </c>
      <c r="FT105" s="4" t="str">
        <f t="shared" si="321"/>
        <v/>
      </c>
      <c r="FU105" s="4" t="str">
        <f t="shared" si="322"/>
        <v/>
      </c>
      <c r="FV105" s="5">
        <f t="shared" si="323"/>
        <v>0.94257245400621581</v>
      </c>
      <c r="FW105" s="5">
        <f>DM105*10/2/1000</f>
        <v>18.573929764705703</v>
      </c>
      <c r="FX105" s="5">
        <f t="shared" ref="FX105:FX133" si="442">IF(DN105="","",FW105+(DN105+DM105)/2*5/1000)</f>
        <v>53.657969002561529</v>
      </c>
      <c r="FY105" s="5">
        <f t="shared" ref="FY105:FY133" si="443">IF(DO105="","",FX105+(DO105+DN105)/2*5/1000)</f>
        <v>127.71175596935896</v>
      </c>
      <c r="FZ105" s="5">
        <f t="shared" ref="FZ105:FZ133" si="444">IF(DP105="","",FY105+(DP105+DO105)/2*5/1000)</f>
        <v>250.65260449523791</v>
      </c>
      <c r="GA105" s="5">
        <f t="shared" ref="GA105:GA133" si="445">IF(DQ105="","",FZ105+(DQ105+DP105)/2*5/1000)</f>
        <v>428.8661064183699</v>
      </c>
      <c r="GB105" s="5">
        <f t="shared" ref="GB105:GB133" si="446">IF(DR105="","",GA105+(DR105+DQ105)/2*5/1000)</f>
        <v>665.98523329955788</v>
      </c>
      <c r="GC105" s="5">
        <f t="shared" ref="GC105:GC133" si="447">IF(DS105="","",GB105+(DS105+DR105)/2*5/1000)</f>
        <v>963.49694318494505</v>
      </c>
      <c r="GD105" s="5">
        <f t="shared" ref="GD105:GD133" si="448">IF(DT105="","",GC105+(DT105+DS105)/2*5/1000)</f>
        <v>1321.1950883296779</v>
      </c>
      <c r="GE105" s="5">
        <f t="shared" ref="GE105:GE133" si="449">IF(DU105="","",GD105+(DU105+DT105)/2*5/1000)</f>
        <v>1737.5210962917208</v>
      </c>
      <c r="GF105" s="5">
        <f t="shared" ref="GF105:GF133" si="450">IF(DV105="","",GE105+(DV105+DU105)/2*5/1000)</f>
        <v>2209.824952756087</v>
      </c>
      <c r="GG105" s="5">
        <f t="shared" ref="GG105:GG133" si="451">IF(DW105="","",GF105+(DW105+DV105)/2*5/1000)</f>
        <v>2734.5692535021612</v>
      </c>
      <c r="GH105" s="5">
        <f t="shared" ref="GH105:GH133" si="452">IF(DX105="","",GG105+(DX105+DW105)/2*5/1000)</f>
        <v>3307.4920274184183</v>
      </c>
      <c r="GI105" s="5">
        <f t="shared" ref="GI105:GI133" si="453">IF(DY105="","",GH105+(DY105+DX105)/2*5/1000)</f>
        <v>3923.7392764683004</v>
      </c>
      <c r="GJ105" s="5" t="str">
        <f t="shared" ref="GJ105:GJ133" si="454">IF(DZ105="","",GI105+(DZ105+DY105)/2*5/1000)</f>
        <v/>
      </c>
      <c r="GK105" s="5" t="str">
        <f t="shared" ref="GK105:GK133" si="455">IF(EA105="","",GJ105+(EA105+DZ105)/2*5/1000)</f>
        <v/>
      </c>
      <c r="GL105" s="5" t="str">
        <f t="shared" ref="GL105:GL133" si="456">IF(EB105="","",GK105+(EB105+EA105)/2*5/1000)</f>
        <v/>
      </c>
      <c r="GM105" s="5" t="str">
        <f t="shared" ref="GM105:GM133" si="457">IF(EC105="","",GL105+(EC105+EB105)/2*5/1000)</f>
        <v/>
      </c>
      <c r="GN105" s="5" t="str">
        <f t="shared" ref="GN105:GN133" si="458">IF(ED105="","",GM105+(ED105+EC105)/2*5/1000)</f>
        <v/>
      </c>
      <c r="GO105" s="5" t="str">
        <f t="shared" ref="GO105:GO133" si="459">IF(EE105="","",GN105+(EE105+ED105)/2*5/1000)</f>
        <v/>
      </c>
      <c r="GP105" s="5" t="str">
        <f t="shared" ref="GP105:GP133" si="460">IF(EF105="","",GO105+(EF105+EE105)/2*5/1000)</f>
        <v/>
      </c>
      <c r="GQ105" s="5" t="str">
        <f t="shared" ref="GQ105:GQ133" si="461">IF(EG105="","",GP105+(EG105+EF105)/2*5/1000)</f>
        <v/>
      </c>
      <c r="GR105" s="5" t="str">
        <f t="shared" ref="GR105:GR133" si="462">IF(EH105="","",GQ105+(EH105+EG105)/2*5/1000)</f>
        <v/>
      </c>
      <c r="GS105" s="5" t="str">
        <f t="shared" ref="GS105:GS133" si="463">IF(EI105="","",GR105+(EI105+EH105)/2*5/1000)</f>
        <v/>
      </c>
      <c r="GT105" s="5" t="str">
        <f t="shared" ref="GT105:GT133" si="464">IF(EJ105="","",GS105+(EJ105+EI105)/2*5/1000)</f>
        <v/>
      </c>
      <c r="GU105" s="5" t="str">
        <f t="shared" ref="GU105:GU133" si="465">IF(EK105="","",GT105+(EK105+EJ105)/2*5/1000)</f>
        <v/>
      </c>
      <c r="GV105" s="5" t="str">
        <f t="shared" ref="GV105:GV133" si="466">IF(EL105="","",GU105+(EL105+EK105)/2*5/1000)</f>
        <v/>
      </c>
      <c r="GW105" s="5" t="str">
        <f t="shared" ref="GW105:GW133" si="467">IF(EM105="","",GV105+(EM105+EL105)/2*5/1000)</f>
        <v/>
      </c>
      <c r="GX105" s="5" t="str">
        <f t="shared" ref="GX105:GX133" si="468">IF(EN105="","",GW105+(EN105+EM105)/2*5/1000)</f>
        <v/>
      </c>
      <c r="GY105" s="5" t="str">
        <f t="shared" si="384"/>
        <v/>
      </c>
      <c r="HA105" s="4">
        <f>IF(FV105="","",(FV105/(FV105+'Tree Height and Biomass Calcs'!DI105)*100))</f>
        <v>2.1712194018762574</v>
      </c>
      <c r="HB105" s="4">
        <f>IF(FW105="","",(FW105/(FW105+'Tree Height and Biomass Calcs'!DJ105)*100))</f>
        <v>6.6110663372129022</v>
      </c>
      <c r="HC105" s="4">
        <f>IF(FX105="","",(FX105/(FX105+'Tree Height and Biomass Calcs'!DK105)*100))</f>
        <v>7.5039678646898231</v>
      </c>
      <c r="HD105" s="4">
        <f>IF(FY105="","",(FY105/(FY105+'Tree Height and Biomass Calcs'!DL105)*100))</f>
        <v>5.5362973539561544</v>
      </c>
      <c r="HE105" s="4">
        <f>IF(FZ105="","",(FZ105/(FZ105+'Tree Height and Biomass Calcs'!DM105)*100))</f>
        <v>6.4245979147749708</v>
      </c>
      <c r="HF105" s="4">
        <f>IF(GA105="","",(GA105/(GA105+'Tree Height and Biomass Calcs'!DN105)*100))</f>
        <v>7.286449484980456</v>
      </c>
      <c r="HG105" s="4">
        <f>IF(GB105="","",(GB105/(GB105+'Tree Height and Biomass Calcs'!DO105)*100))</f>
        <v>8.1128037678378995</v>
      </c>
      <c r="HH105" s="4">
        <f>IF(GC105="","",(GC105/(GC105+'Tree Height and Biomass Calcs'!DP105)*100))</f>
        <v>8.9133781079193319</v>
      </c>
      <c r="HI105" s="4">
        <f>IF(GD105="","",(GD105/(GD105+'Tree Height and Biomass Calcs'!DQ105)*100))</f>
        <v>9.701123491440006</v>
      </c>
      <c r="HJ105" s="4">
        <f>IF(GE105="","",(GE105/(GE105+'Tree Height and Biomass Calcs'!DR105)*100))</f>
        <v>10.488692174340638</v>
      </c>
      <c r="HK105" s="4">
        <f>IF(GF105="","",(GF105/(GF105+'Tree Height and Biomass Calcs'!DS105)*100))</f>
        <v>11.287845918233023</v>
      </c>
      <c r="HL105" s="4">
        <f>IF(GG105="","",(GG105/(GG105+'Tree Height and Biomass Calcs'!DT105)*100))</f>
        <v>12.109629296092466</v>
      </c>
      <c r="HM105" s="4">
        <f>IF(GH105="","",(GH105/(GH105+'Tree Height and Biomass Calcs'!DU105)*100))</f>
        <v>12.964724538898942</v>
      </c>
      <c r="HN105" s="4">
        <f>IF(GI105="","",(GI105/(GI105+'Tree Height and Biomass Calcs'!DV105)*100))</f>
        <v>13.86383020413966</v>
      </c>
      <c r="HO105" s="4" t="str">
        <f>IF(GJ105="","",(GJ105/(GJ105+'Tree Height and Biomass Calcs'!DW105)*100))</f>
        <v/>
      </c>
      <c r="HP105" s="4" t="str">
        <f>IF(GK105="","",(GK105/(GK105+'Tree Height and Biomass Calcs'!DX105)*100))</f>
        <v/>
      </c>
      <c r="HQ105" s="4" t="str">
        <f>IF(GL105="","",(GL105/(GL105+'Tree Height and Biomass Calcs'!DY105)*100))</f>
        <v/>
      </c>
      <c r="HR105" s="4" t="str">
        <f>IF(GM105="","",(GM105/(GM105+'Tree Height and Biomass Calcs'!DZ105)*100))</f>
        <v/>
      </c>
      <c r="HS105" s="4" t="str">
        <f>IF(GN105="","",(GN105/(GN105+'Tree Height and Biomass Calcs'!EA105)*100))</f>
        <v/>
      </c>
      <c r="HT105" s="4" t="str">
        <f>IF(GO105="","",(GO105/(GO105+'Tree Height and Biomass Calcs'!EB105)*100))</f>
        <v/>
      </c>
      <c r="HU105" s="4" t="str">
        <f>IF(GP105="","",(GP105/(GP105+'Tree Height and Biomass Calcs'!EC105)*100))</f>
        <v/>
      </c>
      <c r="HV105" s="4" t="str">
        <f>IF(GQ105="","",(GQ105/(GQ105+'Tree Height and Biomass Calcs'!ED105)*100))</f>
        <v/>
      </c>
      <c r="HW105" s="4" t="str">
        <f>IF(GR105="","",(GR105/(GR105+'Tree Height and Biomass Calcs'!EE105)*100))</f>
        <v/>
      </c>
      <c r="HX105" s="4" t="str">
        <f>IF(GS105="","",(GS105/(GS105+'Tree Height and Biomass Calcs'!EF105)*100))</f>
        <v/>
      </c>
      <c r="HY105" s="4" t="str">
        <f>IF(GT105="","",(GT105/(GT105+'Tree Height and Biomass Calcs'!EG105)*100))</f>
        <v/>
      </c>
      <c r="HZ105" s="4" t="str">
        <f>IF(GU105="","",(GU105/(GU105+'Tree Height and Biomass Calcs'!EH105)*100))</f>
        <v/>
      </c>
      <c r="IA105" s="4" t="str">
        <f>IF(GV105="","",(GV105/(GV105+'Tree Height and Biomass Calcs'!EI105)*100))</f>
        <v/>
      </c>
      <c r="IB105" s="4" t="str">
        <f>IF(GW105="","",(GW105/(GW105+'Tree Height and Biomass Calcs'!EJ105)*100))</f>
        <v/>
      </c>
      <c r="IC105" s="4" t="str">
        <f>IF(GX105="","",(GX105/(GX105+'Tree Height and Biomass Calcs'!EK105)*100))</f>
        <v/>
      </c>
      <c r="ID105" s="4" t="str">
        <f>IF(GY105="","",(GY105/(GY105+'Tree Height and Biomass Calcs'!EL105)*100))</f>
        <v/>
      </c>
    </row>
    <row r="106" spans="1:238" x14ac:dyDescent="0.25">
      <c r="A106" t="s">
        <v>243</v>
      </c>
      <c r="B106" t="s">
        <v>187</v>
      </c>
      <c r="C106" t="s">
        <v>188</v>
      </c>
      <c r="D106" t="s">
        <v>243</v>
      </c>
      <c r="E106" t="s">
        <v>187</v>
      </c>
      <c r="F106" t="s">
        <v>188</v>
      </c>
      <c r="G106" t="s">
        <v>25</v>
      </c>
      <c r="H106" t="s">
        <v>24</v>
      </c>
      <c r="I106" t="s">
        <v>35</v>
      </c>
      <c r="J106" t="s">
        <v>44</v>
      </c>
      <c r="K106" t="s">
        <v>33</v>
      </c>
      <c r="L106">
        <v>2.8339500000000002</v>
      </c>
      <c r="M106">
        <v>1.4456800000000001</v>
      </c>
      <c r="N106">
        <v>-4.6800000000000001E-3</v>
      </c>
      <c r="Q106">
        <v>2.83</v>
      </c>
      <c r="R106">
        <v>99.01</v>
      </c>
      <c r="S106">
        <v>1.69983</v>
      </c>
      <c r="T106">
        <v>65</v>
      </c>
      <c r="U106">
        <v>0.97199999999999998</v>
      </c>
      <c r="V106">
        <v>2.9</v>
      </c>
      <c r="W106">
        <v>121.6</v>
      </c>
      <c r="X106">
        <v>62</v>
      </c>
      <c r="Y106" s="4">
        <f t="shared" si="438"/>
        <v>9.9453499999999995</v>
      </c>
      <c r="Z106" s="4">
        <f t="shared" si="438"/>
        <v>16.822750000000003</v>
      </c>
      <c r="AA106" s="4">
        <f t="shared" si="438"/>
        <v>23.466150000000003</v>
      </c>
      <c r="AB106" s="4">
        <f t="shared" si="438"/>
        <v>29.875550000000004</v>
      </c>
      <c r="AC106" s="4">
        <f t="shared" si="438"/>
        <v>36.050950000000007</v>
      </c>
      <c r="AD106" s="4">
        <f t="shared" si="438"/>
        <v>41.992350000000002</v>
      </c>
      <c r="AE106" s="4">
        <f t="shared" si="438"/>
        <v>47.699750000000009</v>
      </c>
      <c r="AF106" s="4">
        <f t="shared" si="438"/>
        <v>53.173150000000007</v>
      </c>
      <c r="AG106" s="4">
        <f t="shared" si="438"/>
        <v>58.412549999999996</v>
      </c>
      <c r="AH106" s="4">
        <f t="shared" si="438"/>
        <v>63.417950000000005</v>
      </c>
      <c r="AI106" s="4">
        <f t="shared" si="439"/>
        <v>68.189350000000005</v>
      </c>
      <c r="AJ106" s="4">
        <f t="shared" si="439"/>
        <v>72.72675000000001</v>
      </c>
      <c r="AK106" s="4">
        <f t="shared" si="439"/>
        <v>77.030150000000006</v>
      </c>
      <c r="AL106" s="4">
        <f t="shared" si="439"/>
        <v>81.099550000000008</v>
      </c>
      <c r="AM106" s="4">
        <f t="shared" si="439"/>
        <v>84.934950000000001</v>
      </c>
      <c r="AN106" s="4">
        <f t="shared" si="439"/>
        <v>88.536350000000013</v>
      </c>
      <c r="AO106" s="4">
        <f t="shared" si="439"/>
        <v>91.903750000000002</v>
      </c>
      <c r="AP106" s="4">
        <f t="shared" si="439"/>
        <v>95.037149999999983</v>
      </c>
      <c r="AQ106" s="4">
        <f t="shared" ref="AQ106:BB106" si="469">IF(OR(($L106+$M106*AQ$2+$N106*AQ$2^2)&gt;$W106,($L106+$M106*AQ$2+$N106*AQ$2^2)&lt;$V106),"",($L106+$M106*AQ$2+$N106*AQ$2^2))</f>
        <v>97.936550000000011</v>
      </c>
      <c r="AR106" s="4">
        <f t="shared" si="469"/>
        <v>100.60194999999999</v>
      </c>
      <c r="AS106" s="4">
        <f t="shared" si="469"/>
        <v>103.03334999999998</v>
      </c>
      <c r="AT106" s="4">
        <f t="shared" si="469"/>
        <v>105.23074999999999</v>
      </c>
      <c r="AU106" s="4">
        <f t="shared" si="469"/>
        <v>107.19415000000001</v>
      </c>
      <c r="AV106" s="4">
        <f t="shared" si="469"/>
        <v>108.92355000000001</v>
      </c>
      <c r="AW106" s="4">
        <f t="shared" si="469"/>
        <v>110.41895</v>
      </c>
      <c r="AX106" s="4">
        <f t="shared" si="469"/>
        <v>111.68034999999999</v>
      </c>
      <c r="AY106" s="4">
        <f t="shared" si="469"/>
        <v>112.70775</v>
      </c>
      <c r="AZ106" s="4">
        <f t="shared" si="469"/>
        <v>113.50115</v>
      </c>
      <c r="BA106" s="4">
        <f t="shared" si="469"/>
        <v>114.06054999999999</v>
      </c>
      <c r="BB106" s="4">
        <f t="shared" si="469"/>
        <v>114.38594999999999</v>
      </c>
      <c r="BC106" t="s">
        <v>243</v>
      </c>
      <c r="BD106" t="s">
        <v>187</v>
      </c>
      <c r="BE106" t="s">
        <v>188</v>
      </c>
      <c r="BF106" t="s">
        <v>24</v>
      </c>
      <c r="BG106" t="s">
        <v>37</v>
      </c>
      <c r="BH106" t="s">
        <v>38</v>
      </c>
      <c r="BI106" t="s">
        <v>52</v>
      </c>
      <c r="BJ106" t="s">
        <v>43</v>
      </c>
      <c r="BK106">
        <v>-10.047800000000001</v>
      </c>
      <c r="BL106">
        <v>3.3311899999999999</v>
      </c>
      <c r="BM106">
        <v>0.28544000000000003</v>
      </c>
      <c r="BN106">
        <v>-1.6800000000000001E-3</v>
      </c>
      <c r="BP106">
        <v>1.65</v>
      </c>
      <c r="BQ106">
        <v>1490.5</v>
      </c>
      <c r="BR106">
        <v>17.359760000000001</v>
      </c>
      <c r="BS106">
        <v>56</v>
      </c>
      <c r="BT106">
        <v>0.87</v>
      </c>
      <c r="BU106">
        <v>9.6999999999999993</v>
      </c>
      <c r="BV106">
        <v>2320.4</v>
      </c>
      <c r="BW106">
        <v>52</v>
      </c>
      <c r="BX106" s="4">
        <f t="shared" ref="BX106:DA106" si="470">IF(OR(($BK106+$BL106*Y106+$BM106*Y106^2+$BN106*Y106^3)&gt;$BV106,($BK106+$BL106*Y106+$BM106*Y106^2+$BN106*Y106^3)&lt;$BU106),"",($BK106+$BL106*Y106+$BM106*Y106^2+$BN106*Y106^3))</f>
        <v>49.662310396460171</v>
      </c>
      <c r="BY106" s="4">
        <f t="shared" si="470"/>
        <v>118.7745530003068</v>
      </c>
      <c r="BZ106" s="4">
        <f t="shared" si="470"/>
        <v>203.59410092701819</v>
      </c>
      <c r="CA106" s="4">
        <f t="shared" si="470"/>
        <v>299.44454044523548</v>
      </c>
      <c r="CB106" s="4">
        <f t="shared" si="470"/>
        <v>402.30750473016127</v>
      </c>
      <c r="CC106" s="4">
        <f t="shared" si="470"/>
        <v>508.76960975387186</v>
      </c>
      <c r="CD106" s="4">
        <f t="shared" si="470"/>
        <v>615.97132748671481</v>
      </c>
      <c r="CE106" s="4">
        <f t="shared" si="470"/>
        <v>721.55779640978994</v>
      </c>
      <c r="CF106" s="4">
        <f t="shared" si="470"/>
        <v>823.63156933851701</v>
      </c>
      <c r="CG106" s="4">
        <f t="shared" si="470"/>
        <v>920.70729855728746</v>
      </c>
      <c r="CH106" s="4">
        <f t="shared" si="470"/>
        <v>1011.6683582651989</v>
      </c>
      <c r="CI106" s="4">
        <f t="shared" si="470"/>
        <v>1095.7254043328783</v>
      </c>
      <c r="CJ106" s="4">
        <f t="shared" si="470"/>
        <v>1172.3768713703871</v>
      </c>
      <c r="CK106" s="4">
        <f t="shared" si="470"/>
        <v>1241.3714071062116</v>
      </c>
      <c r="CL106" s="4">
        <f t="shared" si="470"/>
        <v>1302.6722440773381</v>
      </c>
      <c r="CM106" s="4">
        <f t="shared" si="470"/>
        <v>1356.4235086304163</v>
      </c>
      <c r="CN106" s="4">
        <f t="shared" si="470"/>
        <v>1402.9184672339991</v>
      </c>
      <c r="CO106" s="4">
        <f t="shared" si="470"/>
        <v>1442.5697101018773</v>
      </c>
      <c r="CP106" s="4">
        <f t="shared" si="470"/>
        <v>1475.8812721274926</v>
      </c>
      <c r="CQ106" s="4">
        <f t="shared" si="470"/>
        <v>1503.4226911294345</v>
      </c>
      <c r="CR106" s="4">
        <f t="shared" si="470"/>
        <v>1525.8050034080306</v>
      </c>
      <c r="CS106" s="4">
        <f t="shared" si="470"/>
        <v>1543.6586766130106</v>
      </c>
      <c r="CT106" s="4">
        <f t="shared" si="470"/>
        <v>1557.6134799222605</v>
      </c>
      <c r="CU106" s="4">
        <f t="shared" si="470"/>
        <v>1568.2802915316656</v>
      </c>
      <c r="CV106" s="4">
        <f t="shared" si="470"/>
        <v>1576.2348434560286</v>
      </c>
      <c r="CW106" s="4">
        <f t="shared" si="470"/>
        <v>1582.0034036410816</v>
      </c>
      <c r="CX106" s="4">
        <f t="shared" si="470"/>
        <v>1586.0503953865782</v>
      </c>
      <c r="CY106" s="4">
        <f t="shared" si="470"/>
        <v>1588.7679540804693</v>
      </c>
      <c r="CZ106" s="4">
        <f t="shared" si="470"/>
        <v>1590.4674212441705</v>
      </c>
      <c r="DA106" s="4">
        <f t="shared" si="470"/>
        <v>1591.3727758889058</v>
      </c>
      <c r="DB106" t="s">
        <v>243</v>
      </c>
      <c r="DC106" t="s">
        <v>187</v>
      </c>
      <c r="DD106" t="s">
        <v>504</v>
      </c>
      <c r="DE106" t="s">
        <v>188</v>
      </c>
      <c r="DF106" t="s">
        <v>446</v>
      </c>
      <c r="DG106">
        <v>0.39</v>
      </c>
      <c r="DH106">
        <v>0.08</v>
      </c>
      <c r="DI106">
        <v>84.76</v>
      </c>
      <c r="DJ106">
        <v>20.89</v>
      </c>
      <c r="DK106">
        <v>10</v>
      </c>
      <c r="DL106" s="5">
        <f t="shared" si="263"/>
        <v>4209.3774292039643</v>
      </c>
      <c r="DM106" s="5">
        <f t="shared" si="264"/>
        <v>10067.331112306005</v>
      </c>
      <c r="DN106" s="5">
        <f t="shared" si="265"/>
        <v>17256.635994574062</v>
      </c>
      <c r="DO106" s="5">
        <f t="shared" si="266"/>
        <v>25380.919248138161</v>
      </c>
      <c r="DP106" s="5">
        <f t="shared" si="267"/>
        <v>34099.58410092847</v>
      </c>
      <c r="DQ106" s="5">
        <f t="shared" si="268"/>
        <v>43123.312122738178</v>
      </c>
      <c r="DR106" s="5">
        <f t="shared" si="269"/>
        <v>52209.729717773953</v>
      </c>
      <c r="DS106" s="5">
        <f t="shared" si="270"/>
        <v>61159.238823693799</v>
      </c>
      <c r="DT106" s="5">
        <f t="shared" si="271"/>
        <v>69811.011817132705</v>
      </c>
      <c r="DU106" s="5">
        <f t="shared" si="272"/>
        <v>78039.150625715687</v>
      </c>
      <c r="DV106" s="5">
        <f t="shared" si="273"/>
        <v>85749.010046558265</v>
      </c>
      <c r="DW106" s="5">
        <f t="shared" si="274"/>
        <v>92873.68527125477</v>
      </c>
      <c r="DX106" s="5">
        <f t="shared" si="275"/>
        <v>99370.663617354017</v>
      </c>
      <c r="DY106" s="5">
        <f t="shared" si="276"/>
        <v>105218.6404663225</v>
      </c>
      <c r="DZ106" s="5">
        <f t="shared" si="277"/>
        <v>110414.49940799519</v>
      </c>
      <c r="EA106" s="5">
        <f t="shared" si="278"/>
        <v>114970.4565915141</v>
      </c>
      <c r="EB106" s="5">
        <f t="shared" si="279"/>
        <v>118911.36928275377</v>
      </c>
      <c r="EC106" s="5">
        <f t="shared" si="280"/>
        <v>122272.20862823512</v>
      </c>
      <c r="ED106" s="5">
        <f t="shared" si="281"/>
        <v>125095.69662552628</v>
      </c>
      <c r="EE106" s="5">
        <f t="shared" si="282"/>
        <v>127430.10730013087</v>
      </c>
      <c r="EF106" s="5">
        <f t="shared" si="283"/>
        <v>129327.23208886468</v>
      </c>
      <c r="EG106" s="5">
        <f t="shared" si="284"/>
        <v>130840.50942971879</v>
      </c>
      <c r="EH106" s="5">
        <f t="shared" si="285"/>
        <v>132023.3185582108</v>
      </c>
      <c r="EI106" s="5">
        <f t="shared" si="286"/>
        <v>132927.43751022397</v>
      </c>
      <c r="EJ106" s="5">
        <f t="shared" si="287"/>
        <v>133601.665331333</v>
      </c>
      <c r="EK106" s="5">
        <f t="shared" si="288"/>
        <v>134090.60849261808</v>
      </c>
      <c r="EL106" s="5">
        <f t="shared" si="289"/>
        <v>134433.63151296639</v>
      </c>
      <c r="EM106" s="5">
        <f t="shared" si="290"/>
        <v>134663.97178786059</v>
      </c>
      <c r="EN106" s="5">
        <f t="shared" si="291"/>
        <v>134808.0186246559</v>
      </c>
      <c r="EO106" s="5">
        <f t="shared" si="292"/>
        <v>134884.75648434367</v>
      </c>
      <c r="ER106" s="4">
        <f t="shared" si="293"/>
        <v>4.2093774292039647</v>
      </c>
      <c r="ES106" s="4">
        <f t="shared" si="294"/>
        <v>10.067331112306006</v>
      </c>
      <c r="ET106" s="4">
        <f t="shared" si="295"/>
        <v>17.256635994574061</v>
      </c>
      <c r="EU106" s="4">
        <f t="shared" si="296"/>
        <v>25.380919248138163</v>
      </c>
      <c r="EV106" s="4">
        <f t="shared" si="297"/>
        <v>34.099584100928467</v>
      </c>
      <c r="EW106" s="4">
        <f t="shared" si="298"/>
        <v>43.123312122738177</v>
      </c>
      <c r="EX106" s="4">
        <f t="shared" si="299"/>
        <v>52.209729717773953</v>
      </c>
      <c r="EY106" s="4">
        <f t="shared" si="300"/>
        <v>61.159238823693798</v>
      </c>
      <c r="EZ106" s="4">
        <f t="shared" si="301"/>
        <v>69.811011817132709</v>
      </c>
      <c r="FA106" s="4">
        <f t="shared" si="302"/>
        <v>78.039150625715692</v>
      </c>
      <c r="FB106" s="4">
        <f t="shared" si="303"/>
        <v>85.749010046558269</v>
      </c>
      <c r="FC106" s="4">
        <f t="shared" si="304"/>
        <v>92.873685271254772</v>
      </c>
      <c r="FD106" s="4">
        <f t="shared" si="305"/>
        <v>99.370663617354012</v>
      </c>
      <c r="FE106" s="4">
        <f t="shared" si="306"/>
        <v>105.2186404663225</v>
      </c>
      <c r="FF106" s="4">
        <f t="shared" si="307"/>
        <v>110.41449940799518</v>
      </c>
      <c r="FG106" s="4">
        <f t="shared" si="308"/>
        <v>114.97045659151409</v>
      </c>
      <c r="FH106" s="4">
        <f t="shared" si="309"/>
        <v>118.91136928275377</v>
      </c>
      <c r="FI106" s="4">
        <f t="shared" si="310"/>
        <v>122.27220862823512</v>
      </c>
      <c r="FJ106" s="4">
        <f t="shared" si="311"/>
        <v>125.09569662552629</v>
      </c>
      <c r="FK106" s="4">
        <f t="shared" si="312"/>
        <v>127.43010730013087</v>
      </c>
      <c r="FL106" s="4">
        <f t="shared" si="313"/>
        <v>129.32723208886469</v>
      </c>
      <c r="FM106" s="4">
        <f t="shared" si="314"/>
        <v>130.84050942971879</v>
      </c>
      <c r="FN106" s="4">
        <f t="shared" si="315"/>
        <v>132.0233185582108</v>
      </c>
      <c r="FO106" s="4">
        <f t="shared" si="316"/>
        <v>132.92743751022397</v>
      </c>
      <c r="FP106" s="4">
        <f t="shared" si="317"/>
        <v>133.60166533133301</v>
      </c>
      <c r="FQ106" s="4">
        <f t="shared" si="318"/>
        <v>134.09060849261809</v>
      </c>
      <c r="FR106" s="4">
        <f t="shared" si="319"/>
        <v>134.43363151296637</v>
      </c>
      <c r="FS106" s="4">
        <f t="shared" si="320"/>
        <v>134.66397178786059</v>
      </c>
      <c r="FT106" s="4">
        <f t="shared" si="321"/>
        <v>134.80801862465592</v>
      </c>
      <c r="FU106" s="4">
        <f t="shared" si="322"/>
        <v>134.88475648434368</v>
      </c>
      <c r="FV106" s="5">
        <f t="shared" si="323"/>
        <v>10.52344357300991</v>
      </c>
      <c r="FW106" s="5">
        <f t="shared" ref="FW106:FW119" si="471">IF(DM106="","",FV106+(DM106+DL106)/2*5/1000)</f>
        <v>46.215214926784839</v>
      </c>
      <c r="FX106" s="5">
        <f t="shared" si="442"/>
        <v>114.525132693985</v>
      </c>
      <c r="FY106" s="5">
        <f t="shared" si="443"/>
        <v>221.11902080076555</v>
      </c>
      <c r="FZ106" s="5">
        <f t="shared" si="444"/>
        <v>369.82027917343214</v>
      </c>
      <c r="GA106" s="5">
        <f t="shared" si="445"/>
        <v>562.87751973259878</v>
      </c>
      <c r="GB106" s="5">
        <f t="shared" si="446"/>
        <v>801.21012433387909</v>
      </c>
      <c r="GC106" s="5">
        <f t="shared" si="447"/>
        <v>1084.6325456875484</v>
      </c>
      <c r="GD106" s="5">
        <f t="shared" si="448"/>
        <v>1412.0581722896145</v>
      </c>
      <c r="GE106" s="5">
        <f t="shared" si="449"/>
        <v>1781.6835783967354</v>
      </c>
      <c r="GF106" s="5">
        <f t="shared" si="450"/>
        <v>2191.1539800774203</v>
      </c>
      <c r="GG106" s="5">
        <f t="shared" si="451"/>
        <v>2637.7107183719527</v>
      </c>
      <c r="GH106" s="5">
        <f t="shared" si="452"/>
        <v>3118.3215905934749</v>
      </c>
      <c r="GI106" s="5">
        <f t="shared" si="453"/>
        <v>3629.7948508026661</v>
      </c>
      <c r="GJ106" s="5">
        <f t="shared" si="454"/>
        <v>4168.8777004884605</v>
      </c>
      <c r="GK106" s="5">
        <f t="shared" si="455"/>
        <v>4732.3400904872342</v>
      </c>
      <c r="GL106" s="5">
        <f t="shared" si="456"/>
        <v>5317.0446551729037</v>
      </c>
      <c r="GM106" s="5">
        <f t="shared" si="457"/>
        <v>5920.0035999503762</v>
      </c>
      <c r="GN106" s="5">
        <f t="shared" si="458"/>
        <v>6538.4233630847793</v>
      </c>
      <c r="GO106" s="5">
        <f t="shared" si="459"/>
        <v>7169.7378728989224</v>
      </c>
      <c r="GP106" s="5">
        <f t="shared" si="460"/>
        <v>7811.6312213714109</v>
      </c>
      <c r="GQ106" s="5">
        <f t="shared" si="461"/>
        <v>8462.0505751678702</v>
      </c>
      <c r="GR106" s="5">
        <f t="shared" si="462"/>
        <v>9119.2101451376948</v>
      </c>
      <c r="GS106" s="5">
        <f t="shared" si="463"/>
        <v>9781.5870353087812</v>
      </c>
      <c r="GT106" s="5">
        <f t="shared" si="464"/>
        <v>10447.909792412675</v>
      </c>
      <c r="GU106" s="5">
        <f t="shared" si="465"/>
        <v>11117.140476972552</v>
      </c>
      <c r="GV106" s="5">
        <f t="shared" si="466"/>
        <v>11788.451076986514</v>
      </c>
      <c r="GW106" s="5">
        <f t="shared" si="467"/>
        <v>12461.195085238582</v>
      </c>
      <c r="GX106" s="5">
        <f t="shared" si="468"/>
        <v>13134.875061269873</v>
      </c>
      <c r="GY106" s="5">
        <f t="shared" si="384"/>
        <v>13809.106999042371</v>
      </c>
      <c r="HA106" s="4">
        <f>IF(FV106="","",(FV106/(FV106+'Tree Height and Biomass Calcs'!DI106)*100))</f>
        <v>16.910392468327505</v>
      </c>
      <c r="HB106" s="4">
        <f>IF(FW106="","",(FW106/(FW106+'Tree Height and Biomass Calcs'!DJ106)*100))</f>
        <v>21.672582607598233</v>
      </c>
      <c r="HC106" s="4">
        <f>IF(FX106="","",(FX106/(FX106+'Tree Height and Biomass Calcs'!DK106)*100))</f>
        <v>24.410334540374958</v>
      </c>
      <c r="HD106" s="4">
        <f>IF(FY106="","",(FY106/(FY106+'Tree Height and Biomass Calcs'!DL106)*100))</f>
        <v>17.449813728488799</v>
      </c>
      <c r="HE106" s="4">
        <f>IF(FZ106="","",(FZ106/(FZ106+'Tree Height and Biomass Calcs'!DM106)*100))</f>
        <v>18.120894838342483</v>
      </c>
      <c r="HF106" s="4">
        <f>IF(GA106="","",(GA106/(GA106+'Tree Height and Biomass Calcs'!DN106)*100))</f>
        <v>18.717817195525139</v>
      </c>
      <c r="HG106" s="4">
        <f>IF(GB106="","",(GB106/(GB106+'Tree Height and Biomass Calcs'!DO106)*100))</f>
        <v>19.261698838050656</v>
      </c>
      <c r="HH106" s="4">
        <f>IF(GC106="","",(GC106/(GC106+'Tree Height and Biomass Calcs'!DP106)*100))</f>
        <v>19.765282694690629</v>
      </c>
      <c r="HI106" s="4">
        <f>IF(GD106="","",(GD106/(GD106+'Tree Height and Biomass Calcs'!DQ106)*100))</f>
        <v>20.237641622695463</v>
      </c>
      <c r="HJ106" s="4">
        <f>IF(GE106="","",(GE106/(GE106+'Tree Height and Biomass Calcs'!DR106)*100))</f>
        <v>20.685928000832625</v>
      </c>
      <c r="HK106" s="4">
        <f>IF(GF106="","",(GF106/(GF106+'Tree Height and Biomass Calcs'!DS106)*100))</f>
        <v>21.116153627766014</v>
      </c>
      <c r="HL106" s="4">
        <f>IF(GG106="","",(GG106/(GG106+'Tree Height and Biomass Calcs'!DT106)*100))</f>
        <v>21.533594397046933</v>
      </c>
      <c r="HM106" s="4">
        <f>IF(GH106="","",(GH106/(GH106+'Tree Height and Biomass Calcs'!DU106)*100))</f>
        <v>21.943028309717093</v>
      </c>
      <c r="HN106" s="4">
        <f>IF(GI106="","",(GI106/(GI106+'Tree Height and Biomass Calcs'!DV106)*100))</f>
        <v>22.348890224913706</v>
      </c>
      <c r="HO106" s="4">
        <f>IF(GJ106="","",(GJ106/(GJ106+'Tree Height and Biomass Calcs'!DW106)*100))</f>
        <v>22.75538068438966</v>
      </c>
      <c r="HP106" s="4">
        <f>IF(GK106="","",(GK106/(GK106+'Tree Height and Biomass Calcs'!DX106)*100))</f>
        <v>23.166547268257556</v>
      </c>
      <c r="HQ106" s="4">
        <f>IF(GL106="","",(GL106/(GL106+'Tree Height and Biomass Calcs'!DY106)*100))</f>
        <v>23.586348433626945</v>
      </c>
      <c r="HR106" s="4">
        <f>IF(GM106="","",(GM106/(GM106+'Tree Height and Biomass Calcs'!DZ106)*100))</f>
        <v>24.018705614827134</v>
      </c>
      <c r="HS106" s="4">
        <f>IF(GN106="","",(GN106/(GN106+'Tree Height and Biomass Calcs'!EA106)*100))</f>
        <v>24.467547151471042</v>
      </c>
      <c r="HT106" s="4">
        <f>IF(GO106="","",(GO106/(GO106+'Tree Height and Biomass Calcs'!EB106)*100))</f>
        <v>24.936846350750479</v>
      </c>
      <c r="HU106" s="4">
        <f>IF(GP106="","",(GP106/(GP106+'Tree Height and Biomass Calcs'!EC106)*100))</f>
        <v>25.430655222895055</v>
      </c>
      <c r="HV106" s="4">
        <f>IF(GQ106="","",(GQ106/(GQ106+'Tree Height and Biomass Calcs'!ED106)*100))</f>
        <v>25.953134929004928</v>
      </c>
      <c r="HW106" s="4">
        <f>IF(GR106="","",(GR106/(GR106+'Tree Height and Biomass Calcs'!EE106)*100))</f>
        <v>26.508583631364157</v>
      </c>
      <c r="HX106" s="4">
        <f>IF(GS106="","",(GS106/(GS106+'Tree Height and Biomass Calcs'!EF106)*100))</f>
        <v>27.101462172552328</v>
      </c>
      <c r="HY106" s="4">
        <f>IF(GT106="","",(GT106/(GT106+'Tree Height and Biomass Calcs'!EG106)*100))</f>
        <v>27.736417791940198</v>
      </c>
      <c r="HZ106" s="4">
        <f>IF(GU106="","",(GU106/(GU106+'Tree Height and Biomass Calcs'!EH106)*100))</f>
        <v>28.418305890690714</v>
      </c>
      <c r="IA106" s="4">
        <f>IF(GV106="","",(GV106/(GV106+'Tree Height and Biomass Calcs'!EI106)*100))</f>
        <v>29.152209660338553</v>
      </c>
      <c r="IB106" s="4">
        <f>IF(GW106="","",(GW106/(GW106+'Tree Height and Biomass Calcs'!EJ106)*100))</f>
        <v>29.943457179888576</v>
      </c>
      <c r="IC106" s="4">
        <f>IF(GX106="","",(GX106/(GX106+'Tree Height and Biomass Calcs'!EK106)*100))</f>
        <v>30.79763534785782</v>
      </c>
      <c r="ID106" s="4">
        <f>IF(GY106="","",(GY106/(GY106+'Tree Height and Biomass Calcs'!EL106)*100))</f>
        <v>31.720599734364839</v>
      </c>
    </row>
    <row r="107" spans="1:238" x14ac:dyDescent="0.25">
      <c r="A107" t="s">
        <v>271</v>
      </c>
      <c r="B107" t="s">
        <v>187</v>
      </c>
      <c r="C107" t="s">
        <v>188</v>
      </c>
      <c r="D107" t="s">
        <v>271</v>
      </c>
      <c r="E107" t="s">
        <v>187</v>
      </c>
      <c r="F107" t="s">
        <v>188</v>
      </c>
      <c r="G107" t="s">
        <v>25</v>
      </c>
      <c r="H107" t="s">
        <v>24</v>
      </c>
      <c r="I107" t="s">
        <v>35</v>
      </c>
      <c r="J107" t="s">
        <v>36</v>
      </c>
      <c r="K107" t="s">
        <v>43</v>
      </c>
      <c r="L107">
        <v>2.41764</v>
      </c>
      <c r="M107">
        <v>1.4625999999999999</v>
      </c>
      <c r="N107">
        <v>-2.052E-2</v>
      </c>
      <c r="O107">
        <v>1.6000000000000001E-4</v>
      </c>
      <c r="Q107">
        <v>2.42</v>
      </c>
      <c r="R107">
        <v>123.45</v>
      </c>
      <c r="S107">
        <v>3.0580599999999998</v>
      </c>
      <c r="T107">
        <v>41</v>
      </c>
      <c r="U107">
        <v>0.94699999999999995</v>
      </c>
      <c r="V107">
        <v>2.7</v>
      </c>
      <c r="W107">
        <v>122.7</v>
      </c>
      <c r="X107">
        <v>37</v>
      </c>
      <c r="Y107" s="4">
        <f t="shared" ref="Y107:BB107" si="472">IF(OR(($L107+$M107*Y$2+$N107*Y$2^2+$O107*Y$2^3)&gt;$W107,($L107+$M107*Y$2+$N107*Y$2^2+$O107*Y$2^3)&lt;$V107),"",($L107+$M107*Y$2+$N107*Y$2^2+$O107*Y$2^3))</f>
        <v>9.237639999999999</v>
      </c>
      <c r="Z107" s="4">
        <f t="shared" si="472"/>
        <v>15.15164</v>
      </c>
      <c r="AA107" s="4">
        <f t="shared" si="472"/>
        <v>20.279639999999997</v>
      </c>
      <c r="AB107" s="4">
        <f t="shared" si="472"/>
        <v>24.741639999999997</v>
      </c>
      <c r="AC107" s="4">
        <f t="shared" si="472"/>
        <v>28.657639999999997</v>
      </c>
      <c r="AD107" s="4">
        <f t="shared" si="472"/>
        <v>32.147639999999996</v>
      </c>
      <c r="AE107" s="4">
        <f t="shared" si="472"/>
        <v>35.331639999999993</v>
      </c>
      <c r="AF107" s="4">
        <f t="shared" si="472"/>
        <v>38.329639999999998</v>
      </c>
      <c r="AG107" s="4">
        <f t="shared" si="472"/>
        <v>41.26164</v>
      </c>
      <c r="AH107" s="4">
        <f t="shared" si="472"/>
        <v>44.247640000000004</v>
      </c>
      <c r="AI107" s="4">
        <f t="shared" si="472"/>
        <v>47.407640000000001</v>
      </c>
      <c r="AJ107" s="4">
        <f t="shared" si="472"/>
        <v>50.861640000000008</v>
      </c>
      <c r="AK107" s="4">
        <f t="shared" si="472"/>
        <v>54.729639999999996</v>
      </c>
      <c r="AL107" s="4">
        <f t="shared" si="472"/>
        <v>59.131639999999997</v>
      </c>
      <c r="AM107" s="4">
        <f t="shared" si="472"/>
        <v>64.187640000000002</v>
      </c>
      <c r="AN107" s="4">
        <f t="shared" si="472"/>
        <v>70.01764</v>
      </c>
      <c r="AO107" s="4">
        <f t="shared" si="472"/>
        <v>76.741640000000004</v>
      </c>
      <c r="AP107" s="4">
        <f t="shared" si="472"/>
        <v>84.479640000000018</v>
      </c>
      <c r="AQ107" s="4">
        <f t="shared" si="472"/>
        <v>93.351640000000003</v>
      </c>
      <c r="AR107" s="4">
        <f t="shared" si="472"/>
        <v>103.47764000000001</v>
      </c>
      <c r="AS107" s="4">
        <f t="shared" si="472"/>
        <v>114.97764000000001</v>
      </c>
      <c r="AT107" s="4" t="str">
        <f t="shared" si="472"/>
        <v/>
      </c>
      <c r="AU107" s="4" t="str">
        <f t="shared" si="472"/>
        <v/>
      </c>
      <c r="AV107" s="4" t="str">
        <f t="shared" si="472"/>
        <v/>
      </c>
      <c r="AW107" s="4" t="str">
        <f t="shared" si="472"/>
        <v/>
      </c>
      <c r="AX107" s="4" t="str">
        <f t="shared" si="472"/>
        <v/>
      </c>
      <c r="AY107" s="4" t="str">
        <f t="shared" si="472"/>
        <v/>
      </c>
      <c r="AZ107" s="4" t="str">
        <f t="shared" si="472"/>
        <v/>
      </c>
      <c r="BA107" s="4" t="str">
        <f t="shared" si="472"/>
        <v/>
      </c>
      <c r="BB107" s="4" t="str">
        <f t="shared" si="472"/>
        <v/>
      </c>
      <c r="BC107" t="s">
        <v>271</v>
      </c>
      <c r="BD107" t="s">
        <v>187</v>
      </c>
      <c r="BE107" t="s">
        <v>188</v>
      </c>
      <c r="BF107" t="s">
        <v>24</v>
      </c>
      <c r="BG107" t="s">
        <v>37</v>
      </c>
      <c r="BH107" t="s">
        <v>38</v>
      </c>
      <c r="BI107" t="s">
        <v>40</v>
      </c>
      <c r="BJ107" t="s">
        <v>60</v>
      </c>
      <c r="BK107">
        <v>-1.5117700000000001</v>
      </c>
      <c r="BL107">
        <v>5.3901500000000002</v>
      </c>
      <c r="BM107">
        <v>6.139E-2</v>
      </c>
      <c r="BP107">
        <v>0.7</v>
      </c>
      <c r="BQ107">
        <v>1234.45</v>
      </c>
      <c r="BR107">
        <v>0.24776999999999999</v>
      </c>
      <c r="BS107">
        <v>35</v>
      </c>
      <c r="BT107">
        <v>0.89800000000000002</v>
      </c>
      <c r="BU107">
        <v>2.2999999999999998</v>
      </c>
      <c r="BV107">
        <v>1217.3</v>
      </c>
      <c r="BW107">
        <v>33</v>
      </c>
      <c r="BX107" s="4">
        <f t="shared" ref="BX107:CQ107" si="473">IF(OR((EXP($BK107+$BL107*LN(LN(Y107+1))+(SQRT(Y107)*($BM107/2))))&gt;$BV107,(EXP($BK107+$BL107*LN(LN(Y107+1))+(SQRT(Y107)*($BM107/2))))&lt;$BU107),"",(EXP($BK107+$BL107*LN(LN(Y107+1))+(SQRT(Y107)*($BM107/2)))))</f>
        <v>22.914801076561311</v>
      </c>
      <c r="BY107" s="4">
        <f t="shared" si="473"/>
        <v>61.731401058122977</v>
      </c>
      <c r="BZ107" s="4">
        <f t="shared" si="473"/>
        <v>104.68116687180743</v>
      </c>
      <c r="CA107" s="4">
        <f t="shared" si="473"/>
        <v>147.06894629786288</v>
      </c>
      <c r="CB107" s="4">
        <f t="shared" si="473"/>
        <v>187.27157380170931</v>
      </c>
      <c r="CC107" s="4">
        <f t="shared" si="473"/>
        <v>225.05471103137225</v>
      </c>
      <c r="CD107" s="4">
        <f t="shared" si="473"/>
        <v>260.903420457717</v>
      </c>
      <c r="CE107" s="4">
        <f t="shared" si="473"/>
        <v>295.71574101103261</v>
      </c>
      <c r="CF107" s="4">
        <f t="shared" si="473"/>
        <v>330.64923129696172</v>
      </c>
      <c r="CG107" s="4">
        <f t="shared" si="473"/>
        <v>367.04090175089436</v>
      </c>
      <c r="CH107" s="4">
        <f t="shared" si="473"/>
        <v>406.36596890213281</v>
      </c>
      <c r="CI107" s="4">
        <f t="shared" si="473"/>
        <v>450.21837228304787</v>
      </c>
      <c r="CJ107" s="4">
        <f t="shared" si="473"/>
        <v>500.30345564906105</v>
      </c>
      <c r="CK107" s="4">
        <f t="shared" si="473"/>
        <v>558.43674302727482</v>
      </c>
      <c r="CL107" s="4">
        <f t="shared" si="473"/>
        <v>626.54475738083943</v>
      </c>
      <c r="CM107" s="4">
        <f t="shared" si="473"/>
        <v>706.66533724973874</v>
      </c>
      <c r="CN107" s="4">
        <f t="shared" si="473"/>
        <v>800.94624705419847</v>
      </c>
      <c r="CO107" s="4">
        <f t="shared" si="473"/>
        <v>911.64205441902948</v>
      </c>
      <c r="CP107" s="4">
        <f t="shared" si="473"/>
        <v>1041.110132718735</v>
      </c>
      <c r="CQ107" s="4">
        <f t="shared" si="473"/>
        <v>1191.8071250937876</v>
      </c>
      <c r="CR107" s="4"/>
      <c r="CS107" s="4"/>
      <c r="CT107" s="4"/>
      <c r="CU107" s="4"/>
      <c r="CV107" s="4"/>
      <c r="CW107" s="4"/>
      <c r="CX107" s="4"/>
      <c r="CY107" s="4"/>
      <c r="CZ107" s="4"/>
      <c r="DA107" s="4"/>
      <c r="DB107" t="s">
        <v>271</v>
      </c>
      <c r="DC107" t="s">
        <v>187</v>
      </c>
      <c r="DD107" t="s">
        <v>504</v>
      </c>
      <c r="DE107" t="s">
        <v>188</v>
      </c>
      <c r="DF107" t="s">
        <v>446</v>
      </c>
      <c r="DG107">
        <v>0.44</v>
      </c>
      <c r="DH107">
        <v>0.02</v>
      </c>
      <c r="DI107">
        <v>109.44</v>
      </c>
      <c r="DJ107">
        <v>12.42</v>
      </c>
      <c r="DK107">
        <v>10</v>
      </c>
      <c r="DL107" s="5">
        <f t="shared" si="263"/>
        <v>2507.7958298188696</v>
      </c>
      <c r="DM107" s="5">
        <f t="shared" si="264"/>
        <v>6755.884531800978</v>
      </c>
      <c r="DN107" s="5">
        <f t="shared" si="265"/>
        <v>11456.306902450606</v>
      </c>
      <c r="DO107" s="5">
        <f t="shared" si="266"/>
        <v>16095.225482838114</v>
      </c>
      <c r="DP107" s="5">
        <f t="shared" si="267"/>
        <v>20495.001036859067</v>
      </c>
      <c r="DQ107" s="5">
        <f t="shared" si="268"/>
        <v>24629.987575273379</v>
      </c>
      <c r="DR107" s="5">
        <f t="shared" si="269"/>
        <v>28553.27033489255</v>
      </c>
      <c r="DS107" s="5">
        <f t="shared" si="270"/>
        <v>32363.130696247408</v>
      </c>
      <c r="DT107" s="5">
        <f t="shared" si="271"/>
        <v>36186.251873139488</v>
      </c>
      <c r="DU107" s="5">
        <f t="shared" si="272"/>
        <v>40168.956287617875</v>
      </c>
      <c r="DV107" s="5">
        <f t="shared" si="273"/>
        <v>44472.691636649412</v>
      </c>
      <c r="DW107" s="5">
        <f t="shared" si="274"/>
        <v>49271.898662656757</v>
      </c>
      <c r="DX107" s="5">
        <f t="shared" si="275"/>
        <v>54753.210186233242</v>
      </c>
      <c r="DY107" s="5">
        <f t="shared" si="276"/>
        <v>61115.317156904952</v>
      </c>
      <c r="DZ107" s="5">
        <f t="shared" si="277"/>
        <v>68569.058247759065</v>
      </c>
      <c r="EA107" s="5">
        <f t="shared" si="278"/>
        <v>77337.454508611409</v>
      </c>
      <c r="EB107" s="5">
        <f t="shared" si="279"/>
        <v>87655.557277611471</v>
      </c>
      <c r="EC107" s="5">
        <f t="shared" si="280"/>
        <v>99770.106435618582</v>
      </c>
      <c r="ED107" s="5">
        <f t="shared" si="281"/>
        <v>113939.09292473836</v>
      </c>
      <c r="EE107" s="5">
        <f t="shared" si="282"/>
        <v>130431.37177026412</v>
      </c>
      <c r="EF107" s="5" t="str">
        <f t="shared" si="283"/>
        <v/>
      </c>
      <c r="EG107" s="5" t="str">
        <f t="shared" si="284"/>
        <v/>
      </c>
      <c r="EH107" s="5" t="str">
        <f t="shared" si="285"/>
        <v/>
      </c>
      <c r="EI107" s="5" t="str">
        <f t="shared" si="286"/>
        <v/>
      </c>
      <c r="EJ107" s="5" t="str">
        <f t="shared" si="287"/>
        <v/>
      </c>
      <c r="EK107" s="5" t="str">
        <f t="shared" si="288"/>
        <v/>
      </c>
      <c r="EL107" s="5" t="str">
        <f t="shared" si="289"/>
        <v/>
      </c>
      <c r="EM107" s="5" t="str">
        <f t="shared" si="290"/>
        <v/>
      </c>
      <c r="EN107" s="5" t="str">
        <f t="shared" si="291"/>
        <v/>
      </c>
      <c r="EO107" s="5" t="str">
        <f t="shared" si="292"/>
        <v/>
      </c>
      <c r="ER107" s="4">
        <f t="shared" si="293"/>
        <v>2.5077958298188694</v>
      </c>
      <c r="ES107" s="4">
        <f t="shared" si="294"/>
        <v>6.7558845318009784</v>
      </c>
      <c r="ET107" s="4">
        <f t="shared" si="295"/>
        <v>11.456306902450606</v>
      </c>
      <c r="EU107" s="4">
        <f t="shared" si="296"/>
        <v>16.095225482838114</v>
      </c>
      <c r="EV107" s="4">
        <f t="shared" si="297"/>
        <v>20.495001036859065</v>
      </c>
      <c r="EW107" s="4">
        <f t="shared" si="298"/>
        <v>24.629987575273379</v>
      </c>
      <c r="EX107" s="4">
        <f t="shared" si="299"/>
        <v>28.553270334892549</v>
      </c>
      <c r="EY107" s="4">
        <f t="shared" si="300"/>
        <v>32.36313069624741</v>
      </c>
      <c r="EZ107" s="4">
        <f t="shared" si="301"/>
        <v>36.18625187313949</v>
      </c>
      <c r="FA107" s="4">
        <f t="shared" si="302"/>
        <v>40.168956287617874</v>
      </c>
      <c r="FB107" s="4">
        <f t="shared" si="303"/>
        <v>44.472691636649408</v>
      </c>
      <c r="FC107" s="4">
        <f t="shared" si="304"/>
        <v>49.27189866265676</v>
      </c>
      <c r="FD107" s="4">
        <f t="shared" si="305"/>
        <v>54.75321018623324</v>
      </c>
      <c r="FE107" s="4">
        <f t="shared" si="306"/>
        <v>61.11531715690495</v>
      </c>
      <c r="FF107" s="4">
        <f t="shared" si="307"/>
        <v>68.56905824775906</v>
      </c>
      <c r="FG107" s="4">
        <f t="shared" si="308"/>
        <v>77.337454508611415</v>
      </c>
      <c r="FH107" s="4">
        <f t="shared" si="309"/>
        <v>87.655557277611464</v>
      </c>
      <c r="FI107" s="4">
        <f t="shared" si="310"/>
        <v>99.770106435618587</v>
      </c>
      <c r="FJ107" s="4">
        <f t="shared" si="311"/>
        <v>113.93909292473836</v>
      </c>
      <c r="FK107" s="4">
        <f t="shared" si="312"/>
        <v>130.43137177026412</v>
      </c>
      <c r="FL107" s="4" t="str">
        <f t="shared" si="313"/>
        <v/>
      </c>
      <c r="FM107" s="4" t="str">
        <f t="shared" si="314"/>
        <v/>
      </c>
      <c r="FN107" s="4" t="str">
        <f t="shared" si="315"/>
        <v/>
      </c>
      <c r="FO107" s="4" t="str">
        <f t="shared" si="316"/>
        <v/>
      </c>
      <c r="FP107" s="4" t="str">
        <f t="shared" si="317"/>
        <v/>
      </c>
      <c r="FQ107" s="4" t="str">
        <f t="shared" si="318"/>
        <v/>
      </c>
      <c r="FR107" s="4" t="str">
        <f t="shared" si="319"/>
        <v/>
      </c>
      <c r="FS107" s="4" t="str">
        <f t="shared" si="320"/>
        <v/>
      </c>
      <c r="FT107" s="4" t="str">
        <f t="shared" si="321"/>
        <v/>
      </c>
      <c r="FU107" s="4" t="str">
        <f t="shared" si="322"/>
        <v/>
      </c>
      <c r="FV107" s="5">
        <f t="shared" si="323"/>
        <v>6.2694895745471744</v>
      </c>
      <c r="FW107" s="5">
        <f t="shared" si="471"/>
        <v>29.428690478596792</v>
      </c>
      <c r="FX107" s="5">
        <f t="shared" si="442"/>
        <v>74.959169064225762</v>
      </c>
      <c r="FY107" s="5">
        <f t="shared" si="443"/>
        <v>143.83800002744755</v>
      </c>
      <c r="FZ107" s="5">
        <f t="shared" si="444"/>
        <v>235.31356632669048</v>
      </c>
      <c r="GA107" s="5">
        <f t="shared" si="445"/>
        <v>348.12603785702157</v>
      </c>
      <c r="GB107" s="5">
        <f t="shared" si="446"/>
        <v>481.08418263243641</v>
      </c>
      <c r="GC107" s="5">
        <f t="shared" si="447"/>
        <v>633.3751852102863</v>
      </c>
      <c r="GD107" s="5">
        <f t="shared" si="448"/>
        <v>804.74864163375355</v>
      </c>
      <c r="GE107" s="5">
        <f t="shared" si="449"/>
        <v>995.63666203564696</v>
      </c>
      <c r="GF107" s="5">
        <f t="shared" si="450"/>
        <v>1207.2407818463153</v>
      </c>
      <c r="GG107" s="5">
        <f t="shared" si="451"/>
        <v>1441.6022575945808</v>
      </c>
      <c r="GH107" s="5">
        <f t="shared" si="452"/>
        <v>1701.6650297168057</v>
      </c>
      <c r="GI107" s="5">
        <f t="shared" si="453"/>
        <v>1991.3363480746511</v>
      </c>
      <c r="GJ107" s="5">
        <f t="shared" si="454"/>
        <v>2315.5472865863112</v>
      </c>
      <c r="GK107" s="5">
        <f t="shared" si="455"/>
        <v>2680.3135684772374</v>
      </c>
      <c r="GL107" s="5">
        <f t="shared" si="456"/>
        <v>3092.7960979427944</v>
      </c>
      <c r="GM107" s="5">
        <f t="shared" si="457"/>
        <v>3561.3602572258696</v>
      </c>
      <c r="GN107" s="5">
        <f t="shared" si="458"/>
        <v>4095.6332556267621</v>
      </c>
      <c r="GO107" s="5">
        <f t="shared" si="459"/>
        <v>4706.5594173642685</v>
      </c>
      <c r="GP107" s="5" t="str">
        <f t="shared" si="460"/>
        <v/>
      </c>
      <c r="GQ107" s="5" t="str">
        <f t="shared" si="461"/>
        <v/>
      </c>
      <c r="GR107" s="5" t="str">
        <f t="shared" si="462"/>
        <v/>
      </c>
      <c r="GS107" s="5" t="str">
        <f t="shared" si="463"/>
        <v/>
      </c>
      <c r="GT107" s="5" t="str">
        <f t="shared" si="464"/>
        <v/>
      </c>
      <c r="GU107" s="5" t="str">
        <f t="shared" si="465"/>
        <v/>
      </c>
      <c r="GV107" s="5" t="str">
        <f t="shared" si="466"/>
        <v/>
      </c>
      <c r="GW107" s="5" t="str">
        <f t="shared" si="467"/>
        <v/>
      </c>
      <c r="GX107" s="5" t="str">
        <f t="shared" si="468"/>
        <v/>
      </c>
      <c r="GY107" s="5" t="str">
        <f t="shared" si="384"/>
        <v/>
      </c>
      <c r="HA107" s="4">
        <f>IF(FV107="","",(FV107/(FV107+'Tree Height and Biomass Calcs'!DI107)*100))</f>
        <v>13.509186791843636</v>
      </c>
      <c r="HB107" s="4">
        <f>IF(FW107="","",(FW107/(FW107+'Tree Height and Biomass Calcs'!DJ107)*100))</f>
        <v>18.941729025780596</v>
      </c>
      <c r="HC107" s="4">
        <f>IF(FX107="","",(FX107/(FX107+'Tree Height and Biomass Calcs'!DK107)*100))</f>
        <v>23.531832517417129</v>
      </c>
      <c r="HD107" s="4">
        <f>IF(FY107="","",(FY107/(FY107+'Tree Height and Biomass Calcs'!DL107)*100))</f>
        <v>18.034248467834708</v>
      </c>
      <c r="HE107" s="4">
        <f>IF(FZ107="","",(FZ107/(FZ107+'Tree Height and Biomass Calcs'!DM107)*100))</f>
        <v>19.971123935338131</v>
      </c>
      <c r="HF107" s="4">
        <f>IF(GA107="","",(GA107/(GA107+'Tree Height and Biomass Calcs'!DN107)*100))</f>
        <v>21.704892218410858</v>
      </c>
      <c r="HG107" s="4">
        <f>IF(GB107="","",(GB107/(GB107+'Tree Height and Biomass Calcs'!DO107)*100))</f>
        <v>23.23822443809517</v>
      </c>
      <c r="HH107" s="4">
        <f>IF(GC107="","",(GC107/(GC107+'Tree Height and Biomass Calcs'!DP107)*100))</f>
        <v>24.546838929790376</v>
      </c>
      <c r="HI107" s="4">
        <f>IF(GD107="","",(GD107/(GD107+'Tree Height and Biomass Calcs'!DQ107)*100))</f>
        <v>25.593204278760801</v>
      </c>
      <c r="HJ107" s="4">
        <f>IF(GE107="","",(GE107/(GE107+'Tree Height and Biomass Calcs'!DR107)*100))</f>
        <v>26.336514249383463</v>
      </c>
      <c r="HK107" s="4">
        <f>IF(GF107="","",(GF107/(GF107+'Tree Height and Biomass Calcs'!DS107)*100))</f>
        <v>26.740843698396944</v>
      </c>
      <c r="HL107" s="4">
        <f>IF(GG107="","",(GG107/(GG107+'Tree Height and Biomass Calcs'!DT107)*100))</f>
        <v>26.781925061886426</v>
      </c>
      <c r="HM107" s="4">
        <f>IF(GH107="","",(GH107/(GH107+'Tree Height and Biomass Calcs'!DU107)*100))</f>
        <v>26.452300312929484</v>
      </c>
      <c r="HN107" s="4">
        <f>IF(GI107="","",(GI107/(GI107+'Tree Height and Biomass Calcs'!DV107)*100))</f>
        <v>25.764353186324566</v>
      </c>
      <c r="HO107" s="4">
        <f>IF(GJ107="","",(GJ107/(GJ107+'Tree Height and Biomass Calcs'!DW107)*100))</f>
        <v>24.750762994754073</v>
      </c>
      <c r="HP107" s="4">
        <f>IF(GK107="","",(GK107/(GK107+'Tree Height and Biomass Calcs'!DX107)*100))</f>
        <v>23.46219277837222</v>
      </c>
      <c r="HQ107" s="4">
        <f>IF(GL107="","",(GL107/(GL107+'Tree Height and Biomass Calcs'!DY107)*100))</f>
        <v>21.962483693281399</v>
      </c>
      <c r="HR107" s="4">
        <f>IF(GM107="","",(GM107/(GM107+'Tree Height and Biomass Calcs'!DZ107)*100))</f>
        <v>20.322156981378722</v>
      </c>
      <c r="HS107" s="4">
        <f>IF(GN107="","",(GN107/(GN107+'Tree Height and Biomass Calcs'!EA107)*100))</f>
        <v>18.611426727334887</v>
      </c>
      <c r="HT107" s="4">
        <f>IF(GO107="","",(GO107/(GO107+'Tree Height and Biomass Calcs'!EB107)*100))</f>
        <v>16.894008732136019</v>
      </c>
      <c r="HU107" s="4" t="str">
        <f>IF(GP107="","",(GP107/(GP107+'Tree Height and Biomass Calcs'!EC107)*100))</f>
        <v/>
      </c>
      <c r="HV107" s="4" t="str">
        <f>IF(GQ107="","",(GQ107/(GQ107+'Tree Height and Biomass Calcs'!ED107)*100))</f>
        <v/>
      </c>
      <c r="HW107" s="4" t="str">
        <f>IF(GR107="","",(GR107/(GR107+'Tree Height and Biomass Calcs'!EE107)*100))</f>
        <v/>
      </c>
      <c r="HX107" s="4" t="str">
        <f>IF(GS107="","",(GS107/(GS107+'Tree Height and Biomass Calcs'!EF107)*100))</f>
        <v/>
      </c>
      <c r="HY107" s="4" t="str">
        <f>IF(GT107="","",(GT107/(GT107+'Tree Height and Biomass Calcs'!EG107)*100))</f>
        <v/>
      </c>
      <c r="HZ107" s="4" t="str">
        <f>IF(GU107="","",(GU107/(GU107+'Tree Height and Biomass Calcs'!EH107)*100))</f>
        <v/>
      </c>
      <c r="IA107" s="4" t="str">
        <f>IF(GV107="","",(GV107/(GV107+'Tree Height and Biomass Calcs'!EI107)*100))</f>
        <v/>
      </c>
      <c r="IB107" s="4" t="str">
        <f>IF(GW107="","",(GW107/(GW107+'Tree Height and Biomass Calcs'!EJ107)*100))</f>
        <v/>
      </c>
      <c r="IC107" s="4" t="str">
        <f>IF(GX107="","",(GX107/(GX107+'Tree Height and Biomass Calcs'!EK107)*100))</f>
        <v/>
      </c>
      <c r="ID107" s="4" t="str">
        <f>IF(GY107="","",(GY107/(GY107+'Tree Height and Biomass Calcs'!EL107)*100))</f>
        <v/>
      </c>
    </row>
    <row r="108" spans="1:238" x14ac:dyDescent="0.25">
      <c r="A108" t="s">
        <v>368</v>
      </c>
      <c r="B108" t="s">
        <v>187</v>
      </c>
      <c r="C108" t="s">
        <v>188</v>
      </c>
      <c r="D108" t="s">
        <v>368</v>
      </c>
      <c r="E108" t="s">
        <v>187</v>
      </c>
      <c r="F108" t="s">
        <v>188</v>
      </c>
      <c r="G108" t="s">
        <v>25</v>
      </c>
      <c r="H108" t="s">
        <v>24</v>
      </c>
      <c r="I108" t="s">
        <v>35</v>
      </c>
      <c r="J108" t="s">
        <v>44</v>
      </c>
      <c r="K108" t="s">
        <v>33</v>
      </c>
      <c r="L108">
        <v>-0.36182999999999998</v>
      </c>
      <c r="M108">
        <v>1.32795</v>
      </c>
      <c r="N108">
        <v>-4.7600000000000003E-3</v>
      </c>
      <c r="Q108">
        <v>2.2799999999999998</v>
      </c>
      <c r="R108">
        <v>89.44</v>
      </c>
      <c r="S108">
        <v>1.2244299999999999</v>
      </c>
      <c r="T108">
        <v>60</v>
      </c>
      <c r="U108">
        <v>0.94799999999999995</v>
      </c>
      <c r="V108">
        <v>3.6</v>
      </c>
      <c r="W108">
        <v>116.8</v>
      </c>
      <c r="X108">
        <v>57</v>
      </c>
      <c r="Y108" s="4">
        <f t="shared" ref="Y108:AZ108" si="474">IF(OR(($L108+$M108*Y$2+$N108*Y$2^2)&gt;$W108,($L108+$M108*Y$2+$N108*Y$2^2)&lt;$V108),"",($L108+$M108*Y$2+$N108*Y$2^2))</f>
        <v>6.1589199999999993</v>
      </c>
      <c r="Z108" s="4">
        <f t="shared" si="474"/>
        <v>12.441669999999998</v>
      </c>
      <c r="AA108" s="4">
        <f t="shared" si="474"/>
        <v>18.486419999999995</v>
      </c>
      <c r="AB108" s="4">
        <f t="shared" si="474"/>
        <v>24.293169999999996</v>
      </c>
      <c r="AC108" s="4">
        <f t="shared" si="474"/>
        <v>29.861919999999998</v>
      </c>
      <c r="AD108" s="4">
        <f t="shared" si="474"/>
        <v>35.19267</v>
      </c>
      <c r="AE108" s="4">
        <f t="shared" si="474"/>
        <v>40.285419999999995</v>
      </c>
      <c r="AF108" s="4">
        <f t="shared" si="474"/>
        <v>45.140169999999998</v>
      </c>
      <c r="AG108" s="4">
        <f t="shared" si="474"/>
        <v>49.756920000000001</v>
      </c>
      <c r="AH108" s="4">
        <f t="shared" si="474"/>
        <v>54.135669999999998</v>
      </c>
      <c r="AI108" s="4">
        <f t="shared" si="474"/>
        <v>58.276420000000002</v>
      </c>
      <c r="AJ108" s="4">
        <f t="shared" si="474"/>
        <v>62.179169999999992</v>
      </c>
      <c r="AK108" s="4">
        <f t="shared" si="474"/>
        <v>65.843919999999997</v>
      </c>
      <c r="AL108" s="4">
        <f t="shared" si="474"/>
        <v>69.270669999999996</v>
      </c>
      <c r="AM108" s="4">
        <f t="shared" si="474"/>
        <v>72.459419999999994</v>
      </c>
      <c r="AN108" s="4">
        <f t="shared" si="474"/>
        <v>75.410169999999994</v>
      </c>
      <c r="AO108" s="4">
        <f t="shared" si="474"/>
        <v>78.122919999999993</v>
      </c>
      <c r="AP108" s="4">
        <f t="shared" si="474"/>
        <v>80.597669999999994</v>
      </c>
      <c r="AQ108" s="4">
        <f t="shared" si="474"/>
        <v>82.834419999999994</v>
      </c>
      <c r="AR108" s="4">
        <f t="shared" si="474"/>
        <v>84.833169999999996</v>
      </c>
      <c r="AS108" s="4">
        <f t="shared" si="474"/>
        <v>86.593919999999997</v>
      </c>
      <c r="AT108" s="4">
        <f t="shared" si="474"/>
        <v>88.116669999999999</v>
      </c>
      <c r="AU108" s="4">
        <f t="shared" si="474"/>
        <v>89.401419999999987</v>
      </c>
      <c r="AV108" s="4">
        <f t="shared" si="474"/>
        <v>90.448169999999976</v>
      </c>
      <c r="AW108" s="4">
        <f t="shared" si="474"/>
        <v>91.256920000000008</v>
      </c>
      <c r="AX108" s="4">
        <f t="shared" si="474"/>
        <v>91.827669999999998</v>
      </c>
      <c r="AY108" s="4">
        <f t="shared" si="474"/>
        <v>92.160419999999988</v>
      </c>
      <c r="AZ108" s="4">
        <f t="shared" si="474"/>
        <v>92.255169999999978</v>
      </c>
      <c r="BC108" t="s">
        <v>368</v>
      </c>
      <c r="BD108" t="s">
        <v>187</v>
      </c>
      <c r="BE108" t="s">
        <v>188</v>
      </c>
      <c r="BF108" t="s">
        <v>24</v>
      </c>
      <c r="BG108" t="s">
        <v>37</v>
      </c>
      <c r="BH108" t="s">
        <v>38</v>
      </c>
      <c r="BI108">
        <v>1</v>
      </c>
      <c r="BJ108" t="s">
        <v>31</v>
      </c>
      <c r="BK108">
        <v>-1.9305399999999999</v>
      </c>
      <c r="BL108">
        <v>5.8685700000000001</v>
      </c>
      <c r="BM108">
        <v>0.21107000000000001</v>
      </c>
      <c r="BP108">
        <v>0.65</v>
      </c>
      <c r="BQ108">
        <v>1139.3499999999999</v>
      </c>
      <c r="BR108">
        <v>0.45942</v>
      </c>
      <c r="BS108">
        <v>56</v>
      </c>
      <c r="BT108">
        <v>0.91300000000000003</v>
      </c>
      <c r="BU108">
        <v>0.8</v>
      </c>
      <c r="BV108">
        <v>2191.6999999999998</v>
      </c>
      <c r="BW108">
        <v>54</v>
      </c>
      <c r="BX108" s="4">
        <f t="shared" ref="BX108:DA108" si="475">IF(OR((EXP($BK108+$BL108*LN(LN(Y108+1)+($BM108/2))))&gt;$BV108,(EXP($BK108+$BL108*LN(LN(Y108+1)+($BM108/2))))&lt;$BU108),"",(EXP($BK108+$BL108*LN(LN(Y108+1)+($BM108/2)))))</f>
        <v>10.487243854728309</v>
      </c>
      <c r="BY108" s="4">
        <f t="shared" si="475"/>
        <v>49.743833600809822</v>
      </c>
      <c r="BZ108" s="4">
        <f t="shared" si="475"/>
        <v>105.86195267108431</v>
      </c>
      <c r="CA108" s="4">
        <f t="shared" si="475"/>
        <v>170.69421544071972</v>
      </c>
      <c r="CB108" s="4">
        <f t="shared" si="475"/>
        <v>239.81739416841089</v>
      </c>
      <c r="CC108" s="4">
        <f t="shared" si="475"/>
        <v>310.62938791171354</v>
      </c>
      <c r="CD108" s="4">
        <f t="shared" si="475"/>
        <v>381.49279347753117</v>
      </c>
      <c r="CE108" s="4">
        <f t="shared" si="475"/>
        <v>451.32434251657759</v>
      </c>
      <c r="CF108" s="4">
        <f t="shared" si="475"/>
        <v>519.37995251165353</v>
      </c>
      <c r="CG108" s="4">
        <f t="shared" si="475"/>
        <v>585.13366272754024</v>
      </c>
      <c r="CH108" s="4">
        <f t="shared" si="475"/>
        <v>648.20534584800635</v>
      </c>
      <c r="CI108" s="4">
        <f t="shared" si="475"/>
        <v>708.3154618160238</v>
      </c>
      <c r="CJ108" s="4">
        <f t="shared" si="475"/>
        <v>765.25562459715877</v>
      </c>
      <c r="CK108" s="4">
        <f t="shared" si="475"/>
        <v>818.8688328741116</v>
      </c>
      <c r="CL108" s="4">
        <f t="shared" si="475"/>
        <v>869.03582992862653</v>
      </c>
      <c r="CM108" s="4">
        <f t="shared" si="475"/>
        <v>915.66547558228353</v>
      </c>
      <c r="CN108" s="4">
        <f t="shared" si="475"/>
        <v>958.68781688462104</v>
      </c>
      <c r="CO108" s="4">
        <f t="shared" si="475"/>
        <v>998.04901787281631</v>
      </c>
      <c r="CP108" s="4">
        <f t="shared" si="475"/>
        <v>1033.7075972957903</v>
      </c>
      <c r="CQ108" s="4">
        <f t="shared" si="475"/>
        <v>1065.631604253341</v>
      </c>
      <c r="CR108" s="4">
        <f t="shared" si="475"/>
        <v>1093.796478312519</v>
      </c>
      <c r="CS108" s="4">
        <f t="shared" si="475"/>
        <v>1118.1834175624815</v>
      </c>
      <c r="CT108" s="4">
        <f t="shared" si="475"/>
        <v>1138.7781298949096</v>
      </c>
      <c r="CU108" s="4">
        <f t="shared" si="475"/>
        <v>1155.5698784549384</v>
      </c>
      <c r="CV108" s="4">
        <f t="shared" si="475"/>
        <v>1168.5507572508284</v>
      </c>
      <c r="CW108" s="4">
        <f t="shared" si="475"/>
        <v>1177.7151508875486</v>
      </c>
      <c r="CX108" s="4">
        <f t="shared" si="475"/>
        <v>1183.0593456209317</v>
      </c>
      <c r="CY108" s="4">
        <f t="shared" si="475"/>
        <v>1184.5812689752324</v>
      </c>
      <c r="CZ108" s="4" t="str">
        <f t="shared" si="475"/>
        <v/>
      </c>
      <c r="DA108" s="4" t="str">
        <f t="shared" si="475"/>
        <v/>
      </c>
      <c r="DB108" t="s">
        <v>368</v>
      </c>
      <c r="DC108" t="s">
        <v>187</v>
      </c>
      <c r="DD108" t="s">
        <v>504</v>
      </c>
      <c r="DE108" t="s">
        <v>188</v>
      </c>
      <c r="DF108" t="s">
        <v>446</v>
      </c>
      <c r="DG108">
        <v>0.39</v>
      </c>
      <c r="DH108">
        <v>0.02</v>
      </c>
      <c r="DI108">
        <v>78.97</v>
      </c>
      <c r="DJ108">
        <v>15.26</v>
      </c>
      <c r="DK108">
        <v>10</v>
      </c>
      <c r="DL108" s="5">
        <f t="shared" si="263"/>
        <v>828.17764720789455</v>
      </c>
      <c r="DM108" s="5">
        <f t="shared" si="264"/>
        <v>3928.2705394559516</v>
      </c>
      <c r="DN108" s="5">
        <f t="shared" si="265"/>
        <v>8359.9184024355272</v>
      </c>
      <c r="DO108" s="5">
        <f t="shared" si="266"/>
        <v>13479.722193353637</v>
      </c>
      <c r="DP108" s="5">
        <f t="shared" si="267"/>
        <v>18938.379617479408</v>
      </c>
      <c r="DQ108" s="5">
        <f t="shared" si="268"/>
        <v>24530.402763388018</v>
      </c>
      <c r="DR108" s="5">
        <f t="shared" si="269"/>
        <v>30126.485900920638</v>
      </c>
      <c r="DS108" s="5">
        <f t="shared" si="270"/>
        <v>35641.083328534129</v>
      </c>
      <c r="DT108" s="5">
        <f t="shared" si="271"/>
        <v>41015.434849845282</v>
      </c>
      <c r="DU108" s="5">
        <f t="shared" si="272"/>
        <v>46208.005345593854</v>
      </c>
      <c r="DV108" s="5">
        <f t="shared" si="273"/>
        <v>51188.776161617061</v>
      </c>
      <c r="DW108" s="5">
        <f t="shared" si="274"/>
        <v>55935.672019611397</v>
      </c>
      <c r="DX108" s="5">
        <f t="shared" si="275"/>
        <v>60432.236674437627</v>
      </c>
      <c r="DY108" s="5">
        <f t="shared" si="276"/>
        <v>64666.071732068594</v>
      </c>
      <c r="DZ108" s="5">
        <f t="shared" si="277"/>
        <v>68627.759489463642</v>
      </c>
      <c r="EA108" s="5">
        <f t="shared" si="278"/>
        <v>72310.102606732937</v>
      </c>
      <c r="EB108" s="5">
        <f t="shared" si="279"/>
        <v>75707.576899378517</v>
      </c>
      <c r="EC108" s="5">
        <f t="shared" si="280"/>
        <v>78815.9309414163</v>
      </c>
      <c r="ED108" s="5">
        <f t="shared" si="281"/>
        <v>81631.888958448559</v>
      </c>
      <c r="EE108" s="5">
        <f t="shared" si="282"/>
        <v>84152.927787886336</v>
      </c>
      <c r="EF108" s="5">
        <f t="shared" si="283"/>
        <v>86377.107892339627</v>
      </c>
      <c r="EG108" s="5">
        <f t="shared" si="284"/>
        <v>88302.944484909167</v>
      </c>
      <c r="EH108" s="5">
        <f t="shared" si="285"/>
        <v>89929.308917801012</v>
      </c>
      <c r="EI108" s="5">
        <f t="shared" si="286"/>
        <v>91255.353301586481</v>
      </c>
      <c r="EJ108" s="5">
        <f t="shared" si="287"/>
        <v>92280.453300097914</v>
      </c>
      <c r="EK108" s="5">
        <f t="shared" si="288"/>
        <v>93004.165465589715</v>
      </c>
      <c r="EL108" s="5">
        <f t="shared" si="289"/>
        <v>93426.196523684979</v>
      </c>
      <c r="EM108" s="5">
        <f t="shared" si="290"/>
        <v>93546.382810974101</v>
      </c>
      <c r="EN108" s="5" t="str">
        <f t="shared" si="291"/>
        <v/>
      </c>
      <c r="EO108" s="5" t="str">
        <f t="shared" si="292"/>
        <v/>
      </c>
      <c r="ER108" s="4">
        <f t="shared" si="293"/>
        <v>0.82817764720789455</v>
      </c>
      <c r="ES108" s="4">
        <f t="shared" si="294"/>
        <v>3.9282705394559518</v>
      </c>
      <c r="ET108" s="4">
        <f t="shared" si="295"/>
        <v>8.3599184024355271</v>
      </c>
      <c r="EU108" s="4">
        <f t="shared" si="296"/>
        <v>13.479722193353636</v>
      </c>
      <c r="EV108" s="4">
        <f t="shared" si="297"/>
        <v>18.938379617479409</v>
      </c>
      <c r="EW108" s="4">
        <f t="shared" si="298"/>
        <v>24.530402763388018</v>
      </c>
      <c r="EX108" s="4">
        <f t="shared" si="299"/>
        <v>30.126485900920638</v>
      </c>
      <c r="EY108" s="4">
        <f t="shared" si="300"/>
        <v>35.64108332853413</v>
      </c>
      <c r="EZ108" s="4">
        <f t="shared" si="301"/>
        <v>41.015434849845285</v>
      </c>
      <c r="FA108" s="4">
        <f t="shared" si="302"/>
        <v>46.208005345593854</v>
      </c>
      <c r="FB108" s="4">
        <f t="shared" si="303"/>
        <v>51.188776161617064</v>
      </c>
      <c r="FC108" s="4">
        <f t="shared" si="304"/>
        <v>55.935672019611395</v>
      </c>
      <c r="FD108" s="4">
        <f t="shared" si="305"/>
        <v>60.432236674437625</v>
      </c>
      <c r="FE108" s="4">
        <f t="shared" si="306"/>
        <v>64.666071732068588</v>
      </c>
      <c r="FF108" s="4">
        <f t="shared" si="307"/>
        <v>68.627759489463642</v>
      </c>
      <c r="FG108" s="4">
        <f t="shared" si="308"/>
        <v>72.31010260673294</v>
      </c>
      <c r="FH108" s="4">
        <f t="shared" si="309"/>
        <v>75.707576899378523</v>
      </c>
      <c r="FI108" s="4">
        <f t="shared" si="310"/>
        <v>78.815930941416298</v>
      </c>
      <c r="FJ108" s="4">
        <f t="shared" si="311"/>
        <v>81.631888958448556</v>
      </c>
      <c r="FK108" s="4">
        <f t="shared" si="312"/>
        <v>84.152927787886341</v>
      </c>
      <c r="FL108" s="4">
        <f t="shared" si="313"/>
        <v>86.377107892339623</v>
      </c>
      <c r="FM108" s="4">
        <f t="shared" si="314"/>
        <v>88.302944484909162</v>
      </c>
      <c r="FN108" s="4">
        <f t="shared" si="315"/>
        <v>89.929308917801009</v>
      </c>
      <c r="FO108" s="4">
        <f t="shared" si="316"/>
        <v>91.255353301586482</v>
      </c>
      <c r="FP108" s="4">
        <f t="shared" si="317"/>
        <v>92.280453300097918</v>
      </c>
      <c r="FQ108" s="4">
        <f t="shared" si="318"/>
        <v>93.004165465589708</v>
      </c>
      <c r="FR108" s="4">
        <f t="shared" si="319"/>
        <v>93.426196523684979</v>
      </c>
      <c r="FS108" s="4">
        <f t="shared" si="320"/>
        <v>93.546382810974094</v>
      </c>
      <c r="FT108" s="4" t="str">
        <f t="shared" si="321"/>
        <v/>
      </c>
      <c r="FU108" s="4" t="str">
        <f t="shared" si="322"/>
        <v/>
      </c>
      <c r="FV108" s="5">
        <f t="shared" si="323"/>
        <v>2.0704441180197364</v>
      </c>
      <c r="FW108" s="5">
        <f t="shared" si="471"/>
        <v>13.961564584679351</v>
      </c>
      <c r="FX108" s="5">
        <f t="shared" si="442"/>
        <v>44.68203693940805</v>
      </c>
      <c r="FY108" s="5">
        <f t="shared" si="443"/>
        <v>99.281138428880951</v>
      </c>
      <c r="FZ108" s="5">
        <f t="shared" si="444"/>
        <v>180.32639295596357</v>
      </c>
      <c r="GA108" s="5">
        <f t="shared" si="445"/>
        <v>288.99834890813213</v>
      </c>
      <c r="GB108" s="5">
        <f t="shared" si="446"/>
        <v>425.64057056890374</v>
      </c>
      <c r="GC108" s="5">
        <f t="shared" si="447"/>
        <v>590.0594936425407</v>
      </c>
      <c r="GD108" s="5">
        <f t="shared" si="448"/>
        <v>781.70078908848927</v>
      </c>
      <c r="GE108" s="5">
        <f t="shared" si="449"/>
        <v>999.75938957708718</v>
      </c>
      <c r="GF108" s="5">
        <f t="shared" si="450"/>
        <v>1243.2513433451145</v>
      </c>
      <c r="GG108" s="5">
        <f t="shared" si="451"/>
        <v>1511.0624637981855</v>
      </c>
      <c r="GH108" s="5">
        <f t="shared" si="452"/>
        <v>1801.9822355333081</v>
      </c>
      <c r="GI108" s="5">
        <f t="shared" si="453"/>
        <v>2114.7280065495738</v>
      </c>
      <c r="GJ108" s="5">
        <f t="shared" si="454"/>
        <v>2447.9625846034046</v>
      </c>
      <c r="GK108" s="5">
        <f t="shared" si="455"/>
        <v>2800.3072398438958</v>
      </c>
      <c r="GL108" s="5">
        <f t="shared" si="456"/>
        <v>3170.3514386091742</v>
      </c>
      <c r="GM108" s="5">
        <f t="shared" si="457"/>
        <v>3556.6602082111613</v>
      </c>
      <c r="GN108" s="5">
        <f t="shared" si="458"/>
        <v>3957.7797579608232</v>
      </c>
      <c r="GO108" s="5">
        <f t="shared" si="459"/>
        <v>4372.2417998266601</v>
      </c>
      <c r="GP108" s="5">
        <f t="shared" si="460"/>
        <v>4798.5668890272245</v>
      </c>
      <c r="GQ108" s="5">
        <f t="shared" si="461"/>
        <v>5235.2670199703462</v>
      </c>
      <c r="GR108" s="5">
        <f t="shared" si="462"/>
        <v>5680.8476534771216</v>
      </c>
      <c r="GS108" s="5">
        <f t="shared" si="463"/>
        <v>6133.8093090255907</v>
      </c>
      <c r="GT108" s="5">
        <f t="shared" si="464"/>
        <v>6592.6488255298018</v>
      </c>
      <c r="GU108" s="5">
        <f t="shared" si="465"/>
        <v>7055.8603724440209</v>
      </c>
      <c r="GV108" s="5">
        <f t="shared" si="466"/>
        <v>7521.9362774172077</v>
      </c>
      <c r="GW108" s="5">
        <f t="shared" si="467"/>
        <v>7989.3677257538557</v>
      </c>
      <c r="GX108" s="5" t="str">
        <f t="shared" si="468"/>
        <v/>
      </c>
      <c r="GY108" s="5" t="str">
        <f t="shared" si="384"/>
        <v/>
      </c>
      <c r="HA108" s="4">
        <f>IF(FV108="","",(FV108/(FV108+'Tree Height and Biomass Calcs'!DI108)*100))</f>
        <v>10.37422181497292</v>
      </c>
      <c r="HB108" s="4">
        <f>IF(FW108="","",(FW108/(FW108+'Tree Height and Biomass Calcs'!DJ108)*100))</f>
        <v>14.796917886193183</v>
      </c>
      <c r="HC108" s="4">
        <f>IF(FX108="","",(FX108/(FX108+'Tree Height and Biomass Calcs'!DK108)*100))</f>
        <v>18.796935861032463</v>
      </c>
      <c r="HD108" s="4">
        <f>IF(FY108="","",(FY108/(FY108+'Tree Height and Biomass Calcs'!DL108)*100))</f>
        <v>13.715091368243467</v>
      </c>
      <c r="HE108" s="4">
        <f>IF(FZ108="","",(FZ108/(FZ108+'Tree Height and Biomass Calcs'!DM108)*100))</f>
        <v>14.718247856452512</v>
      </c>
      <c r="HF108" s="4">
        <f>IF(GA108="","",(GA108/(GA108+'Tree Height and Biomass Calcs'!DN108)*100))</f>
        <v>15.515815224302457</v>
      </c>
      <c r="HG108" s="4">
        <f>IF(GB108="","",(GB108/(GB108+'Tree Height and Biomass Calcs'!DO108)*100))</f>
        <v>16.185860722317784</v>
      </c>
      <c r="HH108" s="4">
        <f>IF(GC108="","",(GC108/(GC108+'Tree Height and Biomass Calcs'!DP108)*100))</f>
        <v>16.777258110898916</v>
      </c>
      <c r="HI108" s="4">
        <f>IF(GD108="","",(GD108/(GD108+'Tree Height and Biomass Calcs'!DQ108)*100))</f>
        <v>17.32153592155959</v>
      </c>
      <c r="HJ108" s="4">
        <f>IF(GE108="","",(GE108/(GE108+'Tree Height and Biomass Calcs'!DR108)*100))</f>
        <v>17.839860398780544</v>
      </c>
      <c r="HK108" s="4">
        <f>IF(GF108="","",(GF108/(GF108+'Tree Height and Biomass Calcs'!DS108)*100))</f>
        <v>18.347052001924183</v>
      </c>
      <c r="HL108" s="4">
        <f>IF(GG108="","",(GG108/(GG108+'Tree Height and Biomass Calcs'!DT108)*100))</f>
        <v>18.853945096566051</v>
      </c>
      <c r="HM108" s="4">
        <f>IF(GH108="","",(GH108/(GH108+'Tree Height and Biomass Calcs'!DU108)*100))</f>
        <v>19.368818851455423</v>
      </c>
      <c r="HN108" s="4">
        <f>IF(GI108="","",(GI108/(GI108+'Tree Height and Biomass Calcs'!DV108)*100))</f>
        <v>19.898294424480692</v>
      </c>
      <c r="HO108" s="4">
        <f>IF(GJ108="","",(GJ108/(GJ108+'Tree Height and Biomass Calcs'!DW108)*100))</f>
        <v>20.447916448941463</v>
      </c>
      <c r="HP108" s="4">
        <f>IF(GK108="","",(GK108/(GK108+'Tree Height and Biomass Calcs'!DX108)*100))</f>
        <v>21.022542481942743</v>
      </c>
      <c r="HQ108" s="4">
        <f>IF(GL108="","",(GL108/(GL108+'Tree Height and Biomass Calcs'!DY108)*100))</f>
        <v>21.626612672427704</v>
      </c>
      <c r="HR108" s="4">
        <f>IF(GM108="","",(GM108/(GM108+'Tree Height and Biomass Calcs'!DZ108)*100))</f>
        <v>22.26434310426589</v>
      </c>
      <c r="HS108" s="4">
        <f>IF(GN108="","",(GN108/(GN108+'Tree Height and Biomass Calcs'!EA108)*100))</f>
        <v>22.939869657522678</v>
      </c>
      <c r="HT108" s="4">
        <f>IF(GO108="","",(GO108/(GO108+'Tree Height and Biomass Calcs'!EB108)*100))</f>
        <v>23.657359371921231</v>
      </c>
      <c r="HU108" s="4">
        <f>IF(GP108="","",(GP108/(GP108+'Tree Height and Biomass Calcs'!EC108)*100))</f>
        <v>24.421100276135704</v>
      </c>
      <c r="HV108" s="4">
        <f>IF(GQ108="","",(GQ108/(GQ108+'Tree Height and Biomass Calcs'!ED108)*100))</f>
        <v>25.235576857148494</v>
      </c>
      <c r="HW108" s="4">
        <f>IF(GR108="","",(GR108/(GR108+'Tree Height and Biomass Calcs'!EE108)*100))</f>
        <v>26.105535871238811</v>
      </c>
      <c r="HX108" s="4">
        <f>IF(GS108="","",(GS108/(GS108+'Tree Height and Biomass Calcs'!EF108)*100))</f>
        <v>27.036045504581075</v>
      </c>
      <c r="HY108" s="4">
        <f>IF(GT108="","",(GT108/(GT108+'Tree Height and Biomass Calcs'!EG108)*100))</f>
        <v>28.032549647306134</v>
      </c>
      <c r="HZ108" s="4">
        <f>IF(GU108="","",(GU108/(GU108+'Tree Height and Biomass Calcs'!EH108)*100))</f>
        <v>29.100918036262357</v>
      </c>
      <c r="IA108" s="4">
        <f>IF(GV108="","",(GV108/(GV108+'Tree Height and Biomass Calcs'!EI108)*100))</f>
        <v>30.247492097842294</v>
      </c>
      <c r="IB108" s="4">
        <f>IF(GW108="","",(GW108/(GW108+'Tree Height and Biomass Calcs'!EJ108)*100))</f>
        <v>31.479125364402886</v>
      </c>
      <c r="IC108" s="4" t="str">
        <f>IF(GX108="","",(GX108/(GX108+'Tree Height and Biomass Calcs'!EK108)*100))</f>
        <v/>
      </c>
      <c r="ID108" s="4" t="str">
        <f>IF(GY108="","",(GY108/(GY108+'Tree Height and Biomass Calcs'!EL108)*100))</f>
        <v/>
      </c>
    </row>
    <row r="109" spans="1:238" x14ac:dyDescent="0.25">
      <c r="A109" t="s">
        <v>149</v>
      </c>
      <c r="B109" t="s">
        <v>165</v>
      </c>
      <c r="C109" t="s">
        <v>166</v>
      </c>
      <c r="D109" t="s">
        <v>149</v>
      </c>
      <c r="E109" t="s">
        <v>165</v>
      </c>
      <c r="F109" t="s">
        <v>166</v>
      </c>
      <c r="G109" t="s">
        <v>25</v>
      </c>
      <c r="H109" t="s">
        <v>24</v>
      </c>
      <c r="I109" t="s">
        <v>35</v>
      </c>
      <c r="J109" t="s">
        <v>71</v>
      </c>
      <c r="K109" t="s">
        <v>33</v>
      </c>
      <c r="L109">
        <v>2.5227400000000002</v>
      </c>
      <c r="M109">
        <v>1.7253700000000001</v>
      </c>
      <c r="N109">
        <v>-1.8159999999999999E-2</v>
      </c>
      <c r="Q109">
        <v>2.52</v>
      </c>
      <c r="R109">
        <v>43.49</v>
      </c>
      <c r="S109">
        <v>0.12676000000000001</v>
      </c>
      <c r="T109">
        <v>30</v>
      </c>
      <c r="U109">
        <v>0.92900000000000005</v>
      </c>
      <c r="V109">
        <v>2.5</v>
      </c>
      <c r="W109">
        <v>50</v>
      </c>
      <c r="X109">
        <v>27</v>
      </c>
      <c r="Y109" s="4">
        <f t="shared" ref="Y109:AH109" si="476">IF(OR(($L109+$M109*Y$2+$N109*Y$2^2)&gt;$W109,($L109+$M109*Y$2+$N109*Y$2^2)&lt;$V109),"",($L109+$M109*Y$2+$N109*Y$2^2))</f>
        <v>10.695590000000001</v>
      </c>
      <c r="Z109" s="4">
        <f t="shared" si="476"/>
        <v>17.960440000000002</v>
      </c>
      <c r="AA109" s="4">
        <f t="shared" si="476"/>
        <v>24.31729</v>
      </c>
      <c r="AB109" s="4">
        <f t="shared" si="476"/>
        <v>29.766140000000004</v>
      </c>
      <c r="AC109" s="4">
        <f t="shared" si="476"/>
        <v>34.306989999999999</v>
      </c>
      <c r="AD109" s="4">
        <f t="shared" si="476"/>
        <v>37.939840000000004</v>
      </c>
      <c r="AE109" s="4">
        <f t="shared" si="476"/>
        <v>40.664690000000007</v>
      </c>
      <c r="AF109" s="4">
        <f t="shared" si="476"/>
        <v>42.48154000000001</v>
      </c>
      <c r="AG109" s="4">
        <f t="shared" si="476"/>
        <v>43.390389999999996</v>
      </c>
      <c r="AH109" s="4">
        <f t="shared" si="476"/>
        <v>43.391240000000003</v>
      </c>
      <c r="BC109" t="s">
        <v>149</v>
      </c>
      <c r="BD109" t="s">
        <v>165</v>
      </c>
      <c r="BE109" t="s">
        <v>166</v>
      </c>
      <c r="BF109" t="s">
        <v>24</v>
      </c>
      <c r="BG109" t="s">
        <v>37</v>
      </c>
      <c r="BH109" t="s">
        <v>38</v>
      </c>
      <c r="BI109" t="s">
        <v>40</v>
      </c>
      <c r="BJ109" t="s">
        <v>60</v>
      </c>
      <c r="BK109">
        <v>-0.32643</v>
      </c>
      <c r="BL109">
        <v>4.5704700000000003</v>
      </c>
      <c r="BM109">
        <v>2.998E-2</v>
      </c>
      <c r="BP109">
        <v>2.12</v>
      </c>
      <c r="BQ109">
        <v>353.67</v>
      </c>
      <c r="BR109">
        <v>0.17315</v>
      </c>
      <c r="BS109">
        <v>30</v>
      </c>
      <c r="BT109">
        <v>0.92800000000000005</v>
      </c>
      <c r="BU109">
        <v>2.2000000000000002</v>
      </c>
      <c r="BV109">
        <v>511.3</v>
      </c>
      <c r="BW109">
        <v>28</v>
      </c>
      <c r="BX109" s="4">
        <f t="shared" ref="BX109:CG109" si="477">IF(OR((EXP($BK109+$BL109*LN(LN(Y109+1))+(SQRT(Y109)*($BM109/2))))&gt;$BV109,(EXP($BK109+$BL109*LN(LN(Y109+1))+(SQRT(Y109)*($BM109/2))))&lt;$BU109),"",(EXP($BK109+$BL109*LN(LN(Y109+1))+(SQRT(Y109)*($BM109/2)))))</f>
        <v>46.306824884302522</v>
      </c>
      <c r="BY109" s="4">
        <f t="shared" si="477"/>
        <v>106.65453986293649</v>
      </c>
      <c r="BZ109" s="4">
        <f t="shared" si="477"/>
        <v>165.40357422013284</v>
      </c>
      <c r="CA109" s="4">
        <f t="shared" si="477"/>
        <v>217.881820980984</v>
      </c>
      <c r="CB109" s="4">
        <f t="shared" si="477"/>
        <v>262.43631925407419</v>
      </c>
      <c r="CC109" s="4">
        <f t="shared" si="477"/>
        <v>298.40062255793043</v>
      </c>
      <c r="CD109" s="4">
        <f t="shared" si="477"/>
        <v>325.49265781146914</v>
      </c>
      <c r="CE109" s="4">
        <f t="shared" si="477"/>
        <v>343.59368104162388</v>
      </c>
      <c r="CF109" s="4">
        <f t="shared" si="477"/>
        <v>352.65639454540343</v>
      </c>
      <c r="CG109" s="4">
        <f t="shared" si="477"/>
        <v>352.66487248385545</v>
      </c>
      <c r="CH109" s="4"/>
      <c r="CI109" s="4"/>
      <c r="CJ109" s="4"/>
      <c r="CK109" s="4"/>
      <c r="CL109" s="4"/>
      <c r="CM109" s="4"/>
      <c r="CN109" s="4"/>
      <c r="CO109" s="4"/>
      <c r="CP109" s="4"/>
      <c r="CQ109" s="4"/>
      <c r="CR109" s="4"/>
      <c r="CS109" s="4"/>
      <c r="CT109" s="4"/>
      <c r="CU109" s="4"/>
      <c r="CV109" s="4"/>
      <c r="CW109" s="4"/>
      <c r="CX109" s="4"/>
      <c r="CY109" s="4"/>
      <c r="CZ109" s="4"/>
      <c r="DA109" s="4"/>
      <c r="DL109" s="5" t="str">
        <f t="shared" si="263"/>
        <v/>
      </c>
      <c r="DM109" s="5" t="str">
        <f t="shared" si="264"/>
        <v/>
      </c>
      <c r="DN109" s="5" t="str">
        <f t="shared" si="265"/>
        <v/>
      </c>
      <c r="DO109" s="5" t="str">
        <f t="shared" si="266"/>
        <v/>
      </c>
      <c r="DP109" s="5" t="str">
        <f t="shared" si="267"/>
        <v/>
      </c>
      <c r="DQ109" s="5" t="str">
        <f t="shared" si="268"/>
        <v/>
      </c>
      <c r="DR109" s="5" t="str">
        <f t="shared" si="269"/>
        <v/>
      </c>
      <c r="DS109" s="5" t="str">
        <f t="shared" si="270"/>
        <v/>
      </c>
      <c r="DT109" s="5" t="str">
        <f t="shared" si="271"/>
        <v/>
      </c>
      <c r="DU109" s="5" t="str">
        <f t="shared" si="272"/>
        <v/>
      </c>
      <c r="DV109" s="5" t="str">
        <f t="shared" si="273"/>
        <v/>
      </c>
      <c r="DW109" s="5" t="str">
        <f t="shared" si="274"/>
        <v/>
      </c>
      <c r="DX109" s="5" t="str">
        <f t="shared" si="275"/>
        <v/>
      </c>
      <c r="DY109" s="5" t="str">
        <f t="shared" si="276"/>
        <v/>
      </c>
      <c r="DZ109" s="5" t="str">
        <f t="shared" si="277"/>
        <v/>
      </c>
      <c r="EA109" s="5" t="str">
        <f t="shared" si="278"/>
        <v/>
      </c>
      <c r="EB109" s="5" t="str">
        <f t="shared" si="279"/>
        <v/>
      </c>
      <c r="EC109" s="5" t="str">
        <f t="shared" si="280"/>
        <v/>
      </c>
      <c r="ED109" s="5" t="str">
        <f t="shared" si="281"/>
        <v/>
      </c>
      <c r="EE109" s="5" t="str">
        <f t="shared" si="282"/>
        <v/>
      </c>
      <c r="EF109" s="5" t="str">
        <f t="shared" si="283"/>
        <v/>
      </c>
      <c r="EG109" s="5" t="str">
        <f t="shared" si="284"/>
        <v/>
      </c>
      <c r="EH109" s="5" t="str">
        <f t="shared" si="285"/>
        <v/>
      </c>
      <c r="EI109" s="5" t="str">
        <f t="shared" si="286"/>
        <v/>
      </c>
      <c r="EJ109" s="5" t="str">
        <f t="shared" si="287"/>
        <v/>
      </c>
      <c r="EK109" s="5" t="str">
        <f t="shared" si="288"/>
        <v/>
      </c>
      <c r="EL109" s="5" t="str">
        <f t="shared" si="289"/>
        <v/>
      </c>
      <c r="EM109" s="5" t="str">
        <f t="shared" si="290"/>
        <v/>
      </c>
      <c r="EN109" s="5" t="str">
        <f t="shared" si="291"/>
        <v/>
      </c>
      <c r="EO109" s="5" t="str">
        <f t="shared" si="292"/>
        <v/>
      </c>
      <c r="ER109" s="4" t="str">
        <f t="shared" si="293"/>
        <v/>
      </c>
      <c r="ES109" s="4" t="str">
        <f t="shared" si="294"/>
        <v/>
      </c>
      <c r="ET109" s="4" t="str">
        <f t="shared" si="295"/>
        <v/>
      </c>
      <c r="EU109" s="4" t="str">
        <f t="shared" si="296"/>
        <v/>
      </c>
      <c r="EV109" s="4" t="str">
        <f t="shared" si="297"/>
        <v/>
      </c>
      <c r="EW109" s="4" t="str">
        <f t="shared" si="298"/>
        <v/>
      </c>
      <c r="EX109" s="4" t="str">
        <f t="shared" si="299"/>
        <v/>
      </c>
      <c r="EY109" s="4" t="str">
        <f t="shared" si="300"/>
        <v/>
      </c>
      <c r="EZ109" s="4" t="str">
        <f t="shared" si="301"/>
        <v/>
      </c>
      <c r="FA109" s="4" t="str">
        <f t="shared" si="302"/>
        <v/>
      </c>
      <c r="FB109" s="4" t="str">
        <f t="shared" si="303"/>
        <v/>
      </c>
      <c r="FC109" s="4" t="str">
        <f t="shared" si="304"/>
        <v/>
      </c>
      <c r="FD109" s="4" t="str">
        <f t="shared" si="305"/>
        <v/>
      </c>
      <c r="FE109" s="4" t="str">
        <f t="shared" si="306"/>
        <v/>
      </c>
      <c r="FF109" s="4" t="str">
        <f t="shared" si="307"/>
        <v/>
      </c>
      <c r="FG109" s="4" t="str">
        <f t="shared" si="308"/>
        <v/>
      </c>
      <c r="FH109" s="4" t="str">
        <f t="shared" si="309"/>
        <v/>
      </c>
      <c r="FI109" s="4" t="str">
        <f t="shared" si="310"/>
        <v/>
      </c>
      <c r="FJ109" s="4" t="str">
        <f t="shared" si="311"/>
        <v/>
      </c>
      <c r="FK109" s="4" t="str">
        <f t="shared" si="312"/>
        <v/>
      </c>
      <c r="FL109" s="4" t="str">
        <f t="shared" si="313"/>
        <v/>
      </c>
      <c r="FM109" s="4" t="str">
        <f t="shared" si="314"/>
        <v/>
      </c>
      <c r="FN109" s="4" t="str">
        <f t="shared" si="315"/>
        <v/>
      </c>
      <c r="FO109" s="4" t="str">
        <f t="shared" si="316"/>
        <v/>
      </c>
      <c r="FP109" s="4" t="str">
        <f t="shared" si="317"/>
        <v/>
      </c>
      <c r="FQ109" s="4" t="str">
        <f t="shared" si="318"/>
        <v/>
      </c>
      <c r="FR109" s="4" t="str">
        <f t="shared" si="319"/>
        <v/>
      </c>
      <c r="FS109" s="4" t="str">
        <f t="shared" si="320"/>
        <v/>
      </c>
      <c r="FT109" s="4" t="str">
        <f t="shared" si="321"/>
        <v/>
      </c>
      <c r="FU109" s="4" t="str">
        <f t="shared" si="322"/>
        <v/>
      </c>
      <c r="FV109" s="5" t="str">
        <f t="shared" si="323"/>
        <v/>
      </c>
      <c r="FW109" s="5" t="str">
        <f t="shared" si="471"/>
        <v/>
      </c>
      <c r="FX109" s="5" t="str">
        <f t="shared" si="442"/>
        <v/>
      </c>
      <c r="FY109" s="5" t="str">
        <f t="shared" si="443"/>
        <v/>
      </c>
      <c r="FZ109" s="5" t="str">
        <f t="shared" si="444"/>
        <v/>
      </c>
      <c r="GA109" s="5" t="str">
        <f t="shared" si="445"/>
        <v/>
      </c>
      <c r="GB109" s="5" t="str">
        <f t="shared" si="446"/>
        <v/>
      </c>
      <c r="GC109" s="5" t="str">
        <f t="shared" si="447"/>
        <v/>
      </c>
      <c r="GD109" s="5" t="str">
        <f t="shared" si="448"/>
        <v/>
      </c>
      <c r="GE109" s="5" t="str">
        <f t="shared" si="449"/>
        <v/>
      </c>
      <c r="GF109" s="5" t="str">
        <f t="shared" si="450"/>
        <v/>
      </c>
      <c r="GG109" s="5" t="str">
        <f t="shared" si="451"/>
        <v/>
      </c>
      <c r="GH109" s="5" t="str">
        <f t="shared" si="452"/>
        <v/>
      </c>
      <c r="GI109" s="5" t="str">
        <f t="shared" si="453"/>
        <v/>
      </c>
      <c r="GJ109" s="5" t="str">
        <f t="shared" si="454"/>
        <v/>
      </c>
      <c r="GK109" s="5" t="str">
        <f t="shared" si="455"/>
        <v/>
      </c>
      <c r="GL109" s="5" t="str">
        <f t="shared" si="456"/>
        <v/>
      </c>
      <c r="GM109" s="5" t="str">
        <f t="shared" si="457"/>
        <v/>
      </c>
      <c r="GN109" s="5" t="str">
        <f t="shared" si="458"/>
        <v/>
      </c>
      <c r="GO109" s="5" t="str">
        <f t="shared" si="459"/>
        <v/>
      </c>
      <c r="GP109" s="5" t="str">
        <f t="shared" si="460"/>
        <v/>
      </c>
      <c r="GQ109" s="5" t="str">
        <f t="shared" si="461"/>
        <v/>
      </c>
      <c r="GR109" s="5" t="str">
        <f t="shared" si="462"/>
        <v/>
      </c>
      <c r="GS109" s="5" t="str">
        <f t="shared" si="463"/>
        <v/>
      </c>
      <c r="GT109" s="5" t="str">
        <f t="shared" si="464"/>
        <v/>
      </c>
      <c r="GU109" s="5" t="str">
        <f t="shared" si="465"/>
        <v/>
      </c>
      <c r="GV109" s="5" t="str">
        <f t="shared" si="466"/>
        <v/>
      </c>
      <c r="GW109" s="5" t="str">
        <f t="shared" si="467"/>
        <v/>
      </c>
      <c r="GX109" s="5" t="str">
        <f t="shared" si="468"/>
        <v/>
      </c>
      <c r="GY109" s="5" t="str">
        <f t="shared" si="384"/>
        <v/>
      </c>
      <c r="HA109" s="4" t="str">
        <f>IF(FV109="","",(FV109/(FV109+'Tree Height and Biomass Calcs'!DI109)*100))</f>
        <v/>
      </c>
      <c r="HB109" s="4" t="str">
        <f>IF(FW109="","",(FW109/(FW109+'Tree Height and Biomass Calcs'!DJ109)*100))</f>
        <v/>
      </c>
      <c r="HC109" s="4" t="str">
        <f>IF(FX109="","",(FX109/(FX109+'Tree Height and Biomass Calcs'!DK109)*100))</f>
        <v/>
      </c>
      <c r="HD109" s="4" t="str">
        <f>IF(FY109="","",(FY109/(FY109+'Tree Height and Biomass Calcs'!DL109)*100))</f>
        <v/>
      </c>
      <c r="HE109" s="4" t="str">
        <f>IF(FZ109="","",(FZ109/(FZ109+'Tree Height and Biomass Calcs'!DM109)*100))</f>
        <v/>
      </c>
      <c r="HF109" s="4" t="str">
        <f>IF(GA109="","",(GA109/(GA109+'Tree Height and Biomass Calcs'!DN109)*100))</f>
        <v/>
      </c>
      <c r="HG109" s="4" t="str">
        <f>IF(GB109="","",(GB109/(GB109+'Tree Height and Biomass Calcs'!DO109)*100))</f>
        <v/>
      </c>
      <c r="HH109" s="4" t="str">
        <f>IF(GC109="","",(GC109/(GC109+'Tree Height and Biomass Calcs'!DP109)*100))</f>
        <v/>
      </c>
      <c r="HI109" s="4" t="str">
        <f>IF(GD109="","",(GD109/(GD109+'Tree Height and Biomass Calcs'!DQ109)*100))</f>
        <v/>
      </c>
      <c r="HJ109" s="4" t="str">
        <f>IF(GE109="","",(GE109/(GE109+'Tree Height and Biomass Calcs'!DR109)*100))</f>
        <v/>
      </c>
      <c r="HK109" s="4" t="str">
        <f>IF(GF109="","",(GF109/(GF109+'Tree Height and Biomass Calcs'!DS109)*100))</f>
        <v/>
      </c>
      <c r="HL109" s="4" t="str">
        <f>IF(GG109="","",(GG109/(GG109+'Tree Height and Biomass Calcs'!DT109)*100))</f>
        <v/>
      </c>
      <c r="HM109" s="4" t="str">
        <f>IF(GH109="","",(GH109/(GH109+'Tree Height and Biomass Calcs'!DU109)*100))</f>
        <v/>
      </c>
      <c r="HN109" s="4" t="str">
        <f>IF(GI109="","",(GI109/(GI109+'Tree Height and Biomass Calcs'!DV109)*100))</f>
        <v/>
      </c>
      <c r="HO109" s="4" t="str">
        <f>IF(GJ109="","",(GJ109/(GJ109+'Tree Height and Biomass Calcs'!DW109)*100))</f>
        <v/>
      </c>
      <c r="HP109" s="4" t="str">
        <f>IF(GK109="","",(GK109/(GK109+'Tree Height and Biomass Calcs'!DX109)*100))</f>
        <v/>
      </c>
      <c r="HQ109" s="4" t="str">
        <f>IF(GL109="","",(GL109/(GL109+'Tree Height and Biomass Calcs'!DY109)*100))</f>
        <v/>
      </c>
      <c r="HR109" s="4" t="str">
        <f>IF(GM109="","",(GM109/(GM109+'Tree Height and Biomass Calcs'!DZ109)*100))</f>
        <v/>
      </c>
      <c r="HS109" s="4" t="str">
        <f>IF(GN109="","",(GN109/(GN109+'Tree Height and Biomass Calcs'!EA109)*100))</f>
        <v/>
      </c>
      <c r="HT109" s="4" t="str">
        <f>IF(GO109="","",(GO109/(GO109+'Tree Height and Biomass Calcs'!EB109)*100))</f>
        <v/>
      </c>
      <c r="HU109" s="4" t="str">
        <f>IF(GP109="","",(GP109/(GP109+'Tree Height and Biomass Calcs'!EC109)*100))</f>
        <v/>
      </c>
      <c r="HV109" s="4" t="str">
        <f>IF(GQ109="","",(GQ109/(GQ109+'Tree Height and Biomass Calcs'!ED109)*100))</f>
        <v/>
      </c>
      <c r="HW109" s="4" t="str">
        <f>IF(GR109="","",(GR109/(GR109+'Tree Height and Biomass Calcs'!EE109)*100))</f>
        <v/>
      </c>
      <c r="HX109" s="4" t="str">
        <f>IF(GS109="","",(GS109/(GS109+'Tree Height and Biomass Calcs'!EF109)*100))</f>
        <v/>
      </c>
      <c r="HY109" s="4" t="str">
        <f>IF(GT109="","",(GT109/(GT109+'Tree Height and Biomass Calcs'!EG109)*100))</f>
        <v/>
      </c>
      <c r="HZ109" s="4" t="str">
        <f>IF(GU109="","",(GU109/(GU109+'Tree Height and Biomass Calcs'!EH109)*100))</f>
        <v/>
      </c>
      <c r="IA109" s="4" t="str">
        <f>IF(GV109="","",(GV109/(GV109+'Tree Height and Biomass Calcs'!EI109)*100))</f>
        <v/>
      </c>
      <c r="IB109" s="4" t="str">
        <f>IF(GW109="","",(GW109/(GW109+'Tree Height and Biomass Calcs'!EJ109)*100))</f>
        <v/>
      </c>
      <c r="IC109" s="4" t="str">
        <f>IF(GX109="","",(GX109/(GX109+'Tree Height and Biomass Calcs'!EK109)*100))</f>
        <v/>
      </c>
      <c r="ID109" s="4" t="str">
        <f>IF(GY109="","",(GY109/(GY109+'Tree Height and Biomass Calcs'!EL109)*100))</f>
        <v/>
      </c>
    </row>
    <row r="110" spans="1:238" x14ac:dyDescent="0.25">
      <c r="A110" t="s">
        <v>115</v>
      </c>
      <c r="B110" t="s">
        <v>120</v>
      </c>
      <c r="C110" t="s">
        <v>121</v>
      </c>
      <c r="D110" t="s">
        <v>115</v>
      </c>
      <c r="E110" t="s">
        <v>120</v>
      </c>
      <c r="F110" t="s">
        <v>121</v>
      </c>
      <c r="G110" t="s">
        <v>25</v>
      </c>
      <c r="H110" t="s">
        <v>24</v>
      </c>
      <c r="I110" t="s">
        <v>35</v>
      </c>
      <c r="J110" t="s">
        <v>36</v>
      </c>
      <c r="K110" t="s">
        <v>60</v>
      </c>
      <c r="L110">
        <v>1.13547</v>
      </c>
      <c r="M110">
        <v>2.4091999999999998</v>
      </c>
      <c r="N110">
        <v>1.081E-2</v>
      </c>
      <c r="Q110">
        <v>1.29</v>
      </c>
      <c r="R110">
        <v>118.04</v>
      </c>
      <c r="S110">
        <v>1.2E-4</v>
      </c>
      <c r="T110">
        <v>37</v>
      </c>
      <c r="U110">
        <v>0.85899999999999999</v>
      </c>
      <c r="V110">
        <v>14.1</v>
      </c>
      <c r="W110">
        <v>120.5</v>
      </c>
      <c r="X110">
        <v>35</v>
      </c>
      <c r="BC110" t="s">
        <v>115</v>
      </c>
      <c r="BD110" t="s">
        <v>120</v>
      </c>
      <c r="BE110" t="s">
        <v>121</v>
      </c>
      <c r="BF110" t="s">
        <v>24</v>
      </c>
      <c r="BG110" t="s">
        <v>37</v>
      </c>
      <c r="BH110" t="s">
        <v>38</v>
      </c>
      <c r="BI110" t="s">
        <v>27</v>
      </c>
      <c r="BJ110" t="s">
        <v>64</v>
      </c>
      <c r="BK110">
        <v>-1.72679</v>
      </c>
      <c r="BL110">
        <v>5.6650999999999998</v>
      </c>
      <c r="BM110">
        <v>2.0799999999999998E-3</v>
      </c>
      <c r="BP110">
        <v>0.06</v>
      </c>
      <c r="BQ110">
        <v>1255.73</v>
      </c>
      <c r="BR110">
        <v>0</v>
      </c>
      <c r="BS110">
        <v>37</v>
      </c>
      <c r="BT110">
        <v>0.90200000000000002</v>
      </c>
      <c r="BU110">
        <v>52.2</v>
      </c>
      <c r="BV110">
        <v>1948.2</v>
      </c>
      <c r="BW110">
        <v>35</v>
      </c>
      <c r="BX110" s="4"/>
      <c r="BY110" s="4"/>
      <c r="BZ110" s="4"/>
      <c r="CA110" s="4"/>
      <c r="CB110" s="4"/>
      <c r="CC110" s="4"/>
      <c r="CD110" s="4"/>
      <c r="CE110" s="4"/>
      <c r="CF110" s="4"/>
      <c r="CG110" s="4"/>
      <c r="CH110" s="4"/>
      <c r="CI110" s="4"/>
      <c r="CJ110" s="4"/>
      <c r="CK110" s="4"/>
      <c r="CL110" s="4"/>
      <c r="CM110" s="4"/>
      <c r="CN110" s="4"/>
      <c r="CO110" s="4"/>
      <c r="CP110" s="4"/>
      <c r="CQ110" s="4"/>
      <c r="CR110" s="4"/>
      <c r="CS110" s="4"/>
      <c r="CT110" s="4"/>
      <c r="CU110" s="4"/>
      <c r="CV110" s="4"/>
      <c r="CW110" s="4"/>
      <c r="CX110" s="4"/>
      <c r="CY110" s="4"/>
      <c r="CZ110" s="4"/>
      <c r="DA110" s="4"/>
      <c r="DB110" t="s">
        <v>115</v>
      </c>
      <c r="DC110" t="s">
        <v>120</v>
      </c>
      <c r="DD110" t="s">
        <v>483</v>
      </c>
      <c r="DE110" t="s">
        <v>121</v>
      </c>
      <c r="DF110" t="s">
        <v>446</v>
      </c>
      <c r="DG110">
        <v>0.45</v>
      </c>
      <c r="DI110">
        <v>164.23</v>
      </c>
      <c r="DK110">
        <v>20</v>
      </c>
      <c r="DL110" s="5" t="str">
        <f t="shared" si="263"/>
        <v/>
      </c>
      <c r="DM110" s="5" t="str">
        <f t="shared" si="264"/>
        <v/>
      </c>
      <c r="DN110" s="5" t="str">
        <f t="shared" si="265"/>
        <v/>
      </c>
      <c r="DO110" s="5" t="str">
        <f t="shared" si="266"/>
        <v/>
      </c>
      <c r="DP110" s="5" t="str">
        <f t="shared" si="267"/>
        <v/>
      </c>
      <c r="DQ110" s="5" t="str">
        <f t="shared" si="268"/>
        <v/>
      </c>
      <c r="DR110" s="5" t="str">
        <f t="shared" si="269"/>
        <v/>
      </c>
      <c r="DS110" s="5" t="str">
        <f t="shared" si="270"/>
        <v/>
      </c>
      <c r="DT110" s="5" t="str">
        <f t="shared" si="271"/>
        <v/>
      </c>
      <c r="DU110" s="5" t="str">
        <f t="shared" si="272"/>
        <v/>
      </c>
      <c r="DV110" s="5" t="str">
        <f t="shared" si="273"/>
        <v/>
      </c>
      <c r="DW110" s="5" t="str">
        <f t="shared" si="274"/>
        <v/>
      </c>
      <c r="DX110" s="5" t="str">
        <f t="shared" si="275"/>
        <v/>
      </c>
      <c r="DY110" s="5" t="str">
        <f t="shared" si="276"/>
        <v/>
      </c>
      <c r="DZ110" s="5" t="str">
        <f t="shared" si="277"/>
        <v/>
      </c>
      <c r="EA110" s="5" t="str">
        <f t="shared" si="278"/>
        <v/>
      </c>
      <c r="EB110" s="5" t="str">
        <f t="shared" si="279"/>
        <v/>
      </c>
      <c r="EC110" s="5" t="str">
        <f t="shared" si="280"/>
        <v/>
      </c>
      <c r="ED110" s="5" t="str">
        <f t="shared" si="281"/>
        <v/>
      </c>
      <c r="EE110" s="5" t="str">
        <f t="shared" si="282"/>
        <v/>
      </c>
      <c r="EF110" s="5" t="str">
        <f t="shared" si="283"/>
        <v/>
      </c>
      <c r="EG110" s="5" t="str">
        <f t="shared" si="284"/>
        <v/>
      </c>
      <c r="EH110" s="5" t="str">
        <f t="shared" si="285"/>
        <v/>
      </c>
      <c r="EI110" s="5" t="str">
        <f t="shared" si="286"/>
        <v/>
      </c>
      <c r="EJ110" s="5" t="str">
        <f t="shared" si="287"/>
        <v/>
      </c>
      <c r="EK110" s="5" t="str">
        <f t="shared" si="288"/>
        <v/>
      </c>
      <c r="EL110" s="5" t="str">
        <f t="shared" si="289"/>
        <v/>
      </c>
      <c r="EM110" s="5" t="str">
        <f t="shared" si="290"/>
        <v/>
      </c>
      <c r="EN110" s="5" t="str">
        <f t="shared" si="291"/>
        <v/>
      </c>
      <c r="EO110" s="5" t="str">
        <f t="shared" si="292"/>
        <v/>
      </c>
      <c r="ER110" s="4" t="str">
        <f t="shared" si="293"/>
        <v/>
      </c>
      <c r="ES110" s="4" t="str">
        <f t="shared" si="294"/>
        <v/>
      </c>
      <c r="ET110" s="4" t="str">
        <f t="shared" si="295"/>
        <v/>
      </c>
      <c r="EU110" s="4" t="str">
        <f t="shared" si="296"/>
        <v/>
      </c>
      <c r="EV110" s="4" t="str">
        <f t="shared" si="297"/>
        <v/>
      </c>
      <c r="EW110" s="4" t="str">
        <f t="shared" si="298"/>
        <v/>
      </c>
      <c r="EX110" s="4" t="str">
        <f t="shared" si="299"/>
        <v/>
      </c>
      <c r="EY110" s="4" t="str">
        <f t="shared" si="300"/>
        <v/>
      </c>
      <c r="EZ110" s="4" t="str">
        <f t="shared" si="301"/>
        <v/>
      </c>
      <c r="FA110" s="4" t="str">
        <f t="shared" si="302"/>
        <v/>
      </c>
      <c r="FB110" s="4" t="str">
        <f t="shared" si="303"/>
        <v/>
      </c>
      <c r="FC110" s="4" t="str">
        <f t="shared" si="304"/>
        <v/>
      </c>
      <c r="FD110" s="4" t="str">
        <f t="shared" si="305"/>
        <v/>
      </c>
      <c r="FE110" s="4" t="str">
        <f t="shared" si="306"/>
        <v/>
      </c>
      <c r="FF110" s="4" t="str">
        <f t="shared" si="307"/>
        <v/>
      </c>
      <c r="FG110" s="4" t="str">
        <f t="shared" si="308"/>
        <v/>
      </c>
      <c r="FH110" s="4" t="str">
        <f t="shared" si="309"/>
        <v/>
      </c>
      <c r="FI110" s="4" t="str">
        <f t="shared" si="310"/>
        <v/>
      </c>
      <c r="FJ110" s="4" t="str">
        <f t="shared" si="311"/>
        <v/>
      </c>
      <c r="FK110" s="4" t="str">
        <f t="shared" si="312"/>
        <v/>
      </c>
      <c r="FL110" s="4" t="str">
        <f t="shared" si="313"/>
        <v/>
      </c>
      <c r="FM110" s="4" t="str">
        <f t="shared" si="314"/>
        <v/>
      </c>
      <c r="FN110" s="4" t="str">
        <f t="shared" si="315"/>
        <v/>
      </c>
      <c r="FO110" s="4" t="str">
        <f t="shared" si="316"/>
        <v/>
      </c>
      <c r="FP110" s="4" t="str">
        <f t="shared" si="317"/>
        <v/>
      </c>
      <c r="FQ110" s="4" t="str">
        <f t="shared" si="318"/>
        <v/>
      </c>
      <c r="FR110" s="4" t="str">
        <f t="shared" si="319"/>
        <v/>
      </c>
      <c r="FS110" s="4" t="str">
        <f t="shared" si="320"/>
        <v/>
      </c>
      <c r="FT110" s="4" t="str">
        <f t="shared" si="321"/>
        <v/>
      </c>
      <c r="FU110" s="4" t="str">
        <f t="shared" si="322"/>
        <v/>
      </c>
      <c r="FV110" s="5" t="str">
        <f t="shared" si="323"/>
        <v/>
      </c>
      <c r="FW110" s="5" t="str">
        <f t="shared" si="471"/>
        <v/>
      </c>
      <c r="FX110" s="5" t="str">
        <f t="shared" si="442"/>
        <v/>
      </c>
      <c r="FY110" s="5" t="str">
        <f t="shared" si="443"/>
        <v/>
      </c>
      <c r="FZ110" s="5" t="str">
        <f t="shared" si="444"/>
        <v/>
      </c>
      <c r="GA110" s="5" t="str">
        <f t="shared" si="445"/>
        <v/>
      </c>
      <c r="GB110" s="5" t="str">
        <f t="shared" si="446"/>
        <v/>
      </c>
      <c r="GC110" s="5" t="str">
        <f t="shared" si="447"/>
        <v/>
      </c>
      <c r="GD110" s="5" t="str">
        <f t="shared" si="448"/>
        <v/>
      </c>
      <c r="GE110" s="5" t="str">
        <f t="shared" si="449"/>
        <v/>
      </c>
      <c r="GF110" s="5" t="str">
        <f t="shared" si="450"/>
        <v/>
      </c>
      <c r="GG110" s="5" t="str">
        <f t="shared" si="451"/>
        <v/>
      </c>
      <c r="GH110" s="5" t="str">
        <f t="shared" si="452"/>
        <v/>
      </c>
      <c r="GI110" s="5" t="str">
        <f t="shared" si="453"/>
        <v/>
      </c>
      <c r="GJ110" s="5" t="str">
        <f t="shared" si="454"/>
        <v/>
      </c>
      <c r="GK110" s="5" t="str">
        <f t="shared" si="455"/>
        <v/>
      </c>
      <c r="GL110" s="5" t="str">
        <f t="shared" si="456"/>
        <v/>
      </c>
      <c r="GM110" s="5" t="str">
        <f t="shared" si="457"/>
        <v/>
      </c>
      <c r="GN110" s="5" t="str">
        <f t="shared" si="458"/>
        <v/>
      </c>
      <c r="GO110" s="5" t="str">
        <f t="shared" si="459"/>
        <v/>
      </c>
      <c r="GP110" s="5" t="str">
        <f t="shared" si="460"/>
        <v/>
      </c>
      <c r="GQ110" s="5" t="str">
        <f t="shared" si="461"/>
        <v/>
      </c>
      <c r="GR110" s="5" t="str">
        <f t="shared" si="462"/>
        <v/>
      </c>
      <c r="GS110" s="5" t="str">
        <f t="shared" si="463"/>
        <v/>
      </c>
      <c r="GT110" s="5" t="str">
        <f t="shared" si="464"/>
        <v/>
      </c>
      <c r="GU110" s="5" t="str">
        <f t="shared" si="465"/>
        <v/>
      </c>
      <c r="GV110" s="5" t="str">
        <f t="shared" si="466"/>
        <v/>
      </c>
      <c r="GW110" s="5" t="str">
        <f t="shared" si="467"/>
        <v/>
      </c>
      <c r="GX110" s="5" t="str">
        <f t="shared" si="468"/>
        <v/>
      </c>
      <c r="GY110" s="5" t="str">
        <f t="shared" si="384"/>
        <v/>
      </c>
      <c r="HA110" s="4" t="str">
        <f>IF(FV110="","",(FV110/(FV110+'Tree Height and Biomass Calcs'!DI110)*100))</f>
        <v/>
      </c>
      <c r="HB110" s="4" t="str">
        <f>IF(FW110="","",(FW110/(FW110+'Tree Height and Biomass Calcs'!DJ110)*100))</f>
        <v/>
      </c>
      <c r="HC110" s="4" t="str">
        <f>IF(FX110="","",(FX110/(FX110+'Tree Height and Biomass Calcs'!DK110)*100))</f>
        <v/>
      </c>
      <c r="HD110" s="4" t="str">
        <f>IF(FY110="","",(FY110/(FY110+'Tree Height and Biomass Calcs'!DL110)*100))</f>
        <v/>
      </c>
      <c r="HE110" s="4" t="str">
        <f>IF(FZ110="","",(FZ110/(FZ110+'Tree Height and Biomass Calcs'!DM110)*100))</f>
        <v/>
      </c>
      <c r="HF110" s="4" t="str">
        <f>IF(GA110="","",(GA110/(GA110+'Tree Height and Biomass Calcs'!DN110)*100))</f>
        <v/>
      </c>
      <c r="HG110" s="4" t="str">
        <f>IF(GB110="","",(GB110/(GB110+'Tree Height and Biomass Calcs'!DO110)*100))</f>
        <v/>
      </c>
      <c r="HH110" s="4" t="str">
        <f>IF(GC110="","",(GC110/(GC110+'Tree Height and Biomass Calcs'!DP110)*100))</f>
        <v/>
      </c>
      <c r="HI110" s="4" t="str">
        <f>IF(GD110="","",(GD110/(GD110+'Tree Height and Biomass Calcs'!DQ110)*100))</f>
        <v/>
      </c>
      <c r="HJ110" s="4" t="str">
        <f>IF(GE110="","",(GE110/(GE110+'Tree Height and Biomass Calcs'!DR110)*100))</f>
        <v/>
      </c>
      <c r="HK110" s="4" t="str">
        <f>IF(GF110="","",(GF110/(GF110+'Tree Height and Biomass Calcs'!DS110)*100))</f>
        <v/>
      </c>
      <c r="HL110" s="4" t="str">
        <f>IF(GG110="","",(GG110/(GG110+'Tree Height and Biomass Calcs'!DT110)*100))</f>
        <v/>
      </c>
      <c r="HM110" s="4" t="str">
        <f>IF(GH110="","",(GH110/(GH110+'Tree Height and Biomass Calcs'!DU110)*100))</f>
        <v/>
      </c>
      <c r="HN110" s="4" t="str">
        <f>IF(GI110="","",(GI110/(GI110+'Tree Height and Biomass Calcs'!DV110)*100))</f>
        <v/>
      </c>
      <c r="HO110" s="4" t="str">
        <f>IF(GJ110="","",(GJ110/(GJ110+'Tree Height and Biomass Calcs'!DW110)*100))</f>
        <v/>
      </c>
      <c r="HP110" s="4" t="str">
        <f>IF(GK110="","",(GK110/(GK110+'Tree Height and Biomass Calcs'!DX110)*100))</f>
        <v/>
      </c>
      <c r="HQ110" s="4" t="str">
        <f>IF(GL110="","",(GL110/(GL110+'Tree Height and Biomass Calcs'!DY110)*100))</f>
        <v/>
      </c>
      <c r="HR110" s="4" t="str">
        <f>IF(GM110="","",(GM110/(GM110+'Tree Height and Biomass Calcs'!DZ110)*100))</f>
        <v/>
      </c>
      <c r="HS110" s="4" t="str">
        <f>IF(GN110="","",(GN110/(GN110+'Tree Height and Biomass Calcs'!EA110)*100))</f>
        <v/>
      </c>
      <c r="HT110" s="4" t="str">
        <f>IF(GO110="","",(GO110/(GO110+'Tree Height and Biomass Calcs'!EB110)*100))</f>
        <v/>
      </c>
      <c r="HU110" s="4" t="str">
        <f>IF(GP110="","",(GP110/(GP110+'Tree Height and Biomass Calcs'!EC110)*100))</f>
        <v/>
      </c>
      <c r="HV110" s="4" t="str">
        <f>IF(GQ110="","",(GQ110/(GQ110+'Tree Height and Biomass Calcs'!ED110)*100))</f>
        <v/>
      </c>
      <c r="HW110" s="4" t="str">
        <f>IF(GR110="","",(GR110/(GR110+'Tree Height and Biomass Calcs'!EE110)*100))</f>
        <v/>
      </c>
      <c r="HX110" s="4" t="str">
        <f>IF(GS110="","",(GS110/(GS110+'Tree Height and Biomass Calcs'!EF110)*100))</f>
        <v/>
      </c>
      <c r="HY110" s="4" t="str">
        <f>IF(GT110="","",(GT110/(GT110+'Tree Height and Biomass Calcs'!EG110)*100))</f>
        <v/>
      </c>
      <c r="HZ110" s="4" t="str">
        <f>IF(GU110="","",(GU110/(GU110+'Tree Height and Biomass Calcs'!EH110)*100))</f>
        <v/>
      </c>
      <c r="IA110" s="4" t="str">
        <f>IF(GV110="","",(GV110/(GV110+'Tree Height and Biomass Calcs'!EI110)*100))</f>
        <v/>
      </c>
      <c r="IB110" s="4" t="str">
        <f>IF(GW110="","",(GW110/(GW110+'Tree Height and Biomass Calcs'!EJ110)*100))</f>
        <v/>
      </c>
      <c r="IC110" s="4" t="str">
        <f>IF(GX110="","",(GX110/(GX110+'Tree Height and Biomass Calcs'!EK110)*100))</f>
        <v/>
      </c>
      <c r="ID110" s="4" t="str">
        <f>IF(GY110="","",(GY110/(GY110+'Tree Height and Biomass Calcs'!EL110)*100))</f>
        <v/>
      </c>
    </row>
    <row r="111" spans="1:238" x14ac:dyDescent="0.25">
      <c r="A111" t="s">
        <v>343</v>
      </c>
      <c r="B111" t="s">
        <v>120</v>
      </c>
      <c r="C111" t="s">
        <v>121</v>
      </c>
      <c r="D111" t="s">
        <v>343</v>
      </c>
      <c r="E111" t="s">
        <v>120</v>
      </c>
      <c r="F111" t="s">
        <v>121</v>
      </c>
      <c r="G111" t="s">
        <v>25</v>
      </c>
      <c r="H111" t="s">
        <v>24</v>
      </c>
      <c r="I111" t="s">
        <v>35</v>
      </c>
      <c r="J111" t="s">
        <v>71</v>
      </c>
      <c r="K111" t="s">
        <v>33</v>
      </c>
      <c r="L111">
        <v>2.53294</v>
      </c>
      <c r="M111">
        <v>0.70648999999999995</v>
      </c>
      <c r="N111">
        <v>1.8679999999999999E-2</v>
      </c>
      <c r="Q111">
        <v>2.5299999999999998</v>
      </c>
      <c r="R111">
        <v>72.150000000000006</v>
      </c>
      <c r="S111">
        <v>7.9750000000000001E-2</v>
      </c>
      <c r="T111">
        <v>32</v>
      </c>
      <c r="U111">
        <v>0.92900000000000005</v>
      </c>
      <c r="V111">
        <v>2.5</v>
      </c>
      <c r="W111">
        <v>69.099999999999994</v>
      </c>
      <c r="X111">
        <v>29</v>
      </c>
      <c r="Y111" s="4">
        <f t="shared" ref="Y111:BB111" si="478">IF(OR(($L111+$M111*Y$2+$N111*Y$2^2)&gt;$W111,($L111+$M111*Y$2+$N111*Y$2^2)&lt;$V111),"",($L111+$M111*Y$2+$N111*Y$2^2))</f>
        <v>6.5323899999999995</v>
      </c>
      <c r="Z111" s="4">
        <f t="shared" si="478"/>
        <v>11.46584</v>
      </c>
      <c r="AA111" s="4">
        <f t="shared" si="478"/>
        <v>17.333289999999998</v>
      </c>
      <c r="AB111" s="4">
        <f t="shared" si="478"/>
        <v>24.134740000000001</v>
      </c>
      <c r="AC111" s="4">
        <f t="shared" si="478"/>
        <v>31.870190000000001</v>
      </c>
      <c r="AD111" s="4">
        <f t="shared" si="478"/>
        <v>40.539639999999991</v>
      </c>
      <c r="AE111" s="4">
        <f t="shared" si="478"/>
        <v>50.143090000000001</v>
      </c>
      <c r="AF111" s="4">
        <f t="shared" si="478"/>
        <v>60.680539999999993</v>
      </c>
      <c r="AG111" s="4" t="str">
        <f t="shared" si="478"/>
        <v/>
      </c>
      <c r="AH111" s="4" t="str">
        <f t="shared" si="478"/>
        <v/>
      </c>
      <c r="AI111" s="4" t="str">
        <f t="shared" si="478"/>
        <v/>
      </c>
      <c r="AJ111" s="4" t="str">
        <f t="shared" si="478"/>
        <v/>
      </c>
      <c r="AK111" s="4" t="str">
        <f t="shared" si="478"/>
        <v/>
      </c>
      <c r="AL111" s="4" t="str">
        <f t="shared" si="478"/>
        <v/>
      </c>
      <c r="AM111" s="4" t="str">
        <f t="shared" si="478"/>
        <v/>
      </c>
      <c r="AN111" s="4" t="str">
        <f t="shared" si="478"/>
        <v/>
      </c>
      <c r="AO111" s="4" t="str">
        <f t="shared" si="478"/>
        <v/>
      </c>
      <c r="AP111" s="4" t="str">
        <f t="shared" si="478"/>
        <v/>
      </c>
      <c r="AQ111" s="4" t="str">
        <f t="shared" si="478"/>
        <v/>
      </c>
      <c r="AR111" s="4" t="str">
        <f t="shared" si="478"/>
        <v/>
      </c>
      <c r="AS111" s="4" t="str">
        <f t="shared" si="478"/>
        <v/>
      </c>
      <c r="AT111" s="4" t="str">
        <f t="shared" si="478"/>
        <v/>
      </c>
      <c r="AU111" s="4" t="str">
        <f t="shared" si="478"/>
        <v/>
      </c>
      <c r="AV111" s="4" t="str">
        <f t="shared" si="478"/>
        <v/>
      </c>
      <c r="AW111" s="4" t="str">
        <f t="shared" si="478"/>
        <v/>
      </c>
      <c r="AX111" s="4" t="str">
        <f t="shared" si="478"/>
        <v/>
      </c>
      <c r="AY111" s="4" t="str">
        <f t="shared" si="478"/>
        <v/>
      </c>
      <c r="AZ111" s="4" t="str">
        <f t="shared" si="478"/>
        <v/>
      </c>
      <c r="BA111" s="4" t="str">
        <f t="shared" si="478"/>
        <v/>
      </c>
      <c r="BB111" s="4" t="str">
        <f t="shared" si="478"/>
        <v/>
      </c>
      <c r="BC111" t="s">
        <v>343</v>
      </c>
      <c r="BD111" t="s">
        <v>120</v>
      </c>
      <c r="BE111" t="s">
        <v>121</v>
      </c>
      <c r="BF111" t="s">
        <v>24</v>
      </c>
      <c r="BG111" t="s">
        <v>37</v>
      </c>
      <c r="BH111" t="s">
        <v>38</v>
      </c>
      <c r="BI111" t="s">
        <v>52</v>
      </c>
      <c r="BJ111" t="s">
        <v>33</v>
      </c>
      <c r="BK111">
        <v>2.6637200000000001</v>
      </c>
      <c r="BL111">
        <v>-2.0459999999999999E-2</v>
      </c>
      <c r="BM111">
        <v>0.222</v>
      </c>
      <c r="BP111">
        <v>4.04</v>
      </c>
      <c r="BQ111">
        <v>1156.76</v>
      </c>
      <c r="BR111">
        <v>6.0459500000000004</v>
      </c>
      <c r="BS111">
        <v>30</v>
      </c>
      <c r="BT111">
        <v>0.85899999999999999</v>
      </c>
      <c r="BU111">
        <v>2.1</v>
      </c>
      <c r="BV111">
        <v>1143.5</v>
      </c>
      <c r="BW111">
        <v>27</v>
      </c>
      <c r="BX111" s="4">
        <f t="shared" ref="BX111:CE111" si="479">IF(OR(($BK111+$BL111*Y111+$BM111*Y111^2)&gt;$BV111,($BK111+$BL111*Y111+$BM111*Y111^2)&lt;$BU111),"",($BK111+$BL111*Y111+$BM111*Y111^2))</f>
        <v>12.003277743486199</v>
      </c>
      <c r="BY111" s="4">
        <f t="shared" si="479"/>
        <v>31.614467006643196</v>
      </c>
      <c r="BZ111" s="4">
        <f t="shared" si="479"/>
        <v>69.007414060350186</v>
      </c>
      <c r="CA111" s="4">
        <f t="shared" si="479"/>
        <v>131.48174304020719</v>
      </c>
      <c r="CB111" s="4">
        <f t="shared" si="479"/>
        <v>227.4990562738142</v>
      </c>
      <c r="CC111" s="4">
        <f t="shared" si="479"/>
        <v>366.68293428077101</v>
      </c>
      <c r="CD111" s="4">
        <f t="shared" si="479"/>
        <v>559.81893577267817</v>
      </c>
      <c r="CE111" s="4">
        <f t="shared" si="479"/>
        <v>818.8545976531351</v>
      </c>
      <c r="CF111" s="4"/>
      <c r="CG111" s="4"/>
      <c r="CH111" s="4"/>
      <c r="CI111" s="4"/>
      <c r="CJ111" s="4"/>
      <c r="CK111" s="4"/>
      <c r="CL111" s="4"/>
      <c r="CM111" s="4"/>
      <c r="CN111" s="4"/>
      <c r="CO111" s="4"/>
      <c r="CP111" s="4"/>
      <c r="CQ111" s="4"/>
      <c r="CR111" s="4"/>
      <c r="CS111" s="4"/>
      <c r="CT111" s="4"/>
      <c r="CU111" s="4"/>
      <c r="CV111" s="4"/>
      <c r="CW111" s="4"/>
      <c r="CX111" s="4"/>
      <c r="CY111" s="4"/>
      <c r="CZ111" s="4"/>
      <c r="DA111" s="4"/>
      <c r="DB111" t="s">
        <v>343</v>
      </c>
      <c r="DC111" t="s">
        <v>120</v>
      </c>
      <c r="DD111" t="s">
        <v>483</v>
      </c>
      <c r="DE111" t="s">
        <v>121</v>
      </c>
      <c r="DF111" t="s">
        <v>446</v>
      </c>
      <c r="DG111">
        <v>0.47</v>
      </c>
      <c r="DH111">
        <v>0.02</v>
      </c>
      <c r="DI111">
        <v>126.35</v>
      </c>
      <c r="DJ111">
        <v>11.21</v>
      </c>
      <c r="DK111">
        <v>10</v>
      </c>
      <c r="DL111" s="5">
        <f t="shared" si="263"/>
        <v>1516.6141428894812</v>
      </c>
      <c r="DM111" s="5">
        <f t="shared" si="264"/>
        <v>3994.4879062893674</v>
      </c>
      <c r="DN111" s="5">
        <f t="shared" si="265"/>
        <v>8719.0867665252463</v>
      </c>
      <c r="DO111" s="5">
        <f t="shared" si="266"/>
        <v>16612.718233130177</v>
      </c>
      <c r="DP111" s="5">
        <f t="shared" si="267"/>
        <v>28744.505760196422</v>
      </c>
      <c r="DQ111" s="5">
        <f t="shared" si="268"/>
        <v>46330.388746375414</v>
      </c>
      <c r="DR111" s="5">
        <f t="shared" si="269"/>
        <v>70733.122534877883</v>
      </c>
      <c r="DS111" s="5">
        <f t="shared" si="270"/>
        <v>103462.27841347361</v>
      </c>
      <c r="DT111" s="5" t="str">
        <f t="shared" si="271"/>
        <v/>
      </c>
      <c r="DU111" s="5" t="str">
        <f t="shared" si="272"/>
        <v/>
      </c>
      <c r="DV111" s="5" t="str">
        <f t="shared" si="273"/>
        <v/>
      </c>
      <c r="DW111" s="5" t="str">
        <f t="shared" si="274"/>
        <v/>
      </c>
      <c r="DX111" s="5" t="str">
        <f t="shared" si="275"/>
        <v/>
      </c>
      <c r="DY111" s="5" t="str">
        <f t="shared" si="276"/>
        <v/>
      </c>
      <c r="DZ111" s="5" t="str">
        <f t="shared" si="277"/>
        <v/>
      </c>
      <c r="EA111" s="5" t="str">
        <f t="shared" si="278"/>
        <v/>
      </c>
      <c r="EB111" s="5" t="str">
        <f t="shared" si="279"/>
        <v/>
      </c>
      <c r="EC111" s="5" t="str">
        <f t="shared" si="280"/>
        <v/>
      </c>
      <c r="ED111" s="5" t="str">
        <f t="shared" si="281"/>
        <v/>
      </c>
      <c r="EE111" s="5" t="str">
        <f t="shared" si="282"/>
        <v/>
      </c>
      <c r="EF111" s="5" t="str">
        <f t="shared" si="283"/>
        <v/>
      </c>
      <c r="EG111" s="5" t="str">
        <f t="shared" si="284"/>
        <v/>
      </c>
      <c r="EH111" s="5" t="str">
        <f t="shared" si="285"/>
        <v/>
      </c>
      <c r="EI111" s="5" t="str">
        <f t="shared" si="286"/>
        <v/>
      </c>
      <c r="EJ111" s="5" t="str">
        <f t="shared" si="287"/>
        <v/>
      </c>
      <c r="EK111" s="5" t="str">
        <f t="shared" si="288"/>
        <v/>
      </c>
      <c r="EL111" s="5" t="str">
        <f t="shared" si="289"/>
        <v/>
      </c>
      <c r="EM111" s="5" t="str">
        <f t="shared" si="290"/>
        <v/>
      </c>
      <c r="EN111" s="5" t="str">
        <f t="shared" si="291"/>
        <v/>
      </c>
      <c r="EO111" s="5" t="str">
        <f t="shared" si="292"/>
        <v/>
      </c>
      <c r="ER111" s="4">
        <f t="shared" si="293"/>
        <v>1.5166141428894813</v>
      </c>
      <c r="ES111" s="4">
        <f t="shared" si="294"/>
        <v>3.9944879062893675</v>
      </c>
      <c r="ET111" s="4">
        <f t="shared" si="295"/>
        <v>8.7190867665252458</v>
      </c>
      <c r="EU111" s="4">
        <f t="shared" si="296"/>
        <v>16.612718233130177</v>
      </c>
      <c r="EV111" s="4">
        <f t="shared" si="297"/>
        <v>28.744505760196422</v>
      </c>
      <c r="EW111" s="4">
        <f t="shared" si="298"/>
        <v>46.330388746375412</v>
      </c>
      <c r="EX111" s="4">
        <f t="shared" si="299"/>
        <v>70.733122534877879</v>
      </c>
      <c r="EY111" s="4">
        <f t="shared" si="300"/>
        <v>103.46227841347361</v>
      </c>
      <c r="EZ111" s="4" t="str">
        <f t="shared" si="301"/>
        <v/>
      </c>
      <c r="FA111" s="4" t="str">
        <f t="shared" si="302"/>
        <v/>
      </c>
      <c r="FB111" s="4" t="str">
        <f t="shared" si="303"/>
        <v/>
      </c>
      <c r="FC111" s="4" t="str">
        <f t="shared" si="304"/>
        <v/>
      </c>
      <c r="FD111" s="4" t="str">
        <f t="shared" si="305"/>
        <v/>
      </c>
      <c r="FE111" s="4" t="str">
        <f t="shared" si="306"/>
        <v/>
      </c>
      <c r="FF111" s="4" t="str">
        <f t="shared" si="307"/>
        <v/>
      </c>
      <c r="FG111" s="4" t="str">
        <f t="shared" si="308"/>
        <v/>
      </c>
      <c r="FH111" s="4" t="str">
        <f t="shared" si="309"/>
        <v/>
      </c>
      <c r="FI111" s="4" t="str">
        <f t="shared" si="310"/>
        <v/>
      </c>
      <c r="FJ111" s="4" t="str">
        <f t="shared" si="311"/>
        <v/>
      </c>
      <c r="FK111" s="4" t="str">
        <f t="shared" si="312"/>
        <v/>
      </c>
      <c r="FL111" s="4" t="str">
        <f t="shared" si="313"/>
        <v/>
      </c>
      <c r="FM111" s="4" t="str">
        <f t="shared" si="314"/>
        <v/>
      </c>
      <c r="FN111" s="4" t="str">
        <f t="shared" si="315"/>
        <v/>
      </c>
      <c r="FO111" s="4" t="str">
        <f t="shared" si="316"/>
        <v/>
      </c>
      <c r="FP111" s="4" t="str">
        <f t="shared" si="317"/>
        <v/>
      </c>
      <c r="FQ111" s="4" t="str">
        <f t="shared" si="318"/>
        <v/>
      </c>
      <c r="FR111" s="4" t="str">
        <f t="shared" si="319"/>
        <v/>
      </c>
      <c r="FS111" s="4" t="str">
        <f t="shared" si="320"/>
        <v/>
      </c>
      <c r="FT111" s="4" t="str">
        <f t="shared" si="321"/>
        <v/>
      </c>
      <c r="FU111" s="4" t="str">
        <f t="shared" si="322"/>
        <v/>
      </c>
      <c r="FV111" s="5">
        <f t="shared" si="323"/>
        <v>3.7915353572237027</v>
      </c>
      <c r="FW111" s="5">
        <f t="shared" si="471"/>
        <v>17.569290480170825</v>
      </c>
      <c r="FX111" s="5">
        <f t="shared" si="442"/>
        <v>49.353227162207361</v>
      </c>
      <c r="FY111" s="5">
        <f t="shared" si="443"/>
        <v>112.68273966134592</v>
      </c>
      <c r="FZ111" s="5">
        <f t="shared" si="444"/>
        <v>226.07579964466242</v>
      </c>
      <c r="GA111" s="5">
        <f t="shared" si="445"/>
        <v>413.76303591109206</v>
      </c>
      <c r="GB111" s="5">
        <f t="shared" si="446"/>
        <v>706.4218141142253</v>
      </c>
      <c r="GC111" s="5">
        <f t="shared" si="447"/>
        <v>1141.910316485104</v>
      </c>
      <c r="GD111" s="5" t="str">
        <f t="shared" si="448"/>
        <v/>
      </c>
      <c r="GE111" s="5" t="str">
        <f t="shared" si="449"/>
        <v/>
      </c>
      <c r="GF111" s="5" t="str">
        <f t="shared" si="450"/>
        <v/>
      </c>
      <c r="GG111" s="5" t="str">
        <f t="shared" si="451"/>
        <v/>
      </c>
      <c r="GH111" s="5" t="str">
        <f t="shared" si="452"/>
        <v/>
      </c>
      <c r="GI111" s="5" t="str">
        <f t="shared" si="453"/>
        <v/>
      </c>
      <c r="GJ111" s="5" t="str">
        <f t="shared" si="454"/>
        <v/>
      </c>
      <c r="GK111" s="5" t="str">
        <f t="shared" si="455"/>
        <v/>
      </c>
      <c r="GL111" s="5" t="str">
        <f t="shared" si="456"/>
        <v/>
      </c>
      <c r="GM111" s="5" t="str">
        <f t="shared" si="457"/>
        <v/>
      </c>
      <c r="GN111" s="5" t="str">
        <f t="shared" si="458"/>
        <v/>
      </c>
      <c r="GO111" s="5" t="str">
        <f t="shared" si="459"/>
        <v/>
      </c>
      <c r="GP111" s="5" t="str">
        <f t="shared" si="460"/>
        <v/>
      </c>
      <c r="GQ111" s="5" t="str">
        <f t="shared" si="461"/>
        <v/>
      </c>
      <c r="GR111" s="5" t="str">
        <f t="shared" si="462"/>
        <v/>
      </c>
      <c r="GS111" s="5" t="str">
        <f t="shared" si="463"/>
        <v/>
      </c>
      <c r="GT111" s="5" t="str">
        <f t="shared" si="464"/>
        <v/>
      </c>
      <c r="GU111" s="5" t="str">
        <f t="shared" si="465"/>
        <v/>
      </c>
      <c r="GV111" s="5" t="str">
        <f t="shared" si="466"/>
        <v/>
      </c>
      <c r="GW111" s="5" t="str">
        <f t="shared" si="467"/>
        <v/>
      </c>
      <c r="GX111" s="5" t="str">
        <f t="shared" si="468"/>
        <v/>
      </c>
      <c r="GY111" s="5" t="str">
        <f t="shared" si="384"/>
        <v/>
      </c>
      <c r="HM111" s="4" t="str">
        <f>IF(GH111="","",(GH111/(GH111+'Tree Height and Biomass Calcs'!DU111)*100))</f>
        <v/>
      </c>
      <c r="HN111" s="4" t="str">
        <f>IF(GI111="","",(GI111/(GI111+'Tree Height and Biomass Calcs'!DV111)*100))</f>
        <v/>
      </c>
      <c r="HO111" s="4" t="str">
        <f>IF(GJ111="","",(GJ111/(GJ111+'Tree Height and Biomass Calcs'!DW111)*100))</f>
        <v/>
      </c>
      <c r="HP111" s="4" t="str">
        <f>IF(GK111="","",(GK111/(GK111+'Tree Height and Biomass Calcs'!DX111)*100))</f>
        <v/>
      </c>
      <c r="HQ111" s="4" t="str">
        <f>IF(GL111="","",(GL111/(GL111+'Tree Height and Biomass Calcs'!DY111)*100))</f>
        <v/>
      </c>
      <c r="HR111" s="4" t="str">
        <f>IF(GM111="","",(GM111/(GM111+'Tree Height and Biomass Calcs'!DZ111)*100))</f>
        <v/>
      </c>
      <c r="HS111" s="4" t="str">
        <f>IF(GN111="","",(GN111/(GN111+'Tree Height and Biomass Calcs'!EA111)*100))</f>
        <v/>
      </c>
      <c r="HT111" s="4" t="str">
        <f>IF(GO111="","",(GO111/(GO111+'Tree Height and Biomass Calcs'!EB111)*100))</f>
        <v/>
      </c>
      <c r="HU111" s="4" t="str">
        <f>IF(GP111="","",(GP111/(GP111+'Tree Height and Biomass Calcs'!EC111)*100))</f>
        <v/>
      </c>
      <c r="HV111" s="4" t="str">
        <f>IF(GQ111="","",(GQ111/(GQ111+'Tree Height and Biomass Calcs'!ED111)*100))</f>
        <v/>
      </c>
      <c r="HW111" s="4" t="str">
        <f>IF(GR111="","",(GR111/(GR111+'Tree Height and Biomass Calcs'!EE111)*100))</f>
        <v/>
      </c>
      <c r="HX111" s="4" t="str">
        <f>IF(GS111="","",(GS111/(GS111+'Tree Height and Biomass Calcs'!EF111)*100))</f>
        <v/>
      </c>
      <c r="HY111" s="4" t="str">
        <f>IF(GT111="","",(GT111/(GT111+'Tree Height and Biomass Calcs'!EG111)*100))</f>
        <v/>
      </c>
      <c r="HZ111" s="4" t="str">
        <f>IF(GU111="","",(GU111/(GU111+'Tree Height and Biomass Calcs'!EH111)*100))</f>
        <v/>
      </c>
      <c r="IA111" s="4" t="str">
        <f>IF(GV111="","",(GV111/(GV111+'Tree Height and Biomass Calcs'!EI111)*100))</f>
        <v/>
      </c>
      <c r="IB111" s="4" t="str">
        <f>IF(GW111="","",(GW111/(GW111+'Tree Height and Biomass Calcs'!EJ111)*100))</f>
        <v/>
      </c>
      <c r="IC111" s="4" t="str">
        <f>IF(GX111="","",(GX111/(GX111+'Tree Height and Biomass Calcs'!EK111)*100))</f>
        <v/>
      </c>
      <c r="ID111" s="4" t="str">
        <f>IF(GY111="","",(GY111/(GY111+'Tree Height and Biomass Calcs'!EL111)*100))</f>
        <v/>
      </c>
    </row>
    <row r="112" spans="1:238" x14ac:dyDescent="0.25">
      <c r="A112" t="s">
        <v>178</v>
      </c>
      <c r="B112" t="s">
        <v>189</v>
      </c>
      <c r="C112" t="s">
        <v>190</v>
      </c>
      <c r="D112" t="s">
        <v>178</v>
      </c>
      <c r="E112" t="s">
        <v>189</v>
      </c>
      <c r="F112" t="s">
        <v>190</v>
      </c>
      <c r="G112" t="s">
        <v>25</v>
      </c>
      <c r="H112" t="s">
        <v>24</v>
      </c>
      <c r="I112" t="s">
        <v>35</v>
      </c>
      <c r="J112" t="s">
        <v>71</v>
      </c>
      <c r="K112" t="s">
        <v>43</v>
      </c>
      <c r="L112">
        <v>4.6134500000000003</v>
      </c>
      <c r="M112">
        <v>0.39974999999999999</v>
      </c>
      <c r="N112">
        <v>5.339E-2</v>
      </c>
      <c r="O112">
        <v>-7.3999999999999999E-4</v>
      </c>
      <c r="Q112">
        <v>4.6100000000000003</v>
      </c>
      <c r="R112">
        <v>65.67</v>
      </c>
      <c r="S112">
        <v>0.12717000000000001</v>
      </c>
      <c r="T112">
        <v>65</v>
      </c>
      <c r="U112">
        <v>0.89800000000000002</v>
      </c>
      <c r="V112">
        <v>4.3</v>
      </c>
      <c r="W112">
        <v>78.7</v>
      </c>
      <c r="X112">
        <v>61</v>
      </c>
      <c r="Y112" s="4">
        <f t="shared" ref="Y112:AH112" si="480">IF(OR(($L112+$M112*Y$2+$N112*Y$2^2+$O112*Y$2^3)&gt;$W112,($L112+$M112*Y$2+$N112*Y$2^2+$O112*Y$2^3)&lt;$V112),"",($L112+$M112*Y$2+$N112*Y$2^2+$O112*Y$2^3))</f>
        <v>7.8544500000000008</v>
      </c>
      <c r="Z112" s="4">
        <f t="shared" si="480"/>
        <v>13.209950000000001</v>
      </c>
      <c r="AA112" s="4">
        <f t="shared" si="480"/>
        <v>20.124950000000002</v>
      </c>
      <c r="AB112" s="4">
        <f t="shared" si="480"/>
        <v>28.044449999999998</v>
      </c>
      <c r="AC112" s="4">
        <f t="shared" si="480"/>
        <v>36.413449999999997</v>
      </c>
      <c r="AD112" s="4">
        <f t="shared" si="480"/>
        <v>44.676949999999991</v>
      </c>
      <c r="AE112" s="4">
        <f t="shared" si="480"/>
        <v>52.279950000000007</v>
      </c>
      <c r="AF112" s="4">
        <f t="shared" si="480"/>
        <v>58.667450000000017</v>
      </c>
      <c r="AG112" s="4">
        <f t="shared" si="480"/>
        <v>63.284449999999993</v>
      </c>
      <c r="AH112" s="4">
        <f t="shared" si="480"/>
        <v>65.575950000000006</v>
      </c>
      <c r="BC112" t="s">
        <v>178</v>
      </c>
      <c r="BD112" t="s">
        <v>189</v>
      </c>
      <c r="BE112" t="s">
        <v>190</v>
      </c>
      <c r="BF112" t="s">
        <v>24</v>
      </c>
      <c r="BG112" t="s">
        <v>37</v>
      </c>
      <c r="BH112" t="s">
        <v>38</v>
      </c>
      <c r="BI112">
        <v>1</v>
      </c>
      <c r="BJ112" t="s">
        <v>31</v>
      </c>
      <c r="BK112">
        <v>-6.9308399999999999</v>
      </c>
      <c r="BL112">
        <v>9.3600399999999997</v>
      </c>
      <c r="BM112">
        <v>0.32139000000000001</v>
      </c>
      <c r="BP112">
        <v>0.37</v>
      </c>
      <c r="BQ112">
        <v>946.12</v>
      </c>
      <c r="BR112">
        <v>0.56691000000000003</v>
      </c>
      <c r="BS112">
        <v>65</v>
      </c>
      <c r="BT112">
        <v>0.94899999999999995</v>
      </c>
      <c r="BU112">
        <v>0.3</v>
      </c>
      <c r="BV112">
        <v>1601.4</v>
      </c>
      <c r="BW112">
        <v>63</v>
      </c>
      <c r="BX112" s="4">
        <f t="shared" ref="BX112:DA112" si="481">IF(OR((EXP($BK112+$BL112*LN(LN(Y112+1)+($BM112/2))))&gt;$BV112,(EXP($BK112+$BL112*LN(LN(Y112+1)+($BM112/2))))&lt;$BU112),"",(EXP($BK112+$BL112*LN(LN(Y112+1)+($BM112/2)))))</f>
        <v>2.8096646480515393</v>
      </c>
      <c r="BY112" s="4">
        <f t="shared" si="481"/>
        <v>15.724853734380936</v>
      </c>
      <c r="BZ112" s="4">
        <f t="shared" si="481"/>
        <v>53.993018055512849</v>
      </c>
      <c r="CA112" s="4">
        <f t="shared" si="481"/>
        <v>130.80296263283117</v>
      </c>
      <c r="CB112" s="4">
        <f t="shared" si="481"/>
        <v>250.17878262600618</v>
      </c>
      <c r="CC112" s="4">
        <f t="shared" si="481"/>
        <v>404.80045737713368</v>
      </c>
      <c r="CD112" s="4">
        <f t="shared" si="481"/>
        <v>577.35583569135997</v>
      </c>
      <c r="CE112" s="4">
        <f t="shared" si="481"/>
        <v>743.40269504688399</v>
      </c>
      <c r="CF112" s="4">
        <f t="shared" si="481"/>
        <v>874.78612258064334</v>
      </c>
      <c r="CG112" s="4">
        <f t="shared" si="481"/>
        <v>943.40226298434038</v>
      </c>
      <c r="CH112" s="4" t="str">
        <f t="shared" si="481"/>
        <v/>
      </c>
      <c r="CI112" s="4" t="str">
        <f t="shared" si="481"/>
        <v/>
      </c>
      <c r="CJ112" s="4" t="str">
        <f t="shared" si="481"/>
        <v/>
      </c>
      <c r="CK112" s="4" t="str">
        <f t="shared" si="481"/>
        <v/>
      </c>
      <c r="CL112" s="4" t="str">
        <f t="shared" si="481"/>
        <v/>
      </c>
      <c r="CM112" s="4" t="str">
        <f t="shared" si="481"/>
        <v/>
      </c>
      <c r="CN112" s="4" t="str">
        <f t="shared" si="481"/>
        <v/>
      </c>
      <c r="CO112" s="4" t="str">
        <f t="shared" si="481"/>
        <v/>
      </c>
      <c r="CP112" s="4" t="str">
        <f t="shared" si="481"/>
        <v/>
      </c>
      <c r="CQ112" s="4" t="str">
        <f t="shared" si="481"/>
        <v/>
      </c>
      <c r="CR112" s="4" t="str">
        <f t="shared" si="481"/>
        <v/>
      </c>
      <c r="CS112" s="4" t="str">
        <f t="shared" si="481"/>
        <v/>
      </c>
      <c r="CT112" s="4" t="str">
        <f t="shared" si="481"/>
        <v/>
      </c>
      <c r="CU112" s="4" t="str">
        <f t="shared" si="481"/>
        <v/>
      </c>
      <c r="CV112" s="4" t="str">
        <f t="shared" si="481"/>
        <v/>
      </c>
      <c r="CW112" s="4" t="str">
        <f t="shared" si="481"/>
        <v/>
      </c>
      <c r="CX112" s="4" t="str">
        <f t="shared" si="481"/>
        <v/>
      </c>
      <c r="CY112" s="4" t="str">
        <f t="shared" si="481"/>
        <v/>
      </c>
      <c r="CZ112" s="4" t="str">
        <f t="shared" si="481"/>
        <v/>
      </c>
      <c r="DA112" s="4" t="str">
        <f t="shared" si="481"/>
        <v/>
      </c>
      <c r="DL112" s="5" t="str">
        <f t="shared" si="263"/>
        <v/>
      </c>
      <c r="DM112" s="5" t="str">
        <f t="shared" si="264"/>
        <v/>
      </c>
      <c r="DN112" s="5" t="str">
        <f t="shared" si="265"/>
        <v/>
      </c>
      <c r="DO112" s="5" t="str">
        <f t="shared" si="266"/>
        <v/>
      </c>
      <c r="DP112" s="5" t="str">
        <f t="shared" si="267"/>
        <v/>
      </c>
      <c r="DQ112" s="5" t="str">
        <f t="shared" si="268"/>
        <v/>
      </c>
      <c r="DR112" s="5" t="str">
        <f t="shared" si="269"/>
        <v/>
      </c>
      <c r="DS112" s="5" t="str">
        <f t="shared" si="270"/>
        <v/>
      </c>
      <c r="DT112" s="5" t="str">
        <f t="shared" si="271"/>
        <v/>
      </c>
      <c r="DU112" s="5" t="str">
        <f t="shared" si="272"/>
        <v/>
      </c>
      <c r="DV112" s="5" t="str">
        <f t="shared" si="273"/>
        <v/>
      </c>
      <c r="DW112" s="5" t="str">
        <f t="shared" si="274"/>
        <v/>
      </c>
      <c r="DX112" s="5" t="str">
        <f t="shared" si="275"/>
        <v/>
      </c>
      <c r="DY112" s="5" t="str">
        <f t="shared" si="276"/>
        <v/>
      </c>
      <c r="DZ112" s="5" t="str">
        <f t="shared" si="277"/>
        <v/>
      </c>
      <c r="EA112" s="5" t="str">
        <f t="shared" si="278"/>
        <v/>
      </c>
      <c r="EB112" s="5" t="str">
        <f t="shared" si="279"/>
        <v/>
      </c>
      <c r="EC112" s="5" t="str">
        <f t="shared" si="280"/>
        <v/>
      </c>
      <c r="ED112" s="5" t="str">
        <f t="shared" si="281"/>
        <v/>
      </c>
      <c r="EE112" s="5" t="str">
        <f t="shared" si="282"/>
        <v/>
      </c>
      <c r="EF112" s="5" t="str">
        <f t="shared" si="283"/>
        <v/>
      </c>
      <c r="EG112" s="5" t="str">
        <f t="shared" si="284"/>
        <v/>
      </c>
      <c r="EH112" s="5" t="str">
        <f t="shared" si="285"/>
        <v/>
      </c>
      <c r="EI112" s="5" t="str">
        <f t="shared" si="286"/>
        <v/>
      </c>
      <c r="EJ112" s="5" t="str">
        <f t="shared" si="287"/>
        <v/>
      </c>
      <c r="EK112" s="5" t="str">
        <f t="shared" si="288"/>
        <v/>
      </c>
      <c r="EL112" s="5" t="str">
        <f t="shared" si="289"/>
        <v/>
      </c>
      <c r="EM112" s="5" t="str">
        <f t="shared" si="290"/>
        <v/>
      </c>
      <c r="EN112" s="5" t="str">
        <f t="shared" si="291"/>
        <v/>
      </c>
      <c r="EO112" s="5" t="str">
        <f t="shared" si="292"/>
        <v/>
      </c>
      <c r="ER112" s="4" t="str">
        <f t="shared" si="293"/>
        <v/>
      </c>
      <c r="ES112" s="4" t="str">
        <f t="shared" si="294"/>
        <v/>
      </c>
      <c r="ET112" s="4" t="str">
        <f t="shared" si="295"/>
        <v/>
      </c>
      <c r="EU112" s="4" t="str">
        <f t="shared" si="296"/>
        <v/>
      </c>
      <c r="EV112" s="4" t="str">
        <f t="shared" si="297"/>
        <v/>
      </c>
      <c r="EW112" s="4" t="str">
        <f t="shared" si="298"/>
        <v/>
      </c>
      <c r="EX112" s="4" t="str">
        <f t="shared" si="299"/>
        <v/>
      </c>
      <c r="EY112" s="4" t="str">
        <f t="shared" si="300"/>
        <v/>
      </c>
      <c r="EZ112" s="4" t="str">
        <f t="shared" si="301"/>
        <v/>
      </c>
      <c r="FA112" s="4" t="str">
        <f t="shared" si="302"/>
        <v/>
      </c>
      <c r="FB112" s="4" t="str">
        <f t="shared" si="303"/>
        <v/>
      </c>
      <c r="FC112" s="4" t="str">
        <f t="shared" si="304"/>
        <v/>
      </c>
      <c r="FD112" s="4" t="str">
        <f t="shared" si="305"/>
        <v/>
      </c>
      <c r="FE112" s="4" t="str">
        <f t="shared" si="306"/>
        <v/>
      </c>
      <c r="FF112" s="4" t="str">
        <f t="shared" si="307"/>
        <v/>
      </c>
      <c r="FG112" s="4" t="str">
        <f t="shared" si="308"/>
        <v/>
      </c>
      <c r="FH112" s="4" t="str">
        <f t="shared" si="309"/>
        <v/>
      </c>
      <c r="FI112" s="4" t="str">
        <f t="shared" si="310"/>
        <v/>
      </c>
      <c r="FJ112" s="4" t="str">
        <f t="shared" si="311"/>
        <v/>
      </c>
      <c r="FK112" s="4" t="str">
        <f t="shared" si="312"/>
        <v/>
      </c>
      <c r="FL112" s="4" t="str">
        <f t="shared" si="313"/>
        <v/>
      </c>
      <c r="FM112" s="4" t="str">
        <f t="shared" si="314"/>
        <v/>
      </c>
      <c r="FN112" s="4" t="str">
        <f t="shared" si="315"/>
        <v/>
      </c>
      <c r="FO112" s="4" t="str">
        <f t="shared" si="316"/>
        <v/>
      </c>
      <c r="FP112" s="4" t="str">
        <f t="shared" si="317"/>
        <v/>
      </c>
      <c r="FQ112" s="4" t="str">
        <f t="shared" si="318"/>
        <v/>
      </c>
      <c r="FR112" s="4" t="str">
        <f t="shared" si="319"/>
        <v/>
      </c>
      <c r="FS112" s="4" t="str">
        <f t="shared" si="320"/>
        <v/>
      </c>
      <c r="FT112" s="4" t="str">
        <f t="shared" si="321"/>
        <v/>
      </c>
      <c r="FU112" s="4" t="str">
        <f t="shared" si="322"/>
        <v/>
      </c>
      <c r="FV112" s="5" t="str">
        <f t="shared" si="323"/>
        <v/>
      </c>
      <c r="FW112" s="5" t="str">
        <f t="shared" si="471"/>
        <v/>
      </c>
      <c r="FX112" s="5" t="str">
        <f t="shared" si="442"/>
        <v/>
      </c>
      <c r="FY112" s="5" t="str">
        <f t="shared" si="443"/>
        <v/>
      </c>
      <c r="FZ112" s="5" t="str">
        <f t="shared" si="444"/>
        <v/>
      </c>
      <c r="GA112" s="5" t="str">
        <f t="shared" si="445"/>
        <v/>
      </c>
      <c r="GB112" s="5" t="str">
        <f t="shared" si="446"/>
        <v/>
      </c>
      <c r="GC112" s="5" t="str">
        <f t="shared" si="447"/>
        <v/>
      </c>
      <c r="GD112" s="5" t="str">
        <f t="shared" si="448"/>
        <v/>
      </c>
      <c r="GE112" s="5" t="str">
        <f t="shared" si="449"/>
        <v/>
      </c>
      <c r="GF112" s="5" t="str">
        <f t="shared" si="450"/>
        <v/>
      </c>
      <c r="GG112" s="5" t="str">
        <f t="shared" si="451"/>
        <v/>
      </c>
      <c r="GH112" s="5" t="str">
        <f t="shared" si="452"/>
        <v/>
      </c>
      <c r="GI112" s="5" t="str">
        <f t="shared" si="453"/>
        <v/>
      </c>
      <c r="GJ112" s="5" t="str">
        <f t="shared" si="454"/>
        <v/>
      </c>
      <c r="GK112" s="5" t="str">
        <f t="shared" si="455"/>
        <v/>
      </c>
      <c r="GL112" s="5" t="str">
        <f t="shared" si="456"/>
        <v/>
      </c>
      <c r="GM112" s="5" t="str">
        <f t="shared" si="457"/>
        <v/>
      </c>
      <c r="GN112" s="5" t="str">
        <f t="shared" si="458"/>
        <v/>
      </c>
      <c r="GO112" s="5" t="str">
        <f t="shared" si="459"/>
        <v/>
      </c>
      <c r="GP112" s="5" t="str">
        <f t="shared" si="460"/>
        <v/>
      </c>
      <c r="GQ112" s="5" t="str">
        <f t="shared" si="461"/>
        <v/>
      </c>
      <c r="GR112" s="5" t="str">
        <f t="shared" si="462"/>
        <v/>
      </c>
      <c r="GS112" s="5" t="str">
        <f t="shared" si="463"/>
        <v/>
      </c>
      <c r="GT112" s="5" t="str">
        <f t="shared" si="464"/>
        <v/>
      </c>
      <c r="GU112" s="5" t="str">
        <f t="shared" si="465"/>
        <v/>
      </c>
      <c r="GV112" s="5" t="str">
        <f t="shared" si="466"/>
        <v/>
      </c>
      <c r="GW112" s="5" t="str">
        <f t="shared" si="467"/>
        <v/>
      </c>
      <c r="GX112" s="5" t="str">
        <f t="shared" si="468"/>
        <v/>
      </c>
      <c r="GY112" s="5" t="str">
        <f t="shared" si="384"/>
        <v/>
      </c>
      <c r="HM112" s="4" t="str">
        <f>IF(GH112="","",(GH112/(GH112+'Tree Height and Biomass Calcs'!DU112)*100))</f>
        <v/>
      </c>
      <c r="HN112" s="4" t="str">
        <f>IF(GI112="","",(GI112/(GI112+'Tree Height and Biomass Calcs'!DV112)*100))</f>
        <v/>
      </c>
      <c r="HO112" s="4" t="str">
        <f>IF(GJ112="","",(GJ112/(GJ112+'Tree Height and Biomass Calcs'!DW112)*100))</f>
        <v/>
      </c>
      <c r="HP112" s="4" t="str">
        <f>IF(GK112="","",(GK112/(GK112+'Tree Height and Biomass Calcs'!DX112)*100))</f>
        <v/>
      </c>
      <c r="HQ112" s="4" t="str">
        <f>IF(GL112="","",(GL112/(GL112+'Tree Height and Biomass Calcs'!DY112)*100))</f>
        <v/>
      </c>
      <c r="HR112" s="4" t="str">
        <f>IF(GM112="","",(GM112/(GM112+'Tree Height and Biomass Calcs'!DZ112)*100))</f>
        <v/>
      </c>
      <c r="HS112" s="4" t="str">
        <f>IF(GN112="","",(GN112/(GN112+'Tree Height and Biomass Calcs'!EA112)*100))</f>
        <v/>
      </c>
      <c r="HT112" s="4" t="str">
        <f>IF(GO112="","",(GO112/(GO112+'Tree Height and Biomass Calcs'!EB112)*100))</f>
        <v/>
      </c>
      <c r="HU112" s="4" t="str">
        <f>IF(GP112="","",(GP112/(GP112+'Tree Height and Biomass Calcs'!EC112)*100))</f>
        <v/>
      </c>
      <c r="HV112" s="4" t="str">
        <f>IF(GQ112="","",(GQ112/(GQ112+'Tree Height and Biomass Calcs'!ED112)*100))</f>
        <v/>
      </c>
      <c r="HW112" s="4" t="str">
        <f>IF(GR112="","",(GR112/(GR112+'Tree Height and Biomass Calcs'!EE112)*100))</f>
        <v/>
      </c>
      <c r="HX112" s="4" t="str">
        <f>IF(GS112="","",(GS112/(GS112+'Tree Height and Biomass Calcs'!EF112)*100))</f>
        <v/>
      </c>
      <c r="HY112" s="4" t="str">
        <f>IF(GT112="","",(GT112/(GT112+'Tree Height and Biomass Calcs'!EG112)*100))</f>
        <v/>
      </c>
      <c r="HZ112" s="4" t="str">
        <f>IF(GU112="","",(GU112/(GU112+'Tree Height and Biomass Calcs'!EH112)*100))</f>
        <v/>
      </c>
      <c r="IA112" s="4" t="str">
        <f>IF(GV112="","",(GV112/(GV112+'Tree Height and Biomass Calcs'!EI112)*100))</f>
        <v/>
      </c>
      <c r="IB112" s="4" t="str">
        <f>IF(GW112="","",(GW112/(GW112+'Tree Height and Biomass Calcs'!EJ112)*100))</f>
        <v/>
      </c>
      <c r="IC112" s="4" t="str">
        <f>IF(GX112="","",(GX112/(GX112+'Tree Height and Biomass Calcs'!EK112)*100))</f>
        <v/>
      </c>
      <c r="ID112" s="4" t="str">
        <f>IF(GY112="","",(GY112/(GY112+'Tree Height and Biomass Calcs'!EL112)*100))</f>
        <v/>
      </c>
    </row>
    <row r="113" spans="1:238" x14ac:dyDescent="0.25">
      <c r="A113" t="s">
        <v>254</v>
      </c>
      <c r="B113" t="s">
        <v>189</v>
      </c>
      <c r="C113" t="s">
        <v>190</v>
      </c>
      <c r="D113" t="s">
        <v>254</v>
      </c>
      <c r="E113" t="s">
        <v>189</v>
      </c>
      <c r="F113" t="s">
        <v>190</v>
      </c>
      <c r="G113" t="s">
        <v>25</v>
      </c>
      <c r="H113" t="s">
        <v>24</v>
      </c>
      <c r="I113" t="s">
        <v>35</v>
      </c>
      <c r="J113" t="s">
        <v>71</v>
      </c>
      <c r="K113" t="s">
        <v>33</v>
      </c>
      <c r="L113">
        <v>2.84341</v>
      </c>
      <c r="M113">
        <v>0.65805999999999998</v>
      </c>
      <c r="N113">
        <v>9.6299999999999997E-3</v>
      </c>
      <c r="Q113">
        <v>2.84</v>
      </c>
      <c r="R113">
        <v>84.4</v>
      </c>
      <c r="S113">
        <v>0.12178</v>
      </c>
      <c r="T113">
        <v>33</v>
      </c>
      <c r="U113">
        <v>0.88200000000000001</v>
      </c>
      <c r="V113">
        <v>2.9</v>
      </c>
      <c r="W113">
        <v>78.900000000000006</v>
      </c>
      <c r="X113">
        <v>30</v>
      </c>
      <c r="Y113" s="4">
        <f t="shared" ref="Y113:BB113" si="482">IF(OR(($L113+$M113*Y$2+$N113*Y$2^2)&gt;$W113,($L113+$M113*Y$2+$N113*Y$2^2)&lt;$V113),"",($L113+$M113*Y$2+$N113*Y$2^2))</f>
        <v>6.37446</v>
      </c>
      <c r="Z113" s="4">
        <f t="shared" si="482"/>
        <v>10.387009999999998</v>
      </c>
      <c r="AA113" s="4">
        <f t="shared" si="482"/>
        <v>14.88106</v>
      </c>
      <c r="AB113" s="4">
        <f t="shared" si="482"/>
        <v>19.85661</v>
      </c>
      <c r="AC113" s="4">
        <f t="shared" si="482"/>
        <v>25.313659999999999</v>
      </c>
      <c r="AD113" s="4">
        <f t="shared" si="482"/>
        <v>31.252209999999998</v>
      </c>
      <c r="AE113" s="4">
        <f t="shared" si="482"/>
        <v>37.672259999999994</v>
      </c>
      <c r="AF113" s="4">
        <f t="shared" si="482"/>
        <v>44.573809999999995</v>
      </c>
      <c r="AG113" s="4">
        <f t="shared" si="482"/>
        <v>51.956860000000006</v>
      </c>
      <c r="AH113" s="4">
        <f t="shared" si="482"/>
        <v>59.82141</v>
      </c>
      <c r="AI113" s="4">
        <f t="shared" si="482"/>
        <v>68.167460000000005</v>
      </c>
      <c r="AJ113" s="4">
        <f t="shared" si="482"/>
        <v>76.995009999999994</v>
      </c>
      <c r="AK113" s="4" t="str">
        <f t="shared" si="482"/>
        <v/>
      </c>
      <c r="AL113" s="4" t="str">
        <f t="shared" si="482"/>
        <v/>
      </c>
      <c r="AM113" s="4" t="str">
        <f t="shared" si="482"/>
        <v/>
      </c>
      <c r="AN113" s="4" t="str">
        <f t="shared" si="482"/>
        <v/>
      </c>
      <c r="AO113" s="4" t="str">
        <f t="shared" si="482"/>
        <v/>
      </c>
      <c r="AP113" s="4" t="str">
        <f t="shared" si="482"/>
        <v/>
      </c>
      <c r="AQ113" s="4" t="str">
        <f t="shared" si="482"/>
        <v/>
      </c>
      <c r="AR113" s="4" t="str">
        <f t="shared" si="482"/>
        <v/>
      </c>
      <c r="AS113" s="4" t="str">
        <f t="shared" si="482"/>
        <v/>
      </c>
      <c r="AT113" s="4" t="str">
        <f t="shared" si="482"/>
        <v/>
      </c>
      <c r="AU113" s="4" t="str">
        <f t="shared" si="482"/>
        <v/>
      </c>
      <c r="AV113" s="4" t="str">
        <f t="shared" si="482"/>
        <v/>
      </c>
      <c r="AW113" s="4" t="str">
        <f t="shared" si="482"/>
        <v/>
      </c>
      <c r="AX113" s="4" t="str">
        <f t="shared" si="482"/>
        <v/>
      </c>
      <c r="AY113" s="4" t="str">
        <f t="shared" si="482"/>
        <v/>
      </c>
      <c r="AZ113" s="4" t="str">
        <f t="shared" si="482"/>
        <v/>
      </c>
      <c r="BA113" s="4" t="str">
        <f t="shared" si="482"/>
        <v/>
      </c>
      <c r="BB113" s="4" t="str">
        <f t="shared" si="482"/>
        <v/>
      </c>
      <c r="BC113" t="s">
        <v>254</v>
      </c>
      <c r="BD113" t="s">
        <v>189</v>
      </c>
      <c r="BE113" t="s">
        <v>190</v>
      </c>
      <c r="BF113" t="s">
        <v>24</v>
      </c>
      <c r="BG113" t="s">
        <v>37</v>
      </c>
      <c r="BH113" t="s">
        <v>38</v>
      </c>
      <c r="BI113">
        <v>1</v>
      </c>
      <c r="BJ113" t="s">
        <v>31</v>
      </c>
      <c r="BK113">
        <v>-0.80327999999999999</v>
      </c>
      <c r="BL113">
        <v>4.8199699999999996</v>
      </c>
      <c r="BM113">
        <v>0.32229000000000002</v>
      </c>
      <c r="BP113">
        <v>3.24</v>
      </c>
      <c r="BQ113">
        <v>707.1</v>
      </c>
      <c r="BR113">
        <v>0.56771000000000005</v>
      </c>
      <c r="BS113">
        <v>29</v>
      </c>
      <c r="BT113">
        <v>0.82099999999999995</v>
      </c>
      <c r="BU113">
        <v>1.6</v>
      </c>
      <c r="BV113">
        <v>694.8</v>
      </c>
      <c r="BW113">
        <v>27</v>
      </c>
      <c r="BX113" s="4">
        <f t="shared" ref="BX113:CI115" si="483">IF(OR((EXP($BK113+$BL113*LN(LN(Y113+1)+($BM113/2))))&gt;$BV113,(EXP($BK113+$BL113*LN(LN(Y113+1)+($BM113/2))))&lt;$BU113),"",(EXP($BK113+$BL113*LN(LN(Y113+1)+($BM113/2)))))</f>
        <v>18.297434715104771</v>
      </c>
      <c r="BY113" s="4">
        <f t="shared" si="483"/>
        <v>44.274602872741951</v>
      </c>
      <c r="BZ113" s="4">
        <f t="shared" si="483"/>
        <v>79.206878739315741</v>
      </c>
      <c r="CA113" s="4">
        <f t="shared" si="483"/>
        <v>121.66704516915074</v>
      </c>
      <c r="CB113" s="4">
        <f t="shared" si="483"/>
        <v>170.60588080856795</v>
      </c>
      <c r="CC113" s="4">
        <f t="shared" si="483"/>
        <v>225.21629367970937</v>
      </c>
      <c r="CD113" s="4">
        <f t="shared" si="483"/>
        <v>284.8535024970796</v>
      </c>
      <c r="CE113" s="4">
        <f t="shared" si="483"/>
        <v>348.98747391519385</v>
      </c>
      <c r="CF113" s="4">
        <f t="shared" si="483"/>
        <v>417.17305473350962</v>
      </c>
      <c r="CG113" s="4">
        <f t="shared" si="483"/>
        <v>489.0301985600118</v>
      </c>
      <c r="CH113" s="4">
        <f t="shared" si="483"/>
        <v>564.23025449559645</v>
      </c>
      <c r="CI113" s="4">
        <f t="shared" si="483"/>
        <v>642.48608064660141</v>
      </c>
      <c r="CJ113" s="4"/>
      <c r="CK113" s="4"/>
      <c r="CL113" s="4"/>
      <c r="CM113" s="4"/>
      <c r="CN113" s="4"/>
      <c r="CO113" s="4"/>
      <c r="CP113" s="4"/>
      <c r="CQ113" s="4"/>
      <c r="CR113" s="4"/>
      <c r="CS113" s="4"/>
      <c r="CT113" s="4"/>
      <c r="CU113" s="4"/>
      <c r="CV113" s="4"/>
      <c r="CW113" s="4"/>
      <c r="CX113" s="4"/>
      <c r="CY113" s="4"/>
      <c r="CZ113" s="4"/>
      <c r="DA113" s="4"/>
      <c r="DL113" s="5" t="str">
        <f t="shared" si="263"/>
        <v/>
      </c>
      <c r="DM113" s="5" t="str">
        <f t="shared" si="264"/>
        <v/>
      </c>
      <c r="DN113" s="5" t="str">
        <f t="shared" si="265"/>
        <v/>
      </c>
      <c r="DO113" s="5" t="str">
        <f t="shared" si="266"/>
        <v/>
      </c>
      <c r="DP113" s="5" t="str">
        <f t="shared" si="267"/>
        <v/>
      </c>
      <c r="DQ113" s="5" t="str">
        <f t="shared" si="268"/>
        <v/>
      </c>
      <c r="DR113" s="5" t="str">
        <f t="shared" si="269"/>
        <v/>
      </c>
      <c r="DS113" s="5" t="str">
        <f t="shared" si="270"/>
        <v/>
      </c>
      <c r="DT113" s="5" t="str">
        <f t="shared" si="271"/>
        <v/>
      </c>
      <c r="DU113" s="5" t="str">
        <f t="shared" si="272"/>
        <v/>
      </c>
      <c r="DV113" s="5" t="str">
        <f t="shared" si="273"/>
        <v/>
      </c>
      <c r="DW113" s="5" t="str">
        <f t="shared" si="274"/>
        <v/>
      </c>
      <c r="DX113" s="5" t="str">
        <f t="shared" si="275"/>
        <v/>
      </c>
      <c r="DY113" s="5" t="str">
        <f t="shared" si="276"/>
        <v/>
      </c>
      <c r="DZ113" s="5" t="str">
        <f t="shared" si="277"/>
        <v/>
      </c>
      <c r="EA113" s="5" t="str">
        <f t="shared" si="278"/>
        <v/>
      </c>
      <c r="EB113" s="5" t="str">
        <f t="shared" si="279"/>
        <v/>
      </c>
      <c r="EC113" s="5" t="str">
        <f t="shared" si="280"/>
        <v/>
      </c>
      <c r="ED113" s="5" t="str">
        <f t="shared" si="281"/>
        <v/>
      </c>
      <c r="EE113" s="5" t="str">
        <f t="shared" si="282"/>
        <v/>
      </c>
      <c r="EF113" s="5" t="str">
        <f t="shared" si="283"/>
        <v/>
      </c>
      <c r="EG113" s="5" t="str">
        <f t="shared" si="284"/>
        <v/>
      </c>
      <c r="EH113" s="5" t="str">
        <f t="shared" si="285"/>
        <v/>
      </c>
      <c r="EI113" s="5" t="str">
        <f t="shared" si="286"/>
        <v/>
      </c>
      <c r="EJ113" s="5" t="str">
        <f t="shared" si="287"/>
        <v/>
      </c>
      <c r="EK113" s="5" t="str">
        <f t="shared" si="288"/>
        <v/>
      </c>
      <c r="EL113" s="5" t="str">
        <f t="shared" si="289"/>
        <v/>
      </c>
      <c r="EM113" s="5" t="str">
        <f t="shared" si="290"/>
        <v/>
      </c>
      <c r="EN113" s="5" t="str">
        <f t="shared" si="291"/>
        <v/>
      </c>
      <c r="EO113" s="5" t="str">
        <f t="shared" si="292"/>
        <v/>
      </c>
      <c r="ER113" s="4" t="str">
        <f t="shared" si="293"/>
        <v/>
      </c>
      <c r="ES113" s="4" t="str">
        <f t="shared" si="294"/>
        <v/>
      </c>
      <c r="ET113" s="4" t="str">
        <f t="shared" si="295"/>
        <v/>
      </c>
      <c r="EU113" s="4" t="str">
        <f t="shared" si="296"/>
        <v/>
      </c>
      <c r="EV113" s="4" t="str">
        <f t="shared" si="297"/>
        <v/>
      </c>
      <c r="EW113" s="4" t="str">
        <f t="shared" si="298"/>
        <v/>
      </c>
      <c r="EX113" s="4" t="str">
        <f t="shared" si="299"/>
        <v/>
      </c>
      <c r="EY113" s="4" t="str">
        <f t="shared" si="300"/>
        <v/>
      </c>
      <c r="EZ113" s="4" t="str">
        <f t="shared" si="301"/>
        <v/>
      </c>
      <c r="FA113" s="4" t="str">
        <f t="shared" si="302"/>
        <v/>
      </c>
      <c r="FB113" s="4" t="str">
        <f t="shared" si="303"/>
        <v/>
      </c>
      <c r="FC113" s="4" t="str">
        <f t="shared" si="304"/>
        <v/>
      </c>
      <c r="FD113" s="4" t="str">
        <f t="shared" si="305"/>
        <v/>
      </c>
      <c r="FE113" s="4" t="str">
        <f t="shared" si="306"/>
        <v/>
      </c>
      <c r="FF113" s="4" t="str">
        <f t="shared" si="307"/>
        <v/>
      </c>
      <c r="FG113" s="4" t="str">
        <f t="shared" si="308"/>
        <v/>
      </c>
      <c r="FH113" s="4" t="str">
        <f t="shared" si="309"/>
        <v/>
      </c>
      <c r="FI113" s="4" t="str">
        <f t="shared" si="310"/>
        <v/>
      </c>
      <c r="FJ113" s="4" t="str">
        <f t="shared" si="311"/>
        <v/>
      </c>
      <c r="FK113" s="4" t="str">
        <f t="shared" si="312"/>
        <v/>
      </c>
      <c r="FL113" s="4" t="str">
        <f t="shared" si="313"/>
        <v/>
      </c>
      <c r="FM113" s="4" t="str">
        <f t="shared" si="314"/>
        <v/>
      </c>
      <c r="FN113" s="4" t="str">
        <f t="shared" si="315"/>
        <v/>
      </c>
      <c r="FO113" s="4" t="str">
        <f t="shared" si="316"/>
        <v/>
      </c>
      <c r="FP113" s="4" t="str">
        <f t="shared" si="317"/>
        <v/>
      </c>
      <c r="FQ113" s="4" t="str">
        <f t="shared" si="318"/>
        <v/>
      </c>
      <c r="FR113" s="4" t="str">
        <f t="shared" si="319"/>
        <v/>
      </c>
      <c r="FS113" s="4" t="str">
        <f t="shared" si="320"/>
        <v/>
      </c>
      <c r="FT113" s="4" t="str">
        <f t="shared" si="321"/>
        <v/>
      </c>
      <c r="FU113" s="4" t="str">
        <f t="shared" si="322"/>
        <v/>
      </c>
      <c r="FV113" s="5" t="str">
        <f t="shared" si="323"/>
        <v/>
      </c>
      <c r="FW113" s="5" t="str">
        <f t="shared" si="471"/>
        <v/>
      </c>
      <c r="FX113" s="5" t="str">
        <f t="shared" si="442"/>
        <v/>
      </c>
      <c r="FY113" s="5" t="str">
        <f t="shared" si="443"/>
        <v/>
      </c>
      <c r="FZ113" s="5" t="str">
        <f t="shared" si="444"/>
        <v/>
      </c>
      <c r="GA113" s="5" t="str">
        <f t="shared" si="445"/>
        <v/>
      </c>
      <c r="GB113" s="5" t="str">
        <f t="shared" si="446"/>
        <v/>
      </c>
      <c r="GC113" s="5" t="str">
        <f t="shared" si="447"/>
        <v/>
      </c>
      <c r="GD113" s="5" t="str">
        <f t="shared" si="448"/>
        <v/>
      </c>
      <c r="GE113" s="5" t="str">
        <f t="shared" si="449"/>
        <v/>
      </c>
      <c r="GF113" s="5" t="str">
        <f t="shared" si="450"/>
        <v/>
      </c>
      <c r="GG113" s="5" t="str">
        <f t="shared" si="451"/>
        <v/>
      </c>
      <c r="GH113" s="5" t="str">
        <f t="shared" si="452"/>
        <v/>
      </c>
      <c r="GI113" s="5" t="str">
        <f t="shared" si="453"/>
        <v/>
      </c>
      <c r="GJ113" s="5" t="str">
        <f t="shared" si="454"/>
        <v/>
      </c>
      <c r="GK113" s="5" t="str">
        <f t="shared" si="455"/>
        <v/>
      </c>
      <c r="GL113" s="5" t="str">
        <f t="shared" si="456"/>
        <v/>
      </c>
      <c r="GM113" s="5" t="str">
        <f t="shared" si="457"/>
        <v/>
      </c>
      <c r="GN113" s="5" t="str">
        <f t="shared" si="458"/>
        <v/>
      </c>
      <c r="GO113" s="5" t="str">
        <f t="shared" si="459"/>
        <v/>
      </c>
      <c r="GP113" s="5" t="str">
        <f t="shared" si="460"/>
        <v/>
      </c>
      <c r="GQ113" s="5" t="str">
        <f t="shared" si="461"/>
        <v/>
      </c>
      <c r="GR113" s="5" t="str">
        <f t="shared" si="462"/>
        <v/>
      </c>
      <c r="GS113" s="5" t="str">
        <f t="shared" si="463"/>
        <v/>
      </c>
      <c r="GT113" s="5" t="str">
        <f t="shared" si="464"/>
        <v/>
      </c>
      <c r="GU113" s="5" t="str">
        <f t="shared" si="465"/>
        <v/>
      </c>
      <c r="GV113" s="5" t="str">
        <f t="shared" si="466"/>
        <v/>
      </c>
      <c r="GW113" s="5" t="str">
        <f t="shared" si="467"/>
        <v/>
      </c>
      <c r="GX113" s="5" t="str">
        <f t="shared" si="468"/>
        <v/>
      </c>
      <c r="GY113" s="5" t="str">
        <f t="shared" si="384"/>
        <v/>
      </c>
      <c r="HM113" s="4" t="str">
        <f>IF(GH113="","",(GH113/(GH113+'Tree Height and Biomass Calcs'!DU113)*100))</f>
        <v/>
      </c>
      <c r="HN113" s="4" t="str">
        <f>IF(GI113="","",(GI113/(GI113+'Tree Height and Biomass Calcs'!DV113)*100))</f>
        <v/>
      </c>
      <c r="HO113" s="4" t="str">
        <f>IF(GJ113="","",(GJ113/(GJ113+'Tree Height and Biomass Calcs'!DW113)*100))</f>
        <v/>
      </c>
      <c r="HP113" s="4" t="str">
        <f>IF(GK113="","",(GK113/(GK113+'Tree Height and Biomass Calcs'!DX113)*100))</f>
        <v/>
      </c>
      <c r="HQ113" s="4" t="str">
        <f>IF(GL113="","",(GL113/(GL113+'Tree Height and Biomass Calcs'!DY113)*100))</f>
        <v/>
      </c>
      <c r="HR113" s="4" t="str">
        <f>IF(GM113="","",(GM113/(GM113+'Tree Height and Biomass Calcs'!DZ113)*100))</f>
        <v/>
      </c>
      <c r="HS113" s="4" t="str">
        <f>IF(GN113="","",(GN113/(GN113+'Tree Height and Biomass Calcs'!EA113)*100))</f>
        <v/>
      </c>
      <c r="HT113" s="4" t="str">
        <f>IF(GO113="","",(GO113/(GO113+'Tree Height and Biomass Calcs'!EB113)*100))</f>
        <v/>
      </c>
      <c r="HU113" s="4" t="str">
        <f>IF(GP113="","",(GP113/(GP113+'Tree Height and Biomass Calcs'!EC113)*100))</f>
        <v/>
      </c>
      <c r="HV113" s="4" t="str">
        <f>IF(GQ113="","",(GQ113/(GQ113+'Tree Height and Biomass Calcs'!ED113)*100))</f>
        <v/>
      </c>
      <c r="HW113" s="4" t="str">
        <f>IF(GR113="","",(GR113/(GR113+'Tree Height and Biomass Calcs'!EE113)*100))</f>
        <v/>
      </c>
      <c r="HX113" s="4" t="str">
        <f>IF(GS113="","",(GS113/(GS113+'Tree Height and Biomass Calcs'!EF113)*100))</f>
        <v/>
      </c>
      <c r="HY113" s="4" t="str">
        <f>IF(GT113="","",(GT113/(GT113+'Tree Height and Biomass Calcs'!EG113)*100))</f>
        <v/>
      </c>
      <c r="HZ113" s="4" t="str">
        <f>IF(GU113="","",(GU113/(GU113+'Tree Height and Biomass Calcs'!EH113)*100))</f>
        <v/>
      </c>
      <c r="IA113" s="4" t="str">
        <f>IF(GV113="","",(GV113/(GV113+'Tree Height and Biomass Calcs'!EI113)*100))</f>
        <v/>
      </c>
      <c r="IB113" s="4" t="str">
        <f>IF(GW113="","",(GW113/(GW113+'Tree Height and Biomass Calcs'!EJ113)*100))</f>
        <v/>
      </c>
      <c r="IC113" s="4" t="str">
        <f>IF(GX113="","",(GX113/(GX113+'Tree Height and Biomass Calcs'!EK113)*100))</f>
        <v/>
      </c>
      <c r="ID113" s="4" t="str">
        <f>IF(GY113="","",(GY113/(GY113+'Tree Height and Biomass Calcs'!EL113)*100))</f>
        <v/>
      </c>
    </row>
    <row r="114" spans="1:238" x14ac:dyDescent="0.25">
      <c r="A114" t="s">
        <v>343</v>
      </c>
      <c r="B114" t="s">
        <v>189</v>
      </c>
      <c r="C114" t="s">
        <v>190</v>
      </c>
      <c r="D114" t="s">
        <v>343</v>
      </c>
      <c r="E114" t="s">
        <v>189</v>
      </c>
      <c r="F114" t="s">
        <v>190</v>
      </c>
      <c r="G114" t="s">
        <v>25</v>
      </c>
      <c r="H114" t="s">
        <v>24</v>
      </c>
      <c r="I114" t="s">
        <v>35</v>
      </c>
      <c r="J114">
        <v>1</v>
      </c>
      <c r="K114" t="s">
        <v>63</v>
      </c>
      <c r="L114">
        <v>1.71976</v>
      </c>
      <c r="M114">
        <v>5.8819999999999997E-2</v>
      </c>
      <c r="N114">
        <v>0.14849999999999999</v>
      </c>
      <c r="Q114">
        <v>6.01</v>
      </c>
      <c r="R114">
        <v>84.87</v>
      </c>
      <c r="S114">
        <v>0.14849999999999999</v>
      </c>
      <c r="T114">
        <v>59</v>
      </c>
      <c r="U114">
        <v>0.77500000000000002</v>
      </c>
      <c r="V114">
        <v>2.5</v>
      </c>
      <c r="W114">
        <v>80.400000000000006</v>
      </c>
      <c r="X114">
        <v>57</v>
      </c>
      <c r="BC114" t="s">
        <v>343</v>
      </c>
      <c r="BD114" t="s">
        <v>189</v>
      </c>
      <c r="BE114" t="s">
        <v>190</v>
      </c>
      <c r="BF114" t="s">
        <v>24</v>
      </c>
      <c r="BG114" t="s">
        <v>37</v>
      </c>
      <c r="BH114" t="s">
        <v>38</v>
      </c>
      <c r="BI114">
        <v>1</v>
      </c>
      <c r="BJ114" t="s">
        <v>31</v>
      </c>
      <c r="BK114">
        <v>-0.79661000000000004</v>
      </c>
      <c r="BL114">
        <v>4.6579100000000002</v>
      </c>
      <c r="BM114">
        <v>0.48159000000000002</v>
      </c>
      <c r="BP114">
        <v>17.32</v>
      </c>
      <c r="BQ114">
        <v>605.13</v>
      </c>
      <c r="BR114">
        <v>0.69396999999999998</v>
      </c>
      <c r="BS114">
        <v>55</v>
      </c>
      <c r="BT114">
        <v>0.746</v>
      </c>
      <c r="BU114">
        <v>2.4</v>
      </c>
      <c r="BV114">
        <v>732.1</v>
      </c>
      <c r="BW114">
        <v>53</v>
      </c>
      <c r="BX114" s="4" t="str">
        <f t="shared" si="483"/>
        <v/>
      </c>
      <c r="BY114" s="4" t="str">
        <f t="shared" si="483"/>
        <v/>
      </c>
      <c r="BZ114" s="4" t="str">
        <f t="shared" si="483"/>
        <v/>
      </c>
      <c r="CA114" s="4" t="str">
        <f t="shared" si="483"/>
        <v/>
      </c>
      <c r="CB114" s="4" t="str">
        <f t="shared" si="483"/>
        <v/>
      </c>
      <c r="CC114" s="4" t="str">
        <f t="shared" si="483"/>
        <v/>
      </c>
      <c r="CD114" s="4" t="str">
        <f t="shared" si="483"/>
        <v/>
      </c>
      <c r="CE114" s="4" t="str">
        <f t="shared" si="483"/>
        <v/>
      </c>
      <c r="CF114" s="4" t="str">
        <f t="shared" si="483"/>
        <v/>
      </c>
      <c r="CG114" s="4" t="str">
        <f t="shared" si="483"/>
        <v/>
      </c>
      <c r="CH114" s="4" t="str">
        <f t="shared" si="483"/>
        <v/>
      </c>
      <c r="CI114" s="4" t="str">
        <f t="shared" si="483"/>
        <v/>
      </c>
      <c r="CJ114" s="4"/>
      <c r="CK114" s="4"/>
      <c r="CL114" s="4"/>
      <c r="CM114" s="4"/>
      <c r="CN114" s="4"/>
      <c r="CO114" s="4"/>
      <c r="CP114" s="4"/>
      <c r="CQ114" s="4"/>
      <c r="CR114" s="4"/>
      <c r="CS114" s="4"/>
      <c r="CT114" s="4"/>
      <c r="CU114" s="4"/>
      <c r="CV114" s="4"/>
      <c r="CW114" s="4"/>
      <c r="CX114" s="4"/>
      <c r="CY114" s="4"/>
      <c r="CZ114" s="4"/>
      <c r="DA114" s="4"/>
      <c r="DL114" s="5" t="str">
        <f t="shared" si="263"/>
        <v/>
      </c>
      <c r="DM114" s="5" t="str">
        <f t="shared" si="264"/>
        <v/>
      </c>
      <c r="DN114" s="5" t="str">
        <f t="shared" si="265"/>
        <v/>
      </c>
      <c r="DO114" s="5" t="str">
        <f t="shared" si="266"/>
        <v/>
      </c>
      <c r="DP114" s="5" t="str">
        <f t="shared" si="267"/>
        <v/>
      </c>
      <c r="DQ114" s="5" t="str">
        <f t="shared" si="268"/>
        <v/>
      </c>
      <c r="DR114" s="5" t="str">
        <f t="shared" si="269"/>
        <v/>
      </c>
      <c r="DS114" s="5" t="str">
        <f t="shared" si="270"/>
        <v/>
      </c>
      <c r="DT114" s="5" t="str">
        <f t="shared" si="271"/>
        <v/>
      </c>
      <c r="DU114" s="5" t="str">
        <f t="shared" si="272"/>
        <v/>
      </c>
      <c r="DV114" s="5" t="str">
        <f t="shared" si="273"/>
        <v/>
      </c>
      <c r="DW114" s="5" t="str">
        <f t="shared" si="274"/>
        <v/>
      </c>
      <c r="DX114" s="5" t="str">
        <f t="shared" si="275"/>
        <v/>
      </c>
      <c r="DY114" s="5" t="str">
        <f t="shared" si="276"/>
        <v/>
      </c>
      <c r="DZ114" s="5" t="str">
        <f t="shared" si="277"/>
        <v/>
      </c>
      <c r="EA114" s="5" t="str">
        <f t="shared" si="278"/>
        <v/>
      </c>
      <c r="EB114" s="5" t="str">
        <f t="shared" si="279"/>
        <v/>
      </c>
      <c r="EC114" s="5" t="str">
        <f t="shared" si="280"/>
        <v/>
      </c>
      <c r="ED114" s="5" t="str">
        <f t="shared" si="281"/>
        <v/>
      </c>
      <c r="EE114" s="5" t="str">
        <f t="shared" si="282"/>
        <v/>
      </c>
      <c r="EF114" s="5" t="str">
        <f t="shared" si="283"/>
        <v/>
      </c>
      <c r="EG114" s="5" t="str">
        <f t="shared" si="284"/>
        <v/>
      </c>
      <c r="EH114" s="5" t="str">
        <f t="shared" si="285"/>
        <v/>
      </c>
      <c r="EI114" s="5" t="str">
        <f t="shared" si="286"/>
        <v/>
      </c>
      <c r="EJ114" s="5" t="str">
        <f t="shared" si="287"/>
        <v/>
      </c>
      <c r="EK114" s="5" t="str">
        <f t="shared" si="288"/>
        <v/>
      </c>
      <c r="EL114" s="5" t="str">
        <f t="shared" si="289"/>
        <v/>
      </c>
      <c r="EM114" s="5" t="str">
        <f t="shared" si="290"/>
        <v/>
      </c>
      <c r="EN114" s="5" t="str">
        <f t="shared" si="291"/>
        <v/>
      </c>
      <c r="EO114" s="5" t="str">
        <f t="shared" si="292"/>
        <v/>
      </c>
      <c r="ER114" s="4" t="str">
        <f t="shared" si="293"/>
        <v/>
      </c>
      <c r="ES114" s="4" t="str">
        <f t="shared" si="294"/>
        <v/>
      </c>
      <c r="ET114" s="4" t="str">
        <f t="shared" si="295"/>
        <v/>
      </c>
      <c r="EU114" s="4" t="str">
        <f t="shared" si="296"/>
        <v/>
      </c>
      <c r="EV114" s="4" t="str">
        <f t="shared" si="297"/>
        <v/>
      </c>
      <c r="EW114" s="4" t="str">
        <f t="shared" si="298"/>
        <v/>
      </c>
      <c r="EX114" s="4" t="str">
        <f t="shared" si="299"/>
        <v/>
      </c>
      <c r="EY114" s="4" t="str">
        <f t="shared" si="300"/>
        <v/>
      </c>
      <c r="EZ114" s="4" t="str">
        <f t="shared" si="301"/>
        <v/>
      </c>
      <c r="FA114" s="4" t="str">
        <f t="shared" si="302"/>
        <v/>
      </c>
      <c r="FB114" s="4" t="str">
        <f t="shared" si="303"/>
        <v/>
      </c>
      <c r="FC114" s="4" t="str">
        <f t="shared" si="304"/>
        <v/>
      </c>
      <c r="FD114" s="4" t="str">
        <f t="shared" si="305"/>
        <v/>
      </c>
      <c r="FE114" s="4" t="str">
        <f t="shared" si="306"/>
        <v/>
      </c>
      <c r="FF114" s="4" t="str">
        <f t="shared" si="307"/>
        <v/>
      </c>
      <c r="FG114" s="4" t="str">
        <f t="shared" si="308"/>
        <v/>
      </c>
      <c r="FH114" s="4" t="str">
        <f t="shared" si="309"/>
        <v/>
      </c>
      <c r="FI114" s="4" t="str">
        <f t="shared" si="310"/>
        <v/>
      </c>
      <c r="FJ114" s="4" t="str">
        <f t="shared" si="311"/>
        <v/>
      </c>
      <c r="FK114" s="4" t="str">
        <f t="shared" si="312"/>
        <v/>
      </c>
      <c r="FL114" s="4" t="str">
        <f t="shared" si="313"/>
        <v/>
      </c>
      <c r="FM114" s="4" t="str">
        <f t="shared" si="314"/>
        <v/>
      </c>
      <c r="FN114" s="4" t="str">
        <f t="shared" si="315"/>
        <v/>
      </c>
      <c r="FO114" s="4" t="str">
        <f t="shared" si="316"/>
        <v/>
      </c>
      <c r="FP114" s="4" t="str">
        <f t="shared" si="317"/>
        <v/>
      </c>
      <c r="FQ114" s="4" t="str">
        <f t="shared" si="318"/>
        <v/>
      </c>
      <c r="FR114" s="4" t="str">
        <f t="shared" si="319"/>
        <v/>
      </c>
      <c r="FS114" s="4" t="str">
        <f t="shared" si="320"/>
        <v/>
      </c>
      <c r="FT114" s="4" t="str">
        <f t="shared" si="321"/>
        <v/>
      </c>
      <c r="FU114" s="4" t="str">
        <f t="shared" si="322"/>
        <v/>
      </c>
      <c r="FV114" s="5" t="str">
        <f t="shared" si="323"/>
        <v/>
      </c>
      <c r="FW114" s="5" t="str">
        <f t="shared" si="471"/>
        <v/>
      </c>
      <c r="FX114" s="5" t="str">
        <f t="shared" si="442"/>
        <v/>
      </c>
      <c r="FY114" s="5" t="str">
        <f t="shared" si="443"/>
        <v/>
      </c>
      <c r="FZ114" s="5" t="str">
        <f t="shared" si="444"/>
        <v/>
      </c>
      <c r="GA114" s="5" t="str">
        <f t="shared" si="445"/>
        <v/>
      </c>
      <c r="GB114" s="5" t="str">
        <f t="shared" si="446"/>
        <v/>
      </c>
      <c r="GC114" s="5" t="str">
        <f t="shared" si="447"/>
        <v/>
      </c>
      <c r="GD114" s="5" t="str">
        <f t="shared" si="448"/>
        <v/>
      </c>
      <c r="GE114" s="5" t="str">
        <f t="shared" si="449"/>
        <v/>
      </c>
      <c r="GF114" s="5" t="str">
        <f t="shared" si="450"/>
        <v/>
      </c>
      <c r="GG114" s="5" t="str">
        <f t="shared" si="451"/>
        <v/>
      </c>
      <c r="GH114" s="5" t="str">
        <f t="shared" si="452"/>
        <v/>
      </c>
      <c r="GI114" s="5" t="str">
        <f t="shared" si="453"/>
        <v/>
      </c>
      <c r="GJ114" s="5" t="str">
        <f t="shared" si="454"/>
        <v/>
      </c>
      <c r="GK114" s="5" t="str">
        <f t="shared" si="455"/>
        <v/>
      </c>
      <c r="GL114" s="5" t="str">
        <f t="shared" si="456"/>
        <v/>
      </c>
      <c r="GM114" s="5" t="str">
        <f t="shared" si="457"/>
        <v/>
      </c>
      <c r="GN114" s="5" t="str">
        <f t="shared" si="458"/>
        <v/>
      </c>
      <c r="GO114" s="5" t="str">
        <f t="shared" si="459"/>
        <v/>
      </c>
      <c r="GP114" s="5" t="str">
        <f t="shared" si="460"/>
        <v/>
      </c>
      <c r="GQ114" s="5" t="str">
        <f t="shared" si="461"/>
        <v/>
      </c>
      <c r="GR114" s="5" t="str">
        <f t="shared" si="462"/>
        <v/>
      </c>
      <c r="GS114" s="5" t="str">
        <f t="shared" si="463"/>
        <v/>
      </c>
      <c r="GT114" s="5" t="str">
        <f t="shared" si="464"/>
        <v/>
      </c>
      <c r="GU114" s="5" t="str">
        <f t="shared" si="465"/>
        <v/>
      </c>
      <c r="GV114" s="5" t="str">
        <f t="shared" si="466"/>
        <v/>
      </c>
      <c r="GW114" s="5" t="str">
        <f t="shared" si="467"/>
        <v/>
      </c>
      <c r="GX114" s="5" t="str">
        <f t="shared" si="468"/>
        <v/>
      </c>
      <c r="GY114" s="5" t="str">
        <f t="shared" si="384"/>
        <v/>
      </c>
      <c r="HA114" s="4" t="str">
        <f>IF(FV114="","",(FV114/(FV114+'Tree Height and Biomass Calcs'!DI114)*100))</f>
        <v/>
      </c>
      <c r="HB114" s="4" t="str">
        <f>IF(FW114="","",(FW114/(FW114+'Tree Height and Biomass Calcs'!DJ114)*100))</f>
        <v/>
      </c>
      <c r="HC114" s="4" t="str">
        <f>IF(FX114="","",(FX114/(FX114+'Tree Height and Biomass Calcs'!DK114)*100))</f>
        <v/>
      </c>
      <c r="HD114" s="4" t="str">
        <f>IF(FY114="","",(FY114/(FY114+'Tree Height and Biomass Calcs'!DL114)*100))</f>
        <v/>
      </c>
      <c r="HE114" s="4" t="str">
        <f>IF(FZ114="","",(FZ114/(FZ114+'Tree Height and Biomass Calcs'!DM114)*100))</f>
        <v/>
      </c>
      <c r="HF114" s="4" t="str">
        <f>IF(GA114="","",(GA114/(GA114+'Tree Height and Biomass Calcs'!DN114)*100))</f>
        <v/>
      </c>
      <c r="HG114" s="4" t="str">
        <f>IF(GB114="","",(GB114/(GB114+'Tree Height and Biomass Calcs'!DO114)*100))</f>
        <v/>
      </c>
      <c r="HH114" s="4" t="str">
        <f>IF(GC114="","",(GC114/(GC114+'Tree Height and Biomass Calcs'!DP114)*100))</f>
        <v/>
      </c>
      <c r="HI114" s="4" t="str">
        <f>IF(GD114="","",(GD114/(GD114+'Tree Height and Biomass Calcs'!DQ114)*100))</f>
        <v/>
      </c>
      <c r="HJ114" s="4" t="str">
        <f>IF(GE114="","",(GE114/(GE114+'Tree Height and Biomass Calcs'!DR114)*100))</f>
        <v/>
      </c>
      <c r="HP114" s="4" t="str">
        <f>IF(GK114="","",(GK114/(GK114+'Tree Height and Biomass Calcs'!DX114)*100))</f>
        <v/>
      </c>
      <c r="HQ114" s="4" t="str">
        <f>IF(GL114="","",(GL114/(GL114+'Tree Height and Biomass Calcs'!DY114)*100))</f>
        <v/>
      </c>
      <c r="HR114" s="4" t="str">
        <f>IF(GM114="","",(GM114/(GM114+'Tree Height and Biomass Calcs'!DZ114)*100))</f>
        <v/>
      </c>
      <c r="HS114" s="4" t="str">
        <f>IF(GN114="","",(GN114/(GN114+'Tree Height and Biomass Calcs'!EA114)*100))</f>
        <v/>
      </c>
      <c r="HT114" s="4" t="str">
        <f>IF(GO114="","",(GO114/(GO114+'Tree Height and Biomass Calcs'!EB114)*100))</f>
        <v/>
      </c>
      <c r="HU114" s="4" t="str">
        <f>IF(GP114="","",(GP114/(GP114+'Tree Height and Biomass Calcs'!EC114)*100))</f>
        <v/>
      </c>
      <c r="HV114" s="4" t="str">
        <f>IF(GQ114="","",(GQ114/(GQ114+'Tree Height and Biomass Calcs'!ED114)*100))</f>
        <v/>
      </c>
      <c r="HW114" s="4" t="str">
        <f>IF(GR114="","",(GR114/(GR114+'Tree Height and Biomass Calcs'!EE114)*100))</f>
        <v/>
      </c>
      <c r="HX114" s="4" t="str">
        <f>IF(GS114="","",(GS114/(GS114+'Tree Height and Biomass Calcs'!EF114)*100))</f>
        <v/>
      </c>
      <c r="HY114" s="4" t="str">
        <f>IF(GT114="","",(GT114/(GT114+'Tree Height and Biomass Calcs'!EG114)*100))</f>
        <v/>
      </c>
      <c r="HZ114" s="4" t="str">
        <f>IF(GU114="","",(GU114/(GU114+'Tree Height and Biomass Calcs'!EH114)*100))</f>
        <v/>
      </c>
      <c r="IA114" s="4" t="str">
        <f>IF(GV114="","",(GV114/(GV114+'Tree Height and Biomass Calcs'!EI114)*100))</f>
        <v/>
      </c>
      <c r="IB114" s="4" t="str">
        <f>IF(GW114="","",(GW114/(GW114+'Tree Height and Biomass Calcs'!EJ114)*100))</f>
        <v/>
      </c>
      <c r="IC114" s="4" t="str">
        <f>IF(GX114="","",(GX114/(GX114+'Tree Height and Biomass Calcs'!EK114)*100))</f>
        <v/>
      </c>
      <c r="ID114" s="4" t="str">
        <f>IF(GY114="","",(GY114/(GY114+'Tree Height and Biomass Calcs'!EL114)*100))</f>
        <v/>
      </c>
    </row>
    <row r="115" spans="1:238" x14ac:dyDescent="0.25">
      <c r="A115" t="s">
        <v>115</v>
      </c>
      <c r="B115" t="s">
        <v>122</v>
      </c>
      <c r="C115" t="s">
        <v>123</v>
      </c>
      <c r="D115" t="s">
        <v>115</v>
      </c>
      <c r="E115" t="s">
        <v>122</v>
      </c>
      <c r="F115" t="s">
        <v>123</v>
      </c>
      <c r="G115" t="s">
        <v>25</v>
      </c>
      <c r="H115" t="s">
        <v>24</v>
      </c>
      <c r="I115" t="s">
        <v>35</v>
      </c>
      <c r="J115" t="s">
        <v>44</v>
      </c>
      <c r="K115" t="s">
        <v>33</v>
      </c>
      <c r="L115">
        <v>3.0236499999999999</v>
      </c>
      <c r="M115">
        <v>1.5985100000000001</v>
      </c>
      <c r="N115">
        <v>-1.3509999999999999E-2</v>
      </c>
      <c r="Q115">
        <v>3.02</v>
      </c>
      <c r="R115">
        <v>50.32</v>
      </c>
      <c r="S115">
        <v>1.66632</v>
      </c>
      <c r="T115">
        <v>36</v>
      </c>
      <c r="U115">
        <v>0.95</v>
      </c>
      <c r="V115">
        <v>2.9</v>
      </c>
      <c r="W115">
        <v>59.9</v>
      </c>
      <c r="X115">
        <v>33</v>
      </c>
      <c r="Y115" s="4">
        <f t="shared" ref="Y115:AJ116" si="484">IF(OR(($L115+$M115*Y$2+$N115*Y$2^2)&gt;$W115,($L115+$M115*Y$2+$N115*Y$2^2)&lt;$V115),"",($L115+$M115*Y$2+$N115*Y$2^2))</f>
        <v>10.678450000000002</v>
      </c>
      <c r="Z115" s="4">
        <f t="shared" si="484"/>
        <v>17.65775</v>
      </c>
      <c r="AA115" s="4">
        <f t="shared" si="484"/>
        <v>23.961550000000003</v>
      </c>
      <c r="AB115" s="4">
        <f t="shared" si="484"/>
        <v>29.589850000000002</v>
      </c>
      <c r="AC115" s="4">
        <f t="shared" si="484"/>
        <v>34.542650000000002</v>
      </c>
      <c r="AD115" s="4">
        <f t="shared" si="484"/>
        <v>38.819949999999999</v>
      </c>
      <c r="AE115" s="4">
        <f t="shared" si="484"/>
        <v>42.421750000000003</v>
      </c>
      <c r="AF115" s="4">
        <f t="shared" si="484"/>
        <v>45.348050000000001</v>
      </c>
      <c r="AG115" s="4">
        <f t="shared" si="484"/>
        <v>47.598850000000013</v>
      </c>
      <c r="AH115" s="4">
        <f t="shared" si="484"/>
        <v>49.174150000000004</v>
      </c>
      <c r="AI115" s="4">
        <f t="shared" si="484"/>
        <v>50.073950000000011</v>
      </c>
      <c r="AJ115" s="4">
        <f t="shared" si="484"/>
        <v>50.29825000000001</v>
      </c>
      <c r="BC115" t="s">
        <v>115</v>
      </c>
      <c r="BD115" t="s">
        <v>122</v>
      </c>
      <c r="BE115" t="s">
        <v>123</v>
      </c>
      <c r="BF115" t="s">
        <v>24</v>
      </c>
      <c r="BG115" t="s">
        <v>37</v>
      </c>
      <c r="BH115" t="s">
        <v>38</v>
      </c>
      <c r="BI115">
        <v>1</v>
      </c>
      <c r="BJ115" t="s">
        <v>31</v>
      </c>
      <c r="BK115">
        <v>0.16249</v>
      </c>
      <c r="BL115">
        <v>3.9803700000000002</v>
      </c>
      <c r="BM115">
        <v>0.29480000000000001</v>
      </c>
      <c r="BP115">
        <v>11.92</v>
      </c>
      <c r="BQ115">
        <v>319.17</v>
      </c>
      <c r="BR115">
        <v>8.6910000000000001E-2</v>
      </c>
      <c r="BS115">
        <v>36</v>
      </c>
      <c r="BT115">
        <v>0.83399999999999996</v>
      </c>
      <c r="BU115">
        <v>3.2</v>
      </c>
      <c r="BV115">
        <v>479.2</v>
      </c>
      <c r="BW115">
        <v>34</v>
      </c>
      <c r="BX115" s="4">
        <f t="shared" si="483"/>
        <v>53.178184654007509</v>
      </c>
      <c r="BY115" s="4">
        <f t="shared" si="483"/>
        <v>102.71172734080379</v>
      </c>
      <c r="BZ115" s="4">
        <f t="shared" si="483"/>
        <v>147.24100421766016</v>
      </c>
      <c r="CA115" s="4">
        <f t="shared" si="483"/>
        <v>185.97598246785327</v>
      </c>
      <c r="CB115" s="4">
        <f t="shared" si="483"/>
        <v>219.11539569212948</v>
      </c>
      <c r="CC115" s="4">
        <f t="shared" si="483"/>
        <v>247.00925634143323</v>
      </c>
      <c r="CD115" s="4">
        <f t="shared" si="483"/>
        <v>269.98734993627266</v>
      </c>
      <c r="CE115" s="4">
        <f t="shared" si="483"/>
        <v>288.32279231758997</v>
      </c>
      <c r="CF115" s="4">
        <f t="shared" si="483"/>
        <v>302.22848432995903</v>
      </c>
      <c r="CG115" s="4">
        <f t="shared" si="483"/>
        <v>311.86136121147121</v>
      </c>
      <c r="CH115" s="4">
        <f t="shared" si="483"/>
        <v>317.32748780225353</v>
      </c>
      <c r="CI115" s="4">
        <f t="shared" si="483"/>
        <v>318.68602650789268</v>
      </c>
      <c r="CJ115" s="4"/>
      <c r="CK115" s="4"/>
      <c r="CL115" s="4"/>
      <c r="CM115" s="4"/>
      <c r="CN115" s="4"/>
      <c r="CO115" s="4"/>
      <c r="CP115" s="4"/>
      <c r="CQ115" s="4"/>
      <c r="CR115" s="4"/>
      <c r="CS115" s="4"/>
      <c r="CT115" s="4"/>
      <c r="CU115" s="4"/>
      <c r="CV115" s="4"/>
      <c r="CW115" s="4"/>
      <c r="CX115" s="4"/>
      <c r="CY115" s="4"/>
      <c r="CZ115" s="4"/>
      <c r="DA115" s="4"/>
      <c r="DB115" t="s">
        <v>115</v>
      </c>
      <c r="DC115" t="s">
        <v>122</v>
      </c>
      <c r="DD115" t="s">
        <v>484</v>
      </c>
      <c r="DE115" t="s">
        <v>123</v>
      </c>
      <c r="DF115" t="s">
        <v>435</v>
      </c>
      <c r="DG115">
        <v>0.53</v>
      </c>
      <c r="DI115">
        <v>144.63999999999999</v>
      </c>
      <c r="DK115">
        <v>20</v>
      </c>
      <c r="DL115" s="5">
        <f t="shared" si="263"/>
        <v>7691.6926283556459</v>
      </c>
      <c r="DM115" s="5">
        <f t="shared" si="264"/>
        <v>14856.224242573859</v>
      </c>
      <c r="DN115" s="5">
        <f t="shared" si="265"/>
        <v>21296.938850042363</v>
      </c>
      <c r="DO115" s="5">
        <f t="shared" si="266"/>
        <v>26899.566104150294</v>
      </c>
      <c r="DP115" s="5">
        <f t="shared" si="267"/>
        <v>31692.850832909604</v>
      </c>
      <c r="DQ115" s="5">
        <f t="shared" si="268"/>
        <v>35727.418837224897</v>
      </c>
      <c r="DR115" s="5">
        <f t="shared" si="269"/>
        <v>39050.970294782477</v>
      </c>
      <c r="DS115" s="5">
        <f t="shared" si="270"/>
        <v>41703.008680816209</v>
      </c>
      <c r="DT115" s="5">
        <f t="shared" si="271"/>
        <v>43714.327973485269</v>
      </c>
      <c r="DU115" s="5">
        <f t="shared" si="272"/>
        <v>45107.62728562719</v>
      </c>
      <c r="DV115" s="5">
        <f t="shared" si="273"/>
        <v>45898.247835717943</v>
      </c>
      <c r="DW115" s="5">
        <f t="shared" si="274"/>
        <v>46094.746874101591</v>
      </c>
      <c r="DX115" s="5" t="str">
        <f t="shared" si="275"/>
        <v/>
      </c>
      <c r="DY115" s="5" t="str">
        <f t="shared" si="276"/>
        <v/>
      </c>
      <c r="DZ115" s="5" t="str">
        <f t="shared" si="277"/>
        <v/>
      </c>
      <c r="EA115" s="5" t="str">
        <f t="shared" si="278"/>
        <v/>
      </c>
      <c r="EB115" s="5" t="str">
        <f t="shared" si="279"/>
        <v/>
      </c>
      <c r="EC115" s="5" t="str">
        <f t="shared" si="280"/>
        <v/>
      </c>
      <c r="ED115" s="5" t="str">
        <f t="shared" si="281"/>
        <v/>
      </c>
      <c r="EE115" s="5" t="str">
        <f t="shared" si="282"/>
        <v/>
      </c>
      <c r="EF115" s="5" t="str">
        <f t="shared" si="283"/>
        <v/>
      </c>
      <c r="EG115" s="5" t="str">
        <f t="shared" si="284"/>
        <v/>
      </c>
      <c r="EH115" s="5" t="str">
        <f t="shared" si="285"/>
        <v/>
      </c>
      <c r="EI115" s="5" t="str">
        <f t="shared" si="286"/>
        <v/>
      </c>
      <c r="EJ115" s="5" t="str">
        <f t="shared" si="287"/>
        <v/>
      </c>
      <c r="EK115" s="5" t="str">
        <f t="shared" si="288"/>
        <v/>
      </c>
      <c r="EL115" s="5" t="str">
        <f t="shared" si="289"/>
        <v/>
      </c>
      <c r="EM115" s="5" t="str">
        <f t="shared" si="290"/>
        <v/>
      </c>
      <c r="EN115" s="5" t="str">
        <f t="shared" si="291"/>
        <v/>
      </c>
      <c r="EO115" s="5" t="str">
        <f t="shared" si="292"/>
        <v/>
      </c>
      <c r="ER115" s="4">
        <f t="shared" si="293"/>
        <v>7.6916926283556455</v>
      </c>
      <c r="ES115" s="4">
        <f t="shared" si="294"/>
        <v>14.856224242573859</v>
      </c>
      <c r="ET115" s="4">
        <f t="shared" si="295"/>
        <v>21.296938850042363</v>
      </c>
      <c r="EU115" s="4">
        <f t="shared" si="296"/>
        <v>26.899566104150292</v>
      </c>
      <c r="EV115" s="4">
        <f t="shared" si="297"/>
        <v>31.692850832909603</v>
      </c>
      <c r="EW115" s="4">
        <f t="shared" si="298"/>
        <v>35.727418837224896</v>
      </c>
      <c r="EX115" s="4">
        <f t="shared" si="299"/>
        <v>39.050970294782481</v>
      </c>
      <c r="EY115" s="4">
        <f t="shared" si="300"/>
        <v>41.703008680816211</v>
      </c>
      <c r="EZ115" s="4">
        <f t="shared" si="301"/>
        <v>43.714327973485268</v>
      </c>
      <c r="FA115" s="4">
        <f t="shared" si="302"/>
        <v>45.107627285627188</v>
      </c>
      <c r="FB115" s="4">
        <f t="shared" si="303"/>
        <v>45.898247835717946</v>
      </c>
      <c r="FC115" s="4">
        <f t="shared" si="304"/>
        <v>46.094746874101588</v>
      </c>
      <c r="FD115" s="4" t="str">
        <f t="shared" si="305"/>
        <v/>
      </c>
      <c r="FE115" s="4" t="str">
        <f t="shared" si="306"/>
        <v/>
      </c>
      <c r="FF115" s="4" t="str">
        <f t="shared" si="307"/>
        <v/>
      </c>
      <c r="FG115" s="4" t="str">
        <f t="shared" si="308"/>
        <v/>
      </c>
      <c r="FH115" s="4" t="str">
        <f t="shared" si="309"/>
        <v/>
      </c>
      <c r="FI115" s="4" t="str">
        <f t="shared" si="310"/>
        <v/>
      </c>
      <c r="FJ115" s="4" t="str">
        <f t="shared" si="311"/>
        <v/>
      </c>
      <c r="FK115" s="4" t="str">
        <f t="shared" si="312"/>
        <v/>
      </c>
      <c r="FL115" s="4" t="str">
        <f t="shared" si="313"/>
        <v/>
      </c>
      <c r="FM115" s="4" t="str">
        <f t="shared" si="314"/>
        <v/>
      </c>
      <c r="FN115" s="4" t="str">
        <f t="shared" si="315"/>
        <v/>
      </c>
      <c r="FO115" s="4" t="str">
        <f t="shared" si="316"/>
        <v/>
      </c>
      <c r="FP115" s="4" t="str">
        <f t="shared" si="317"/>
        <v/>
      </c>
      <c r="FQ115" s="4" t="str">
        <f t="shared" si="318"/>
        <v/>
      </c>
      <c r="FR115" s="4" t="str">
        <f t="shared" si="319"/>
        <v/>
      </c>
      <c r="FS115" s="4" t="str">
        <f t="shared" si="320"/>
        <v/>
      </c>
      <c r="FT115" s="4" t="str">
        <f t="shared" si="321"/>
        <v/>
      </c>
      <c r="FU115" s="4" t="str">
        <f t="shared" si="322"/>
        <v/>
      </c>
      <c r="FV115" s="5">
        <f t="shared" si="323"/>
        <v>19.229231570889116</v>
      </c>
      <c r="FW115" s="5">
        <f t="shared" si="471"/>
        <v>75.599023748212872</v>
      </c>
      <c r="FX115" s="5">
        <f t="shared" si="442"/>
        <v>165.98193147975343</v>
      </c>
      <c r="FY115" s="5">
        <f t="shared" si="443"/>
        <v>286.47319386523509</v>
      </c>
      <c r="FZ115" s="5">
        <f t="shared" si="444"/>
        <v>432.95423620788483</v>
      </c>
      <c r="GA115" s="5">
        <f t="shared" si="445"/>
        <v>601.50491038322116</v>
      </c>
      <c r="GB115" s="5">
        <f t="shared" si="446"/>
        <v>788.45088321323965</v>
      </c>
      <c r="GC115" s="5">
        <f t="shared" si="447"/>
        <v>990.33583065223638</v>
      </c>
      <c r="GD115" s="5">
        <f t="shared" si="448"/>
        <v>1203.8791722879901</v>
      </c>
      <c r="GE115" s="5">
        <f t="shared" si="449"/>
        <v>1425.9340604357712</v>
      </c>
      <c r="GF115" s="5">
        <f t="shared" si="450"/>
        <v>1653.4487482391341</v>
      </c>
      <c r="GG115" s="5">
        <f t="shared" si="451"/>
        <v>1883.4312350136829</v>
      </c>
      <c r="GH115" s="5" t="str">
        <f t="shared" si="452"/>
        <v/>
      </c>
      <c r="GI115" s="5" t="str">
        <f t="shared" si="453"/>
        <v/>
      </c>
      <c r="GJ115" s="5" t="str">
        <f t="shared" si="454"/>
        <v/>
      </c>
      <c r="GK115" s="5" t="str">
        <f t="shared" si="455"/>
        <v/>
      </c>
      <c r="GL115" s="5" t="str">
        <f t="shared" si="456"/>
        <v/>
      </c>
      <c r="GM115" s="5" t="str">
        <f t="shared" si="457"/>
        <v/>
      </c>
      <c r="GN115" s="5" t="str">
        <f t="shared" si="458"/>
        <v/>
      </c>
      <c r="GO115" s="5" t="str">
        <f t="shared" si="459"/>
        <v/>
      </c>
      <c r="GP115" s="5" t="str">
        <f t="shared" si="460"/>
        <v/>
      </c>
      <c r="GQ115" s="5" t="str">
        <f t="shared" si="461"/>
        <v/>
      </c>
      <c r="GR115" s="5" t="str">
        <f t="shared" si="462"/>
        <v/>
      </c>
      <c r="GS115" s="5" t="str">
        <f t="shared" si="463"/>
        <v/>
      </c>
      <c r="GT115" s="5" t="str">
        <f t="shared" si="464"/>
        <v/>
      </c>
      <c r="GU115" s="5" t="str">
        <f t="shared" si="465"/>
        <v/>
      </c>
      <c r="GV115" s="5" t="str">
        <f t="shared" si="466"/>
        <v/>
      </c>
      <c r="GW115" s="5" t="str">
        <f t="shared" si="467"/>
        <v/>
      </c>
      <c r="GX115" s="5" t="str">
        <f t="shared" si="468"/>
        <v/>
      </c>
      <c r="GY115" s="5" t="str">
        <f t="shared" si="384"/>
        <v/>
      </c>
      <c r="HA115" s="4">
        <f>IF(FV115="","",(FV115/(FV115+'Tree Height and Biomass Calcs'!DI115)*100))</f>
        <v>44.251590540318226</v>
      </c>
      <c r="HB115" s="4">
        <f>IF(FW115="","",(FW115/(FW115+'Tree Height and Biomass Calcs'!DJ115)*100))</f>
        <v>51.688667411817491</v>
      </c>
      <c r="HC115" s="4">
        <f>IF(FX115="","",(FX115/(FX115+'Tree Height and Biomass Calcs'!DK115)*100))</f>
        <v>54.535562050441499</v>
      </c>
      <c r="HD115" s="4">
        <f>IF(FY115="","",(FY115/(FY115+'Tree Height and Biomass Calcs'!DL115)*100))</f>
        <v>56.382233612584798</v>
      </c>
      <c r="HE115" s="4">
        <f>IF(FZ115="","",(FZ115/(FZ115+'Tree Height and Biomass Calcs'!DM115)*100))</f>
        <v>58.01567996966228</v>
      </c>
      <c r="HF115" s="4">
        <f>IF(GA115="","",(GA115/(GA115+'Tree Height and Biomass Calcs'!DN115)*100))</f>
        <v>59.691986648955783</v>
      </c>
      <c r="HG115" s="4">
        <f>IF(GB115="","",(GB115/(GB115+'Tree Height and Biomass Calcs'!DO115)*100))</f>
        <v>61.508951614696997</v>
      </c>
      <c r="HH115" s="4">
        <f>IF(GC115="","",(GC115/(GC115+'Tree Height and Biomass Calcs'!DP115)*100))</f>
        <v>63.506977439095259</v>
      </c>
      <c r="HI115" s="4">
        <f>IF(GD115="","",(GD115/(GD115+'Tree Height and Biomass Calcs'!DQ115)*100))</f>
        <v>65.703350989082566</v>
      </c>
      <c r="HJ115" s="4">
        <f>IF(GE115="","",(GE115/(GE115+'Tree Height and Biomass Calcs'!DR115)*100))</f>
        <v>68.105048041638653</v>
      </c>
      <c r="HP115" s="4" t="str">
        <f>IF(GK115="","",(GK115/(GK115+'Tree Height and Biomass Calcs'!DX115)*100))</f>
        <v/>
      </c>
      <c r="HQ115" s="4" t="str">
        <f>IF(GL115="","",(GL115/(GL115+'Tree Height and Biomass Calcs'!DY115)*100))</f>
        <v/>
      </c>
      <c r="HR115" s="4" t="str">
        <f>IF(GM115="","",(GM115/(GM115+'Tree Height and Biomass Calcs'!DZ115)*100))</f>
        <v/>
      </c>
      <c r="HS115" s="4" t="str">
        <f>IF(GN115="","",(GN115/(GN115+'Tree Height and Biomass Calcs'!EA115)*100))</f>
        <v/>
      </c>
      <c r="HT115" s="4" t="str">
        <f>IF(GO115="","",(GO115/(GO115+'Tree Height and Biomass Calcs'!EB115)*100))</f>
        <v/>
      </c>
      <c r="HU115" s="4" t="str">
        <f>IF(GP115="","",(GP115/(GP115+'Tree Height and Biomass Calcs'!EC115)*100))</f>
        <v/>
      </c>
      <c r="HV115" s="4" t="str">
        <f>IF(GQ115="","",(GQ115/(GQ115+'Tree Height and Biomass Calcs'!ED115)*100))</f>
        <v/>
      </c>
      <c r="HW115" s="4" t="str">
        <f>IF(GR115="","",(GR115/(GR115+'Tree Height and Biomass Calcs'!EE115)*100))</f>
        <v/>
      </c>
      <c r="HX115" s="4" t="str">
        <f>IF(GS115="","",(GS115/(GS115+'Tree Height and Biomass Calcs'!EF115)*100))</f>
        <v/>
      </c>
      <c r="HY115" s="4" t="str">
        <f>IF(GT115="","",(GT115/(GT115+'Tree Height and Biomass Calcs'!EG115)*100))</f>
        <v/>
      </c>
      <c r="HZ115" s="4" t="str">
        <f>IF(GU115="","",(GU115/(GU115+'Tree Height and Biomass Calcs'!EH115)*100))</f>
        <v/>
      </c>
      <c r="IA115" s="4" t="str">
        <f>IF(GV115="","",(GV115/(GV115+'Tree Height and Biomass Calcs'!EI115)*100))</f>
        <v/>
      </c>
      <c r="IB115" s="4" t="str">
        <f>IF(GW115="","",(GW115/(GW115+'Tree Height and Biomass Calcs'!EJ115)*100))</f>
        <v/>
      </c>
      <c r="IC115" s="4" t="str">
        <f>IF(GX115="","",(GX115/(GX115+'Tree Height and Biomass Calcs'!EK115)*100))</f>
        <v/>
      </c>
      <c r="ID115" s="4" t="str">
        <f>IF(GY115="","",(GY115/(GY115+'Tree Height and Biomass Calcs'!EL115)*100))</f>
        <v/>
      </c>
    </row>
    <row r="116" spans="1:238" x14ac:dyDescent="0.25">
      <c r="A116" t="s">
        <v>149</v>
      </c>
      <c r="B116" t="s">
        <v>122</v>
      </c>
      <c r="C116" t="s">
        <v>123</v>
      </c>
      <c r="D116" t="s">
        <v>149</v>
      </c>
      <c r="E116" t="s">
        <v>122</v>
      </c>
      <c r="F116" t="s">
        <v>123</v>
      </c>
      <c r="G116" t="s">
        <v>25</v>
      </c>
      <c r="H116" t="s">
        <v>24</v>
      </c>
      <c r="I116" t="s">
        <v>35</v>
      </c>
      <c r="J116" t="s">
        <v>71</v>
      </c>
      <c r="K116" t="s">
        <v>33</v>
      </c>
      <c r="L116">
        <v>2.5205899999999999</v>
      </c>
      <c r="M116">
        <v>1.94085</v>
      </c>
      <c r="N116">
        <v>-1.2970000000000001E-2</v>
      </c>
      <c r="Q116">
        <v>2.52</v>
      </c>
      <c r="R116">
        <v>75.13</v>
      </c>
      <c r="S116">
        <v>5.391E-2</v>
      </c>
      <c r="T116">
        <v>30</v>
      </c>
      <c r="U116">
        <v>0.97099999999999997</v>
      </c>
      <c r="V116">
        <v>2.5</v>
      </c>
      <c r="W116">
        <v>90</v>
      </c>
      <c r="X116">
        <v>27</v>
      </c>
      <c r="Y116" s="4">
        <f t="shared" si="484"/>
        <v>11.900590000000001</v>
      </c>
      <c r="Z116" s="4">
        <f t="shared" si="484"/>
        <v>20.632089999999998</v>
      </c>
      <c r="AA116" s="4">
        <f t="shared" si="484"/>
        <v>28.715089999999996</v>
      </c>
      <c r="AB116" s="4">
        <f t="shared" si="484"/>
        <v>36.149589999999996</v>
      </c>
      <c r="AC116" s="4">
        <f t="shared" si="484"/>
        <v>42.935589999999998</v>
      </c>
      <c r="AD116" s="4">
        <f t="shared" si="484"/>
        <v>49.073089999999993</v>
      </c>
      <c r="AE116" s="4">
        <f t="shared" si="484"/>
        <v>54.562089999999998</v>
      </c>
      <c r="AF116" s="4">
        <f t="shared" si="484"/>
        <v>59.402589999999996</v>
      </c>
      <c r="AG116" s="4">
        <f t="shared" si="484"/>
        <v>63.594589999999997</v>
      </c>
      <c r="AH116" s="4">
        <f t="shared" si="484"/>
        <v>67.138090000000005</v>
      </c>
      <c r="AI116" s="4">
        <f t="shared" si="484"/>
        <v>70.033089999999987</v>
      </c>
      <c r="AJ116" s="4">
        <f t="shared" si="484"/>
        <v>72.279589999999985</v>
      </c>
      <c r="AK116" s="4">
        <f>IF(OR(($L116+$M116*AK$2+$N116*AK$2^2)&gt;$W116,($L116+$M116*AK$2+$N116*AK$2^2)&lt;$V116),"",($L116+$M116*AK$2+$N116*AK$2^2))</f>
        <v>73.877589999999998</v>
      </c>
      <c r="AL116" s="4">
        <f>IF(OR(($L116+$M116*AL$2+$N116*AL$2^2)&gt;$W116,($L116+$M116*AL$2+$N116*AL$2^2)&lt;$V116),"",($L116+$M116*AL$2+$N116*AL$2^2))</f>
        <v>74.827089999999998</v>
      </c>
      <c r="AM116" s="4">
        <f>IF(OR(($L116+$M116*AM$2+$N116*AM$2^2)&gt;$W116,($L116+$M116*AM$2+$N116*AM$2^2)&lt;$V116),"",($L116+$M116*AM$2+$N116*AM$2^2))</f>
        <v>75.12809</v>
      </c>
      <c r="BC116" t="s">
        <v>149</v>
      </c>
      <c r="BD116" t="s">
        <v>122</v>
      </c>
      <c r="BE116" t="s">
        <v>123</v>
      </c>
      <c r="BF116" t="s">
        <v>24</v>
      </c>
      <c r="BG116" t="s">
        <v>37</v>
      </c>
      <c r="BH116" t="s">
        <v>38</v>
      </c>
      <c r="BI116" t="s">
        <v>52</v>
      </c>
      <c r="BJ116" t="s">
        <v>157</v>
      </c>
      <c r="BK116">
        <v>-0.30095</v>
      </c>
      <c r="BL116">
        <v>4.4485900000000003</v>
      </c>
      <c r="BM116">
        <v>3.0000000000000001E-5</v>
      </c>
      <c r="BP116">
        <v>2.06</v>
      </c>
      <c r="BQ116">
        <v>550.55999999999995</v>
      </c>
      <c r="BR116">
        <v>5.64E-3</v>
      </c>
      <c r="BS116">
        <v>30</v>
      </c>
      <c r="BT116">
        <v>0.996</v>
      </c>
      <c r="BU116">
        <v>2.1</v>
      </c>
      <c r="BV116">
        <v>905.9</v>
      </c>
      <c r="BW116">
        <v>28</v>
      </c>
      <c r="BX116" s="4">
        <f t="shared" ref="BX116:CL116" si="485">IF(OR((EXP($BK116+$BL116*LN(LN(Y116+1))+(Y116)^2*($BM116/2)))&gt;$BV116,(EXP($BK116+$BL116*LN(LN(Y116+1))+(Y116)^2*($BM116/2)))&lt;$BU116),"",(EXP($BK116+$BL116*LN(LN(Y116+1))+(Y116)^2*($BM116/2))))</f>
        <v>48.334230482150424</v>
      </c>
      <c r="BY116" s="4">
        <f t="shared" si="485"/>
        <v>110.09775496473939</v>
      </c>
      <c r="BZ116" s="4">
        <f t="shared" si="485"/>
        <v>171.4962494112938</v>
      </c>
      <c r="CA116" s="4">
        <f t="shared" si="485"/>
        <v>229.39387544877516</v>
      </c>
      <c r="CB116" s="4">
        <f t="shared" si="485"/>
        <v>282.95967057901623</v>
      </c>
      <c r="CC116" s="4">
        <f t="shared" si="485"/>
        <v>331.93962372693204</v>
      </c>
      <c r="CD116" s="4">
        <f t="shared" si="485"/>
        <v>376.22295888363595</v>
      </c>
      <c r="CE116" s="4">
        <f t="shared" si="485"/>
        <v>415.71591990325118</v>
      </c>
      <c r="CF116" s="4">
        <f t="shared" si="485"/>
        <v>450.30827458685764</v>
      </c>
      <c r="CG116" s="4">
        <f t="shared" si="485"/>
        <v>479.87147558848511</v>
      </c>
      <c r="CH116" s="4">
        <f t="shared" si="485"/>
        <v>504.26790134383413</v>
      </c>
      <c r="CI116" s="4">
        <f t="shared" si="485"/>
        <v>523.3633129119022</v>
      </c>
      <c r="CJ116" s="4">
        <f t="shared" si="485"/>
        <v>537.03916804720336</v>
      </c>
      <c r="CK116" s="4">
        <f t="shared" si="485"/>
        <v>545.20318885891754</v>
      </c>
      <c r="CL116" s="4">
        <f t="shared" si="485"/>
        <v>547.797333481191</v>
      </c>
      <c r="CM116" s="4"/>
      <c r="CN116" s="4"/>
      <c r="CO116" s="4"/>
      <c r="CP116" s="4"/>
      <c r="CQ116" s="4"/>
      <c r="CR116" s="4"/>
      <c r="CS116" s="4"/>
      <c r="CT116" s="4"/>
      <c r="CU116" s="4"/>
      <c r="CV116" s="4"/>
      <c r="CW116" s="4"/>
      <c r="CX116" s="4"/>
      <c r="CY116" s="4"/>
      <c r="CZ116" s="4"/>
      <c r="DA116" s="4"/>
      <c r="DB116" t="s">
        <v>254</v>
      </c>
      <c r="DC116" t="s">
        <v>122</v>
      </c>
      <c r="DD116" t="s">
        <v>484</v>
      </c>
      <c r="DE116" t="s">
        <v>123</v>
      </c>
      <c r="DF116" t="s">
        <v>446</v>
      </c>
      <c r="DG116">
        <v>0.6</v>
      </c>
      <c r="DH116">
        <v>0.05</v>
      </c>
      <c r="DI116">
        <v>184.02</v>
      </c>
      <c r="DJ116">
        <v>18.190000000000001</v>
      </c>
      <c r="DK116">
        <v>10</v>
      </c>
      <c r="DL116" s="5">
        <f t="shared" si="263"/>
        <v>8894.4650933253215</v>
      </c>
      <c r="DM116" s="5">
        <f t="shared" si="264"/>
        <v>20260.188868611345</v>
      </c>
      <c r="DN116" s="5">
        <f t="shared" si="265"/>
        <v>31558.739816666286</v>
      </c>
      <c r="DO116" s="5">
        <f t="shared" si="266"/>
        <v>42213.060960083611</v>
      </c>
      <c r="DP116" s="5">
        <f t="shared" si="267"/>
        <v>52070.238579950572</v>
      </c>
      <c r="DQ116" s="5">
        <f t="shared" si="268"/>
        <v>61083.529558230039</v>
      </c>
      <c r="DR116" s="5">
        <f t="shared" si="269"/>
        <v>69232.548893766696</v>
      </c>
      <c r="DS116" s="5">
        <f t="shared" si="270"/>
        <v>76500.043580596292</v>
      </c>
      <c r="DT116" s="5">
        <f t="shared" si="271"/>
        <v>82865.728689473544</v>
      </c>
      <c r="DU116" s="5">
        <f t="shared" si="272"/>
        <v>88305.948937793029</v>
      </c>
      <c r="DV116" s="5">
        <f t="shared" si="273"/>
        <v>92795.379205292367</v>
      </c>
      <c r="DW116" s="5">
        <f t="shared" si="274"/>
        <v>96309.316842048254</v>
      </c>
      <c r="DX116" s="5">
        <f t="shared" si="275"/>
        <v>98825.947704046368</v>
      </c>
      <c r="DY116" s="5">
        <f t="shared" si="276"/>
        <v>100328.29081381801</v>
      </c>
      <c r="DZ116" s="5">
        <f t="shared" si="277"/>
        <v>100805.66530720878</v>
      </c>
      <c r="EA116" s="5" t="str">
        <f t="shared" si="278"/>
        <v/>
      </c>
      <c r="EB116" s="5" t="str">
        <f t="shared" si="279"/>
        <v/>
      </c>
      <c r="EC116" s="5" t="str">
        <f t="shared" si="280"/>
        <v/>
      </c>
      <c r="ED116" s="5" t="str">
        <f t="shared" si="281"/>
        <v/>
      </c>
      <c r="EE116" s="5" t="str">
        <f t="shared" si="282"/>
        <v/>
      </c>
      <c r="EF116" s="5" t="str">
        <f t="shared" si="283"/>
        <v/>
      </c>
      <c r="EG116" s="5" t="str">
        <f t="shared" si="284"/>
        <v/>
      </c>
      <c r="EH116" s="5" t="str">
        <f t="shared" si="285"/>
        <v/>
      </c>
      <c r="EI116" s="5" t="str">
        <f t="shared" si="286"/>
        <v/>
      </c>
      <c r="EJ116" s="5" t="str">
        <f t="shared" si="287"/>
        <v/>
      </c>
      <c r="EK116" s="5" t="str">
        <f t="shared" si="288"/>
        <v/>
      </c>
      <c r="EL116" s="5" t="str">
        <f t="shared" si="289"/>
        <v/>
      </c>
      <c r="EM116" s="5" t="str">
        <f t="shared" si="290"/>
        <v/>
      </c>
      <c r="EN116" s="5" t="str">
        <f t="shared" si="291"/>
        <v/>
      </c>
      <c r="EO116" s="5" t="str">
        <f t="shared" si="292"/>
        <v/>
      </c>
      <c r="ER116" s="4">
        <f t="shared" si="293"/>
        <v>8.8944650933253211</v>
      </c>
      <c r="ES116" s="4">
        <f t="shared" si="294"/>
        <v>20.260188868611344</v>
      </c>
      <c r="ET116" s="4">
        <f t="shared" si="295"/>
        <v>31.558739816666286</v>
      </c>
      <c r="EU116" s="4">
        <f t="shared" si="296"/>
        <v>42.21306096008361</v>
      </c>
      <c r="EV116" s="4">
        <f t="shared" si="297"/>
        <v>52.070238579950569</v>
      </c>
      <c r="EW116" s="4">
        <f t="shared" si="298"/>
        <v>61.08352955823004</v>
      </c>
      <c r="EX116" s="4">
        <f t="shared" si="299"/>
        <v>69.23254889376669</v>
      </c>
      <c r="EY116" s="4">
        <f t="shared" si="300"/>
        <v>76.500043580596298</v>
      </c>
      <c r="EZ116" s="4">
        <f t="shared" si="301"/>
        <v>82.865728689473542</v>
      </c>
      <c r="FA116" s="4">
        <f t="shared" si="302"/>
        <v>88.305948937793033</v>
      </c>
      <c r="FB116" s="4">
        <f t="shared" si="303"/>
        <v>92.795379205292363</v>
      </c>
      <c r="FC116" s="4">
        <f t="shared" si="304"/>
        <v>96.309316842048261</v>
      </c>
      <c r="FD116" s="4">
        <f t="shared" si="305"/>
        <v>98.825947704046371</v>
      </c>
      <c r="FE116" s="4">
        <f t="shared" si="306"/>
        <v>100.328290813818</v>
      </c>
      <c r="FF116" s="4">
        <f t="shared" si="307"/>
        <v>100.80566530720878</v>
      </c>
      <c r="FG116" s="4" t="str">
        <f t="shared" si="308"/>
        <v/>
      </c>
      <c r="FH116" s="4" t="str">
        <f t="shared" si="309"/>
        <v/>
      </c>
      <c r="FI116" s="4" t="str">
        <f t="shared" si="310"/>
        <v/>
      </c>
      <c r="FJ116" s="4" t="str">
        <f t="shared" si="311"/>
        <v/>
      </c>
      <c r="FK116" s="4" t="str">
        <f t="shared" si="312"/>
        <v/>
      </c>
      <c r="FL116" s="4" t="str">
        <f t="shared" si="313"/>
        <v/>
      </c>
      <c r="FM116" s="4" t="str">
        <f t="shared" si="314"/>
        <v/>
      </c>
      <c r="FN116" s="4" t="str">
        <f t="shared" si="315"/>
        <v/>
      </c>
      <c r="FO116" s="4" t="str">
        <f t="shared" si="316"/>
        <v/>
      </c>
      <c r="FP116" s="4" t="str">
        <f t="shared" si="317"/>
        <v/>
      </c>
      <c r="FQ116" s="4" t="str">
        <f t="shared" si="318"/>
        <v/>
      </c>
      <c r="FR116" s="4" t="str">
        <f t="shared" si="319"/>
        <v/>
      </c>
      <c r="FS116" s="4" t="str">
        <f t="shared" si="320"/>
        <v/>
      </c>
      <c r="FT116" s="4" t="str">
        <f t="shared" si="321"/>
        <v/>
      </c>
      <c r="FU116" s="4" t="str">
        <f t="shared" si="322"/>
        <v/>
      </c>
      <c r="FV116" s="5">
        <f t="shared" si="323"/>
        <v>22.236162733313304</v>
      </c>
      <c r="FW116" s="5">
        <f t="shared" si="471"/>
        <v>95.122797638154964</v>
      </c>
      <c r="FX116" s="5">
        <f t="shared" si="442"/>
        <v>224.67011935134903</v>
      </c>
      <c r="FY116" s="5">
        <f t="shared" si="443"/>
        <v>409.09962129322378</v>
      </c>
      <c r="FZ116" s="5">
        <f t="shared" si="444"/>
        <v>644.80787014330917</v>
      </c>
      <c r="GA116" s="5">
        <f t="shared" si="445"/>
        <v>927.6922904887607</v>
      </c>
      <c r="GB116" s="5">
        <f t="shared" si="446"/>
        <v>1253.4824866187525</v>
      </c>
      <c r="GC116" s="5">
        <f t="shared" si="447"/>
        <v>1617.81396780466</v>
      </c>
      <c r="GD116" s="5">
        <f t="shared" si="448"/>
        <v>2016.2283984798346</v>
      </c>
      <c r="GE116" s="5">
        <f t="shared" si="449"/>
        <v>2444.157592548001</v>
      </c>
      <c r="GF116" s="5">
        <f t="shared" si="450"/>
        <v>2896.9109129057147</v>
      </c>
      <c r="GG116" s="5">
        <f t="shared" si="451"/>
        <v>3369.6726530240662</v>
      </c>
      <c r="GH116" s="5">
        <f t="shared" si="452"/>
        <v>3857.5108143893031</v>
      </c>
      <c r="GI116" s="5">
        <f t="shared" si="453"/>
        <v>4355.3964106839639</v>
      </c>
      <c r="GJ116" s="5">
        <f t="shared" si="454"/>
        <v>4858.2313009865311</v>
      </c>
      <c r="GK116" s="5" t="str">
        <f t="shared" si="455"/>
        <v/>
      </c>
      <c r="GL116" s="5" t="str">
        <f t="shared" si="456"/>
        <v/>
      </c>
      <c r="GM116" s="5" t="str">
        <f t="shared" si="457"/>
        <v/>
      </c>
      <c r="GN116" s="5" t="str">
        <f t="shared" si="458"/>
        <v/>
      </c>
      <c r="GO116" s="5" t="str">
        <f t="shared" si="459"/>
        <v/>
      </c>
      <c r="GP116" s="5" t="str">
        <f t="shared" si="460"/>
        <v/>
      </c>
      <c r="GQ116" s="5" t="str">
        <f t="shared" si="461"/>
        <v/>
      </c>
      <c r="GR116" s="5" t="str">
        <f t="shared" si="462"/>
        <v/>
      </c>
      <c r="GS116" s="5" t="str">
        <f t="shared" si="463"/>
        <v/>
      </c>
      <c r="GT116" s="5" t="str">
        <f t="shared" si="464"/>
        <v/>
      </c>
      <c r="GU116" s="5" t="str">
        <f t="shared" si="465"/>
        <v/>
      </c>
      <c r="GV116" s="5" t="str">
        <f t="shared" si="466"/>
        <v/>
      </c>
      <c r="GW116" s="5" t="str">
        <f t="shared" si="467"/>
        <v/>
      </c>
      <c r="GX116" s="5" t="str">
        <f t="shared" si="468"/>
        <v/>
      </c>
      <c r="GY116" s="5" t="str">
        <f t="shared" si="384"/>
        <v/>
      </c>
      <c r="HA116" s="4">
        <f>IF(FV116="","",(FV116/(FV116+'Tree Height and Biomass Calcs'!DI116)*100))</f>
        <v>38.785093601073314</v>
      </c>
      <c r="HB116" s="4">
        <f>IF(FW116="","",(FW116/(FW116+'Tree Height and Biomass Calcs'!DJ116)*100))</f>
        <v>43.609826506674857</v>
      </c>
      <c r="HC116" s="4">
        <f>IF(FX116="","",(FX116/(FX116+'Tree Height and Biomass Calcs'!DK116)*100))</f>
        <v>45.066929334533704</v>
      </c>
      <c r="HD116" s="4">
        <f>IF(FY116="","",(FY116/(FY116+'Tree Height and Biomass Calcs'!DL116)*100))</f>
        <v>45.602609985624738</v>
      </c>
      <c r="HE116" s="4">
        <f>IF(FZ116="","",(FZ116/(FZ116+'Tree Height and Biomass Calcs'!DM116)*100))</f>
        <v>45.945525173869498</v>
      </c>
      <c r="HF116" s="4">
        <f>IF(GA116="","",(GA116/(GA116+'Tree Height and Biomass Calcs'!DN116)*100))</f>
        <v>46.361907818083949</v>
      </c>
      <c r="HG116" s="4">
        <f>IF(GB116="","",(GB116/(GB116+'Tree Height and Biomass Calcs'!DO116)*100))</f>
        <v>46.961893611212034</v>
      </c>
      <c r="HH116" s="4">
        <f>IF(GC116="","",(GC116/(GC116+'Tree Height and Biomass Calcs'!DP116)*100))</f>
        <v>47.795843763096144</v>
      </c>
      <c r="HI116" s="4">
        <f>IF(GD116="","",(GD116/(GD116+'Tree Height and Biomass Calcs'!DQ116)*100))</f>
        <v>48.889719734014108</v>
      </c>
      <c r="HJ116" s="4">
        <f>IF(GE116="","",(GE116/(GE116+'Tree Height and Biomass Calcs'!DR116)*100))</f>
        <v>50.259362624591333</v>
      </c>
      <c r="HK116" s="4">
        <f>IF(GF116="","",(GF116/(GF116+'Tree Height and Biomass Calcs'!DS116)*100))</f>
        <v>51.916416665791388</v>
      </c>
      <c r="HL116" s="4">
        <f>IF(GG116="","",(GG116/(GG116+'Tree Height and Biomass Calcs'!DT116)*100))</f>
        <v>53.870500006582532</v>
      </c>
      <c r="HM116" s="4">
        <f>IF(GH116="","",(GH116/(GH116+'Tree Height and Biomass Calcs'!DU116)*100))</f>
        <v>56.12940651286894</v>
      </c>
      <c r="HP116" s="4" t="str">
        <f>IF(GK116="","",(GK116/(GK116+'Tree Height and Biomass Calcs'!DX116)*100))</f>
        <v/>
      </c>
      <c r="HQ116" s="4" t="str">
        <f>IF(GL116="","",(GL116/(GL116+'Tree Height and Biomass Calcs'!DY116)*100))</f>
        <v/>
      </c>
      <c r="HR116" s="4" t="str">
        <f>IF(GM116="","",(GM116/(GM116+'Tree Height and Biomass Calcs'!DZ116)*100))</f>
        <v/>
      </c>
      <c r="HS116" s="4" t="str">
        <f>IF(GN116="","",(GN116/(GN116+'Tree Height and Biomass Calcs'!EA116)*100))</f>
        <v/>
      </c>
      <c r="HT116" s="4" t="str">
        <f>IF(GO116="","",(GO116/(GO116+'Tree Height and Biomass Calcs'!EB116)*100))</f>
        <v/>
      </c>
      <c r="HU116" s="4" t="str">
        <f>IF(GP116="","",(GP116/(GP116+'Tree Height and Biomass Calcs'!EC116)*100))</f>
        <v/>
      </c>
      <c r="HV116" s="4" t="str">
        <f>IF(GQ116="","",(GQ116/(GQ116+'Tree Height and Biomass Calcs'!ED116)*100))</f>
        <v/>
      </c>
      <c r="HW116" s="4" t="str">
        <f>IF(GR116="","",(GR116/(GR116+'Tree Height and Biomass Calcs'!EE116)*100))</f>
        <v/>
      </c>
      <c r="HX116" s="4" t="str">
        <f>IF(GS116="","",(GS116/(GS116+'Tree Height and Biomass Calcs'!EF116)*100))</f>
        <v/>
      </c>
      <c r="HY116" s="4" t="str">
        <f>IF(GT116="","",(GT116/(GT116+'Tree Height and Biomass Calcs'!EG116)*100))</f>
        <v/>
      </c>
      <c r="HZ116" s="4" t="str">
        <f>IF(GU116="","",(GU116/(GU116+'Tree Height and Biomass Calcs'!EH116)*100))</f>
        <v/>
      </c>
      <c r="IA116" s="4" t="str">
        <f>IF(GV116="","",(GV116/(GV116+'Tree Height and Biomass Calcs'!EI116)*100))</f>
        <v/>
      </c>
      <c r="IB116" s="4" t="str">
        <f>IF(GW116="","",(GW116/(GW116+'Tree Height and Biomass Calcs'!EJ116)*100))</f>
        <v/>
      </c>
      <c r="IC116" s="4" t="str">
        <f>IF(GX116="","",(GX116/(GX116+'Tree Height and Biomass Calcs'!EK116)*100))</f>
        <v/>
      </c>
      <c r="ID116" s="4" t="str">
        <f>IF(GY116="","",(GY116/(GY116+'Tree Height and Biomass Calcs'!EL116)*100))</f>
        <v/>
      </c>
    </row>
    <row r="117" spans="1:238" x14ac:dyDescent="0.25">
      <c r="A117" t="s">
        <v>315</v>
      </c>
      <c r="B117" t="s">
        <v>122</v>
      </c>
      <c r="C117" t="s">
        <v>123</v>
      </c>
      <c r="D117" t="s">
        <v>315</v>
      </c>
      <c r="E117" t="s">
        <v>122</v>
      </c>
      <c r="F117" t="s">
        <v>123</v>
      </c>
      <c r="G117" t="s">
        <v>25</v>
      </c>
      <c r="H117" t="s">
        <v>24</v>
      </c>
      <c r="I117" t="s">
        <v>35</v>
      </c>
      <c r="J117" t="s">
        <v>71</v>
      </c>
      <c r="K117" t="s">
        <v>43</v>
      </c>
      <c r="L117">
        <v>1.2221599999999999</v>
      </c>
      <c r="M117">
        <v>3.0808900000000001</v>
      </c>
      <c r="N117">
        <v>-6.2770000000000006E-2</v>
      </c>
      <c r="O117">
        <v>5.5000000000000003E-4</v>
      </c>
      <c r="Q117">
        <v>1.22</v>
      </c>
      <c r="R117">
        <v>116.04</v>
      </c>
      <c r="S117">
        <v>0.10097</v>
      </c>
      <c r="T117">
        <v>39</v>
      </c>
      <c r="U117">
        <v>0.95299999999999996</v>
      </c>
      <c r="V117">
        <v>4.4000000000000004</v>
      </c>
      <c r="W117">
        <v>145.5</v>
      </c>
      <c r="X117">
        <v>35</v>
      </c>
      <c r="Y117" s="4">
        <f t="shared" ref="Y117:AH118" si="486">IF(OR(($L117+$M117*Y$2+$N117*Y$2^2+$O117*Y$2^3)&gt;$W117,($L117+$M117*Y$2+$N117*Y$2^2+$O117*Y$2^3)&lt;$V117),"",($L117+$M117*Y$2+$N117*Y$2^2+$O117*Y$2^3))</f>
        <v>15.126109999999999</v>
      </c>
      <c r="Z117" s="4">
        <f t="shared" si="486"/>
        <v>26.304060000000003</v>
      </c>
      <c r="AA117" s="4">
        <f t="shared" si="486"/>
        <v>35.168510000000012</v>
      </c>
      <c r="AB117" s="4">
        <f t="shared" si="486"/>
        <v>42.131959999999999</v>
      </c>
      <c r="AC117" s="4">
        <f t="shared" si="486"/>
        <v>47.606909999999999</v>
      </c>
      <c r="AD117" s="4">
        <f t="shared" si="486"/>
        <v>52.005860000000006</v>
      </c>
      <c r="AE117" s="4">
        <f t="shared" si="486"/>
        <v>55.741309999999999</v>
      </c>
      <c r="AF117" s="4">
        <f t="shared" si="486"/>
        <v>59.225759999999994</v>
      </c>
      <c r="AG117" s="4">
        <f t="shared" si="486"/>
        <v>62.871709999999993</v>
      </c>
      <c r="AH117" s="4">
        <f t="shared" si="486"/>
        <v>67.09165999999999</v>
      </c>
      <c r="AI117" s="4">
        <f t="shared" ref="AI117:AR118" si="487">IF(OR(($L117+$M117*AI$2+$N117*AI$2^2+$O117*AI$2^3)&gt;$W117,($L117+$M117*AI$2+$N117*AI$2^2+$O117*AI$2^3)&lt;$V117),"",($L117+$M117*AI$2+$N117*AI$2^2+$O117*AI$2^3))</f>
        <v>72.298109999999994</v>
      </c>
      <c r="AJ117" s="4">
        <f t="shared" si="487"/>
        <v>78.903559999999999</v>
      </c>
      <c r="AK117" s="4">
        <f t="shared" si="487"/>
        <v>87.320510000000013</v>
      </c>
      <c r="AL117" s="4">
        <f t="shared" si="487"/>
        <v>97.961459999999988</v>
      </c>
      <c r="AM117" s="4">
        <f t="shared" si="487"/>
        <v>111.23891</v>
      </c>
      <c r="AN117" s="4">
        <f t="shared" si="487"/>
        <v>127.56535999999997</v>
      </c>
      <c r="AO117" s="4" t="str">
        <f t="shared" si="487"/>
        <v/>
      </c>
      <c r="AP117" s="4" t="str">
        <f t="shared" si="487"/>
        <v/>
      </c>
      <c r="AQ117" s="4" t="str">
        <f t="shared" si="487"/>
        <v/>
      </c>
      <c r="AR117" s="4" t="str">
        <f t="shared" si="487"/>
        <v/>
      </c>
      <c r="AS117" s="4" t="str">
        <f t="shared" ref="AS117:BB118" si="488">IF(OR(($L117+$M117*AS$2+$N117*AS$2^2+$O117*AS$2^3)&gt;$W117,($L117+$M117*AS$2+$N117*AS$2^2+$O117*AS$2^3)&lt;$V117),"",($L117+$M117*AS$2+$N117*AS$2^2+$O117*AS$2^3))</f>
        <v/>
      </c>
      <c r="AT117" s="4" t="str">
        <f t="shared" si="488"/>
        <v/>
      </c>
      <c r="AU117" s="4" t="str">
        <f t="shared" si="488"/>
        <v/>
      </c>
      <c r="AV117" s="4" t="str">
        <f t="shared" si="488"/>
        <v/>
      </c>
      <c r="AW117" s="4" t="str">
        <f t="shared" si="488"/>
        <v/>
      </c>
      <c r="AX117" s="4" t="str">
        <f t="shared" si="488"/>
        <v/>
      </c>
      <c r="AY117" s="4" t="str">
        <f t="shared" si="488"/>
        <v/>
      </c>
      <c r="AZ117" s="4" t="str">
        <f t="shared" si="488"/>
        <v/>
      </c>
      <c r="BA117" s="4" t="str">
        <f t="shared" si="488"/>
        <v/>
      </c>
      <c r="BB117" s="4" t="str">
        <f t="shared" si="488"/>
        <v/>
      </c>
      <c r="BC117" t="s">
        <v>315</v>
      </c>
      <c r="BD117" t="s">
        <v>122</v>
      </c>
      <c r="BE117" t="s">
        <v>123</v>
      </c>
      <c r="BF117" t="s">
        <v>24</v>
      </c>
      <c r="BG117" t="s">
        <v>37</v>
      </c>
      <c r="BH117" t="s">
        <v>38</v>
      </c>
      <c r="BI117" t="s">
        <v>52</v>
      </c>
      <c r="BJ117" t="s">
        <v>33</v>
      </c>
      <c r="BK117">
        <v>-0.74319000000000002</v>
      </c>
      <c r="BL117">
        <v>2.9374099999999999</v>
      </c>
      <c r="BM117">
        <v>4.1939999999999998E-2</v>
      </c>
      <c r="BP117">
        <v>2.91</v>
      </c>
      <c r="BQ117">
        <v>904.97</v>
      </c>
      <c r="BR117">
        <v>5.1158900000000003</v>
      </c>
      <c r="BS117">
        <v>37</v>
      </c>
      <c r="BT117">
        <v>0.79600000000000004</v>
      </c>
      <c r="BU117">
        <v>10</v>
      </c>
      <c r="BV117">
        <v>1007</v>
      </c>
      <c r="BW117">
        <v>34</v>
      </c>
      <c r="BX117" s="4">
        <f t="shared" ref="BX117:CL117" si="489">IF(OR(($BK117+$BL117*Y117+$BM117*Y117^2)&gt;$BV117,($BK117+$BL117*Y117+$BM117*Y117^2)&lt;$BU117),"",($BK117+$BL117*Y117+$BM117*Y117^2))</f>
        <v>53.284235379624263</v>
      </c>
      <c r="BY117" s="4">
        <f t="shared" si="489"/>
        <v>105.54105471456219</v>
      </c>
      <c r="BZ117" s="4">
        <f t="shared" si="489"/>
        <v>154.43354552940707</v>
      </c>
      <c r="CA117" s="4">
        <f t="shared" si="489"/>
        <v>197.46343074494069</v>
      </c>
      <c r="CB117" s="4">
        <f t="shared" si="489"/>
        <v>234.15138937973529</v>
      </c>
      <c r="CC117" s="4">
        <f t="shared" si="489"/>
        <v>265.45066457640286</v>
      </c>
      <c r="CD117" s="4">
        <f t="shared" si="489"/>
        <v>293.3033986903452</v>
      </c>
      <c r="CE117" s="4">
        <f t="shared" si="489"/>
        <v>320.33969544100444</v>
      </c>
      <c r="CF117" s="4">
        <f t="shared" si="489"/>
        <v>349.71940912561269</v>
      </c>
      <c r="CG117" s="4">
        <f t="shared" si="489"/>
        <v>385.11666089544178</v>
      </c>
      <c r="CH117" s="4">
        <f t="shared" si="489"/>
        <v>430.8470820945538</v>
      </c>
      <c r="CI117" s="4">
        <f t="shared" si="489"/>
        <v>492.13778466105077</v>
      </c>
      <c r="CJ117" s="4">
        <f t="shared" si="489"/>
        <v>575.54005859082474</v>
      </c>
      <c r="CK117" s="4">
        <f t="shared" si="489"/>
        <v>689.48479646380713</v>
      </c>
      <c r="CL117" s="4">
        <f t="shared" si="489"/>
        <v>844.98064503272099</v>
      </c>
      <c r="CM117" s="4"/>
      <c r="CN117" s="4"/>
      <c r="CO117" s="4"/>
      <c r="CP117" s="4"/>
      <c r="CQ117" s="4"/>
      <c r="CR117" s="4"/>
      <c r="CS117" s="4"/>
      <c r="CT117" s="4"/>
      <c r="CU117" s="4"/>
      <c r="CV117" s="4"/>
      <c r="CW117" s="4"/>
      <c r="CX117" s="4"/>
      <c r="CY117" s="4"/>
      <c r="CZ117" s="4"/>
      <c r="DA117" s="4"/>
      <c r="DB117" t="s">
        <v>343</v>
      </c>
      <c r="DC117" t="s">
        <v>122</v>
      </c>
      <c r="DD117" t="s">
        <v>484</v>
      </c>
      <c r="DE117" t="s">
        <v>123</v>
      </c>
      <c r="DF117" t="s">
        <v>435</v>
      </c>
      <c r="DG117">
        <v>0.44</v>
      </c>
      <c r="DH117">
        <v>0.02</v>
      </c>
      <c r="DI117">
        <v>120.11</v>
      </c>
      <c r="DJ117">
        <v>13.48</v>
      </c>
      <c r="DK117">
        <v>10</v>
      </c>
      <c r="DL117" s="5">
        <f t="shared" si="263"/>
        <v>6399.9695114466704</v>
      </c>
      <c r="DM117" s="5">
        <f t="shared" si="264"/>
        <v>12676.536081766066</v>
      </c>
      <c r="DN117" s="5">
        <f t="shared" si="265"/>
        <v>18549.013153537082</v>
      </c>
      <c r="DO117" s="5">
        <f t="shared" si="266"/>
        <v>23717.332666774826</v>
      </c>
      <c r="DP117" s="5">
        <f t="shared" si="267"/>
        <v>28123.923378400006</v>
      </c>
      <c r="DQ117" s="5">
        <f t="shared" si="268"/>
        <v>31883.279322271748</v>
      </c>
      <c r="DR117" s="5">
        <f t="shared" si="269"/>
        <v>35228.671216697359</v>
      </c>
      <c r="DS117" s="5">
        <f t="shared" si="270"/>
        <v>38476.000819419045</v>
      </c>
      <c r="DT117" s="5">
        <f t="shared" si="271"/>
        <v>42004.798230077336</v>
      </c>
      <c r="DU117" s="5">
        <f t="shared" si="272"/>
        <v>46256.362140151512</v>
      </c>
      <c r="DV117" s="5">
        <f t="shared" si="273"/>
        <v>51749.043030376859</v>
      </c>
      <c r="DW117" s="5">
        <f t="shared" si="274"/>
        <v>59110.669315638806</v>
      </c>
      <c r="DX117" s="5">
        <f t="shared" si="275"/>
        <v>69128.116437343953</v>
      </c>
      <c r="DY117" s="5">
        <f t="shared" si="276"/>
        <v>82814.018903267875</v>
      </c>
      <c r="DZ117" s="5">
        <f t="shared" si="277"/>
        <v>101490.62527488012</v>
      </c>
      <c r="EA117" s="5" t="str">
        <f t="shared" si="278"/>
        <v/>
      </c>
      <c r="EB117" s="5" t="str">
        <f t="shared" si="279"/>
        <v/>
      </c>
      <c r="EC117" s="5" t="str">
        <f t="shared" si="280"/>
        <v/>
      </c>
      <c r="ED117" s="5" t="str">
        <f t="shared" si="281"/>
        <v/>
      </c>
      <c r="EE117" s="5" t="str">
        <f t="shared" si="282"/>
        <v/>
      </c>
      <c r="EF117" s="5" t="str">
        <f t="shared" si="283"/>
        <v/>
      </c>
      <c r="EG117" s="5" t="str">
        <f t="shared" si="284"/>
        <v/>
      </c>
      <c r="EH117" s="5" t="str">
        <f t="shared" si="285"/>
        <v/>
      </c>
      <c r="EI117" s="5" t="str">
        <f t="shared" si="286"/>
        <v/>
      </c>
      <c r="EJ117" s="5" t="str">
        <f t="shared" si="287"/>
        <v/>
      </c>
      <c r="EK117" s="5" t="str">
        <f t="shared" si="288"/>
        <v/>
      </c>
      <c r="EL117" s="5" t="str">
        <f t="shared" si="289"/>
        <v/>
      </c>
      <c r="EM117" s="5" t="str">
        <f t="shared" si="290"/>
        <v/>
      </c>
      <c r="EN117" s="5" t="str">
        <f t="shared" si="291"/>
        <v/>
      </c>
      <c r="EO117" s="5" t="str">
        <f t="shared" si="292"/>
        <v/>
      </c>
      <c r="ER117" s="4">
        <f t="shared" si="293"/>
        <v>6.3999695114466704</v>
      </c>
      <c r="ES117" s="4">
        <f t="shared" si="294"/>
        <v>12.676536081766066</v>
      </c>
      <c r="ET117" s="4">
        <f t="shared" si="295"/>
        <v>18.549013153537082</v>
      </c>
      <c r="EU117" s="4">
        <f t="shared" si="296"/>
        <v>23.717332666774826</v>
      </c>
      <c r="EV117" s="4">
        <f t="shared" si="297"/>
        <v>28.123923378400008</v>
      </c>
      <c r="EW117" s="4">
        <f t="shared" si="298"/>
        <v>31.883279322271747</v>
      </c>
      <c r="EX117" s="4">
        <f t="shared" si="299"/>
        <v>35.228671216697357</v>
      </c>
      <c r="EY117" s="4">
        <f t="shared" si="300"/>
        <v>38.476000819419042</v>
      </c>
      <c r="EZ117" s="4">
        <f t="shared" si="301"/>
        <v>42.004798230077334</v>
      </c>
      <c r="FA117" s="4">
        <f t="shared" si="302"/>
        <v>46.256362140151509</v>
      </c>
      <c r="FB117" s="4">
        <f t="shared" si="303"/>
        <v>51.74904303037686</v>
      </c>
      <c r="FC117" s="4">
        <f t="shared" si="304"/>
        <v>59.110669315638809</v>
      </c>
      <c r="FD117" s="4">
        <f t="shared" si="305"/>
        <v>69.128116437343948</v>
      </c>
      <c r="FE117" s="4">
        <f t="shared" si="306"/>
        <v>82.814018903267879</v>
      </c>
      <c r="FF117" s="4">
        <f t="shared" si="307"/>
        <v>101.49062527488012</v>
      </c>
      <c r="FG117" s="4" t="str">
        <f t="shared" si="308"/>
        <v/>
      </c>
      <c r="FH117" s="4" t="str">
        <f t="shared" si="309"/>
        <v/>
      </c>
      <c r="FI117" s="4" t="str">
        <f t="shared" si="310"/>
        <v/>
      </c>
      <c r="FJ117" s="4" t="str">
        <f t="shared" si="311"/>
        <v/>
      </c>
      <c r="FK117" s="4" t="str">
        <f t="shared" si="312"/>
        <v/>
      </c>
      <c r="FL117" s="4" t="str">
        <f t="shared" si="313"/>
        <v/>
      </c>
      <c r="FM117" s="4" t="str">
        <f t="shared" si="314"/>
        <v/>
      </c>
      <c r="FN117" s="4" t="str">
        <f t="shared" si="315"/>
        <v/>
      </c>
      <c r="FO117" s="4" t="str">
        <f t="shared" si="316"/>
        <v/>
      </c>
      <c r="FP117" s="4" t="str">
        <f t="shared" si="317"/>
        <v/>
      </c>
      <c r="FQ117" s="4" t="str">
        <f t="shared" si="318"/>
        <v/>
      </c>
      <c r="FR117" s="4" t="str">
        <f t="shared" si="319"/>
        <v/>
      </c>
      <c r="FS117" s="4" t="str">
        <f t="shared" si="320"/>
        <v/>
      </c>
      <c r="FT117" s="4" t="str">
        <f t="shared" si="321"/>
        <v/>
      </c>
      <c r="FU117" s="4" t="str">
        <f t="shared" si="322"/>
        <v/>
      </c>
      <c r="FV117" s="5">
        <f t="shared" si="323"/>
        <v>15.999923778616676</v>
      </c>
      <c r="FW117" s="5">
        <f t="shared" si="471"/>
        <v>63.691187761648514</v>
      </c>
      <c r="FX117" s="5">
        <f t="shared" si="442"/>
        <v>141.75506084990639</v>
      </c>
      <c r="FY117" s="5">
        <f t="shared" si="443"/>
        <v>247.42092540068614</v>
      </c>
      <c r="FZ117" s="5">
        <f t="shared" si="444"/>
        <v>377.02406551362321</v>
      </c>
      <c r="GA117" s="5">
        <f t="shared" si="445"/>
        <v>527.04207226530252</v>
      </c>
      <c r="GB117" s="5">
        <f t="shared" si="446"/>
        <v>694.82194861272524</v>
      </c>
      <c r="GC117" s="5">
        <f t="shared" si="447"/>
        <v>879.0836287030163</v>
      </c>
      <c r="GD117" s="5">
        <f t="shared" si="448"/>
        <v>1080.2856263267572</v>
      </c>
      <c r="GE117" s="5">
        <f t="shared" si="449"/>
        <v>1300.9385272523293</v>
      </c>
      <c r="GF117" s="5">
        <f t="shared" si="450"/>
        <v>1545.9520401786501</v>
      </c>
      <c r="GG117" s="5">
        <f t="shared" si="451"/>
        <v>1823.1013210436893</v>
      </c>
      <c r="GH117" s="5">
        <f t="shared" si="452"/>
        <v>2143.698285426146</v>
      </c>
      <c r="GI117" s="5">
        <f t="shared" si="453"/>
        <v>2523.5536237776755</v>
      </c>
      <c r="GJ117" s="5">
        <f t="shared" si="454"/>
        <v>2984.3152342230455</v>
      </c>
      <c r="GK117" s="5" t="str">
        <f t="shared" si="455"/>
        <v/>
      </c>
      <c r="GL117" s="5" t="str">
        <f t="shared" si="456"/>
        <v/>
      </c>
      <c r="GM117" s="5" t="str">
        <f t="shared" si="457"/>
        <v/>
      </c>
      <c r="GN117" s="5" t="str">
        <f t="shared" si="458"/>
        <v/>
      </c>
      <c r="GO117" s="5" t="str">
        <f t="shared" si="459"/>
        <v/>
      </c>
      <c r="GP117" s="5" t="str">
        <f t="shared" si="460"/>
        <v/>
      </c>
      <c r="GQ117" s="5" t="str">
        <f t="shared" si="461"/>
        <v/>
      </c>
      <c r="GR117" s="5" t="str">
        <f t="shared" si="462"/>
        <v/>
      </c>
      <c r="GS117" s="5" t="str">
        <f t="shared" si="463"/>
        <v/>
      </c>
      <c r="GT117" s="5" t="str">
        <f t="shared" si="464"/>
        <v/>
      </c>
      <c r="GU117" s="5" t="str">
        <f t="shared" si="465"/>
        <v/>
      </c>
      <c r="GV117" s="5" t="str">
        <f t="shared" si="466"/>
        <v/>
      </c>
      <c r="GW117" s="5" t="str">
        <f t="shared" si="467"/>
        <v/>
      </c>
      <c r="GX117" s="5" t="str">
        <f t="shared" si="468"/>
        <v/>
      </c>
      <c r="GY117" s="5" t="str">
        <f t="shared" si="384"/>
        <v/>
      </c>
    </row>
    <row r="118" spans="1:238" x14ac:dyDescent="0.25">
      <c r="A118" t="s">
        <v>115</v>
      </c>
      <c r="B118" t="s">
        <v>124</v>
      </c>
      <c r="C118" t="s">
        <v>125</v>
      </c>
      <c r="D118" t="s">
        <v>115</v>
      </c>
      <c r="E118" t="s">
        <v>124</v>
      </c>
      <c r="F118" t="s">
        <v>125</v>
      </c>
      <c r="G118" t="s">
        <v>25</v>
      </c>
      <c r="H118" t="s">
        <v>24</v>
      </c>
      <c r="I118" t="s">
        <v>35</v>
      </c>
      <c r="J118" t="s">
        <v>44</v>
      </c>
      <c r="K118" t="s">
        <v>43</v>
      </c>
      <c r="L118">
        <v>-0.86799000000000004</v>
      </c>
      <c r="M118">
        <v>2.2972299999999999</v>
      </c>
      <c r="N118">
        <v>-5.9240000000000001E-2</v>
      </c>
      <c r="O118">
        <v>6.8000000000000005E-4</v>
      </c>
      <c r="Q118">
        <v>1.37</v>
      </c>
      <c r="R118">
        <v>50.82</v>
      </c>
      <c r="S118">
        <v>1.84087</v>
      </c>
      <c r="T118">
        <v>37</v>
      </c>
      <c r="U118">
        <v>0.87</v>
      </c>
      <c r="V118">
        <v>2.4</v>
      </c>
      <c r="W118">
        <v>74.7</v>
      </c>
      <c r="X118">
        <v>33</v>
      </c>
      <c r="Y118" s="4">
        <f t="shared" si="486"/>
        <v>9.2221599999999988</v>
      </c>
      <c r="Z118" s="4">
        <f t="shared" si="486"/>
        <v>16.860309999999998</v>
      </c>
      <c r="AA118" s="4">
        <f t="shared" si="486"/>
        <v>22.556460000000001</v>
      </c>
      <c r="AB118" s="4">
        <f t="shared" si="486"/>
        <v>26.820609999999995</v>
      </c>
      <c r="AC118" s="4">
        <f t="shared" si="486"/>
        <v>30.162759999999999</v>
      </c>
      <c r="AD118" s="4">
        <f t="shared" si="486"/>
        <v>33.092909999999989</v>
      </c>
      <c r="AE118" s="4">
        <f t="shared" si="486"/>
        <v>36.121059999999986</v>
      </c>
      <c r="AF118" s="4">
        <f t="shared" si="486"/>
        <v>39.757209999999979</v>
      </c>
      <c r="AG118" s="4">
        <f t="shared" si="486"/>
        <v>44.511359999999996</v>
      </c>
      <c r="AH118" s="4">
        <f t="shared" si="486"/>
        <v>50.893509999999992</v>
      </c>
      <c r="AI118" s="4">
        <f t="shared" si="487"/>
        <v>59.413659999999993</v>
      </c>
      <c r="AJ118" s="4">
        <f t="shared" si="487"/>
        <v>70.581810000000019</v>
      </c>
      <c r="AK118" s="4" t="str">
        <f t="shared" si="487"/>
        <v/>
      </c>
      <c r="AL118" s="4" t="str">
        <f t="shared" si="487"/>
        <v/>
      </c>
      <c r="AM118" s="4" t="str">
        <f t="shared" si="487"/>
        <v/>
      </c>
      <c r="AN118" s="4" t="str">
        <f t="shared" si="487"/>
        <v/>
      </c>
      <c r="AO118" s="4" t="str">
        <f t="shared" si="487"/>
        <v/>
      </c>
      <c r="AP118" s="4" t="str">
        <f t="shared" si="487"/>
        <v/>
      </c>
      <c r="AQ118" s="4" t="str">
        <f t="shared" si="487"/>
        <v/>
      </c>
      <c r="AR118" s="4" t="str">
        <f t="shared" si="487"/>
        <v/>
      </c>
      <c r="AS118" s="4" t="str">
        <f t="shared" si="488"/>
        <v/>
      </c>
      <c r="AT118" s="4" t="str">
        <f t="shared" si="488"/>
        <v/>
      </c>
      <c r="AU118" s="4" t="str">
        <f t="shared" si="488"/>
        <v/>
      </c>
      <c r="AV118" s="4" t="str">
        <f t="shared" si="488"/>
        <v/>
      </c>
      <c r="AW118" s="4" t="str">
        <f t="shared" si="488"/>
        <v/>
      </c>
      <c r="AX118" s="4" t="str">
        <f t="shared" si="488"/>
        <v/>
      </c>
      <c r="AY118" s="4" t="str">
        <f t="shared" si="488"/>
        <v/>
      </c>
      <c r="AZ118" s="4" t="str">
        <f t="shared" si="488"/>
        <v/>
      </c>
      <c r="BA118" s="4" t="str">
        <f t="shared" si="488"/>
        <v/>
      </c>
      <c r="BB118" s="4" t="str">
        <f t="shared" si="488"/>
        <v/>
      </c>
      <c r="BC118" t="s">
        <v>115</v>
      </c>
      <c r="BD118" t="s">
        <v>124</v>
      </c>
      <c r="BE118" t="s">
        <v>125</v>
      </c>
      <c r="BF118" t="s">
        <v>24</v>
      </c>
      <c r="BG118" t="s">
        <v>37</v>
      </c>
      <c r="BH118" t="s">
        <v>38</v>
      </c>
      <c r="BI118">
        <v>1</v>
      </c>
      <c r="BJ118" t="s">
        <v>31</v>
      </c>
      <c r="BK118">
        <v>-1.8174300000000001</v>
      </c>
      <c r="BL118">
        <v>5.5122799999999996</v>
      </c>
      <c r="BM118">
        <v>0.20832999999999999</v>
      </c>
      <c r="BP118">
        <v>0.08</v>
      </c>
      <c r="BQ118">
        <v>349.29</v>
      </c>
      <c r="BR118">
        <v>4.3400000000000001E-2</v>
      </c>
      <c r="BS118">
        <v>35</v>
      </c>
      <c r="BT118">
        <v>0.88900000000000001</v>
      </c>
      <c r="BU118">
        <v>0.8</v>
      </c>
      <c r="BV118">
        <v>689.6</v>
      </c>
      <c r="BW118">
        <v>33</v>
      </c>
      <c r="BX118" s="4">
        <f t="shared" ref="BX118:CI119" si="490">IF(OR((EXP($BK118+$BL118*LN(LN(Y118+1)+($BM118/2))))&gt;$BV118,(EXP($BK118+$BL118*LN(LN(Y118+1)+($BM118/2))))&lt;$BU118),"",(EXP($BK118+$BL118*LN(LN(Y118+1)+($BM118/2)))))</f>
        <v>21.627755746743496</v>
      </c>
      <c r="BY118" s="4">
        <f t="shared" si="490"/>
        <v>67.627940163787144</v>
      </c>
      <c r="BZ118" s="4">
        <f t="shared" si="490"/>
        <v>110.23407364870764</v>
      </c>
      <c r="CA118" s="4">
        <f t="shared" si="490"/>
        <v>144.99427322148415</v>
      </c>
      <c r="CB118" s="4">
        <f t="shared" si="490"/>
        <v>173.4804268478899</v>
      </c>
      <c r="CC118" s="4">
        <f t="shared" si="490"/>
        <v>199.16250806066935</v>
      </c>
      <c r="CD118" s="4">
        <f t="shared" si="490"/>
        <v>226.27168010351716</v>
      </c>
      <c r="CE118" s="4">
        <f t="shared" si="490"/>
        <v>259.44818084983285</v>
      </c>
      <c r="CF118" s="4">
        <f t="shared" si="490"/>
        <v>303.63909711993284</v>
      </c>
      <c r="CG118" s="4">
        <f t="shared" si="490"/>
        <v>364.03813290708342</v>
      </c>
      <c r="CH118" s="4">
        <f t="shared" si="490"/>
        <v>445.95341197071548</v>
      </c>
      <c r="CI118" s="4">
        <f t="shared" si="490"/>
        <v>554.56695054375984</v>
      </c>
      <c r="CJ118" s="4"/>
      <c r="CK118" s="4"/>
      <c r="CL118" s="4"/>
      <c r="CM118" s="4"/>
      <c r="CN118" s="4"/>
      <c r="CO118" s="4"/>
      <c r="CP118" s="4"/>
      <c r="CQ118" s="4"/>
      <c r="CR118" s="4"/>
      <c r="CS118" s="4"/>
      <c r="CT118" s="4"/>
      <c r="CU118" s="4"/>
      <c r="CV118" s="4"/>
      <c r="CW118" s="4"/>
      <c r="CX118" s="4"/>
      <c r="CY118" s="4"/>
      <c r="CZ118" s="4"/>
      <c r="DA118" s="4"/>
      <c r="DB118" t="s">
        <v>115</v>
      </c>
      <c r="DC118" t="s">
        <v>124</v>
      </c>
      <c r="DD118" t="s">
        <v>485</v>
      </c>
      <c r="DE118" t="s">
        <v>125</v>
      </c>
      <c r="DF118" t="s">
        <v>446</v>
      </c>
      <c r="DG118">
        <v>0.41</v>
      </c>
      <c r="DI118">
        <v>176.63</v>
      </c>
      <c r="DK118">
        <v>20</v>
      </c>
      <c r="DL118" s="5">
        <f t="shared" si="263"/>
        <v>3820.1104975473036</v>
      </c>
      <c r="DM118" s="5">
        <f t="shared" si="264"/>
        <v>11945.123071129723</v>
      </c>
      <c r="DN118" s="5">
        <f t="shared" si="265"/>
        <v>19470.644428571228</v>
      </c>
      <c r="DO118" s="5">
        <f t="shared" si="266"/>
        <v>25610.338479110746</v>
      </c>
      <c r="DP118" s="5">
        <f t="shared" si="267"/>
        <v>30641.847794142792</v>
      </c>
      <c r="DQ118" s="5">
        <f t="shared" si="268"/>
        <v>35178.073798756028</v>
      </c>
      <c r="DR118" s="5">
        <f t="shared" si="269"/>
        <v>39966.366856684232</v>
      </c>
      <c r="DS118" s="5">
        <f t="shared" si="270"/>
        <v>45826.332183505976</v>
      </c>
      <c r="DT118" s="5">
        <f t="shared" si="271"/>
        <v>53631.773724293736</v>
      </c>
      <c r="DU118" s="5">
        <f t="shared" si="272"/>
        <v>64300.055415378141</v>
      </c>
      <c r="DV118" s="5">
        <f t="shared" si="273"/>
        <v>78768.751156387472</v>
      </c>
      <c r="DW118" s="5">
        <f t="shared" si="274"/>
        <v>97953.160474544304</v>
      </c>
      <c r="DX118" s="5" t="str">
        <f t="shared" si="275"/>
        <v/>
      </c>
      <c r="DY118" s="5" t="str">
        <f t="shared" si="276"/>
        <v/>
      </c>
      <c r="DZ118" s="5" t="str">
        <f t="shared" si="277"/>
        <v/>
      </c>
      <c r="EA118" s="5" t="str">
        <f t="shared" si="278"/>
        <v/>
      </c>
      <c r="EB118" s="5" t="str">
        <f t="shared" si="279"/>
        <v/>
      </c>
      <c r="EC118" s="5" t="str">
        <f t="shared" si="280"/>
        <v/>
      </c>
      <c r="ED118" s="5" t="str">
        <f t="shared" si="281"/>
        <v/>
      </c>
      <c r="EE118" s="5" t="str">
        <f t="shared" si="282"/>
        <v/>
      </c>
      <c r="EF118" s="5" t="str">
        <f t="shared" si="283"/>
        <v/>
      </c>
      <c r="EG118" s="5" t="str">
        <f t="shared" si="284"/>
        <v/>
      </c>
      <c r="EH118" s="5" t="str">
        <f t="shared" si="285"/>
        <v/>
      </c>
      <c r="EI118" s="5" t="str">
        <f t="shared" si="286"/>
        <v/>
      </c>
      <c r="EJ118" s="5" t="str">
        <f t="shared" si="287"/>
        <v/>
      </c>
      <c r="EK118" s="5" t="str">
        <f t="shared" si="288"/>
        <v/>
      </c>
      <c r="EL118" s="5" t="str">
        <f t="shared" si="289"/>
        <v/>
      </c>
      <c r="EM118" s="5" t="str">
        <f t="shared" si="290"/>
        <v/>
      </c>
      <c r="EN118" s="5" t="str">
        <f t="shared" si="291"/>
        <v/>
      </c>
      <c r="EO118" s="5" t="str">
        <f t="shared" si="292"/>
        <v/>
      </c>
      <c r="ER118" s="4">
        <f t="shared" si="293"/>
        <v>3.8201104975473035</v>
      </c>
      <c r="ES118" s="4">
        <f t="shared" si="294"/>
        <v>11.945123071129723</v>
      </c>
      <c r="ET118" s="4">
        <f t="shared" si="295"/>
        <v>19.470644428571227</v>
      </c>
      <c r="EU118" s="4">
        <f t="shared" si="296"/>
        <v>25.610338479110744</v>
      </c>
      <c r="EV118" s="4">
        <f t="shared" si="297"/>
        <v>30.641847794142791</v>
      </c>
      <c r="EW118" s="4">
        <f t="shared" si="298"/>
        <v>35.178073798756024</v>
      </c>
      <c r="EX118" s="4">
        <f t="shared" si="299"/>
        <v>39.966366856684232</v>
      </c>
      <c r="EY118" s="4">
        <f t="shared" si="300"/>
        <v>45.826332183505976</v>
      </c>
      <c r="EZ118" s="4">
        <f t="shared" si="301"/>
        <v>53.631773724293737</v>
      </c>
      <c r="FA118" s="4">
        <f t="shared" si="302"/>
        <v>64.300055415378139</v>
      </c>
      <c r="FB118" s="4">
        <f t="shared" si="303"/>
        <v>78.768751156387466</v>
      </c>
      <c r="FC118" s="4">
        <f t="shared" si="304"/>
        <v>97.953160474544305</v>
      </c>
      <c r="FD118" s="4" t="str">
        <f t="shared" si="305"/>
        <v/>
      </c>
      <c r="FE118" s="4" t="str">
        <f t="shared" si="306"/>
        <v/>
      </c>
      <c r="FF118" s="4" t="str">
        <f t="shared" si="307"/>
        <v/>
      </c>
      <c r="FG118" s="4" t="str">
        <f t="shared" si="308"/>
        <v/>
      </c>
      <c r="FH118" s="4" t="str">
        <f t="shared" si="309"/>
        <v/>
      </c>
      <c r="FI118" s="4" t="str">
        <f t="shared" si="310"/>
        <v/>
      </c>
      <c r="FJ118" s="4" t="str">
        <f t="shared" si="311"/>
        <v/>
      </c>
      <c r="FK118" s="4" t="str">
        <f t="shared" si="312"/>
        <v/>
      </c>
      <c r="FL118" s="4" t="str">
        <f t="shared" si="313"/>
        <v/>
      </c>
      <c r="FM118" s="4" t="str">
        <f t="shared" si="314"/>
        <v/>
      </c>
      <c r="FN118" s="4" t="str">
        <f t="shared" si="315"/>
        <v/>
      </c>
      <c r="FO118" s="4" t="str">
        <f t="shared" si="316"/>
        <v/>
      </c>
      <c r="FP118" s="4" t="str">
        <f t="shared" si="317"/>
        <v/>
      </c>
      <c r="FQ118" s="4" t="str">
        <f t="shared" si="318"/>
        <v/>
      </c>
      <c r="FR118" s="4" t="str">
        <f t="shared" si="319"/>
        <v/>
      </c>
      <c r="FS118" s="4" t="str">
        <f t="shared" si="320"/>
        <v/>
      </c>
      <c r="FT118" s="4" t="str">
        <f t="shared" si="321"/>
        <v/>
      </c>
      <c r="FU118" s="4" t="str">
        <f t="shared" si="322"/>
        <v/>
      </c>
      <c r="FV118" s="5">
        <f t="shared" si="323"/>
        <v>9.5502762438682591</v>
      </c>
      <c r="FW118" s="5">
        <f t="shared" si="471"/>
        <v>48.963360165560829</v>
      </c>
      <c r="FX118" s="5">
        <f t="shared" si="442"/>
        <v>127.50277891481321</v>
      </c>
      <c r="FY118" s="5">
        <f t="shared" si="443"/>
        <v>240.20523618401813</v>
      </c>
      <c r="FZ118" s="5">
        <f t="shared" si="444"/>
        <v>380.83570186715201</v>
      </c>
      <c r="GA118" s="5">
        <f t="shared" si="445"/>
        <v>545.38550584939901</v>
      </c>
      <c r="GB118" s="5">
        <f t="shared" si="446"/>
        <v>733.24660748799965</v>
      </c>
      <c r="GC118" s="5">
        <f t="shared" si="447"/>
        <v>947.72835508847515</v>
      </c>
      <c r="GD118" s="5">
        <f t="shared" si="448"/>
        <v>1196.3736198579745</v>
      </c>
      <c r="GE118" s="5">
        <f t="shared" si="449"/>
        <v>1491.2031927071541</v>
      </c>
      <c r="GF118" s="5">
        <f t="shared" si="450"/>
        <v>1848.8752091365682</v>
      </c>
      <c r="GG118" s="5">
        <f t="shared" si="451"/>
        <v>2290.6799882138976</v>
      </c>
      <c r="GH118" s="5" t="str">
        <f t="shared" si="452"/>
        <v/>
      </c>
      <c r="GI118" s="5" t="str">
        <f t="shared" si="453"/>
        <v/>
      </c>
      <c r="GJ118" s="5" t="str">
        <f t="shared" si="454"/>
        <v/>
      </c>
      <c r="GK118" s="5" t="str">
        <f t="shared" si="455"/>
        <v/>
      </c>
      <c r="GL118" s="5" t="str">
        <f t="shared" si="456"/>
        <v/>
      </c>
      <c r="GM118" s="5" t="str">
        <f t="shared" si="457"/>
        <v/>
      </c>
      <c r="GN118" s="5" t="str">
        <f t="shared" si="458"/>
        <v/>
      </c>
      <c r="GO118" s="5" t="str">
        <f t="shared" si="459"/>
        <v/>
      </c>
      <c r="GP118" s="5" t="str">
        <f t="shared" si="460"/>
        <v/>
      </c>
      <c r="GQ118" s="5" t="str">
        <f t="shared" si="461"/>
        <v/>
      </c>
      <c r="GR118" s="5" t="str">
        <f t="shared" si="462"/>
        <v/>
      </c>
      <c r="GS118" s="5" t="str">
        <f t="shared" si="463"/>
        <v/>
      </c>
      <c r="GT118" s="5" t="str">
        <f t="shared" si="464"/>
        <v/>
      </c>
      <c r="GU118" s="5" t="str">
        <f t="shared" si="465"/>
        <v/>
      </c>
      <c r="GV118" s="5" t="str">
        <f t="shared" si="466"/>
        <v/>
      </c>
      <c r="GW118" s="5" t="str">
        <f t="shared" si="467"/>
        <v/>
      </c>
      <c r="GX118" s="5" t="str">
        <f t="shared" si="468"/>
        <v/>
      </c>
      <c r="GY118" s="5" t="str">
        <f t="shared" si="384"/>
        <v/>
      </c>
    </row>
    <row r="119" spans="1:238" x14ac:dyDescent="0.25">
      <c r="A119" t="s">
        <v>149</v>
      </c>
      <c r="B119" t="s">
        <v>124</v>
      </c>
      <c r="C119" t="s">
        <v>125</v>
      </c>
      <c r="D119" t="s">
        <v>149</v>
      </c>
      <c r="E119" t="s">
        <v>124</v>
      </c>
      <c r="F119" t="s">
        <v>125</v>
      </c>
      <c r="G119" t="s">
        <v>25</v>
      </c>
      <c r="H119" t="s">
        <v>24</v>
      </c>
      <c r="I119" t="s">
        <v>35</v>
      </c>
      <c r="J119" t="s">
        <v>71</v>
      </c>
      <c r="K119" t="s">
        <v>43</v>
      </c>
      <c r="L119">
        <v>2.5410400000000002</v>
      </c>
      <c r="M119">
        <v>-0.10417999999999999</v>
      </c>
      <c r="N119">
        <v>5.3100000000000001E-2</v>
      </c>
      <c r="O119">
        <v>-5.1999999999999995E-4</v>
      </c>
      <c r="Q119">
        <v>2.4900000000000002</v>
      </c>
      <c r="R119">
        <v>76.459999999999994</v>
      </c>
      <c r="S119">
        <v>7.0150000000000004E-2</v>
      </c>
      <c r="T119">
        <v>34</v>
      </c>
      <c r="U119">
        <v>0.92100000000000004</v>
      </c>
      <c r="V119">
        <v>2.5</v>
      </c>
      <c r="W119">
        <v>78</v>
      </c>
      <c r="X119">
        <v>30</v>
      </c>
      <c r="Y119" s="4">
        <f t="shared" ref="Y119:AK119" si="491">IF(OR(($L119+$M119*Y$2+$N119*Y$2^2+$O119*Y$2^3)&gt;$W119,($L119+$M119*Y$2+$N119*Y$2^2+$O119*Y$2^3)&lt;$V119),"",($L119+$M119*Y$2+$N119*Y$2^2+$O119*Y$2^3))</f>
        <v>3.2826400000000007</v>
      </c>
      <c r="Z119" s="4">
        <f t="shared" si="491"/>
        <v>6.2892400000000013</v>
      </c>
      <c r="AA119" s="4">
        <f t="shared" si="491"/>
        <v>11.170840000000002</v>
      </c>
      <c r="AB119" s="4">
        <f t="shared" si="491"/>
        <v>17.537440000000004</v>
      </c>
      <c r="AC119" s="4">
        <f t="shared" si="491"/>
        <v>24.999040000000001</v>
      </c>
      <c r="AD119" s="4">
        <f t="shared" si="491"/>
        <v>33.165640000000003</v>
      </c>
      <c r="AE119" s="4">
        <f t="shared" si="491"/>
        <v>41.647239999999996</v>
      </c>
      <c r="AF119" s="4">
        <f t="shared" si="491"/>
        <v>50.053840000000015</v>
      </c>
      <c r="AG119" s="4">
        <f t="shared" si="491"/>
        <v>57.995440000000009</v>
      </c>
      <c r="AH119" s="4">
        <f t="shared" si="491"/>
        <v>65.082040000000006</v>
      </c>
      <c r="AI119" s="4">
        <f t="shared" si="491"/>
        <v>70.923640000000006</v>
      </c>
      <c r="AJ119" s="4">
        <f t="shared" si="491"/>
        <v>75.130240000000015</v>
      </c>
      <c r="AK119" s="4">
        <f t="shared" si="491"/>
        <v>77.311840000000018</v>
      </c>
      <c r="BC119" t="s">
        <v>149</v>
      </c>
      <c r="BD119" t="s">
        <v>124</v>
      </c>
      <c r="BE119" t="s">
        <v>125</v>
      </c>
      <c r="BF119" t="s">
        <v>24</v>
      </c>
      <c r="BG119" t="s">
        <v>37</v>
      </c>
      <c r="BH119" t="s">
        <v>38</v>
      </c>
      <c r="BI119">
        <v>1</v>
      </c>
      <c r="BJ119" t="s">
        <v>31</v>
      </c>
      <c r="BK119">
        <v>-0.89371</v>
      </c>
      <c r="BL119">
        <v>4.7993899999999998</v>
      </c>
      <c r="BM119">
        <v>0.20710000000000001</v>
      </c>
      <c r="BP119">
        <v>1.75</v>
      </c>
      <c r="BQ119">
        <v>531.05999999999995</v>
      </c>
      <c r="BR119">
        <v>0.45507999999999998</v>
      </c>
      <c r="BS119">
        <v>34</v>
      </c>
      <c r="BT119">
        <v>0.91700000000000004</v>
      </c>
      <c r="BU119">
        <v>0.9</v>
      </c>
      <c r="BV119">
        <v>682</v>
      </c>
      <c r="BW119">
        <v>32</v>
      </c>
      <c r="BX119" s="4">
        <f t="shared" si="490"/>
        <v>3.4374235142622158</v>
      </c>
      <c r="BY119" s="4">
        <f t="shared" si="490"/>
        <v>14.070935989261779</v>
      </c>
      <c r="BZ119" s="4">
        <f t="shared" si="490"/>
        <v>40.323967633468371</v>
      </c>
      <c r="CA119" s="4">
        <f t="shared" si="490"/>
        <v>82.777601195177525</v>
      </c>
      <c r="CB119" s="4">
        <f t="shared" si="490"/>
        <v>137.71219959617122</v>
      </c>
      <c r="CC119" s="4">
        <f t="shared" si="490"/>
        <v>200.36152996771736</v>
      </c>
      <c r="CD119" s="4">
        <f t="shared" si="490"/>
        <v>266.22197431945784</v>
      </c>
      <c r="CE119" s="4">
        <f t="shared" si="490"/>
        <v>331.34853538087594</v>
      </c>
      <c r="CF119" s="4">
        <f t="shared" si="490"/>
        <v>392.31739372020883</v>
      </c>
      <c r="CG119" s="4">
        <f t="shared" si="490"/>
        <v>446.10325509933125</v>
      </c>
      <c r="CH119" s="4">
        <f t="shared" si="490"/>
        <v>489.94683197300776</v>
      </c>
      <c r="CI119" s="4">
        <f t="shared" si="490"/>
        <v>521.2298827309105</v>
      </c>
      <c r="CJ119" s="4">
        <f t="shared" ref="CJ119:DA119" si="492">IF(OR((EXP($BK119+$BL119*LN(LN(AK119+1)+($BM119/2))))&gt;$BV119,(EXP($BK119+$BL119*LN(LN(AK119+1)+($BM119/2))))&lt;$BU119),"",(EXP($BK119+$BL119*LN(LN(AK119+1)+($BM119/2)))))</f>
        <v>537.35662671929185</v>
      </c>
      <c r="CK119" s="4" t="str">
        <f t="shared" si="492"/>
        <v/>
      </c>
      <c r="CL119" s="4" t="str">
        <f t="shared" si="492"/>
        <v/>
      </c>
      <c r="CM119" s="4" t="str">
        <f t="shared" si="492"/>
        <v/>
      </c>
      <c r="CN119" s="4" t="str">
        <f t="shared" si="492"/>
        <v/>
      </c>
      <c r="CO119" s="4" t="str">
        <f t="shared" si="492"/>
        <v/>
      </c>
      <c r="CP119" s="4" t="str">
        <f t="shared" si="492"/>
        <v/>
      </c>
      <c r="CQ119" s="4" t="str">
        <f t="shared" si="492"/>
        <v/>
      </c>
      <c r="CR119" s="4" t="str">
        <f t="shared" si="492"/>
        <v/>
      </c>
      <c r="CS119" s="4" t="str">
        <f t="shared" si="492"/>
        <v/>
      </c>
      <c r="CT119" s="4" t="str">
        <f t="shared" si="492"/>
        <v/>
      </c>
      <c r="CU119" s="4" t="str">
        <f t="shared" si="492"/>
        <v/>
      </c>
      <c r="CV119" s="4" t="str">
        <f t="shared" si="492"/>
        <v/>
      </c>
      <c r="CW119" s="4" t="str">
        <f t="shared" si="492"/>
        <v/>
      </c>
      <c r="CX119" s="4" t="str">
        <f t="shared" si="492"/>
        <v/>
      </c>
      <c r="CY119" s="4" t="str">
        <f t="shared" si="492"/>
        <v/>
      </c>
      <c r="CZ119" s="4" t="str">
        <f t="shared" si="492"/>
        <v/>
      </c>
      <c r="DA119" s="4" t="str">
        <f t="shared" si="492"/>
        <v/>
      </c>
      <c r="DL119" s="5" t="str">
        <f t="shared" si="263"/>
        <v/>
      </c>
      <c r="DM119" s="5" t="str">
        <f t="shared" si="264"/>
        <v/>
      </c>
      <c r="DN119" s="5" t="str">
        <f t="shared" si="265"/>
        <v/>
      </c>
      <c r="DO119" s="5" t="str">
        <f t="shared" si="266"/>
        <v/>
      </c>
      <c r="DP119" s="5" t="str">
        <f t="shared" si="267"/>
        <v/>
      </c>
      <c r="DQ119" s="5" t="str">
        <f t="shared" si="268"/>
        <v/>
      </c>
      <c r="DR119" s="5" t="str">
        <f t="shared" si="269"/>
        <v/>
      </c>
      <c r="DS119" s="5" t="str">
        <f t="shared" si="270"/>
        <v/>
      </c>
      <c r="DT119" s="5" t="str">
        <f t="shared" si="271"/>
        <v/>
      </c>
      <c r="DU119" s="5" t="str">
        <f t="shared" si="272"/>
        <v/>
      </c>
      <c r="DV119" s="5" t="str">
        <f t="shared" si="273"/>
        <v/>
      </c>
      <c r="DW119" s="5" t="str">
        <f t="shared" si="274"/>
        <v/>
      </c>
      <c r="DX119" s="5" t="str">
        <f t="shared" si="275"/>
        <v/>
      </c>
      <c r="DY119" s="5" t="str">
        <f t="shared" si="276"/>
        <v/>
      </c>
      <c r="DZ119" s="5" t="str">
        <f t="shared" si="277"/>
        <v/>
      </c>
      <c r="EA119" s="5" t="str">
        <f t="shared" si="278"/>
        <v/>
      </c>
      <c r="EB119" s="5" t="str">
        <f t="shared" si="279"/>
        <v/>
      </c>
      <c r="EC119" s="5" t="str">
        <f t="shared" si="280"/>
        <v/>
      </c>
      <c r="ED119" s="5" t="str">
        <f t="shared" si="281"/>
        <v/>
      </c>
      <c r="EE119" s="5" t="str">
        <f t="shared" si="282"/>
        <v/>
      </c>
      <c r="EF119" s="5" t="str">
        <f t="shared" si="283"/>
        <v/>
      </c>
      <c r="EG119" s="5" t="str">
        <f t="shared" si="284"/>
        <v/>
      </c>
      <c r="EH119" s="5" t="str">
        <f t="shared" si="285"/>
        <v/>
      </c>
      <c r="EI119" s="5" t="str">
        <f t="shared" si="286"/>
        <v/>
      </c>
      <c r="EJ119" s="5" t="str">
        <f t="shared" si="287"/>
        <v/>
      </c>
      <c r="EK119" s="5" t="str">
        <f t="shared" si="288"/>
        <v/>
      </c>
      <c r="EL119" s="5" t="str">
        <f t="shared" si="289"/>
        <v/>
      </c>
      <c r="EM119" s="5" t="str">
        <f t="shared" si="290"/>
        <v/>
      </c>
      <c r="EN119" s="5" t="str">
        <f t="shared" si="291"/>
        <v/>
      </c>
      <c r="EO119" s="5" t="str">
        <f t="shared" si="292"/>
        <v/>
      </c>
      <c r="ER119" s="4" t="str">
        <f t="shared" si="293"/>
        <v/>
      </c>
      <c r="ES119" s="4" t="str">
        <f t="shared" si="294"/>
        <v/>
      </c>
      <c r="ET119" s="4" t="str">
        <f t="shared" si="295"/>
        <v/>
      </c>
      <c r="EU119" s="4" t="str">
        <f t="shared" si="296"/>
        <v/>
      </c>
      <c r="EV119" s="4" t="str">
        <f t="shared" si="297"/>
        <v/>
      </c>
      <c r="EW119" s="4" t="str">
        <f t="shared" si="298"/>
        <v/>
      </c>
      <c r="EX119" s="4" t="str">
        <f t="shared" si="299"/>
        <v/>
      </c>
      <c r="EY119" s="4" t="str">
        <f t="shared" si="300"/>
        <v/>
      </c>
      <c r="EZ119" s="4" t="str">
        <f t="shared" si="301"/>
        <v/>
      </c>
      <c r="FA119" s="4" t="str">
        <f t="shared" si="302"/>
        <v/>
      </c>
      <c r="FB119" s="4" t="str">
        <f t="shared" si="303"/>
        <v/>
      </c>
      <c r="FC119" s="4" t="str">
        <f t="shared" si="304"/>
        <v/>
      </c>
      <c r="FD119" s="4" t="str">
        <f t="shared" si="305"/>
        <v/>
      </c>
      <c r="FE119" s="4" t="str">
        <f t="shared" si="306"/>
        <v/>
      </c>
      <c r="FF119" s="4" t="str">
        <f t="shared" si="307"/>
        <v/>
      </c>
      <c r="FG119" s="4" t="str">
        <f t="shared" si="308"/>
        <v/>
      </c>
      <c r="FH119" s="4" t="str">
        <f t="shared" si="309"/>
        <v/>
      </c>
      <c r="FI119" s="4" t="str">
        <f t="shared" si="310"/>
        <v/>
      </c>
      <c r="FJ119" s="4" t="str">
        <f t="shared" si="311"/>
        <v/>
      </c>
      <c r="FK119" s="4" t="str">
        <f t="shared" si="312"/>
        <v/>
      </c>
      <c r="FL119" s="4" t="str">
        <f t="shared" si="313"/>
        <v/>
      </c>
      <c r="FM119" s="4" t="str">
        <f t="shared" si="314"/>
        <v/>
      </c>
      <c r="FN119" s="4" t="str">
        <f t="shared" si="315"/>
        <v/>
      </c>
      <c r="FO119" s="4" t="str">
        <f t="shared" si="316"/>
        <v/>
      </c>
      <c r="FP119" s="4" t="str">
        <f t="shared" si="317"/>
        <v/>
      </c>
      <c r="FQ119" s="4" t="str">
        <f t="shared" si="318"/>
        <v/>
      </c>
      <c r="FR119" s="4" t="str">
        <f t="shared" si="319"/>
        <v/>
      </c>
      <c r="FS119" s="4" t="str">
        <f t="shared" si="320"/>
        <v/>
      </c>
      <c r="FT119" s="4" t="str">
        <f t="shared" si="321"/>
        <v/>
      </c>
      <c r="FU119" s="4" t="str">
        <f t="shared" si="322"/>
        <v/>
      </c>
      <c r="FV119" s="5" t="str">
        <f t="shared" si="323"/>
        <v/>
      </c>
      <c r="FW119" s="5" t="str">
        <f t="shared" si="471"/>
        <v/>
      </c>
      <c r="FX119" s="5" t="str">
        <f t="shared" si="442"/>
        <v/>
      </c>
      <c r="FY119" s="5" t="str">
        <f t="shared" si="443"/>
        <v/>
      </c>
      <c r="FZ119" s="5" t="str">
        <f t="shared" si="444"/>
        <v/>
      </c>
      <c r="GA119" s="5" t="str">
        <f t="shared" si="445"/>
        <v/>
      </c>
      <c r="GB119" s="5" t="str">
        <f t="shared" si="446"/>
        <v/>
      </c>
      <c r="GC119" s="5" t="str">
        <f t="shared" si="447"/>
        <v/>
      </c>
      <c r="GD119" s="5" t="str">
        <f t="shared" si="448"/>
        <v/>
      </c>
      <c r="GE119" s="5" t="str">
        <f t="shared" si="449"/>
        <v/>
      </c>
      <c r="GF119" s="5" t="str">
        <f t="shared" si="450"/>
        <v/>
      </c>
      <c r="GG119" s="5" t="str">
        <f t="shared" si="451"/>
        <v/>
      </c>
      <c r="GH119" s="5" t="str">
        <f t="shared" si="452"/>
        <v/>
      </c>
      <c r="GI119" s="5" t="str">
        <f t="shared" si="453"/>
        <v/>
      </c>
      <c r="GJ119" s="5" t="str">
        <f t="shared" si="454"/>
        <v/>
      </c>
      <c r="GK119" s="5" t="str">
        <f t="shared" si="455"/>
        <v/>
      </c>
      <c r="GL119" s="5" t="str">
        <f t="shared" si="456"/>
        <v/>
      </c>
      <c r="GM119" s="5" t="str">
        <f t="shared" si="457"/>
        <v/>
      </c>
      <c r="GN119" s="5" t="str">
        <f t="shared" si="458"/>
        <v/>
      </c>
      <c r="GO119" s="5" t="str">
        <f t="shared" si="459"/>
        <v/>
      </c>
      <c r="GP119" s="5" t="str">
        <f t="shared" si="460"/>
        <v/>
      </c>
      <c r="GQ119" s="5" t="str">
        <f t="shared" si="461"/>
        <v/>
      </c>
      <c r="GR119" s="5" t="str">
        <f t="shared" si="462"/>
        <v/>
      </c>
      <c r="GS119" s="5" t="str">
        <f t="shared" si="463"/>
        <v/>
      </c>
      <c r="GT119" s="5" t="str">
        <f t="shared" si="464"/>
        <v/>
      </c>
      <c r="GU119" s="5" t="str">
        <f t="shared" si="465"/>
        <v/>
      </c>
      <c r="GV119" s="5" t="str">
        <f t="shared" si="466"/>
        <v/>
      </c>
      <c r="GW119" s="5" t="str">
        <f t="shared" si="467"/>
        <v/>
      </c>
      <c r="GX119" s="5" t="str">
        <f t="shared" si="468"/>
        <v/>
      </c>
      <c r="GY119" s="5" t="str">
        <f t="shared" si="384"/>
        <v/>
      </c>
    </row>
    <row r="120" spans="1:238" x14ac:dyDescent="0.25">
      <c r="A120" t="s">
        <v>234</v>
      </c>
      <c r="B120" t="s">
        <v>124</v>
      </c>
      <c r="C120" t="s">
        <v>125</v>
      </c>
      <c r="D120" t="s">
        <v>234</v>
      </c>
      <c r="E120" t="s">
        <v>124</v>
      </c>
      <c r="F120" t="s">
        <v>125</v>
      </c>
      <c r="G120" t="s">
        <v>25</v>
      </c>
      <c r="H120" t="s">
        <v>24</v>
      </c>
      <c r="I120" t="s">
        <v>35</v>
      </c>
      <c r="J120" t="s">
        <v>36</v>
      </c>
      <c r="K120" t="s">
        <v>28</v>
      </c>
      <c r="L120">
        <v>3.58555</v>
      </c>
      <c r="M120">
        <v>1.14093</v>
      </c>
      <c r="Q120">
        <v>3.59</v>
      </c>
      <c r="R120">
        <v>49.22</v>
      </c>
      <c r="S120">
        <v>3.0045199999999999</v>
      </c>
      <c r="T120">
        <v>48</v>
      </c>
      <c r="U120">
        <v>0.95299999999999996</v>
      </c>
      <c r="V120">
        <v>3</v>
      </c>
      <c r="W120">
        <v>38.6</v>
      </c>
      <c r="X120">
        <v>46</v>
      </c>
      <c r="Y120" s="4">
        <f t="shared" ref="Y120:AH121" si="493">IF(OR(($L120+$M120*Y$2)&gt;$W120,($L120+$M120*Y$2)&lt;$V120),"",($L120+$M120*Y$2))</f>
        <v>9.2902000000000005</v>
      </c>
      <c r="Z120" s="4">
        <f t="shared" si="493"/>
        <v>14.99485</v>
      </c>
      <c r="AA120" s="4">
        <f t="shared" si="493"/>
        <v>20.6995</v>
      </c>
      <c r="AB120" s="4">
        <f t="shared" si="493"/>
        <v>26.404150000000001</v>
      </c>
      <c r="AC120" s="4">
        <f t="shared" si="493"/>
        <v>32.108800000000002</v>
      </c>
      <c r="AD120" s="4">
        <f t="shared" si="493"/>
        <v>37.813449999999996</v>
      </c>
      <c r="AE120" s="4" t="str">
        <f t="shared" si="493"/>
        <v/>
      </c>
      <c r="AF120" s="4" t="str">
        <f t="shared" si="493"/>
        <v/>
      </c>
      <c r="AG120" s="4" t="str">
        <f t="shared" si="493"/>
        <v/>
      </c>
      <c r="AH120" s="4" t="str">
        <f t="shared" si="493"/>
        <v/>
      </c>
      <c r="AI120" s="4" t="str">
        <f t="shared" ref="AI120:AR121" si="494">IF(OR(($L120+$M120*AI$2)&gt;$W120,($L120+$M120*AI$2)&lt;$V120),"",($L120+$M120*AI$2))</f>
        <v/>
      </c>
      <c r="AJ120" s="4" t="str">
        <f t="shared" si="494"/>
        <v/>
      </c>
      <c r="AK120" s="4" t="str">
        <f t="shared" si="494"/>
        <v/>
      </c>
      <c r="AL120" s="4" t="str">
        <f t="shared" si="494"/>
        <v/>
      </c>
      <c r="AM120" s="4" t="str">
        <f t="shared" si="494"/>
        <v/>
      </c>
      <c r="AN120" s="4" t="str">
        <f t="shared" si="494"/>
        <v/>
      </c>
      <c r="AO120" s="4" t="str">
        <f t="shared" si="494"/>
        <v/>
      </c>
      <c r="AP120" s="4" t="str">
        <f t="shared" si="494"/>
        <v/>
      </c>
      <c r="AQ120" s="4" t="str">
        <f t="shared" si="494"/>
        <v/>
      </c>
      <c r="AR120" s="4" t="str">
        <f t="shared" si="494"/>
        <v/>
      </c>
      <c r="AS120" s="4" t="str">
        <f t="shared" ref="AS120:BB121" si="495">IF(OR(($L120+$M120*AS$2)&gt;$W120,($L120+$M120*AS$2)&lt;$V120),"",($L120+$M120*AS$2))</f>
        <v/>
      </c>
      <c r="AT120" s="4" t="str">
        <f t="shared" si="495"/>
        <v/>
      </c>
      <c r="AU120" s="4" t="str">
        <f t="shared" si="495"/>
        <v/>
      </c>
      <c r="AV120" s="4" t="str">
        <f t="shared" si="495"/>
        <v/>
      </c>
      <c r="AW120" s="4" t="str">
        <f t="shared" si="495"/>
        <v/>
      </c>
      <c r="AX120" s="4" t="str">
        <f t="shared" si="495"/>
        <v/>
      </c>
      <c r="AY120" s="4" t="str">
        <f t="shared" si="495"/>
        <v/>
      </c>
      <c r="AZ120" s="4" t="str">
        <f t="shared" si="495"/>
        <v/>
      </c>
      <c r="BA120" s="4" t="str">
        <f t="shared" si="495"/>
        <v/>
      </c>
      <c r="BB120" s="4" t="str">
        <f t="shared" si="495"/>
        <v/>
      </c>
      <c r="BC120" t="s">
        <v>234</v>
      </c>
      <c r="BD120" t="s">
        <v>124</v>
      </c>
      <c r="BE120" t="s">
        <v>125</v>
      </c>
      <c r="BF120" t="s">
        <v>24</v>
      </c>
      <c r="BG120" t="s">
        <v>37</v>
      </c>
      <c r="BH120" t="s">
        <v>38</v>
      </c>
      <c r="BI120">
        <v>1</v>
      </c>
      <c r="BJ120" t="s">
        <v>31</v>
      </c>
      <c r="BK120">
        <v>-7.6804300000000003</v>
      </c>
      <c r="BL120">
        <v>9.2093900000000009</v>
      </c>
      <c r="BM120">
        <v>0.38550000000000001</v>
      </c>
      <c r="BP120">
        <v>0.2</v>
      </c>
      <c r="BQ120">
        <v>167.09</v>
      </c>
      <c r="BR120">
        <v>0.62089000000000005</v>
      </c>
      <c r="BS120">
        <v>48</v>
      </c>
      <c r="BT120">
        <v>0.94799999999999995</v>
      </c>
      <c r="BU120">
        <v>0</v>
      </c>
      <c r="BV120">
        <v>111.1</v>
      </c>
      <c r="BW120">
        <v>46</v>
      </c>
      <c r="BX120" s="4">
        <f t="shared" ref="BX120:CB122" si="496">IF(OR((EXP($BK120+$BL120*LN(LN(Y120+1)+($BM120/2))))&gt;$BV120,(EXP($BK120+$BL120*LN(LN(Y120+1)+($BM120/2))))&lt;$BU120),"",(EXP($BK120+$BL120*LN(LN(Y120+1)+($BM120/2)))))</f>
        <v>2.3299003428108347</v>
      </c>
      <c r="BY120" s="4">
        <f t="shared" si="496"/>
        <v>10.268661053325765</v>
      </c>
      <c r="BZ120" s="4">
        <f t="shared" si="496"/>
        <v>25.301748182069922</v>
      </c>
      <c r="CA120" s="4">
        <f t="shared" si="496"/>
        <v>47.742001853871201</v>
      </c>
      <c r="CB120" s="4">
        <f t="shared" si="496"/>
        <v>77.474824360195896</v>
      </c>
      <c r="CC120" s="4"/>
      <c r="CD120" s="4"/>
      <c r="CE120" s="4"/>
      <c r="CF120" s="4"/>
      <c r="CG120" s="4"/>
      <c r="CH120" s="4"/>
      <c r="CI120" s="4"/>
      <c r="CJ120" s="4"/>
      <c r="CK120" s="4"/>
      <c r="CL120" s="4"/>
      <c r="CM120" s="4"/>
      <c r="CN120" s="4"/>
      <c r="CO120" s="4"/>
      <c r="CP120" s="4"/>
      <c r="CQ120" s="4"/>
      <c r="CR120" s="4"/>
      <c r="CS120" s="4"/>
      <c r="CT120" s="4"/>
      <c r="CU120" s="4"/>
      <c r="CV120" s="4"/>
      <c r="CW120" s="4"/>
      <c r="CX120" s="4"/>
      <c r="CY120" s="4"/>
      <c r="CZ120" s="4"/>
      <c r="DA120" s="4"/>
      <c r="DB120" t="s">
        <v>234</v>
      </c>
      <c r="DC120" t="s">
        <v>124</v>
      </c>
      <c r="DD120" t="s">
        <v>485</v>
      </c>
      <c r="DE120" t="s">
        <v>125</v>
      </c>
      <c r="DF120" t="s">
        <v>435</v>
      </c>
      <c r="DG120">
        <v>0.31</v>
      </c>
      <c r="DH120">
        <v>0.03</v>
      </c>
      <c r="DI120">
        <v>91.24</v>
      </c>
      <c r="DJ120">
        <v>14.1</v>
      </c>
      <c r="DK120">
        <v>10</v>
      </c>
      <c r="DL120" s="5">
        <f t="shared" si="263"/>
        <v>212.58010727806055</v>
      </c>
      <c r="DM120" s="5">
        <f t="shared" si="264"/>
        <v>936.91263450544272</v>
      </c>
      <c r="DN120" s="5">
        <f t="shared" si="265"/>
        <v>2308.5315041320596</v>
      </c>
      <c r="DO120" s="5">
        <f t="shared" si="266"/>
        <v>4355.9802491472083</v>
      </c>
      <c r="DP120" s="5">
        <f t="shared" si="267"/>
        <v>7068.8029746242728</v>
      </c>
      <c r="DQ120" s="5" t="str">
        <f t="shared" si="268"/>
        <v/>
      </c>
      <c r="DR120" s="5" t="str">
        <f t="shared" si="269"/>
        <v/>
      </c>
      <c r="DS120" s="5" t="str">
        <f t="shared" si="270"/>
        <v/>
      </c>
      <c r="DT120" s="5" t="str">
        <f t="shared" si="271"/>
        <v/>
      </c>
      <c r="DU120" s="5" t="str">
        <f t="shared" si="272"/>
        <v/>
      </c>
      <c r="DV120" s="5" t="str">
        <f t="shared" si="273"/>
        <v/>
      </c>
      <c r="DW120" s="5" t="str">
        <f t="shared" si="274"/>
        <v/>
      </c>
      <c r="DX120" s="5" t="str">
        <f t="shared" si="275"/>
        <v/>
      </c>
      <c r="DY120" s="5" t="str">
        <f t="shared" si="276"/>
        <v/>
      </c>
      <c r="DZ120" s="5" t="str">
        <f t="shared" si="277"/>
        <v/>
      </c>
      <c r="EA120" s="5" t="str">
        <f t="shared" si="278"/>
        <v/>
      </c>
      <c r="EB120" s="5" t="str">
        <f t="shared" si="279"/>
        <v/>
      </c>
      <c r="EC120" s="5" t="str">
        <f t="shared" si="280"/>
        <v/>
      </c>
      <c r="ED120" s="5" t="str">
        <f t="shared" si="281"/>
        <v/>
      </c>
      <c r="EE120" s="5" t="str">
        <f t="shared" si="282"/>
        <v/>
      </c>
      <c r="EF120" s="5" t="str">
        <f t="shared" si="283"/>
        <v/>
      </c>
      <c r="EG120" s="5" t="str">
        <f t="shared" si="284"/>
        <v/>
      </c>
      <c r="EH120" s="5" t="str">
        <f t="shared" si="285"/>
        <v/>
      </c>
      <c r="EI120" s="5" t="str">
        <f t="shared" si="286"/>
        <v/>
      </c>
      <c r="EJ120" s="5" t="str">
        <f t="shared" si="287"/>
        <v/>
      </c>
      <c r="EK120" s="5" t="str">
        <f t="shared" si="288"/>
        <v/>
      </c>
      <c r="EL120" s="5" t="str">
        <f t="shared" si="289"/>
        <v/>
      </c>
      <c r="EM120" s="5" t="str">
        <f t="shared" si="290"/>
        <v/>
      </c>
      <c r="EN120" s="5" t="str">
        <f t="shared" si="291"/>
        <v/>
      </c>
      <c r="EO120" s="5" t="str">
        <f t="shared" si="292"/>
        <v/>
      </c>
      <c r="ER120" s="4">
        <f t="shared" si="293"/>
        <v>0.21258010727806056</v>
      </c>
      <c r="ES120" s="4">
        <f t="shared" si="294"/>
        <v>0.93691263450544271</v>
      </c>
      <c r="ET120" s="4">
        <f t="shared" si="295"/>
        <v>2.3085315041320595</v>
      </c>
      <c r="EU120" s="4">
        <f t="shared" si="296"/>
        <v>4.3559802491472084</v>
      </c>
      <c r="EV120" s="4">
        <f t="shared" si="297"/>
        <v>7.0688029746242727</v>
      </c>
      <c r="EW120" s="4" t="str">
        <f t="shared" si="298"/>
        <v/>
      </c>
      <c r="EX120" s="4" t="str">
        <f t="shared" si="299"/>
        <v/>
      </c>
      <c r="EY120" s="4" t="str">
        <f t="shared" si="300"/>
        <v/>
      </c>
      <c r="EZ120" s="4" t="str">
        <f t="shared" si="301"/>
        <v/>
      </c>
      <c r="FA120" s="4" t="str">
        <f t="shared" si="302"/>
        <v/>
      </c>
      <c r="FB120" s="4" t="str">
        <f t="shared" si="303"/>
        <v/>
      </c>
      <c r="FC120" s="4" t="str">
        <f t="shared" si="304"/>
        <v/>
      </c>
      <c r="FD120" s="4" t="str">
        <f t="shared" si="305"/>
        <v/>
      </c>
      <c r="FE120" s="4" t="str">
        <f t="shared" si="306"/>
        <v/>
      </c>
      <c r="FF120" s="4" t="str">
        <f t="shared" si="307"/>
        <v/>
      </c>
      <c r="FG120" s="4" t="str">
        <f t="shared" si="308"/>
        <v/>
      </c>
      <c r="FH120" s="4" t="str">
        <f t="shared" si="309"/>
        <v/>
      </c>
      <c r="FI120" s="4" t="str">
        <f t="shared" si="310"/>
        <v/>
      </c>
      <c r="FJ120" s="4" t="str">
        <f t="shared" si="311"/>
        <v/>
      </c>
      <c r="FK120" s="4" t="str">
        <f t="shared" si="312"/>
        <v/>
      </c>
      <c r="FL120" s="4" t="str">
        <f t="shared" si="313"/>
        <v/>
      </c>
      <c r="FM120" s="4" t="str">
        <f t="shared" si="314"/>
        <v/>
      </c>
      <c r="FN120" s="4" t="str">
        <f t="shared" si="315"/>
        <v/>
      </c>
      <c r="FO120" s="4" t="str">
        <f t="shared" si="316"/>
        <v/>
      </c>
      <c r="FP120" s="4" t="str">
        <f t="shared" si="317"/>
        <v/>
      </c>
      <c r="FQ120" s="4" t="str">
        <f t="shared" si="318"/>
        <v/>
      </c>
      <c r="FR120" s="4" t="str">
        <f t="shared" si="319"/>
        <v/>
      </c>
      <c r="FS120" s="4" t="str">
        <f t="shared" si="320"/>
        <v/>
      </c>
      <c r="FT120" s="4" t="str">
        <f t="shared" si="321"/>
        <v/>
      </c>
      <c r="FU120" s="4" t="str">
        <f t="shared" si="322"/>
        <v/>
      </c>
      <c r="FV120" s="5">
        <f t="shared" si="323"/>
        <v>0.5314502681951514</v>
      </c>
      <c r="FW120" s="5">
        <f>DM120*10/2/1000</f>
        <v>4.6845631725272137</v>
      </c>
      <c r="FX120" s="5">
        <f t="shared" si="442"/>
        <v>12.798173519120969</v>
      </c>
      <c r="FY120" s="5">
        <f t="shared" si="443"/>
        <v>29.459452902319139</v>
      </c>
      <c r="FZ120" s="5">
        <f t="shared" si="444"/>
        <v>58.021410961747847</v>
      </c>
      <c r="GA120" s="5" t="str">
        <f t="shared" si="445"/>
        <v/>
      </c>
      <c r="GB120" s="5" t="str">
        <f t="shared" si="446"/>
        <v/>
      </c>
      <c r="GC120" s="5" t="str">
        <f t="shared" si="447"/>
        <v/>
      </c>
      <c r="GD120" s="5" t="str">
        <f t="shared" si="448"/>
        <v/>
      </c>
      <c r="GE120" s="5" t="str">
        <f t="shared" si="449"/>
        <v/>
      </c>
      <c r="GF120" s="5" t="str">
        <f t="shared" si="450"/>
        <v/>
      </c>
      <c r="GG120" s="5" t="str">
        <f t="shared" si="451"/>
        <v/>
      </c>
      <c r="GH120" s="5" t="str">
        <f t="shared" si="452"/>
        <v/>
      </c>
      <c r="GI120" s="5" t="str">
        <f t="shared" si="453"/>
        <v/>
      </c>
      <c r="GJ120" s="5" t="str">
        <f t="shared" si="454"/>
        <v/>
      </c>
      <c r="GK120" s="5" t="str">
        <f t="shared" si="455"/>
        <v/>
      </c>
      <c r="GL120" s="5" t="str">
        <f t="shared" si="456"/>
        <v/>
      </c>
      <c r="GM120" s="5" t="str">
        <f t="shared" si="457"/>
        <v/>
      </c>
      <c r="GN120" s="5" t="str">
        <f t="shared" si="458"/>
        <v/>
      </c>
      <c r="GO120" s="5" t="str">
        <f t="shared" si="459"/>
        <v/>
      </c>
      <c r="GP120" s="5" t="str">
        <f t="shared" si="460"/>
        <v/>
      </c>
      <c r="GQ120" s="5" t="str">
        <f t="shared" si="461"/>
        <v/>
      </c>
      <c r="GR120" s="5" t="str">
        <f t="shared" si="462"/>
        <v/>
      </c>
      <c r="GS120" s="5" t="str">
        <f t="shared" si="463"/>
        <v/>
      </c>
      <c r="GT120" s="5" t="str">
        <f t="shared" si="464"/>
        <v/>
      </c>
      <c r="GU120" s="5" t="str">
        <f t="shared" si="465"/>
        <v/>
      </c>
      <c r="GV120" s="5" t="str">
        <f t="shared" si="466"/>
        <v/>
      </c>
      <c r="GW120" s="5" t="str">
        <f t="shared" si="467"/>
        <v/>
      </c>
      <c r="GX120" s="5" t="str">
        <f t="shared" si="468"/>
        <v/>
      </c>
      <c r="GY120" s="5" t="str">
        <f t="shared" si="384"/>
        <v/>
      </c>
    </row>
    <row r="121" spans="1:238" x14ac:dyDescent="0.25">
      <c r="A121" t="s">
        <v>254</v>
      </c>
      <c r="B121" t="s">
        <v>124</v>
      </c>
      <c r="C121" t="s">
        <v>125</v>
      </c>
      <c r="D121" t="s">
        <v>254</v>
      </c>
      <c r="E121" t="s">
        <v>124</v>
      </c>
      <c r="F121" t="s">
        <v>125</v>
      </c>
      <c r="G121" t="s">
        <v>25</v>
      </c>
      <c r="H121" t="s">
        <v>24</v>
      </c>
      <c r="I121" t="s">
        <v>35</v>
      </c>
      <c r="J121" t="s">
        <v>36</v>
      </c>
      <c r="K121" t="s">
        <v>28</v>
      </c>
      <c r="L121">
        <v>2.0701700000000001</v>
      </c>
      <c r="M121">
        <v>0.63932999999999995</v>
      </c>
      <c r="Q121">
        <v>2.0699999999999998</v>
      </c>
      <c r="R121">
        <v>39.15</v>
      </c>
      <c r="S121">
        <v>5.2138499999999999</v>
      </c>
      <c r="T121">
        <v>34</v>
      </c>
      <c r="U121">
        <v>0.9</v>
      </c>
      <c r="V121">
        <v>0.5</v>
      </c>
      <c r="W121">
        <v>38.700000000000003</v>
      </c>
      <c r="X121">
        <v>32</v>
      </c>
      <c r="Y121" s="4">
        <f t="shared" si="493"/>
        <v>5.2668200000000001</v>
      </c>
      <c r="Z121" s="4">
        <f t="shared" si="493"/>
        <v>8.4634700000000009</v>
      </c>
      <c r="AA121" s="4">
        <f t="shared" si="493"/>
        <v>11.660119999999999</v>
      </c>
      <c r="AB121" s="4">
        <f t="shared" si="493"/>
        <v>14.856770000000001</v>
      </c>
      <c r="AC121" s="4">
        <f t="shared" si="493"/>
        <v>18.053419999999999</v>
      </c>
      <c r="AD121" s="4">
        <f t="shared" si="493"/>
        <v>21.250070000000001</v>
      </c>
      <c r="AE121" s="4">
        <f t="shared" si="493"/>
        <v>24.446719999999999</v>
      </c>
      <c r="AF121" s="4">
        <f t="shared" si="493"/>
        <v>27.643370000000001</v>
      </c>
      <c r="AG121" s="4">
        <f t="shared" si="493"/>
        <v>30.840019999999999</v>
      </c>
      <c r="AH121" s="4">
        <f t="shared" si="493"/>
        <v>34.036669999999994</v>
      </c>
      <c r="AI121" s="4">
        <f t="shared" si="494"/>
        <v>37.233319999999992</v>
      </c>
      <c r="AJ121" s="4" t="str">
        <f t="shared" si="494"/>
        <v/>
      </c>
      <c r="AK121" s="4" t="str">
        <f t="shared" si="494"/>
        <v/>
      </c>
      <c r="AL121" s="4" t="str">
        <f t="shared" si="494"/>
        <v/>
      </c>
      <c r="AM121" s="4" t="str">
        <f t="shared" si="494"/>
        <v/>
      </c>
      <c r="AN121" s="4" t="str">
        <f t="shared" si="494"/>
        <v/>
      </c>
      <c r="AO121" s="4" t="str">
        <f t="shared" si="494"/>
        <v/>
      </c>
      <c r="AP121" s="4" t="str">
        <f t="shared" si="494"/>
        <v/>
      </c>
      <c r="AQ121" s="4" t="str">
        <f t="shared" si="494"/>
        <v/>
      </c>
      <c r="AR121" s="4" t="str">
        <f t="shared" si="494"/>
        <v/>
      </c>
      <c r="AS121" s="4" t="str">
        <f t="shared" si="495"/>
        <v/>
      </c>
      <c r="AT121" s="4" t="str">
        <f t="shared" si="495"/>
        <v/>
      </c>
      <c r="AU121" s="4" t="str">
        <f t="shared" si="495"/>
        <v/>
      </c>
      <c r="AV121" s="4" t="str">
        <f t="shared" si="495"/>
        <v/>
      </c>
      <c r="AW121" s="4" t="str">
        <f t="shared" si="495"/>
        <v/>
      </c>
      <c r="AX121" s="4" t="str">
        <f t="shared" si="495"/>
        <v/>
      </c>
      <c r="AY121" s="4" t="str">
        <f t="shared" si="495"/>
        <v/>
      </c>
      <c r="AZ121" s="4" t="str">
        <f t="shared" si="495"/>
        <v/>
      </c>
      <c r="BA121" s="4" t="str">
        <f t="shared" si="495"/>
        <v/>
      </c>
      <c r="BB121" s="4" t="str">
        <f t="shared" si="495"/>
        <v/>
      </c>
      <c r="BC121" t="s">
        <v>254</v>
      </c>
      <c r="BD121" t="s">
        <v>124</v>
      </c>
      <c r="BE121" t="s">
        <v>125</v>
      </c>
      <c r="BF121" t="s">
        <v>24</v>
      </c>
      <c r="BG121" t="s">
        <v>37</v>
      </c>
      <c r="BH121" t="s">
        <v>38</v>
      </c>
      <c r="BI121">
        <v>1</v>
      </c>
      <c r="BJ121" t="s">
        <v>31</v>
      </c>
      <c r="BK121">
        <v>0.56279000000000001</v>
      </c>
      <c r="BL121">
        <v>3.6527699999999999</v>
      </c>
      <c r="BM121">
        <v>0.42631000000000002</v>
      </c>
      <c r="BP121">
        <v>5.04</v>
      </c>
      <c r="BQ121">
        <v>254.57</v>
      </c>
      <c r="BR121">
        <v>0.65293000000000001</v>
      </c>
      <c r="BS121">
        <v>32</v>
      </c>
      <c r="BT121">
        <v>0.878</v>
      </c>
      <c r="BU121">
        <v>0.2</v>
      </c>
      <c r="BV121">
        <v>370.1</v>
      </c>
      <c r="BW121">
        <v>30</v>
      </c>
      <c r="BX121" s="4">
        <f t="shared" si="496"/>
        <v>24.09693105394199</v>
      </c>
      <c r="BY121" s="4">
        <f t="shared" si="496"/>
        <v>47.075583110066979</v>
      </c>
      <c r="BZ121" s="4">
        <f t="shared" si="496"/>
        <v>70.815356950784363</v>
      </c>
      <c r="CA121" s="4">
        <f t="shared" si="496"/>
        <v>94.382026964337797</v>
      </c>
      <c r="CB121" s="4">
        <f t="shared" si="496"/>
        <v>117.45193619692459</v>
      </c>
      <c r="CC121" s="4">
        <f t="shared" ref="CC121:CH122" si="497">IF(OR((EXP($BK121+$BL121*LN(LN(AD121+1)+($BM121/2))))&gt;$BV121,(EXP($BK121+$BL121*LN(LN(AD121+1)+($BM121/2))))&lt;$BU121),"",(EXP($BK121+$BL121*LN(LN(AD121+1)+($BM121/2)))))</f>
        <v>139.91444497149809</v>
      </c>
      <c r="CD121" s="4">
        <f t="shared" si="497"/>
        <v>161.74368841740986</v>
      </c>
      <c r="CE121" s="4">
        <f t="shared" si="497"/>
        <v>182.9497124174336</v>
      </c>
      <c r="CF121" s="4">
        <f t="shared" si="497"/>
        <v>203.55776793547111</v>
      </c>
      <c r="CG121" s="4">
        <f t="shared" si="497"/>
        <v>223.59892650179395</v>
      </c>
      <c r="CH121" s="4">
        <f t="shared" si="497"/>
        <v>243.10566754376072</v>
      </c>
      <c r="CI121" s="4"/>
      <c r="CJ121" s="4"/>
      <c r="CK121" s="4"/>
      <c r="CL121" s="4"/>
      <c r="CM121" s="4"/>
      <c r="CN121" s="4"/>
      <c r="CO121" s="4"/>
      <c r="CP121" s="4"/>
      <c r="CQ121" s="4"/>
      <c r="CR121" s="4"/>
      <c r="CS121" s="4"/>
      <c r="CT121" s="4"/>
      <c r="CU121" s="4"/>
      <c r="CV121" s="4"/>
      <c r="CW121" s="4"/>
      <c r="CX121" s="4"/>
      <c r="CY121" s="4"/>
      <c r="CZ121" s="4"/>
      <c r="DA121" s="4"/>
      <c r="DB121" t="s">
        <v>254</v>
      </c>
      <c r="DC121" t="s">
        <v>124</v>
      </c>
      <c r="DD121" t="s">
        <v>485</v>
      </c>
      <c r="DE121" t="s">
        <v>125</v>
      </c>
      <c r="DF121" t="s">
        <v>435</v>
      </c>
      <c r="DG121">
        <v>0.38</v>
      </c>
      <c r="DH121">
        <v>0.02</v>
      </c>
      <c r="DI121">
        <v>156</v>
      </c>
      <c r="DJ121">
        <v>60.01</v>
      </c>
      <c r="DK121">
        <v>10</v>
      </c>
      <c r="DL121" s="5">
        <f t="shared" si="263"/>
        <v>3759.1212444149505</v>
      </c>
      <c r="DM121" s="5">
        <f t="shared" si="264"/>
        <v>7343.7909651704485</v>
      </c>
      <c r="DN121" s="5">
        <f t="shared" si="265"/>
        <v>11047.19568432236</v>
      </c>
      <c r="DO121" s="5">
        <f t="shared" si="266"/>
        <v>14723.596206436696</v>
      </c>
      <c r="DP121" s="5">
        <f t="shared" si="267"/>
        <v>18322.502046720238</v>
      </c>
      <c r="DQ121" s="5">
        <f t="shared" si="268"/>
        <v>21826.653415553701</v>
      </c>
      <c r="DR121" s="5">
        <f t="shared" si="269"/>
        <v>25232.015393115937</v>
      </c>
      <c r="DS121" s="5">
        <f t="shared" si="270"/>
        <v>28540.15513711964</v>
      </c>
      <c r="DT121" s="5">
        <f t="shared" si="271"/>
        <v>31755.011797933494</v>
      </c>
      <c r="DU121" s="5">
        <f t="shared" si="272"/>
        <v>34881.432534279855</v>
      </c>
      <c r="DV121" s="5">
        <f t="shared" si="273"/>
        <v>37924.484136826672</v>
      </c>
      <c r="DW121" s="5" t="str">
        <f t="shared" si="274"/>
        <v/>
      </c>
      <c r="DX121" s="5" t="str">
        <f t="shared" si="275"/>
        <v/>
      </c>
      <c r="DY121" s="5" t="str">
        <f t="shared" si="276"/>
        <v/>
      </c>
      <c r="DZ121" s="5" t="str">
        <f t="shared" si="277"/>
        <v/>
      </c>
      <c r="EA121" s="5" t="str">
        <f t="shared" si="278"/>
        <v/>
      </c>
      <c r="EB121" s="5" t="str">
        <f t="shared" si="279"/>
        <v/>
      </c>
      <c r="EC121" s="5" t="str">
        <f t="shared" si="280"/>
        <v/>
      </c>
      <c r="ED121" s="5" t="str">
        <f t="shared" si="281"/>
        <v/>
      </c>
      <c r="EE121" s="5" t="str">
        <f t="shared" si="282"/>
        <v/>
      </c>
      <c r="EF121" s="5" t="str">
        <f t="shared" si="283"/>
        <v/>
      </c>
      <c r="EG121" s="5" t="str">
        <f t="shared" si="284"/>
        <v/>
      </c>
      <c r="EH121" s="5" t="str">
        <f t="shared" si="285"/>
        <v/>
      </c>
      <c r="EI121" s="5" t="str">
        <f t="shared" si="286"/>
        <v/>
      </c>
      <c r="EJ121" s="5" t="str">
        <f t="shared" si="287"/>
        <v/>
      </c>
      <c r="EK121" s="5" t="str">
        <f t="shared" si="288"/>
        <v/>
      </c>
      <c r="EL121" s="5" t="str">
        <f t="shared" si="289"/>
        <v/>
      </c>
      <c r="EM121" s="5" t="str">
        <f t="shared" si="290"/>
        <v/>
      </c>
      <c r="EN121" s="5" t="str">
        <f t="shared" si="291"/>
        <v/>
      </c>
      <c r="EO121" s="5" t="str">
        <f t="shared" si="292"/>
        <v/>
      </c>
      <c r="ER121" s="4">
        <f t="shared" si="293"/>
        <v>3.7591212444149504</v>
      </c>
      <c r="ES121" s="4">
        <f t="shared" si="294"/>
        <v>7.3437909651704487</v>
      </c>
      <c r="ET121" s="4">
        <f t="shared" si="295"/>
        <v>11.047195684322359</v>
      </c>
      <c r="EU121" s="4">
        <f t="shared" si="296"/>
        <v>14.723596206436696</v>
      </c>
      <c r="EV121" s="4">
        <f t="shared" si="297"/>
        <v>18.322502046720238</v>
      </c>
      <c r="EW121" s="4">
        <f t="shared" si="298"/>
        <v>21.8266534155537</v>
      </c>
      <c r="EX121" s="4">
        <f t="shared" si="299"/>
        <v>25.232015393115937</v>
      </c>
      <c r="EY121" s="4">
        <f t="shared" si="300"/>
        <v>28.54015513711964</v>
      </c>
      <c r="EZ121" s="4">
        <f t="shared" si="301"/>
        <v>31.755011797933495</v>
      </c>
      <c r="FA121" s="4">
        <f t="shared" si="302"/>
        <v>34.881432534279853</v>
      </c>
      <c r="FB121" s="4">
        <f t="shared" si="303"/>
        <v>37.924484136826671</v>
      </c>
      <c r="FC121" s="4" t="str">
        <f t="shared" si="304"/>
        <v/>
      </c>
      <c r="FD121" s="4" t="str">
        <f t="shared" si="305"/>
        <v/>
      </c>
      <c r="FE121" s="4" t="str">
        <f t="shared" si="306"/>
        <v/>
      </c>
      <c r="FF121" s="4" t="str">
        <f t="shared" si="307"/>
        <v/>
      </c>
      <c r="FG121" s="4" t="str">
        <f t="shared" si="308"/>
        <v/>
      </c>
      <c r="FH121" s="4" t="str">
        <f t="shared" si="309"/>
        <v/>
      </c>
      <c r="FI121" s="4" t="str">
        <f t="shared" si="310"/>
        <v/>
      </c>
      <c r="FJ121" s="4" t="str">
        <f t="shared" si="311"/>
        <v/>
      </c>
      <c r="FK121" s="4" t="str">
        <f t="shared" si="312"/>
        <v/>
      </c>
      <c r="FL121" s="4" t="str">
        <f t="shared" si="313"/>
        <v/>
      </c>
      <c r="FM121" s="4" t="str">
        <f t="shared" si="314"/>
        <v/>
      </c>
      <c r="FN121" s="4" t="str">
        <f t="shared" si="315"/>
        <v/>
      </c>
      <c r="FO121" s="4" t="str">
        <f t="shared" si="316"/>
        <v/>
      </c>
      <c r="FP121" s="4" t="str">
        <f t="shared" si="317"/>
        <v/>
      </c>
      <c r="FQ121" s="4" t="str">
        <f t="shared" si="318"/>
        <v/>
      </c>
      <c r="FR121" s="4" t="str">
        <f t="shared" si="319"/>
        <v/>
      </c>
      <c r="FS121" s="4" t="str">
        <f t="shared" si="320"/>
        <v/>
      </c>
      <c r="FT121" s="4" t="str">
        <f t="shared" si="321"/>
        <v/>
      </c>
      <c r="FU121" s="4" t="str">
        <f t="shared" si="322"/>
        <v/>
      </c>
      <c r="FV121" s="5">
        <f t="shared" si="323"/>
        <v>9.3978031110373763</v>
      </c>
      <c r="FW121" s="5">
        <f t="shared" ref="FW121:FW127" si="498">IF(DM121="","",FV121+(DM121+DL121)/2*5/1000)</f>
        <v>37.155083635000878</v>
      </c>
      <c r="FX121" s="5">
        <f t="shared" si="442"/>
        <v>83.132550258732891</v>
      </c>
      <c r="FY121" s="5">
        <f t="shared" si="443"/>
        <v>147.55952998563055</v>
      </c>
      <c r="FZ121" s="5">
        <f t="shared" si="444"/>
        <v>230.17477561852286</v>
      </c>
      <c r="GA121" s="5">
        <f t="shared" si="445"/>
        <v>330.5476642742077</v>
      </c>
      <c r="GB121" s="5">
        <f t="shared" si="446"/>
        <v>448.19433629588178</v>
      </c>
      <c r="GC121" s="5">
        <f t="shared" si="447"/>
        <v>582.62476262147072</v>
      </c>
      <c r="GD121" s="5">
        <f t="shared" si="448"/>
        <v>733.36267995910362</v>
      </c>
      <c r="GE121" s="5">
        <f t="shared" si="449"/>
        <v>899.95379078963697</v>
      </c>
      <c r="GF121" s="5">
        <f t="shared" si="450"/>
        <v>1081.9685824674034</v>
      </c>
      <c r="GG121" s="5" t="str">
        <f t="shared" si="451"/>
        <v/>
      </c>
      <c r="GH121" s="5" t="str">
        <f t="shared" si="452"/>
        <v/>
      </c>
      <c r="GI121" s="5" t="str">
        <f t="shared" si="453"/>
        <v/>
      </c>
      <c r="GJ121" s="5" t="str">
        <f t="shared" si="454"/>
        <v/>
      </c>
      <c r="GK121" s="5" t="str">
        <f t="shared" si="455"/>
        <v/>
      </c>
      <c r="GL121" s="5" t="str">
        <f t="shared" si="456"/>
        <v/>
      </c>
      <c r="GM121" s="5" t="str">
        <f t="shared" si="457"/>
        <v/>
      </c>
      <c r="GN121" s="5" t="str">
        <f t="shared" si="458"/>
        <v/>
      </c>
      <c r="GO121" s="5" t="str">
        <f t="shared" si="459"/>
        <v/>
      </c>
      <c r="GP121" s="5" t="str">
        <f t="shared" si="460"/>
        <v/>
      </c>
      <c r="GQ121" s="5" t="str">
        <f t="shared" si="461"/>
        <v/>
      </c>
      <c r="GR121" s="5" t="str">
        <f t="shared" si="462"/>
        <v/>
      </c>
      <c r="GS121" s="5" t="str">
        <f t="shared" si="463"/>
        <v/>
      </c>
      <c r="GT121" s="5" t="str">
        <f t="shared" si="464"/>
        <v/>
      </c>
      <c r="GU121" s="5" t="str">
        <f t="shared" si="465"/>
        <v/>
      </c>
      <c r="GV121" s="5" t="str">
        <f t="shared" si="466"/>
        <v/>
      </c>
      <c r="GW121" s="5" t="str">
        <f t="shared" si="467"/>
        <v/>
      </c>
      <c r="GX121" s="5" t="str">
        <f t="shared" si="468"/>
        <v/>
      </c>
      <c r="GY121" s="5" t="str">
        <f t="shared" si="384"/>
        <v/>
      </c>
    </row>
    <row r="122" spans="1:238" x14ac:dyDescent="0.25">
      <c r="A122" t="s">
        <v>271</v>
      </c>
      <c r="B122" t="s">
        <v>124</v>
      </c>
      <c r="C122" t="s">
        <v>125</v>
      </c>
      <c r="D122" t="s">
        <v>271</v>
      </c>
      <c r="E122" t="s">
        <v>124</v>
      </c>
      <c r="F122" t="s">
        <v>125</v>
      </c>
      <c r="G122" t="s">
        <v>25</v>
      </c>
      <c r="H122" t="s">
        <v>24</v>
      </c>
      <c r="I122" t="s">
        <v>35</v>
      </c>
      <c r="J122" t="s">
        <v>44</v>
      </c>
      <c r="K122" t="s">
        <v>33</v>
      </c>
      <c r="L122">
        <v>1.9191800000000001</v>
      </c>
      <c r="M122">
        <v>1.0947</v>
      </c>
      <c r="N122">
        <v>-3.0699999999999998E-3</v>
      </c>
      <c r="Q122">
        <v>1.92</v>
      </c>
      <c r="R122">
        <v>82.59</v>
      </c>
      <c r="S122">
        <v>3.1697600000000001</v>
      </c>
      <c r="T122">
        <v>82</v>
      </c>
      <c r="U122">
        <v>0.85</v>
      </c>
      <c r="V122">
        <v>1.1000000000000001</v>
      </c>
      <c r="W122">
        <v>106.2</v>
      </c>
      <c r="X122">
        <v>79</v>
      </c>
      <c r="Y122" s="4">
        <f t="shared" ref="Y122:BB122" si="499">IF(OR(($L122+$M122*Y$2+$N122*Y$2^2)&gt;$W122,($L122+$M122*Y$2+$N122*Y$2^2)&lt;$V122),"",($L122+$M122*Y$2+$N122*Y$2^2))</f>
        <v>7.3159299999999998</v>
      </c>
      <c r="Z122" s="4">
        <f t="shared" si="499"/>
        <v>12.55918</v>
      </c>
      <c r="AA122" s="4">
        <f t="shared" si="499"/>
        <v>17.64893</v>
      </c>
      <c r="AB122" s="4">
        <f t="shared" si="499"/>
        <v>22.585179999999998</v>
      </c>
      <c r="AC122" s="4">
        <f t="shared" si="499"/>
        <v>27.367930000000001</v>
      </c>
      <c r="AD122" s="4">
        <f t="shared" si="499"/>
        <v>31.99718</v>
      </c>
      <c r="AE122" s="4">
        <f t="shared" si="499"/>
        <v>36.472929999999998</v>
      </c>
      <c r="AF122" s="4">
        <f t="shared" si="499"/>
        <v>40.795179999999995</v>
      </c>
      <c r="AG122" s="4">
        <f t="shared" si="499"/>
        <v>44.963929999999998</v>
      </c>
      <c r="AH122" s="4">
        <f t="shared" si="499"/>
        <v>48.979179999999999</v>
      </c>
      <c r="AI122" s="4">
        <f t="shared" si="499"/>
        <v>52.84093</v>
      </c>
      <c r="AJ122" s="4">
        <f t="shared" si="499"/>
        <v>56.54918</v>
      </c>
      <c r="AK122" s="4">
        <f t="shared" si="499"/>
        <v>60.103930000000005</v>
      </c>
      <c r="AL122" s="4">
        <f t="shared" si="499"/>
        <v>63.505180000000003</v>
      </c>
      <c r="AM122" s="4">
        <f t="shared" si="499"/>
        <v>66.752930000000006</v>
      </c>
      <c r="AN122" s="4">
        <f t="shared" si="499"/>
        <v>69.847179999999994</v>
      </c>
      <c r="AO122" s="4">
        <f t="shared" si="499"/>
        <v>72.787929999999989</v>
      </c>
      <c r="AP122" s="4">
        <f t="shared" si="499"/>
        <v>75.575179999999989</v>
      </c>
      <c r="AQ122" s="4">
        <f t="shared" si="499"/>
        <v>78.208929999999995</v>
      </c>
      <c r="AR122" s="4">
        <f t="shared" si="499"/>
        <v>80.689179999999993</v>
      </c>
      <c r="AS122" s="4">
        <f t="shared" si="499"/>
        <v>83.015929999999997</v>
      </c>
      <c r="AT122" s="4">
        <f t="shared" si="499"/>
        <v>85.189179999999993</v>
      </c>
      <c r="AU122" s="4">
        <f t="shared" si="499"/>
        <v>87.208930000000009</v>
      </c>
      <c r="AV122" s="4">
        <f t="shared" si="499"/>
        <v>89.075180000000017</v>
      </c>
      <c r="AW122" s="4">
        <f t="shared" si="499"/>
        <v>90.787930000000017</v>
      </c>
      <c r="AX122" s="4">
        <f t="shared" si="499"/>
        <v>92.347180000000023</v>
      </c>
      <c r="AY122" s="4">
        <f t="shared" si="499"/>
        <v>93.752930000000021</v>
      </c>
      <c r="AZ122" s="4">
        <f t="shared" si="499"/>
        <v>95.005180000000024</v>
      </c>
      <c r="BA122" s="4">
        <f t="shared" si="499"/>
        <v>96.10393000000002</v>
      </c>
      <c r="BB122" s="4">
        <f t="shared" si="499"/>
        <v>97.049180000000021</v>
      </c>
      <c r="BC122" t="s">
        <v>271</v>
      </c>
      <c r="BD122" t="s">
        <v>124</v>
      </c>
      <c r="BE122" t="s">
        <v>125</v>
      </c>
      <c r="BF122" t="s">
        <v>24</v>
      </c>
      <c r="BG122" t="s">
        <v>37</v>
      </c>
      <c r="BH122" t="s">
        <v>38</v>
      </c>
      <c r="BI122">
        <v>1</v>
      </c>
      <c r="BJ122" t="s">
        <v>31</v>
      </c>
      <c r="BK122">
        <v>-2.2674099999999999</v>
      </c>
      <c r="BL122">
        <v>5.50962</v>
      </c>
      <c r="BM122">
        <v>0.50117</v>
      </c>
      <c r="BP122">
        <v>0.48</v>
      </c>
      <c r="BQ122">
        <v>508.49</v>
      </c>
      <c r="BR122">
        <v>0.70794000000000001</v>
      </c>
      <c r="BS122">
        <v>22</v>
      </c>
      <c r="BT122">
        <v>0.83699999999999997</v>
      </c>
      <c r="BU122">
        <v>1.6</v>
      </c>
      <c r="BV122">
        <v>787.8</v>
      </c>
      <c r="BW122">
        <v>20</v>
      </c>
      <c r="BX122" s="4">
        <f t="shared" si="496"/>
        <v>11.987897119003481</v>
      </c>
      <c r="BY122" s="4">
        <f t="shared" si="496"/>
        <v>33.706360132025246</v>
      </c>
      <c r="BZ122" s="4">
        <f t="shared" si="496"/>
        <v>60.357151823705443</v>
      </c>
      <c r="CA122" s="4">
        <f t="shared" si="496"/>
        <v>89.411815168496361</v>
      </c>
      <c r="CB122" s="4">
        <f t="shared" si="496"/>
        <v>119.54405217309102</v>
      </c>
      <c r="CC122" s="4">
        <f t="shared" si="497"/>
        <v>149.98921563739734</v>
      </c>
      <c r="CD122" s="4">
        <f t="shared" si="497"/>
        <v>180.27612431532893</v>
      </c>
      <c r="CE122" s="4">
        <f t="shared" si="497"/>
        <v>210.1004273019314</v>
      </c>
      <c r="CF122" s="4">
        <f t="shared" si="497"/>
        <v>239.25877643649272</v>
      </c>
      <c r="CG122" s="4">
        <f t="shared" si="497"/>
        <v>267.61198325941507</v>
      </c>
      <c r="CH122" s="4">
        <f t="shared" si="497"/>
        <v>295.06317054917213</v>
      </c>
      <c r="CI122" s="4">
        <f t="shared" ref="CI122:DA122" si="500">IF(OR((EXP($BK122+$BL122*LN(LN(AJ122+1)+($BM122/2))))&gt;$BV122,(EXP($BK122+$BL122*LN(LN(AJ122+1)+($BM122/2))))&lt;$BU122),"",(EXP($BK122+$BL122*LN(LN(AJ122+1)+($BM122/2)))))</f>
        <v>321.5442024319205</v>
      </c>
      <c r="CJ122" s="4">
        <f t="shared" si="500"/>
        <v>347.0069322305024</v>
      </c>
      <c r="CK122" s="4">
        <f t="shared" si="500"/>
        <v>371.41737832802647</v>
      </c>
      <c r="CL122" s="4">
        <f t="shared" si="500"/>
        <v>394.7517453601522</v>
      </c>
      <c r="CM122" s="4">
        <f t="shared" si="500"/>
        <v>416.99364476984232</v>
      </c>
      <c r="CN122" s="4">
        <f t="shared" si="500"/>
        <v>438.13211575010882</v>
      </c>
      <c r="CO122" s="4">
        <f t="shared" si="500"/>
        <v>458.16019268092123</v>
      </c>
      <c r="CP122" s="4">
        <f t="shared" si="500"/>
        <v>477.07385323075829</v>
      </c>
      <c r="CQ122" s="4">
        <f t="shared" si="500"/>
        <v>494.87123630728706</v>
      </c>
      <c r="CR122" s="4">
        <f t="shared" si="500"/>
        <v>511.55205429225242</v>
      </c>
      <c r="CS122" s="4">
        <f t="shared" si="500"/>
        <v>527.11714709787088</v>
      </c>
      <c r="CT122" s="4">
        <f t="shared" si="500"/>
        <v>541.56814103143245</v>
      </c>
      <c r="CU122" s="4">
        <f t="shared" si="500"/>
        <v>554.90718597607224</v>
      </c>
      <c r="CV122" s="4">
        <f t="shared" si="500"/>
        <v>567.13675168000532</v>
      </c>
      <c r="CW122" s="4">
        <f t="shared" si="500"/>
        <v>578.25946906630588</v>
      </c>
      <c r="CX122" s="4">
        <f t="shared" si="500"/>
        <v>588.27800612408453</v>
      </c>
      <c r="CY122" s="4">
        <f t="shared" si="500"/>
        <v>597.19497057614672</v>
      </c>
      <c r="CZ122" s="4">
        <f t="shared" si="500"/>
        <v>605.01283344355909</v>
      </c>
      <c r="DA122" s="4">
        <f t="shared" si="500"/>
        <v>611.7338690515229</v>
      </c>
      <c r="DB122" t="s">
        <v>271</v>
      </c>
      <c r="DC122" t="s">
        <v>124</v>
      </c>
      <c r="DD122" t="s">
        <v>485</v>
      </c>
      <c r="DE122" t="s">
        <v>125</v>
      </c>
      <c r="DF122" t="s">
        <v>446</v>
      </c>
      <c r="DG122">
        <v>0.35</v>
      </c>
      <c r="DH122">
        <v>0.08</v>
      </c>
      <c r="DI122">
        <v>130.59</v>
      </c>
      <c r="DJ122">
        <v>31.82</v>
      </c>
      <c r="DK122">
        <v>10</v>
      </c>
      <c r="DL122" s="5">
        <f t="shared" si="263"/>
        <v>1565.4994847706646</v>
      </c>
      <c r="DM122" s="5">
        <f t="shared" si="264"/>
        <v>4401.7135696411769</v>
      </c>
      <c r="DN122" s="5">
        <f t="shared" si="265"/>
        <v>7882.0404566576944</v>
      </c>
      <c r="DO122" s="5">
        <f t="shared" si="266"/>
        <v>11676.28894285394</v>
      </c>
      <c r="DP122" s="5">
        <f t="shared" si="267"/>
        <v>15611.257773283956</v>
      </c>
      <c r="DQ122" s="5">
        <f t="shared" si="268"/>
        <v>19587.091670087717</v>
      </c>
      <c r="DR122" s="5">
        <f t="shared" si="269"/>
        <v>23542.259074338806</v>
      </c>
      <c r="DS122" s="5">
        <f t="shared" si="270"/>
        <v>27437.014801359222</v>
      </c>
      <c r="DT122" s="5">
        <f t="shared" si="271"/>
        <v>31244.803614841585</v>
      </c>
      <c r="DU122" s="5">
        <f t="shared" si="272"/>
        <v>34947.448893847017</v>
      </c>
      <c r="DV122" s="5">
        <f t="shared" si="273"/>
        <v>38532.299442016389</v>
      </c>
      <c r="DW122" s="5">
        <f t="shared" si="274"/>
        <v>41990.457395584497</v>
      </c>
      <c r="DX122" s="5">
        <f t="shared" si="275"/>
        <v>45315.63527998131</v>
      </c>
      <c r="DY122" s="5">
        <f t="shared" si="276"/>
        <v>48503.395435856975</v>
      </c>
      <c r="DZ122" s="5">
        <f t="shared" si="277"/>
        <v>51550.630426582276</v>
      </c>
      <c r="EA122" s="5">
        <f t="shared" si="278"/>
        <v>54455.200070493709</v>
      </c>
      <c r="EB122" s="5">
        <f t="shared" si="279"/>
        <v>57215.672995806715</v>
      </c>
      <c r="EC122" s="5">
        <f t="shared" si="280"/>
        <v>59831.139562201504</v>
      </c>
      <c r="ED122" s="5">
        <f t="shared" si="281"/>
        <v>62301.074493404725</v>
      </c>
      <c r="EE122" s="5">
        <f t="shared" si="282"/>
        <v>64625.234749368617</v>
      </c>
      <c r="EF122" s="5">
        <f t="shared" si="283"/>
        <v>66803.582770025241</v>
      </c>
      <c r="EG122" s="5">
        <f t="shared" si="284"/>
        <v>68836.228239510965</v>
      </c>
      <c r="EH122" s="5">
        <f t="shared" si="285"/>
        <v>70723.383537294765</v>
      </c>
      <c r="EI122" s="5">
        <f t="shared" si="286"/>
        <v>72465.329416615277</v>
      </c>
      <c r="EJ122" s="5">
        <f t="shared" si="287"/>
        <v>74062.388401891891</v>
      </c>
      <c r="EK122" s="5">
        <f t="shared" si="288"/>
        <v>75514.904065368886</v>
      </c>
      <c r="EL122" s="5">
        <f t="shared" si="289"/>
        <v>76823.224819744195</v>
      </c>
      <c r="EM122" s="5">
        <f t="shared" si="290"/>
        <v>77987.691207538999</v>
      </c>
      <c r="EN122" s="5">
        <f t="shared" si="291"/>
        <v>79008.625919394384</v>
      </c>
      <c r="EO122" s="5">
        <f t="shared" si="292"/>
        <v>79886.325959438371</v>
      </c>
      <c r="ER122" s="4">
        <f t="shared" si="293"/>
        <v>1.5654994847706647</v>
      </c>
      <c r="ES122" s="4">
        <f t="shared" si="294"/>
        <v>4.4017135696411769</v>
      </c>
      <c r="ET122" s="4">
        <f t="shared" si="295"/>
        <v>7.8820404566576947</v>
      </c>
      <c r="EU122" s="4">
        <f t="shared" si="296"/>
        <v>11.67628894285394</v>
      </c>
      <c r="EV122" s="4">
        <f t="shared" si="297"/>
        <v>15.611257773283956</v>
      </c>
      <c r="EW122" s="4">
        <f t="shared" si="298"/>
        <v>19.587091670087716</v>
      </c>
      <c r="EX122" s="4">
        <f t="shared" si="299"/>
        <v>23.542259074338805</v>
      </c>
      <c r="EY122" s="4">
        <f t="shared" si="300"/>
        <v>27.437014801359222</v>
      </c>
      <c r="EZ122" s="4">
        <f t="shared" si="301"/>
        <v>31.244803614841587</v>
      </c>
      <c r="FA122" s="4">
        <f t="shared" si="302"/>
        <v>34.947448893847017</v>
      </c>
      <c r="FB122" s="4">
        <f t="shared" si="303"/>
        <v>38.532299442016388</v>
      </c>
      <c r="FC122" s="4">
        <f t="shared" si="304"/>
        <v>41.9904573955845</v>
      </c>
      <c r="FD122" s="4">
        <f t="shared" si="305"/>
        <v>45.315635279981308</v>
      </c>
      <c r="FE122" s="4">
        <f t="shared" si="306"/>
        <v>48.503395435856973</v>
      </c>
      <c r="FF122" s="4">
        <f t="shared" si="307"/>
        <v>51.550630426582273</v>
      </c>
      <c r="FG122" s="4">
        <f t="shared" si="308"/>
        <v>54.45520007049371</v>
      </c>
      <c r="FH122" s="4">
        <f t="shared" si="309"/>
        <v>57.215672995806713</v>
      </c>
      <c r="FI122" s="4">
        <f t="shared" si="310"/>
        <v>59.831139562201507</v>
      </c>
      <c r="FJ122" s="4">
        <f t="shared" si="311"/>
        <v>62.301074493404727</v>
      </c>
      <c r="FK122" s="4">
        <f t="shared" si="312"/>
        <v>64.625234749368616</v>
      </c>
      <c r="FL122" s="4">
        <f t="shared" si="313"/>
        <v>66.803582770025244</v>
      </c>
      <c r="FM122" s="4">
        <f t="shared" si="314"/>
        <v>68.836228239510959</v>
      </c>
      <c r="FN122" s="4">
        <f t="shared" si="315"/>
        <v>70.723383537294765</v>
      </c>
      <c r="FO122" s="4">
        <f t="shared" si="316"/>
        <v>72.465329416615276</v>
      </c>
      <c r="FP122" s="4">
        <f t="shared" si="317"/>
        <v>74.062388401891894</v>
      </c>
      <c r="FQ122" s="4">
        <f t="shared" si="318"/>
        <v>75.514904065368881</v>
      </c>
      <c r="FR122" s="4">
        <f t="shared" si="319"/>
        <v>76.823224819744198</v>
      </c>
      <c r="FS122" s="4">
        <f t="shared" si="320"/>
        <v>77.987691207539001</v>
      </c>
      <c r="FT122" s="4">
        <f t="shared" si="321"/>
        <v>79.00862591939439</v>
      </c>
      <c r="FU122" s="4">
        <f t="shared" si="322"/>
        <v>79.886325959438366</v>
      </c>
      <c r="FV122" s="5">
        <f t="shared" si="323"/>
        <v>3.9137487119266616</v>
      </c>
      <c r="FW122" s="5">
        <f t="shared" si="498"/>
        <v>18.831781347956266</v>
      </c>
      <c r="FX122" s="5">
        <f t="shared" si="442"/>
        <v>49.541166413703444</v>
      </c>
      <c r="FY122" s="5">
        <f t="shared" si="443"/>
        <v>98.436989912482517</v>
      </c>
      <c r="FZ122" s="5">
        <f t="shared" si="444"/>
        <v>166.65585670282726</v>
      </c>
      <c r="GA122" s="5">
        <f t="shared" si="445"/>
        <v>254.65173031125644</v>
      </c>
      <c r="GB122" s="5">
        <f t="shared" si="446"/>
        <v>362.47510717232274</v>
      </c>
      <c r="GC122" s="5">
        <f t="shared" si="447"/>
        <v>489.9232918615678</v>
      </c>
      <c r="GD122" s="5">
        <f t="shared" si="448"/>
        <v>636.62783790206981</v>
      </c>
      <c r="GE122" s="5">
        <f t="shared" si="449"/>
        <v>802.10846917379126</v>
      </c>
      <c r="GF122" s="5">
        <f t="shared" si="450"/>
        <v>985.80784001344978</v>
      </c>
      <c r="GG122" s="5">
        <f t="shared" si="451"/>
        <v>1187.114732107452</v>
      </c>
      <c r="GH122" s="5">
        <f t="shared" si="452"/>
        <v>1405.3799637963666</v>
      </c>
      <c r="GI122" s="5">
        <f t="shared" si="453"/>
        <v>1639.9275405859623</v>
      </c>
      <c r="GJ122" s="5">
        <f t="shared" si="454"/>
        <v>1890.0626052420605</v>
      </c>
      <c r="GK122" s="5">
        <f t="shared" si="455"/>
        <v>2155.0771814847503</v>
      </c>
      <c r="GL122" s="5">
        <f t="shared" si="456"/>
        <v>2434.2543641505013</v>
      </c>
      <c r="GM122" s="5">
        <f t="shared" si="457"/>
        <v>2726.8713955455219</v>
      </c>
      <c r="GN122" s="5">
        <f t="shared" si="458"/>
        <v>3032.2019306845373</v>
      </c>
      <c r="GO122" s="5">
        <f t="shared" si="459"/>
        <v>3349.5177037914705</v>
      </c>
      <c r="GP122" s="5">
        <f t="shared" si="460"/>
        <v>3678.0897475899551</v>
      </c>
      <c r="GQ122" s="5">
        <f t="shared" si="461"/>
        <v>4017.1892751137957</v>
      </c>
      <c r="GR122" s="5">
        <f t="shared" si="462"/>
        <v>4366.0883045558103</v>
      </c>
      <c r="GS122" s="5">
        <f t="shared" si="463"/>
        <v>4724.0600869405853</v>
      </c>
      <c r="GT122" s="5">
        <f t="shared" si="464"/>
        <v>5090.3793814868532</v>
      </c>
      <c r="GU122" s="5">
        <f t="shared" si="465"/>
        <v>5464.3226126550053</v>
      </c>
      <c r="GV122" s="5">
        <f t="shared" si="466"/>
        <v>5845.1679348677881</v>
      </c>
      <c r="GW122" s="5">
        <f t="shared" si="467"/>
        <v>6232.1952249359956</v>
      </c>
      <c r="GX122" s="5">
        <f t="shared" si="468"/>
        <v>6624.686017753329</v>
      </c>
      <c r="GY122" s="5">
        <f t="shared" si="384"/>
        <v>7021.9233974504114</v>
      </c>
    </row>
    <row r="123" spans="1:238" x14ac:dyDescent="0.25">
      <c r="A123" t="s">
        <v>315</v>
      </c>
      <c r="B123" t="s">
        <v>124</v>
      </c>
      <c r="C123" t="s">
        <v>125</v>
      </c>
      <c r="D123" t="s">
        <v>315</v>
      </c>
      <c r="E123" t="s">
        <v>124</v>
      </c>
      <c r="F123" t="s">
        <v>125</v>
      </c>
      <c r="G123" t="s">
        <v>25</v>
      </c>
      <c r="H123" t="s">
        <v>24</v>
      </c>
      <c r="I123" t="s">
        <v>35</v>
      </c>
      <c r="J123" t="s">
        <v>44</v>
      </c>
      <c r="K123" t="s">
        <v>43</v>
      </c>
      <c r="L123">
        <v>0.45133000000000001</v>
      </c>
      <c r="M123">
        <v>1.7385699999999999</v>
      </c>
      <c r="N123">
        <v>-2.112E-2</v>
      </c>
      <c r="O123">
        <v>1.2999999999999999E-4</v>
      </c>
      <c r="Q123">
        <v>2.17</v>
      </c>
      <c r="R123">
        <v>120.81</v>
      </c>
      <c r="S123">
        <v>2.0729799999999998</v>
      </c>
      <c r="T123">
        <v>60</v>
      </c>
      <c r="U123">
        <v>0.95</v>
      </c>
      <c r="V123">
        <v>0.6</v>
      </c>
      <c r="W123">
        <v>117.1</v>
      </c>
      <c r="X123">
        <v>56</v>
      </c>
      <c r="Y123" s="4">
        <f t="shared" ref="Y123:BB123" si="501">IF(OR(($L123+$M123*Y$2+$N123*Y$2^2+$O123*Y$2^3)&gt;$W123,($L123+$M123*Y$2+$N123*Y$2^2+$O123*Y$2^3)&lt;$V123),"",($L123+$M123*Y$2+$N123*Y$2^2+$O123*Y$2^3))</f>
        <v>8.6324299999999994</v>
      </c>
      <c r="Z123" s="4">
        <f t="shared" si="501"/>
        <v>15.855029999999999</v>
      </c>
      <c r="AA123" s="4">
        <f t="shared" si="501"/>
        <v>22.216629999999999</v>
      </c>
      <c r="AB123" s="4">
        <f t="shared" si="501"/>
        <v>27.814729999999997</v>
      </c>
      <c r="AC123" s="4">
        <f t="shared" si="501"/>
        <v>32.746830000000003</v>
      </c>
      <c r="AD123" s="4">
        <f t="shared" si="501"/>
        <v>37.110430000000001</v>
      </c>
      <c r="AE123" s="4">
        <f t="shared" si="501"/>
        <v>41.003029999999995</v>
      </c>
      <c r="AF123" s="4">
        <f t="shared" si="501"/>
        <v>44.522129999999997</v>
      </c>
      <c r="AG123" s="4">
        <f t="shared" si="501"/>
        <v>47.765229999999988</v>
      </c>
      <c r="AH123" s="4">
        <f t="shared" si="501"/>
        <v>50.829830000000001</v>
      </c>
      <c r="AI123" s="4">
        <f t="shared" si="501"/>
        <v>53.81342999999999</v>
      </c>
      <c r="AJ123" s="4">
        <f t="shared" si="501"/>
        <v>56.81353</v>
      </c>
      <c r="AK123" s="4">
        <f t="shared" si="501"/>
        <v>59.927629999999986</v>
      </c>
      <c r="AL123" s="4">
        <f t="shared" si="501"/>
        <v>63.253229999999995</v>
      </c>
      <c r="AM123" s="4">
        <f t="shared" si="501"/>
        <v>66.887830000000008</v>
      </c>
      <c r="AN123" s="4">
        <f t="shared" si="501"/>
        <v>70.928929999999994</v>
      </c>
      <c r="AO123" s="4">
        <f t="shared" si="501"/>
        <v>75.474029999999985</v>
      </c>
      <c r="AP123" s="4">
        <f t="shared" si="501"/>
        <v>80.620629999999991</v>
      </c>
      <c r="AQ123" s="4">
        <f t="shared" si="501"/>
        <v>86.46623000000001</v>
      </c>
      <c r="AR123" s="4">
        <f t="shared" si="501"/>
        <v>93.108330000000024</v>
      </c>
      <c r="AS123" s="4">
        <f t="shared" si="501"/>
        <v>100.64443</v>
      </c>
      <c r="AT123" s="4">
        <f t="shared" si="501"/>
        <v>109.17202999999998</v>
      </c>
      <c r="AU123" s="4" t="str">
        <f t="shared" si="501"/>
        <v/>
      </c>
      <c r="AV123" s="4" t="str">
        <f t="shared" si="501"/>
        <v/>
      </c>
      <c r="AW123" s="4" t="str">
        <f t="shared" si="501"/>
        <v/>
      </c>
      <c r="AX123" s="4" t="str">
        <f t="shared" si="501"/>
        <v/>
      </c>
      <c r="AY123" s="4" t="str">
        <f t="shared" si="501"/>
        <v/>
      </c>
      <c r="AZ123" s="4" t="str">
        <f t="shared" si="501"/>
        <v/>
      </c>
      <c r="BA123" s="4" t="str">
        <f t="shared" si="501"/>
        <v/>
      </c>
      <c r="BB123" s="4" t="str">
        <f t="shared" si="501"/>
        <v/>
      </c>
      <c r="BC123" t="s">
        <v>315</v>
      </c>
      <c r="BD123" t="s">
        <v>124</v>
      </c>
      <c r="BE123" t="s">
        <v>125</v>
      </c>
      <c r="BF123" t="s">
        <v>24</v>
      </c>
      <c r="BG123" t="s">
        <v>37</v>
      </c>
      <c r="BH123" t="s">
        <v>38</v>
      </c>
      <c r="BI123" t="s">
        <v>52</v>
      </c>
      <c r="BJ123" t="s">
        <v>43</v>
      </c>
      <c r="BK123">
        <v>0.53490000000000004</v>
      </c>
      <c r="BL123">
        <v>0.45712999999999998</v>
      </c>
      <c r="BM123">
        <v>0.16613</v>
      </c>
      <c r="BN123">
        <v>-9.2000000000000003E-4</v>
      </c>
      <c r="BP123">
        <v>2.2999999999999998</v>
      </c>
      <c r="BQ123">
        <v>852.53</v>
      </c>
      <c r="BR123">
        <v>3.8335599999999999</v>
      </c>
      <c r="BS123">
        <v>57</v>
      </c>
      <c r="BT123">
        <v>0.89400000000000002</v>
      </c>
      <c r="BU123">
        <v>0.9</v>
      </c>
      <c r="BV123">
        <v>983.6</v>
      </c>
      <c r="BW123">
        <v>53</v>
      </c>
      <c r="BX123" s="4">
        <f t="shared" ref="BX123:CS123" si="502">IF(OR(($BK123+$BL123*Y123+$BM123*Y123^2+$BN123*Y123^3)&gt;$BV123,($BK123+$BL123*Y123+$BM123*Y123^2+$BN123*Y123^3)&lt;$BU123),"",($BK123+$BL123*Y123+$BM123*Y123^2+$BN123*Y123^3))</f>
        <v>16.269042457541282</v>
      </c>
      <c r="BY123" s="4">
        <f t="shared" si="502"/>
        <v>45.877982313115261</v>
      </c>
      <c r="BZ123" s="4">
        <f t="shared" si="502"/>
        <v>82.600607082640195</v>
      </c>
      <c r="CA123" s="4">
        <f t="shared" si="502"/>
        <v>121.98025910057885</v>
      </c>
      <c r="CB123" s="4">
        <f t="shared" si="502"/>
        <v>161.34784882030803</v>
      </c>
      <c r="CC123" s="4">
        <f t="shared" si="502"/>
        <v>199.27151154254497</v>
      </c>
      <c r="CD123" s="4">
        <f t="shared" si="502"/>
        <v>235.16304438318662</v>
      </c>
      <c r="CE123" s="4">
        <f t="shared" si="502"/>
        <v>269.00107335783423</v>
      </c>
      <c r="CF123" s="4">
        <f t="shared" si="502"/>
        <v>301.13925335118745</v>
      </c>
      <c r="CG123" s="4">
        <f t="shared" si="502"/>
        <v>332.17472407655271</v>
      </c>
      <c r="CH123" s="4">
        <f t="shared" si="502"/>
        <v>362.85753291391694</v>
      </c>
      <c r="CI123" s="4">
        <f t="shared" si="502"/>
        <v>394.02579074440541</v>
      </c>
      <c r="CJ123" s="4">
        <f t="shared" si="502"/>
        <v>426.55394957444014</v>
      </c>
      <c r="CK123" s="4">
        <f t="shared" si="502"/>
        <v>461.3027808645902</v>
      </c>
      <c r="CL123" s="4">
        <f t="shared" si="502"/>
        <v>499.05939104590226</v>
      </c>
      <c r="CM123" s="4">
        <f t="shared" si="502"/>
        <v>540.45393572046669</v>
      </c>
      <c r="CN123" s="4">
        <f t="shared" si="502"/>
        <v>585.83658650308598</v>
      </c>
      <c r="CO123" s="4">
        <f t="shared" si="502"/>
        <v>635.0937643671632</v>
      </c>
      <c r="CP123" s="4">
        <f t="shared" si="502"/>
        <v>687.37668071035012</v>
      </c>
      <c r="CQ123" s="4">
        <f t="shared" si="502"/>
        <v>740.70782215404415</v>
      </c>
      <c r="CR123" s="4">
        <f t="shared" si="502"/>
        <v>791.42217733554128</v>
      </c>
      <c r="CS123" s="4">
        <f t="shared" si="502"/>
        <v>833.38973364250933</v>
      </c>
      <c r="CT123" s="4"/>
      <c r="CU123" s="4"/>
      <c r="CV123" s="4"/>
      <c r="CW123" s="4"/>
      <c r="CX123" s="4"/>
      <c r="CY123" s="4"/>
      <c r="CZ123" s="4"/>
      <c r="DA123" s="4"/>
      <c r="DL123" s="5" t="str">
        <f t="shared" si="263"/>
        <v/>
      </c>
      <c r="DM123" s="5" t="str">
        <f t="shared" si="264"/>
        <v/>
      </c>
      <c r="DN123" s="5" t="str">
        <f t="shared" si="265"/>
        <v/>
      </c>
      <c r="DO123" s="5" t="str">
        <f t="shared" si="266"/>
        <v/>
      </c>
      <c r="DP123" s="5" t="str">
        <f t="shared" si="267"/>
        <v/>
      </c>
      <c r="DQ123" s="5" t="str">
        <f t="shared" si="268"/>
        <v/>
      </c>
      <c r="DR123" s="5" t="str">
        <f t="shared" si="269"/>
        <v/>
      </c>
      <c r="DS123" s="5" t="str">
        <f t="shared" si="270"/>
        <v/>
      </c>
      <c r="DT123" s="5" t="str">
        <f t="shared" si="271"/>
        <v/>
      </c>
      <c r="DU123" s="5" t="str">
        <f t="shared" si="272"/>
        <v/>
      </c>
      <c r="DV123" s="5" t="str">
        <f t="shared" si="273"/>
        <v/>
      </c>
      <c r="DW123" s="5" t="str">
        <f t="shared" si="274"/>
        <v/>
      </c>
      <c r="DX123" s="5" t="str">
        <f t="shared" si="275"/>
        <v/>
      </c>
      <c r="DY123" s="5" t="str">
        <f t="shared" si="276"/>
        <v/>
      </c>
      <c r="DZ123" s="5" t="str">
        <f t="shared" si="277"/>
        <v/>
      </c>
      <c r="EA123" s="5" t="str">
        <f t="shared" si="278"/>
        <v/>
      </c>
      <c r="EB123" s="5" t="str">
        <f t="shared" si="279"/>
        <v/>
      </c>
      <c r="EC123" s="5" t="str">
        <f t="shared" si="280"/>
        <v/>
      </c>
      <c r="ED123" s="5" t="str">
        <f t="shared" si="281"/>
        <v/>
      </c>
      <c r="EE123" s="5" t="str">
        <f t="shared" si="282"/>
        <v/>
      </c>
      <c r="EF123" s="5" t="str">
        <f t="shared" si="283"/>
        <v/>
      </c>
      <c r="EG123" s="5" t="str">
        <f t="shared" si="284"/>
        <v/>
      </c>
      <c r="EH123" s="5" t="str">
        <f t="shared" si="285"/>
        <v/>
      </c>
      <c r="EI123" s="5" t="str">
        <f t="shared" si="286"/>
        <v/>
      </c>
      <c r="EJ123" s="5" t="str">
        <f t="shared" si="287"/>
        <v/>
      </c>
      <c r="EK123" s="5" t="str">
        <f t="shared" si="288"/>
        <v/>
      </c>
      <c r="EL123" s="5" t="str">
        <f t="shared" si="289"/>
        <v/>
      </c>
      <c r="EM123" s="5" t="str">
        <f t="shared" si="290"/>
        <v/>
      </c>
      <c r="EN123" s="5" t="str">
        <f t="shared" si="291"/>
        <v/>
      </c>
      <c r="EO123" s="5" t="str">
        <f t="shared" si="292"/>
        <v/>
      </c>
      <c r="ER123" s="4" t="str">
        <f t="shared" si="293"/>
        <v/>
      </c>
      <c r="ES123" s="4" t="str">
        <f t="shared" si="294"/>
        <v/>
      </c>
      <c r="ET123" s="4" t="str">
        <f t="shared" si="295"/>
        <v/>
      </c>
      <c r="EU123" s="4" t="str">
        <f t="shared" si="296"/>
        <v/>
      </c>
      <c r="EV123" s="4" t="str">
        <f t="shared" si="297"/>
        <v/>
      </c>
      <c r="EW123" s="4" t="str">
        <f t="shared" si="298"/>
        <v/>
      </c>
      <c r="EX123" s="4" t="str">
        <f t="shared" si="299"/>
        <v/>
      </c>
      <c r="EY123" s="4" t="str">
        <f t="shared" si="300"/>
        <v/>
      </c>
      <c r="EZ123" s="4" t="str">
        <f t="shared" si="301"/>
        <v/>
      </c>
      <c r="FA123" s="4" t="str">
        <f t="shared" si="302"/>
        <v/>
      </c>
      <c r="FB123" s="4" t="str">
        <f t="shared" si="303"/>
        <v/>
      </c>
      <c r="FC123" s="4" t="str">
        <f t="shared" si="304"/>
        <v/>
      </c>
      <c r="FD123" s="4" t="str">
        <f t="shared" si="305"/>
        <v/>
      </c>
      <c r="FE123" s="4" t="str">
        <f t="shared" si="306"/>
        <v/>
      </c>
      <c r="FF123" s="4" t="str">
        <f t="shared" si="307"/>
        <v/>
      </c>
      <c r="FG123" s="4" t="str">
        <f t="shared" si="308"/>
        <v/>
      </c>
      <c r="FH123" s="4" t="str">
        <f t="shared" si="309"/>
        <v/>
      </c>
      <c r="FI123" s="4" t="str">
        <f t="shared" si="310"/>
        <v/>
      </c>
      <c r="FJ123" s="4" t="str">
        <f t="shared" si="311"/>
        <v/>
      </c>
      <c r="FK123" s="4" t="str">
        <f t="shared" si="312"/>
        <v/>
      </c>
      <c r="FL123" s="4" t="str">
        <f t="shared" si="313"/>
        <v/>
      </c>
      <c r="FM123" s="4" t="str">
        <f t="shared" si="314"/>
        <v/>
      </c>
      <c r="FN123" s="4" t="str">
        <f t="shared" si="315"/>
        <v/>
      </c>
      <c r="FO123" s="4" t="str">
        <f t="shared" si="316"/>
        <v/>
      </c>
      <c r="FP123" s="4" t="str">
        <f t="shared" si="317"/>
        <v/>
      </c>
      <c r="FQ123" s="4" t="str">
        <f t="shared" si="318"/>
        <v/>
      </c>
      <c r="FR123" s="4" t="str">
        <f t="shared" si="319"/>
        <v/>
      </c>
      <c r="FS123" s="4" t="str">
        <f t="shared" si="320"/>
        <v/>
      </c>
      <c r="FT123" s="4" t="str">
        <f t="shared" si="321"/>
        <v/>
      </c>
      <c r="FU123" s="4" t="str">
        <f t="shared" si="322"/>
        <v/>
      </c>
      <c r="FV123" s="5" t="str">
        <f t="shared" si="323"/>
        <v/>
      </c>
      <c r="FW123" s="5" t="str">
        <f t="shared" si="498"/>
        <v/>
      </c>
      <c r="FX123" s="5" t="str">
        <f t="shared" si="442"/>
        <v/>
      </c>
      <c r="FY123" s="5" t="str">
        <f t="shared" si="443"/>
        <v/>
      </c>
      <c r="FZ123" s="5" t="str">
        <f t="shared" si="444"/>
        <v/>
      </c>
      <c r="GA123" s="5" t="str">
        <f t="shared" si="445"/>
        <v/>
      </c>
      <c r="GB123" s="5" t="str">
        <f t="shared" si="446"/>
        <v/>
      </c>
      <c r="GC123" s="5" t="str">
        <f t="shared" si="447"/>
        <v/>
      </c>
      <c r="GD123" s="5" t="str">
        <f t="shared" si="448"/>
        <v/>
      </c>
      <c r="GE123" s="5" t="str">
        <f t="shared" si="449"/>
        <v/>
      </c>
      <c r="GF123" s="5" t="str">
        <f t="shared" si="450"/>
        <v/>
      </c>
      <c r="GG123" s="5" t="str">
        <f t="shared" si="451"/>
        <v/>
      </c>
      <c r="GH123" s="5" t="str">
        <f t="shared" si="452"/>
        <v/>
      </c>
      <c r="GI123" s="5" t="str">
        <f t="shared" si="453"/>
        <v/>
      </c>
      <c r="GJ123" s="5" t="str">
        <f t="shared" si="454"/>
        <v/>
      </c>
      <c r="GK123" s="5" t="str">
        <f t="shared" si="455"/>
        <v/>
      </c>
      <c r="GL123" s="5" t="str">
        <f t="shared" si="456"/>
        <v/>
      </c>
      <c r="GM123" s="5" t="str">
        <f t="shared" si="457"/>
        <v/>
      </c>
      <c r="GN123" s="5" t="str">
        <f t="shared" si="458"/>
        <v/>
      </c>
      <c r="GO123" s="5" t="str">
        <f t="shared" si="459"/>
        <v/>
      </c>
      <c r="GP123" s="5" t="str">
        <f t="shared" si="460"/>
        <v/>
      </c>
      <c r="GQ123" s="5" t="str">
        <f t="shared" si="461"/>
        <v/>
      </c>
      <c r="GR123" s="5" t="str">
        <f t="shared" si="462"/>
        <v/>
      </c>
      <c r="GS123" s="5" t="str">
        <f t="shared" si="463"/>
        <v/>
      </c>
      <c r="GT123" s="5" t="str">
        <f t="shared" si="464"/>
        <v/>
      </c>
      <c r="GU123" s="5" t="str">
        <f t="shared" si="465"/>
        <v/>
      </c>
      <c r="GV123" s="5" t="str">
        <f t="shared" si="466"/>
        <v/>
      </c>
      <c r="GW123" s="5" t="str">
        <f t="shared" si="467"/>
        <v/>
      </c>
      <c r="GX123" s="5" t="str">
        <f t="shared" si="468"/>
        <v/>
      </c>
      <c r="GY123" s="5" t="str">
        <f t="shared" si="384"/>
        <v/>
      </c>
      <c r="HA123" s="4" t="str">
        <f>IF(FV123="","",(FV123/(FV123+'Tree Height and Biomass Calcs'!DI123)*100))</f>
        <v/>
      </c>
      <c r="HB123" s="4" t="str">
        <f>IF(FW123="","",(FW123/(FW123+'Tree Height and Biomass Calcs'!DJ123)*100))</f>
        <v/>
      </c>
      <c r="HC123" s="4" t="str">
        <f>IF(FX123="","",(FX123/(FX123+'Tree Height and Biomass Calcs'!DK123)*100))</f>
        <v/>
      </c>
      <c r="HD123" s="4" t="str">
        <f>IF(FY123="","",(FY123/(FY123+'Tree Height and Biomass Calcs'!DL123)*100))</f>
        <v/>
      </c>
      <c r="HE123" s="4" t="str">
        <f>IF(FZ123="","",(FZ123/(FZ123+'Tree Height and Biomass Calcs'!DM123)*100))</f>
        <v/>
      </c>
      <c r="HF123" s="4" t="str">
        <f>IF(GA123="","",(GA123/(GA123+'Tree Height and Biomass Calcs'!DN123)*100))</f>
        <v/>
      </c>
      <c r="HG123" s="4" t="str">
        <f>IF(GB123="","",(GB123/(GB123+'Tree Height and Biomass Calcs'!DO123)*100))</f>
        <v/>
      </c>
      <c r="HH123" s="4" t="str">
        <f>IF(GC123="","",(GC123/(GC123+'Tree Height and Biomass Calcs'!DP123)*100))</f>
        <v/>
      </c>
      <c r="HI123" s="4" t="str">
        <f>IF(GD123="","",(GD123/(GD123+'Tree Height and Biomass Calcs'!DQ123)*100))</f>
        <v/>
      </c>
      <c r="HJ123" s="4" t="str">
        <f>IF(GE123="","",(GE123/(GE123+'Tree Height and Biomass Calcs'!DR123)*100))</f>
        <v/>
      </c>
      <c r="HK123" s="4" t="str">
        <f>IF(GF123="","",(GF123/(GF123+'Tree Height and Biomass Calcs'!DS123)*100))</f>
        <v/>
      </c>
      <c r="HL123" s="4" t="str">
        <f>IF(GG123="","",(GG123/(GG123+'Tree Height and Biomass Calcs'!DT123)*100))</f>
        <v/>
      </c>
      <c r="HM123" s="4" t="str">
        <f>IF(GH123="","",(GH123/(GH123+'Tree Height and Biomass Calcs'!DU123)*100))</f>
        <v/>
      </c>
      <c r="HN123" s="4" t="str">
        <f>IF(GI123="","",(GI123/(GI123+'Tree Height and Biomass Calcs'!DV123)*100))</f>
        <v/>
      </c>
      <c r="HO123" s="4" t="str">
        <f>IF(GJ123="","",(GJ123/(GJ123+'Tree Height and Biomass Calcs'!DW123)*100))</f>
        <v/>
      </c>
      <c r="HP123" s="4" t="str">
        <f>IF(GK123="","",(GK123/(GK123+'Tree Height and Biomass Calcs'!DX123)*100))</f>
        <v/>
      </c>
      <c r="HQ123" s="4" t="str">
        <f>IF(GL123="","",(GL123/(GL123+'Tree Height and Biomass Calcs'!DY123)*100))</f>
        <v/>
      </c>
      <c r="HR123" s="4" t="str">
        <f>IF(GM123="","",(GM123/(GM123+'Tree Height and Biomass Calcs'!DZ123)*100))</f>
        <v/>
      </c>
      <c r="HS123" s="4" t="str">
        <f>IF(GN123="","",(GN123/(GN123+'Tree Height and Biomass Calcs'!EA123)*100))</f>
        <v/>
      </c>
      <c r="HT123" s="4" t="str">
        <f>IF(GO123="","",(GO123/(GO123+'Tree Height and Biomass Calcs'!EB123)*100))</f>
        <v/>
      </c>
      <c r="HU123" s="4" t="str">
        <f>IF(GP123="","",(GP123/(GP123+'Tree Height and Biomass Calcs'!EC123)*100))</f>
        <v/>
      </c>
      <c r="HV123" s="4" t="str">
        <f>IF(GQ123="","",(GQ123/(GQ123+'Tree Height and Biomass Calcs'!ED123)*100))</f>
        <v/>
      </c>
      <c r="HW123" s="4" t="str">
        <f>IF(GR123="","",(GR123/(GR123+'Tree Height and Biomass Calcs'!EE123)*100))</f>
        <v/>
      </c>
      <c r="HX123" s="4" t="str">
        <f>IF(GS123="","",(GS123/(GS123+'Tree Height and Biomass Calcs'!EF123)*100))</f>
        <v/>
      </c>
      <c r="HY123" s="4" t="str">
        <f>IF(GT123="","",(GT123/(GT123+'Tree Height and Biomass Calcs'!EG123)*100))</f>
        <v/>
      </c>
      <c r="HZ123" s="4" t="str">
        <f>IF(GU123="","",(GU123/(GU123+'Tree Height and Biomass Calcs'!EH123)*100))</f>
        <v/>
      </c>
      <c r="IA123" s="4" t="str">
        <f>IF(GV123="","",(GV123/(GV123+'Tree Height and Biomass Calcs'!EI123)*100))</f>
        <v/>
      </c>
      <c r="IB123" s="4" t="str">
        <f>IF(GW123="","",(GW123/(GW123+'Tree Height and Biomass Calcs'!EJ123)*100))</f>
        <v/>
      </c>
      <c r="IC123" s="4" t="str">
        <f>IF(GX123="","",(GX123/(GX123+'Tree Height and Biomass Calcs'!EK123)*100))</f>
        <v/>
      </c>
      <c r="ID123" s="4" t="str">
        <f>IF(GY123="","",(GY123/(GY123+'Tree Height and Biomass Calcs'!EL123)*100))</f>
        <v/>
      </c>
    </row>
    <row r="124" spans="1:238" x14ac:dyDescent="0.25">
      <c r="A124" t="s">
        <v>92</v>
      </c>
      <c r="B124" t="s">
        <v>101</v>
      </c>
      <c r="C124" t="s">
        <v>102</v>
      </c>
      <c r="D124" t="s">
        <v>92</v>
      </c>
      <c r="E124" t="s">
        <v>101</v>
      </c>
      <c r="F124" t="s">
        <v>102</v>
      </c>
      <c r="G124" t="s">
        <v>25</v>
      </c>
      <c r="H124" t="s">
        <v>24</v>
      </c>
      <c r="I124" t="s">
        <v>35</v>
      </c>
      <c r="J124" t="s">
        <v>71</v>
      </c>
      <c r="K124" t="s">
        <v>33</v>
      </c>
      <c r="L124">
        <v>2.5262600000000002</v>
      </c>
      <c r="M124">
        <v>1.37056</v>
      </c>
      <c r="N124">
        <v>-1.4670000000000001E-2</v>
      </c>
      <c r="Q124">
        <v>2.5299999999999998</v>
      </c>
      <c r="R124">
        <v>34.54</v>
      </c>
      <c r="S124">
        <v>0.12403</v>
      </c>
      <c r="T124">
        <v>37</v>
      </c>
      <c r="U124">
        <v>0.9</v>
      </c>
      <c r="V124">
        <v>2.5</v>
      </c>
      <c r="W124">
        <v>39.4</v>
      </c>
      <c r="X124">
        <v>34</v>
      </c>
      <c r="Y124" s="4">
        <f t="shared" ref="Y124:AI124" si="503">IF(OR(($L124+$M124*Y$2+$N124*Y$2^2)&gt;$W124,($L124+$M124*Y$2+$N124*Y$2^2)&lt;$V124),"",($L124+$M124*Y$2+$N124*Y$2^2))</f>
        <v>9.0123100000000012</v>
      </c>
      <c r="Z124" s="4">
        <f t="shared" si="503"/>
        <v>14.764860000000001</v>
      </c>
      <c r="AA124" s="4">
        <f t="shared" si="503"/>
        <v>19.783909999999999</v>
      </c>
      <c r="AB124" s="4">
        <f t="shared" si="503"/>
        <v>24.069459999999999</v>
      </c>
      <c r="AC124" s="4">
        <f t="shared" si="503"/>
        <v>27.621510000000001</v>
      </c>
      <c r="AD124" s="4">
        <f t="shared" si="503"/>
        <v>30.440059999999995</v>
      </c>
      <c r="AE124" s="4">
        <f t="shared" si="503"/>
        <v>32.525109999999998</v>
      </c>
      <c r="AF124" s="4">
        <f t="shared" si="503"/>
        <v>33.876660000000001</v>
      </c>
      <c r="AG124" s="4">
        <f t="shared" si="503"/>
        <v>34.494709999999998</v>
      </c>
      <c r="AH124" s="4">
        <f t="shared" si="503"/>
        <v>34.379259999999995</v>
      </c>
      <c r="AI124" s="4">
        <f t="shared" si="503"/>
        <v>33.530309999999986</v>
      </c>
      <c r="BC124" t="s">
        <v>92</v>
      </c>
      <c r="BD124" t="s">
        <v>101</v>
      </c>
      <c r="BE124" t="s">
        <v>102</v>
      </c>
      <c r="BF124" t="s">
        <v>24</v>
      </c>
      <c r="BG124" t="s">
        <v>37</v>
      </c>
      <c r="BH124" t="s">
        <v>38</v>
      </c>
      <c r="BI124">
        <v>1</v>
      </c>
      <c r="BJ124" t="s">
        <v>63</v>
      </c>
      <c r="BK124">
        <v>0.74143999999999999</v>
      </c>
      <c r="BL124">
        <v>0.10206999999999999</v>
      </c>
      <c r="BM124">
        <v>0.83082</v>
      </c>
      <c r="BP124">
        <v>4.12</v>
      </c>
      <c r="BQ124">
        <v>108.03</v>
      </c>
      <c r="BR124">
        <v>0.91149000000000002</v>
      </c>
      <c r="BS124">
        <v>33</v>
      </c>
      <c r="BT124">
        <v>0.44</v>
      </c>
      <c r="BU124">
        <v>2.6</v>
      </c>
      <c r="BV124">
        <v>154.9</v>
      </c>
      <c r="BW124">
        <v>31</v>
      </c>
      <c r="BX124" s="4">
        <f t="shared" ref="BX124:CF124" si="504">(EXP($BK124+$BL124*Y124+($BM124/2)))</f>
        <v>7.978388763185305</v>
      </c>
      <c r="BY124" s="4">
        <f t="shared" si="504"/>
        <v>14.352142873199991</v>
      </c>
      <c r="BZ124" s="4">
        <f t="shared" si="504"/>
        <v>23.955398216016356</v>
      </c>
      <c r="CA124" s="4">
        <f t="shared" si="504"/>
        <v>37.100104347109983</v>
      </c>
      <c r="CB124" s="4">
        <f t="shared" si="504"/>
        <v>53.3128572188362</v>
      </c>
      <c r="CC124" s="4">
        <f t="shared" si="504"/>
        <v>71.084330390439376</v>
      </c>
      <c r="CD124" s="4">
        <f t="shared" si="504"/>
        <v>87.942920883035413</v>
      </c>
      <c r="CE124" s="4">
        <f t="shared" si="504"/>
        <v>100.95154873036425</v>
      </c>
      <c r="CF124" s="4">
        <f t="shared" si="504"/>
        <v>107.52517967767231</v>
      </c>
      <c r="CG124" s="4"/>
      <c r="CH124" s="4"/>
      <c r="CI124" s="4"/>
      <c r="CJ124" s="4"/>
      <c r="CK124" s="4"/>
      <c r="CL124" s="4"/>
      <c r="CM124" s="4"/>
      <c r="CN124" s="4"/>
      <c r="CO124" s="4"/>
      <c r="CP124" s="4"/>
      <c r="CQ124" s="4"/>
      <c r="CR124" s="4"/>
      <c r="CS124" s="4"/>
      <c r="CT124" s="4"/>
      <c r="CU124" s="4"/>
      <c r="CV124" s="4"/>
      <c r="CW124" s="4"/>
      <c r="CX124" s="4"/>
      <c r="CY124" s="4"/>
      <c r="CZ124" s="4"/>
      <c r="DA124" s="4"/>
      <c r="DB124" t="s">
        <v>92</v>
      </c>
      <c r="DC124" t="s">
        <v>101</v>
      </c>
      <c r="DD124" t="s">
        <v>473</v>
      </c>
      <c r="DE124" t="s">
        <v>102</v>
      </c>
      <c r="DF124" t="s">
        <v>446</v>
      </c>
      <c r="DG124">
        <v>0.4</v>
      </c>
      <c r="DH124">
        <v>0.03</v>
      </c>
      <c r="DI124">
        <v>159.31</v>
      </c>
      <c r="DJ124">
        <v>142.22</v>
      </c>
      <c r="DK124">
        <v>10</v>
      </c>
      <c r="DL124" s="5">
        <f t="shared" si="263"/>
        <v>1271.037113863051</v>
      </c>
      <c r="DM124" s="5">
        <f t="shared" si="264"/>
        <v>2286.4398811294905</v>
      </c>
      <c r="DN124" s="5">
        <f t="shared" si="265"/>
        <v>3816.3344897935658</v>
      </c>
      <c r="DO124" s="5">
        <f t="shared" si="266"/>
        <v>5910.4176235380919</v>
      </c>
      <c r="DP124" s="5">
        <f t="shared" si="267"/>
        <v>8493.2712835327948</v>
      </c>
      <c r="DQ124" s="5">
        <f t="shared" si="268"/>
        <v>11324.444674500897</v>
      </c>
      <c r="DR124" s="5">
        <f t="shared" si="269"/>
        <v>14010.186725876372</v>
      </c>
      <c r="DS124" s="5">
        <f t="shared" si="270"/>
        <v>16082.591228234329</v>
      </c>
      <c r="DT124" s="5">
        <f t="shared" si="271"/>
        <v>17129.836374449977</v>
      </c>
      <c r="DU124" s="5" t="str">
        <f t="shared" si="272"/>
        <v/>
      </c>
      <c r="DV124" s="5" t="str">
        <f t="shared" si="273"/>
        <v/>
      </c>
      <c r="DW124" s="5" t="str">
        <f t="shared" si="274"/>
        <v/>
      </c>
      <c r="DX124" s="5" t="str">
        <f t="shared" si="275"/>
        <v/>
      </c>
      <c r="DY124" s="5" t="str">
        <f t="shared" si="276"/>
        <v/>
      </c>
      <c r="DZ124" s="5" t="str">
        <f t="shared" si="277"/>
        <v/>
      </c>
      <c r="EA124" s="5" t="str">
        <f t="shared" si="278"/>
        <v/>
      </c>
      <c r="EB124" s="5" t="str">
        <f t="shared" si="279"/>
        <v/>
      </c>
      <c r="EC124" s="5" t="str">
        <f t="shared" si="280"/>
        <v/>
      </c>
      <c r="ED124" s="5" t="str">
        <f t="shared" si="281"/>
        <v/>
      </c>
      <c r="EE124" s="5" t="str">
        <f t="shared" si="282"/>
        <v/>
      </c>
      <c r="EF124" s="5" t="str">
        <f t="shared" si="283"/>
        <v/>
      </c>
      <c r="EG124" s="5" t="str">
        <f t="shared" si="284"/>
        <v/>
      </c>
      <c r="EH124" s="5" t="str">
        <f t="shared" si="285"/>
        <v/>
      </c>
      <c r="EI124" s="5" t="str">
        <f t="shared" si="286"/>
        <v/>
      </c>
      <c r="EJ124" s="5" t="str">
        <f t="shared" si="287"/>
        <v/>
      </c>
      <c r="EK124" s="5" t="str">
        <f t="shared" si="288"/>
        <v/>
      </c>
      <c r="EL124" s="5" t="str">
        <f t="shared" si="289"/>
        <v/>
      </c>
      <c r="EM124" s="5" t="str">
        <f t="shared" si="290"/>
        <v/>
      </c>
      <c r="EN124" s="5" t="str">
        <f t="shared" si="291"/>
        <v/>
      </c>
      <c r="EO124" s="5" t="str">
        <f t="shared" si="292"/>
        <v/>
      </c>
      <c r="ER124" s="4">
        <f t="shared" si="293"/>
        <v>1.271037113863051</v>
      </c>
      <c r="ES124" s="4">
        <f t="shared" si="294"/>
        <v>2.2864398811294904</v>
      </c>
      <c r="ET124" s="4">
        <f t="shared" si="295"/>
        <v>3.8163344897935656</v>
      </c>
      <c r="EU124" s="4">
        <f t="shared" si="296"/>
        <v>5.9104176235380921</v>
      </c>
      <c r="EV124" s="4">
        <f t="shared" si="297"/>
        <v>8.4932712835327955</v>
      </c>
      <c r="EW124" s="4">
        <f t="shared" si="298"/>
        <v>11.324444674500898</v>
      </c>
      <c r="EX124" s="4">
        <f t="shared" si="299"/>
        <v>14.010186725876371</v>
      </c>
      <c r="EY124" s="4">
        <f t="shared" si="300"/>
        <v>16.082591228234328</v>
      </c>
      <c r="EZ124" s="4">
        <f t="shared" si="301"/>
        <v>17.129836374449976</v>
      </c>
      <c r="FA124" s="4" t="str">
        <f t="shared" si="302"/>
        <v/>
      </c>
      <c r="FB124" s="4" t="str">
        <f t="shared" si="303"/>
        <v/>
      </c>
      <c r="FC124" s="4" t="str">
        <f t="shared" si="304"/>
        <v/>
      </c>
      <c r="FD124" s="4" t="str">
        <f t="shared" si="305"/>
        <v/>
      </c>
      <c r="FE124" s="4" t="str">
        <f t="shared" si="306"/>
        <v/>
      </c>
      <c r="FF124" s="4" t="str">
        <f t="shared" si="307"/>
        <v/>
      </c>
      <c r="FG124" s="4" t="str">
        <f t="shared" si="308"/>
        <v/>
      </c>
      <c r="FH124" s="4" t="str">
        <f t="shared" si="309"/>
        <v/>
      </c>
      <c r="FI124" s="4" t="str">
        <f t="shared" si="310"/>
        <v/>
      </c>
      <c r="FJ124" s="4" t="str">
        <f t="shared" si="311"/>
        <v/>
      </c>
      <c r="FK124" s="4" t="str">
        <f t="shared" si="312"/>
        <v/>
      </c>
      <c r="FL124" s="4" t="str">
        <f t="shared" si="313"/>
        <v/>
      </c>
      <c r="FM124" s="4" t="str">
        <f t="shared" si="314"/>
        <v/>
      </c>
      <c r="FN124" s="4" t="str">
        <f t="shared" si="315"/>
        <v/>
      </c>
      <c r="FO124" s="4" t="str">
        <f t="shared" si="316"/>
        <v/>
      </c>
      <c r="FP124" s="4" t="str">
        <f t="shared" si="317"/>
        <v/>
      </c>
      <c r="FQ124" s="4" t="str">
        <f t="shared" si="318"/>
        <v/>
      </c>
      <c r="FR124" s="4" t="str">
        <f t="shared" si="319"/>
        <v/>
      </c>
      <c r="FS124" s="4" t="str">
        <f t="shared" si="320"/>
        <v/>
      </c>
      <c r="FT124" s="4" t="str">
        <f t="shared" si="321"/>
        <v/>
      </c>
      <c r="FU124" s="4" t="str">
        <f t="shared" si="322"/>
        <v/>
      </c>
      <c r="FV124" s="5">
        <f t="shared" si="323"/>
        <v>3.1775927846576275</v>
      </c>
      <c r="FW124" s="5">
        <f t="shared" si="498"/>
        <v>12.071285272138979</v>
      </c>
      <c r="FX124" s="5">
        <f t="shared" si="442"/>
        <v>27.32822119944662</v>
      </c>
      <c r="FY124" s="5">
        <f t="shared" si="443"/>
        <v>51.645101482775772</v>
      </c>
      <c r="FZ124" s="5">
        <f t="shared" si="444"/>
        <v>87.654323750452988</v>
      </c>
      <c r="GA124" s="5">
        <f t="shared" si="445"/>
        <v>137.19861364553722</v>
      </c>
      <c r="GB124" s="5">
        <f t="shared" si="446"/>
        <v>200.5351921464804</v>
      </c>
      <c r="GC124" s="5">
        <f t="shared" si="447"/>
        <v>275.76713703175716</v>
      </c>
      <c r="GD124" s="5">
        <f t="shared" si="448"/>
        <v>358.79820603846792</v>
      </c>
      <c r="GE124" s="5" t="str">
        <f t="shared" si="449"/>
        <v/>
      </c>
      <c r="GF124" s="5" t="str">
        <f t="shared" si="450"/>
        <v/>
      </c>
      <c r="GG124" s="5" t="str">
        <f t="shared" si="451"/>
        <v/>
      </c>
      <c r="GH124" s="5" t="str">
        <f t="shared" si="452"/>
        <v/>
      </c>
      <c r="GI124" s="5" t="str">
        <f t="shared" si="453"/>
        <v/>
      </c>
      <c r="GJ124" s="5" t="str">
        <f t="shared" si="454"/>
        <v/>
      </c>
      <c r="GK124" s="5" t="str">
        <f t="shared" si="455"/>
        <v/>
      </c>
      <c r="GL124" s="5" t="str">
        <f t="shared" si="456"/>
        <v/>
      </c>
      <c r="GM124" s="5" t="str">
        <f t="shared" si="457"/>
        <v/>
      </c>
      <c r="GN124" s="5" t="str">
        <f t="shared" si="458"/>
        <v/>
      </c>
      <c r="GO124" s="5" t="str">
        <f t="shared" si="459"/>
        <v/>
      </c>
      <c r="GP124" s="5" t="str">
        <f t="shared" si="460"/>
        <v/>
      </c>
      <c r="GQ124" s="5" t="str">
        <f t="shared" si="461"/>
        <v/>
      </c>
      <c r="GR124" s="5" t="str">
        <f t="shared" si="462"/>
        <v/>
      </c>
      <c r="GS124" s="5" t="str">
        <f t="shared" si="463"/>
        <v/>
      </c>
      <c r="GT124" s="5" t="str">
        <f t="shared" si="464"/>
        <v/>
      </c>
      <c r="GU124" s="5" t="str">
        <f t="shared" si="465"/>
        <v/>
      </c>
      <c r="GV124" s="5" t="str">
        <f t="shared" si="466"/>
        <v/>
      </c>
      <c r="GW124" s="5" t="str">
        <f t="shared" si="467"/>
        <v/>
      </c>
      <c r="GX124" s="5" t="str">
        <f t="shared" si="468"/>
        <v/>
      </c>
      <c r="GY124" s="5" t="str">
        <f t="shared" si="384"/>
        <v/>
      </c>
      <c r="HA124" s="4">
        <f>IF(FV124="","",(FV124/(FV124+'Tree Height and Biomass Calcs'!DI124)*100))</f>
        <v>7.3994118005655185</v>
      </c>
      <c r="HB124" s="4">
        <f>IF(FW124="","",(FW124/(FW124+'Tree Height and Biomass Calcs'!DJ124)*100))</f>
        <v>9.1968000756987855</v>
      </c>
      <c r="HC124" s="4">
        <f>IF(FX124="","",(FX124/(FX124+'Tree Height and Biomass Calcs'!DK124)*100))</f>
        <v>10.710788957158424</v>
      </c>
      <c r="HD124" s="4">
        <f>IF(FY124="","",(FY124/(FY124+'Tree Height and Biomass Calcs'!DL124)*100))</f>
        <v>12.816630818631838</v>
      </c>
      <c r="HE124" s="4">
        <f>IF(FZ124="","",(FZ124/(FZ124+'Tree Height and Biomass Calcs'!DM124)*100))</f>
        <v>15.552851121357127</v>
      </c>
      <c r="HF124" s="4">
        <f>IF(GA124="","",(GA124/(GA124+'Tree Height and Biomass Calcs'!DN124)*100))</f>
        <v>18.877929438221834</v>
      </c>
      <c r="HG124" s="4">
        <f>IF(GB124="","",(GB124/(GB124+'Tree Height and Biomass Calcs'!DO124)*100))</f>
        <v>22.718082096012289</v>
      </c>
      <c r="HH124" s="4">
        <f>IF(GC124="","",(GC124/(GC124+'Tree Height and Biomass Calcs'!DP124)*100))</f>
        <v>26.985629309652737</v>
      </c>
      <c r="HI124" s="4">
        <f>IF(GD124="","",(GD124/(GD124+'Tree Height and Biomass Calcs'!DQ124)*100))</f>
        <v>31.606027101701663</v>
      </c>
      <c r="HJ124" s="4" t="str">
        <f>IF(GE124="","",(GE124/(GE124+'Tree Height and Biomass Calcs'!DR124)*100))</f>
        <v/>
      </c>
      <c r="HK124" s="4" t="str">
        <f>IF(GF124="","",(GF124/(GF124+'Tree Height and Biomass Calcs'!DS124)*100))</f>
        <v/>
      </c>
      <c r="HL124" s="4" t="str">
        <f>IF(GG124="","",(GG124/(GG124+'Tree Height and Biomass Calcs'!DT124)*100))</f>
        <v/>
      </c>
      <c r="HM124" s="4" t="str">
        <f>IF(GH124="","",(GH124/(GH124+'Tree Height and Biomass Calcs'!DU124)*100))</f>
        <v/>
      </c>
      <c r="HN124" s="4" t="str">
        <f>IF(GI124="","",(GI124/(GI124+'Tree Height and Biomass Calcs'!DV124)*100))</f>
        <v/>
      </c>
      <c r="HO124" s="4" t="str">
        <f>IF(GJ124="","",(GJ124/(GJ124+'Tree Height and Biomass Calcs'!DW124)*100))</f>
        <v/>
      </c>
      <c r="HP124" s="4" t="str">
        <f>IF(GK124="","",(GK124/(GK124+'Tree Height and Biomass Calcs'!DX124)*100))</f>
        <v/>
      </c>
      <c r="HQ124" s="4" t="str">
        <f>IF(GL124="","",(GL124/(GL124+'Tree Height and Biomass Calcs'!DY124)*100))</f>
        <v/>
      </c>
      <c r="HR124" s="4" t="str">
        <f>IF(GM124="","",(GM124/(GM124+'Tree Height and Biomass Calcs'!DZ124)*100))</f>
        <v/>
      </c>
      <c r="HS124" s="4" t="str">
        <f>IF(GN124="","",(GN124/(GN124+'Tree Height and Biomass Calcs'!EA124)*100))</f>
        <v/>
      </c>
      <c r="HT124" s="4" t="str">
        <f>IF(GO124="","",(GO124/(GO124+'Tree Height and Biomass Calcs'!EB124)*100))</f>
        <v/>
      </c>
      <c r="HU124" s="4" t="str">
        <f>IF(GP124="","",(GP124/(GP124+'Tree Height and Biomass Calcs'!EC124)*100))</f>
        <v/>
      </c>
      <c r="HV124" s="4" t="str">
        <f>IF(GQ124="","",(GQ124/(GQ124+'Tree Height and Biomass Calcs'!ED124)*100))</f>
        <v/>
      </c>
      <c r="HW124" s="4" t="str">
        <f>IF(GR124="","",(GR124/(GR124+'Tree Height and Biomass Calcs'!EE124)*100))</f>
        <v/>
      </c>
      <c r="HX124" s="4" t="str">
        <f>IF(GS124="","",(GS124/(GS124+'Tree Height and Biomass Calcs'!EF124)*100))</f>
        <v/>
      </c>
      <c r="HY124" s="4" t="str">
        <f>IF(GT124="","",(GT124/(GT124+'Tree Height and Biomass Calcs'!EG124)*100))</f>
        <v/>
      </c>
      <c r="HZ124" s="4" t="str">
        <f>IF(GU124="","",(GU124/(GU124+'Tree Height and Biomass Calcs'!EH124)*100))</f>
        <v/>
      </c>
      <c r="IA124" s="4" t="str">
        <f>IF(GV124="","",(GV124/(GV124+'Tree Height and Biomass Calcs'!EI124)*100))</f>
        <v/>
      </c>
      <c r="IB124" s="4" t="str">
        <f>IF(GW124="","",(GW124/(GW124+'Tree Height and Biomass Calcs'!EJ124)*100))</f>
        <v/>
      </c>
      <c r="IC124" s="4" t="str">
        <f>IF(GX124="","",(GX124/(GX124+'Tree Height and Biomass Calcs'!EK124)*100))</f>
        <v/>
      </c>
      <c r="ID124" s="4" t="str">
        <f>IF(GY124="","",(GY124/(GY124+'Tree Height and Biomass Calcs'!EL124)*100))</f>
        <v/>
      </c>
    </row>
    <row r="125" spans="1:238" x14ac:dyDescent="0.25">
      <c r="A125" t="s">
        <v>149</v>
      </c>
      <c r="B125" t="s">
        <v>101</v>
      </c>
      <c r="C125" t="s">
        <v>102</v>
      </c>
      <c r="D125" t="s">
        <v>149</v>
      </c>
      <c r="E125" t="s">
        <v>101</v>
      </c>
      <c r="F125" t="s">
        <v>102</v>
      </c>
      <c r="G125" t="s">
        <v>25</v>
      </c>
      <c r="H125" t="s">
        <v>24</v>
      </c>
      <c r="I125" t="s">
        <v>35</v>
      </c>
      <c r="J125" t="s">
        <v>71</v>
      </c>
      <c r="K125" t="s">
        <v>28</v>
      </c>
      <c r="L125">
        <v>2.5264000000000002</v>
      </c>
      <c r="M125">
        <v>1.3603700000000001</v>
      </c>
      <c r="Q125">
        <v>2.5299999999999998</v>
      </c>
      <c r="R125">
        <v>70.55</v>
      </c>
      <c r="S125">
        <v>0.10317</v>
      </c>
      <c r="T125">
        <v>29</v>
      </c>
      <c r="U125">
        <v>0.94299999999999995</v>
      </c>
      <c r="V125">
        <v>2.5</v>
      </c>
      <c r="W125">
        <v>80</v>
      </c>
      <c r="X125">
        <v>27</v>
      </c>
      <c r="Y125" s="4">
        <f t="shared" ref="Y125:AH127" si="505">IF(OR(($L125+$M125*Y$2)&gt;$W125,($L125+$M125*Y$2)&lt;$V125),"",($L125+$M125*Y$2))</f>
        <v>9.3282500000000006</v>
      </c>
      <c r="Z125" s="4">
        <f t="shared" si="505"/>
        <v>16.130099999999999</v>
      </c>
      <c r="AA125" s="4">
        <f t="shared" si="505"/>
        <v>22.931950000000001</v>
      </c>
      <c r="AB125" s="4">
        <f t="shared" si="505"/>
        <v>29.733799999999999</v>
      </c>
      <c r="AC125" s="4">
        <f t="shared" si="505"/>
        <v>36.535650000000004</v>
      </c>
      <c r="AD125" s="4">
        <f t="shared" si="505"/>
        <v>43.337500000000006</v>
      </c>
      <c r="AE125" s="4">
        <f t="shared" si="505"/>
        <v>50.139350000000007</v>
      </c>
      <c r="AF125" s="4">
        <f t="shared" si="505"/>
        <v>56.941200000000002</v>
      </c>
      <c r="AG125" s="4">
        <f t="shared" si="505"/>
        <v>63.743050000000004</v>
      </c>
      <c r="AH125" s="4">
        <f t="shared" si="505"/>
        <v>70.544899999999998</v>
      </c>
      <c r="AI125" s="4">
        <f t="shared" ref="AI125:AR127" si="506">IF(OR(($L125+$M125*AI$2)&gt;$W125,($L125+$M125*AI$2)&lt;$V125),"",($L125+$M125*AI$2))</f>
        <v>77.34675</v>
      </c>
      <c r="AJ125" s="4" t="str">
        <f t="shared" si="506"/>
        <v/>
      </c>
      <c r="AK125" s="4" t="str">
        <f t="shared" si="506"/>
        <v/>
      </c>
      <c r="AL125" s="4" t="str">
        <f t="shared" si="506"/>
        <v/>
      </c>
      <c r="AM125" s="4" t="str">
        <f t="shared" si="506"/>
        <v/>
      </c>
      <c r="AN125" s="4" t="str">
        <f t="shared" si="506"/>
        <v/>
      </c>
      <c r="AO125" s="4" t="str">
        <f t="shared" si="506"/>
        <v/>
      </c>
      <c r="AP125" s="4" t="str">
        <f t="shared" si="506"/>
        <v/>
      </c>
      <c r="AQ125" s="4" t="str">
        <f t="shared" si="506"/>
        <v/>
      </c>
      <c r="AR125" s="4" t="str">
        <f t="shared" si="506"/>
        <v/>
      </c>
      <c r="AS125" s="4" t="str">
        <f t="shared" ref="AS125:BB127" si="507">IF(OR(($L125+$M125*AS$2)&gt;$W125,($L125+$M125*AS$2)&lt;$V125),"",($L125+$M125*AS$2))</f>
        <v/>
      </c>
      <c r="AT125" s="4" t="str">
        <f t="shared" si="507"/>
        <v/>
      </c>
      <c r="AU125" s="4" t="str">
        <f t="shared" si="507"/>
        <v/>
      </c>
      <c r="AV125" s="4" t="str">
        <f t="shared" si="507"/>
        <v/>
      </c>
      <c r="AW125" s="4" t="str">
        <f t="shared" si="507"/>
        <v/>
      </c>
      <c r="AX125" s="4" t="str">
        <f t="shared" si="507"/>
        <v/>
      </c>
      <c r="AY125" s="4" t="str">
        <f t="shared" si="507"/>
        <v/>
      </c>
      <c r="AZ125" s="4" t="str">
        <f t="shared" si="507"/>
        <v/>
      </c>
      <c r="BA125" s="4" t="str">
        <f t="shared" si="507"/>
        <v/>
      </c>
      <c r="BB125" s="4" t="str">
        <f t="shared" si="507"/>
        <v/>
      </c>
      <c r="BC125" t="s">
        <v>149</v>
      </c>
      <c r="BD125" t="s">
        <v>101</v>
      </c>
      <c r="BE125" t="s">
        <v>102</v>
      </c>
      <c r="BF125" t="s">
        <v>24</v>
      </c>
      <c r="BG125" t="s">
        <v>37</v>
      </c>
      <c r="BH125" t="s">
        <v>38</v>
      </c>
      <c r="BI125" t="s">
        <v>52</v>
      </c>
      <c r="BJ125" t="s">
        <v>157</v>
      </c>
      <c r="BK125">
        <v>-0.95928000000000002</v>
      </c>
      <c r="BL125">
        <v>4.8643099999999997</v>
      </c>
      <c r="BM125">
        <v>9.0000000000000006E-5</v>
      </c>
      <c r="BP125">
        <v>1.18</v>
      </c>
      <c r="BQ125">
        <v>563.77</v>
      </c>
      <c r="BR125">
        <v>9.6699999999999998E-3</v>
      </c>
      <c r="BS125">
        <v>29</v>
      </c>
      <c r="BT125">
        <v>0.99299999999999999</v>
      </c>
      <c r="BU125">
        <v>1.2</v>
      </c>
      <c r="BV125">
        <v>705</v>
      </c>
      <c r="BW125">
        <v>27</v>
      </c>
      <c r="BX125" s="4">
        <f t="shared" ref="BX125:CH125" si="508">IF(OR((EXP($BK125+$BL125*LN(LN(Y125+1))+(Y125)^2*($BM125/2)))&gt;$BV125,(EXP($BK125+$BL125*LN(LN(Y125+1))+(Y125)^2*($BM125/2)))&lt;$BU125),"",(EXP($BK125+$BL125*LN(LN(Y125+1))+(Y125)^2*($BM125/2))))</f>
        <v>23.792833400653663</v>
      </c>
      <c r="BY125" s="4">
        <f t="shared" si="508"/>
        <v>62.255584464874708</v>
      </c>
      <c r="BZ125" s="4">
        <f t="shared" si="508"/>
        <v>108.25475119189171</v>
      </c>
      <c r="CA125" s="4">
        <f t="shared" si="508"/>
        <v>159.09145163087078</v>
      </c>
      <c r="CB125" s="4">
        <f t="shared" si="508"/>
        <v>213.94127901542115</v>
      </c>
      <c r="CC125" s="4">
        <f t="shared" si="508"/>
        <v>272.76941824490694</v>
      </c>
      <c r="CD125" s="4">
        <f t="shared" si="508"/>
        <v>335.95193885497497</v>
      </c>
      <c r="CE125" s="4">
        <f t="shared" si="508"/>
        <v>404.12625428117758</v>
      </c>
      <c r="CF125" s="4">
        <f t="shared" si="508"/>
        <v>478.13184172116331</v>
      </c>
      <c r="CG125" s="4">
        <f t="shared" si="508"/>
        <v>558.99267167564676</v>
      </c>
      <c r="CH125" s="4">
        <f t="shared" si="508"/>
        <v>647.92220893616354</v>
      </c>
      <c r="CI125" s="4"/>
      <c r="CJ125" s="4"/>
      <c r="CK125" s="4"/>
      <c r="CL125" s="4"/>
      <c r="CM125" s="4"/>
      <c r="CN125" s="4"/>
      <c r="CO125" s="4"/>
      <c r="CP125" s="4"/>
      <c r="CQ125" s="4"/>
      <c r="CR125" s="4"/>
      <c r="CS125" s="4"/>
      <c r="CT125" s="4"/>
      <c r="CU125" s="4"/>
      <c r="CV125" s="4"/>
      <c r="CW125" s="4"/>
      <c r="CX125" s="4"/>
      <c r="CY125" s="4"/>
      <c r="CZ125" s="4"/>
      <c r="DA125" s="4"/>
      <c r="DL125" s="5" t="str">
        <f t="shared" si="263"/>
        <v/>
      </c>
      <c r="DM125" s="5" t="str">
        <f t="shared" si="264"/>
        <v/>
      </c>
      <c r="DN125" s="5" t="str">
        <f t="shared" si="265"/>
        <v/>
      </c>
      <c r="DO125" s="5" t="str">
        <f t="shared" si="266"/>
        <v/>
      </c>
      <c r="DP125" s="5" t="str">
        <f t="shared" si="267"/>
        <v/>
      </c>
      <c r="DQ125" s="5" t="str">
        <f t="shared" si="268"/>
        <v/>
      </c>
      <c r="DR125" s="5" t="str">
        <f t="shared" si="269"/>
        <v/>
      </c>
      <c r="DS125" s="5" t="str">
        <f t="shared" si="270"/>
        <v/>
      </c>
      <c r="DT125" s="5" t="str">
        <f t="shared" si="271"/>
        <v/>
      </c>
      <c r="DU125" s="5" t="str">
        <f t="shared" si="272"/>
        <v/>
      </c>
      <c r="DV125" s="5" t="str">
        <f t="shared" si="273"/>
        <v/>
      </c>
      <c r="DW125" s="5" t="str">
        <f t="shared" si="274"/>
        <v/>
      </c>
      <c r="DX125" s="5" t="str">
        <f t="shared" si="275"/>
        <v/>
      </c>
      <c r="DY125" s="5" t="str">
        <f t="shared" si="276"/>
        <v/>
      </c>
      <c r="DZ125" s="5" t="str">
        <f t="shared" si="277"/>
        <v/>
      </c>
      <c r="EA125" s="5" t="str">
        <f t="shared" si="278"/>
        <v/>
      </c>
      <c r="EB125" s="5" t="str">
        <f t="shared" si="279"/>
        <v/>
      </c>
      <c r="EC125" s="5" t="str">
        <f t="shared" si="280"/>
        <v/>
      </c>
      <c r="ED125" s="5" t="str">
        <f t="shared" si="281"/>
        <v/>
      </c>
      <c r="EE125" s="5" t="str">
        <f t="shared" si="282"/>
        <v/>
      </c>
      <c r="EF125" s="5" t="str">
        <f t="shared" si="283"/>
        <v/>
      </c>
      <c r="EG125" s="5" t="str">
        <f t="shared" si="284"/>
        <v/>
      </c>
      <c r="EH125" s="5" t="str">
        <f t="shared" si="285"/>
        <v/>
      </c>
      <c r="EI125" s="5" t="str">
        <f t="shared" si="286"/>
        <v/>
      </c>
      <c r="EJ125" s="5" t="str">
        <f t="shared" si="287"/>
        <v/>
      </c>
      <c r="EK125" s="5" t="str">
        <f t="shared" si="288"/>
        <v/>
      </c>
      <c r="EL125" s="5" t="str">
        <f t="shared" si="289"/>
        <v/>
      </c>
      <c r="EM125" s="5" t="str">
        <f t="shared" si="290"/>
        <v/>
      </c>
      <c r="EN125" s="5" t="str">
        <f t="shared" si="291"/>
        <v/>
      </c>
      <c r="EO125" s="5" t="str">
        <f t="shared" si="292"/>
        <v/>
      </c>
      <c r="ER125" s="4" t="str">
        <f t="shared" si="293"/>
        <v/>
      </c>
      <c r="ES125" s="4" t="str">
        <f t="shared" si="294"/>
        <v/>
      </c>
      <c r="ET125" s="4" t="str">
        <f t="shared" si="295"/>
        <v/>
      </c>
      <c r="EU125" s="4" t="str">
        <f t="shared" si="296"/>
        <v/>
      </c>
      <c r="EV125" s="4" t="str">
        <f t="shared" si="297"/>
        <v/>
      </c>
      <c r="EW125" s="4" t="str">
        <f t="shared" si="298"/>
        <v/>
      </c>
      <c r="EX125" s="4" t="str">
        <f t="shared" si="299"/>
        <v/>
      </c>
      <c r="EY125" s="4" t="str">
        <f t="shared" si="300"/>
        <v/>
      </c>
      <c r="EZ125" s="4" t="str">
        <f t="shared" si="301"/>
        <v/>
      </c>
      <c r="FA125" s="4" t="str">
        <f t="shared" si="302"/>
        <v/>
      </c>
      <c r="FB125" s="4" t="str">
        <f t="shared" si="303"/>
        <v/>
      </c>
      <c r="FC125" s="4" t="str">
        <f t="shared" si="304"/>
        <v/>
      </c>
      <c r="FD125" s="4" t="str">
        <f t="shared" si="305"/>
        <v/>
      </c>
      <c r="FE125" s="4" t="str">
        <f t="shared" si="306"/>
        <v/>
      </c>
      <c r="FF125" s="4" t="str">
        <f t="shared" si="307"/>
        <v/>
      </c>
      <c r="FG125" s="4" t="str">
        <f t="shared" si="308"/>
        <v/>
      </c>
      <c r="FH125" s="4" t="str">
        <f t="shared" si="309"/>
        <v/>
      </c>
      <c r="FI125" s="4" t="str">
        <f t="shared" si="310"/>
        <v/>
      </c>
      <c r="FJ125" s="4" t="str">
        <f t="shared" si="311"/>
        <v/>
      </c>
      <c r="FK125" s="4" t="str">
        <f t="shared" si="312"/>
        <v/>
      </c>
      <c r="FL125" s="4" t="str">
        <f t="shared" si="313"/>
        <v/>
      </c>
      <c r="FM125" s="4" t="str">
        <f t="shared" si="314"/>
        <v/>
      </c>
      <c r="FN125" s="4" t="str">
        <f t="shared" si="315"/>
        <v/>
      </c>
      <c r="FO125" s="4" t="str">
        <f t="shared" si="316"/>
        <v/>
      </c>
      <c r="FP125" s="4" t="str">
        <f t="shared" si="317"/>
        <v/>
      </c>
      <c r="FQ125" s="4" t="str">
        <f t="shared" si="318"/>
        <v/>
      </c>
      <c r="FR125" s="4" t="str">
        <f t="shared" si="319"/>
        <v/>
      </c>
      <c r="FS125" s="4" t="str">
        <f t="shared" si="320"/>
        <v/>
      </c>
      <c r="FT125" s="4" t="str">
        <f t="shared" si="321"/>
        <v/>
      </c>
      <c r="FU125" s="4" t="str">
        <f t="shared" si="322"/>
        <v/>
      </c>
      <c r="FV125" s="5" t="str">
        <f t="shared" si="323"/>
        <v/>
      </c>
      <c r="FW125" s="5" t="str">
        <f t="shared" si="498"/>
        <v/>
      </c>
      <c r="FX125" s="5" t="str">
        <f t="shared" si="442"/>
        <v/>
      </c>
      <c r="FY125" s="5" t="str">
        <f t="shared" si="443"/>
        <v/>
      </c>
      <c r="FZ125" s="5" t="str">
        <f t="shared" si="444"/>
        <v/>
      </c>
      <c r="GA125" s="5" t="str">
        <f t="shared" si="445"/>
        <v/>
      </c>
      <c r="GB125" s="5" t="str">
        <f t="shared" si="446"/>
        <v/>
      </c>
      <c r="GC125" s="5" t="str">
        <f t="shared" si="447"/>
        <v/>
      </c>
      <c r="GD125" s="5" t="str">
        <f t="shared" si="448"/>
        <v/>
      </c>
      <c r="GE125" s="5" t="str">
        <f t="shared" si="449"/>
        <v/>
      </c>
      <c r="GF125" s="5" t="str">
        <f t="shared" si="450"/>
        <v/>
      </c>
      <c r="GG125" s="5" t="str">
        <f t="shared" si="451"/>
        <v/>
      </c>
      <c r="GH125" s="5" t="str">
        <f t="shared" si="452"/>
        <v/>
      </c>
      <c r="GI125" s="5" t="str">
        <f t="shared" si="453"/>
        <v/>
      </c>
      <c r="GJ125" s="5" t="str">
        <f t="shared" si="454"/>
        <v/>
      </c>
      <c r="GK125" s="5" t="str">
        <f t="shared" si="455"/>
        <v/>
      </c>
      <c r="GL125" s="5" t="str">
        <f t="shared" si="456"/>
        <v/>
      </c>
      <c r="GM125" s="5" t="str">
        <f t="shared" si="457"/>
        <v/>
      </c>
      <c r="GN125" s="5" t="str">
        <f t="shared" si="458"/>
        <v/>
      </c>
      <c r="GO125" s="5" t="str">
        <f t="shared" si="459"/>
        <v/>
      </c>
      <c r="GP125" s="5" t="str">
        <f t="shared" si="460"/>
        <v/>
      </c>
      <c r="GQ125" s="5" t="str">
        <f t="shared" si="461"/>
        <v/>
      </c>
      <c r="GR125" s="5" t="str">
        <f t="shared" si="462"/>
        <v/>
      </c>
      <c r="GS125" s="5" t="str">
        <f t="shared" si="463"/>
        <v/>
      </c>
      <c r="GT125" s="5" t="str">
        <f t="shared" si="464"/>
        <v/>
      </c>
      <c r="GU125" s="5" t="str">
        <f t="shared" si="465"/>
        <v/>
      </c>
      <c r="GV125" s="5" t="str">
        <f t="shared" si="466"/>
        <v/>
      </c>
      <c r="GW125" s="5" t="str">
        <f t="shared" si="467"/>
        <v/>
      </c>
      <c r="GX125" s="5" t="str">
        <f t="shared" si="468"/>
        <v/>
      </c>
      <c r="GY125" s="5" t="str">
        <f t="shared" si="384"/>
        <v/>
      </c>
      <c r="HA125" s="4" t="str">
        <f>IF(FV125="","",(FV125/(FV125+'Tree Height and Biomass Calcs'!DI125)*100))</f>
        <v/>
      </c>
      <c r="HB125" s="4" t="str">
        <f>IF(FW125="","",(FW125/(FW125+'Tree Height and Biomass Calcs'!DJ125)*100))</f>
        <v/>
      </c>
      <c r="HC125" s="4" t="str">
        <f>IF(FX125="","",(FX125/(FX125+'Tree Height and Biomass Calcs'!DK125)*100))</f>
        <v/>
      </c>
      <c r="HD125" s="4" t="str">
        <f>IF(FY125="","",(FY125/(FY125+'Tree Height and Biomass Calcs'!DL125)*100))</f>
        <v/>
      </c>
      <c r="HE125" s="4" t="str">
        <f>IF(FZ125="","",(FZ125/(FZ125+'Tree Height and Biomass Calcs'!DM125)*100))</f>
        <v/>
      </c>
      <c r="HF125" s="4" t="str">
        <f>IF(GA125="","",(GA125/(GA125+'Tree Height and Biomass Calcs'!DN125)*100))</f>
        <v/>
      </c>
      <c r="HG125" s="4" t="str">
        <f>IF(GB125="","",(GB125/(GB125+'Tree Height and Biomass Calcs'!DO125)*100))</f>
        <v/>
      </c>
      <c r="HH125" s="4" t="str">
        <f>IF(GC125="","",(GC125/(GC125+'Tree Height and Biomass Calcs'!DP125)*100))</f>
        <v/>
      </c>
      <c r="HI125" s="4" t="str">
        <f>IF(GD125="","",(GD125/(GD125+'Tree Height and Biomass Calcs'!DQ125)*100))</f>
        <v/>
      </c>
      <c r="HJ125" s="4" t="str">
        <f>IF(GE125="","",(GE125/(GE125+'Tree Height and Biomass Calcs'!DR125)*100))</f>
        <v/>
      </c>
      <c r="HK125" s="4" t="str">
        <f>IF(GF125="","",(GF125/(GF125+'Tree Height and Biomass Calcs'!DS125)*100))</f>
        <v/>
      </c>
      <c r="HL125" s="4" t="str">
        <f>IF(GG125="","",(GG125/(GG125+'Tree Height and Biomass Calcs'!DT125)*100))</f>
        <v/>
      </c>
      <c r="HM125" s="4" t="str">
        <f>IF(GH125="","",(GH125/(GH125+'Tree Height and Biomass Calcs'!DU125)*100))</f>
        <v/>
      </c>
      <c r="HN125" s="4" t="str">
        <f>IF(GI125="","",(GI125/(GI125+'Tree Height and Biomass Calcs'!DV125)*100))</f>
        <v/>
      </c>
      <c r="HO125" s="4" t="str">
        <f>IF(GJ125="","",(GJ125/(GJ125+'Tree Height and Biomass Calcs'!DW125)*100))</f>
        <v/>
      </c>
      <c r="HP125" s="4" t="str">
        <f>IF(GK125="","",(GK125/(GK125+'Tree Height and Biomass Calcs'!DX125)*100))</f>
        <v/>
      </c>
      <c r="HQ125" s="4" t="str">
        <f>IF(GL125="","",(GL125/(GL125+'Tree Height and Biomass Calcs'!DY125)*100))</f>
        <v/>
      </c>
      <c r="HR125" s="4" t="str">
        <f>IF(GM125="","",(GM125/(GM125+'Tree Height and Biomass Calcs'!DZ125)*100))</f>
        <v/>
      </c>
      <c r="HS125" s="4" t="str">
        <f>IF(GN125="","",(GN125/(GN125+'Tree Height and Biomass Calcs'!EA125)*100))</f>
        <v/>
      </c>
      <c r="HT125" s="4" t="str">
        <f>IF(GO125="","",(GO125/(GO125+'Tree Height and Biomass Calcs'!EB125)*100))</f>
        <v/>
      </c>
      <c r="HU125" s="4" t="str">
        <f>IF(GP125="","",(GP125/(GP125+'Tree Height and Biomass Calcs'!EC125)*100))</f>
        <v/>
      </c>
      <c r="HV125" s="4" t="str">
        <f>IF(GQ125="","",(GQ125/(GQ125+'Tree Height and Biomass Calcs'!ED125)*100))</f>
        <v/>
      </c>
      <c r="HW125" s="4" t="str">
        <f>IF(GR125="","",(GR125/(GR125+'Tree Height and Biomass Calcs'!EE125)*100))</f>
        <v/>
      </c>
      <c r="HX125" s="4" t="str">
        <f>IF(GS125="","",(GS125/(GS125+'Tree Height and Biomass Calcs'!EF125)*100))</f>
        <v/>
      </c>
      <c r="HY125" s="4" t="str">
        <f>IF(GT125="","",(GT125/(GT125+'Tree Height and Biomass Calcs'!EG125)*100))</f>
        <v/>
      </c>
      <c r="HZ125" s="4" t="str">
        <f>IF(GU125="","",(GU125/(GU125+'Tree Height and Biomass Calcs'!EH125)*100))</f>
        <v/>
      </c>
      <c r="IA125" s="4" t="str">
        <f>IF(GV125="","",(GV125/(GV125+'Tree Height and Biomass Calcs'!EI125)*100))</f>
        <v/>
      </c>
      <c r="IB125" s="4" t="str">
        <f>IF(GW125="","",(GW125/(GW125+'Tree Height and Biomass Calcs'!EJ125)*100))</f>
        <v/>
      </c>
      <c r="IC125" s="4" t="str">
        <f>IF(GX125="","",(GX125/(GX125+'Tree Height and Biomass Calcs'!EK125)*100))</f>
        <v/>
      </c>
      <c r="ID125" s="4" t="str">
        <f>IF(GY125="","",(GY125/(GY125+'Tree Height and Biomass Calcs'!EL125)*100))</f>
        <v/>
      </c>
    </row>
    <row r="126" spans="1:238" x14ac:dyDescent="0.25">
      <c r="A126" t="s">
        <v>178</v>
      </c>
      <c r="B126" t="s">
        <v>101</v>
      </c>
      <c r="C126" t="s">
        <v>102</v>
      </c>
      <c r="D126" t="s">
        <v>178</v>
      </c>
      <c r="E126" t="s">
        <v>101</v>
      </c>
      <c r="F126" t="s">
        <v>102</v>
      </c>
      <c r="G126" t="s">
        <v>25</v>
      </c>
      <c r="H126" t="s">
        <v>24</v>
      </c>
      <c r="I126" t="s">
        <v>35</v>
      </c>
      <c r="J126" t="s">
        <v>36</v>
      </c>
      <c r="K126" t="s">
        <v>28</v>
      </c>
      <c r="L126">
        <v>2.71672</v>
      </c>
      <c r="M126">
        <v>1.1116900000000001</v>
      </c>
      <c r="Q126">
        <v>2.72</v>
      </c>
      <c r="R126">
        <v>66.08</v>
      </c>
      <c r="S126">
        <v>8.5622199999999999</v>
      </c>
      <c r="T126">
        <v>68</v>
      </c>
      <c r="U126">
        <v>0.88600000000000001</v>
      </c>
      <c r="V126">
        <v>4.8</v>
      </c>
      <c r="W126">
        <v>66.8</v>
      </c>
      <c r="X126">
        <v>66</v>
      </c>
      <c r="Y126" s="4">
        <f t="shared" si="505"/>
        <v>8.275170000000001</v>
      </c>
      <c r="Z126" s="4">
        <f t="shared" si="505"/>
        <v>13.833620000000002</v>
      </c>
      <c r="AA126" s="4">
        <f t="shared" si="505"/>
        <v>19.39207</v>
      </c>
      <c r="AB126" s="4">
        <f t="shared" si="505"/>
        <v>24.950520000000001</v>
      </c>
      <c r="AC126" s="4">
        <f t="shared" si="505"/>
        <v>30.508970000000001</v>
      </c>
      <c r="AD126" s="4">
        <f t="shared" si="505"/>
        <v>36.067420000000006</v>
      </c>
      <c r="AE126" s="4">
        <f t="shared" si="505"/>
        <v>41.625870000000006</v>
      </c>
      <c r="AF126" s="4">
        <f t="shared" si="505"/>
        <v>47.184320000000007</v>
      </c>
      <c r="AG126" s="4">
        <f t="shared" si="505"/>
        <v>52.742770000000007</v>
      </c>
      <c r="AH126" s="4">
        <f t="shared" si="505"/>
        <v>58.301220000000008</v>
      </c>
      <c r="AI126" s="4">
        <f t="shared" si="506"/>
        <v>63.859670000000008</v>
      </c>
      <c r="AJ126" s="4" t="str">
        <f t="shared" si="506"/>
        <v/>
      </c>
      <c r="AK126" s="4" t="str">
        <f t="shared" si="506"/>
        <v/>
      </c>
      <c r="AL126" s="4" t="str">
        <f t="shared" si="506"/>
        <v/>
      </c>
      <c r="AM126" s="4" t="str">
        <f t="shared" si="506"/>
        <v/>
      </c>
      <c r="AN126" s="4" t="str">
        <f t="shared" si="506"/>
        <v/>
      </c>
      <c r="AO126" s="4" t="str">
        <f t="shared" si="506"/>
        <v/>
      </c>
      <c r="AP126" s="4" t="str">
        <f t="shared" si="506"/>
        <v/>
      </c>
      <c r="AQ126" s="4" t="str">
        <f t="shared" si="506"/>
        <v/>
      </c>
      <c r="AR126" s="4" t="str">
        <f t="shared" si="506"/>
        <v/>
      </c>
      <c r="AS126" s="4" t="str">
        <f t="shared" si="507"/>
        <v/>
      </c>
      <c r="AT126" s="4" t="str">
        <f t="shared" si="507"/>
        <v/>
      </c>
      <c r="AU126" s="4" t="str">
        <f t="shared" si="507"/>
        <v/>
      </c>
      <c r="AV126" s="4" t="str">
        <f t="shared" si="507"/>
        <v/>
      </c>
      <c r="AW126" s="4" t="str">
        <f t="shared" si="507"/>
        <v/>
      </c>
      <c r="AX126" s="4" t="str">
        <f t="shared" si="507"/>
        <v/>
      </c>
      <c r="AY126" s="4" t="str">
        <f t="shared" si="507"/>
        <v/>
      </c>
      <c r="AZ126" s="4" t="str">
        <f t="shared" si="507"/>
        <v/>
      </c>
      <c r="BA126" s="4" t="str">
        <f t="shared" si="507"/>
        <v/>
      </c>
      <c r="BB126" s="4" t="str">
        <f t="shared" si="507"/>
        <v/>
      </c>
      <c r="BC126" t="s">
        <v>178</v>
      </c>
      <c r="BD126" t="s">
        <v>101</v>
      </c>
      <c r="BE126" t="s">
        <v>102</v>
      </c>
      <c r="BF126" t="s">
        <v>24</v>
      </c>
      <c r="BG126" t="s">
        <v>37</v>
      </c>
      <c r="BH126" t="s">
        <v>38</v>
      </c>
      <c r="BI126">
        <v>1</v>
      </c>
      <c r="BJ126" t="s">
        <v>31</v>
      </c>
      <c r="BK126">
        <v>-6.5735599999999996</v>
      </c>
      <c r="BL126">
        <v>8.7048699999999997</v>
      </c>
      <c r="BM126">
        <v>0.45562000000000002</v>
      </c>
      <c r="BP126">
        <v>0.24</v>
      </c>
      <c r="BQ126">
        <v>595.91999999999996</v>
      </c>
      <c r="BR126">
        <v>0.67500000000000004</v>
      </c>
      <c r="BS126">
        <v>67</v>
      </c>
      <c r="BT126">
        <v>0.89400000000000002</v>
      </c>
      <c r="BU126">
        <v>0.2</v>
      </c>
      <c r="BV126">
        <v>1093.5999999999999</v>
      </c>
      <c r="BW126">
        <v>65</v>
      </c>
      <c r="BX126" s="4">
        <f t="shared" ref="BX126:CH127" si="509">IF(OR((EXP($BK126+$BL126*LN(LN(Y126+1)+($BM126/2))))&gt;$BV126,(EXP($BK126+$BL126*LN(LN(Y126+1)+($BM126/2))))&lt;$BU126),"",(EXP($BK126+$BL126*LN(LN(Y126+1)+($BM126/2)))))</f>
        <v>3.4731149537605961</v>
      </c>
      <c r="BY126" s="4">
        <f t="shared" si="509"/>
        <v>15.933990650354879</v>
      </c>
      <c r="BZ126" s="4">
        <f t="shared" si="509"/>
        <v>39.157481759263121</v>
      </c>
      <c r="CA126" s="4">
        <f t="shared" si="509"/>
        <v>73.090468794891521</v>
      </c>
      <c r="CB126" s="4">
        <f t="shared" si="509"/>
        <v>117.16563744950224</v>
      </c>
      <c r="CC126" s="4">
        <f t="shared" si="509"/>
        <v>170.68933556732358</v>
      </c>
      <c r="CD126" s="4">
        <f t="shared" si="509"/>
        <v>232.97056737200376</v>
      </c>
      <c r="CE126" s="4">
        <f t="shared" si="509"/>
        <v>303.36404837116464</v>
      </c>
      <c r="CF126" s="4">
        <f t="shared" si="509"/>
        <v>381.28205213564274</v>
      </c>
      <c r="CG126" s="4">
        <f t="shared" si="509"/>
        <v>466.1944902960031</v>
      </c>
      <c r="CH126" s="4">
        <f t="shared" si="509"/>
        <v>557.62470655948664</v>
      </c>
      <c r="CI126" s="4"/>
      <c r="CJ126" s="4"/>
      <c r="CK126" s="4"/>
      <c r="CL126" s="4"/>
      <c r="CM126" s="4"/>
      <c r="CN126" s="4"/>
      <c r="CO126" s="4"/>
      <c r="CP126" s="4"/>
      <c r="CQ126" s="4"/>
      <c r="CR126" s="4"/>
      <c r="CS126" s="4"/>
      <c r="CT126" s="4"/>
      <c r="CU126" s="4"/>
      <c r="CV126" s="4"/>
      <c r="CW126" s="4"/>
      <c r="CX126" s="4"/>
      <c r="CY126" s="4"/>
      <c r="CZ126" s="4"/>
      <c r="DA126" s="4"/>
      <c r="DL126" s="5" t="str">
        <f t="shared" si="263"/>
        <v/>
      </c>
      <c r="DM126" s="5" t="str">
        <f t="shared" si="264"/>
        <v/>
      </c>
      <c r="DN126" s="5" t="str">
        <f t="shared" si="265"/>
        <v/>
      </c>
      <c r="DO126" s="5" t="str">
        <f t="shared" si="266"/>
        <v/>
      </c>
      <c r="DP126" s="5" t="str">
        <f t="shared" si="267"/>
        <v/>
      </c>
      <c r="DQ126" s="5" t="str">
        <f t="shared" si="268"/>
        <v/>
      </c>
      <c r="DR126" s="5" t="str">
        <f t="shared" si="269"/>
        <v/>
      </c>
      <c r="DS126" s="5" t="str">
        <f t="shared" si="270"/>
        <v/>
      </c>
      <c r="DT126" s="5" t="str">
        <f t="shared" si="271"/>
        <v/>
      </c>
      <c r="DU126" s="5" t="str">
        <f t="shared" si="272"/>
        <v/>
      </c>
      <c r="DV126" s="5" t="str">
        <f t="shared" si="273"/>
        <v/>
      </c>
      <c r="DW126" s="5" t="str">
        <f t="shared" si="274"/>
        <v/>
      </c>
      <c r="DX126" s="5" t="str">
        <f t="shared" si="275"/>
        <v/>
      </c>
      <c r="DY126" s="5" t="str">
        <f t="shared" si="276"/>
        <v/>
      </c>
      <c r="DZ126" s="5" t="str">
        <f t="shared" si="277"/>
        <v/>
      </c>
      <c r="EA126" s="5" t="str">
        <f t="shared" si="278"/>
        <v/>
      </c>
      <c r="EB126" s="5" t="str">
        <f t="shared" si="279"/>
        <v/>
      </c>
      <c r="EC126" s="5" t="str">
        <f t="shared" si="280"/>
        <v/>
      </c>
      <c r="ED126" s="5" t="str">
        <f t="shared" si="281"/>
        <v/>
      </c>
      <c r="EE126" s="5" t="str">
        <f t="shared" si="282"/>
        <v/>
      </c>
      <c r="EF126" s="5" t="str">
        <f t="shared" si="283"/>
        <v/>
      </c>
      <c r="EG126" s="5" t="str">
        <f t="shared" si="284"/>
        <v/>
      </c>
      <c r="EH126" s="5" t="str">
        <f t="shared" si="285"/>
        <v/>
      </c>
      <c r="EI126" s="5" t="str">
        <f t="shared" si="286"/>
        <v/>
      </c>
      <c r="EJ126" s="5" t="str">
        <f t="shared" si="287"/>
        <v/>
      </c>
      <c r="EK126" s="5" t="str">
        <f t="shared" si="288"/>
        <v/>
      </c>
      <c r="EL126" s="5" t="str">
        <f t="shared" si="289"/>
        <v/>
      </c>
      <c r="EM126" s="5" t="str">
        <f t="shared" si="290"/>
        <v/>
      </c>
      <c r="EN126" s="5" t="str">
        <f t="shared" si="291"/>
        <v/>
      </c>
      <c r="EO126" s="5" t="str">
        <f t="shared" si="292"/>
        <v/>
      </c>
      <c r="ER126" s="4" t="str">
        <f t="shared" si="293"/>
        <v/>
      </c>
      <c r="ES126" s="4" t="str">
        <f t="shared" si="294"/>
        <v/>
      </c>
      <c r="ET126" s="4" t="str">
        <f t="shared" si="295"/>
        <v/>
      </c>
      <c r="EU126" s="4" t="str">
        <f t="shared" si="296"/>
        <v/>
      </c>
      <c r="EV126" s="4" t="str">
        <f t="shared" si="297"/>
        <v/>
      </c>
      <c r="EW126" s="4" t="str">
        <f t="shared" si="298"/>
        <v/>
      </c>
      <c r="EX126" s="4" t="str">
        <f t="shared" si="299"/>
        <v/>
      </c>
      <c r="EY126" s="4" t="str">
        <f t="shared" si="300"/>
        <v/>
      </c>
      <c r="EZ126" s="4" t="str">
        <f t="shared" si="301"/>
        <v/>
      </c>
      <c r="FA126" s="4" t="str">
        <f t="shared" si="302"/>
        <v/>
      </c>
      <c r="FB126" s="4" t="str">
        <f t="shared" si="303"/>
        <v/>
      </c>
      <c r="FC126" s="4" t="str">
        <f t="shared" si="304"/>
        <v/>
      </c>
      <c r="FD126" s="4" t="str">
        <f t="shared" si="305"/>
        <v/>
      </c>
      <c r="FE126" s="4" t="str">
        <f t="shared" si="306"/>
        <v/>
      </c>
      <c r="FF126" s="4" t="str">
        <f t="shared" si="307"/>
        <v/>
      </c>
      <c r="FG126" s="4" t="str">
        <f t="shared" si="308"/>
        <v/>
      </c>
      <c r="FH126" s="4" t="str">
        <f t="shared" si="309"/>
        <v/>
      </c>
      <c r="FI126" s="4" t="str">
        <f t="shared" si="310"/>
        <v/>
      </c>
      <c r="FJ126" s="4" t="str">
        <f t="shared" si="311"/>
        <v/>
      </c>
      <c r="FK126" s="4" t="str">
        <f t="shared" si="312"/>
        <v/>
      </c>
      <c r="FL126" s="4" t="str">
        <f t="shared" si="313"/>
        <v/>
      </c>
      <c r="FM126" s="4" t="str">
        <f t="shared" si="314"/>
        <v/>
      </c>
      <c r="FN126" s="4" t="str">
        <f t="shared" si="315"/>
        <v/>
      </c>
      <c r="FO126" s="4" t="str">
        <f t="shared" si="316"/>
        <v/>
      </c>
      <c r="FP126" s="4" t="str">
        <f t="shared" si="317"/>
        <v/>
      </c>
      <c r="FQ126" s="4" t="str">
        <f t="shared" si="318"/>
        <v/>
      </c>
      <c r="FR126" s="4" t="str">
        <f t="shared" si="319"/>
        <v/>
      </c>
      <c r="FS126" s="4" t="str">
        <f t="shared" si="320"/>
        <v/>
      </c>
      <c r="FT126" s="4" t="str">
        <f t="shared" si="321"/>
        <v/>
      </c>
      <c r="FU126" s="4" t="str">
        <f t="shared" si="322"/>
        <v/>
      </c>
      <c r="FV126" s="5" t="str">
        <f t="shared" si="323"/>
        <v/>
      </c>
      <c r="FW126" s="5" t="str">
        <f t="shared" si="498"/>
        <v/>
      </c>
      <c r="FX126" s="5" t="str">
        <f t="shared" si="442"/>
        <v/>
      </c>
      <c r="FY126" s="5" t="str">
        <f t="shared" si="443"/>
        <v/>
      </c>
      <c r="FZ126" s="5" t="str">
        <f t="shared" si="444"/>
        <v/>
      </c>
      <c r="GA126" s="5" t="str">
        <f t="shared" si="445"/>
        <v/>
      </c>
      <c r="GB126" s="5" t="str">
        <f t="shared" si="446"/>
        <v/>
      </c>
      <c r="GC126" s="5" t="str">
        <f t="shared" si="447"/>
        <v/>
      </c>
      <c r="GD126" s="5" t="str">
        <f t="shared" si="448"/>
        <v/>
      </c>
      <c r="GE126" s="5" t="str">
        <f t="shared" si="449"/>
        <v/>
      </c>
      <c r="GF126" s="5" t="str">
        <f t="shared" si="450"/>
        <v/>
      </c>
      <c r="GG126" s="5" t="str">
        <f t="shared" si="451"/>
        <v/>
      </c>
      <c r="GH126" s="5" t="str">
        <f t="shared" si="452"/>
        <v/>
      </c>
      <c r="GI126" s="5" t="str">
        <f t="shared" si="453"/>
        <v/>
      </c>
      <c r="GJ126" s="5" t="str">
        <f t="shared" si="454"/>
        <v/>
      </c>
      <c r="GK126" s="5" t="str">
        <f t="shared" si="455"/>
        <v/>
      </c>
      <c r="GL126" s="5" t="str">
        <f t="shared" si="456"/>
        <v/>
      </c>
      <c r="GM126" s="5" t="str">
        <f t="shared" si="457"/>
        <v/>
      </c>
      <c r="GN126" s="5" t="str">
        <f t="shared" si="458"/>
        <v/>
      </c>
      <c r="GO126" s="5" t="str">
        <f t="shared" si="459"/>
        <v/>
      </c>
      <c r="GP126" s="5" t="str">
        <f t="shared" si="460"/>
        <v/>
      </c>
      <c r="GQ126" s="5" t="str">
        <f t="shared" si="461"/>
        <v/>
      </c>
      <c r="GR126" s="5" t="str">
        <f t="shared" si="462"/>
        <v/>
      </c>
      <c r="GS126" s="5" t="str">
        <f t="shared" si="463"/>
        <v/>
      </c>
      <c r="GT126" s="5" t="str">
        <f t="shared" si="464"/>
        <v/>
      </c>
      <c r="GU126" s="5" t="str">
        <f t="shared" si="465"/>
        <v/>
      </c>
      <c r="GV126" s="5" t="str">
        <f t="shared" si="466"/>
        <v/>
      </c>
      <c r="GW126" s="5" t="str">
        <f t="shared" si="467"/>
        <v/>
      </c>
      <c r="GX126" s="5" t="str">
        <f t="shared" si="468"/>
        <v/>
      </c>
      <c r="GY126" s="5" t="str">
        <f t="shared" si="384"/>
        <v/>
      </c>
      <c r="HA126" s="4" t="str">
        <f>IF(FV126="","",(FV126/(FV126+'Tree Height and Biomass Calcs'!DI126)*100))</f>
        <v/>
      </c>
      <c r="HB126" s="4" t="str">
        <f>IF(FW126="","",(FW126/(FW126+'Tree Height and Biomass Calcs'!DJ126)*100))</f>
        <v/>
      </c>
      <c r="HC126" s="4" t="str">
        <f>IF(FX126="","",(FX126/(FX126+'Tree Height and Biomass Calcs'!DK126)*100))</f>
        <v/>
      </c>
      <c r="HD126" s="4" t="str">
        <f>IF(FY126="","",(FY126/(FY126+'Tree Height and Biomass Calcs'!DL126)*100))</f>
        <v/>
      </c>
      <c r="HE126" s="4" t="str">
        <f>IF(FZ126="","",(FZ126/(FZ126+'Tree Height and Biomass Calcs'!DM126)*100))</f>
        <v/>
      </c>
      <c r="HF126" s="4" t="str">
        <f>IF(GA126="","",(GA126/(GA126+'Tree Height and Biomass Calcs'!DN126)*100))</f>
        <v/>
      </c>
      <c r="HG126" s="4" t="str">
        <f>IF(GB126="","",(GB126/(GB126+'Tree Height and Biomass Calcs'!DO126)*100))</f>
        <v/>
      </c>
      <c r="HH126" s="4" t="str">
        <f>IF(GC126="","",(GC126/(GC126+'Tree Height and Biomass Calcs'!DP126)*100))</f>
        <v/>
      </c>
      <c r="HI126" s="4" t="str">
        <f>IF(GD126="","",(GD126/(GD126+'Tree Height and Biomass Calcs'!DQ126)*100))</f>
        <v/>
      </c>
      <c r="HJ126" s="4" t="str">
        <f>IF(GE126="","",(GE126/(GE126+'Tree Height and Biomass Calcs'!DR126)*100))</f>
        <v/>
      </c>
      <c r="HK126" s="4" t="str">
        <f>IF(GF126="","",(GF126/(GF126+'Tree Height and Biomass Calcs'!DS126)*100))</f>
        <v/>
      </c>
      <c r="HL126" s="4" t="str">
        <f>IF(GG126="","",(GG126/(GG126+'Tree Height and Biomass Calcs'!DT126)*100))</f>
        <v/>
      </c>
      <c r="HM126" s="4" t="str">
        <f>IF(GH126="","",(GH126/(GH126+'Tree Height and Biomass Calcs'!DU126)*100))</f>
        <v/>
      </c>
      <c r="HN126" s="4" t="str">
        <f>IF(GI126="","",(GI126/(GI126+'Tree Height and Biomass Calcs'!DV126)*100))</f>
        <v/>
      </c>
      <c r="HO126" s="4" t="str">
        <f>IF(GJ126="","",(GJ126/(GJ126+'Tree Height and Biomass Calcs'!DW126)*100))</f>
        <v/>
      </c>
      <c r="HP126" s="4" t="str">
        <f>IF(GK126="","",(GK126/(GK126+'Tree Height and Biomass Calcs'!DX126)*100))</f>
        <v/>
      </c>
      <c r="HQ126" s="4" t="str">
        <f>IF(GL126="","",(GL126/(GL126+'Tree Height and Biomass Calcs'!DY126)*100))</f>
        <v/>
      </c>
      <c r="HR126" s="4" t="str">
        <f>IF(GM126="","",(GM126/(GM126+'Tree Height and Biomass Calcs'!DZ126)*100))</f>
        <v/>
      </c>
      <c r="HS126" s="4" t="str">
        <f>IF(GN126="","",(GN126/(GN126+'Tree Height and Biomass Calcs'!EA126)*100))</f>
        <v/>
      </c>
      <c r="HT126" s="4" t="str">
        <f>IF(GO126="","",(GO126/(GO126+'Tree Height and Biomass Calcs'!EB126)*100))</f>
        <v/>
      </c>
      <c r="HU126" s="4" t="str">
        <f>IF(GP126="","",(GP126/(GP126+'Tree Height and Biomass Calcs'!EC126)*100))</f>
        <v/>
      </c>
      <c r="HV126" s="4" t="str">
        <f>IF(GQ126="","",(GQ126/(GQ126+'Tree Height and Biomass Calcs'!ED126)*100))</f>
        <v/>
      </c>
      <c r="HW126" s="4" t="str">
        <f>IF(GR126="","",(GR126/(GR126+'Tree Height and Biomass Calcs'!EE126)*100))</f>
        <v/>
      </c>
      <c r="HX126" s="4" t="str">
        <f>IF(GS126="","",(GS126/(GS126+'Tree Height and Biomass Calcs'!EF126)*100))</f>
        <v/>
      </c>
      <c r="HY126" s="4" t="str">
        <f>IF(GT126="","",(GT126/(GT126+'Tree Height and Biomass Calcs'!EG126)*100))</f>
        <v/>
      </c>
      <c r="HZ126" s="4" t="str">
        <f>IF(GU126="","",(GU126/(GU126+'Tree Height and Biomass Calcs'!EH126)*100))</f>
        <v/>
      </c>
      <c r="IA126" s="4" t="str">
        <f>IF(GV126="","",(GV126/(GV126+'Tree Height and Biomass Calcs'!EI126)*100))</f>
        <v/>
      </c>
      <c r="IB126" s="4" t="str">
        <f>IF(GW126="","",(GW126/(GW126+'Tree Height and Biomass Calcs'!EJ126)*100))</f>
        <v/>
      </c>
      <c r="IC126" s="4" t="str">
        <f>IF(GX126="","",(GX126/(GX126+'Tree Height and Biomass Calcs'!EK126)*100))</f>
        <v/>
      </c>
      <c r="ID126" s="4" t="str">
        <f>IF(GY126="","",(GY126/(GY126+'Tree Height and Biomass Calcs'!EL126)*100))</f>
        <v/>
      </c>
    </row>
    <row r="127" spans="1:238" x14ac:dyDescent="0.25">
      <c r="A127" t="s">
        <v>209</v>
      </c>
      <c r="B127" t="s">
        <v>101</v>
      </c>
      <c r="C127" t="s">
        <v>102</v>
      </c>
      <c r="D127" t="s">
        <v>209</v>
      </c>
      <c r="E127" t="s">
        <v>101</v>
      </c>
      <c r="F127" t="s">
        <v>102</v>
      </c>
      <c r="G127" t="s">
        <v>25</v>
      </c>
      <c r="H127" t="s">
        <v>24</v>
      </c>
      <c r="I127" t="s">
        <v>35</v>
      </c>
      <c r="J127" t="s">
        <v>44</v>
      </c>
      <c r="K127" t="s">
        <v>28</v>
      </c>
      <c r="L127">
        <v>1.8553599999999999</v>
      </c>
      <c r="M127">
        <v>1.13446</v>
      </c>
      <c r="Q127">
        <v>1.86</v>
      </c>
      <c r="R127">
        <v>115.3</v>
      </c>
      <c r="S127">
        <v>0.87827</v>
      </c>
      <c r="T127">
        <v>19</v>
      </c>
      <c r="U127">
        <v>0.92700000000000005</v>
      </c>
      <c r="V127">
        <v>4.0999999999999996</v>
      </c>
      <c r="W127">
        <v>113</v>
      </c>
      <c r="X127">
        <v>17</v>
      </c>
      <c r="Y127" s="4">
        <f t="shared" si="505"/>
        <v>7.52766</v>
      </c>
      <c r="Z127" s="4">
        <f t="shared" si="505"/>
        <v>13.199959999999999</v>
      </c>
      <c r="AA127" s="4">
        <f t="shared" si="505"/>
        <v>18.872260000000001</v>
      </c>
      <c r="AB127" s="4">
        <f t="shared" si="505"/>
        <v>24.544560000000001</v>
      </c>
      <c r="AC127" s="4">
        <f t="shared" si="505"/>
        <v>30.21686</v>
      </c>
      <c r="AD127" s="4">
        <f t="shared" si="505"/>
        <v>35.889159999999997</v>
      </c>
      <c r="AE127" s="4">
        <f t="shared" si="505"/>
        <v>41.561459999999997</v>
      </c>
      <c r="AF127" s="4">
        <f t="shared" si="505"/>
        <v>47.233759999999997</v>
      </c>
      <c r="AG127" s="4">
        <f t="shared" si="505"/>
        <v>52.906059999999997</v>
      </c>
      <c r="AH127" s="4">
        <f t="shared" si="505"/>
        <v>58.578359999999996</v>
      </c>
      <c r="AI127" s="4">
        <f t="shared" si="506"/>
        <v>64.250659999999996</v>
      </c>
      <c r="AJ127" s="4">
        <f t="shared" si="506"/>
        <v>69.922960000000003</v>
      </c>
      <c r="AK127" s="4">
        <f t="shared" si="506"/>
        <v>75.59526000000001</v>
      </c>
      <c r="AL127" s="4">
        <f t="shared" si="506"/>
        <v>81.267560000000003</v>
      </c>
      <c r="AM127" s="4">
        <f t="shared" si="506"/>
        <v>86.93986000000001</v>
      </c>
      <c r="AN127" s="4">
        <f t="shared" si="506"/>
        <v>92.612160000000003</v>
      </c>
      <c r="AO127" s="4">
        <f t="shared" si="506"/>
        <v>98.28446000000001</v>
      </c>
      <c r="AP127" s="4">
        <f t="shared" si="506"/>
        <v>103.95676</v>
      </c>
      <c r="AQ127" s="4">
        <f t="shared" si="506"/>
        <v>109.62906000000001</v>
      </c>
      <c r="AR127" s="4" t="str">
        <f t="shared" si="506"/>
        <v/>
      </c>
      <c r="AS127" s="4" t="str">
        <f t="shared" si="507"/>
        <v/>
      </c>
      <c r="AT127" s="4" t="str">
        <f t="shared" si="507"/>
        <v/>
      </c>
      <c r="AU127" s="4" t="str">
        <f t="shared" si="507"/>
        <v/>
      </c>
      <c r="AV127" s="4" t="str">
        <f t="shared" si="507"/>
        <v/>
      </c>
      <c r="AW127" s="4" t="str">
        <f t="shared" si="507"/>
        <v/>
      </c>
      <c r="AX127" s="4" t="str">
        <f t="shared" si="507"/>
        <v/>
      </c>
      <c r="AY127" s="4" t="str">
        <f t="shared" si="507"/>
        <v/>
      </c>
      <c r="AZ127" s="4" t="str">
        <f t="shared" si="507"/>
        <v/>
      </c>
      <c r="BA127" s="4" t="str">
        <f t="shared" si="507"/>
        <v/>
      </c>
      <c r="BB127" s="4" t="str">
        <f t="shared" si="507"/>
        <v/>
      </c>
      <c r="BC127" t="s">
        <v>209</v>
      </c>
      <c r="BD127" t="s">
        <v>101</v>
      </c>
      <c r="BE127" t="s">
        <v>102</v>
      </c>
      <c r="BF127" t="s">
        <v>24</v>
      </c>
      <c r="BG127" t="s">
        <v>37</v>
      </c>
      <c r="BH127" t="s">
        <v>38</v>
      </c>
      <c r="BI127">
        <v>1</v>
      </c>
      <c r="BJ127" t="s">
        <v>31</v>
      </c>
      <c r="BK127">
        <v>-1.62517</v>
      </c>
      <c r="BL127">
        <v>5.7572900000000002</v>
      </c>
      <c r="BM127">
        <v>0.19642999999999999</v>
      </c>
      <c r="BP127">
        <v>0.43</v>
      </c>
      <c r="BQ127">
        <v>1755.8</v>
      </c>
      <c r="BR127">
        <v>0.44320999999999999</v>
      </c>
      <c r="BS127">
        <v>31</v>
      </c>
      <c r="BT127">
        <v>0.90600000000000003</v>
      </c>
      <c r="BU127">
        <v>2.7</v>
      </c>
      <c r="BV127">
        <v>1364.7</v>
      </c>
      <c r="BW127">
        <v>29</v>
      </c>
      <c r="BX127" s="4">
        <f t="shared" si="509"/>
        <v>20.529780203521252</v>
      </c>
      <c r="BY127" s="4">
        <f t="shared" si="509"/>
        <v>66.816720335658275</v>
      </c>
      <c r="BZ127" s="4">
        <f t="shared" si="509"/>
        <v>129.72962127322077</v>
      </c>
      <c r="CA127" s="4">
        <f t="shared" si="509"/>
        <v>203.48816212783112</v>
      </c>
      <c r="CB127" s="4">
        <f t="shared" si="509"/>
        <v>284.6981670988248</v>
      </c>
      <c r="CC127" s="4">
        <f t="shared" si="509"/>
        <v>371.22793483772352</v>
      </c>
      <c r="CD127" s="4">
        <f t="shared" si="509"/>
        <v>461.65967647127047</v>
      </c>
      <c r="CE127" s="4">
        <f t="shared" si="509"/>
        <v>555.00734188389526</v>
      </c>
      <c r="CF127" s="4">
        <f t="shared" si="509"/>
        <v>650.56071657744144</v>
      </c>
      <c r="CG127" s="4">
        <f t="shared" si="509"/>
        <v>747.79378119992339</v>
      </c>
      <c r="CH127" s="4">
        <f t="shared" si="509"/>
        <v>846.30801894555452</v>
      </c>
      <c r="CI127" s="4">
        <f>IF(OR((EXP($BK127+$BL127*LN(LN(AJ127+1)+($BM127/2))))&gt;$BV127,(EXP($BK127+$BL127*LN(LN(AJ127+1)+($BM127/2))))&lt;$BU127),"",(EXP($BK127+$BL127*LN(LN(AJ127+1)+($BM127/2)))))</f>
        <v>945.79583002772472</v>
      </c>
      <c r="CJ127" s="4">
        <f>IF(OR((EXP($BK127+$BL127*LN(LN(AK127+1)+($BM127/2))))&gt;$BV127,(EXP($BK127+$BL127*LN(LN(AK127+1)+($BM127/2))))&lt;$BU127),"",(EXP($BK127+$BL127*LN(LN(AK127+1)+($BM127/2)))))</f>
        <v>1046.0160746545359</v>
      </c>
      <c r="CK127" s="4">
        <f>IF(OR((EXP($BK127+$BL127*LN(LN(AL127+1)+($BM127/2))))&gt;$BV127,(EXP($BK127+$BL127*LN(LN(AL127+1)+($BM127/2))))&lt;$BU127),"",(EXP($BK127+$BL127*LN(LN(AL127+1)+($BM127/2)))))</f>
        <v>1146.777229479261</v>
      </c>
      <c r="CL127" s="4">
        <f>IF(OR((EXP($BK127+$BL127*LN(LN(AM127+1)+($BM127/2))))&gt;$BV127,(EXP($BK127+$BL127*LN(LN(AM127+1)+($BM127/2))))&lt;$BU127),"",(EXP($BK127+$BL127*LN(LN(AM127+1)+($BM127/2)))))</f>
        <v>1247.9254883456965</v>
      </c>
      <c r="CM127" s="4">
        <f>IF(OR((EXP($BK127+$BL127*LN(LN(AN127+1)+($BM127/2))))&gt;$BV127,(EXP($BK127+$BL127*LN(LN(AN127+1)+($BM127/2))))&lt;$BU127),"",(EXP($BK127+$BL127*LN(LN(AN127+1)+($BM127/2)))))</f>
        <v>1349.3361690751244</v>
      </c>
      <c r="CN127" s="4"/>
      <c r="CO127" s="4"/>
      <c r="CP127" s="4"/>
      <c r="CQ127" s="4"/>
      <c r="CR127" s="4"/>
      <c r="CS127" s="4"/>
      <c r="CT127" s="4"/>
      <c r="CU127" s="4"/>
      <c r="CV127" s="4"/>
      <c r="CW127" s="4"/>
      <c r="CX127" s="4"/>
      <c r="CY127" s="4"/>
      <c r="CZ127" s="4"/>
      <c r="DA127" s="4"/>
      <c r="DB127" t="s">
        <v>209</v>
      </c>
      <c r="DC127" t="s">
        <v>101</v>
      </c>
      <c r="DD127" t="s">
        <v>473</v>
      </c>
      <c r="DE127" t="s">
        <v>102</v>
      </c>
      <c r="DF127" t="s">
        <v>446</v>
      </c>
      <c r="DG127">
        <v>0.32</v>
      </c>
      <c r="DH127">
        <v>7.0000000000000007E-2</v>
      </c>
      <c r="DI127">
        <v>114.58</v>
      </c>
      <c r="DJ127">
        <v>29.89</v>
      </c>
      <c r="DK127">
        <v>10</v>
      </c>
      <c r="DL127" s="5">
        <f t="shared" si="263"/>
        <v>2352.302215719465</v>
      </c>
      <c r="DM127" s="5">
        <f t="shared" si="264"/>
        <v>7655.8598160597248</v>
      </c>
      <c r="DN127" s="5">
        <f t="shared" si="265"/>
        <v>14864.420005485636</v>
      </c>
      <c r="DO127" s="5">
        <f t="shared" si="266"/>
        <v>23315.673616606888</v>
      </c>
      <c r="DP127" s="5">
        <f t="shared" si="267"/>
        <v>32620.715986183346</v>
      </c>
      <c r="DQ127" s="5">
        <f t="shared" si="268"/>
        <v>42535.296773706359</v>
      </c>
      <c r="DR127" s="5">
        <f t="shared" si="269"/>
        <v>52896.965730078169</v>
      </c>
      <c r="DS127" s="5">
        <f t="shared" si="270"/>
        <v>63592.741233056717</v>
      </c>
      <c r="DT127" s="5">
        <f t="shared" si="271"/>
        <v>74541.246905443244</v>
      </c>
      <c r="DU127" s="5">
        <f t="shared" si="272"/>
        <v>85682.211449887225</v>
      </c>
      <c r="DV127" s="5">
        <f t="shared" si="273"/>
        <v>96969.972810781634</v>
      </c>
      <c r="DW127" s="5">
        <f t="shared" si="274"/>
        <v>108369.2862045767</v>
      </c>
      <c r="DX127" s="5">
        <f t="shared" si="275"/>
        <v>119852.52183391673</v>
      </c>
      <c r="DY127" s="5">
        <f t="shared" si="276"/>
        <v>131397.73495373371</v>
      </c>
      <c r="DZ127" s="5">
        <f t="shared" si="277"/>
        <v>142987.30245464991</v>
      </c>
      <c r="EA127" s="5">
        <f t="shared" si="278"/>
        <v>154606.93825262776</v>
      </c>
      <c r="EB127" s="5" t="str">
        <f t="shared" si="279"/>
        <v/>
      </c>
      <c r="EC127" s="5" t="str">
        <f t="shared" si="280"/>
        <v/>
      </c>
      <c r="ED127" s="5" t="str">
        <f t="shared" si="281"/>
        <v/>
      </c>
      <c r="EE127" s="5" t="str">
        <f t="shared" si="282"/>
        <v/>
      </c>
      <c r="EF127" s="5" t="str">
        <f t="shared" si="283"/>
        <v/>
      </c>
      <c r="EG127" s="5" t="str">
        <f t="shared" si="284"/>
        <v/>
      </c>
      <c r="EH127" s="5" t="str">
        <f t="shared" si="285"/>
        <v/>
      </c>
      <c r="EI127" s="5" t="str">
        <f t="shared" si="286"/>
        <v/>
      </c>
      <c r="EJ127" s="5" t="str">
        <f t="shared" si="287"/>
        <v/>
      </c>
      <c r="EK127" s="5" t="str">
        <f t="shared" si="288"/>
        <v/>
      </c>
      <c r="EL127" s="5" t="str">
        <f t="shared" si="289"/>
        <v/>
      </c>
      <c r="EM127" s="5" t="str">
        <f t="shared" si="290"/>
        <v/>
      </c>
      <c r="EN127" s="5" t="str">
        <f t="shared" si="291"/>
        <v/>
      </c>
      <c r="EO127" s="5" t="str">
        <f t="shared" si="292"/>
        <v/>
      </c>
      <c r="ER127" s="4">
        <f t="shared" si="293"/>
        <v>2.3523022157194649</v>
      </c>
      <c r="ES127" s="4">
        <f t="shared" si="294"/>
        <v>7.6558598160597251</v>
      </c>
      <c r="ET127" s="4">
        <f t="shared" si="295"/>
        <v>14.864420005485636</v>
      </c>
      <c r="EU127" s="4">
        <f t="shared" si="296"/>
        <v>23.315673616606887</v>
      </c>
      <c r="EV127" s="4">
        <f t="shared" si="297"/>
        <v>32.620715986183349</v>
      </c>
      <c r="EW127" s="4">
        <f t="shared" si="298"/>
        <v>42.535296773706357</v>
      </c>
      <c r="EX127" s="4">
        <f t="shared" si="299"/>
        <v>52.896965730078172</v>
      </c>
      <c r="EY127" s="4">
        <f t="shared" si="300"/>
        <v>63.592741233056714</v>
      </c>
      <c r="EZ127" s="4">
        <f t="shared" si="301"/>
        <v>74.541246905443245</v>
      </c>
      <c r="FA127" s="4">
        <f t="shared" si="302"/>
        <v>85.68221144988722</v>
      </c>
      <c r="FB127" s="4">
        <f t="shared" si="303"/>
        <v>96.969972810781627</v>
      </c>
      <c r="FC127" s="4">
        <f t="shared" si="304"/>
        <v>108.3692862045767</v>
      </c>
      <c r="FD127" s="4">
        <f t="shared" si="305"/>
        <v>119.85252183391674</v>
      </c>
      <c r="FE127" s="4">
        <f t="shared" si="306"/>
        <v>131.3977349537337</v>
      </c>
      <c r="FF127" s="4">
        <f t="shared" si="307"/>
        <v>142.98730245464992</v>
      </c>
      <c r="FG127" s="4">
        <f t="shared" si="308"/>
        <v>154.60693825262777</v>
      </c>
      <c r="FH127" s="4" t="str">
        <f t="shared" si="309"/>
        <v/>
      </c>
      <c r="FI127" s="4" t="str">
        <f t="shared" si="310"/>
        <v/>
      </c>
      <c r="FJ127" s="4" t="str">
        <f t="shared" si="311"/>
        <v/>
      </c>
      <c r="FK127" s="4" t="str">
        <f t="shared" si="312"/>
        <v/>
      </c>
      <c r="FL127" s="4" t="str">
        <f t="shared" si="313"/>
        <v/>
      </c>
      <c r="FM127" s="4" t="str">
        <f t="shared" si="314"/>
        <v/>
      </c>
      <c r="FN127" s="4" t="str">
        <f t="shared" si="315"/>
        <v/>
      </c>
      <c r="FO127" s="4" t="str">
        <f t="shared" si="316"/>
        <v/>
      </c>
      <c r="FP127" s="4" t="str">
        <f t="shared" si="317"/>
        <v/>
      </c>
      <c r="FQ127" s="4" t="str">
        <f t="shared" si="318"/>
        <v/>
      </c>
      <c r="FR127" s="4" t="str">
        <f t="shared" si="319"/>
        <v/>
      </c>
      <c r="FS127" s="4" t="str">
        <f t="shared" si="320"/>
        <v/>
      </c>
      <c r="FT127" s="4" t="str">
        <f t="shared" si="321"/>
        <v/>
      </c>
      <c r="FU127" s="4" t="str">
        <f t="shared" si="322"/>
        <v/>
      </c>
      <c r="FV127" s="5">
        <f t="shared" si="323"/>
        <v>5.8807555392986623</v>
      </c>
      <c r="FW127" s="5">
        <f t="shared" si="498"/>
        <v>30.901160618746633</v>
      </c>
      <c r="FX127" s="5">
        <f t="shared" si="442"/>
        <v>87.201860172610026</v>
      </c>
      <c r="FY127" s="5">
        <f t="shared" si="443"/>
        <v>182.6520942278413</v>
      </c>
      <c r="FZ127" s="5">
        <f t="shared" si="444"/>
        <v>322.49306823481686</v>
      </c>
      <c r="GA127" s="5">
        <f t="shared" si="445"/>
        <v>510.38310013454111</v>
      </c>
      <c r="GB127" s="5">
        <f t="shared" si="446"/>
        <v>748.96375639400242</v>
      </c>
      <c r="GC127" s="5">
        <f t="shared" si="447"/>
        <v>1040.1880238018396</v>
      </c>
      <c r="GD127" s="5">
        <f t="shared" si="448"/>
        <v>1385.5229941480893</v>
      </c>
      <c r="GE127" s="5">
        <f t="shared" si="449"/>
        <v>1786.0816400364154</v>
      </c>
      <c r="GF127" s="5">
        <f t="shared" si="450"/>
        <v>2242.7121006880875</v>
      </c>
      <c r="GG127" s="5">
        <f t="shared" si="451"/>
        <v>2756.0602482264831</v>
      </c>
      <c r="GH127" s="5">
        <f t="shared" si="452"/>
        <v>3326.6147683227164</v>
      </c>
      <c r="GI127" s="5">
        <f t="shared" si="453"/>
        <v>3954.7404102918426</v>
      </c>
      <c r="GJ127" s="5">
        <f t="shared" si="454"/>
        <v>4640.7030038128014</v>
      </c>
      <c r="GK127" s="5">
        <f t="shared" si="455"/>
        <v>5384.6886055809955</v>
      </c>
      <c r="GL127" s="5" t="str">
        <f t="shared" si="456"/>
        <v/>
      </c>
      <c r="GM127" s="5" t="str">
        <f t="shared" si="457"/>
        <v/>
      </c>
      <c r="GN127" s="5" t="str">
        <f t="shared" si="458"/>
        <v/>
      </c>
      <c r="GO127" s="5" t="str">
        <f t="shared" si="459"/>
        <v/>
      </c>
      <c r="GP127" s="5" t="str">
        <f t="shared" si="460"/>
        <v/>
      </c>
      <c r="GQ127" s="5" t="str">
        <f t="shared" si="461"/>
        <v/>
      </c>
      <c r="GR127" s="5" t="str">
        <f t="shared" si="462"/>
        <v/>
      </c>
      <c r="GS127" s="5" t="str">
        <f t="shared" si="463"/>
        <v/>
      </c>
      <c r="GT127" s="5" t="str">
        <f t="shared" si="464"/>
        <v/>
      </c>
      <c r="GU127" s="5" t="str">
        <f t="shared" si="465"/>
        <v/>
      </c>
      <c r="GV127" s="5" t="str">
        <f t="shared" si="466"/>
        <v/>
      </c>
      <c r="GW127" s="5" t="str">
        <f t="shared" si="467"/>
        <v/>
      </c>
      <c r="GX127" s="5" t="str">
        <f t="shared" si="468"/>
        <v/>
      </c>
      <c r="GY127" s="5" t="str">
        <f t="shared" si="384"/>
        <v/>
      </c>
      <c r="HA127" s="4">
        <f>IF(FV127="","",(FV127/(FV127+'Tree Height and Biomass Calcs'!DI127)*100))</f>
        <v>17.763212928510633</v>
      </c>
      <c r="HB127" s="4">
        <f>IF(FW127="","",(FW127/(FW127+'Tree Height and Biomass Calcs'!DJ127)*100))</f>
        <v>24.422536330136897</v>
      </c>
      <c r="HC127" s="4">
        <f>IF(FX127="","",(FX127/(FX127+'Tree Height and Biomass Calcs'!DK127)*100))</f>
        <v>29.166715397277194</v>
      </c>
      <c r="HD127" s="4">
        <f>IF(FY127="","",(FY127/(FY127+'Tree Height and Biomass Calcs'!DL127)*100))</f>
        <v>32.50831191797603</v>
      </c>
      <c r="HE127" s="4">
        <f>IF(FZ127="","",(FZ127/(FZ127+'Tree Height and Biomass Calcs'!DM127)*100))</f>
        <v>34.93571504076769</v>
      </c>
      <c r="HF127" s="4">
        <f>IF(GA127="","",(GA127/(GA127+'Tree Height and Biomass Calcs'!DN127)*100))</f>
        <v>36.756896089336628</v>
      </c>
      <c r="HG127" s="4">
        <f>IF(GB127="","",(GB127/(GB127+'Tree Height and Biomass Calcs'!DO127)*100))</f>
        <v>38.160929650147679</v>
      </c>
      <c r="HH127" s="4">
        <f>IF(GC127="","",(GC127/(GC127+'Tree Height and Biomass Calcs'!DP127)*100))</f>
        <v>39.267402027516134</v>
      </c>
      <c r="HI127" s="4">
        <f>IF(GD127="","",(GD127/(GD127+'Tree Height and Biomass Calcs'!DQ127)*100))</f>
        <v>40.154864586877423</v>
      </c>
      <c r="HJ127" s="4">
        <f>IF(GE127="","",(GE127/(GE127+'Tree Height and Biomass Calcs'!DR127)*100))</f>
        <v>40.87679187833956</v>
      </c>
      <c r="HK127" s="4">
        <f>IF(GF127="","",(GF127/(GF127+'Tree Height and Biomass Calcs'!DS127)*100))</f>
        <v>41.470756166044353</v>
      </c>
      <c r="HL127" s="4">
        <f>IF(GG127="","",(GG127/(GG127+'Tree Height and Biomass Calcs'!DT127)*100))</f>
        <v>41.963891402030093</v>
      </c>
      <c r="HS127" s="4" t="str">
        <f>IF(GN127="","",(GN127/(GN127+'Tree Height and Biomass Calcs'!EA127)*100))</f>
        <v/>
      </c>
      <c r="HT127" s="4" t="str">
        <f>IF(GO127="","",(GO127/(GO127+'Tree Height and Biomass Calcs'!EB127)*100))</f>
        <v/>
      </c>
      <c r="HU127" s="4" t="str">
        <f>IF(GP127="","",(GP127/(GP127+'Tree Height and Biomass Calcs'!EC127)*100))</f>
        <v/>
      </c>
      <c r="HV127" s="4" t="str">
        <f>IF(GQ127="","",(GQ127/(GQ127+'Tree Height and Biomass Calcs'!ED127)*100))</f>
        <v/>
      </c>
      <c r="HW127" s="4" t="str">
        <f>IF(GR127="","",(GR127/(GR127+'Tree Height and Biomass Calcs'!EE127)*100))</f>
        <v/>
      </c>
      <c r="HX127" s="4" t="str">
        <f>IF(GS127="","",(GS127/(GS127+'Tree Height and Biomass Calcs'!EF127)*100))</f>
        <v/>
      </c>
      <c r="HY127" s="4" t="str">
        <f>IF(GT127="","",(GT127/(GT127+'Tree Height and Biomass Calcs'!EG127)*100))</f>
        <v/>
      </c>
      <c r="HZ127" s="4" t="str">
        <f>IF(GU127="","",(GU127/(GU127+'Tree Height and Biomass Calcs'!EH127)*100))</f>
        <v/>
      </c>
      <c r="IA127" s="4" t="str">
        <f>IF(GV127="","",(GV127/(GV127+'Tree Height and Biomass Calcs'!EI127)*100))</f>
        <v/>
      </c>
      <c r="IB127" s="4" t="str">
        <f>IF(GW127="","",(GW127/(GW127+'Tree Height and Biomass Calcs'!EJ127)*100))</f>
        <v/>
      </c>
      <c r="IC127" s="4" t="str">
        <f>IF(GX127="","",(GX127/(GX127+'Tree Height and Biomass Calcs'!EK127)*100))</f>
        <v/>
      </c>
      <c r="ID127" s="4" t="str">
        <f>IF(GY127="","",(GY127/(GY127+'Tree Height and Biomass Calcs'!EL127)*100))</f>
        <v/>
      </c>
    </row>
    <row r="128" spans="1:238" x14ac:dyDescent="0.25">
      <c r="A128" t="s">
        <v>234</v>
      </c>
      <c r="B128" t="s">
        <v>101</v>
      </c>
      <c r="C128" t="s">
        <v>102</v>
      </c>
      <c r="D128" t="s">
        <v>234</v>
      </c>
      <c r="E128" t="s">
        <v>101</v>
      </c>
      <c r="F128" t="s">
        <v>102</v>
      </c>
      <c r="G128" t="s">
        <v>25</v>
      </c>
      <c r="H128" t="s">
        <v>24</v>
      </c>
      <c r="I128" t="s">
        <v>35</v>
      </c>
      <c r="J128" t="s">
        <v>36</v>
      </c>
      <c r="K128" t="s">
        <v>43</v>
      </c>
      <c r="L128">
        <v>4.2279499999999999</v>
      </c>
      <c r="M128">
        <v>-0.82484000000000002</v>
      </c>
      <c r="N128">
        <v>0.37242999999999998</v>
      </c>
      <c r="O128">
        <v>-1.051E-2</v>
      </c>
      <c r="Q128">
        <v>3.77</v>
      </c>
      <c r="R128">
        <v>53.79</v>
      </c>
      <c r="S128">
        <v>2.5996000000000001</v>
      </c>
      <c r="T128">
        <v>48</v>
      </c>
      <c r="U128">
        <v>0.98399999999999999</v>
      </c>
      <c r="V128">
        <v>4.0999999999999996</v>
      </c>
      <c r="W128">
        <v>61.5</v>
      </c>
      <c r="X128">
        <v>44</v>
      </c>
      <c r="Y128" s="4">
        <f>IF(OR(($L128+$M128*Y$2+$N128*Y$2^2+$O128*Y$2^3)&gt;$W128,($L128+$M128*Y$2+$N128*Y$2^2+$O128*Y$2^3)&lt;$V128),"",($L128+$M128*Y$2+$N128*Y$2^2+$O128*Y$2^3))</f>
        <v>8.1007499999999979</v>
      </c>
      <c r="Z128" s="4">
        <f>IF(OR(($L128+$M128*Z$2+$N128*Z$2^2+$O128*Z$2^3)&gt;$W128,($L128+$M128*Z$2+$N128*Z$2^2+$O128*Z$2^3)&lt;$V128),"",($L128+$M128*Z$2+$N128*Z$2^2+$O128*Z$2^3))</f>
        <v>22.71255</v>
      </c>
      <c r="AA128" s="4">
        <f>IF(OR(($L128+$M128*AA$2+$N128*AA$2^2+$O128*AA$2^3)&gt;$W128,($L128+$M128*AA$2+$N128*AA$2^2+$O128*AA$2^3)&lt;$V128),"",($L128+$M128*AA$2+$N128*AA$2^2+$O128*AA$2^3))</f>
        <v>40.180850000000007</v>
      </c>
      <c r="AB128" s="4">
        <f>IF(OR(($L128+$M128*AB$2+$N128*AB$2^2+$O128*AB$2^3)&gt;$W128,($L128+$M128*AB$2+$N128*AB$2^2+$O128*AB$2^3)&lt;$V128),"",($L128+$M128*AB$2+$N128*AB$2^2+$O128*AB$2^3))</f>
        <v>52.623149999999995</v>
      </c>
      <c r="AE128" s="4" t="str">
        <f t="shared" ref="AE128:BB128" si="510">IF(OR(($L128+$M128*AE$2+$N128*AE$2^2+$O128*AE$2^3)&gt;$W128,($L128+$M128*AE$2+$N128*AE$2^2+$O128*AE$2^3)&lt;$V128),"",($L128+$M128*AE$2+$N128*AE$2^2+$O128*AE$2^3))</f>
        <v/>
      </c>
      <c r="AF128" s="4" t="str">
        <f t="shared" si="510"/>
        <v/>
      </c>
      <c r="AG128" s="4" t="str">
        <f t="shared" si="510"/>
        <v/>
      </c>
      <c r="AH128" s="4" t="str">
        <f t="shared" si="510"/>
        <v/>
      </c>
      <c r="AI128" s="4" t="str">
        <f t="shared" si="510"/>
        <v/>
      </c>
      <c r="AJ128" s="4" t="str">
        <f t="shared" si="510"/>
        <v/>
      </c>
      <c r="AK128" s="4" t="str">
        <f t="shared" si="510"/>
        <v/>
      </c>
      <c r="AL128" s="4" t="str">
        <f t="shared" si="510"/>
        <v/>
      </c>
      <c r="AM128" s="4" t="str">
        <f t="shared" si="510"/>
        <v/>
      </c>
      <c r="AN128" s="4" t="str">
        <f t="shared" si="510"/>
        <v/>
      </c>
      <c r="AO128" s="4" t="str">
        <f t="shared" si="510"/>
        <v/>
      </c>
      <c r="AP128" s="4" t="str">
        <f t="shared" si="510"/>
        <v/>
      </c>
      <c r="AQ128" s="4" t="str">
        <f t="shared" si="510"/>
        <v/>
      </c>
      <c r="AR128" s="4" t="str">
        <f t="shared" si="510"/>
        <v/>
      </c>
      <c r="AS128" s="4" t="str">
        <f t="shared" si="510"/>
        <v/>
      </c>
      <c r="AT128" s="4" t="str">
        <f t="shared" si="510"/>
        <v/>
      </c>
      <c r="AU128" s="4" t="str">
        <f t="shared" si="510"/>
        <v/>
      </c>
      <c r="AV128" s="4" t="str">
        <f t="shared" si="510"/>
        <v/>
      </c>
      <c r="AW128" s="4" t="str">
        <f t="shared" si="510"/>
        <v/>
      </c>
      <c r="AX128" s="4" t="str">
        <f t="shared" si="510"/>
        <v/>
      </c>
      <c r="AY128" s="4" t="str">
        <f t="shared" si="510"/>
        <v/>
      </c>
      <c r="AZ128" s="4" t="str">
        <f t="shared" si="510"/>
        <v/>
      </c>
      <c r="BA128" s="4" t="str">
        <f t="shared" si="510"/>
        <v/>
      </c>
      <c r="BB128" s="4" t="str">
        <f t="shared" si="510"/>
        <v/>
      </c>
      <c r="BC128" t="s">
        <v>234</v>
      </c>
      <c r="BD128" t="s">
        <v>101</v>
      </c>
      <c r="BE128" t="s">
        <v>102</v>
      </c>
      <c r="BF128" t="s">
        <v>24</v>
      </c>
      <c r="BG128" t="s">
        <v>37</v>
      </c>
      <c r="BH128" t="s">
        <v>38</v>
      </c>
      <c r="BI128">
        <v>1</v>
      </c>
      <c r="BJ128" t="s">
        <v>31</v>
      </c>
      <c r="BK128">
        <v>-5.7411599999999998</v>
      </c>
      <c r="BL128">
        <v>8.4865700000000004</v>
      </c>
      <c r="BM128">
        <v>0.20082</v>
      </c>
      <c r="BP128">
        <v>0.24</v>
      </c>
      <c r="BQ128">
        <v>513.57000000000005</v>
      </c>
      <c r="BR128">
        <v>0.44812999999999997</v>
      </c>
      <c r="BS128">
        <v>48</v>
      </c>
      <c r="BT128">
        <v>0.96799999999999997</v>
      </c>
      <c r="BU128">
        <v>0.2</v>
      </c>
      <c r="BV128">
        <v>797.6</v>
      </c>
      <c r="BW128">
        <v>46</v>
      </c>
      <c r="BX128" s="4">
        <f>IF(OR((EXP($BK128+$BL128*LN(LN(Y128+1)+($BM128/2))))&gt;$BV128,(EXP($BK128+$BL128*LN(LN(Y128+1)+($BM128/2))))&lt;$BU128),"",(EXP($BK128+$BL128*LN(LN(Y128+1)+($BM128/2)))))</f>
        <v>3.8949001248183519</v>
      </c>
      <c r="BY128" s="4">
        <f>IF(OR((EXP($BK128+$BL128*LN(LN(Z128+1)+($BM128/2))))&gt;$BV128,(EXP($BK128+$BL128*LN(LN(Z128+1)+($BM128/2))))&lt;$BU128),"",(EXP($BK128+$BL128*LN(LN(Z128+1)+($BM128/2)))))</f>
        <v>74.019791470957344</v>
      </c>
      <c r="BZ128" s="4">
        <f>IF(OR((EXP($BK128+$BL128*LN(LN(AA128+1)+($BM128/2))))&gt;$BV128,(EXP($BK128+$BL128*LN(LN(AA128+1)+($BM128/2))))&lt;$BU128),"",(EXP($BK128+$BL128*LN(LN(AA128+1)+($BM128/2)))))</f>
        <v>278.48847551811048</v>
      </c>
      <c r="CA128" s="4">
        <f>IF(OR((EXP($BK128+$BL128*LN(LN(AB128+1)+($BM128/2))))&gt;$BV128,(EXP($BK128+$BL128*LN(LN(AB128+1)+($BM128/2))))&lt;$BU128),"",(EXP($BK128+$BL128*LN(LN(AB128+1)+($BM128/2)))))</f>
        <v>491.15128081695048</v>
      </c>
      <c r="CB128" s="4"/>
      <c r="CC128" s="4"/>
      <c r="CD128" s="4"/>
      <c r="CE128" s="4"/>
      <c r="CF128" s="4"/>
      <c r="CG128" s="4"/>
      <c r="CH128" s="4"/>
      <c r="CI128" s="4"/>
      <c r="CJ128" s="4"/>
      <c r="CK128" s="4"/>
      <c r="CL128" s="4"/>
      <c r="CM128" s="4"/>
      <c r="CN128" s="4"/>
      <c r="CO128" s="4"/>
      <c r="CP128" s="4"/>
      <c r="CQ128" s="4"/>
      <c r="CR128" s="4"/>
      <c r="CS128" s="4"/>
      <c r="CT128" s="4"/>
      <c r="CU128" s="4"/>
      <c r="CV128" s="4"/>
      <c r="CW128" s="4"/>
      <c r="CX128" s="4"/>
      <c r="CY128" s="4"/>
      <c r="CZ128" s="4"/>
      <c r="DA128" s="4"/>
      <c r="DB128" t="s">
        <v>234</v>
      </c>
      <c r="DC128" t="s">
        <v>101</v>
      </c>
      <c r="DD128" t="s">
        <v>473</v>
      </c>
      <c r="DE128" t="s">
        <v>102</v>
      </c>
      <c r="DF128" t="s">
        <v>435</v>
      </c>
      <c r="DG128">
        <v>0.39</v>
      </c>
      <c r="DH128">
        <v>0.02</v>
      </c>
      <c r="DI128">
        <v>89.52</v>
      </c>
      <c r="DJ128">
        <v>12.86</v>
      </c>
      <c r="DK128">
        <v>10</v>
      </c>
      <c r="DL128" s="5">
        <f t="shared" si="263"/>
        <v>348.67145917373887</v>
      </c>
      <c r="DM128" s="5">
        <f t="shared" si="264"/>
        <v>6626.2517324801011</v>
      </c>
      <c r="DN128" s="5">
        <f t="shared" si="265"/>
        <v>24930.288328381248</v>
      </c>
      <c r="DO128" s="5">
        <f t="shared" si="266"/>
        <v>43967.862658733407</v>
      </c>
      <c r="DP128" s="5" t="str">
        <f t="shared" si="267"/>
        <v/>
      </c>
      <c r="DQ128" s="5" t="str">
        <f t="shared" si="268"/>
        <v/>
      </c>
      <c r="DR128" s="5" t="str">
        <f t="shared" si="269"/>
        <v/>
      </c>
      <c r="DS128" s="5" t="str">
        <f t="shared" si="270"/>
        <v/>
      </c>
      <c r="DT128" s="5" t="str">
        <f t="shared" si="271"/>
        <v/>
      </c>
      <c r="DU128" s="5" t="str">
        <f t="shared" si="272"/>
        <v/>
      </c>
      <c r="DV128" s="5" t="str">
        <f t="shared" si="273"/>
        <v/>
      </c>
      <c r="DW128" s="5" t="str">
        <f t="shared" si="274"/>
        <v/>
      </c>
      <c r="DX128" s="5" t="str">
        <f t="shared" si="275"/>
        <v/>
      </c>
      <c r="DY128" s="5" t="str">
        <f t="shared" si="276"/>
        <v/>
      </c>
      <c r="DZ128" s="5" t="str">
        <f t="shared" si="277"/>
        <v/>
      </c>
      <c r="EA128" s="5" t="str">
        <f t="shared" si="278"/>
        <v/>
      </c>
      <c r="EB128" s="5" t="str">
        <f t="shared" si="279"/>
        <v/>
      </c>
      <c r="EC128" s="5" t="str">
        <f t="shared" si="280"/>
        <v/>
      </c>
      <c r="ED128" s="5" t="str">
        <f t="shared" si="281"/>
        <v/>
      </c>
      <c r="EE128" s="5" t="str">
        <f t="shared" si="282"/>
        <v/>
      </c>
      <c r="EF128" s="5" t="str">
        <f t="shared" si="283"/>
        <v/>
      </c>
      <c r="EG128" s="5" t="str">
        <f t="shared" si="284"/>
        <v/>
      </c>
      <c r="EH128" s="5" t="str">
        <f t="shared" si="285"/>
        <v/>
      </c>
      <c r="EI128" s="5" t="str">
        <f t="shared" si="286"/>
        <v/>
      </c>
      <c r="EJ128" s="5" t="str">
        <f t="shared" si="287"/>
        <v/>
      </c>
      <c r="EK128" s="5" t="str">
        <f t="shared" si="288"/>
        <v/>
      </c>
      <c r="EL128" s="5" t="str">
        <f t="shared" si="289"/>
        <v/>
      </c>
      <c r="EM128" s="5" t="str">
        <f t="shared" si="290"/>
        <v/>
      </c>
      <c r="EN128" s="5" t="str">
        <f t="shared" si="291"/>
        <v/>
      </c>
      <c r="EO128" s="5" t="str">
        <f t="shared" si="292"/>
        <v/>
      </c>
      <c r="ER128" s="4">
        <f t="shared" si="293"/>
        <v>0.34867145917373887</v>
      </c>
      <c r="ES128" s="4">
        <f t="shared" si="294"/>
        <v>6.6262517324801014</v>
      </c>
      <c r="ET128" s="4">
        <f t="shared" si="295"/>
        <v>24.930288328381248</v>
      </c>
      <c r="EU128" s="4">
        <f t="shared" si="296"/>
        <v>43.967862658733409</v>
      </c>
      <c r="EV128" s="4" t="str">
        <f t="shared" si="297"/>
        <v/>
      </c>
      <c r="EW128" s="4" t="str">
        <f t="shared" si="298"/>
        <v/>
      </c>
      <c r="EX128" s="4" t="str">
        <f t="shared" si="299"/>
        <v/>
      </c>
      <c r="EY128" s="4" t="str">
        <f t="shared" si="300"/>
        <v/>
      </c>
      <c r="EZ128" s="4" t="str">
        <f t="shared" si="301"/>
        <v/>
      </c>
      <c r="FA128" s="4" t="str">
        <f t="shared" si="302"/>
        <v/>
      </c>
      <c r="FB128" s="4" t="str">
        <f t="shared" si="303"/>
        <v/>
      </c>
      <c r="FC128" s="4" t="str">
        <f t="shared" si="304"/>
        <v/>
      </c>
      <c r="FD128" s="4" t="str">
        <f t="shared" si="305"/>
        <v/>
      </c>
      <c r="FE128" s="4" t="str">
        <f t="shared" si="306"/>
        <v/>
      </c>
      <c r="FF128" s="4" t="str">
        <f t="shared" si="307"/>
        <v/>
      </c>
      <c r="FG128" s="4" t="str">
        <f t="shared" si="308"/>
        <v/>
      </c>
      <c r="FH128" s="4" t="str">
        <f t="shared" si="309"/>
        <v/>
      </c>
      <c r="FI128" s="4" t="str">
        <f t="shared" si="310"/>
        <v/>
      </c>
      <c r="FJ128" s="4" t="str">
        <f t="shared" si="311"/>
        <v/>
      </c>
      <c r="FK128" s="4" t="str">
        <f t="shared" si="312"/>
        <v/>
      </c>
      <c r="FL128" s="4" t="str">
        <f t="shared" si="313"/>
        <v/>
      </c>
      <c r="FM128" s="4" t="str">
        <f t="shared" si="314"/>
        <v/>
      </c>
      <c r="FN128" s="4" t="str">
        <f t="shared" si="315"/>
        <v/>
      </c>
      <c r="FO128" s="4" t="str">
        <f t="shared" si="316"/>
        <v/>
      </c>
      <c r="FP128" s="4" t="str">
        <f t="shared" si="317"/>
        <v/>
      </c>
      <c r="FQ128" s="4" t="str">
        <f t="shared" si="318"/>
        <v/>
      </c>
      <c r="FR128" s="4" t="str">
        <f t="shared" si="319"/>
        <v/>
      </c>
      <c r="FS128" s="4" t="str">
        <f t="shared" si="320"/>
        <v/>
      </c>
      <c r="FT128" s="4" t="str">
        <f t="shared" si="321"/>
        <v/>
      </c>
      <c r="FU128" s="4" t="str">
        <f t="shared" si="322"/>
        <v/>
      </c>
      <c r="FV128" s="5">
        <f t="shared" si="323"/>
        <v>0.87167864793434713</v>
      </c>
      <c r="FW128" s="5">
        <f>DM128*10/2/1000</f>
        <v>33.131258662400505</v>
      </c>
      <c r="FX128" s="5">
        <f t="shared" si="442"/>
        <v>112.02260881455388</v>
      </c>
      <c r="FY128" s="5">
        <f t="shared" si="443"/>
        <v>284.26798628234053</v>
      </c>
      <c r="FZ128" s="5" t="str">
        <f t="shared" si="444"/>
        <v/>
      </c>
      <c r="GA128" s="5" t="str">
        <f t="shared" si="445"/>
        <v/>
      </c>
      <c r="GB128" s="5" t="str">
        <f t="shared" si="446"/>
        <v/>
      </c>
      <c r="GC128" s="5" t="str">
        <f t="shared" si="447"/>
        <v/>
      </c>
      <c r="GD128" s="5" t="str">
        <f t="shared" si="448"/>
        <v/>
      </c>
      <c r="GE128" s="5" t="str">
        <f t="shared" si="449"/>
        <v/>
      </c>
      <c r="GF128" s="5" t="str">
        <f t="shared" si="450"/>
        <v/>
      </c>
      <c r="GG128" s="5" t="str">
        <f t="shared" si="451"/>
        <v/>
      </c>
      <c r="GH128" s="5" t="str">
        <f t="shared" si="452"/>
        <v/>
      </c>
      <c r="GI128" s="5" t="str">
        <f t="shared" si="453"/>
        <v/>
      </c>
      <c r="GJ128" s="5" t="str">
        <f t="shared" si="454"/>
        <v/>
      </c>
      <c r="GK128" s="5" t="str">
        <f t="shared" si="455"/>
        <v/>
      </c>
      <c r="GL128" s="5" t="str">
        <f t="shared" si="456"/>
        <v/>
      </c>
      <c r="GM128" s="5" t="str">
        <f t="shared" si="457"/>
        <v/>
      </c>
      <c r="GN128" s="5" t="str">
        <f t="shared" si="458"/>
        <v/>
      </c>
      <c r="GO128" s="5" t="str">
        <f t="shared" si="459"/>
        <v/>
      </c>
      <c r="GP128" s="5" t="str">
        <f t="shared" si="460"/>
        <v/>
      </c>
      <c r="GQ128" s="5" t="str">
        <f t="shared" si="461"/>
        <v/>
      </c>
      <c r="GR128" s="5" t="str">
        <f t="shared" si="462"/>
        <v/>
      </c>
      <c r="GS128" s="5" t="str">
        <f t="shared" si="463"/>
        <v/>
      </c>
      <c r="GT128" s="5" t="str">
        <f t="shared" si="464"/>
        <v/>
      </c>
      <c r="GU128" s="5" t="str">
        <f t="shared" si="465"/>
        <v/>
      </c>
      <c r="GV128" s="5" t="str">
        <f t="shared" si="466"/>
        <v/>
      </c>
      <c r="GW128" s="5" t="str">
        <f t="shared" si="467"/>
        <v/>
      </c>
      <c r="GX128" s="5" t="str">
        <f t="shared" si="468"/>
        <v/>
      </c>
      <c r="GY128" s="5" t="str">
        <f t="shared" si="384"/>
        <v/>
      </c>
      <c r="HA128" s="4">
        <f>IF(FV128="","",(FV128/(FV128+'Tree Height and Biomass Calcs'!DI128)*100))</f>
        <v>2.6343483522077249</v>
      </c>
      <c r="HB128" s="4">
        <f>IF(FW128="","",(FW128/(FW128+'Tree Height and Biomass Calcs'!DJ128)*100))</f>
        <v>9.4079909362016885</v>
      </c>
      <c r="HC128" s="4">
        <f>IF(FX128="","",(FX128/(FX128+'Tree Height and Biomass Calcs'!DK128)*100))</f>
        <v>9.0636234347368081</v>
      </c>
      <c r="HD128" s="4">
        <f>IF(FY128="","",(FY128/(FY128+'Tree Height and Biomass Calcs'!DL128)*100))</f>
        <v>12.115717046092248</v>
      </c>
      <c r="HE128" s="4" t="str">
        <f>IF(FZ128="","",(FZ128/(FZ128+'Tree Height and Biomass Calcs'!DM128)*100))</f>
        <v/>
      </c>
      <c r="HF128" s="4" t="str">
        <f>IF(GA128="","",(GA128/(GA128+'Tree Height and Biomass Calcs'!DN128)*100))</f>
        <v/>
      </c>
      <c r="HG128" s="4" t="str">
        <f>IF(GB128="","",(GB128/(GB128+'Tree Height and Biomass Calcs'!DO128)*100))</f>
        <v/>
      </c>
      <c r="HH128" s="4" t="str">
        <f>IF(GC128="","",(GC128/(GC128+'Tree Height and Biomass Calcs'!DP128)*100))</f>
        <v/>
      </c>
      <c r="HI128" s="4" t="str">
        <f>IF(GD128="","",(GD128/(GD128+'Tree Height and Biomass Calcs'!DQ128)*100))</f>
        <v/>
      </c>
      <c r="HJ128" s="4" t="str">
        <f>IF(GE128="","",(GE128/(GE128+'Tree Height and Biomass Calcs'!DR128)*100))</f>
        <v/>
      </c>
      <c r="HK128" s="4" t="str">
        <f>IF(GF128="","",(GF128/(GF128+'Tree Height and Biomass Calcs'!DS128)*100))</f>
        <v/>
      </c>
      <c r="HL128" s="4" t="str">
        <f>IF(GG128="","",(GG128/(GG128+'Tree Height and Biomass Calcs'!DT128)*100))</f>
        <v/>
      </c>
      <c r="HM128" s="4" t="str">
        <f>IF(GH128="","",(GH128/(GH128+'Tree Height and Biomass Calcs'!DU128)*100))</f>
        <v/>
      </c>
      <c r="HN128" s="4" t="str">
        <f>IF(GI128="","",(GI128/(GI128+'Tree Height and Biomass Calcs'!DV128)*100))</f>
        <v/>
      </c>
      <c r="HO128" s="4" t="str">
        <f>IF(GJ128="","",(GJ128/(GJ128+'Tree Height and Biomass Calcs'!DW128)*100))</f>
        <v/>
      </c>
      <c r="HP128" s="4" t="str">
        <f>IF(GK128="","",(GK128/(GK128+'Tree Height and Biomass Calcs'!DX128)*100))</f>
        <v/>
      </c>
      <c r="HQ128" s="4" t="str">
        <f>IF(GL128="","",(GL128/(GL128+'Tree Height and Biomass Calcs'!DY128)*100))</f>
        <v/>
      </c>
      <c r="HR128" s="4" t="str">
        <f>IF(GM128="","",(GM128/(GM128+'Tree Height and Biomass Calcs'!DZ128)*100))</f>
        <v/>
      </c>
      <c r="HS128" s="4" t="str">
        <f>IF(GN128="","",(GN128/(GN128+'Tree Height and Biomass Calcs'!EA128)*100))</f>
        <v/>
      </c>
      <c r="HT128" s="4" t="str">
        <f>IF(GO128="","",(GO128/(GO128+'Tree Height and Biomass Calcs'!EB128)*100))</f>
        <v/>
      </c>
      <c r="HU128" s="4" t="str">
        <f>IF(GP128="","",(GP128/(GP128+'Tree Height and Biomass Calcs'!EC128)*100))</f>
        <v/>
      </c>
      <c r="HV128" s="4" t="str">
        <f>IF(GQ128="","",(GQ128/(GQ128+'Tree Height and Biomass Calcs'!ED128)*100))</f>
        <v/>
      </c>
      <c r="HW128" s="4" t="str">
        <f>IF(GR128="","",(GR128/(GR128+'Tree Height and Biomass Calcs'!EE128)*100))</f>
        <v/>
      </c>
      <c r="HX128" s="4" t="str">
        <f>IF(GS128="","",(GS128/(GS128+'Tree Height and Biomass Calcs'!EF128)*100))</f>
        <v/>
      </c>
      <c r="HY128" s="4" t="str">
        <f>IF(GT128="","",(GT128/(GT128+'Tree Height and Biomass Calcs'!EG128)*100))</f>
        <v/>
      </c>
      <c r="HZ128" s="4" t="str">
        <f>IF(GU128="","",(GU128/(GU128+'Tree Height and Biomass Calcs'!EH128)*100))</f>
        <v/>
      </c>
      <c r="IA128" s="4" t="str">
        <f>IF(GV128="","",(GV128/(GV128+'Tree Height and Biomass Calcs'!EI128)*100))</f>
        <v/>
      </c>
      <c r="IB128" s="4" t="str">
        <f>IF(GW128="","",(GW128/(GW128+'Tree Height and Biomass Calcs'!EJ128)*100))</f>
        <v/>
      </c>
      <c r="IC128" s="4" t="str">
        <f>IF(GX128="","",(GX128/(GX128+'Tree Height and Biomass Calcs'!EK128)*100))</f>
        <v/>
      </c>
      <c r="ID128" s="4" t="str">
        <f>IF(GY128="","",(GY128/(GY128+'Tree Height and Biomass Calcs'!EL128)*100))</f>
        <v/>
      </c>
    </row>
    <row r="129" spans="1:238" x14ac:dyDescent="0.25">
      <c r="A129" t="s">
        <v>243</v>
      </c>
      <c r="B129" t="s">
        <v>101</v>
      </c>
      <c r="C129" t="s">
        <v>102</v>
      </c>
      <c r="D129" t="s">
        <v>243</v>
      </c>
      <c r="E129" t="s">
        <v>101</v>
      </c>
      <c r="F129" t="s">
        <v>102</v>
      </c>
      <c r="G129" t="s">
        <v>25</v>
      </c>
      <c r="H129" t="s">
        <v>24</v>
      </c>
      <c r="I129" t="s">
        <v>35</v>
      </c>
      <c r="J129" t="s">
        <v>44</v>
      </c>
      <c r="K129" t="s">
        <v>33</v>
      </c>
      <c r="L129">
        <v>2.8243399999999999</v>
      </c>
      <c r="M129">
        <v>1.53556</v>
      </c>
      <c r="N129">
        <v>-5.9300000000000004E-3</v>
      </c>
      <c r="Q129">
        <v>2.82</v>
      </c>
      <c r="R129">
        <v>101.75</v>
      </c>
      <c r="S129">
        <v>2.11416</v>
      </c>
      <c r="T129">
        <v>64</v>
      </c>
      <c r="U129">
        <v>0.96399999999999997</v>
      </c>
      <c r="V129">
        <v>2.9</v>
      </c>
      <c r="W129">
        <v>111.3</v>
      </c>
      <c r="X129">
        <v>61</v>
      </c>
      <c r="Y129" s="4">
        <f t="shared" ref="Y129:AX129" si="511">IF(OR(($L129+$M129*Y$2+$N129*Y$2^2)&gt;$W129,($L129+$M129*Y$2+$N129*Y$2^2)&lt;$V129),"",($L129+$M129*Y$2+$N129*Y$2^2))</f>
        <v>10.35389</v>
      </c>
      <c r="Z129" s="4">
        <f t="shared" si="511"/>
        <v>17.586940000000002</v>
      </c>
      <c r="AA129" s="4">
        <f t="shared" si="511"/>
        <v>24.523489999999999</v>
      </c>
      <c r="AB129" s="4">
        <f t="shared" si="511"/>
        <v>31.163540000000005</v>
      </c>
      <c r="AC129" s="4">
        <f t="shared" si="511"/>
        <v>37.507090000000005</v>
      </c>
      <c r="AD129" s="4">
        <f t="shared" si="511"/>
        <v>43.554139999999997</v>
      </c>
      <c r="AE129" s="4">
        <f t="shared" si="511"/>
        <v>49.304689999999994</v>
      </c>
      <c r="AF129" s="4">
        <f t="shared" si="511"/>
        <v>54.758740000000003</v>
      </c>
      <c r="AG129" s="4">
        <f t="shared" si="511"/>
        <v>59.916290000000004</v>
      </c>
      <c r="AH129" s="4">
        <f t="shared" si="511"/>
        <v>64.777340000000009</v>
      </c>
      <c r="AI129" s="4">
        <f t="shared" si="511"/>
        <v>69.341890000000006</v>
      </c>
      <c r="AJ129" s="4">
        <f t="shared" si="511"/>
        <v>73.609940000000009</v>
      </c>
      <c r="AK129" s="4">
        <f t="shared" si="511"/>
        <v>77.581490000000002</v>
      </c>
      <c r="AL129" s="4">
        <f t="shared" si="511"/>
        <v>81.256540000000001</v>
      </c>
      <c r="AM129" s="4">
        <f t="shared" si="511"/>
        <v>84.635090000000005</v>
      </c>
      <c r="AN129" s="4">
        <f t="shared" si="511"/>
        <v>87.717140000000001</v>
      </c>
      <c r="AO129" s="4">
        <f t="shared" si="511"/>
        <v>90.502690000000015</v>
      </c>
      <c r="AP129" s="4">
        <f t="shared" si="511"/>
        <v>92.991740000000007</v>
      </c>
      <c r="AQ129" s="4">
        <f t="shared" si="511"/>
        <v>95.184290000000004</v>
      </c>
      <c r="AR129" s="4">
        <f t="shared" si="511"/>
        <v>97.080340000000007</v>
      </c>
      <c r="AS129" s="4">
        <f t="shared" si="511"/>
        <v>98.67989</v>
      </c>
      <c r="AT129" s="4">
        <f t="shared" si="511"/>
        <v>99.982939999999999</v>
      </c>
      <c r="AU129" s="4">
        <f t="shared" si="511"/>
        <v>100.98949000000002</v>
      </c>
      <c r="AV129" s="4">
        <f t="shared" si="511"/>
        <v>101.69954</v>
      </c>
      <c r="AW129" s="4">
        <f t="shared" si="511"/>
        <v>102.11309</v>
      </c>
      <c r="AX129" s="4">
        <f t="shared" si="511"/>
        <v>102.23014000000001</v>
      </c>
      <c r="BC129" t="s">
        <v>243</v>
      </c>
      <c r="BD129" t="s">
        <v>101</v>
      </c>
      <c r="BE129" t="s">
        <v>102</v>
      </c>
      <c r="BF129" t="s">
        <v>24</v>
      </c>
      <c r="BG129" t="s">
        <v>37</v>
      </c>
      <c r="BH129" t="s">
        <v>38</v>
      </c>
      <c r="BI129" t="s">
        <v>27</v>
      </c>
      <c r="BJ129" t="s">
        <v>33</v>
      </c>
      <c r="BK129">
        <v>-40.098050000000001</v>
      </c>
      <c r="BL129">
        <v>9.9756999999999998</v>
      </c>
      <c r="BM129">
        <v>6.4519999999999994E-2</v>
      </c>
      <c r="BP129">
        <v>4.5599999999999996</v>
      </c>
      <c r="BQ129">
        <v>1642.82</v>
      </c>
      <c r="BR129">
        <v>972.68074999999999</v>
      </c>
      <c r="BS129">
        <v>59</v>
      </c>
      <c r="BT129">
        <v>0.85799999999999998</v>
      </c>
      <c r="BU129">
        <v>2.4</v>
      </c>
      <c r="BV129">
        <v>2365.8000000000002</v>
      </c>
      <c r="BW129">
        <v>56</v>
      </c>
      <c r="BX129" s="4">
        <f t="shared" ref="BX129:DA129" si="512">IF(OR(($BK129+$BL129*Y129+$BM129*Y129^2)&gt;$BV129,($BK129+$BL129*Y129+$BM129*Y129^2)&lt;$BU129),"",($BK129+$BL129*Y129+$BM129*Y129^2))</f>
        <v>70.105990493283088</v>
      </c>
      <c r="BY129" s="4">
        <f t="shared" si="512"/>
        <v>155.30005294452349</v>
      </c>
      <c r="BZ129" s="4">
        <f t="shared" si="512"/>
        <v>243.34335795905201</v>
      </c>
      <c r="CA129" s="4">
        <f t="shared" si="512"/>
        <v>333.43972083639488</v>
      </c>
      <c r="CB129" s="4">
        <f t="shared" si="512"/>
        <v>424.8269894662979</v>
      </c>
      <c r="CC129" s="4">
        <f t="shared" si="512"/>
        <v>516.7770443287269</v>
      </c>
      <c r="CD129" s="4">
        <f t="shared" si="512"/>
        <v>608.59579849386819</v>
      </c>
      <c r="CE129" s="4">
        <f t="shared" si="512"/>
        <v>699.62319762212803</v>
      </c>
      <c r="CF129" s="4">
        <f t="shared" si="512"/>
        <v>789.23321996413165</v>
      </c>
      <c r="CG129" s="4">
        <f t="shared" si="512"/>
        <v>876.83387636072575</v>
      </c>
      <c r="CH129" s="4">
        <f t="shared" si="512"/>
        <v>961.86721024297594</v>
      </c>
      <c r="CI129" s="4">
        <f t="shared" si="512"/>
        <v>1043.8092976321684</v>
      </c>
      <c r="CJ129" s="4">
        <f t="shared" si="512"/>
        <v>1122.1702471398089</v>
      </c>
      <c r="CK129" s="4">
        <f t="shared" si="512"/>
        <v>1196.4941999676237</v>
      </c>
      <c r="CL129" s="4">
        <f t="shared" si="512"/>
        <v>1266.3593299075587</v>
      </c>
      <c r="CM129" s="4">
        <f t="shared" si="512"/>
        <v>1331.3778433417797</v>
      </c>
      <c r="CN129" s="4">
        <f t="shared" si="512"/>
        <v>1391.1959792426735</v>
      </c>
      <c r="CO129" s="4">
        <f t="shared" si="512"/>
        <v>1445.4940091728449</v>
      </c>
      <c r="CP129" s="4">
        <f t="shared" si="512"/>
        <v>1493.9862372851205</v>
      </c>
      <c r="CQ129" s="4">
        <f t="shared" si="512"/>
        <v>1536.4210003225464</v>
      </c>
      <c r="CR129" s="4">
        <f t="shared" si="512"/>
        <v>1572.5806676183886</v>
      </c>
      <c r="CS129" s="4">
        <f t="shared" si="512"/>
        <v>1602.2816410961332</v>
      </c>
      <c r="CT129" s="4">
        <f t="shared" si="512"/>
        <v>1625.3743552694859</v>
      </c>
      <c r="CU129" s="4">
        <f t="shared" si="512"/>
        <v>1641.7432772423724</v>
      </c>
      <c r="CV129" s="4">
        <f t="shared" si="512"/>
        <v>1651.3069067089396</v>
      </c>
      <c r="CW129" s="4">
        <f t="shared" si="512"/>
        <v>1654.0177759535527</v>
      </c>
      <c r="CX129" s="4" t="str">
        <f t="shared" si="512"/>
        <v/>
      </c>
      <c r="CY129" s="4" t="str">
        <f t="shared" si="512"/>
        <v/>
      </c>
      <c r="CZ129" s="4" t="str">
        <f t="shared" si="512"/>
        <v/>
      </c>
      <c r="DA129" s="4" t="str">
        <f t="shared" si="512"/>
        <v/>
      </c>
      <c r="DB129" t="s">
        <v>243</v>
      </c>
      <c r="DC129" t="s">
        <v>101</v>
      </c>
      <c r="DD129" t="s">
        <v>473</v>
      </c>
      <c r="DE129" t="s">
        <v>102</v>
      </c>
      <c r="DF129" t="s">
        <v>446</v>
      </c>
      <c r="DG129">
        <v>0.44</v>
      </c>
      <c r="DH129">
        <v>0.03</v>
      </c>
      <c r="DI129">
        <v>96.98</v>
      </c>
      <c r="DJ129">
        <v>21.79</v>
      </c>
      <c r="DK129">
        <v>10</v>
      </c>
      <c r="DL129" s="5">
        <f t="shared" si="263"/>
        <v>6798.8789580385937</v>
      </c>
      <c r="DM129" s="5">
        <f t="shared" si="264"/>
        <v>15060.999134559888</v>
      </c>
      <c r="DN129" s="5">
        <f t="shared" si="265"/>
        <v>23599.438854868866</v>
      </c>
      <c r="DO129" s="5">
        <f t="shared" si="266"/>
        <v>32336.984126713578</v>
      </c>
      <c r="DP129" s="5">
        <f t="shared" si="267"/>
        <v>41199.721438441571</v>
      </c>
      <c r="DQ129" s="5">
        <f t="shared" si="268"/>
        <v>50117.037758999933</v>
      </c>
      <c r="DR129" s="5">
        <f t="shared" si="269"/>
        <v>59021.620537935341</v>
      </c>
      <c r="DS129" s="5">
        <f t="shared" si="270"/>
        <v>67849.457705393987</v>
      </c>
      <c r="DT129" s="5">
        <f t="shared" si="271"/>
        <v>76539.837672121488</v>
      </c>
      <c r="DU129" s="5">
        <f t="shared" si="272"/>
        <v>85035.349329463192</v>
      </c>
      <c r="DV129" s="5">
        <f t="shared" si="273"/>
        <v>93281.882049363805</v>
      </c>
      <c r="DW129" s="5">
        <f t="shared" si="274"/>
        <v>101228.6256843677</v>
      </c>
      <c r="DX129" s="5">
        <f t="shared" si="275"/>
        <v>108828.07056761868</v>
      </c>
      <c r="DY129" s="5">
        <f t="shared" si="276"/>
        <v>116036.00751286015</v>
      </c>
      <c r="DZ129" s="5">
        <f t="shared" si="277"/>
        <v>122811.52781443505</v>
      </c>
      <c r="EA129" s="5">
        <f t="shared" si="278"/>
        <v>129117.0232472858</v>
      </c>
      <c r="EB129" s="5">
        <f t="shared" si="279"/>
        <v>134918.18606695448</v>
      </c>
      <c r="EC129" s="5">
        <f t="shared" si="280"/>
        <v>140184.00900958251</v>
      </c>
      <c r="ED129" s="5">
        <f t="shared" si="281"/>
        <v>144886.78529191099</v>
      </c>
      <c r="EE129" s="5">
        <f t="shared" si="282"/>
        <v>149002.10861128056</v>
      </c>
      <c r="EF129" s="5">
        <f t="shared" si="283"/>
        <v>152508.87314563134</v>
      </c>
      <c r="EG129" s="5">
        <f t="shared" si="284"/>
        <v>155389.27355350301</v>
      </c>
      <c r="EH129" s="5">
        <f t="shared" si="285"/>
        <v>157628.80497403475</v>
      </c>
      <c r="EI129" s="5">
        <f t="shared" si="286"/>
        <v>159216.26302696529</v>
      </c>
      <c r="EJ129" s="5">
        <f t="shared" si="287"/>
        <v>160143.74381263295</v>
      </c>
      <c r="EK129" s="5">
        <f t="shared" si="288"/>
        <v>160406.64391197555</v>
      </c>
      <c r="EL129" s="5" t="str">
        <f t="shared" si="289"/>
        <v/>
      </c>
      <c r="EM129" s="5" t="str">
        <f t="shared" si="290"/>
        <v/>
      </c>
      <c r="EN129" s="5" t="str">
        <f t="shared" si="291"/>
        <v/>
      </c>
      <c r="EO129" s="5" t="str">
        <f t="shared" si="292"/>
        <v/>
      </c>
      <c r="ER129" s="4">
        <f t="shared" si="293"/>
        <v>6.7988789580385935</v>
      </c>
      <c r="ES129" s="4">
        <f t="shared" si="294"/>
        <v>15.060999134559887</v>
      </c>
      <c r="ET129" s="4">
        <f t="shared" si="295"/>
        <v>23.599438854868865</v>
      </c>
      <c r="EU129" s="4">
        <f t="shared" si="296"/>
        <v>32.336984126713581</v>
      </c>
      <c r="EV129" s="4">
        <f t="shared" si="297"/>
        <v>41.199721438441571</v>
      </c>
      <c r="EW129" s="4">
        <f t="shared" si="298"/>
        <v>50.117037758999935</v>
      </c>
      <c r="EX129" s="4">
        <f t="shared" si="299"/>
        <v>59.021620537935341</v>
      </c>
      <c r="EY129" s="4">
        <f t="shared" si="300"/>
        <v>67.849457705393988</v>
      </c>
      <c r="EZ129" s="4">
        <f t="shared" si="301"/>
        <v>76.539837672121493</v>
      </c>
      <c r="FA129" s="4">
        <f t="shared" si="302"/>
        <v>85.035349329463187</v>
      </c>
      <c r="FB129" s="4">
        <f t="shared" si="303"/>
        <v>93.281882049363801</v>
      </c>
      <c r="FC129" s="4">
        <f t="shared" si="304"/>
        <v>101.2286256843677</v>
      </c>
      <c r="FD129" s="4">
        <f t="shared" si="305"/>
        <v>108.82807056761868</v>
      </c>
      <c r="FE129" s="4">
        <f t="shared" si="306"/>
        <v>116.03600751286015</v>
      </c>
      <c r="FF129" s="4">
        <f t="shared" si="307"/>
        <v>122.81152781443504</v>
      </c>
      <c r="FG129" s="4">
        <f t="shared" si="308"/>
        <v>129.1170232472858</v>
      </c>
      <c r="FH129" s="4">
        <f t="shared" si="309"/>
        <v>134.91818606695449</v>
      </c>
      <c r="FI129" s="4">
        <f t="shared" si="310"/>
        <v>140.18400900958252</v>
      </c>
      <c r="FJ129" s="4">
        <f t="shared" si="311"/>
        <v>144.886785291911</v>
      </c>
      <c r="FK129" s="4">
        <f t="shared" si="312"/>
        <v>149.00210861128056</v>
      </c>
      <c r="FL129" s="4">
        <f t="shared" si="313"/>
        <v>152.50887314563133</v>
      </c>
      <c r="FM129" s="4">
        <f t="shared" si="314"/>
        <v>155.38927355350302</v>
      </c>
      <c r="FN129" s="4">
        <f t="shared" si="315"/>
        <v>157.62880497403475</v>
      </c>
      <c r="FO129" s="4">
        <f t="shared" si="316"/>
        <v>159.21626302696529</v>
      </c>
      <c r="FP129" s="4">
        <f t="shared" si="317"/>
        <v>160.14374381263295</v>
      </c>
      <c r="FQ129" s="4">
        <f t="shared" si="318"/>
        <v>160.40664391197555</v>
      </c>
      <c r="FR129" s="4" t="str">
        <f t="shared" si="319"/>
        <v/>
      </c>
      <c r="FS129" s="4" t="str">
        <f t="shared" si="320"/>
        <v/>
      </c>
      <c r="FT129" s="4" t="str">
        <f t="shared" si="321"/>
        <v/>
      </c>
      <c r="FU129" s="4" t="str">
        <f t="shared" si="322"/>
        <v/>
      </c>
      <c r="FV129" s="5">
        <f t="shared" si="323"/>
        <v>16.997197395096485</v>
      </c>
      <c r="FW129" s="5">
        <f>IF(DM129="","",FV129+(DM129+DL129)/2*5/1000)</f>
        <v>71.646892626592688</v>
      </c>
      <c r="FX129" s="5">
        <f t="shared" si="442"/>
        <v>168.29798760016456</v>
      </c>
      <c r="FY129" s="5">
        <f t="shared" si="443"/>
        <v>308.13904505412063</v>
      </c>
      <c r="FZ129" s="5">
        <f t="shared" si="444"/>
        <v>491.9808089670085</v>
      </c>
      <c r="GA129" s="5">
        <f t="shared" si="445"/>
        <v>720.27270696061225</v>
      </c>
      <c r="GB129" s="5">
        <f t="shared" si="446"/>
        <v>993.11935270295044</v>
      </c>
      <c r="GC129" s="5">
        <f t="shared" si="447"/>
        <v>1310.2970483112738</v>
      </c>
      <c r="GD129" s="5">
        <f t="shared" si="448"/>
        <v>1671.2702867550624</v>
      </c>
      <c r="GE129" s="5">
        <f t="shared" si="449"/>
        <v>2075.2082542590242</v>
      </c>
      <c r="GF129" s="5">
        <f t="shared" si="450"/>
        <v>2521.0013327060915</v>
      </c>
      <c r="GG129" s="5">
        <f t="shared" si="451"/>
        <v>3007.2776020404203</v>
      </c>
      <c r="GH129" s="5">
        <f t="shared" si="452"/>
        <v>3532.419342670386</v>
      </c>
      <c r="GI129" s="5">
        <f t="shared" si="453"/>
        <v>4094.5795378715829</v>
      </c>
      <c r="GJ129" s="5">
        <f t="shared" si="454"/>
        <v>4691.6983761898209</v>
      </c>
      <c r="GK129" s="5">
        <f t="shared" si="455"/>
        <v>5321.5197538441234</v>
      </c>
      <c r="GL129" s="5">
        <f t="shared" si="456"/>
        <v>5981.6077771297241</v>
      </c>
      <c r="GM129" s="5">
        <f t="shared" si="457"/>
        <v>6669.3632648210669</v>
      </c>
      <c r="GN129" s="5">
        <f t="shared" si="458"/>
        <v>7382.0402505748007</v>
      </c>
      <c r="GO129" s="5">
        <f t="shared" si="459"/>
        <v>8116.7624853327798</v>
      </c>
      <c r="GP129" s="5">
        <f t="shared" si="460"/>
        <v>8870.5399397250603</v>
      </c>
      <c r="GQ129" s="5">
        <f t="shared" si="461"/>
        <v>9640.285306472897</v>
      </c>
      <c r="GR129" s="5">
        <f t="shared" si="462"/>
        <v>10422.830502791741</v>
      </c>
      <c r="GS129" s="5">
        <f t="shared" si="463"/>
        <v>11214.943172794241</v>
      </c>
      <c r="GT129" s="5">
        <f t="shared" si="464"/>
        <v>12013.343189893236</v>
      </c>
      <c r="GU129" s="5">
        <f t="shared" si="465"/>
        <v>12814.719159204757</v>
      </c>
      <c r="GV129" s="5" t="str">
        <f t="shared" si="466"/>
        <v/>
      </c>
      <c r="GW129" s="5" t="str">
        <f t="shared" si="467"/>
        <v/>
      </c>
      <c r="GX129" s="5" t="str">
        <f t="shared" si="468"/>
        <v/>
      </c>
      <c r="GY129" s="5" t="str">
        <f t="shared" si="384"/>
        <v/>
      </c>
      <c r="HA129" s="4">
        <f>IF(FV129="","",(FV129/(FV129+'Tree Height and Biomass Calcs'!DI129)*100))</f>
        <v>23.265611008045447</v>
      </c>
      <c r="HB129" s="4">
        <f>IF(FW129="","",(FW129/(FW129+'Tree Height and Biomass Calcs'!DJ129)*100))</f>
        <v>28.14007339303231</v>
      </c>
      <c r="HC129" s="4">
        <f>IF(FX129="","",(FX129/(FX129+'Tree Height and Biomass Calcs'!DK129)*100))</f>
        <v>30.475142672625616</v>
      </c>
      <c r="HD129" s="4">
        <f>IF(FY129="","",(FY129/(FY129+'Tree Height and Biomass Calcs'!DL129)*100))</f>
        <v>32.02007310182838</v>
      </c>
      <c r="HE129" s="4">
        <f>IF(FZ129="","",(FZ129/(FZ129+'Tree Height and Biomass Calcs'!DM129)*100))</f>
        <v>33.270509235217034</v>
      </c>
      <c r="HF129" s="4">
        <f>IF(GA129="","",(GA129/(GA129+'Tree Height and Biomass Calcs'!DN129)*100))</f>
        <v>34.397100947570877</v>
      </c>
      <c r="HG129" s="4">
        <f>IF(GB129="","",(GB129/(GB129+'Tree Height and Biomass Calcs'!DO129)*100))</f>
        <v>35.46913934550161</v>
      </c>
      <c r="HH129" s="4">
        <f>IF(GC129="","",(GC129/(GC129+'Tree Height and Biomass Calcs'!DP129)*100))</f>
        <v>36.518227245961597</v>
      </c>
      <c r="HI129" s="4">
        <f>IF(GD129="","",(GD129/(GD129+'Tree Height and Biomass Calcs'!DQ129)*100))</f>
        <v>37.560201390575223</v>
      </c>
      <c r="HJ129" s="4">
        <f>IF(GE129="","",(GE129/(GE129+'Tree Height and Biomass Calcs'!DR129)*100))</f>
        <v>38.603806284378464</v>
      </c>
      <c r="HK129" s="4">
        <f>IF(GF129="","",(GF129/(GF129+'Tree Height and Biomass Calcs'!DS129)*100))</f>
        <v>39.654485230055208</v>
      </c>
      <c r="HL129" s="4">
        <f>IF(GG129="","",(GG129/(GG129+'Tree Height and Biomass Calcs'!DT129)*100))</f>
        <v>40.716151884038034</v>
      </c>
      <c r="HM129" s="4">
        <f>IF(GH129="","",(GH129/(GH129+'Tree Height and Biomass Calcs'!DU129)*100))</f>
        <v>41.792047379408586</v>
      </c>
      <c r="HN129" s="4">
        <f>IF(GI129="","",(GI129/(GI129+'Tree Height and Biomass Calcs'!DV129)*100))</f>
        <v>42.885153564067878</v>
      </c>
      <c r="HO129" s="4">
        <f>IF(GJ129="","",(GJ129/(GJ129+'Tree Height and Biomass Calcs'!DW129)*100))</f>
        <v>43.998380306497545</v>
      </c>
      <c r="HP129" s="4">
        <f>IF(GK129="","",(GK129/(GK129+'Tree Height and Biomass Calcs'!DX129)*100))</f>
        <v>45.134635322876449</v>
      </c>
      <c r="HQ129" s="4">
        <f>IF(GL129="","",(GL129/(GL129+'Tree Height and Biomass Calcs'!DY129)*100))</f>
        <v>46.296833563371337</v>
      </c>
      <c r="HR129" s="4">
        <f>IF(GM129="","",(GM129/(GM129+'Tree Height and Biomass Calcs'!DZ129)*100))</f>
        <v>47.487877114630145</v>
      </c>
      <c r="HS129" s="4">
        <f>IF(GN129="","",(GN129/(GN129+'Tree Height and Biomass Calcs'!EA129)*100))</f>
        <v>48.71062239390573</v>
      </c>
      <c r="HT129" s="4">
        <f>IF(GO129="","",(GO129/(GO129+'Tree Height and Biomass Calcs'!EB129)*100))</f>
        <v>49.967843290407949</v>
      </c>
      <c r="HU129" s="4">
        <f>IF(GP129="","",(GP129/(GP129+'Tree Height and Biomass Calcs'!EC129)*100))</f>
        <v>51.262194145124759</v>
      </c>
      <c r="HV129" s="4">
        <f>IF(GQ129="","",(GQ129/(GQ129+'Tree Height and Biomass Calcs'!ED129)*100))</f>
        <v>52.59617368756011</v>
      </c>
      <c r="HW129" s="4">
        <f>IF(GR129="","",(GR129/(GR129+'Tree Height and Biomass Calcs'!EE129)*100))</f>
        <v>53.972089508816858</v>
      </c>
      <c r="HX129" s="4">
        <f>IF(GS129="","",(GS129/(GS129+'Tree Height and Biomass Calcs'!EF129)*100))</f>
        <v>55.392021885250273</v>
      </c>
      <c r="IA129" s="4" t="str">
        <f>IF(GV129="","",(GV129/(GV129+'Tree Height and Biomass Calcs'!EI129)*100))</f>
        <v/>
      </c>
      <c r="IB129" s="4" t="str">
        <f>IF(GW129="","",(GW129/(GW129+'Tree Height and Biomass Calcs'!EJ129)*100))</f>
        <v/>
      </c>
      <c r="IC129" s="4" t="str">
        <f>IF(GX129="","",(GX129/(GX129+'Tree Height and Biomass Calcs'!EK129)*100))</f>
        <v/>
      </c>
      <c r="ID129" s="4" t="str">
        <f>IF(GY129="","",(GY129/(GY129+'Tree Height and Biomass Calcs'!EL129)*100))</f>
        <v/>
      </c>
    </row>
    <row r="130" spans="1:238" x14ac:dyDescent="0.25">
      <c r="A130" t="s">
        <v>271</v>
      </c>
      <c r="B130" t="s">
        <v>101</v>
      </c>
      <c r="C130" t="s">
        <v>102</v>
      </c>
      <c r="D130" t="s">
        <v>271</v>
      </c>
      <c r="E130" t="s">
        <v>101</v>
      </c>
      <c r="F130" t="s">
        <v>102</v>
      </c>
      <c r="G130" t="s">
        <v>25</v>
      </c>
      <c r="H130" t="s">
        <v>24</v>
      </c>
      <c r="I130" t="s">
        <v>35</v>
      </c>
      <c r="J130">
        <v>1</v>
      </c>
      <c r="K130" t="s">
        <v>31</v>
      </c>
      <c r="L130">
        <v>1.68387</v>
      </c>
      <c r="M130">
        <v>1.5996699999999999</v>
      </c>
      <c r="N130">
        <v>6.7820000000000005E-2</v>
      </c>
      <c r="Q130">
        <v>3.23</v>
      </c>
      <c r="R130">
        <v>71.86</v>
      </c>
      <c r="S130">
        <v>0.26042999999999999</v>
      </c>
      <c r="T130">
        <v>24</v>
      </c>
      <c r="U130">
        <v>0.84799999999999998</v>
      </c>
      <c r="V130">
        <v>5</v>
      </c>
      <c r="W130">
        <v>94</v>
      </c>
      <c r="X130">
        <v>22</v>
      </c>
      <c r="Y130" s="4">
        <f t="shared" ref="Y130:BB130" si="513">IF(OR((EXP($L130+$M130*LN(LN(Y$2)+($N130/2))))&gt;$W130,(EXP($L130+$M130*LN(LN(Y$2)+($N130/2))))&lt;$V130),"",(EXP($L130+$M130*LN(LN(Y$2)+($N130/2)))))</f>
        <v>11.923163144180839</v>
      </c>
      <c r="Z130" s="4">
        <f t="shared" si="513"/>
        <v>20.935224386312772</v>
      </c>
      <c r="AA130" s="4">
        <f t="shared" si="513"/>
        <v>27.042617411770287</v>
      </c>
      <c r="AB130" s="4">
        <f t="shared" si="513"/>
        <v>31.722160147202032</v>
      </c>
      <c r="AC130" s="4">
        <f t="shared" si="513"/>
        <v>35.541451059232593</v>
      </c>
      <c r="AD130" s="4">
        <f t="shared" si="513"/>
        <v>38.781365554724047</v>
      </c>
      <c r="AE130" s="4">
        <f t="shared" si="513"/>
        <v>41.602534830355019</v>
      </c>
      <c r="AF130" s="4">
        <f t="shared" si="513"/>
        <v>44.10589331114717</v>
      </c>
      <c r="AG130" s="4">
        <f t="shared" si="513"/>
        <v>46.359222671568347</v>
      </c>
      <c r="AH130" s="4">
        <f t="shared" si="513"/>
        <v>48.410353260509503</v>
      </c>
      <c r="AI130" s="4">
        <f t="shared" si="513"/>
        <v>50.294358800191858</v>
      </c>
      <c r="AJ130" s="4">
        <f t="shared" si="513"/>
        <v>52.037760448478252</v>
      </c>
      <c r="AK130" s="4">
        <f t="shared" si="513"/>
        <v>53.661122198317798</v>
      </c>
      <c r="AL130" s="4">
        <f t="shared" si="513"/>
        <v>55.180726174643418</v>
      </c>
      <c r="AM130" s="4">
        <f t="shared" si="513"/>
        <v>56.609694650465386</v>
      </c>
      <c r="AN130" s="4">
        <f t="shared" si="513"/>
        <v>57.958765216170441</v>
      </c>
      <c r="AO130" s="4">
        <f t="shared" si="513"/>
        <v>59.2368407210406</v>
      </c>
      <c r="AP130" s="4">
        <f t="shared" si="513"/>
        <v>60.451388478915469</v>
      </c>
      <c r="AQ130" s="4">
        <f t="shared" si="513"/>
        <v>61.608735916394551</v>
      </c>
      <c r="AR130" s="4">
        <f t="shared" si="513"/>
        <v>62.714293425450194</v>
      </c>
      <c r="AS130" s="4">
        <f t="shared" si="513"/>
        <v>63.772724997301594</v>
      </c>
      <c r="AT130" s="4">
        <f t="shared" si="513"/>
        <v>64.7880807165335</v>
      </c>
      <c r="AU130" s="4">
        <f t="shared" si="513"/>
        <v>65.763900944889599</v>
      </c>
      <c r="AV130" s="4">
        <f t="shared" si="513"/>
        <v>66.703299182752616</v>
      </c>
      <c r="AW130" s="4">
        <f t="shared" si="513"/>
        <v>67.609028658210832</v>
      </c>
      <c r="AX130" s="4">
        <f t="shared" si="513"/>
        <v>68.483536347606105</v>
      </c>
      <c r="AY130" s="4">
        <f t="shared" si="513"/>
        <v>69.329007181235681</v>
      </c>
      <c r="AZ130" s="4">
        <f t="shared" si="513"/>
        <v>70.147400506956757</v>
      </c>
      <c r="BA130" s="4">
        <f t="shared" si="513"/>
        <v>70.940480389767799</v>
      </c>
      <c r="BB130" s="4">
        <f t="shared" si="513"/>
        <v>71.709840961505265</v>
      </c>
      <c r="BC130" t="s">
        <v>271</v>
      </c>
      <c r="BD130" t="s">
        <v>101</v>
      </c>
      <c r="BE130" t="s">
        <v>102</v>
      </c>
      <c r="BF130" t="s">
        <v>24</v>
      </c>
      <c r="BG130" t="s">
        <v>37</v>
      </c>
      <c r="BH130" t="s">
        <v>38</v>
      </c>
      <c r="BI130">
        <v>1</v>
      </c>
      <c r="BJ130" t="s">
        <v>31</v>
      </c>
      <c r="BK130">
        <v>-0.69993000000000005</v>
      </c>
      <c r="BL130">
        <v>4.9661400000000002</v>
      </c>
      <c r="BM130">
        <v>0.16328999999999999</v>
      </c>
      <c r="BP130">
        <v>4.04</v>
      </c>
      <c r="BQ130">
        <v>753.08</v>
      </c>
      <c r="BR130">
        <v>0.40410000000000001</v>
      </c>
      <c r="BS130">
        <v>24</v>
      </c>
      <c r="BT130">
        <v>0.94099999999999995</v>
      </c>
      <c r="BU130">
        <v>1.2</v>
      </c>
      <c r="BV130">
        <v>1038</v>
      </c>
      <c r="BW130">
        <v>22</v>
      </c>
      <c r="BX130" s="4">
        <f t="shared" ref="BX130:CG131" si="514">IF(OR((EXP($BK130+$BL130*LN(LN(Y130+1)+($BM130/2))))&gt;$BV130,(EXP($BK130+$BL130*LN(LN(Y130+1)+($BM130/2))))&lt;$BU130),"",(EXP($BK130+$BL130*LN(LN(Y130+1)+($BM130/2)))))</f>
        <v>61.703905544857697</v>
      </c>
      <c r="BY130" s="4">
        <f t="shared" si="514"/>
        <v>152.81886291005716</v>
      </c>
      <c r="BZ130" s="4">
        <f t="shared" si="514"/>
        <v>221.38648870501274</v>
      </c>
      <c r="CA130" s="4">
        <f t="shared" si="514"/>
        <v>275.72062633189967</v>
      </c>
      <c r="CB130" s="4">
        <f t="shared" si="514"/>
        <v>320.74346854035167</v>
      </c>
      <c r="CC130" s="4">
        <f t="shared" si="514"/>
        <v>359.23508017943408</v>
      </c>
      <c r="CD130" s="4">
        <f t="shared" si="514"/>
        <v>392.89284000079238</v>
      </c>
      <c r="CE130" s="4">
        <f t="shared" si="514"/>
        <v>422.82564153275854</v>
      </c>
      <c r="CF130" s="4">
        <f t="shared" si="514"/>
        <v>449.79746613617755</v>
      </c>
      <c r="CG130" s="4">
        <f t="shared" si="514"/>
        <v>474.35718530654475</v>
      </c>
      <c r="CH130" s="4">
        <f t="shared" ref="CH130:CQ131" si="515">IF(OR((EXP($BK130+$BL130*LN(LN(AI130+1)+($BM130/2))))&gt;$BV130,(EXP($BK130+$BL130*LN(LN(AI130+1)+($BM130/2))))&lt;$BU130),"",(EXP($BK130+$BL130*LN(LN(AI130+1)+($BM130/2)))))</f>
        <v>496.91261132653403</v>
      </c>
      <c r="CI130" s="4">
        <f t="shared" si="515"/>
        <v>517.77519525630294</v>
      </c>
      <c r="CJ130" s="4">
        <f t="shared" si="515"/>
        <v>537.18829738854345</v>
      </c>
      <c r="CK130" s="4">
        <f t="shared" si="515"/>
        <v>555.34577942767703</v>
      </c>
      <c r="CL130" s="4">
        <f t="shared" si="515"/>
        <v>572.40464205360934</v>
      </c>
      <c r="CM130" s="4">
        <f t="shared" si="515"/>
        <v>588.49386098602088</v>
      </c>
      <c r="CN130" s="4">
        <f t="shared" si="515"/>
        <v>603.72071772313461</v>
      </c>
      <c r="CO130" s="4">
        <f t="shared" si="515"/>
        <v>618.17543294192637</v>
      </c>
      <c r="CP130" s="4">
        <f t="shared" si="515"/>
        <v>631.93462179444452</v>
      </c>
      <c r="CQ130" s="4">
        <f t="shared" si="515"/>
        <v>645.06391382925926</v>
      </c>
      <c r="CR130" s="4">
        <f t="shared" ref="CR130:DA131" si="516">IF(OR((EXP($BK130+$BL130*LN(LN(AS130+1)+($BM130/2))))&gt;$BV130,(EXP($BK130+$BL130*LN(LN(AS130+1)+($BM130/2))))&lt;$BU130),"",(EXP($BK130+$BL130*LN(LN(AS130+1)+($BM130/2)))))</f>
        <v>657.61996919310661</v>
      </c>
      <c r="CS130" s="4">
        <f t="shared" si="516"/>
        <v>669.65205104041308</v>
      </c>
      <c r="CT130" s="4">
        <f t="shared" si="516"/>
        <v>681.20326667688096</v>
      </c>
      <c r="CU130" s="4">
        <f t="shared" si="516"/>
        <v>692.31155797977794</v>
      </c>
      <c r="CV130" s="4">
        <f t="shared" si="516"/>
        <v>703.01049964761796</v>
      </c>
      <c r="CW130" s="4">
        <f t="shared" si="516"/>
        <v>713.32994845262783</v>
      </c>
      <c r="CX130" s="4">
        <f t="shared" si="516"/>
        <v>723.29657574439079</v>
      </c>
      <c r="CY130" s="4">
        <f t="shared" si="516"/>
        <v>732.93430758078705</v>
      </c>
      <c r="CZ130" s="4">
        <f t="shared" si="516"/>
        <v>742.26469111476069</v>
      </c>
      <c r="DA130" s="4">
        <f t="shared" si="516"/>
        <v>751.3072016179409</v>
      </c>
      <c r="DB130" t="s">
        <v>271</v>
      </c>
      <c r="DC130" t="s">
        <v>101</v>
      </c>
      <c r="DD130" t="s">
        <v>473</v>
      </c>
      <c r="DE130" t="s">
        <v>102</v>
      </c>
      <c r="DF130" t="s">
        <v>446</v>
      </c>
      <c r="DG130">
        <v>0.44</v>
      </c>
      <c r="DH130">
        <v>0.03</v>
      </c>
      <c r="DI130">
        <v>124.66</v>
      </c>
      <c r="DJ130">
        <v>21.56</v>
      </c>
      <c r="DK130">
        <v>10</v>
      </c>
      <c r="DL130" s="5">
        <f t="shared" si="263"/>
        <v>7692.0088652219601</v>
      </c>
      <c r="DM130" s="5">
        <f t="shared" si="264"/>
        <v>19050.399450367724</v>
      </c>
      <c r="DN130" s="5">
        <f t="shared" si="265"/>
        <v>27598.039681966886</v>
      </c>
      <c r="DO130" s="5">
        <f t="shared" si="266"/>
        <v>34371.333278534614</v>
      </c>
      <c r="DP130" s="5">
        <f t="shared" si="267"/>
        <v>39983.88078824024</v>
      </c>
      <c r="DQ130" s="5">
        <f t="shared" si="268"/>
        <v>44782.245095168248</v>
      </c>
      <c r="DR130" s="5">
        <f t="shared" si="269"/>
        <v>48978.021434498776</v>
      </c>
      <c r="DS130" s="5">
        <f t="shared" si="270"/>
        <v>52709.444473473675</v>
      </c>
      <c r="DT130" s="5">
        <f t="shared" si="271"/>
        <v>56071.752128535889</v>
      </c>
      <c r="DU130" s="5">
        <f t="shared" si="272"/>
        <v>59133.366720313868</v>
      </c>
      <c r="DV130" s="5">
        <f t="shared" si="273"/>
        <v>61945.126127965734</v>
      </c>
      <c r="DW130" s="5">
        <f t="shared" si="274"/>
        <v>64545.855840650722</v>
      </c>
      <c r="DX130" s="5">
        <f t="shared" si="275"/>
        <v>66965.893152455828</v>
      </c>
      <c r="DY130" s="5">
        <f t="shared" si="276"/>
        <v>69229.404863454212</v>
      </c>
      <c r="DZ130" s="5">
        <f t="shared" si="277"/>
        <v>71355.962678402939</v>
      </c>
      <c r="EA130" s="5">
        <f t="shared" si="278"/>
        <v>73361.644710517357</v>
      </c>
      <c r="EB130" s="5">
        <f t="shared" si="279"/>
        <v>75259.824671365961</v>
      </c>
      <c r="EC130" s="5">
        <f t="shared" si="280"/>
        <v>77061.749470540541</v>
      </c>
      <c r="ED130" s="5">
        <f t="shared" si="281"/>
        <v>78776.969952895452</v>
      </c>
      <c r="EE130" s="5">
        <f t="shared" si="282"/>
        <v>80413.667497955452</v>
      </c>
      <c r="EF130" s="5">
        <f t="shared" si="283"/>
        <v>81978.905359612661</v>
      </c>
      <c r="EG130" s="5">
        <f t="shared" si="284"/>
        <v>83478.824682697887</v>
      </c>
      <c r="EH130" s="5">
        <f t="shared" si="285"/>
        <v>84918.799223939975</v>
      </c>
      <c r="EI130" s="5">
        <f t="shared" si="286"/>
        <v>86303.558817759113</v>
      </c>
      <c r="EJ130" s="5">
        <f t="shared" si="287"/>
        <v>87637.288886072056</v>
      </c>
      <c r="EK130" s="5">
        <f t="shared" si="288"/>
        <v>88923.711374104576</v>
      </c>
      <c r="EL130" s="5">
        <f t="shared" si="289"/>
        <v>90166.151132295752</v>
      </c>
      <c r="EM130" s="5">
        <f t="shared" si="290"/>
        <v>91367.590783020918</v>
      </c>
      <c r="EN130" s="5">
        <f t="shared" si="291"/>
        <v>92530.716394366071</v>
      </c>
      <c r="EO130" s="5">
        <f t="shared" si="292"/>
        <v>93657.955753692513</v>
      </c>
      <c r="ER130" s="4">
        <f t="shared" si="293"/>
        <v>7.6920088652219603</v>
      </c>
      <c r="ES130" s="4">
        <f t="shared" si="294"/>
        <v>19.050399450367724</v>
      </c>
      <c r="ET130" s="4">
        <f t="shared" si="295"/>
        <v>27.598039681966885</v>
      </c>
      <c r="EU130" s="4">
        <f t="shared" si="296"/>
        <v>34.371333278534614</v>
      </c>
      <c r="EV130" s="4">
        <f t="shared" si="297"/>
        <v>39.983880788240242</v>
      </c>
      <c r="EW130" s="4">
        <f t="shared" si="298"/>
        <v>44.78224509516825</v>
      </c>
      <c r="EX130" s="4">
        <f t="shared" si="299"/>
        <v>48.978021434498778</v>
      </c>
      <c r="EY130" s="4">
        <f t="shared" si="300"/>
        <v>52.709444473473674</v>
      </c>
      <c r="EZ130" s="4">
        <f t="shared" si="301"/>
        <v>56.071752128535891</v>
      </c>
      <c r="FA130" s="4">
        <f t="shared" si="302"/>
        <v>59.133366720313866</v>
      </c>
      <c r="FB130" s="4">
        <f t="shared" si="303"/>
        <v>61.945126127965736</v>
      </c>
      <c r="FC130" s="4">
        <f t="shared" si="304"/>
        <v>64.545855840650717</v>
      </c>
      <c r="FD130" s="4">
        <f t="shared" si="305"/>
        <v>66.965893152455834</v>
      </c>
      <c r="FE130" s="4">
        <f t="shared" si="306"/>
        <v>69.229404863454207</v>
      </c>
      <c r="FF130" s="4">
        <f t="shared" si="307"/>
        <v>71.355962678402932</v>
      </c>
      <c r="FG130" s="4">
        <f t="shared" si="308"/>
        <v>73.361644710517353</v>
      </c>
      <c r="FH130" s="4">
        <f t="shared" si="309"/>
        <v>75.259824671365962</v>
      </c>
      <c r="FI130" s="4">
        <f t="shared" si="310"/>
        <v>77.061749470540548</v>
      </c>
      <c r="FJ130" s="4">
        <f t="shared" si="311"/>
        <v>78.776969952895456</v>
      </c>
      <c r="FK130" s="4">
        <f t="shared" si="312"/>
        <v>80.413667497955458</v>
      </c>
      <c r="FL130" s="4">
        <f t="shared" si="313"/>
        <v>81.978905359612668</v>
      </c>
      <c r="FM130" s="4">
        <f t="shared" si="314"/>
        <v>83.478824682697891</v>
      </c>
      <c r="FN130" s="4">
        <f t="shared" si="315"/>
        <v>84.91879922393997</v>
      </c>
      <c r="FO130" s="4">
        <f t="shared" si="316"/>
        <v>86.303558817759111</v>
      </c>
      <c r="FP130" s="4">
        <f t="shared" si="317"/>
        <v>87.637288886072056</v>
      </c>
      <c r="FQ130" s="4">
        <f t="shared" si="318"/>
        <v>88.92371137410457</v>
      </c>
      <c r="FR130" s="4">
        <f t="shared" si="319"/>
        <v>90.166151132295752</v>
      </c>
      <c r="FS130" s="4">
        <f t="shared" si="320"/>
        <v>91.367590783020916</v>
      </c>
      <c r="FT130" s="4">
        <f t="shared" si="321"/>
        <v>92.530716394366067</v>
      </c>
      <c r="FU130" s="4">
        <f t="shared" si="322"/>
        <v>93.657955753692519</v>
      </c>
      <c r="FV130" s="5">
        <f t="shared" si="323"/>
        <v>19.230022163054898</v>
      </c>
      <c r="FW130" s="5">
        <f>IF(DM130="","",FV130+(DM130+DL130)/2*5/1000)</f>
        <v>86.086042952029118</v>
      </c>
      <c r="FX130" s="5">
        <f t="shared" si="442"/>
        <v>202.70714078286562</v>
      </c>
      <c r="FY130" s="5">
        <f t="shared" si="443"/>
        <v>357.63057318411938</v>
      </c>
      <c r="FZ130" s="5">
        <f t="shared" si="444"/>
        <v>543.51860835105651</v>
      </c>
      <c r="GA130" s="5">
        <f t="shared" si="445"/>
        <v>755.43392305957775</v>
      </c>
      <c r="GB130" s="5">
        <f t="shared" si="446"/>
        <v>989.83458938374531</v>
      </c>
      <c r="GC130" s="5">
        <f t="shared" si="447"/>
        <v>1244.0532541536763</v>
      </c>
      <c r="GD130" s="5">
        <f t="shared" si="448"/>
        <v>1516.0062456587002</v>
      </c>
      <c r="GE130" s="5">
        <f t="shared" si="449"/>
        <v>1804.0190427808247</v>
      </c>
      <c r="GF130" s="5">
        <f t="shared" si="450"/>
        <v>2106.7152749015236</v>
      </c>
      <c r="GG130" s="5">
        <f t="shared" si="451"/>
        <v>2422.9427298230648</v>
      </c>
      <c r="GH130" s="5">
        <f t="shared" si="452"/>
        <v>2751.722102305831</v>
      </c>
      <c r="GI130" s="5">
        <f t="shared" si="453"/>
        <v>3092.2103473456059</v>
      </c>
      <c r="GJ130" s="5">
        <f t="shared" si="454"/>
        <v>3443.6737662002488</v>
      </c>
      <c r="GK130" s="5">
        <f t="shared" si="455"/>
        <v>3805.4677846725494</v>
      </c>
      <c r="GL130" s="5">
        <f t="shared" si="456"/>
        <v>4177.0214581272576</v>
      </c>
      <c r="GM130" s="5">
        <f t="shared" si="457"/>
        <v>4557.8253934820241</v>
      </c>
      <c r="GN130" s="5">
        <f t="shared" si="458"/>
        <v>4947.4221920406144</v>
      </c>
      <c r="GO130" s="5">
        <f t="shared" si="459"/>
        <v>5345.3987856677413</v>
      </c>
      <c r="GP130" s="5">
        <f t="shared" si="460"/>
        <v>5751.3802178116612</v>
      </c>
      <c r="GQ130" s="5">
        <f t="shared" si="461"/>
        <v>6165.0245429174374</v>
      </c>
      <c r="GR130" s="5">
        <f t="shared" si="462"/>
        <v>6586.018602684032</v>
      </c>
      <c r="GS130" s="5">
        <f t="shared" si="463"/>
        <v>7014.0744977882796</v>
      </c>
      <c r="GT130" s="5">
        <f t="shared" si="464"/>
        <v>7448.9266170478577</v>
      </c>
      <c r="GU130" s="5">
        <f t="shared" si="465"/>
        <v>7890.3291176982993</v>
      </c>
      <c r="GV130" s="5">
        <f t="shared" si="466"/>
        <v>8338.0537739643005</v>
      </c>
      <c r="GW130" s="5">
        <f t="shared" si="467"/>
        <v>8791.8881287525928</v>
      </c>
      <c r="GX130" s="5">
        <f t="shared" si="468"/>
        <v>9251.6338966960611</v>
      </c>
      <c r="GY130" s="5">
        <f t="shared" si="384"/>
        <v>9717.1055770662078</v>
      </c>
      <c r="HA130" s="4">
        <f>IF(FV130="","",(FV130/(FV130+'Tree Height and Biomass Calcs'!DI130)*100))</f>
        <v>20.072238198751201</v>
      </c>
      <c r="HB130" s="4">
        <f>IF(FW130="","",(FW130/(FW130+'Tree Height and Biomass Calcs'!DJ130)*100))</f>
        <v>24.383187981583799</v>
      </c>
      <c r="HC130" s="4">
        <f>IF(FX130="","",(FX130/(FX130+'Tree Height and Biomass Calcs'!DK130)*100))</f>
        <v>30.067386354088026</v>
      </c>
      <c r="HD130" s="4">
        <f>IF(FY130="","",(FY130/(FY130+'Tree Height and Biomass Calcs'!DL130)*100))</f>
        <v>34.733922063753482</v>
      </c>
      <c r="HE130" s="4">
        <f>IF(FZ130="","",(FZ130/(FZ130+'Tree Height and Biomass Calcs'!DM130)*100))</f>
        <v>38.594515906790981</v>
      </c>
      <c r="HF130" s="4">
        <f>IF(GA130="","",(GA130/(GA130+'Tree Height and Biomass Calcs'!DN130)*100))</f>
        <v>41.860983254871378</v>
      </c>
      <c r="HG130" s="4">
        <f>IF(GB130="","",(GB130/(GB130+'Tree Height and Biomass Calcs'!DO130)*100))</f>
        <v>44.678440469801124</v>
      </c>
      <c r="HH130" s="4">
        <f>IF(GC130="","",(GC130/(GC130+'Tree Height and Biomass Calcs'!DP130)*100))</f>
        <v>47.146221915066121</v>
      </c>
      <c r="HI130" s="4">
        <f>IF(GD130="","",(GD130/(GD130+'Tree Height and Biomass Calcs'!DQ130)*100))</f>
        <v>49.334548130972962</v>
      </c>
      <c r="HJ130" s="4">
        <f>IF(GE130="","",(GE130/(GE130+'Tree Height and Biomass Calcs'!DR130)*100))</f>
        <v>51.294720002264697</v>
      </c>
      <c r="HK130" s="4">
        <f>IF(GF130="","",(GF130/(GF130+'Tree Height and Biomass Calcs'!DS130)*100))</f>
        <v>53.065310042209482</v>
      </c>
      <c r="HL130" s="4">
        <f>IF(GG130="","",(GG130/(GG130+'Tree Height and Biomass Calcs'!DT130)*100))</f>
        <v>54.676036437983136</v>
      </c>
      <c r="HM130" s="4">
        <f>IF(GH130="","",(GH130/(GH130+'Tree Height and Biomass Calcs'!DU130)*100))</f>
        <v>56.150273107405781</v>
      </c>
      <c r="HN130" s="4">
        <f>IF(GI130="","",(GI130/(GI130+'Tree Height and Biomass Calcs'!DV130)*100))</f>
        <v>57.506730302791667</v>
      </c>
      <c r="HO130" s="4">
        <f>IF(GJ130="","",(GJ130/(GJ130+'Tree Height and Biomass Calcs'!DW130)*100))</f>
        <v>58.760613353086718</v>
      </c>
      <c r="HP130" s="4">
        <f>IF(GK130="","",(GK130/(GK130+'Tree Height and Biomass Calcs'!DX130)*100))</f>
        <v>59.924442479288487</v>
      </c>
      <c r="HQ130" s="4">
        <f>IF(GL130="","",(GL130/(GL130+'Tree Height and Biomass Calcs'!DY130)*100))</f>
        <v>61.008646107339118</v>
      </c>
      <c r="HR130" s="4">
        <f>IF(GM130="","",(GM130/(GM130+'Tree Height and Biomass Calcs'!DZ130)*100))</f>
        <v>62.021998906079489</v>
      </c>
      <c r="HS130" s="4">
        <f>IF(GN130="","",(GN130/(GN130+'Tree Height and Biomass Calcs'!EA130)*100))</f>
        <v>62.971950941118457</v>
      </c>
      <c r="HT130" s="4">
        <f>IF(GO130="","",(GO130/(GO130+'Tree Height and Biomass Calcs'!EB130)*100))</f>
        <v>63.864878919489087</v>
      </c>
      <c r="HU130" s="4">
        <f>IF(GP130="","",(GP130/(GP130+'Tree Height and Biomass Calcs'!EC130)*100))</f>
        <v>64.706280673755714</v>
      </c>
      <c r="HV130" s="4">
        <f>IF(GQ130="","",(GQ130/(GQ130+'Tree Height and Biomass Calcs'!ED130)*100))</f>
        <v>65.500927618202851</v>
      </c>
      <c r="HW130" s="4">
        <f>IF(GR130="","",(GR130/(GR130+'Tree Height and Biomass Calcs'!EE130)*100))</f>
        <v>66.252985627892059</v>
      </c>
      <c r="HX130" s="4">
        <f>IF(GS130="","",(GS130/(GS130+'Tree Height and Biomass Calcs'!EF130)*100))</f>
        <v>66.966111876644902</v>
      </c>
      <c r="HY130" s="4">
        <f>IF(GT130="","",(GT130/(GT130+'Tree Height and Biomass Calcs'!EG130)*100))</f>
        <v>67.643533149841687</v>
      </c>
      <c r="HZ130" s="4">
        <f>IF(GU130="","",(GU130/(GU130+'Tree Height and Biomass Calcs'!EH130)*100))</f>
        <v>68.288109724580579</v>
      </c>
      <c r="IA130" s="4">
        <f>IF(GV130="","",(GV130/(GV130+'Tree Height and Biomass Calcs'!EI130)*100))</f>
        <v>68.902387891720124</v>
      </c>
      <c r="IB130" s="4">
        <f>IF(GW130="","",(GW130/(GW130+'Tree Height and Biomass Calcs'!EJ130)*100))</f>
        <v>69.488643456101045</v>
      </c>
      <c r="IC130" s="4">
        <f>IF(GX130="","",(GX130/(GX130+'Tree Height and Biomass Calcs'!EK130)*100))</f>
        <v>70.048918009074939</v>
      </c>
      <c r="ID130" s="4">
        <f>IF(GY130="","",(GY130/(GY130+'Tree Height and Biomass Calcs'!EL130)*100))</f>
        <v>70.585049364601574</v>
      </c>
    </row>
    <row r="131" spans="1:238" x14ac:dyDescent="0.25">
      <c r="A131" t="s">
        <v>368</v>
      </c>
      <c r="B131" t="s">
        <v>101</v>
      </c>
      <c r="C131" t="s">
        <v>102</v>
      </c>
      <c r="D131" t="s">
        <v>368</v>
      </c>
      <c r="E131" t="s">
        <v>101</v>
      </c>
      <c r="F131" t="s">
        <v>102</v>
      </c>
      <c r="G131" t="s">
        <v>25</v>
      </c>
      <c r="H131" t="s">
        <v>24</v>
      </c>
      <c r="I131" t="s">
        <v>35</v>
      </c>
      <c r="J131" t="s">
        <v>36</v>
      </c>
      <c r="K131" t="s">
        <v>43</v>
      </c>
      <c r="L131">
        <v>2.4909400000000002</v>
      </c>
      <c r="M131">
        <v>1.2233000000000001</v>
      </c>
      <c r="N131">
        <v>4.1799999999999997E-3</v>
      </c>
      <c r="O131">
        <v>-8.0000000000000007E-5</v>
      </c>
      <c r="Q131">
        <v>2.4900000000000002</v>
      </c>
      <c r="R131">
        <v>85.84</v>
      </c>
      <c r="S131">
        <v>2.80552</v>
      </c>
      <c r="T131">
        <v>33</v>
      </c>
      <c r="U131">
        <v>0.97699999999999998</v>
      </c>
      <c r="V131">
        <v>4.3</v>
      </c>
      <c r="W131">
        <v>93.2</v>
      </c>
      <c r="X131">
        <v>29</v>
      </c>
      <c r="Y131" s="4">
        <f t="shared" ref="Y131:AP131" si="517">IF(OR(($L131+$M131*Y$2+$N131*Y$2^2+$O131*Y$2^3)&gt;$W131,($L131+$M131*Y$2+$N131*Y$2^2+$O131*Y$2^3)&lt;$V131),"",($L131+$M131*Y$2+$N131*Y$2^2+$O131*Y$2^3))</f>
        <v>8.7019400000000005</v>
      </c>
      <c r="Z131" s="4">
        <f t="shared" si="517"/>
        <v>15.06194</v>
      </c>
      <c r="AA131" s="4">
        <f t="shared" si="517"/>
        <v>21.510940000000002</v>
      </c>
      <c r="AB131" s="4">
        <f t="shared" si="517"/>
        <v>27.988940000000003</v>
      </c>
      <c r="AC131" s="4">
        <f t="shared" si="517"/>
        <v>34.435940000000002</v>
      </c>
      <c r="AD131" s="4">
        <f t="shared" si="517"/>
        <v>40.791939999999997</v>
      </c>
      <c r="AE131" s="4">
        <f t="shared" si="517"/>
        <v>46.996940000000002</v>
      </c>
      <c r="AF131" s="4">
        <f t="shared" si="517"/>
        <v>52.990940000000009</v>
      </c>
      <c r="AG131" s="4">
        <f t="shared" si="517"/>
        <v>58.713940000000001</v>
      </c>
      <c r="AH131" s="4">
        <f t="shared" si="517"/>
        <v>64.105940000000004</v>
      </c>
      <c r="AI131" s="4">
        <f t="shared" si="517"/>
        <v>69.106939999999994</v>
      </c>
      <c r="AJ131" s="4">
        <f t="shared" si="517"/>
        <v>73.656939999999992</v>
      </c>
      <c r="AK131" s="4">
        <f t="shared" si="517"/>
        <v>77.695939999999993</v>
      </c>
      <c r="AL131" s="4">
        <f t="shared" si="517"/>
        <v>81.163939999999997</v>
      </c>
      <c r="AM131" s="4">
        <f t="shared" si="517"/>
        <v>84.00094</v>
      </c>
      <c r="AN131" s="4">
        <f t="shared" si="517"/>
        <v>86.146940000000001</v>
      </c>
      <c r="AO131" s="4">
        <f t="shared" si="517"/>
        <v>87.541940000000011</v>
      </c>
      <c r="AP131" s="4">
        <f t="shared" si="517"/>
        <v>88.12594</v>
      </c>
      <c r="BC131" t="s">
        <v>368</v>
      </c>
      <c r="BD131" t="s">
        <v>101</v>
      </c>
      <c r="BE131" t="s">
        <v>102</v>
      </c>
      <c r="BF131" t="s">
        <v>24</v>
      </c>
      <c r="BG131" t="s">
        <v>37</v>
      </c>
      <c r="BH131" t="s">
        <v>38</v>
      </c>
      <c r="BI131">
        <v>1</v>
      </c>
      <c r="BJ131" t="s">
        <v>31</v>
      </c>
      <c r="BK131">
        <v>-1.7817499999999999</v>
      </c>
      <c r="BL131">
        <v>5.9196799999999996</v>
      </c>
      <c r="BM131">
        <v>0.18475</v>
      </c>
      <c r="BP131">
        <v>0.96</v>
      </c>
      <c r="BQ131">
        <v>1333.64</v>
      </c>
      <c r="BR131">
        <v>0.42981999999999998</v>
      </c>
      <c r="BS131">
        <v>29</v>
      </c>
      <c r="BT131">
        <v>0.91300000000000003</v>
      </c>
      <c r="BU131">
        <v>2.7</v>
      </c>
      <c r="BV131">
        <v>2019.9</v>
      </c>
      <c r="BW131">
        <v>27</v>
      </c>
      <c r="BX131" s="4">
        <f t="shared" si="514"/>
        <v>27.46827354011516</v>
      </c>
      <c r="BY131" s="4">
        <f t="shared" si="514"/>
        <v>86.2302403922168</v>
      </c>
      <c r="BZ131" s="4">
        <f t="shared" si="514"/>
        <v>166.58648034058439</v>
      </c>
      <c r="CA131" s="4">
        <f t="shared" si="514"/>
        <v>261.11134359437079</v>
      </c>
      <c r="CB131" s="4">
        <f t="shared" si="514"/>
        <v>364.66564920301266</v>
      </c>
      <c r="CC131" s="4">
        <f t="shared" si="514"/>
        <v>473.41307310769719</v>
      </c>
      <c r="CD131" s="4">
        <f t="shared" si="514"/>
        <v>584.30451125386446</v>
      </c>
      <c r="CE131" s="4">
        <f t="shared" si="514"/>
        <v>694.79883797623086</v>
      </c>
      <c r="CF131" s="4">
        <f t="shared" si="514"/>
        <v>802.70104988152764</v>
      </c>
      <c r="CG131" s="4">
        <f t="shared" si="514"/>
        <v>906.06224257172687</v>
      </c>
      <c r="CH131" s="4">
        <f t="shared" si="515"/>
        <v>1003.1142570787766</v>
      </c>
      <c r="CI131" s="4">
        <f t="shared" si="515"/>
        <v>1092.2249057256015</v>
      </c>
      <c r="CJ131" s="4">
        <f t="shared" si="515"/>
        <v>1171.866071546176</v>
      </c>
      <c r="CK131" s="4">
        <f t="shared" si="515"/>
        <v>1240.5902919139978</v>
      </c>
      <c r="CL131" s="4">
        <f t="shared" si="515"/>
        <v>1297.0132748136266</v>
      </c>
      <c r="CM131" s="4">
        <f t="shared" si="515"/>
        <v>1339.8008985888803</v>
      </c>
      <c r="CN131" s="4">
        <f t="shared" si="515"/>
        <v>1367.6599906560452</v>
      </c>
      <c r="CO131" s="4">
        <f t="shared" si="515"/>
        <v>1379.3327876312831</v>
      </c>
      <c r="CP131" s="4" t="str">
        <f t="shared" si="515"/>
        <v/>
      </c>
      <c r="CQ131" s="4" t="str">
        <f t="shared" si="515"/>
        <v/>
      </c>
      <c r="CR131" s="4" t="str">
        <f t="shared" si="516"/>
        <v/>
      </c>
      <c r="CS131" s="4" t="str">
        <f t="shared" si="516"/>
        <v/>
      </c>
      <c r="CT131" s="4" t="str">
        <f t="shared" si="516"/>
        <v/>
      </c>
      <c r="CU131" s="4" t="str">
        <f t="shared" si="516"/>
        <v/>
      </c>
      <c r="CV131" s="4" t="str">
        <f t="shared" si="516"/>
        <v/>
      </c>
      <c r="CW131" s="4" t="str">
        <f t="shared" si="516"/>
        <v/>
      </c>
      <c r="CX131" s="4" t="str">
        <f t="shared" si="516"/>
        <v/>
      </c>
      <c r="CY131" s="4" t="str">
        <f t="shared" si="516"/>
        <v/>
      </c>
      <c r="CZ131" s="4" t="str">
        <f t="shared" si="516"/>
        <v/>
      </c>
      <c r="DA131" s="4" t="str">
        <f t="shared" si="516"/>
        <v/>
      </c>
      <c r="DB131" t="s">
        <v>368</v>
      </c>
      <c r="DC131" t="s">
        <v>101</v>
      </c>
      <c r="DD131" t="s">
        <v>473</v>
      </c>
      <c r="DE131" t="s">
        <v>102</v>
      </c>
      <c r="DF131" t="s">
        <v>446</v>
      </c>
      <c r="DG131">
        <v>0.45</v>
      </c>
      <c r="DH131">
        <v>0.03</v>
      </c>
      <c r="DI131">
        <v>113.71</v>
      </c>
      <c r="DJ131">
        <v>30.52</v>
      </c>
      <c r="DK131">
        <v>10</v>
      </c>
      <c r="DL131" s="5">
        <f t="shared" si="263"/>
        <v>3123.4173842464947</v>
      </c>
      <c r="DM131" s="5">
        <f t="shared" si="264"/>
        <v>9805.2406349989724</v>
      </c>
      <c r="DN131" s="5">
        <f t="shared" si="265"/>
        <v>18942.548679527848</v>
      </c>
      <c r="DO131" s="5">
        <f t="shared" si="266"/>
        <v>29690.970880115903</v>
      </c>
      <c r="DP131" s="5">
        <f t="shared" si="267"/>
        <v>41466.130970874568</v>
      </c>
      <c r="DQ131" s="5">
        <f t="shared" si="268"/>
        <v>53831.800543076242</v>
      </c>
      <c r="DR131" s="5">
        <f t="shared" si="269"/>
        <v>66441.26597467692</v>
      </c>
      <c r="DS131" s="5">
        <f t="shared" si="270"/>
        <v>79005.575866277213</v>
      </c>
      <c r="DT131" s="5">
        <f t="shared" si="271"/>
        <v>91275.136382028504</v>
      </c>
      <c r="DU131" s="5">
        <f t="shared" si="272"/>
        <v>103028.33760283106</v>
      </c>
      <c r="DV131" s="5">
        <f t="shared" si="273"/>
        <v>114064.12217242768</v>
      </c>
      <c r="DW131" s="5">
        <f t="shared" si="274"/>
        <v>124196.89403005815</v>
      </c>
      <c r="DX131" s="5">
        <f t="shared" si="275"/>
        <v>133252.89099551569</v>
      </c>
      <c r="DY131" s="5">
        <f t="shared" si="276"/>
        <v>141067.5220935407</v>
      </c>
      <c r="DZ131" s="5">
        <f t="shared" si="277"/>
        <v>147483.37947905748</v>
      </c>
      <c r="EA131" s="5">
        <f t="shared" si="278"/>
        <v>152348.76017854156</v>
      </c>
      <c r="EB131" s="5">
        <f t="shared" si="279"/>
        <v>155516.61753749888</v>
      </c>
      <c r="EC131" s="5">
        <f t="shared" si="280"/>
        <v>156843.93128155317</v>
      </c>
      <c r="ED131" s="5" t="str">
        <f t="shared" si="281"/>
        <v/>
      </c>
      <c r="EE131" s="5" t="str">
        <f t="shared" si="282"/>
        <v/>
      </c>
      <c r="EF131" s="5" t="str">
        <f t="shared" si="283"/>
        <v/>
      </c>
      <c r="EG131" s="5" t="str">
        <f t="shared" si="284"/>
        <v/>
      </c>
      <c r="EH131" s="5" t="str">
        <f t="shared" si="285"/>
        <v/>
      </c>
      <c r="EI131" s="5" t="str">
        <f t="shared" si="286"/>
        <v/>
      </c>
      <c r="EJ131" s="5" t="str">
        <f t="shared" si="287"/>
        <v/>
      </c>
      <c r="EK131" s="5" t="str">
        <f t="shared" si="288"/>
        <v/>
      </c>
      <c r="EL131" s="5" t="str">
        <f t="shared" si="289"/>
        <v/>
      </c>
      <c r="EM131" s="5" t="str">
        <f t="shared" si="290"/>
        <v/>
      </c>
      <c r="EN131" s="5" t="str">
        <f t="shared" si="291"/>
        <v/>
      </c>
      <c r="EO131" s="5" t="str">
        <f t="shared" si="292"/>
        <v/>
      </c>
      <c r="ER131" s="4">
        <f t="shared" si="293"/>
        <v>3.123417384246495</v>
      </c>
      <c r="ES131" s="4">
        <f t="shared" si="294"/>
        <v>9.805240634998972</v>
      </c>
      <c r="ET131" s="4">
        <f t="shared" si="295"/>
        <v>18.942548679527849</v>
      </c>
      <c r="EU131" s="4">
        <f t="shared" si="296"/>
        <v>29.690970880115902</v>
      </c>
      <c r="EV131" s="4">
        <f t="shared" si="297"/>
        <v>41.466130970874566</v>
      </c>
      <c r="EW131" s="4">
        <f t="shared" si="298"/>
        <v>53.831800543076241</v>
      </c>
      <c r="EX131" s="4">
        <f t="shared" si="299"/>
        <v>66.441265974676924</v>
      </c>
      <c r="EY131" s="4">
        <f t="shared" si="300"/>
        <v>79.005575866277212</v>
      </c>
      <c r="EZ131" s="4">
        <f t="shared" si="301"/>
        <v>91.275136382028506</v>
      </c>
      <c r="FA131" s="4">
        <f t="shared" si="302"/>
        <v>103.02833760283106</v>
      </c>
      <c r="FB131" s="4">
        <f t="shared" si="303"/>
        <v>114.06412217242769</v>
      </c>
      <c r="FC131" s="4">
        <f t="shared" si="304"/>
        <v>124.19689403005815</v>
      </c>
      <c r="FD131" s="4">
        <f t="shared" si="305"/>
        <v>133.25289099551568</v>
      </c>
      <c r="FE131" s="4">
        <f t="shared" si="306"/>
        <v>141.0675220935407</v>
      </c>
      <c r="FF131" s="4">
        <f t="shared" si="307"/>
        <v>147.48337947905748</v>
      </c>
      <c r="FG131" s="4">
        <f t="shared" si="308"/>
        <v>152.34876017854157</v>
      </c>
      <c r="FH131" s="4">
        <f t="shared" si="309"/>
        <v>155.51661753749889</v>
      </c>
      <c r="FI131" s="4">
        <f t="shared" si="310"/>
        <v>156.84393128155318</v>
      </c>
      <c r="FJ131" s="4" t="str">
        <f t="shared" si="311"/>
        <v/>
      </c>
      <c r="FK131" s="4" t="str">
        <f t="shared" si="312"/>
        <v/>
      </c>
      <c r="FL131" s="4" t="str">
        <f t="shared" si="313"/>
        <v/>
      </c>
      <c r="FM131" s="4" t="str">
        <f t="shared" si="314"/>
        <v/>
      </c>
      <c r="FN131" s="4" t="str">
        <f t="shared" si="315"/>
        <v/>
      </c>
      <c r="FO131" s="4" t="str">
        <f t="shared" si="316"/>
        <v/>
      </c>
      <c r="FP131" s="4" t="str">
        <f t="shared" si="317"/>
        <v/>
      </c>
      <c r="FQ131" s="4" t="str">
        <f t="shared" si="318"/>
        <v/>
      </c>
      <c r="FR131" s="4" t="str">
        <f t="shared" si="319"/>
        <v/>
      </c>
      <c r="FS131" s="4" t="str">
        <f t="shared" si="320"/>
        <v/>
      </c>
      <c r="FT131" s="4" t="str">
        <f t="shared" si="321"/>
        <v/>
      </c>
      <c r="FU131" s="4" t="str">
        <f t="shared" si="322"/>
        <v/>
      </c>
      <c r="FV131" s="5">
        <f t="shared" si="323"/>
        <v>7.8085434606162369</v>
      </c>
      <c r="FW131" s="5">
        <f>IF(DM131="","",FV131+(DM131+DL131)/2*5/1000)</f>
        <v>40.130188508729908</v>
      </c>
      <c r="FX131" s="5">
        <f t="shared" si="442"/>
        <v>111.99966179504696</v>
      </c>
      <c r="FY131" s="5">
        <f t="shared" si="443"/>
        <v>233.58346069415634</v>
      </c>
      <c r="FZ131" s="5">
        <f t="shared" si="444"/>
        <v>411.47621532163248</v>
      </c>
      <c r="GA131" s="5">
        <f t="shared" si="445"/>
        <v>649.72104410650945</v>
      </c>
      <c r="GB131" s="5">
        <f t="shared" si="446"/>
        <v>950.40371040089235</v>
      </c>
      <c r="GC131" s="5">
        <f t="shared" si="447"/>
        <v>1314.0208150032777</v>
      </c>
      <c r="GD131" s="5">
        <f t="shared" si="448"/>
        <v>1739.722595624042</v>
      </c>
      <c r="GE131" s="5">
        <f t="shared" si="449"/>
        <v>2225.4812805861911</v>
      </c>
      <c r="GF131" s="5">
        <f t="shared" si="450"/>
        <v>2768.2124300243381</v>
      </c>
      <c r="GG131" s="5">
        <f t="shared" si="451"/>
        <v>3363.8649705305525</v>
      </c>
      <c r="GH131" s="5">
        <f t="shared" si="452"/>
        <v>4007.4894330944871</v>
      </c>
      <c r="GI131" s="5">
        <f t="shared" si="453"/>
        <v>4693.2904658171283</v>
      </c>
      <c r="GJ131" s="5">
        <f t="shared" si="454"/>
        <v>5414.6677197486233</v>
      </c>
      <c r="GK131" s="5">
        <f t="shared" si="455"/>
        <v>6164.2480688926207</v>
      </c>
      <c r="GL131" s="5">
        <f t="shared" si="456"/>
        <v>6933.911513182722</v>
      </c>
      <c r="GM131" s="5">
        <f t="shared" si="457"/>
        <v>7714.8128852303525</v>
      </c>
      <c r="GN131" s="5" t="str">
        <f t="shared" si="458"/>
        <v/>
      </c>
      <c r="GO131" s="5" t="str">
        <f t="shared" si="459"/>
        <v/>
      </c>
      <c r="GP131" s="5" t="str">
        <f t="shared" si="460"/>
        <v/>
      </c>
      <c r="GQ131" s="5" t="str">
        <f t="shared" si="461"/>
        <v/>
      </c>
      <c r="GR131" s="5" t="str">
        <f t="shared" si="462"/>
        <v/>
      </c>
      <c r="GS131" s="5" t="str">
        <f t="shared" si="463"/>
        <v/>
      </c>
      <c r="GT131" s="5" t="str">
        <f t="shared" si="464"/>
        <v/>
      </c>
      <c r="GU131" s="5" t="str">
        <f t="shared" si="465"/>
        <v/>
      </c>
      <c r="GV131" s="5" t="str">
        <f t="shared" si="466"/>
        <v/>
      </c>
      <c r="GW131" s="5" t="str">
        <f t="shared" si="467"/>
        <v/>
      </c>
      <c r="GX131" s="5" t="str">
        <f t="shared" si="468"/>
        <v/>
      </c>
      <c r="GY131" s="5" t="str">
        <f t="shared" si="384"/>
        <v/>
      </c>
      <c r="HA131" s="4">
        <f>IF(FV131="","",(FV131/(FV131+'Tree Height and Biomass Calcs'!DI131)*100))</f>
        <v>17.125278590678011</v>
      </c>
      <c r="HB131" s="4">
        <f>IF(FW131="","",(FW131/(FW131+'Tree Height and Biomass Calcs'!DJ131)*100))</f>
        <v>24.131463603149722</v>
      </c>
      <c r="HC131" s="4">
        <f>IF(FX131="","",(FX131/(FX131+'Tree Height and Biomass Calcs'!DK131)*100))</f>
        <v>28.741530824021538</v>
      </c>
      <c r="HD131" s="4">
        <f>IF(FY131="","",(FY131/(FY131+'Tree Height and Biomass Calcs'!DL131)*100))</f>
        <v>31.900251677757424</v>
      </c>
      <c r="HE131" s="4">
        <f>IF(FZ131="","",(FZ131/(FZ131+'Tree Height and Biomass Calcs'!DM131)*100))</f>
        <v>34.19396085099811</v>
      </c>
      <c r="HF131" s="4">
        <f>IF(GA131="","",(GA131/(GA131+'Tree Height and Biomass Calcs'!DN131)*100))</f>
        <v>35.968723848121023</v>
      </c>
      <c r="HG131" s="4">
        <f>IF(GB131="","",(GB131/(GB131+'Tree Height and Biomass Calcs'!DO131)*100))</f>
        <v>37.433443997915425</v>
      </c>
      <c r="HH131" s="4">
        <f>IF(GC131="","",(GC131/(GC131+'Tree Height and Biomass Calcs'!DP131)*100))</f>
        <v>38.720633945481502</v>
      </c>
      <c r="HI131" s="4">
        <f>IF(GD131="","",(GD131/(GD131+'Tree Height and Biomass Calcs'!DQ131)*100))</f>
        <v>39.919201742016057</v>
      </c>
      <c r="HJ131" s="4">
        <f>IF(GE131="","",(GE131/(GE131+'Tree Height and Biomass Calcs'!DR131)*100))</f>
        <v>41.092431409628574</v>
      </c>
      <c r="HK131" s="4">
        <f>IF(GF131="","",(GF131/(GF131+'Tree Height and Biomass Calcs'!DS131)*100))</f>
        <v>42.288262518309786</v>
      </c>
      <c r="HL131" s="4">
        <f>IF(GG131="","",(GG131/(GG131+'Tree Height and Biomass Calcs'!DT131)*100))</f>
        <v>43.545455201534047</v>
      </c>
      <c r="HM131" s="4">
        <f>IF(GH131="","",(GH131/(GH131+'Tree Height and Biomass Calcs'!DU131)*100))</f>
        <v>44.89747439110414</v>
      </c>
      <c r="HN131" s="4">
        <f>IF(GI131="","",(GI131/(GI131+'Tree Height and Biomass Calcs'!DV131)*100))</f>
        <v>46.375058324443906</v>
      </c>
      <c r="HO131" s="4">
        <f>IF(GJ131="","",(GJ131/(GJ131+'Tree Height and Biomass Calcs'!DW131)*100))</f>
        <v>48.007989735831153</v>
      </c>
      <c r="HP131" s="4">
        <f>IF(GK131="","",(GK131/(GK131+'Tree Height and Biomass Calcs'!DX131)*100))</f>
        <v>49.826342676106037</v>
      </c>
      <c r="HQ131" s="4">
        <f>IF(GL131="","",(GL131/(GL131+'Tree Height and Biomass Calcs'!DY131)*100))</f>
        <v>51.861325814258386</v>
      </c>
      <c r="HR131" s="4">
        <f>IF(GM131="","",(GM131/(GM131+'Tree Height and Biomass Calcs'!DZ131)*100))</f>
        <v>54.145726915750004</v>
      </c>
      <c r="HS131" s="4" t="str">
        <f>IF(GN131="","",(GN131/(GN131+'Tree Height and Biomass Calcs'!EA131)*100))</f>
        <v/>
      </c>
      <c r="HT131" s="4" t="str">
        <f>IF(GO131="","",(GO131/(GO131+'Tree Height and Biomass Calcs'!EB131)*100))</f>
        <v/>
      </c>
      <c r="HU131" s="4" t="str">
        <f>IF(GP131="","",(GP131/(GP131+'Tree Height and Biomass Calcs'!EC131)*100))</f>
        <v/>
      </c>
      <c r="HV131" s="4" t="str">
        <f>IF(GQ131="","",(GQ131/(GQ131+'Tree Height and Biomass Calcs'!ED131)*100))</f>
        <v/>
      </c>
      <c r="HW131" s="4" t="str">
        <f>IF(GR131="","",(GR131/(GR131+'Tree Height and Biomass Calcs'!EE131)*100))</f>
        <v/>
      </c>
      <c r="HX131" s="4" t="str">
        <f>IF(GS131="","",(GS131/(GS131+'Tree Height and Biomass Calcs'!EF131)*100))</f>
        <v/>
      </c>
      <c r="HY131" s="4" t="str">
        <f>IF(GT131="","",(GT131/(GT131+'Tree Height and Biomass Calcs'!EG131)*100))</f>
        <v/>
      </c>
      <c r="HZ131" s="4" t="str">
        <f>IF(GU131="","",(GU131/(GU131+'Tree Height and Biomass Calcs'!EH131)*100))</f>
        <v/>
      </c>
      <c r="IA131" s="4" t="str">
        <f>IF(GV131="","",(GV131/(GV131+'Tree Height and Biomass Calcs'!EI131)*100))</f>
        <v/>
      </c>
      <c r="IB131" s="4" t="str">
        <f>IF(GW131="","",(GW131/(GW131+'Tree Height and Biomass Calcs'!EJ131)*100))</f>
        <v/>
      </c>
      <c r="IC131" s="4" t="str">
        <f>IF(GX131="","",(GX131/(GX131+'Tree Height and Biomass Calcs'!EK131)*100))</f>
        <v/>
      </c>
      <c r="ID131" s="4" t="str">
        <f>IF(GY131="","",(GY131/(GY131+'Tree Height and Biomass Calcs'!EL131)*100))</f>
        <v/>
      </c>
    </row>
    <row r="132" spans="1:238" x14ac:dyDescent="0.25">
      <c r="A132" t="s">
        <v>243</v>
      </c>
      <c r="B132" t="s">
        <v>244</v>
      </c>
      <c r="C132" t="s">
        <v>245</v>
      </c>
      <c r="D132" t="s">
        <v>243</v>
      </c>
      <c r="E132" t="s">
        <v>244</v>
      </c>
      <c r="F132" t="s">
        <v>245</v>
      </c>
      <c r="G132" t="s">
        <v>25</v>
      </c>
      <c r="H132" t="s">
        <v>24</v>
      </c>
      <c r="I132" t="s">
        <v>35</v>
      </c>
      <c r="J132" t="s">
        <v>71</v>
      </c>
      <c r="K132" t="s">
        <v>28</v>
      </c>
      <c r="L132">
        <v>2.8408799999999998</v>
      </c>
      <c r="M132">
        <v>0.91269999999999996</v>
      </c>
      <c r="Q132">
        <v>2.84</v>
      </c>
      <c r="R132">
        <v>66.73</v>
      </c>
      <c r="S132">
        <v>0.13396</v>
      </c>
      <c r="T132">
        <v>31</v>
      </c>
      <c r="U132">
        <v>0.85199999999999998</v>
      </c>
      <c r="V132">
        <v>2.9</v>
      </c>
      <c r="W132">
        <v>67.3</v>
      </c>
      <c r="X132">
        <v>29</v>
      </c>
      <c r="Y132" s="4">
        <f t="shared" ref="Y132:BB132" si="518">IF(OR(($L132+$M132*Y$2)&gt;$W132,($L132+$M132*Y$2)&lt;$V132),"",($L132+$M132*Y$2))</f>
        <v>7.4043799999999997</v>
      </c>
      <c r="Z132" s="4">
        <f t="shared" si="518"/>
        <v>11.967879999999999</v>
      </c>
      <c r="AA132" s="4">
        <f t="shared" si="518"/>
        <v>16.531379999999999</v>
      </c>
      <c r="AB132" s="4">
        <f t="shared" si="518"/>
        <v>21.094879999999996</v>
      </c>
      <c r="AC132" s="4">
        <f t="shared" si="518"/>
        <v>25.658379999999998</v>
      </c>
      <c r="AD132" s="4">
        <f t="shared" si="518"/>
        <v>30.221879999999999</v>
      </c>
      <c r="AE132" s="4">
        <f t="shared" si="518"/>
        <v>34.785379999999996</v>
      </c>
      <c r="AF132" s="4">
        <f t="shared" si="518"/>
        <v>39.348879999999994</v>
      </c>
      <c r="AG132" s="4">
        <f t="shared" si="518"/>
        <v>43.912379999999999</v>
      </c>
      <c r="AH132" s="4">
        <f t="shared" si="518"/>
        <v>48.475879999999997</v>
      </c>
      <c r="AI132" s="4">
        <f t="shared" si="518"/>
        <v>53.039379999999994</v>
      </c>
      <c r="AJ132" s="4">
        <f t="shared" si="518"/>
        <v>57.602879999999999</v>
      </c>
      <c r="AK132" s="4">
        <f t="shared" si="518"/>
        <v>62.166379999999997</v>
      </c>
      <c r="AL132" s="4">
        <f t="shared" si="518"/>
        <v>66.729879999999994</v>
      </c>
      <c r="AM132" s="4" t="str">
        <f t="shared" si="518"/>
        <v/>
      </c>
      <c r="AN132" s="4" t="str">
        <f t="shared" si="518"/>
        <v/>
      </c>
      <c r="AO132" s="4" t="str">
        <f t="shared" si="518"/>
        <v/>
      </c>
      <c r="AP132" s="4" t="str">
        <f t="shared" si="518"/>
        <v/>
      </c>
      <c r="AQ132" s="4" t="str">
        <f t="shared" si="518"/>
        <v/>
      </c>
      <c r="AR132" s="4" t="str">
        <f t="shared" si="518"/>
        <v/>
      </c>
      <c r="AS132" s="4" t="str">
        <f t="shared" si="518"/>
        <v/>
      </c>
      <c r="AT132" s="4" t="str">
        <f t="shared" si="518"/>
        <v/>
      </c>
      <c r="AU132" s="4" t="str">
        <f t="shared" si="518"/>
        <v/>
      </c>
      <c r="AV132" s="4" t="str">
        <f t="shared" si="518"/>
        <v/>
      </c>
      <c r="AW132" s="4" t="str">
        <f t="shared" si="518"/>
        <v/>
      </c>
      <c r="AX132" s="4" t="str">
        <f t="shared" si="518"/>
        <v/>
      </c>
      <c r="AY132" s="4" t="str">
        <f t="shared" si="518"/>
        <v/>
      </c>
      <c r="AZ132" s="4" t="str">
        <f t="shared" si="518"/>
        <v/>
      </c>
      <c r="BA132" s="4" t="str">
        <f t="shared" si="518"/>
        <v/>
      </c>
      <c r="BB132" s="4" t="str">
        <f t="shared" si="518"/>
        <v/>
      </c>
      <c r="BC132" t="s">
        <v>243</v>
      </c>
      <c r="BD132" t="s">
        <v>244</v>
      </c>
      <c r="BE132" t="s">
        <v>245</v>
      </c>
      <c r="BF132" t="s">
        <v>24</v>
      </c>
      <c r="BG132" t="s">
        <v>37</v>
      </c>
      <c r="BH132" t="s">
        <v>38</v>
      </c>
      <c r="BI132" t="s">
        <v>52</v>
      </c>
      <c r="BJ132" t="s">
        <v>33</v>
      </c>
      <c r="BK132">
        <v>-29.551829999999999</v>
      </c>
      <c r="BL132">
        <v>8.1042400000000008</v>
      </c>
      <c r="BM132">
        <v>8.1530000000000005E-2</v>
      </c>
      <c r="BP132">
        <v>2.02</v>
      </c>
      <c r="BQ132">
        <v>874.3</v>
      </c>
      <c r="BR132">
        <v>9.4141999999999992</v>
      </c>
      <c r="BS132">
        <v>30</v>
      </c>
      <c r="BT132">
        <v>0.81399999999999995</v>
      </c>
      <c r="BU132">
        <v>2.5</v>
      </c>
      <c r="BV132">
        <v>869.6</v>
      </c>
      <c r="BW132">
        <v>27</v>
      </c>
      <c r="BX132" s="4">
        <f t="shared" ref="BX132:CJ132" si="519">IF(OR(($BK132+$BL132*Y132+$BM132*Y132^2)&gt;$BV132,($BK132+$BL132*Y132+$BM132*Y132^2)&lt;$BU132),"",($BK132+$BL132*Y132+$BM132*Y132^2))</f>
        <v>34.924912036024139</v>
      </c>
      <c r="BY132" s="4">
        <f t="shared" si="519"/>
        <v>79.116296078844442</v>
      </c>
      <c r="BZ132" s="4">
        <f t="shared" si="519"/>
        <v>126.70349141034973</v>
      </c>
      <c r="CA132" s="4">
        <f t="shared" si="519"/>
        <v>177.68649803054001</v>
      </c>
      <c r="CB132" s="4">
        <f t="shared" si="519"/>
        <v>232.06531593941534</v>
      </c>
      <c r="CC132" s="4">
        <f t="shared" si="519"/>
        <v>289.83994513697564</v>
      </c>
      <c r="CD132" s="4">
        <f t="shared" si="519"/>
        <v>351.01038562322094</v>
      </c>
      <c r="CE132" s="4">
        <f t="shared" si="519"/>
        <v>415.57663739815121</v>
      </c>
      <c r="CF132" s="4">
        <f t="shared" si="519"/>
        <v>483.53870046176655</v>
      </c>
      <c r="CG132" s="4">
        <f t="shared" si="519"/>
        <v>554.89657481406687</v>
      </c>
      <c r="CH132" s="4">
        <f t="shared" si="519"/>
        <v>629.65026045505215</v>
      </c>
      <c r="CI132" s="4">
        <f t="shared" si="519"/>
        <v>707.7997573847224</v>
      </c>
      <c r="CJ132" s="4">
        <f t="shared" si="519"/>
        <v>789.34506560307773</v>
      </c>
      <c r="CK132" s="4"/>
      <c r="CL132" s="4"/>
      <c r="CM132" s="4"/>
      <c r="CN132" s="4"/>
      <c r="CO132" s="4"/>
      <c r="CP132" s="4"/>
      <c r="CQ132" s="4"/>
      <c r="CR132" s="4"/>
      <c r="CS132" s="4"/>
      <c r="CT132" s="4"/>
      <c r="CU132" s="4"/>
      <c r="CV132" s="4"/>
      <c r="CW132" s="4"/>
      <c r="CX132" s="4"/>
      <c r="CY132" s="4"/>
      <c r="CZ132" s="4"/>
      <c r="DA132" s="4"/>
      <c r="DB132" t="s">
        <v>243</v>
      </c>
      <c r="DC132" t="s">
        <v>244</v>
      </c>
      <c r="DD132" t="s">
        <v>520</v>
      </c>
      <c r="DE132" t="s">
        <v>245</v>
      </c>
      <c r="DF132" t="s">
        <v>446</v>
      </c>
      <c r="DG132">
        <v>0.36</v>
      </c>
      <c r="DH132">
        <v>0.03</v>
      </c>
      <c r="DI132">
        <v>58.25</v>
      </c>
      <c r="DJ132">
        <v>13.26</v>
      </c>
      <c r="DK132">
        <v>10</v>
      </c>
      <c r="DL132" s="5">
        <f t="shared" ref="DL132:DL195" si="520">IF(OR(BX132="",$DI132=""),"",BX132*$DI132)</f>
        <v>2034.3761260984061</v>
      </c>
      <c r="DM132" s="5">
        <f t="shared" ref="DM132:DM195" si="521">IF(OR(BY132="",$DI132=""),"",BY132*$DI132)</f>
        <v>4608.5242465926885</v>
      </c>
      <c r="DN132" s="5">
        <f t="shared" ref="DN132:DN195" si="522">IF(OR(BZ132="",$DI132=""),"",BZ132*$DI132)</f>
        <v>7380.4783746528719</v>
      </c>
      <c r="DO132" s="5">
        <f t="shared" ref="DO132:DO195" si="523">IF(OR(CA132="",$DI132=""),"",CA132*$DI132)</f>
        <v>10350.238510278956</v>
      </c>
      <c r="DP132" s="5">
        <f t="shared" ref="DP132:DP195" si="524">IF(OR(CB132="",$DI132=""),"",CB132*$DI132)</f>
        <v>13517.804653470943</v>
      </c>
      <c r="DQ132" s="5">
        <f t="shared" ref="DQ132:DQ195" si="525">IF(OR(CC132="",$DI132=""),"",CC132*$DI132)</f>
        <v>16883.176804228831</v>
      </c>
      <c r="DR132" s="5">
        <f t="shared" ref="DR132:DR195" si="526">IF(OR(CD132="",$DI132=""),"",CD132*$DI132)</f>
        <v>20446.354962552621</v>
      </c>
      <c r="DS132" s="5">
        <f t="shared" ref="DS132:DS195" si="527">IF(OR(CE132="",$DI132=""),"",CE132*$DI132)</f>
        <v>24207.339128442309</v>
      </c>
      <c r="DT132" s="5">
        <f t="shared" ref="DT132:DT195" si="528">IF(OR(CF132="",$DI132=""),"",CF132*$DI132)</f>
        <v>28166.129301897901</v>
      </c>
      <c r="DU132" s="5">
        <f t="shared" ref="DU132:DU195" si="529">IF(OR(CG132="",$DI132=""),"",CG132*$DI132)</f>
        <v>32322.725482919395</v>
      </c>
      <c r="DV132" s="5">
        <f t="shared" ref="DV132:DV195" si="530">IF(OR(CH132="",$DI132=""),"",CH132*$DI132)</f>
        <v>36677.127671506787</v>
      </c>
      <c r="DW132" s="5">
        <f t="shared" ref="DW132:DW195" si="531">IF(OR(CI132="",$DI132=""),"",CI132*$DI132)</f>
        <v>41229.335867660076</v>
      </c>
      <c r="DX132" s="5">
        <f t="shared" ref="DX132:DX195" si="532">IF(OR(CJ132="",$DI132=""),"",CJ132*$DI132)</f>
        <v>45979.350071379275</v>
      </c>
      <c r="DY132" s="5" t="str">
        <f t="shared" ref="DY132:DY195" si="533">IF(OR(CK132="",$DI132=""),"",CK132*$DI132)</f>
        <v/>
      </c>
      <c r="DZ132" s="5" t="str">
        <f t="shared" ref="DZ132:DZ195" si="534">IF(OR(CL132="",$DI132=""),"",CL132*$DI132)</f>
        <v/>
      </c>
      <c r="EA132" s="5" t="str">
        <f t="shared" ref="EA132:EA195" si="535">IF(OR(CM132="",$DI132=""),"",CM132*$DI132)</f>
        <v/>
      </c>
      <c r="EB132" s="5" t="str">
        <f t="shared" ref="EB132:EB195" si="536">IF(OR(CN132="",$DI132=""),"",CN132*$DI132)</f>
        <v/>
      </c>
      <c r="EC132" s="5" t="str">
        <f t="shared" ref="EC132:EC195" si="537">IF(OR(CO132="",$DI132=""),"",CO132*$DI132)</f>
        <v/>
      </c>
      <c r="ED132" s="5" t="str">
        <f t="shared" ref="ED132:ED195" si="538">IF(OR(CP132="",$DI132=""),"",CP132*$DI132)</f>
        <v/>
      </c>
      <c r="EE132" s="5" t="str">
        <f t="shared" ref="EE132:EE195" si="539">IF(OR(CQ132="",$DI132=""),"",CQ132*$DI132)</f>
        <v/>
      </c>
      <c r="EF132" s="5" t="str">
        <f t="shared" ref="EF132:EF195" si="540">IF(OR(CR132="",$DI132=""),"",CR132*$DI132)</f>
        <v/>
      </c>
      <c r="EG132" s="5" t="str">
        <f t="shared" ref="EG132:EG195" si="541">IF(OR(CS132="",$DI132=""),"",CS132*$DI132)</f>
        <v/>
      </c>
      <c r="EH132" s="5" t="str">
        <f t="shared" ref="EH132:EH195" si="542">IF(OR(CT132="",$DI132=""),"",CT132*$DI132)</f>
        <v/>
      </c>
      <c r="EI132" s="5" t="str">
        <f t="shared" ref="EI132:EI195" si="543">IF(OR(CU132="",$DI132=""),"",CU132*$DI132)</f>
        <v/>
      </c>
      <c r="EJ132" s="5" t="str">
        <f t="shared" ref="EJ132:EJ195" si="544">IF(OR(CV132="",$DI132=""),"",CV132*$DI132)</f>
        <v/>
      </c>
      <c r="EK132" s="5" t="str">
        <f t="shared" ref="EK132:EK195" si="545">IF(OR(CW132="",$DI132=""),"",CW132*$DI132)</f>
        <v/>
      </c>
      <c r="EL132" s="5" t="str">
        <f t="shared" ref="EL132:EL195" si="546">IF(OR(CX132="",$DI132=""),"",CX132*$DI132)</f>
        <v/>
      </c>
      <c r="EM132" s="5" t="str">
        <f t="shared" ref="EM132:EM195" si="547">IF(OR(CY132="",$DI132=""),"",CY132*$DI132)</f>
        <v/>
      </c>
      <c r="EN132" s="5" t="str">
        <f t="shared" ref="EN132:EN195" si="548">IF(OR(CZ132="",$DI132=""),"",CZ132*$DI132)</f>
        <v/>
      </c>
      <c r="EO132" s="5" t="str">
        <f t="shared" ref="EO132:EO195" si="549">IF(OR(DA132="",$DI132=""),"",DA132*$DI132)</f>
        <v/>
      </c>
      <c r="ER132" s="4">
        <f t="shared" ref="ER132:ER195" si="550">IF(DL132="","",DL132/1000)</f>
        <v>2.0343761260984059</v>
      </c>
      <c r="ES132" s="4">
        <f t="shared" ref="ES132:ES195" si="551">IF(DM132="","",DM132/1000)</f>
        <v>4.6085242465926886</v>
      </c>
      <c r="ET132" s="4">
        <f t="shared" ref="ET132:ET195" si="552">IF(DN132="","",DN132/1000)</f>
        <v>7.3804783746528724</v>
      </c>
      <c r="EU132" s="4">
        <f t="shared" ref="EU132:EU195" si="553">IF(DO132="","",DO132/1000)</f>
        <v>10.350238510278956</v>
      </c>
      <c r="EV132" s="4">
        <f t="shared" ref="EV132:EV195" si="554">IF(DP132="","",DP132/1000)</f>
        <v>13.517804653470943</v>
      </c>
      <c r="EW132" s="4">
        <f t="shared" ref="EW132:EW195" si="555">IF(DQ132="","",DQ132/1000)</f>
        <v>16.883176804228832</v>
      </c>
      <c r="EX132" s="4">
        <f t="shared" ref="EX132:EX195" si="556">IF(DR132="","",DR132/1000)</f>
        <v>20.446354962552622</v>
      </c>
      <c r="EY132" s="4">
        <f t="shared" ref="EY132:EY195" si="557">IF(DS132="","",DS132/1000)</f>
        <v>24.20733912844231</v>
      </c>
      <c r="EZ132" s="4">
        <f t="shared" ref="EZ132:EZ195" si="558">IF(DT132="","",DT132/1000)</f>
        <v>28.1661293018979</v>
      </c>
      <c r="FA132" s="4">
        <f t="shared" ref="FA132:FA195" si="559">IF(DU132="","",DU132/1000)</f>
        <v>32.322725482919395</v>
      </c>
      <c r="FB132" s="4">
        <f t="shared" ref="FB132:FB195" si="560">IF(DV132="","",DV132/1000)</f>
        <v>36.677127671506788</v>
      </c>
      <c r="FC132" s="4">
        <f t="shared" ref="FC132:FC195" si="561">IF(DW132="","",DW132/1000)</f>
        <v>41.229335867660076</v>
      </c>
      <c r="FD132" s="4">
        <f t="shared" ref="FD132:FD195" si="562">IF(DX132="","",DX132/1000)</f>
        <v>45.979350071379272</v>
      </c>
      <c r="FE132" s="4" t="str">
        <f t="shared" ref="FE132:FE195" si="563">IF(DY132="","",DY132/1000)</f>
        <v/>
      </c>
      <c r="FF132" s="4" t="str">
        <f t="shared" ref="FF132:FF195" si="564">IF(DZ132="","",DZ132/1000)</f>
        <v/>
      </c>
      <c r="FG132" s="4" t="str">
        <f t="shared" ref="FG132:FG195" si="565">IF(EA132="","",EA132/1000)</f>
        <v/>
      </c>
      <c r="FH132" s="4" t="str">
        <f t="shared" ref="FH132:FH195" si="566">IF(EB132="","",EB132/1000)</f>
        <v/>
      </c>
      <c r="FI132" s="4" t="str">
        <f t="shared" ref="FI132:FI195" si="567">IF(EC132="","",EC132/1000)</f>
        <v/>
      </c>
      <c r="FJ132" s="4" t="str">
        <f t="shared" ref="FJ132:FJ195" si="568">IF(ED132="","",ED132/1000)</f>
        <v/>
      </c>
      <c r="FK132" s="4" t="str">
        <f t="shared" ref="FK132:FK195" si="569">IF(EE132="","",EE132/1000)</f>
        <v/>
      </c>
      <c r="FL132" s="4" t="str">
        <f t="shared" ref="FL132:FL195" si="570">IF(EF132="","",EF132/1000)</f>
        <v/>
      </c>
      <c r="FM132" s="4" t="str">
        <f t="shared" ref="FM132:FM195" si="571">IF(EG132="","",EG132/1000)</f>
        <v/>
      </c>
      <c r="FN132" s="4" t="str">
        <f t="shared" ref="FN132:FN195" si="572">IF(EH132="","",EH132/1000)</f>
        <v/>
      </c>
      <c r="FO132" s="4" t="str">
        <f t="shared" ref="FO132:FO195" si="573">IF(EI132="","",EI132/1000)</f>
        <v/>
      </c>
      <c r="FP132" s="4" t="str">
        <f t="shared" ref="FP132:FP195" si="574">IF(EJ132="","",EJ132/1000)</f>
        <v/>
      </c>
      <c r="FQ132" s="4" t="str">
        <f t="shared" ref="FQ132:FQ195" si="575">IF(EK132="","",EK132/1000)</f>
        <v/>
      </c>
      <c r="FR132" s="4" t="str">
        <f t="shared" ref="FR132:FR195" si="576">IF(EL132="","",EL132/1000)</f>
        <v/>
      </c>
      <c r="FS132" s="4" t="str">
        <f t="shared" ref="FS132:FS195" si="577">IF(EM132="","",EM132/1000)</f>
        <v/>
      </c>
      <c r="FT132" s="4" t="str">
        <f t="shared" ref="FT132:FT195" si="578">IF(EN132="","",EN132/1000)</f>
        <v/>
      </c>
      <c r="FU132" s="4" t="str">
        <f t="shared" ref="FU132:FU195" si="579">IF(EO132="","",EO132/1000)</f>
        <v/>
      </c>
      <c r="FV132" s="5">
        <f t="shared" ref="FV132:FV195" si="580">IF(DL132="","",DL132/2*5/1000)</f>
        <v>5.085940315246015</v>
      </c>
      <c r="FW132" s="5">
        <f>IF(DM132="","",FV132+(DM132+DL132)/2*5/1000)</f>
        <v>21.693191246973754</v>
      </c>
      <c r="FX132" s="5">
        <f t="shared" si="442"/>
        <v>51.665697800087656</v>
      </c>
      <c r="FY132" s="5">
        <f t="shared" si="443"/>
        <v>95.992490012417221</v>
      </c>
      <c r="FZ132" s="5">
        <f t="shared" si="444"/>
        <v>155.66259792179198</v>
      </c>
      <c r="GA132" s="5">
        <f t="shared" si="445"/>
        <v>231.66505156604143</v>
      </c>
      <c r="GB132" s="5">
        <f t="shared" si="446"/>
        <v>324.98888098299506</v>
      </c>
      <c r="GC132" s="5">
        <f t="shared" si="447"/>
        <v>436.62311621048241</v>
      </c>
      <c r="GD132" s="5">
        <f t="shared" si="448"/>
        <v>567.55678728633291</v>
      </c>
      <c r="GE132" s="5">
        <f t="shared" si="449"/>
        <v>718.77892424837614</v>
      </c>
      <c r="GF132" s="5">
        <f t="shared" si="450"/>
        <v>891.2785571344416</v>
      </c>
      <c r="GG132" s="5">
        <f t="shared" si="451"/>
        <v>1086.0447159823589</v>
      </c>
      <c r="GH132" s="5">
        <f t="shared" si="452"/>
        <v>1304.0664308299572</v>
      </c>
      <c r="GI132" s="5" t="str">
        <f t="shared" si="453"/>
        <v/>
      </c>
      <c r="GJ132" s="5" t="str">
        <f t="shared" si="454"/>
        <v/>
      </c>
      <c r="GK132" s="5" t="str">
        <f t="shared" si="455"/>
        <v/>
      </c>
      <c r="GL132" s="5" t="str">
        <f t="shared" si="456"/>
        <v/>
      </c>
      <c r="GM132" s="5" t="str">
        <f t="shared" si="457"/>
        <v/>
      </c>
      <c r="GN132" s="5" t="str">
        <f t="shared" si="458"/>
        <v/>
      </c>
      <c r="GO132" s="5" t="str">
        <f t="shared" si="459"/>
        <v/>
      </c>
      <c r="GP132" s="5" t="str">
        <f t="shared" si="460"/>
        <v/>
      </c>
      <c r="GQ132" s="5" t="str">
        <f t="shared" si="461"/>
        <v/>
      </c>
      <c r="GR132" s="5" t="str">
        <f t="shared" si="462"/>
        <v/>
      </c>
      <c r="GS132" s="5" t="str">
        <f t="shared" si="463"/>
        <v/>
      </c>
      <c r="GT132" s="5" t="str">
        <f t="shared" si="464"/>
        <v/>
      </c>
      <c r="GU132" s="5" t="str">
        <f t="shared" si="465"/>
        <v/>
      </c>
      <c r="GV132" s="5" t="str">
        <f t="shared" si="466"/>
        <v/>
      </c>
      <c r="GW132" s="5" t="str">
        <f t="shared" si="467"/>
        <v/>
      </c>
      <c r="GX132" s="5" t="str">
        <f t="shared" si="468"/>
        <v/>
      </c>
      <c r="GY132" s="5" t="str">
        <f t="shared" si="384"/>
        <v/>
      </c>
      <c r="HA132" s="4">
        <f>IF(FV132="","",(FV132/(FV132+'Tree Height and Biomass Calcs'!DI132)*100))</f>
        <v>22.135969376159352</v>
      </c>
      <c r="HB132" s="4">
        <f>IF(FW132="","",(FW132/(FW132+'Tree Height and Biomass Calcs'!DJ132)*100))</f>
        <v>28.902390712674531</v>
      </c>
      <c r="HC132" s="4">
        <f>IF(FX132="","",(FX132/(FX132+'Tree Height and Biomass Calcs'!DK132)*100))</f>
        <v>32.437907697940368</v>
      </c>
      <c r="HD132" s="4">
        <f>IF(FY132="","",(FY132/(FY132+'Tree Height and Biomass Calcs'!DL132)*100))</f>
        <v>34.937464863696263</v>
      </c>
      <c r="HE132" s="4">
        <f>IF(FZ132="","",(FZ132/(FZ132+'Tree Height and Biomass Calcs'!DM132)*100))</f>
        <v>37.052443068537414</v>
      </c>
      <c r="HF132" s="4">
        <f>IF(GA132="","",(GA132/(GA132+'Tree Height and Biomass Calcs'!DN132)*100))</f>
        <v>39.00449396023604</v>
      </c>
      <c r="HG132" s="4">
        <f>IF(GB132="","",(GB132/(GB132+'Tree Height and Biomass Calcs'!DO132)*100))</f>
        <v>40.871653935569455</v>
      </c>
      <c r="HH132" s="4">
        <f>IF(GC132="","",(GC132/(GC132+'Tree Height and Biomass Calcs'!DP132)*100))</f>
        <v>42.672566539397536</v>
      </c>
      <c r="HI132" s="4">
        <f>IF(GD132="","",(GD132/(GD132+'Tree Height and Biomass Calcs'!DQ132)*100))</f>
        <v>44.396255744460433</v>
      </c>
      <c r="HJ132" s="4">
        <f>IF(GE132="","",(GE132/(GE132+'Tree Height and Biomass Calcs'!DR132)*100))</f>
        <v>46.014679512080178</v>
      </c>
      <c r="HK132" s="4">
        <f>IF(GF132="","",(GF132/(GF132+'Tree Height and Biomass Calcs'!DS132)*100))</f>
        <v>47.489461294488422</v>
      </c>
      <c r="HL132" s="4">
        <f>IF(GG132="","",(GG132/(GG132+'Tree Height and Biomass Calcs'!DT132)*100))</f>
        <v>48.776868633066726</v>
      </c>
      <c r="HM132" s="4">
        <f>IF(GH132="","",(GH132/(GH132+'Tree Height and Biomass Calcs'!DU132)*100))</f>
        <v>49.832565441353097</v>
      </c>
      <c r="HN132" s="4" t="str">
        <f>IF(GI132="","",(GI132/(GI132+'Tree Height and Biomass Calcs'!DV132)*100))</f>
        <v/>
      </c>
      <c r="HO132" s="4" t="str">
        <f>IF(GJ132="","",(GJ132/(GJ132+'Tree Height and Biomass Calcs'!DW132)*100))</f>
        <v/>
      </c>
      <c r="HP132" s="4" t="str">
        <f>IF(GK132="","",(GK132/(GK132+'Tree Height and Biomass Calcs'!DX132)*100))</f>
        <v/>
      </c>
      <c r="HQ132" s="4" t="str">
        <f>IF(GL132="","",(GL132/(GL132+'Tree Height and Biomass Calcs'!DY132)*100))</f>
        <v/>
      </c>
      <c r="HR132" s="4" t="str">
        <f>IF(GM132="","",(GM132/(GM132+'Tree Height and Biomass Calcs'!DZ132)*100))</f>
        <v/>
      </c>
      <c r="HS132" s="4" t="str">
        <f>IF(GN132="","",(GN132/(GN132+'Tree Height and Biomass Calcs'!EA132)*100))</f>
        <v/>
      </c>
      <c r="HT132" s="4" t="str">
        <f>IF(GO132="","",(GO132/(GO132+'Tree Height and Biomass Calcs'!EB132)*100))</f>
        <v/>
      </c>
      <c r="HU132" s="4" t="str">
        <f>IF(GP132="","",(GP132/(GP132+'Tree Height and Biomass Calcs'!EC132)*100))</f>
        <v/>
      </c>
      <c r="HV132" s="4" t="str">
        <f>IF(GQ132="","",(GQ132/(GQ132+'Tree Height and Biomass Calcs'!ED132)*100))</f>
        <v/>
      </c>
      <c r="HW132" s="4" t="str">
        <f>IF(GR132="","",(GR132/(GR132+'Tree Height and Biomass Calcs'!EE132)*100))</f>
        <v/>
      </c>
      <c r="HX132" s="4" t="str">
        <f>IF(GS132="","",(GS132/(GS132+'Tree Height and Biomass Calcs'!EF132)*100))</f>
        <v/>
      </c>
      <c r="HY132" s="4" t="str">
        <f>IF(GT132="","",(GT132/(GT132+'Tree Height and Biomass Calcs'!EG132)*100))</f>
        <v/>
      </c>
      <c r="HZ132" s="4" t="str">
        <f>IF(GU132="","",(GU132/(GU132+'Tree Height and Biomass Calcs'!EH132)*100))</f>
        <v/>
      </c>
      <c r="IA132" s="4" t="str">
        <f>IF(GV132="","",(GV132/(GV132+'Tree Height and Biomass Calcs'!EI132)*100))</f>
        <v/>
      </c>
      <c r="IB132" s="4" t="str">
        <f>IF(GW132="","",(GW132/(GW132+'Tree Height and Biomass Calcs'!EJ132)*100))</f>
        <v/>
      </c>
      <c r="IC132" s="4" t="str">
        <f>IF(GX132="","",(GX132/(GX132+'Tree Height and Biomass Calcs'!EK132)*100))</f>
        <v/>
      </c>
      <c r="ID132" s="4" t="str">
        <f>IF(GY132="","",(GY132/(GY132+'Tree Height and Biomass Calcs'!EL132)*100))</f>
        <v/>
      </c>
    </row>
    <row r="133" spans="1:238" x14ac:dyDescent="0.25">
      <c r="A133" t="s">
        <v>92</v>
      </c>
      <c r="B133" t="s">
        <v>103</v>
      </c>
      <c r="C133" t="s">
        <v>104</v>
      </c>
      <c r="D133" t="s">
        <v>92</v>
      </c>
      <c r="E133" t="s">
        <v>103</v>
      </c>
      <c r="F133" t="s">
        <v>104</v>
      </c>
      <c r="G133" t="s">
        <v>25</v>
      </c>
      <c r="H133" t="s">
        <v>24</v>
      </c>
      <c r="I133" t="s">
        <v>35</v>
      </c>
      <c r="J133" t="s">
        <v>71</v>
      </c>
      <c r="K133" t="s">
        <v>43</v>
      </c>
      <c r="L133">
        <v>2.5392399999999999</v>
      </c>
      <c r="M133">
        <v>7.6819999999999999E-2</v>
      </c>
      <c r="N133">
        <v>8.8770000000000002E-2</v>
      </c>
      <c r="O133">
        <v>-1.72E-3</v>
      </c>
      <c r="Q133">
        <v>2.54</v>
      </c>
      <c r="R133">
        <v>40.14</v>
      </c>
      <c r="S133">
        <v>6.4079999999999998E-2</v>
      </c>
      <c r="T133">
        <v>37</v>
      </c>
      <c r="U133">
        <v>0.93300000000000005</v>
      </c>
      <c r="V133">
        <v>2.5</v>
      </c>
      <c r="W133">
        <v>39.6</v>
      </c>
      <c r="X133">
        <v>33</v>
      </c>
      <c r="Y133" s="4">
        <f t="shared" ref="Y133:AD133" si="581">IF(OR(($L133+$M133*Y$2+$N133*Y$2^2+$O133*Y$2^3)&gt;$W133,($L133+$M133*Y$2+$N133*Y$2^2+$O133*Y$2^3)&lt;$V133),"",($L133+$M133*Y$2+$N133*Y$2^2+$O133*Y$2^3))</f>
        <v>4.9275900000000004</v>
      </c>
      <c r="Z133" s="4">
        <f t="shared" si="581"/>
        <v>10.46444</v>
      </c>
      <c r="AA133" s="4">
        <f t="shared" si="581"/>
        <v>17.85979</v>
      </c>
      <c r="AB133" s="4">
        <f t="shared" si="581"/>
        <v>25.823640000000005</v>
      </c>
      <c r="AC133" s="4">
        <f t="shared" si="581"/>
        <v>33.065989999999999</v>
      </c>
      <c r="AD133" s="4">
        <f t="shared" si="581"/>
        <v>38.296840000000003</v>
      </c>
      <c r="BC133" t="s">
        <v>92</v>
      </c>
      <c r="BD133" t="s">
        <v>103</v>
      </c>
      <c r="BE133" t="s">
        <v>104</v>
      </c>
      <c r="BF133" t="s">
        <v>24</v>
      </c>
      <c r="BG133" t="s">
        <v>37</v>
      </c>
      <c r="BH133" t="s">
        <v>38</v>
      </c>
      <c r="BI133">
        <v>1</v>
      </c>
      <c r="BJ133" t="s">
        <v>31</v>
      </c>
      <c r="BK133">
        <v>-7.0087400000000004</v>
      </c>
      <c r="BL133">
        <v>8.2918000000000003</v>
      </c>
      <c r="BM133">
        <v>0.53596999999999995</v>
      </c>
      <c r="BP133">
        <v>0.11</v>
      </c>
      <c r="BQ133">
        <v>86.04</v>
      </c>
      <c r="BR133">
        <v>0.73209999999999997</v>
      </c>
      <c r="BS133">
        <v>27</v>
      </c>
      <c r="BT133">
        <v>0.77400000000000002</v>
      </c>
      <c r="BU133">
        <v>0.3</v>
      </c>
      <c r="BV133">
        <v>90.2</v>
      </c>
      <c r="BW133">
        <v>25</v>
      </c>
      <c r="BX133" s="4">
        <f t="shared" ref="BX133:DA133" si="582">IF(OR((EXP($BK133+$BL133*LN(LN(Y133+1)+($BM133/2))))&gt;$BV133,(EXP($BK133+$BL133*LN(LN(Y133+1)+($BM133/2))))&lt;$BU133),"",(EXP($BK133+$BL133*LN(LN(Y133+1)+($BM133/2)))))</f>
        <v>0.34429441188070015</v>
      </c>
      <c r="BY133" s="4">
        <f t="shared" si="582"/>
        <v>3.4878814066248811</v>
      </c>
      <c r="BZ133" s="4">
        <f t="shared" si="582"/>
        <v>14.137969647627791</v>
      </c>
      <c r="CA133" s="4">
        <f t="shared" si="582"/>
        <v>33.565412820886301</v>
      </c>
      <c r="CB133" s="4">
        <f t="shared" si="582"/>
        <v>57.55324497965195</v>
      </c>
      <c r="CC133" s="4">
        <f t="shared" si="582"/>
        <v>78.177611792926939</v>
      </c>
      <c r="CD133" s="4" t="str">
        <f t="shared" si="582"/>
        <v/>
      </c>
      <c r="CE133" s="4" t="str">
        <f t="shared" si="582"/>
        <v/>
      </c>
      <c r="CF133" s="4" t="str">
        <f t="shared" si="582"/>
        <v/>
      </c>
      <c r="CG133" s="4" t="str">
        <f t="shared" si="582"/>
        <v/>
      </c>
      <c r="CH133" s="4" t="str">
        <f t="shared" si="582"/>
        <v/>
      </c>
      <c r="CI133" s="4" t="str">
        <f t="shared" si="582"/>
        <v/>
      </c>
      <c r="CJ133" s="4" t="str">
        <f t="shared" si="582"/>
        <v/>
      </c>
      <c r="CK133" s="4" t="str">
        <f t="shared" si="582"/>
        <v/>
      </c>
      <c r="CL133" s="4" t="str">
        <f t="shared" si="582"/>
        <v/>
      </c>
      <c r="CM133" s="4" t="str">
        <f t="shared" si="582"/>
        <v/>
      </c>
      <c r="CN133" s="4" t="str">
        <f t="shared" si="582"/>
        <v/>
      </c>
      <c r="CO133" s="4" t="str">
        <f t="shared" si="582"/>
        <v/>
      </c>
      <c r="CP133" s="4" t="str">
        <f t="shared" si="582"/>
        <v/>
      </c>
      <c r="CQ133" s="4" t="str">
        <f t="shared" si="582"/>
        <v/>
      </c>
      <c r="CR133" s="4" t="str">
        <f t="shared" si="582"/>
        <v/>
      </c>
      <c r="CS133" s="4" t="str">
        <f t="shared" si="582"/>
        <v/>
      </c>
      <c r="CT133" s="4" t="str">
        <f t="shared" si="582"/>
        <v/>
      </c>
      <c r="CU133" s="4" t="str">
        <f t="shared" si="582"/>
        <v/>
      </c>
      <c r="CV133" s="4" t="str">
        <f t="shared" si="582"/>
        <v/>
      </c>
      <c r="CW133" s="4" t="str">
        <f t="shared" si="582"/>
        <v/>
      </c>
      <c r="CX133" s="4" t="str">
        <f t="shared" si="582"/>
        <v/>
      </c>
      <c r="CY133" s="4" t="str">
        <f t="shared" si="582"/>
        <v/>
      </c>
      <c r="CZ133" s="4" t="str">
        <f t="shared" si="582"/>
        <v/>
      </c>
      <c r="DA133" s="4" t="str">
        <f t="shared" si="582"/>
        <v/>
      </c>
      <c r="DB133" t="s">
        <v>92</v>
      </c>
      <c r="DC133" t="s">
        <v>103</v>
      </c>
      <c r="DD133" t="s">
        <v>474</v>
      </c>
      <c r="DE133" t="s">
        <v>104</v>
      </c>
      <c r="DF133" t="s">
        <v>437</v>
      </c>
      <c r="DG133">
        <v>0.52</v>
      </c>
      <c r="DH133">
        <v>0.02</v>
      </c>
      <c r="DI133">
        <v>206.95</v>
      </c>
      <c r="DJ133">
        <v>13.51</v>
      </c>
      <c r="DK133">
        <v>10</v>
      </c>
      <c r="DL133" s="5">
        <f t="shared" si="520"/>
        <v>71.251728538710893</v>
      </c>
      <c r="DM133" s="5">
        <f t="shared" si="521"/>
        <v>721.81705710101915</v>
      </c>
      <c r="DN133" s="5">
        <f t="shared" si="522"/>
        <v>2925.8528185765713</v>
      </c>
      <c r="DO133" s="5">
        <f t="shared" si="523"/>
        <v>6946.3621832824201</v>
      </c>
      <c r="DP133" s="5">
        <f t="shared" si="524"/>
        <v>11910.64404853897</v>
      </c>
      <c r="DQ133" s="5">
        <f t="shared" si="525"/>
        <v>16178.856760546229</v>
      </c>
      <c r="DR133" s="5" t="str">
        <f t="shared" si="526"/>
        <v/>
      </c>
      <c r="DS133" s="5" t="str">
        <f t="shared" si="527"/>
        <v/>
      </c>
      <c r="DT133" s="5" t="str">
        <f t="shared" si="528"/>
        <v/>
      </c>
      <c r="DU133" s="5" t="str">
        <f t="shared" si="529"/>
        <v/>
      </c>
      <c r="DV133" s="5" t="str">
        <f t="shared" si="530"/>
        <v/>
      </c>
      <c r="DW133" s="5" t="str">
        <f t="shared" si="531"/>
        <v/>
      </c>
      <c r="DX133" s="5" t="str">
        <f t="shared" si="532"/>
        <v/>
      </c>
      <c r="DY133" s="5" t="str">
        <f t="shared" si="533"/>
        <v/>
      </c>
      <c r="DZ133" s="5" t="str">
        <f t="shared" si="534"/>
        <v/>
      </c>
      <c r="EA133" s="5" t="str">
        <f t="shared" si="535"/>
        <v/>
      </c>
      <c r="EB133" s="5" t="str">
        <f t="shared" si="536"/>
        <v/>
      </c>
      <c r="EC133" s="5" t="str">
        <f t="shared" si="537"/>
        <v/>
      </c>
      <c r="ED133" s="5" t="str">
        <f t="shared" si="538"/>
        <v/>
      </c>
      <c r="EE133" s="5" t="str">
        <f t="shared" si="539"/>
        <v/>
      </c>
      <c r="EF133" s="5" t="str">
        <f t="shared" si="540"/>
        <v/>
      </c>
      <c r="EG133" s="5" t="str">
        <f t="shared" si="541"/>
        <v/>
      </c>
      <c r="EH133" s="5" t="str">
        <f t="shared" si="542"/>
        <v/>
      </c>
      <c r="EI133" s="5" t="str">
        <f t="shared" si="543"/>
        <v/>
      </c>
      <c r="EJ133" s="5" t="str">
        <f t="shared" si="544"/>
        <v/>
      </c>
      <c r="EK133" s="5" t="str">
        <f t="shared" si="545"/>
        <v/>
      </c>
      <c r="EL133" s="5" t="str">
        <f t="shared" si="546"/>
        <v/>
      </c>
      <c r="EM133" s="5" t="str">
        <f t="shared" si="547"/>
        <v/>
      </c>
      <c r="EN133" s="5" t="str">
        <f t="shared" si="548"/>
        <v/>
      </c>
      <c r="EO133" s="5" t="str">
        <f t="shared" si="549"/>
        <v/>
      </c>
      <c r="ER133" s="4">
        <f t="shared" si="550"/>
        <v>7.1251728538710896E-2</v>
      </c>
      <c r="ES133" s="4">
        <f t="shared" si="551"/>
        <v>0.72181705710101918</v>
      </c>
      <c r="ET133" s="4">
        <f t="shared" si="552"/>
        <v>2.9258528185765713</v>
      </c>
      <c r="EU133" s="4">
        <f t="shared" si="553"/>
        <v>6.9463621832824201</v>
      </c>
      <c r="EV133" s="4">
        <f t="shared" si="554"/>
        <v>11.91064404853897</v>
      </c>
      <c r="EW133" s="4">
        <f t="shared" si="555"/>
        <v>16.178856760546228</v>
      </c>
      <c r="EX133" s="4" t="str">
        <f t="shared" si="556"/>
        <v/>
      </c>
      <c r="EY133" s="4" t="str">
        <f t="shared" si="557"/>
        <v/>
      </c>
      <c r="EZ133" s="4" t="str">
        <f t="shared" si="558"/>
        <v/>
      </c>
      <c r="FA133" s="4" t="str">
        <f t="shared" si="559"/>
        <v/>
      </c>
      <c r="FB133" s="4" t="str">
        <f t="shared" si="560"/>
        <v/>
      </c>
      <c r="FC133" s="4" t="str">
        <f t="shared" si="561"/>
        <v/>
      </c>
      <c r="FD133" s="4" t="str">
        <f t="shared" si="562"/>
        <v/>
      </c>
      <c r="FE133" s="4" t="str">
        <f t="shared" si="563"/>
        <v/>
      </c>
      <c r="FF133" s="4" t="str">
        <f t="shared" si="564"/>
        <v/>
      </c>
      <c r="FG133" s="4" t="str">
        <f t="shared" si="565"/>
        <v/>
      </c>
      <c r="FH133" s="4" t="str">
        <f t="shared" si="566"/>
        <v/>
      </c>
      <c r="FI133" s="4" t="str">
        <f t="shared" si="567"/>
        <v/>
      </c>
      <c r="FJ133" s="4" t="str">
        <f t="shared" si="568"/>
        <v/>
      </c>
      <c r="FK133" s="4" t="str">
        <f t="shared" si="569"/>
        <v/>
      </c>
      <c r="FL133" s="4" t="str">
        <f t="shared" si="570"/>
        <v/>
      </c>
      <c r="FM133" s="4" t="str">
        <f t="shared" si="571"/>
        <v/>
      </c>
      <c r="FN133" s="4" t="str">
        <f t="shared" si="572"/>
        <v/>
      </c>
      <c r="FO133" s="4" t="str">
        <f t="shared" si="573"/>
        <v/>
      </c>
      <c r="FP133" s="4" t="str">
        <f t="shared" si="574"/>
        <v/>
      </c>
      <c r="FQ133" s="4" t="str">
        <f t="shared" si="575"/>
        <v/>
      </c>
      <c r="FR133" s="4" t="str">
        <f t="shared" si="576"/>
        <v/>
      </c>
      <c r="FS133" s="4" t="str">
        <f t="shared" si="577"/>
        <v/>
      </c>
      <c r="FT133" s="4" t="str">
        <f t="shared" si="578"/>
        <v/>
      </c>
      <c r="FU133" s="4" t="str">
        <f t="shared" si="579"/>
        <v/>
      </c>
      <c r="FV133" s="5"/>
      <c r="FW133" s="5">
        <f>DM133*10/2/1000</f>
        <v>3.6090852855050959</v>
      </c>
      <c r="FX133" s="5">
        <f t="shared" si="442"/>
        <v>12.728259974699071</v>
      </c>
      <c r="FY133" s="5">
        <f t="shared" si="443"/>
        <v>37.408797479346546</v>
      </c>
      <c r="FZ133" s="5">
        <f t="shared" si="444"/>
        <v>84.551313058900021</v>
      </c>
      <c r="GA133" s="5">
        <f t="shared" si="445"/>
        <v>154.77506508161304</v>
      </c>
      <c r="GB133" s="5" t="str">
        <f t="shared" si="446"/>
        <v/>
      </c>
      <c r="GC133" s="5" t="str">
        <f t="shared" si="447"/>
        <v/>
      </c>
      <c r="GD133" s="5" t="str">
        <f t="shared" si="448"/>
        <v/>
      </c>
      <c r="GE133" s="5" t="str">
        <f t="shared" si="449"/>
        <v/>
      </c>
      <c r="GF133" s="5" t="str">
        <f t="shared" si="450"/>
        <v/>
      </c>
      <c r="GG133" s="5" t="str">
        <f t="shared" si="451"/>
        <v/>
      </c>
      <c r="GH133" s="5" t="str">
        <f t="shared" si="452"/>
        <v/>
      </c>
      <c r="GI133" s="5" t="str">
        <f t="shared" si="453"/>
        <v/>
      </c>
      <c r="GJ133" s="5" t="str">
        <f t="shared" si="454"/>
        <v/>
      </c>
      <c r="GK133" s="5" t="str">
        <f t="shared" si="455"/>
        <v/>
      </c>
      <c r="GL133" s="5" t="str">
        <f t="shared" si="456"/>
        <v/>
      </c>
      <c r="GM133" s="5" t="str">
        <f t="shared" si="457"/>
        <v/>
      </c>
      <c r="GN133" s="5" t="str">
        <f t="shared" si="458"/>
        <v/>
      </c>
      <c r="GO133" s="5" t="str">
        <f t="shared" si="459"/>
        <v/>
      </c>
      <c r="GP133" s="5" t="str">
        <f t="shared" si="460"/>
        <v/>
      </c>
      <c r="GQ133" s="5" t="str">
        <f t="shared" si="461"/>
        <v/>
      </c>
      <c r="GR133" s="5" t="str">
        <f t="shared" si="462"/>
        <v/>
      </c>
      <c r="GS133" s="5" t="str">
        <f t="shared" si="463"/>
        <v/>
      </c>
      <c r="GT133" s="5" t="str">
        <f t="shared" si="464"/>
        <v/>
      </c>
      <c r="GU133" s="5" t="str">
        <f t="shared" si="465"/>
        <v/>
      </c>
      <c r="GV133" s="5" t="str">
        <f t="shared" si="466"/>
        <v/>
      </c>
      <c r="GW133" s="5" t="str">
        <f t="shared" si="467"/>
        <v/>
      </c>
      <c r="GX133" s="5" t="str">
        <f t="shared" si="468"/>
        <v/>
      </c>
      <c r="GY133" s="5" t="str">
        <f t="shared" si="384"/>
        <v/>
      </c>
      <c r="HA133" s="4" t="str">
        <f>IF(FV133="","",(FV133/(FV133+'Tree Height and Biomass Calcs'!DI133)*100))</f>
        <v/>
      </c>
      <c r="HB133" s="4">
        <f>IF(FW133="","",(FW133/(FW133+'Tree Height and Biomass Calcs'!DJ133)*100))</f>
        <v>9.6293198793829742</v>
      </c>
      <c r="HC133" s="4">
        <f>IF(FX133="","",(FX133/(FX133+'Tree Height and Biomass Calcs'!DK133)*100))</f>
        <v>11.100972819080088</v>
      </c>
      <c r="HD133" s="4">
        <f>IF(FY133="","",(FY133/(FY133+'Tree Height and Biomass Calcs'!DL133)*100))</f>
        <v>14.92383549687402</v>
      </c>
      <c r="HE133" s="4">
        <f>IF(FZ133="","",(FZ133/(FZ133+'Tree Height and Biomass Calcs'!DM133)*100))</f>
        <v>19.599452038059397</v>
      </c>
      <c r="HF133" s="4">
        <f>IF(GA133="","",(GA133/(GA133+'Tree Height and Biomass Calcs'!DN133)*100))</f>
        <v>25.106807193574198</v>
      </c>
      <c r="HG133" s="4" t="str">
        <f>IF(GB133="","",(GB133/(GB133+'Tree Height and Biomass Calcs'!DO133)*100))</f>
        <v/>
      </c>
      <c r="HH133" s="4" t="str">
        <f>IF(GC133="","",(GC133/(GC133+'Tree Height and Biomass Calcs'!DP133)*100))</f>
        <v/>
      </c>
      <c r="HI133" s="4" t="str">
        <f>IF(GD133="","",(GD133/(GD133+'Tree Height and Biomass Calcs'!DQ133)*100))</f>
        <v/>
      </c>
      <c r="HJ133" s="4" t="str">
        <f>IF(GE133="","",(GE133/(GE133+'Tree Height and Biomass Calcs'!DR133)*100))</f>
        <v/>
      </c>
      <c r="HK133" s="4" t="str">
        <f>IF(GF133="","",(GF133/(GF133+'Tree Height and Biomass Calcs'!DS133)*100))</f>
        <v/>
      </c>
      <c r="HL133" s="4" t="str">
        <f>IF(GG133="","",(GG133/(GG133+'Tree Height and Biomass Calcs'!DT133)*100))</f>
        <v/>
      </c>
      <c r="HM133" s="4" t="str">
        <f>IF(GH133="","",(GH133/(GH133+'Tree Height and Biomass Calcs'!DU133)*100))</f>
        <v/>
      </c>
      <c r="HN133" s="4" t="str">
        <f>IF(GI133="","",(GI133/(GI133+'Tree Height and Biomass Calcs'!DV133)*100))</f>
        <v/>
      </c>
      <c r="HO133" s="4" t="str">
        <f>IF(GJ133="","",(GJ133/(GJ133+'Tree Height and Biomass Calcs'!DW133)*100))</f>
        <v/>
      </c>
      <c r="HP133" s="4" t="str">
        <f>IF(GK133="","",(GK133/(GK133+'Tree Height and Biomass Calcs'!DX133)*100))</f>
        <v/>
      </c>
      <c r="HQ133" s="4" t="str">
        <f>IF(GL133="","",(GL133/(GL133+'Tree Height and Biomass Calcs'!DY133)*100))</f>
        <v/>
      </c>
      <c r="HR133" s="4" t="str">
        <f>IF(GM133="","",(GM133/(GM133+'Tree Height and Biomass Calcs'!DZ133)*100))</f>
        <v/>
      </c>
      <c r="HS133" s="4" t="str">
        <f>IF(GN133="","",(GN133/(GN133+'Tree Height and Biomass Calcs'!EA133)*100))</f>
        <v/>
      </c>
      <c r="HT133" s="4" t="str">
        <f>IF(GO133="","",(GO133/(GO133+'Tree Height and Biomass Calcs'!EB133)*100))</f>
        <v/>
      </c>
      <c r="HU133" s="4" t="str">
        <f>IF(GP133="","",(GP133/(GP133+'Tree Height and Biomass Calcs'!EC133)*100))</f>
        <v/>
      </c>
      <c r="HV133" s="4" t="str">
        <f>IF(GQ133="","",(GQ133/(GQ133+'Tree Height and Biomass Calcs'!ED133)*100))</f>
        <v/>
      </c>
      <c r="HW133" s="4" t="str">
        <f>IF(GR133="","",(GR133/(GR133+'Tree Height and Biomass Calcs'!EE133)*100))</f>
        <v/>
      </c>
      <c r="HX133" s="4" t="str">
        <f>IF(GS133="","",(GS133/(GS133+'Tree Height and Biomass Calcs'!EF133)*100))</f>
        <v/>
      </c>
      <c r="HY133" s="4" t="str">
        <f>IF(GT133="","",(GT133/(GT133+'Tree Height and Biomass Calcs'!EG133)*100))</f>
        <v/>
      </c>
      <c r="HZ133" s="4" t="str">
        <f>IF(GU133="","",(GU133/(GU133+'Tree Height and Biomass Calcs'!EH133)*100))</f>
        <v/>
      </c>
      <c r="IA133" s="4" t="str">
        <f>IF(GV133="","",(GV133/(GV133+'Tree Height and Biomass Calcs'!EI133)*100))</f>
        <v/>
      </c>
      <c r="IB133" s="4" t="str">
        <f>IF(GW133="","",(GW133/(GW133+'Tree Height and Biomass Calcs'!EJ133)*100))</f>
        <v/>
      </c>
      <c r="IC133" s="4" t="str">
        <f>IF(GX133="","",(GX133/(GX133+'Tree Height and Biomass Calcs'!EK133)*100))</f>
        <v/>
      </c>
      <c r="ID133" s="4" t="str">
        <f>IF(GY133="","",(GY133/(GY133+'Tree Height and Biomass Calcs'!EL133)*100))</f>
        <v/>
      </c>
    </row>
    <row r="134" spans="1:238" x14ac:dyDescent="0.25">
      <c r="A134" t="s">
        <v>302</v>
      </c>
      <c r="B134" t="s">
        <v>103</v>
      </c>
      <c r="C134" t="s">
        <v>104</v>
      </c>
      <c r="D134" t="s">
        <v>302</v>
      </c>
      <c r="E134" t="s">
        <v>103</v>
      </c>
      <c r="F134" t="s">
        <v>104</v>
      </c>
      <c r="G134" t="s">
        <v>25</v>
      </c>
      <c r="H134" t="s">
        <v>24</v>
      </c>
      <c r="I134" t="s">
        <v>35</v>
      </c>
      <c r="J134" t="s">
        <v>71</v>
      </c>
      <c r="K134" t="s">
        <v>28</v>
      </c>
      <c r="L134">
        <v>0.35017999999999999</v>
      </c>
      <c r="M134">
        <v>0.91074999999999995</v>
      </c>
      <c r="Q134">
        <v>1.26</v>
      </c>
      <c r="R134">
        <v>55</v>
      </c>
      <c r="S134">
        <v>1.4189999999999999E-2</v>
      </c>
      <c r="T134">
        <v>34</v>
      </c>
      <c r="U134">
        <v>0.94699999999999995</v>
      </c>
      <c r="V134">
        <v>6.6</v>
      </c>
      <c r="W134">
        <v>55.4</v>
      </c>
      <c r="X134">
        <v>32</v>
      </c>
      <c r="Y134" s="4" t="str">
        <f t="shared" ref="Y134:BB134" si="583">IF(OR(($L134+$M134*Y$2)&gt;$W134,($L134+$M134*Y$2)&lt;$V134),"",($L134+$M134*Y$2))</f>
        <v/>
      </c>
      <c r="Z134" s="4">
        <f t="shared" si="583"/>
        <v>9.4576799999999999</v>
      </c>
      <c r="AA134" s="4">
        <f t="shared" si="583"/>
        <v>14.011429999999999</v>
      </c>
      <c r="AB134" s="4">
        <f t="shared" si="583"/>
        <v>18.565180000000002</v>
      </c>
      <c r="AC134" s="4">
        <f t="shared" si="583"/>
        <v>23.118929999999999</v>
      </c>
      <c r="AD134" s="4">
        <f t="shared" si="583"/>
        <v>27.67268</v>
      </c>
      <c r="AE134" s="4">
        <f t="shared" si="583"/>
        <v>32.226430000000001</v>
      </c>
      <c r="AF134" s="4">
        <f t="shared" si="583"/>
        <v>36.780180000000001</v>
      </c>
      <c r="AG134" s="4">
        <f t="shared" si="583"/>
        <v>41.333930000000002</v>
      </c>
      <c r="AH134" s="4">
        <f t="shared" si="583"/>
        <v>45.887679999999996</v>
      </c>
      <c r="AI134" s="4">
        <f t="shared" si="583"/>
        <v>50.441429999999997</v>
      </c>
      <c r="AJ134" s="4">
        <f t="shared" si="583"/>
        <v>54.995179999999998</v>
      </c>
      <c r="AK134" s="4" t="str">
        <f t="shared" si="583"/>
        <v/>
      </c>
      <c r="AL134" s="4" t="str">
        <f t="shared" si="583"/>
        <v/>
      </c>
      <c r="AM134" s="4" t="str">
        <f t="shared" si="583"/>
        <v/>
      </c>
      <c r="AN134" s="4" t="str">
        <f t="shared" si="583"/>
        <v/>
      </c>
      <c r="AO134" s="4" t="str">
        <f t="shared" si="583"/>
        <v/>
      </c>
      <c r="AP134" s="4" t="str">
        <f t="shared" si="583"/>
        <v/>
      </c>
      <c r="AQ134" s="4" t="str">
        <f t="shared" si="583"/>
        <v/>
      </c>
      <c r="AR134" s="4" t="str">
        <f t="shared" si="583"/>
        <v/>
      </c>
      <c r="AS134" s="4" t="str">
        <f t="shared" si="583"/>
        <v/>
      </c>
      <c r="AT134" s="4" t="str">
        <f t="shared" si="583"/>
        <v/>
      </c>
      <c r="AU134" s="4" t="str">
        <f t="shared" si="583"/>
        <v/>
      </c>
      <c r="AV134" s="4" t="str">
        <f t="shared" si="583"/>
        <v/>
      </c>
      <c r="AW134" s="4" t="str">
        <f t="shared" si="583"/>
        <v/>
      </c>
      <c r="AX134" s="4" t="str">
        <f t="shared" si="583"/>
        <v/>
      </c>
      <c r="AY134" s="4" t="str">
        <f t="shared" si="583"/>
        <v/>
      </c>
      <c r="AZ134" s="4" t="str">
        <f t="shared" si="583"/>
        <v/>
      </c>
      <c r="BA134" s="4" t="str">
        <f t="shared" si="583"/>
        <v/>
      </c>
      <c r="BB134" s="4" t="str">
        <f t="shared" si="583"/>
        <v/>
      </c>
      <c r="BC134" t="s">
        <v>302</v>
      </c>
      <c r="BD134" t="s">
        <v>103</v>
      </c>
      <c r="BE134" t="s">
        <v>104</v>
      </c>
      <c r="BF134" t="s">
        <v>24</v>
      </c>
      <c r="BG134" t="s">
        <v>37</v>
      </c>
      <c r="BH134" t="s">
        <v>38</v>
      </c>
      <c r="BI134">
        <v>1</v>
      </c>
      <c r="BJ134" t="s">
        <v>31</v>
      </c>
      <c r="BK134">
        <v>-9.2432300000000005</v>
      </c>
      <c r="BL134">
        <v>10.19661</v>
      </c>
      <c r="BM134">
        <v>0.59775</v>
      </c>
      <c r="BP134">
        <v>0.33</v>
      </c>
      <c r="BQ134">
        <v>294.95</v>
      </c>
      <c r="BR134">
        <v>0.77315</v>
      </c>
      <c r="BS134">
        <v>30</v>
      </c>
      <c r="BT134">
        <v>0.81100000000000005</v>
      </c>
      <c r="BU134">
        <v>0.6</v>
      </c>
      <c r="BV134">
        <v>285.3</v>
      </c>
      <c r="BW134">
        <v>28</v>
      </c>
      <c r="BX134" s="4" t="e">
        <f t="shared" ref="BX134:CI135" si="584">IF(OR((EXP($BK134+$BL134*LN(LN(Y134+1)+($BM134/2))))&gt;$BV134,(EXP($BK134+$BL134*LN(LN(Y134+1)+($BM134/2))))&lt;$BU134),"",(EXP($BK134+$BL134*LN(LN(Y134+1)+($BM134/2)))))</f>
        <v>#VALUE!</v>
      </c>
      <c r="BY134" s="4">
        <f t="shared" si="584"/>
        <v>1.9726688322591537</v>
      </c>
      <c r="BZ134" s="4">
        <f t="shared" si="584"/>
        <v>7.278934156073265</v>
      </c>
      <c r="CA134" s="4">
        <f t="shared" si="584"/>
        <v>17.215291199083829</v>
      </c>
      <c r="CB134" s="4">
        <f t="shared" si="584"/>
        <v>32.386950610154869</v>
      </c>
      <c r="CC134" s="4">
        <f t="shared" si="584"/>
        <v>53.093447685380056</v>
      </c>
      <c r="CD134" s="4">
        <f t="shared" si="584"/>
        <v>79.45669691855619</v>
      </c>
      <c r="CE134" s="4">
        <f t="shared" si="584"/>
        <v>111.49321660320217</v>
      </c>
      <c r="CF134" s="4">
        <f t="shared" si="584"/>
        <v>149.15601609816818</v>
      </c>
      <c r="CG134" s="4">
        <f t="shared" si="584"/>
        <v>192.35970010031247</v>
      </c>
      <c r="CH134" s="4">
        <f t="shared" si="584"/>
        <v>240.99595372050996</v>
      </c>
      <c r="CI134" s="4" t="str">
        <f t="shared" si="584"/>
        <v/>
      </c>
      <c r="CJ134" s="4"/>
      <c r="CK134" s="4"/>
      <c r="CL134" s="4"/>
      <c r="CM134" s="4"/>
      <c r="CN134" s="4"/>
      <c r="CO134" s="4"/>
      <c r="CP134" s="4"/>
      <c r="CQ134" s="4"/>
      <c r="CR134" s="4"/>
      <c r="CS134" s="4"/>
      <c r="CT134" s="4"/>
      <c r="CU134" s="4"/>
      <c r="CV134" s="4"/>
      <c r="CW134" s="4"/>
      <c r="CX134" s="4"/>
      <c r="CY134" s="4"/>
      <c r="CZ134" s="4"/>
      <c r="DA134" s="4"/>
      <c r="DB134" t="s">
        <v>302</v>
      </c>
      <c r="DC134" t="s">
        <v>103</v>
      </c>
      <c r="DD134" t="s">
        <v>474</v>
      </c>
      <c r="DE134" t="s">
        <v>104</v>
      </c>
      <c r="DF134" t="s">
        <v>439</v>
      </c>
      <c r="DG134">
        <v>0.34</v>
      </c>
      <c r="DH134">
        <v>0.05</v>
      </c>
      <c r="DI134">
        <v>124.53</v>
      </c>
      <c r="DJ134">
        <v>32.68</v>
      </c>
      <c r="DK134">
        <v>10</v>
      </c>
      <c r="DL134" s="5"/>
      <c r="DM134" s="5">
        <f t="shared" si="521"/>
        <v>245.6564496812324</v>
      </c>
      <c r="DN134" s="5">
        <f t="shared" si="522"/>
        <v>906.44567045580368</v>
      </c>
      <c r="DO134" s="5">
        <f t="shared" si="523"/>
        <v>2143.8202130219092</v>
      </c>
      <c r="DP134" s="5">
        <f t="shared" si="524"/>
        <v>4033.1469594825858</v>
      </c>
      <c r="DQ134" s="5">
        <f t="shared" si="525"/>
        <v>6611.7270402603781</v>
      </c>
      <c r="DR134" s="5">
        <f t="shared" si="526"/>
        <v>9894.7424672678026</v>
      </c>
      <c r="DS134" s="5">
        <f t="shared" si="527"/>
        <v>13884.250263596767</v>
      </c>
      <c r="DT134" s="5">
        <f t="shared" si="528"/>
        <v>18574.398684704884</v>
      </c>
      <c r="DU134" s="5">
        <f t="shared" si="529"/>
        <v>23954.553453491913</v>
      </c>
      <c r="DV134" s="5">
        <f t="shared" si="530"/>
        <v>30011.226116815105</v>
      </c>
      <c r="DW134" s="5" t="str">
        <f t="shared" si="531"/>
        <v/>
      </c>
      <c r="DX134" s="5" t="str">
        <f t="shared" si="532"/>
        <v/>
      </c>
      <c r="DY134" s="5" t="str">
        <f t="shared" si="533"/>
        <v/>
      </c>
      <c r="DZ134" s="5" t="str">
        <f t="shared" si="534"/>
        <v/>
      </c>
      <c r="EA134" s="5" t="str">
        <f t="shared" si="535"/>
        <v/>
      </c>
      <c r="EB134" s="5" t="str">
        <f t="shared" si="536"/>
        <v/>
      </c>
      <c r="EC134" s="5" t="str">
        <f t="shared" si="537"/>
        <v/>
      </c>
      <c r="ED134" s="5" t="str">
        <f t="shared" si="538"/>
        <v/>
      </c>
      <c r="EE134" s="5" t="str">
        <f t="shared" si="539"/>
        <v/>
      </c>
      <c r="EF134" s="5" t="str">
        <f t="shared" si="540"/>
        <v/>
      </c>
      <c r="EG134" s="5" t="str">
        <f t="shared" si="541"/>
        <v/>
      </c>
      <c r="EH134" s="5" t="str">
        <f t="shared" si="542"/>
        <v/>
      </c>
      <c r="EI134" s="5" t="str">
        <f t="shared" si="543"/>
        <v/>
      </c>
      <c r="EJ134" s="5" t="str">
        <f t="shared" si="544"/>
        <v/>
      </c>
      <c r="EK134" s="5" t="str">
        <f t="shared" si="545"/>
        <v/>
      </c>
      <c r="EL134" s="5" t="str">
        <f t="shared" si="546"/>
        <v/>
      </c>
      <c r="EM134" s="5" t="str">
        <f t="shared" si="547"/>
        <v/>
      </c>
      <c r="EN134" s="5" t="str">
        <f t="shared" si="548"/>
        <v/>
      </c>
      <c r="EO134" s="5" t="str">
        <f t="shared" si="549"/>
        <v/>
      </c>
      <c r="ER134" s="4" t="str">
        <f t="shared" si="550"/>
        <v/>
      </c>
      <c r="ES134" s="4">
        <f t="shared" si="551"/>
        <v>0.2456564496812324</v>
      </c>
      <c r="ET134" s="4">
        <f t="shared" si="552"/>
        <v>0.90644567045580371</v>
      </c>
      <c r="EU134" s="4">
        <f t="shared" si="553"/>
        <v>2.1438202130219093</v>
      </c>
      <c r="EV134" s="4">
        <f t="shared" si="554"/>
        <v>4.0331469594825862</v>
      </c>
      <c r="EW134" s="4">
        <f t="shared" si="555"/>
        <v>6.6117270402603783</v>
      </c>
      <c r="EX134" s="4">
        <f t="shared" si="556"/>
        <v>9.8947424672678022</v>
      </c>
      <c r="EY134" s="4">
        <f t="shared" si="557"/>
        <v>13.884250263596767</v>
      </c>
      <c r="EZ134" s="4">
        <f t="shared" si="558"/>
        <v>18.574398684704885</v>
      </c>
      <c r="FA134" s="4">
        <f t="shared" si="559"/>
        <v>23.954553453491915</v>
      </c>
      <c r="FB134" s="4">
        <f t="shared" si="560"/>
        <v>30.011226116815106</v>
      </c>
      <c r="FC134" s="4" t="str">
        <f t="shared" si="561"/>
        <v/>
      </c>
      <c r="FD134" s="4" t="str">
        <f t="shared" si="562"/>
        <v/>
      </c>
      <c r="FE134" s="4" t="str">
        <f t="shared" si="563"/>
        <v/>
      </c>
      <c r="FF134" s="4" t="str">
        <f t="shared" si="564"/>
        <v/>
      </c>
      <c r="FG134" s="4" t="str">
        <f t="shared" si="565"/>
        <v/>
      </c>
      <c r="FH134" s="4" t="str">
        <f t="shared" si="566"/>
        <v/>
      </c>
      <c r="FI134" s="4" t="str">
        <f t="shared" si="567"/>
        <v/>
      </c>
      <c r="FJ134" s="4" t="str">
        <f t="shared" si="568"/>
        <v/>
      </c>
      <c r="FK134" s="4" t="str">
        <f t="shared" si="569"/>
        <v/>
      </c>
      <c r="FL134" s="4" t="str">
        <f t="shared" si="570"/>
        <v/>
      </c>
      <c r="FM134" s="4" t="str">
        <f t="shared" si="571"/>
        <v/>
      </c>
      <c r="FN134" s="4" t="str">
        <f t="shared" si="572"/>
        <v/>
      </c>
      <c r="FO134" s="4" t="str">
        <f t="shared" si="573"/>
        <v/>
      </c>
      <c r="FP134" s="4" t="str">
        <f t="shared" si="574"/>
        <v/>
      </c>
      <c r="FQ134" s="4" t="str">
        <f t="shared" si="575"/>
        <v/>
      </c>
      <c r="FR134" s="4" t="str">
        <f t="shared" si="576"/>
        <v/>
      </c>
      <c r="FS134" s="4" t="str">
        <f t="shared" si="577"/>
        <v/>
      </c>
      <c r="FT134" s="4" t="str">
        <f t="shared" si="578"/>
        <v/>
      </c>
      <c r="FU134" s="4" t="str">
        <f t="shared" si="579"/>
        <v/>
      </c>
      <c r="FV134" s="5" t="str">
        <f t="shared" si="580"/>
        <v/>
      </c>
      <c r="FW134" s="5">
        <f>DM134/2*10/1000</f>
        <v>1.2282822484061622</v>
      </c>
      <c r="FX134" s="5"/>
      <c r="FY134" s="5"/>
      <c r="FZ134" s="5"/>
      <c r="GA134" s="5"/>
      <c r="GB134" s="5"/>
      <c r="GC134" s="5"/>
      <c r="GD134" s="5"/>
      <c r="GE134" s="5"/>
      <c r="GF134" s="5"/>
      <c r="GG134" s="5"/>
      <c r="GH134" s="5"/>
      <c r="GI134" s="5"/>
      <c r="GJ134" s="5"/>
      <c r="GK134" s="5"/>
      <c r="GL134" s="5"/>
      <c r="GM134" s="5"/>
      <c r="GN134" s="5"/>
      <c r="GO134" s="5"/>
      <c r="GP134" s="5"/>
      <c r="GQ134" s="5" t="str">
        <f t="shared" ref="GQ134:GQ197" si="585">IF(EG134="","",GP134+(EG134+EF134)/2*5/1000)</f>
        <v/>
      </c>
      <c r="GR134" s="5" t="str">
        <f t="shared" ref="GR134:GR197" si="586">IF(EH134="","",GQ134+(EH134+EG134)/2*5/1000)</f>
        <v/>
      </c>
      <c r="GS134" s="5" t="str">
        <f t="shared" ref="GS134:GS197" si="587">IF(EI134="","",GR134+(EI134+EH134)/2*5/1000)</f>
        <v/>
      </c>
      <c r="GT134" s="5" t="str">
        <f t="shared" ref="GT134:GT197" si="588">IF(EJ134="","",GS134+(EJ134+EI134)/2*5/1000)</f>
        <v/>
      </c>
      <c r="GU134" s="5" t="str">
        <f t="shared" ref="GU134:GU197" si="589">IF(EK134="","",GT134+(EK134+EJ134)/2*5/1000)</f>
        <v/>
      </c>
      <c r="GV134" s="5" t="str">
        <f t="shared" ref="GV134:GV197" si="590">IF(EL134="","",GU134+(EL134+EK134)/2*5/1000)</f>
        <v/>
      </c>
      <c r="GW134" s="5" t="str">
        <f t="shared" ref="GW134:GW197" si="591">IF(EM134="","",GV134+(EM134+EL134)/2*5/1000)</f>
        <v/>
      </c>
      <c r="GX134" s="5" t="str">
        <f t="shared" ref="GX134:GX197" si="592">IF(EN134="","",GW134+(EN134+EM134)/2*5/1000)</f>
        <v/>
      </c>
      <c r="GY134" s="5" t="str">
        <f t="shared" si="384"/>
        <v/>
      </c>
      <c r="HA134" s="4" t="str">
        <f>IF(FV134="","",(FV134/(FV134+'Tree Height and Biomass Calcs'!DI134)*100))</f>
        <v/>
      </c>
      <c r="HC134" s="4" t="str">
        <f>IF(FX134="","",(FX134/(FX134+'Tree Height and Biomass Calcs'!DK134)*100))</f>
        <v/>
      </c>
      <c r="HD134" s="4" t="str">
        <f>IF(FY134="","",(FY134/(FY134+'Tree Height and Biomass Calcs'!DL134)*100))</f>
        <v/>
      </c>
      <c r="HE134" s="4" t="str">
        <f>IF(FZ134="","",(FZ134/(FZ134+'Tree Height and Biomass Calcs'!DM134)*100))</f>
        <v/>
      </c>
      <c r="HF134" s="4" t="str">
        <f>IF(GA134="","",(GA134/(GA134+'Tree Height and Biomass Calcs'!DN134)*100))</f>
        <v/>
      </c>
      <c r="HG134" s="4" t="str">
        <f>IF(GB134="","",(GB134/(GB134+'Tree Height and Biomass Calcs'!DO134)*100))</f>
        <v/>
      </c>
      <c r="HH134" s="4" t="str">
        <f>IF(GC134="","",(GC134/(GC134+'Tree Height and Biomass Calcs'!DP134)*100))</f>
        <v/>
      </c>
      <c r="HI134" s="4" t="str">
        <f>IF(GD134="","",(GD134/(GD134+'Tree Height and Biomass Calcs'!DQ134)*100))</f>
        <v/>
      </c>
      <c r="HJ134" s="4" t="str">
        <f>IF(GE134="","",(GE134/(GE134+'Tree Height and Biomass Calcs'!DR134)*100))</f>
        <v/>
      </c>
      <c r="HK134" s="4" t="str">
        <f>IF(GF134="","",(GF134/(GF134+'Tree Height and Biomass Calcs'!DS134)*100))</f>
        <v/>
      </c>
      <c r="HL134" s="4" t="str">
        <f>IF(GG134="","",(GG134/(GG134+'Tree Height and Biomass Calcs'!DT134)*100))</f>
        <v/>
      </c>
      <c r="HM134" s="4" t="str">
        <f>IF(GH134="","",(GH134/(GH134+'Tree Height and Biomass Calcs'!DU134)*100))</f>
        <v/>
      </c>
      <c r="HN134" s="4" t="str">
        <f>IF(GI134="","",(GI134/(GI134+'Tree Height and Biomass Calcs'!DV134)*100))</f>
        <v/>
      </c>
      <c r="HO134" s="4" t="str">
        <f>IF(GJ134="","",(GJ134/(GJ134+'Tree Height and Biomass Calcs'!DW134)*100))</f>
        <v/>
      </c>
      <c r="HP134" s="4" t="str">
        <f>IF(GK134="","",(GK134/(GK134+'Tree Height and Biomass Calcs'!DX134)*100))</f>
        <v/>
      </c>
      <c r="HQ134" s="4" t="str">
        <f>IF(GL134="","",(GL134/(GL134+'Tree Height and Biomass Calcs'!DY134)*100))</f>
        <v/>
      </c>
      <c r="HR134" s="4" t="str">
        <f>IF(GM134="","",(GM134/(GM134+'Tree Height and Biomass Calcs'!DZ134)*100))</f>
        <v/>
      </c>
      <c r="HS134" s="4" t="str">
        <f>IF(GN134="","",(GN134/(GN134+'Tree Height and Biomass Calcs'!EA134)*100))</f>
        <v/>
      </c>
      <c r="HT134" s="4" t="str">
        <f>IF(GO134="","",(GO134/(GO134+'Tree Height and Biomass Calcs'!EB134)*100))</f>
        <v/>
      </c>
      <c r="HU134" s="4" t="str">
        <f>IF(GP134="","",(GP134/(GP134+'Tree Height and Biomass Calcs'!EC134)*100))</f>
        <v/>
      </c>
      <c r="HV134" s="4" t="str">
        <f>IF(GQ134="","",(GQ134/(GQ134+'Tree Height and Biomass Calcs'!ED134)*100))</f>
        <v/>
      </c>
      <c r="HW134" s="4" t="str">
        <f>IF(GR134="","",(GR134/(GR134+'Tree Height and Biomass Calcs'!EE134)*100))</f>
        <v/>
      </c>
      <c r="HX134" s="4" t="str">
        <f>IF(GS134="","",(GS134/(GS134+'Tree Height and Biomass Calcs'!EF134)*100))</f>
        <v/>
      </c>
      <c r="HY134" s="4" t="str">
        <f>IF(GT134="","",(GT134/(GT134+'Tree Height and Biomass Calcs'!EG134)*100))</f>
        <v/>
      </c>
      <c r="HZ134" s="4" t="str">
        <f>IF(GU134="","",(GU134/(GU134+'Tree Height and Biomass Calcs'!EH134)*100))</f>
        <v/>
      </c>
      <c r="IA134" s="4" t="str">
        <f>IF(GV134="","",(GV134/(GV134+'Tree Height and Biomass Calcs'!EI134)*100))</f>
        <v/>
      </c>
      <c r="IB134" s="4" t="str">
        <f>IF(GW134="","",(GW134/(GW134+'Tree Height and Biomass Calcs'!EJ134)*100))</f>
        <v/>
      </c>
      <c r="IC134" s="4" t="str">
        <f>IF(GX134="","",(GX134/(GX134+'Tree Height and Biomass Calcs'!EK134)*100))</f>
        <v/>
      </c>
      <c r="ID134" s="4" t="str">
        <f>IF(GY134="","",(GY134/(GY134+'Tree Height and Biomass Calcs'!EL134)*100))</f>
        <v/>
      </c>
    </row>
    <row r="135" spans="1:238" x14ac:dyDescent="0.25">
      <c r="A135" t="s">
        <v>371</v>
      </c>
      <c r="B135" t="s">
        <v>396</v>
      </c>
      <c r="C135" t="s">
        <v>397</v>
      </c>
      <c r="D135" t="s">
        <v>371</v>
      </c>
      <c r="E135" t="s">
        <v>396</v>
      </c>
      <c r="F135" t="s">
        <v>397</v>
      </c>
      <c r="G135" t="s">
        <v>25</v>
      </c>
      <c r="H135" t="s">
        <v>24</v>
      </c>
      <c r="I135" t="s">
        <v>35</v>
      </c>
      <c r="J135" t="s">
        <v>71</v>
      </c>
      <c r="K135" t="s">
        <v>43</v>
      </c>
      <c r="L135">
        <v>1.679</v>
      </c>
      <c r="M135">
        <v>1.21217</v>
      </c>
      <c r="N135">
        <v>-3.124E-2</v>
      </c>
      <c r="O135">
        <v>3.6999999999999999E-4</v>
      </c>
      <c r="Q135">
        <v>1.68</v>
      </c>
      <c r="R135">
        <v>45.67</v>
      </c>
      <c r="S135">
        <v>6.0879999999999997E-2</v>
      </c>
      <c r="T135">
        <v>36</v>
      </c>
      <c r="U135">
        <v>0.85899999999999999</v>
      </c>
      <c r="V135">
        <v>1.8</v>
      </c>
      <c r="W135">
        <v>56.4</v>
      </c>
      <c r="X135">
        <v>32</v>
      </c>
      <c r="Y135" s="4">
        <f t="shared" ref="Y135:AH136" si="593">IF(OR(($L135+$M135*Y$2+$N135*Y$2^2+$O135*Y$2^3)&gt;$W135,($L135+$M135*Y$2+$N135*Y$2^2+$O135*Y$2^3)&lt;$V135),"",($L135+$M135*Y$2+$N135*Y$2^2+$O135*Y$2^3))</f>
        <v>7.0051000000000005</v>
      </c>
      <c r="Z135" s="4">
        <f t="shared" si="593"/>
        <v>11.0467</v>
      </c>
      <c r="AA135" s="4">
        <f t="shared" si="593"/>
        <v>14.081299999999997</v>
      </c>
      <c r="AB135" s="4">
        <f t="shared" si="593"/>
        <v>16.386399999999998</v>
      </c>
      <c r="AC135" s="4">
        <f t="shared" si="593"/>
        <v>18.2395</v>
      </c>
      <c r="AD135" s="4">
        <f t="shared" si="593"/>
        <v>19.918100000000003</v>
      </c>
      <c r="AE135" s="4">
        <f t="shared" si="593"/>
        <v>21.699700000000004</v>
      </c>
      <c r="AF135" s="4">
        <f t="shared" si="593"/>
        <v>23.861800000000002</v>
      </c>
      <c r="AG135" s="4">
        <f t="shared" si="593"/>
        <v>26.681899999999999</v>
      </c>
      <c r="AH135" s="4">
        <f t="shared" si="593"/>
        <v>30.437500000000007</v>
      </c>
      <c r="AI135" s="4">
        <f t="shared" ref="AI135:AR136" si="594">IF(OR(($L135+$M135*AI$2+$N135*AI$2^2+$O135*AI$2^3)&gt;$W135,($L135+$M135*AI$2+$N135*AI$2^2+$O135*AI$2^3)&lt;$V135),"",($L135+$M135*AI$2+$N135*AI$2^2+$O135*AI$2^3))</f>
        <v>35.406099999999988</v>
      </c>
      <c r="AJ135" s="4">
        <f t="shared" si="594"/>
        <v>41.865200000000002</v>
      </c>
      <c r="AK135" s="4">
        <f t="shared" si="594"/>
        <v>50.092299999999994</v>
      </c>
      <c r="AL135" s="4" t="str">
        <f t="shared" si="594"/>
        <v/>
      </c>
      <c r="AM135" s="4" t="str">
        <f t="shared" si="594"/>
        <v/>
      </c>
      <c r="AN135" s="4" t="str">
        <f t="shared" si="594"/>
        <v/>
      </c>
      <c r="AO135" s="4" t="str">
        <f t="shared" si="594"/>
        <v/>
      </c>
      <c r="AP135" s="4" t="str">
        <f t="shared" si="594"/>
        <v/>
      </c>
      <c r="AQ135" s="4" t="str">
        <f t="shared" si="594"/>
        <v/>
      </c>
      <c r="AR135" s="4" t="str">
        <f t="shared" si="594"/>
        <v/>
      </c>
      <c r="AS135" s="4" t="str">
        <f t="shared" ref="AS135:BB136" si="595">IF(OR(($L135+$M135*AS$2+$N135*AS$2^2+$O135*AS$2^3)&gt;$W135,($L135+$M135*AS$2+$N135*AS$2^2+$O135*AS$2^3)&lt;$V135),"",($L135+$M135*AS$2+$N135*AS$2^2+$O135*AS$2^3))</f>
        <v/>
      </c>
      <c r="AT135" s="4" t="str">
        <f t="shared" si="595"/>
        <v/>
      </c>
      <c r="AU135" s="4" t="str">
        <f t="shared" si="595"/>
        <v/>
      </c>
      <c r="AV135" s="4" t="str">
        <f t="shared" si="595"/>
        <v/>
      </c>
      <c r="AW135" s="4" t="str">
        <f t="shared" si="595"/>
        <v/>
      </c>
      <c r="AX135" s="4" t="str">
        <f t="shared" si="595"/>
        <v/>
      </c>
      <c r="AY135" s="4" t="str">
        <f t="shared" si="595"/>
        <v/>
      </c>
      <c r="AZ135" s="4" t="str">
        <f t="shared" si="595"/>
        <v/>
      </c>
      <c r="BA135" s="4" t="str">
        <f t="shared" si="595"/>
        <v/>
      </c>
      <c r="BB135" s="4" t="str">
        <f t="shared" si="595"/>
        <v/>
      </c>
      <c r="BC135" t="s">
        <v>371</v>
      </c>
      <c r="BD135" t="s">
        <v>396</v>
      </c>
      <c r="BE135" t="s">
        <v>397</v>
      </c>
      <c r="BF135" t="s">
        <v>24</v>
      </c>
      <c r="BG135" t="s">
        <v>37</v>
      </c>
      <c r="BH135" t="s">
        <v>38</v>
      </c>
      <c r="BI135">
        <v>1</v>
      </c>
      <c r="BJ135" t="s">
        <v>31</v>
      </c>
      <c r="BK135">
        <v>-3.2388599999999999</v>
      </c>
      <c r="BL135">
        <v>5.1037100000000004</v>
      </c>
      <c r="BM135">
        <v>0.89822000000000002</v>
      </c>
      <c r="BP135">
        <v>0.25</v>
      </c>
      <c r="BQ135">
        <v>66.430000000000007</v>
      </c>
      <c r="BR135">
        <v>0.94774000000000003</v>
      </c>
      <c r="BS135">
        <v>35</v>
      </c>
      <c r="BT135">
        <v>0.628</v>
      </c>
      <c r="BU135">
        <v>0.3</v>
      </c>
      <c r="BV135">
        <v>77</v>
      </c>
      <c r="BW135">
        <v>33</v>
      </c>
      <c r="BX135" s="4">
        <f t="shared" si="584"/>
        <v>4.4676633799424756</v>
      </c>
      <c r="BY135" s="4">
        <f t="shared" si="584"/>
        <v>9.5963640416533487</v>
      </c>
      <c r="BZ135" s="4">
        <f t="shared" si="584"/>
        <v>13.977765970184683</v>
      </c>
      <c r="CA135" s="4">
        <f t="shared" si="584"/>
        <v>17.496302753504672</v>
      </c>
      <c r="CB135" s="4">
        <f t="shared" si="584"/>
        <v>20.41044103133725</v>
      </c>
      <c r="CC135" s="4">
        <f t="shared" si="584"/>
        <v>23.100945463495567</v>
      </c>
      <c r="CD135" s="4">
        <f t="shared" si="584"/>
        <v>25.998400146535019</v>
      </c>
      <c r="CE135" s="4">
        <f t="shared" si="584"/>
        <v>29.559951287450343</v>
      </c>
      <c r="CF135" s="4">
        <f t="shared" si="584"/>
        <v>34.260578342756766</v>
      </c>
      <c r="CG135" s="4">
        <f t="shared" si="584"/>
        <v>40.584578648266081</v>
      </c>
      <c r="CH135" s="4">
        <f t="shared" si="584"/>
        <v>49.010019140091835</v>
      </c>
      <c r="CI135" s="4">
        <f t="shared" si="584"/>
        <v>59.985385027430134</v>
      </c>
      <c r="CJ135" s="4">
        <f>IF(OR((EXP($BK135+$BL135*LN(LN(AK135+1)+($BM135/2))))&gt;$BV135,(EXP($BK135+$BL135*LN(LN(AK135+1)+($BM135/2))))&lt;$BU135),"",(EXP($BK135+$BL135*LN(LN(AK135+1)+($BM135/2)))))</f>
        <v>73.903819027425172</v>
      </c>
      <c r="CK135" s="4"/>
      <c r="CL135" s="4"/>
      <c r="CM135" s="4"/>
      <c r="CN135" s="4"/>
      <c r="CO135" s="4"/>
      <c r="CP135" s="4"/>
      <c r="CQ135" s="4"/>
      <c r="CR135" s="4"/>
      <c r="CS135" s="4"/>
      <c r="CT135" s="4"/>
      <c r="CU135" s="4"/>
      <c r="CV135" s="4"/>
      <c r="CW135" s="4"/>
      <c r="CX135" s="4"/>
      <c r="CY135" s="4"/>
      <c r="CZ135" s="4"/>
      <c r="DA135" s="4"/>
      <c r="DB135" t="s">
        <v>371</v>
      </c>
      <c r="DC135" t="s">
        <v>396</v>
      </c>
      <c r="DD135" t="s">
        <v>594</v>
      </c>
      <c r="DE135" t="s">
        <v>397</v>
      </c>
      <c r="DF135" t="s">
        <v>439</v>
      </c>
      <c r="DG135">
        <v>0.42</v>
      </c>
      <c r="DH135">
        <v>0.02</v>
      </c>
      <c r="DI135">
        <v>164.33</v>
      </c>
      <c r="DJ135">
        <v>12.96</v>
      </c>
      <c r="DK135">
        <v>10</v>
      </c>
      <c r="DL135" s="5">
        <f t="shared" si="520"/>
        <v>734.1711232259471</v>
      </c>
      <c r="DM135" s="5">
        <f t="shared" si="521"/>
        <v>1576.9705029648949</v>
      </c>
      <c r="DN135" s="5">
        <f t="shared" si="522"/>
        <v>2296.9662818804491</v>
      </c>
      <c r="DO135" s="5">
        <f t="shared" si="523"/>
        <v>2875.1674314834231</v>
      </c>
      <c r="DP135" s="5">
        <f t="shared" si="524"/>
        <v>3354.0477746796505</v>
      </c>
      <c r="DQ135" s="5">
        <f t="shared" si="525"/>
        <v>3796.1783680162266</v>
      </c>
      <c r="DR135" s="5">
        <f t="shared" si="526"/>
        <v>4272.3170960800999</v>
      </c>
      <c r="DS135" s="5">
        <f t="shared" si="527"/>
        <v>4857.5867950667152</v>
      </c>
      <c r="DT135" s="5">
        <f t="shared" si="528"/>
        <v>5630.0408390652201</v>
      </c>
      <c r="DU135" s="5">
        <f t="shared" si="529"/>
        <v>6669.2638092695661</v>
      </c>
      <c r="DV135" s="5">
        <f t="shared" si="530"/>
        <v>8053.8164452912915</v>
      </c>
      <c r="DW135" s="5">
        <f t="shared" si="531"/>
        <v>9857.3983215575954</v>
      </c>
      <c r="DX135" s="5">
        <f t="shared" si="532"/>
        <v>12144.614580776779</v>
      </c>
      <c r="DY135" s="5" t="str">
        <f t="shared" si="533"/>
        <v/>
      </c>
      <c r="DZ135" s="5" t="str">
        <f t="shared" si="534"/>
        <v/>
      </c>
      <c r="EA135" s="5" t="str">
        <f t="shared" si="535"/>
        <v/>
      </c>
      <c r="EB135" s="5" t="str">
        <f t="shared" si="536"/>
        <v/>
      </c>
      <c r="EC135" s="5" t="str">
        <f t="shared" si="537"/>
        <v/>
      </c>
      <c r="ED135" s="5" t="str">
        <f t="shared" si="538"/>
        <v/>
      </c>
      <c r="EE135" s="5" t="str">
        <f t="shared" si="539"/>
        <v/>
      </c>
      <c r="EF135" s="5" t="str">
        <f t="shared" si="540"/>
        <v/>
      </c>
      <c r="EG135" s="5" t="str">
        <f t="shared" si="541"/>
        <v/>
      </c>
      <c r="EH135" s="5" t="str">
        <f t="shared" si="542"/>
        <v/>
      </c>
      <c r="EI135" s="5" t="str">
        <f t="shared" si="543"/>
        <v/>
      </c>
      <c r="EJ135" s="5" t="str">
        <f t="shared" si="544"/>
        <v/>
      </c>
      <c r="EK135" s="5" t="str">
        <f t="shared" si="545"/>
        <v/>
      </c>
      <c r="EL135" s="5" t="str">
        <f t="shared" si="546"/>
        <v/>
      </c>
      <c r="EM135" s="5" t="str">
        <f t="shared" si="547"/>
        <v/>
      </c>
      <c r="EN135" s="5" t="str">
        <f t="shared" si="548"/>
        <v/>
      </c>
      <c r="EO135" s="5" t="str">
        <f t="shared" si="549"/>
        <v/>
      </c>
      <c r="ER135" s="4">
        <f t="shared" si="550"/>
        <v>0.73417112322594713</v>
      </c>
      <c r="ES135" s="4">
        <f t="shared" si="551"/>
        <v>1.5769705029648948</v>
      </c>
      <c r="ET135" s="4">
        <f t="shared" si="552"/>
        <v>2.296966281880449</v>
      </c>
      <c r="EU135" s="4">
        <f t="shared" si="553"/>
        <v>2.875167431483423</v>
      </c>
      <c r="EV135" s="4">
        <f t="shared" si="554"/>
        <v>3.3540477746796507</v>
      </c>
      <c r="EW135" s="4">
        <f t="shared" si="555"/>
        <v>3.7961783680162267</v>
      </c>
      <c r="EX135" s="4">
        <f t="shared" si="556"/>
        <v>4.2723170960800996</v>
      </c>
      <c r="EY135" s="4">
        <f t="shared" si="557"/>
        <v>4.8575867950667151</v>
      </c>
      <c r="EZ135" s="4">
        <f t="shared" si="558"/>
        <v>5.6300408390652201</v>
      </c>
      <c r="FA135" s="4">
        <f t="shared" si="559"/>
        <v>6.669263809269566</v>
      </c>
      <c r="FB135" s="4">
        <f t="shared" si="560"/>
        <v>8.0538164452912913</v>
      </c>
      <c r="FC135" s="4">
        <f t="shared" si="561"/>
        <v>9.8573983215575947</v>
      </c>
      <c r="FD135" s="4">
        <f t="shared" si="562"/>
        <v>12.144614580776778</v>
      </c>
      <c r="FE135" s="4" t="str">
        <f t="shared" si="563"/>
        <v/>
      </c>
      <c r="FF135" s="4" t="str">
        <f t="shared" si="564"/>
        <v/>
      </c>
      <c r="FG135" s="4" t="str">
        <f t="shared" si="565"/>
        <v/>
      </c>
      <c r="FH135" s="4" t="str">
        <f t="shared" si="566"/>
        <v/>
      </c>
      <c r="FI135" s="4" t="str">
        <f t="shared" si="567"/>
        <v/>
      </c>
      <c r="FJ135" s="4" t="str">
        <f t="shared" si="568"/>
        <v/>
      </c>
      <c r="FK135" s="4" t="str">
        <f t="shared" si="569"/>
        <v/>
      </c>
      <c r="FL135" s="4" t="str">
        <f t="shared" si="570"/>
        <v/>
      </c>
      <c r="FM135" s="4" t="str">
        <f t="shared" si="571"/>
        <v/>
      </c>
      <c r="FN135" s="4" t="str">
        <f t="shared" si="572"/>
        <v/>
      </c>
      <c r="FO135" s="4" t="str">
        <f t="shared" si="573"/>
        <v/>
      </c>
      <c r="FP135" s="4" t="str">
        <f t="shared" si="574"/>
        <v/>
      </c>
      <c r="FQ135" s="4" t="str">
        <f t="shared" si="575"/>
        <v/>
      </c>
      <c r="FR135" s="4" t="str">
        <f t="shared" si="576"/>
        <v/>
      </c>
      <c r="FS135" s="4" t="str">
        <f t="shared" si="577"/>
        <v/>
      </c>
      <c r="FT135" s="4" t="str">
        <f t="shared" si="578"/>
        <v/>
      </c>
      <c r="FU135" s="4" t="str">
        <f t="shared" si="579"/>
        <v/>
      </c>
      <c r="FV135" s="5">
        <f t="shared" si="580"/>
        <v>1.8354278080648678</v>
      </c>
      <c r="FW135" s="5">
        <f t="shared" ref="FW135:GF140" si="596">IF(DM135="","",FV135+(DM135+DL135)/2*5/1000)</f>
        <v>7.6132818735419727</v>
      </c>
      <c r="FX135" s="5">
        <f t="shared" si="596"/>
        <v>17.298123835655332</v>
      </c>
      <c r="FY135" s="5">
        <f t="shared" si="596"/>
        <v>30.22845811906501</v>
      </c>
      <c r="FZ135" s="5">
        <f t="shared" si="596"/>
        <v>45.801496134472693</v>
      </c>
      <c r="GA135" s="5">
        <f t="shared" si="596"/>
        <v>63.677061491212385</v>
      </c>
      <c r="GB135" s="5">
        <f t="shared" si="596"/>
        <v>83.848300151453202</v>
      </c>
      <c r="GC135" s="5">
        <f t="shared" si="596"/>
        <v>106.67305987932025</v>
      </c>
      <c r="GD135" s="5">
        <f t="shared" si="596"/>
        <v>132.89212896465008</v>
      </c>
      <c r="GE135" s="5">
        <f t="shared" si="596"/>
        <v>163.64039058548704</v>
      </c>
      <c r="GF135" s="5">
        <f t="shared" si="596"/>
        <v>200.44809122188917</v>
      </c>
      <c r="GG135" s="5">
        <f t="shared" ref="GG135:GP140" si="597">IF(DW135="","",GF135+(DW135+DV135)/2*5/1000)</f>
        <v>245.22612813901139</v>
      </c>
      <c r="GH135" s="5">
        <f t="shared" si="597"/>
        <v>300.23116039484734</v>
      </c>
      <c r="GI135" s="5" t="str">
        <f t="shared" si="597"/>
        <v/>
      </c>
      <c r="GJ135" s="5" t="str">
        <f t="shared" si="597"/>
        <v/>
      </c>
      <c r="GK135" s="5" t="str">
        <f t="shared" si="597"/>
        <v/>
      </c>
      <c r="GL135" s="5" t="str">
        <f t="shared" si="597"/>
        <v/>
      </c>
      <c r="GM135" s="5" t="str">
        <f t="shared" si="597"/>
        <v/>
      </c>
      <c r="GN135" s="5" t="str">
        <f t="shared" si="597"/>
        <v/>
      </c>
      <c r="GO135" s="5" t="str">
        <f t="shared" si="597"/>
        <v/>
      </c>
      <c r="GP135" s="5" t="str">
        <f t="shared" si="597"/>
        <v/>
      </c>
      <c r="GQ135" s="5" t="str">
        <f t="shared" si="585"/>
        <v/>
      </c>
      <c r="GR135" s="5" t="str">
        <f t="shared" si="586"/>
        <v/>
      </c>
      <c r="GS135" s="5" t="str">
        <f t="shared" si="587"/>
        <v/>
      </c>
      <c r="GT135" s="5" t="str">
        <f t="shared" si="588"/>
        <v/>
      </c>
      <c r="GU135" s="5" t="str">
        <f t="shared" si="589"/>
        <v/>
      </c>
      <c r="GV135" s="5" t="str">
        <f t="shared" si="590"/>
        <v/>
      </c>
      <c r="GW135" s="5" t="str">
        <f t="shared" si="591"/>
        <v/>
      </c>
      <c r="GX135" s="5" t="str">
        <f t="shared" si="592"/>
        <v/>
      </c>
      <c r="GY135" s="5" t="str">
        <f t="shared" si="384"/>
        <v/>
      </c>
      <c r="HT135" s="4" t="str">
        <f>IF(GO135="","",(GO135/(GO135+'Tree Height and Biomass Calcs'!EB135)*100))</f>
        <v/>
      </c>
      <c r="HU135" s="4" t="str">
        <f>IF(GP135="","",(GP135/(GP135+'Tree Height and Biomass Calcs'!EC135)*100))</f>
        <v/>
      </c>
      <c r="HV135" s="4" t="str">
        <f>IF(GQ135="","",(GQ135/(GQ135+'Tree Height and Biomass Calcs'!ED135)*100))</f>
        <v/>
      </c>
      <c r="HW135" s="4" t="str">
        <f>IF(GR135="","",(GR135/(GR135+'Tree Height and Biomass Calcs'!EE135)*100))</f>
        <v/>
      </c>
      <c r="HX135" s="4" t="str">
        <f>IF(GS135="","",(GS135/(GS135+'Tree Height and Biomass Calcs'!EF135)*100))</f>
        <v/>
      </c>
      <c r="HY135" s="4" t="str">
        <f>IF(GT135="","",(GT135/(GT135+'Tree Height and Biomass Calcs'!EG135)*100))</f>
        <v/>
      </c>
      <c r="HZ135" s="4" t="str">
        <f>IF(GU135="","",(GU135/(GU135+'Tree Height and Biomass Calcs'!EH135)*100))</f>
        <v/>
      </c>
      <c r="IA135" s="4" t="str">
        <f>IF(GV135="","",(GV135/(GV135+'Tree Height and Biomass Calcs'!EI135)*100))</f>
        <v/>
      </c>
      <c r="IB135" s="4" t="str">
        <f>IF(GW135="","",(GW135/(GW135+'Tree Height and Biomass Calcs'!EJ135)*100))</f>
        <v/>
      </c>
      <c r="IC135" s="4" t="str">
        <f>IF(GX135="","",(GX135/(GX135+'Tree Height and Biomass Calcs'!EK135)*100))</f>
        <v/>
      </c>
      <c r="ID135" s="4" t="str">
        <f>IF(GY135="","",(GY135/(GY135+'Tree Height and Biomass Calcs'!EL135)*100))</f>
        <v/>
      </c>
    </row>
    <row r="136" spans="1:238" x14ac:dyDescent="0.25">
      <c r="A136" t="s">
        <v>115</v>
      </c>
      <c r="B136" t="s">
        <v>126</v>
      </c>
      <c r="C136" t="s">
        <v>127</v>
      </c>
      <c r="D136" t="s">
        <v>115</v>
      </c>
      <c r="E136" t="s">
        <v>126</v>
      </c>
      <c r="F136" t="s">
        <v>127</v>
      </c>
      <c r="G136" t="s">
        <v>25</v>
      </c>
      <c r="H136" t="s">
        <v>24</v>
      </c>
      <c r="I136" t="s">
        <v>35</v>
      </c>
      <c r="J136" t="s">
        <v>36</v>
      </c>
      <c r="K136" t="s">
        <v>43</v>
      </c>
      <c r="L136">
        <v>2.0031699999999999</v>
      </c>
      <c r="M136">
        <v>2.47309</v>
      </c>
      <c r="N136">
        <v>-5.5870000000000003E-2</v>
      </c>
      <c r="O136">
        <v>5.1000000000000004E-4</v>
      </c>
      <c r="Q136">
        <v>2</v>
      </c>
      <c r="R136">
        <v>69.400000000000006</v>
      </c>
      <c r="S136">
        <v>3.1892499999999999</v>
      </c>
      <c r="T136">
        <v>63</v>
      </c>
      <c r="U136">
        <v>0.97099999999999997</v>
      </c>
      <c r="V136">
        <v>2</v>
      </c>
      <c r="W136">
        <v>55.4</v>
      </c>
      <c r="X136">
        <v>59</v>
      </c>
      <c r="Y136" s="4">
        <f t="shared" si="593"/>
        <v>13.03562</v>
      </c>
      <c r="Z136" s="4">
        <f t="shared" si="593"/>
        <v>21.657070000000001</v>
      </c>
      <c r="AA136" s="4">
        <f t="shared" si="593"/>
        <v>28.250019999999999</v>
      </c>
      <c r="AB136" s="4">
        <f t="shared" si="593"/>
        <v>33.196969999999993</v>
      </c>
      <c r="AC136" s="4">
        <f t="shared" si="593"/>
        <v>36.880419999999994</v>
      </c>
      <c r="AD136" s="4">
        <f t="shared" si="593"/>
        <v>39.682870000000001</v>
      </c>
      <c r="AE136" s="4">
        <f t="shared" si="593"/>
        <v>41.986819999999987</v>
      </c>
      <c r="AF136" s="4">
        <f t="shared" si="593"/>
        <v>44.174769999999981</v>
      </c>
      <c r="AG136" s="4">
        <f t="shared" si="593"/>
        <v>46.629219999999997</v>
      </c>
      <c r="AH136" s="4">
        <f t="shared" si="593"/>
        <v>49.732669999999992</v>
      </c>
      <c r="AI136" s="4">
        <f t="shared" si="594"/>
        <v>53.867620000000002</v>
      </c>
      <c r="AJ136" s="4" t="str">
        <f t="shared" si="594"/>
        <v/>
      </c>
      <c r="AK136" s="4" t="str">
        <f t="shared" si="594"/>
        <v/>
      </c>
      <c r="AL136" s="4" t="str">
        <f t="shared" si="594"/>
        <v/>
      </c>
      <c r="AM136" s="4" t="str">
        <f t="shared" si="594"/>
        <v/>
      </c>
      <c r="AN136" s="4" t="str">
        <f t="shared" si="594"/>
        <v/>
      </c>
      <c r="AO136" s="4" t="str">
        <f t="shared" si="594"/>
        <v/>
      </c>
      <c r="AP136" s="4" t="str">
        <f t="shared" si="594"/>
        <v/>
      </c>
      <c r="AQ136" s="4" t="str">
        <f t="shared" si="594"/>
        <v/>
      </c>
      <c r="AR136" s="4" t="str">
        <f t="shared" si="594"/>
        <v/>
      </c>
      <c r="AS136" s="4" t="str">
        <f t="shared" si="595"/>
        <v/>
      </c>
      <c r="AT136" s="4" t="str">
        <f t="shared" si="595"/>
        <v/>
      </c>
      <c r="AU136" s="4" t="str">
        <f t="shared" si="595"/>
        <v/>
      </c>
      <c r="AV136" s="4" t="str">
        <f t="shared" si="595"/>
        <v/>
      </c>
      <c r="AW136" s="4" t="str">
        <f t="shared" si="595"/>
        <v/>
      </c>
      <c r="AX136" s="4" t="str">
        <f t="shared" si="595"/>
        <v/>
      </c>
      <c r="AY136" s="4" t="str">
        <f t="shared" si="595"/>
        <v/>
      </c>
      <c r="AZ136" s="4" t="str">
        <f t="shared" si="595"/>
        <v/>
      </c>
      <c r="BA136" s="4" t="str">
        <f t="shared" si="595"/>
        <v/>
      </c>
      <c r="BB136" s="4" t="str">
        <f t="shared" si="595"/>
        <v/>
      </c>
      <c r="BC136" t="s">
        <v>115</v>
      </c>
      <c r="BD136" t="s">
        <v>126</v>
      </c>
      <c r="BE136" t="s">
        <v>127</v>
      </c>
      <c r="BF136" t="s">
        <v>24</v>
      </c>
      <c r="BG136" t="s">
        <v>37</v>
      </c>
      <c r="BH136" t="s">
        <v>38</v>
      </c>
      <c r="BI136">
        <v>1</v>
      </c>
      <c r="BJ136" t="s">
        <v>31</v>
      </c>
      <c r="BK136">
        <v>-1.37513</v>
      </c>
      <c r="BL136">
        <v>5.4360900000000001</v>
      </c>
      <c r="BM136">
        <v>0.18051</v>
      </c>
      <c r="BP136">
        <v>4.8</v>
      </c>
      <c r="BQ136">
        <v>724.86</v>
      </c>
      <c r="BR136">
        <v>3.2579999999999998E-2</v>
      </c>
      <c r="BS136">
        <v>34</v>
      </c>
      <c r="BT136">
        <v>0.89200000000000002</v>
      </c>
      <c r="BU136">
        <v>3.9</v>
      </c>
      <c r="BV136">
        <v>591.29999999999995</v>
      </c>
      <c r="BW136">
        <v>32</v>
      </c>
      <c r="BX136" s="4">
        <f t="shared" ref="BX136:CH139" si="598">IF(OR((EXP($BK136+$BL136*LN(LN(Y136+1)+($BM136/2))))&gt;$BV136,(EXP($BK136+$BL136*LN(LN(Y136+1)+($BM136/2))))&lt;$BU136),"",(EXP($BK136+$BL136*LN(LN(Y136+1)+($BM136/2)))))</f>
        <v>59.622511852719533</v>
      </c>
      <c r="BY136" s="4">
        <f t="shared" si="598"/>
        <v>143.45977891981144</v>
      </c>
      <c r="BZ136" s="4">
        <f t="shared" si="598"/>
        <v>217.48904473247899</v>
      </c>
      <c r="CA136" s="4">
        <f t="shared" si="598"/>
        <v>276.40011017502945</v>
      </c>
      <c r="CB136" s="4">
        <f t="shared" si="598"/>
        <v>321.57744600549233</v>
      </c>
      <c r="CC136" s="4">
        <f t="shared" si="598"/>
        <v>356.53046526790479</v>
      </c>
      <c r="CD136" s="4">
        <f t="shared" si="598"/>
        <v>385.57604955947124</v>
      </c>
      <c r="CE136" s="4">
        <f t="shared" si="598"/>
        <v>413.38001170942096</v>
      </c>
      <c r="CF136" s="4">
        <f t="shared" si="598"/>
        <v>444.79039531103984</v>
      </c>
      <c r="CG136" s="4">
        <f t="shared" si="598"/>
        <v>484.78651708573295</v>
      </c>
      <c r="CH136" s="4">
        <f t="shared" si="598"/>
        <v>538.46663783182316</v>
      </c>
      <c r="CI136" s="4"/>
      <c r="CJ136" s="4"/>
      <c r="CK136" s="4"/>
      <c r="CL136" s="4"/>
      <c r="CM136" s="4"/>
      <c r="CN136" s="4"/>
      <c r="CO136" s="4"/>
      <c r="CP136" s="4"/>
      <c r="CQ136" s="4"/>
      <c r="CR136" s="4"/>
      <c r="CS136" s="4"/>
      <c r="CT136" s="4"/>
      <c r="CU136" s="4"/>
      <c r="CV136" s="4"/>
      <c r="CW136" s="4"/>
      <c r="CX136" s="4"/>
      <c r="CY136" s="4"/>
      <c r="CZ136" s="4"/>
      <c r="DA136" s="4"/>
      <c r="DB136" t="s">
        <v>115</v>
      </c>
      <c r="DC136" t="s">
        <v>126</v>
      </c>
      <c r="DD136" t="s">
        <v>486</v>
      </c>
      <c r="DE136" t="s">
        <v>127</v>
      </c>
      <c r="DF136" t="s">
        <v>435</v>
      </c>
      <c r="DG136">
        <v>0.36</v>
      </c>
      <c r="DI136">
        <v>114.76</v>
      </c>
      <c r="DK136">
        <v>20</v>
      </c>
      <c r="DL136" s="5">
        <f t="shared" si="520"/>
        <v>6842.2794602180938</v>
      </c>
      <c r="DM136" s="5">
        <f t="shared" si="521"/>
        <v>16463.444228837561</v>
      </c>
      <c r="DN136" s="5">
        <f t="shared" si="522"/>
        <v>24959.042773499288</v>
      </c>
      <c r="DO136" s="5">
        <f t="shared" si="523"/>
        <v>31719.67664368638</v>
      </c>
      <c r="DP136" s="5">
        <f t="shared" si="524"/>
        <v>36904.227703590303</v>
      </c>
      <c r="DQ136" s="5">
        <f t="shared" si="525"/>
        <v>40915.436194144757</v>
      </c>
      <c r="DR136" s="5">
        <f t="shared" si="526"/>
        <v>44248.707447444925</v>
      </c>
      <c r="DS136" s="5">
        <f t="shared" si="527"/>
        <v>47439.490143773153</v>
      </c>
      <c r="DT136" s="5">
        <f t="shared" si="528"/>
        <v>51044.145765894937</v>
      </c>
      <c r="DU136" s="5">
        <f t="shared" si="529"/>
        <v>55634.100700758718</v>
      </c>
      <c r="DV136" s="5">
        <f t="shared" si="530"/>
        <v>61794.431357580026</v>
      </c>
      <c r="DW136" s="5" t="str">
        <f t="shared" si="531"/>
        <v/>
      </c>
      <c r="DX136" s="5" t="str">
        <f t="shared" si="532"/>
        <v/>
      </c>
      <c r="DY136" s="5" t="str">
        <f t="shared" si="533"/>
        <v/>
      </c>
      <c r="DZ136" s="5" t="str">
        <f t="shared" si="534"/>
        <v/>
      </c>
      <c r="EA136" s="5" t="str">
        <f t="shared" si="535"/>
        <v/>
      </c>
      <c r="EB136" s="5" t="str">
        <f t="shared" si="536"/>
        <v/>
      </c>
      <c r="EC136" s="5" t="str">
        <f t="shared" si="537"/>
        <v/>
      </c>
      <c r="ED136" s="5" t="str">
        <f t="shared" si="538"/>
        <v/>
      </c>
      <c r="EE136" s="5" t="str">
        <f t="shared" si="539"/>
        <v/>
      </c>
      <c r="EF136" s="5" t="str">
        <f t="shared" si="540"/>
        <v/>
      </c>
      <c r="EG136" s="5" t="str">
        <f t="shared" si="541"/>
        <v/>
      </c>
      <c r="EH136" s="5" t="str">
        <f t="shared" si="542"/>
        <v/>
      </c>
      <c r="EI136" s="5" t="str">
        <f t="shared" si="543"/>
        <v/>
      </c>
      <c r="EJ136" s="5" t="str">
        <f t="shared" si="544"/>
        <v/>
      </c>
      <c r="EK136" s="5" t="str">
        <f t="shared" si="545"/>
        <v/>
      </c>
      <c r="EL136" s="5" t="str">
        <f t="shared" si="546"/>
        <v/>
      </c>
      <c r="EM136" s="5" t="str">
        <f t="shared" si="547"/>
        <v/>
      </c>
      <c r="EN136" s="5" t="str">
        <f t="shared" si="548"/>
        <v/>
      </c>
      <c r="EO136" s="5" t="str">
        <f t="shared" si="549"/>
        <v/>
      </c>
      <c r="ER136" s="4">
        <f t="shared" si="550"/>
        <v>6.8422794602180934</v>
      </c>
      <c r="ES136" s="4">
        <f t="shared" si="551"/>
        <v>16.46344422883756</v>
      </c>
      <c r="ET136" s="4">
        <f t="shared" si="552"/>
        <v>24.959042773499288</v>
      </c>
      <c r="EU136" s="4">
        <f t="shared" si="553"/>
        <v>31.71967664368638</v>
      </c>
      <c r="EV136" s="4">
        <f t="shared" si="554"/>
        <v>36.904227703590301</v>
      </c>
      <c r="EW136" s="4">
        <f t="shared" si="555"/>
        <v>40.91543619414476</v>
      </c>
      <c r="EX136" s="4">
        <f t="shared" si="556"/>
        <v>44.248707447444929</v>
      </c>
      <c r="EY136" s="4">
        <f t="shared" si="557"/>
        <v>47.439490143773156</v>
      </c>
      <c r="EZ136" s="4">
        <f t="shared" si="558"/>
        <v>51.044145765894939</v>
      </c>
      <c r="FA136" s="4">
        <f t="shared" si="559"/>
        <v>55.634100700758715</v>
      </c>
      <c r="FB136" s="4">
        <f t="shared" si="560"/>
        <v>61.794431357580024</v>
      </c>
      <c r="FC136" s="4" t="str">
        <f t="shared" si="561"/>
        <v/>
      </c>
      <c r="FD136" s="4" t="str">
        <f t="shared" si="562"/>
        <v/>
      </c>
      <c r="FE136" s="4" t="str">
        <f t="shared" si="563"/>
        <v/>
      </c>
      <c r="FF136" s="4" t="str">
        <f t="shared" si="564"/>
        <v/>
      </c>
      <c r="FG136" s="4" t="str">
        <f t="shared" si="565"/>
        <v/>
      </c>
      <c r="FH136" s="4" t="str">
        <f t="shared" si="566"/>
        <v/>
      </c>
      <c r="FI136" s="4" t="str">
        <f t="shared" si="567"/>
        <v/>
      </c>
      <c r="FJ136" s="4" t="str">
        <f t="shared" si="568"/>
        <v/>
      </c>
      <c r="FK136" s="4" t="str">
        <f t="shared" si="569"/>
        <v/>
      </c>
      <c r="FL136" s="4" t="str">
        <f t="shared" si="570"/>
        <v/>
      </c>
      <c r="FM136" s="4" t="str">
        <f t="shared" si="571"/>
        <v/>
      </c>
      <c r="FN136" s="4" t="str">
        <f t="shared" si="572"/>
        <v/>
      </c>
      <c r="FO136" s="4" t="str">
        <f t="shared" si="573"/>
        <v/>
      </c>
      <c r="FP136" s="4" t="str">
        <f t="shared" si="574"/>
        <v/>
      </c>
      <c r="FQ136" s="4" t="str">
        <f t="shared" si="575"/>
        <v/>
      </c>
      <c r="FR136" s="4" t="str">
        <f t="shared" si="576"/>
        <v/>
      </c>
      <c r="FS136" s="4" t="str">
        <f t="shared" si="577"/>
        <v/>
      </c>
      <c r="FT136" s="4" t="str">
        <f t="shared" si="578"/>
        <v/>
      </c>
      <c r="FU136" s="4" t="str">
        <f t="shared" si="579"/>
        <v/>
      </c>
      <c r="FV136" s="5">
        <f t="shared" si="580"/>
        <v>17.105698650545232</v>
      </c>
      <c r="FW136" s="5">
        <f t="shared" si="596"/>
        <v>75.370007873184377</v>
      </c>
      <c r="FX136" s="5">
        <f t="shared" si="596"/>
        <v>178.9262253790265</v>
      </c>
      <c r="FY136" s="5">
        <f t="shared" si="596"/>
        <v>320.62302392199069</v>
      </c>
      <c r="FZ136" s="5">
        <f t="shared" si="596"/>
        <v>492.18278479018238</v>
      </c>
      <c r="GA136" s="5">
        <f t="shared" si="596"/>
        <v>686.73194453452004</v>
      </c>
      <c r="GB136" s="5">
        <f t="shared" si="596"/>
        <v>899.64230363849424</v>
      </c>
      <c r="GC136" s="5">
        <f t="shared" si="596"/>
        <v>1128.8627976165394</v>
      </c>
      <c r="GD136" s="5">
        <f t="shared" si="596"/>
        <v>1375.0718873907097</v>
      </c>
      <c r="GE136" s="5">
        <f t="shared" si="596"/>
        <v>1641.7675035573438</v>
      </c>
      <c r="GF136" s="5">
        <f t="shared" si="596"/>
        <v>1935.3388337031906</v>
      </c>
      <c r="GG136" s="5" t="str">
        <f t="shared" si="597"/>
        <v/>
      </c>
      <c r="GH136" s="5" t="str">
        <f t="shared" si="597"/>
        <v/>
      </c>
      <c r="GI136" s="5" t="str">
        <f t="shared" si="597"/>
        <v/>
      </c>
      <c r="GJ136" s="5" t="str">
        <f t="shared" si="597"/>
        <v/>
      </c>
      <c r="GK136" s="5" t="str">
        <f t="shared" si="597"/>
        <v/>
      </c>
      <c r="GL136" s="5" t="str">
        <f t="shared" si="597"/>
        <v/>
      </c>
      <c r="GM136" s="5" t="str">
        <f t="shared" si="597"/>
        <v/>
      </c>
      <c r="GN136" s="5" t="str">
        <f t="shared" si="597"/>
        <v/>
      </c>
      <c r="GO136" s="5" t="str">
        <f t="shared" si="597"/>
        <v/>
      </c>
      <c r="GP136" s="5" t="str">
        <f t="shared" si="597"/>
        <v/>
      </c>
      <c r="GQ136" s="5" t="str">
        <f t="shared" si="585"/>
        <v/>
      </c>
      <c r="GR136" s="5" t="str">
        <f t="shared" si="586"/>
        <v/>
      </c>
      <c r="GS136" s="5" t="str">
        <f t="shared" si="587"/>
        <v/>
      </c>
      <c r="GT136" s="5" t="str">
        <f t="shared" si="588"/>
        <v/>
      </c>
      <c r="GU136" s="5" t="str">
        <f t="shared" si="589"/>
        <v/>
      </c>
      <c r="GV136" s="5" t="str">
        <f t="shared" si="590"/>
        <v/>
      </c>
      <c r="GW136" s="5" t="str">
        <f t="shared" si="591"/>
        <v/>
      </c>
      <c r="GX136" s="5" t="str">
        <f t="shared" si="592"/>
        <v/>
      </c>
      <c r="GY136" s="5" t="str">
        <f t="shared" si="384"/>
        <v/>
      </c>
      <c r="HA136" s="4">
        <f>IF(FV136="","",(FV136/(FV136+'Tree Height and Biomass Calcs'!DI136)*100))</f>
        <v>36.084106971647877</v>
      </c>
      <c r="HB136" s="4">
        <f>IF(FW136="","",(FW136/(FW136+'Tree Height and Biomass Calcs'!DJ136)*100))</f>
        <v>41.136815634063758</v>
      </c>
      <c r="HC136" s="4">
        <f>IF(FX136="","",(FX136/(FX136+'Tree Height and Biomass Calcs'!DK136)*100))</f>
        <v>46.048123606234455</v>
      </c>
      <c r="HD136" s="4">
        <f>IF(FY136="","",(FY136/(FY136+'Tree Height and Biomass Calcs'!DL136)*100))</f>
        <v>50.593198027507945</v>
      </c>
      <c r="HE136" s="4">
        <f>IF(FZ136="","",(FZ136/(FZ136+'Tree Height and Biomass Calcs'!DM136)*100))</f>
        <v>54.797830191918926</v>
      </c>
      <c r="HF136" s="4">
        <f>IF(GA136="","",(GA136/(GA136+'Tree Height and Biomass Calcs'!DN136)*100))</f>
        <v>58.562231017317181</v>
      </c>
      <c r="HG136" s="4">
        <f>IF(GB136="","",(GB136/(GB136+'Tree Height and Biomass Calcs'!DO136)*100))</f>
        <v>61.733540143733087</v>
      </c>
      <c r="HH136" s="4">
        <f>IF(GC136="","",(GC136/(GC136+'Tree Height and Biomass Calcs'!DP136)*100))</f>
        <v>64.151709751431682</v>
      </c>
      <c r="HI136" s="4">
        <f>IF(GD136="","",(GD136/(GD136+'Tree Height and Biomass Calcs'!DQ136)*100))</f>
        <v>65.674784846174504</v>
      </c>
      <c r="HJ136" s="4">
        <f>IF(GE136="","",(GE136/(GE136+'Tree Height and Biomass Calcs'!DR136)*100))</f>
        <v>66.193685980440719</v>
      </c>
      <c r="HK136" s="4">
        <f>IF(GF136="","",(GF136/(GF136+'Tree Height and Biomass Calcs'!DS136)*100))</f>
        <v>65.646105739028599</v>
      </c>
      <c r="HL136" s="4" t="str">
        <f>IF(GG136="","",(GG136/(GG136+'Tree Height and Biomass Calcs'!DT136)*100))</f>
        <v/>
      </c>
      <c r="HM136" s="4" t="str">
        <f>IF(GH136="","",(GH136/(GH136+'Tree Height and Biomass Calcs'!DU136)*100))</f>
        <v/>
      </c>
      <c r="HN136" s="4" t="str">
        <f>IF(GI136="","",(GI136/(GI136+'Tree Height and Biomass Calcs'!DV136)*100))</f>
        <v/>
      </c>
      <c r="HO136" s="4" t="str">
        <f>IF(GJ136="","",(GJ136/(GJ136+'Tree Height and Biomass Calcs'!DW136)*100))</f>
        <v/>
      </c>
      <c r="HP136" s="4" t="str">
        <f>IF(GK136="","",(GK136/(GK136+'Tree Height and Biomass Calcs'!DX136)*100))</f>
        <v/>
      </c>
      <c r="HQ136" s="4" t="str">
        <f>IF(GL136="","",(GL136/(GL136+'Tree Height and Biomass Calcs'!DY136)*100))</f>
        <v/>
      </c>
      <c r="HR136" s="4" t="str">
        <f>IF(GM136="","",(GM136/(GM136+'Tree Height and Biomass Calcs'!DZ136)*100))</f>
        <v/>
      </c>
      <c r="HS136" s="4" t="str">
        <f>IF(GN136="","",(GN136/(GN136+'Tree Height and Biomass Calcs'!EA136)*100))</f>
        <v/>
      </c>
      <c r="HT136" s="4" t="str">
        <f>IF(GO136="","",(GO136/(GO136+'Tree Height and Biomass Calcs'!EB136)*100))</f>
        <v/>
      </c>
      <c r="HU136" s="4" t="str">
        <f>IF(GP136="","",(GP136/(GP136+'Tree Height and Biomass Calcs'!EC136)*100))</f>
        <v/>
      </c>
      <c r="HV136" s="4" t="str">
        <f>IF(GQ136="","",(GQ136/(GQ136+'Tree Height and Biomass Calcs'!ED136)*100))</f>
        <v/>
      </c>
      <c r="HW136" s="4" t="str">
        <f>IF(GR136="","",(GR136/(GR136+'Tree Height and Biomass Calcs'!EE136)*100))</f>
        <v/>
      </c>
      <c r="HX136" s="4" t="str">
        <f>IF(GS136="","",(GS136/(GS136+'Tree Height and Biomass Calcs'!EF136)*100))</f>
        <v/>
      </c>
      <c r="HY136" s="4" t="str">
        <f>IF(GT136="","",(GT136/(GT136+'Tree Height and Biomass Calcs'!EG136)*100))</f>
        <v/>
      </c>
      <c r="HZ136" s="4" t="str">
        <f>IF(GU136="","",(GU136/(GU136+'Tree Height and Biomass Calcs'!EH136)*100))</f>
        <v/>
      </c>
      <c r="IA136" s="4" t="str">
        <f>IF(GV136="","",(GV136/(GV136+'Tree Height and Biomass Calcs'!EI136)*100))</f>
        <v/>
      </c>
      <c r="IB136" s="4" t="str">
        <f>IF(GW136="","",(GW136/(GW136+'Tree Height and Biomass Calcs'!EJ136)*100))</f>
        <v/>
      </c>
      <c r="IC136" s="4" t="str">
        <f>IF(GX136="","",(GX136/(GX136+'Tree Height and Biomass Calcs'!EK136)*100))</f>
        <v/>
      </c>
      <c r="ID136" s="4" t="str">
        <f>IF(GY136="","",(GY136/(GY136+'Tree Height and Biomass Calcs'!EL136)*100))</f>
        <v/>
      </c>
    </row>
    <row r="137" spans="1:238" x14ac:dyDescent="0.25">
      <c r="A137" t="s">
        <v>322</v>
      </c>
      <c r="B137" t="s">
        <v>126</v>
      </c>
      <c r="C137" t="s">
        <v>127</v>
      </c>
      <c r="D137" t="s">
        <v>322</v>
      </c>
      <c r="E137" t="s">
        <v>126</v>
      </c>
      <c r="F137" t="s">
        <v>127</v>
      </c>
      <c r="G137" t="s">
        <v>25</v>
      </c>
      <c r="H137" t="s">
        <v>24</v>
      </c>
      <c r="I137" t="s">
        <v>35</v>
      </c>
      <c r="J137" t="s">
        <v>71</v>
      </c>
      <c r="K137" t="s">
        <v>28</v>
      </c>
      <c r="L137">
        <v>2.6779099999999998</v>
      </c>
      <c r="M137">
        <v>0.78173999999999999</v>
      </c>
      <c r="Q137">
        <v>2.68</v>
      </c>
      <c r="R137">
        <v>61.31</v>
      </c>
      <c r="S137">
        <v>5.2900000000000003E-2</v>
      </c>
      <c r="T137">
        <v>32</v>
      </c>
      <c r="U137">
        <v>0.89200000000000002</v>
      </c>
      <c r="V137">
        <v>3</v>
      </c>
      <c r="W137">
        <v>58</v>
      </c>
      <c r="X137">
        <v>30</v>
      </c>
      <c r="Y137" s="4">
        <f t="shared" ref="Y137:BB137" si="599">IF(OR(($L137+$M137*Y$2)&gt;$W137,($L137+$M137*Y$2)&lt;$V137),"",($L137+$M137*Y$2))</f>
        <v>6.5866100000000003</v>
      </c>
      <c r="Z137" s="4">
        <f t="shared" si="599"/>
        <v>10.49531</v>
      </c>
      <c r="AA137" s="4">
        <f t="shared" si="599"/>
        <v>14.40401</v>
      </c>
      <c r="AB137" s="4">
        <f t="shared" si="599"/>
        <v>18.312709999999999</v>
      </c>
      <c r="AC137" s="4">
        <f t="shared" si="599"/>
        <v>22.221409999999999</v>
      </c>
      <c r="AD137" s="4">
        <f t="shared" si="599"/>
        <v>26.130110000000002</v>
      </c>
      <c r="AE137" s="4">
        <f t="shared" si="599"/>
        <v>30.038810000000002</v>
      </c>
      <c r="AF137" s="4">
        <f t="shared" si="599"/>
        <v>33.947510000000001</v>
      </c>
      <c r="AG137" s="4">
        <f t="shared" si="599"/>
        <v>37.856209999999997</v>
      </c>
      <c r="AH137" s="4">
        <f t="shared" si="599"/>
        <v>41.764909999999993</v>
      </c>
      <c r="AI137" s="4">
        <f t="shared" si="599"/>
        <v>45.673609999999996</v>
      </c>
      <c r="AJ137" s="4">
        <f t="shared" si="599"/>
        <v>49.58231</v>
      </c>
      <c r="AK137" s="4">
        <f t="shared" si="599"/>
        <v>53.491009999999996</v>
      </c>
      <c r="AL137" s="4">
        <f t="shared" si="599"/>
        <v>57.399709999999999</v>
      </c>
      <c r="AM137" s="4" t="str">
        <f t="shared" si="599"/>
        <v/>
      </c>
      <c r="AN137" s="4" t="str">
        <f t="shared" si="599"/>
        <v/>
      </c>
      <c r="AO137" s="4" t="str">
        <f t="shared" si="599"/>
        <v/>
      </c>
      <c r="AP137" s="4" t="str">
        <f t="shared" si="599"/>
        <v/>
      </c>
      <c r="AQ137" s="4" t="str">
        <f t="shared" si="599"/>
        <v/>
      </c>
      <c r="AR137" s="4" t="str">
        <f t="shared" si="599"/>
        <v/>
      </c>
      <c r="AS137" s="4" t="str">
        <f t="shared" si="599"/>
        <v/>
      </c>
      <c r="AT137" s="4" t="str">
        <f t="shared" si="599"/>
        <v/>
      </c>
      <c r="AU137" s="4" t="str">
        <f t="shared" si="599"/>
        <v/>
      </c>
      <c r="AV137" s="4" t="str">
        <f t="shared" si="599"/>
        <v/>
      </c>
      <c r="AW137" s="4" t="str">
        <f t="shared" si="599"/>
        <v/>
      </c>
      <c r="AX137" s="4" t="str">
        <f t="shared" si="599"/>
        <v/>
      </c>
      <c r="AY137" s="4" t="str">
        <f t="shared" si="599"/>
        <v/>
      </c>
      <c r="AZ137" s="4" t="str">
        <f t="shared" si="599"/>
        <v/>
      </c>
      <c r="BA137" s="4" t="str">
        <f t="shared" si="599"/>
        <v/>
      </c>
      <c r="BB137" s="4" t="str">
        <f t="shared" si="599"/>
        <v/>
      </c>
      <c r="BC137" t="s">
        <v>322</v>
      </c>
      <c r="BD137" t="s">
        <v>126</v>
      </c>
      <c r="BE137" t="s">
        <v>127</v>
      </c>
      <c r="BF137" t="s">
        <v>24</v>
      </c>
      <c r="BG137" t="s">
        <v>37</v>
      </c>
      <c r="BH137" t="s">
        <v>38</v>
      </c>
      <c r="BI137">
        <v>1</v>
      </c>
      <c r="BJ137" t="s">
        <v>31</v>
      </c>
      <c r="BK137">
        <v>-1.56175</v>
      </c>
      <c r="BL137">
        <v>5.07775</v>
      </c>
      <c r="BM137">
        <v>0.73824999999999996</v>
      </c>
      <c r="BP137">
        <v>2.85</v>
      </c>
      <c r="BQ137">
        <v>435.7</v>
      </c>
      <c r="BR137">
        <v>0.85921000000000003</v>
      </c>
      <c r="BS137">
        <v>32</v>
      </c>
      <c r="BT137">
        <v>0.78300000000000003</v>
      </c>
      <c r="BU137">
        <v>0.6</v>
      </c>
      <c r="BV137">
        <v>519.5</v>
      </c>
      <c r="BW137">
        <v>30</v>
      </c>
      <c r="BX137" s="4">
        <f t="shared" si="598"/>
        <v>17.710408981394135</v>
      </c>
      <c r="BY137" s="4">
        <f t="shared" si="598"/>
        <v>39.901944317109759</v>
      </c>
      <c r="BZ137" s="4">
        <f t="shared" si="598"/>
        <v>65.981241789564507</v>
      </c>
      <c r="CA137" s="4">
        <f t="shared" si="598"/>
        <v>94.299179041691929</v>
      </c>
      <c r="CB137" s="4">
        <f t="shared" si="598"/>
        <v>123.96833941932933</v>
      </c>
      <c r="CC137" s="4">
        <f t="shared" si="598"/>
        <v>154.46674725394183</v>
      </c>
      <c r="CD137" s="4">
        <f t="shared" si="598"/>
        <v>185.4673503061629</v>
      </c>
      <c r="CE137" s="4">
        <f t="shared" si="598"/>
        <v>216.75560761769904</v>
      </c>
      <c r="CF137" s="4">
        <f t="shared" si="598"/>
        <v>248.18591821812643</v>
      </c>
      <c r="CG137" s="4">
        <f t="shared" si="598"/>
        <v>279.65692972638249</v>
      </c>
      <c r="CH137" s="4">
        <f t="shared" si="598"/>
        <v>311.09675750614036</v>
      </c>
      <c r="CI137" s="4">
        <f t="shared" ref="CI137:CK139" si="600">IF(OR((EXP($BK137+$BL137*LN(LN(AJ137+1)+($BM137/2))))&gt;$BV137,(EXP($BK137+$BL137*LN(LN(AJ137+1)+($BM137/2))))&lt;$BU137),"",(EXP($BK137+$BL137*LN(LN(AJ137+1)+($BM137/2)))))</f>
        <v>342.45373605368337</v>
      </c>
      <c r="CJ137" s="4">
        <f t="shared" si="600"/>
        <v>373.69041736172608</v>
      </c>
      <c r="CK137" s="4">
        <f t="shared" si="600"/>
        <v>404.77955597323444</v>
      </c>
      <c r="CL137" s="4"/>
      <c r="CM137" s="4"/>
      <c r="CN137" s="4"/>
      <c r="CO137" s="4"/>
      <c r="CP137" s="4"/>
      <c r="CQ137" s="4"/>
      <c r="CR137" s="4"/>
      <c r="CS137" s="4"/>
      <c r="CT137" s="4"/>
      <c r="CU137" s="4"/>
      <c r="CV137" s="4"/>
      <c r="CW137" s="4"/>
      <c r="CX137" s="4"/>
      <c r="CY137" s="4"/>
      <c r="CZ137" s="4"/>
      <c r="DA137" s="4"/>
      <c r="DB137" t="s">
        <v>322</v>
      </c>
      <c r="DC137" t="s">
        <v>126</v>
      </c>
      <c r="DD137" t="s">
        <v>486</v>
      </c>
      <c r="DE137" t="s">
        <v>127</v>
      </c>
      <c r="DF137" t="s">
        <v>444</v>
      </c>
      <c r="DI137">
        <v>115.85</v>
      </c>
      <c r="DK137">
        <v>1</v>
      </c>
      <c r="DL137" s="5">
        <f t="shared" si="520"/>
        <v>2051.7508804945105</v>
      </c>
      <c r="DM137" s="5">
        <f t="shared" si="521"/>
        <v>4622.6402491371655</v>
      </c>
      <c r="DN137" s="5">
        <f t="shared" si="522"/>
        <v>7643.9268613210479</v>
      </c>
      <c r="DO137" s="5">
        <f t="shared" si="523"/>
        <v>10924.559891980009</v>
      </c>
      <c r="DP137" s="5">
        <f t="shared" si="524"/>
        <v>14361.732121729301</v>
      </c>
      <c r="DQ137" s="5">
        <f t="shared" si="525"/>
        <v>17894.972669369159</v>
      </c>
      <c r="DR137" s="5">
        <f t="shared" si="526"/>
        <v>21486.39253296897</v>
      </c>
      <c r="DS137" s="5">
        <f t="shared" si="527"/>
        <v>25111.137142510433</v>
      </c>
      <c r="DT137" s="5">
        <f t="shared" si="528"/>
        <v>28752.338625569944</v>
      </c>
      <c r="DU137" s="5">
        <f t="shared" si="529"/>
        <v>32398.25530880141</v>
      </c>
      <c r="DV137" s="5">
        <f t="shared" si="530"/>
        <v>36040.559357086357</v>
      </c>
      <c r="DW137" s="5">
        <f t="shared" si="531"/>
        <v>39673.265321819214</v>
      </c>
      <c r="DX137" s="5">
        <f t="shared" si="532"/>
        <v>43292.034851355966</v>
      </c>
      <c r="DY137" s="5">
        <f t="shared" si="533"/>
        <v>46893.711559499206</v>
      </c>
      <c r="DZ137" s="5" t="str">
        <f t="shared" si="534"/>
        <v/>
      </c>
      <c r="EA137" s="5" t="str">
        <f t="shared" si="535"/>
        <v/>
      </c>
      <c r="EB137" s="5" t="str">
        <f t="shared" si="536"/>
        <v/>
      </c>
      <c r="EC137" s="5" t="str">
        <f t="shared" si="537"/>
        <v/>
      </c>
      <c r="ED137" s="5" t="str">
        <f t="shared" si="538"/>
        <v/>
      </c>
      <c r="EE137" s="5" t="str">
        <f t="shared" si="539"/>
        <v/>
      </c>
      <c r="EF137" s="5" t="str">
        <f t="shared" si="540"/>
        <v/>
      </c>
      <c r="EG137" s="5" t="str">
        <f t="shared" si="541"/>
        <v/>
      </c>
      <c r="EH137" s="5" t="str">
        <f t="shared" si="542"/>
        <v/>
      </c>
      <c r="EI137" s="5" t="str">
        <f t="shared" si="543"/>
        <v/>
      </c>
      <c r="EJ137" s="5" t="str">
        <f t="shared" si="544"/>
        <v/>
      </c>
      <c r="EK137" s="5" t="str">
        <f t="shared" si="545"/>
        <v/>
      </c>
      <c r="EL137" s="5" t="str">
        <f t="shared" si="546"/>
        <v/>
      </c>
      <c r="EM137" s="5" t="str">
        <f t="shared" si="547"/>
        <v/>
      </c>
      <c r="EN137" s="5" t="str">
        <f t="shared" si="548"/>
        <v/>
      </c>
      <c r="EO137" s="5" t="str">
        <f t="shared" si="549"/>
        <v/>
      </c>
      <c r="ER137" s="4">
        <f t="shared" si="550"/>
        <v>2.0517508804945104</v>
      </c>
      <c r="ES137" s="4">
        <f t="shared" si="551"/>
        <v>4.6226402491371656</v>
      </c>
      <c r="ET137" s="4">
        <f t="shared" si="552"/>
        <v>7.6439268613210478</v>
      </c>
      <c r="EU137" s="4">
        <f t="shared" si="553"/>
        <v>10.924559891980008</v>
      </c>
      <c r="EV137" s="4">
        <f t="shared" si="554"/>
        <v>14.3617321217293</v>
      </c>
      <c r="EW137" s="4">
        <f t="shared" si="555"/>
        <v>17.89497266936916</v>
      </c>
      <c r="EX137" s="4">
        <f t="shared" si="556"/>
        <v>21.486392532968971</v>
      </c>
      <c r="EY137" s="4">
        <f t="shared" si="557"/>
        <v>25.111137142510433</v>
      </c>
      <c r="EZ137" s="4">
        <f t="shared" si="558"/>
        <v>28.752338625569944</v>
      </c>
      <c r="FA137" s="4">
        <f t="shared" si="559"/>
        <v>32.39825530880141</v>
      </c>
      <c r="FB137" s="4">
        <f t="shared" si="560"/>
        <v>36.040559357086359</v>
      </c>
      <c r="FC137" s="4">
        <f t="shared" si="561"/>
        <v>39.673265321819216</v>
      </c>
      <c r="FD137" s="4">
        <f t="shared" si="562"/>
        <v>43.292034851355965</v>
      </c>
      <c r="FE137" s="4">
        <f t="shared" si="563"/>
        <v>46.893711559499209</v>
      </c>
      <c r="FF137" s="4" t="str">
        <f t="shared" si="564"/>
        <v/>
      </c>
      <c r="FG137" s="4" t="str">
        <f t="shared" si="565"/>
        <v/>
      </c>
      <c r="FH137" s="4" t="str">
        <f t="shared" si="566"/>
        <v/>
      </c>
      <c r="FI137" s="4" t="str">
        <f t="shared" si="567"/>
        <v/>
      </c>
      <c r="FJ137" s="4" t="str">
        <f t="shared" si="568"/>
        <v/>
      </c>
      <c r="FK137" s="4" t="str">
        <f t="shared" si="569"/>
        <v/>
      </c>
      <c r="FL137" s="4" t="str">
        <f t="shared" si="570"/>
        <v/>
      </c>
      <c r="FM137" s="4" t="str">
        <f t="shared" si="571"/>
        <v/>
      </c>
      <c r="FN137" s="4" t="str">
        <f t="shared" si="572"/>
        <v/>
      </c>
      <c r="FO137" s="4" t="str">
        <f t="shared" si="573"/>
        <v/>
      </c>
      <c r="FP137" s="4" t="str">
        <f t="shared" si="574"/>
        <v/>
      </c>
      <c r="FQ137" s="4" t="str">
        <f t="shared" si="575"/>
        <v/>
      </c>
      <c r="FR137" s="4" t="str">
        <f t="shared" si="576"/>
        <v/>
      </c>
      <c r="FS137" s="4" t="str">
        <f t="shared" si="577"/>
        <v/>
      </c>
      <c r="FT137" s="4" t="str">
        <f t="shared" si="578"/>
        <v/>
      </c>
      <c r="FU137" s="4" t="str">
        <f t="shared" si="579"/>
        <v/>
      </c>
      <c r="FV137" s="5">
        <f t="shared" si="580"/>
        <v>5.1293772012362764</v>
      </c>
      <c r="FW137" s="5">
        <f t="shared" si="596"/>
        <v>21.815355025315469</v>
      </c>
      <c r="FX137" s="5">
        <f t="shared" si="596"/>
        <v>52.481772801461005</v>
      </c>
      <c r="FY137" s="5">
        <f t="shared" si="596"/>
        <v>98.902989684713646</v>
      </c>
      <c r="FZ137" s="5">
        <f t="shared" si="596"/>
        <v>162.11871971898694</v>
      </c>
      <c r="GA137" s="5">
        <f t="shared" si="596"/>
        <v>242.76048169673311</v>
      </c>
      <c r="GB137" s="5">
        <f t="shared" si="596"/>
        <v>341.21389470257844</v>
      </c>
      <c r="GC137" s="5">
        <f t="shared" si="596"/>
        <v>457.70771889127695</v>
      </c>
      <c r="GD137" s="5">
        <f t="shared" si="596"/>
        <v>592.36640831147793</v>
      </c>
      <c r="GE137" s="5">
        <f t="shared" si="596"/>
        <v>745.24289314740633</v>
      </c>
      <c r="GF137" s="5">
        <f t="shared" si="596"/>
        <v>916.33992981212577</v>
      </c>
      <c r="GG137" s="5">
        <f t="shared" si="597"/>
        <v>1105.6244915093896</v>
      </c>
      <c r="GH137" s="5">
        <f t="shared" si="597"/>
        <v>1313.0377419423276</v>
      </c>
      <c r="GI137" s="5">
        <f t="shared" si="597"/>
        <v>1538.5021079694654</v>
      </c>
      <c r="GJ137" s="5" t="str">
        <f t="shared" si="597"/>
        <v/>
      </c>
      <c r="GK137" s="5" t="str">
        <f t="shared" si="597"/>
        <v/>
      </c>
      <c r="GL137" s="5" t="str">
        <f t="shared" si="597"/>
        <v/>
      </c>
      <c r="GM137" s="5" t="str">
        <f t="shared" si="597"/>
        <v/>
      </c>
      <c r="GN137" s="5" t="str">
        <f t="shared" si="597"/>
        <v/>
      </c>
      <c r="GO137" s="5" t="str">
        <f t="shared" si="597"/>
        <v/>
      </c>
      <c r="GP137" s="5" t="str">
        <f t="shared" si="597"/>
        <v/>
      </c>
      <c r="GQ137" s="5" t="str">
        <f t="shared" si="585"/>
        <v/>
      </c>
      <c r="GR137" s="5" t="str">
        <f t="shared" si="586"/>
        <v/>
      </c>
      <c r="GS137" s="5" t="str">
        <f t="shared" si="587"/>
        <v/>
      </c>
      <c r="GT137" s="5" t="str">
        <f t="shared" si="588"/>
        <v/>
      </c>
      <c r="GU137" s="5" t="str">
        <f t="shared" si="589"/>
        <v/>
      </c>
      <c r="GV137" s="5" t="str">
        <f t="shared" si="590"/>
        <v/>
      </c>
      <c r="GW137" s="5" t="str">
        <f t="shared" si="591"/>
        <v/>
      </c>
      <c r="GX137" s="5" t="str">
        <f t="shared" si="592"/>
        <v/>
      </c>
      <c r="GY137" s="5" t="str">
        <f t="shared" si="384"/>
        <v/>
      </c>
      <c r="HA137" s="4">
        <f>IF(FV137="","",(FV137/(FV137+'Tree Height and Biomass Calcs'!DI137)*100))</f>
        <v>50.351583839897259</v>
      </c>
      <c r="HB137" s="4">
        <f>IF(FW137="","",(FW137/(FW137+'Tree Height and Biomass Calcs'!DJ137)*100))</f>
        <v>58.907144413912995</v>
      </c>
      <c r="HC137" s="4">
        <f>IF(FX137="","",(FX137/(FX137+'Tree Height and Biomass Calcs'!DK137)*100))</f>
        <v>61.627492886288515</v>
      </c>
      <c r="HD137" s="4">
        <f>IF(FY137="","",(FY137/(FY137+'Tree Height and Biomass Calcs'!DL137)*100))</f>
        <v>62.687642486804471</v>
      </c>
      <c r="HE137" s="4">
        <f>IF(FZ137="","",(FZ137/(FZ137+'Tree Height and Biomass Calcs'!DM137)*100))</f>
        <v>63.018472977454678</v>
      </c>
      <c r="HF137" s="4">
        <f>IF(GA137="","",(GA137/(GA137+'Tree Height and Biomass Calcs'!DN137)*100))</f>
        <v>62.967773157973795</v>
      </c>
      <c r="HG137" s="4">
        <f>IF(GB137="","",(GB137/(GB137+'Tree Height and Biomass Calcs'!DO137)*100))</f>
        <v>62.697952044437521</v>
      </c>
      <c r="HH137" s="4">
        <f>IF(GC137="","",(GC137/(GC137+'Tree Height and Biomass Calcs'!DP137)*100))</f>
        <v>62.29520558570659</v>
      </c>
      <c r="HI137" s="4">
        <f>IF(GD137="","",(GD137/(GD137+'Tree Height and Biomass Calcs'!DQ137)*100))</f>
        <v>61.809313168644451</v>
      </c>
      <c r="HJ137" s="4">
        <f>IF(GE137="","",(GE137/(GE137+'Tree Height and Biomass Calcs'!DR137)*100))</f>
        <v>61.270805820591271</v>
      </c>
      <c r="HK137" s="4">
        <f>IF(GF137="","",(GF137/(GF137+'Tree Height and Biomass Calcs'!DS137)*100))</f>
        <v>60.699266154132772</v>
      </c>
      <c r="HL137" s="4">
        <f>IF(GG137="","",(GG137/(GG137+'Tree Height and Biomass Calcs'!DT137)*100))</f>
        <v>60.107690058999552</v>
      </c>
      <c r="HM137" s="4">
        <f>IF(GH137="","",(GH137/(GH137+'Tree Height and Biomass Calcs'!DU137)*100))</f>
        <v>59.504931039317313</v>
      </c>
      <c r="HN137" s="4">
        <f>IF(GI137="","",(GI137/(GI137+'Tree Height and Biomass Calcs'!DV137)*100))</f>
        <v>58.897142206700778</v>
      </c>
      <c r="HO137" s="4" t="str">
        <f>IF(GJ137="","",(GJ137/(GJ137+'Tree Height and Biomass Calcs'!DW137)*100))</f>
        <v/>
      </c>
      <c r="HP137" s="4" t="str">
        <f>IF(GK137="","",(GK137/(GK137+'Tree Height and Biomass Calcs'!DX137)*100))</f>
        <v/>
      </c>
      <c r="HQ137" s="4" t="str">
        <f>IF(GL137="","",(GL137/(GL137+'Tree Height and Biomass Calcs'!DY137)*100))</f>
        <v/>
      </c>
      <c r="HR137" s="4" t="str">
        <f>IF(GM137="","",(GM137/(GM137+'Tree Height and Biomass Calcs'!DZ137)*100))</f>
        <v/>
      </c>
      <c r="HS137" s="4" t="str">
        <f>IF(GN137="","",(GN137/(GN137+'Tree Height and Biomass Calcs'!EA137)*100))</f>
        <v/>
      </c>
      <c r="HT137" s="4" t="str">
        <f>IF(GO137="","",(GO137/(GO137+'Tree Height and Biomass Calcs'!EB137)*100))</f>
        <v/>
      </c>
      <c r="HU137" s="4" t="str">
        <f>IF(GP137="","",(GP137/(GP137+'Tree Height and Biomass Calcs'!EC137)*100))</f>
        <v/>
      </c>
      <c r="HV137" s="4" t="str">
        <f>IF(GQ137="","",(GQ137/(GQ137+'Tree Height and Biomass Calcs'!ED137)*100))</f>
        <v/>
      </c>
      <c r="HW137" s="4" t="str">
        <f>IF(GR137="","",(GR137/(GR137+'Tree Height and Biomass Calcs'!EE137)*100))</f>
        <v/>
      </c>
      <c r="HX137" s="4" t="str">
        <f>IF(GS137="","",(GS137/(GS137+'Tree Height and Biomass Calcs'!EF137)*100))</f>
        <v/>
      </c>
      <c r="HY137" s="4" t="str">
        <f>IF(GT137="","",(GT137/(GT137+'Tree Height and Biomass Calcs'!EG137)*100))</f>
        <v/>
      </c>
      <c r="HZ137" s="4" t="str">
        <f>IF(GU137="","",(GU137/(GU137+'Tree Height and Biomass Calcs'!EH137)*100))</f>
        <v/>
      </c>
      <c r="IA137" s="4" t="str">
        <f>IF(GV137="","",(GV137/(GV137+'Tree Height and Biomass Calcs'!EI137)*100))</f>
        <v/>
      </c>
      <c r="IB137" s="4" t="str">
        <f>IF(GW137="","",(GW137/(GW137+'Tree Height and Biomass Calcs'!EJ137)*100))</f>
        <v/>
      </c>
      <c r="IC137" s="4" t="str">
        <f>IF(GX137="","",(GX137/(GX137+'Tree Height and Biomass Calcs'!EK137)*100))</f>
        <v/>
      </c>
      <c r="ID137" s="4" t="str">
        <f>IF(GY137="","",(GY137/(GY137+'Tree Height and Biomass Calcs'!EL137)*100))</f>
        <v/>
      </c>
    </row>
    <row r="138" spans="1:238" x14ac:dyDescent="0.25">
      <c r="A138" t="s">
        <v>209</v>
      </c>
      <c r="B138" t="s">
        <v>220</v>
      </c>
      <c r="C138" t="s">
        <v>221</v>
      </c>
      <c r="D138" t="s">
        <v>209</v>
      </c>
      <c r="E138" t="s">
        <v>220</v>
      </c>
      <c r="F138" t="s">
        <v>221</v>
      </c>
      <c r="G138" t="s">
        <v>25</v>
      </c>
      <c r="H138" t="s">
        <v>24</v>
      </c>
      <c r="I138" t="s">
        <v>35</v>
      </c>
      <c r="J138">
        <v>1</v>
      </c>
      <c r="K138" t="s">
        <v>31</v>
      </c>
      <c r="L138">
        <v>0.18690999999999999</v>
      </c>
      <c r="M138">
        <v>2.8078699999999999</v>
      </c>
      <c r="N138">
        <v>4.2009999999999999E-2</v>
      </c>
      <c r="Q138">
        <v>1.66</v>
      </c>
      <c r="R138">
        <v>97.17</v>
      </c>
      <c r="S138">
        <v>0.20496</v>
      </c>
      <c r="T138">
        <v>57</v>
      </c>
      <c r="U138">
        <v>0.93400000000000005</v>
      </c>
      <c r="V138">
        <v>1</v>
      </c>
      <c r="W138">
        <v>96.8</v>
      </c>
      <c r="X138">
        <v>55</v>
      </c>
      <c r="Y138" s="4">
        <f t="shared" ref="Y138:AH139" si="601">IF(OR((EXP($L138+$M138*LN(LN(Y$2)+($N138/2))))&gt;$W138,(EXP($L138+$M138*LN(LN(Y$2)+($N138/2))))&lt;$V138),"",(EXP($L138+$M138*LN(LN(Y$2)+($N138/2)))))</f>
        <v>4.756642357318154</v>
      </c>
      <c r="Z138" s="4">
        <f t="shared" si="601"/>
        <v>12.861816291269907</v>
      </c>
      <c r="AA138" s="4">
        <f t="shared" si="601"/>
        <v>20.204117960550175</v>
      </c>
      <c r="AB138" s="4">
        <f t="shared" si="601"/>
        <v>26.770279877233424</v>
      </c>
      <c r="AC138" s="4">
        <f t="shared" si="601"/>
        <v>32.709442684412267</v>
      </c>
      <c r="AD138" s="4">
        <f t="shared" si="601"/>
        <v>38.144760914985461</v>
      </c>
      <c r="AE138" s="4">
        <f t="shared" si="601"/>
        <v>43.168070672850511</v>
      </c>
      <c r="AF138" s="4">
        <f t="shared" si="601"/>
        <v>47.848014581680467</v>
      </c>
      <c r="AG138" s="4">
        <f t="shared" si="601"/>
        <v>52.236905745430406</v>
      </c>
      <c r="AH138" s="4">
        <f t="shared" si="601"/>
        <v>56.375472153030344</v>
      </c>
      <c r="AI138" s="4">
        <f t="shared" ref="AI138:AR139" si="602">IF(OR((EXP($L138+$M138*LN(LN(AI$2)+($N138/2))))&gt;$W138,(EXP($L138+$M138*LN(LN(AI$2)+($N138/2))))&lt;$V138),"",(EXP($L138+$M138*LN(LN(AI$2)+($N138/2)))))</f>
        <v>60.296056237572529</v>
      </c>
      <c r="AJ138" s="4">
        <f t="shared" si="602"/>
        <v>64.024796703711743</v>
      </c>
      <c r="AK138" s="4">
        <f t="shared" si="602"/>
        <v>67.583146575943303</v>
      </c>
      <c r="AL138" s="4">
        <f t="shared" si="602"/>
        <v>70.988952520360982</v>
      </c>
      <c r="AM138" s="4">
        <f t="shared" si="602"/>
        <v>74.257238355146427</v>
      </c>
      <c r="AN138" s="4">
        <f t="shared" si="602"/>
        <v>77.400784847698006</v>
      </c>
      <c r="AO138" s="4">
        <f t="shared" si="602"/>
        <v>80.430566322160587</v>
      </c>
      <c r="AP138" s="4">
        <f t="shared" si="602"/>
        <v>83.35608467678378</v>
      </c>
      <c r="AQ138" s="4">
        <f t="shared" si="602"/>
        <v>86.185628594275343</v>
      </c>
      <c r="AR138" s="4">
        <f t="shared" si="602"/>
        <v>88.926477318719336</v>
      </c>
      <c r="AS138" s="4">
        <f t="shared" ref="AS138:BB139" si="603">IF(OR((EXP($L138+$M138*LN(LN(AS$2)+($N138/2))))&gt;$W138,(EXP($L138+$M138*LN(LN(AS$2)+($N138/2))))&lt;$V138),"",(EXP($L138+$M138*LN(LN(AS$2)+($N138/2)))))</f>
        <v>91.585062746565569</v>
      </c>
      <c r="AT138" s="4">
        <f t="shared" si="603"/>
        <v>94.167099745550374</v>
      </c>
      <c r="AU138" s="4">
        <f t="shared" si="603"/>
        <v>96.677691957820812</v>
      </c>
      <c r="AV138" s="4" t="str">
        <f t="shared" si="603"/>
        <v/>
      </c>
      <c r="AW138" s="4" t="str">
        <f t="shared" si="603"/>
        <v/>
      </c>
      <c r="AX138" s="4" t="str">
        <f t="shared" si="603"/>
        <v/>
      </c>
      <c r="AY138" s="4" t="str">
        <f t="shared" si="603"/>
        <v/>
      </c>
      <c r="AZ138" s="4" t="str">
        <f t="shared" si="603"/>
        <v/>
      </c>
      <c r="BA138" s="4" t="str">
        <f t="shared" si="603"/>
        <v/>
      </c>
      <c r="BB138" s="4" t="str">
        <f t="shared" si="603"/>
        <v/>
      </c>
      <c r="BC138" t="s">
        <v>209</v>
      </c>
      <c r="BD138" t="s">
        <v>220</v>
      </c>
      <c r="BE138" t="s">
        <v>221</v>
      </c>
      <c r="BF138" t="s">
        <v>24</v>
      </c>
      <c r="BG138" t="s">
        <v>37</v>
      </c>
      <c r="BH138" t="s">
        <v>38</v>
      </c>
      <c r="BI138">
        <v>1</v>
      </c>
      <c r="BJ138" t="s">
        <v>31</v>
      </c>
      <c r="BK138">
        <v>0.54510999999999998</v>
      </c>
      <c r="BL138">
        <v>4.1129300000000004</v>
      </c>
      <c r="BM138">
        <v>0.28177999999999997</v>
      </c>
      <c r="BP138">
        <v>2.72</v>
      </c>
      <c r="BQ138">
        <v>1026.82</v>
      </c>
      <c r="BR138">
        <v>0.53083000000000002</v>
      </c>
      <c r="BS138">
        <v>34</v>
      </c>
      <c r="BT138">
        <v>0.91300000000000003</v>
      </c>
      <c r="BU138">
        <v>0.4</v>
      </c>
      <c r="BV138">
        <v>1837.3</v>
      </c>
      <c r="BW138">
        <v>32</v>
      </c>
      <c r="BX138" s="4">
        <f t="shared" si="598"/>
        <v>23.712753120946491</v>
      </c>
      <c r="BY138" s="4">
        <f t="shared" si="598"/>
        <v>113.93172082389212</v>
      </c>
      <c r="BZ138" s="4">
        <f t="shared" si="598"/>
        <v>204.94595767777008</v>
      </c>
      <c r="CA138" s="4">
        <f t="shared" si="598"/>
        <v>286.03940708638669</v>
      </c>
      <c r="CB138" s="4">
        <f t="shared" si="598"/>
        <v>357.80494432065871</v>
      </c>
      <c r="CC138" s="4">
        <f t="shared" si="598"/>
        <v>421.86896830211987</v>
      </c>
      <c r="CD138" s="4">
        <f t="shared" si="598"/>
        <v>479.65570635471903</v>
      </c>
      <c r="CE138" s="4">
        <f t="shared" si="598"/>
        <v>532.2796988355027</v>
      </c>
      <c r="CF138" s="4">
        <f t="shared" si="598"/>
        <v>580.5999700431604</v>
      </c>
      <c r="CG138" s="4">
        <f t="shared" si="598"/>
        <v>625.28364159940679</v>
      </c>
      <c r="CH138" s="4">
        <f t="shared" si="598"/>
        <v>666.85591037449819</v>
      </c>
      <c r="CI138" s="4">
        <f t="shared" si="600"/>
        <v>705.73636000100601</v>
      </c>
      <c r="CJ138" s="4">
        <f t="shared" si="600"/>
        <v>742.2649622305164</v>
      </c>
      <c r="CK138" s="4">
        <f t="shared" si="600"/>
        <v>776.72079126243955</v>
      </c>
      <c r="CL138" s="4">
        <f t="shared" ref="CL138:CT139" si="604">IF(OR((EXP($BK138+$BL138*LN(LN(AM138+1)+($BM138/2))))&gt;$BV138,(EXP($BK138+$BL138*LN(LN(AM138+1)+($BM138/2))))&lt;$BU138),"",(EXP($BK138+$BL138*LN(LN(AM138+1)+($BM138/2)))))</f>
        <v>809.33565544863541</v>
      </c>
      <c r="CM138" s="4">
        <f t="shared" si="604"/>
        <v>840.30416827472652</v>
      </c>
      <c r="CN138" s="4">
        <f t="shared" si="604"/>
        <v>869.79129702383193</v>
      </c>
      <c r="CO138" s="4">
        <f t="shared" si="604"/>
        <v>897.93810042857046</v>
      </c>
      <c r="CP138" s="4">
        <f t="shared" si="604"/>
        <v>924.86614759497229</v>
      </c>
      <c r="CQ138" s="4">
        <f t="shared" si="604"/>
        <v>950.68096329139235</v>
      </c>
      <c r="CR138" s="4">
        <f t="shared" si="604"/>
        <v>975.47474482234577</v>
      </c>
      <c r="CS138" s="4">
        <f t="shared" si="604"/>
        <v>999.328527111982</v>
      </c>
      <c r="CT138" s="4">
        <f t="shared" si="604"/>
        <v>1022.3139248902506</v>
      </c>
      <c r="CU138" s="4"/>
      <c r="CV138" s="4"/>
      <c r="CW138" s="4"/>
      <c r="CX138" s="4"/>
      <c r="CY138" s="4"/>
      <c r="CZ138" s="4"/>
      <c r="DA138" s="4"/>
      <c r="DB138" t="s">
        <v>209</v>
      </c>
      <c r="DC138" t="s">
        <v>220</v>
      </c>
      <c r="DD138" t="s">
        <v>505</v>
      </c>
      <c r="DE138" t="s">
        <v>221</v>
      </c>
      <c r="DF138" t="s">
        <v>446</v>
      </c>
      <c r="DG138">
        <v>0.3</v>
      </c>
      <c r="DH138">
        <v>0.03</v>
      </c>
      <c r="DI138">
        <v>87.52</v>
      </c>
      <c r="DJ138">
        <v>10.82</v>
      </c>
      <c r="DK138">
        <v>10</v>
      </c>
      <c r="DL138" s="5">
        <f t="shared" si="520"/>
        <v>2075.3401531452369</v>
      </c>
      <c r="DM138" s="5">
        <f t="shared" si="521"/>
        <v>9971.3042065070385</v>
      </c>
      <c r="DN138" s="5">
        <f t="shared" si="522"/>
        <v>17936.870215958435</v>
      </c>
      <c r="DO138" s="5">
        <f t="shared" si="523"/>
        <v>25034.168908200561</v>
      </c>
      <c r="DP138" s="5">
        <f t="shared" si="524"/>
        <v>31315.08872694405</v>
      </c>
      <c r="DQ138" s="5">
        <f t="shared" si="525"/>
        <v>36921.972105801528</v>
      </c>
      <c r="DR138" s="5">
        <f t="shared" si="526"/>
        <v>41979.467420165005</v>
      </c>
      <c r="DS138" s="5">
        <f t="shared" si="527"/>
        <v>46585.119242083194</v>
      </c>
      <c r="DT138" s="5">
        <f t="shared" si="528"/>
        <v>50814.109378177396</v>
      </c>
      <c r="DU138" s="5">
        <f t="shared" si="529"/>
        <v>54724.824312780082</v>
      </c>
      <c r="DV138" s="5">
        <f t="shared" si="530"/>
        <v>58363.229275976082</v>
      </c>
      <c r="DW138" s="5">
        <f t="shared" si="531"/>
        <v>61766.04622728804</v>
      </c>
      <c r="DX138" s="5">
        <f t="shared" si="532"/>
        <v>64963.02949441479</v>
      </c>
      <c r="DY138" s="5">
        <f t="shared" si="533"/>
        <v>67978.603651288708</v>
      </c>
      <c r="DZ138" s="5">
        <f t="shared" si="534"/>
        <v>70833.056564864572</v>
      </c>
      <c r="EA138" s="5">
        <f t="shared" si="535"/>
        <v>73543.420807404065</v>
      </c>
      <c r="EB138" s="5">
        <f t="shared" si="536"/>
        <v>76124.134315525764</v>
      </c>
      <c r="EC138" s="5">
        <f t="shared" si="537"/>
        <v>78587.542549508478</v>
      </c>
      <c r="ED138" s="5">
        <f t="shared" si="538"/>
        <v>80944.285237511969</v>
      </c>
      <c r="EE138" s="5">
        <f t="shared" si="539"/>
        <v>83203.597907262651</v>
      </c>
      <c r="EF138" s="5">
        <f t="shared" si="540"/>
        <v>85373.549666851701</v>
      </c>
      <c r="EG138" s="5">
        <f t="shared" si="541"/>
        <v>87461.232692840655</v>
      </c>
      <c r="EH138" s="5">
        <f t="shared" si="542"/>
        <v>89472.914706394731</v>
      </c>
      <c r="EI138" s="5" t="str">
        <f t="shared" si="543"/>
        <v/>
      </c>
      <c r="EJ138" s="5" t="str">
        <f t="shared" si="544"/>
        <v/>
      </c>
      <c r="EK138" s="5" t="str">
        <f t="shared" si="545"/>
        <v/>
      </c>
      <c r="EL138" s="5" t="str">
        <f t="shared" si="546"/>
        <v/>
      </c>
      <c r="EM138" s="5" t="str">
        <f t="shared" si="547"/>
        <v/>
      </c>
      <c r="EN138" s="5" t="str">
        <f t="shared" si="548"/>
        <v/>
      </c>
      <c r="EO138" s="5" t="str">
        <f t="shared" si="549"/>
        <v/>
      </c>
      <c r="ER138" s="4">
        <f t="shared" si="550"/>
        <v>2.0753401531452367</v>
      </c>
      <c r="ES138" s="4">
        <f t="shared" si="551"/>
        <v>9.971304206507039</v>
      </c>
      <c r="ET138" s="4">
        <f t="shared" si="552"/>
        <v>17.936870215958436</v>
      </c>
      <c r="EU138" s="4">
        <f t="shared" si="553"/>
        <v>25.034168908200563</v>
      </c>
      <c r="EV138" s="4">
        <f t="shared" si="554"/>
        <v>31.315088726944051</v>
      </c>
      <c r="EW138" s="4">
        <f t="shared" si="555"/>
        <v>36.92197210580153</v>
      </c>
      <c r="EX138" s="4">
        <f t="shared" si="556"/>
        <v>41.979467420165008</v>
      </c>
      <c r="EY138" s="4">
        <f t="shared" si="557"/>
        <v>46.585119242083195</v>
      </c>
      <c r="EZ138" s="4">
        <f t="shared" si="558"/>
        <v>50.814109378177399</v>
      </c>
      <c r="FA138" s="4">
        <f t="shared" si="559"/>
        <v>54.724824312780079</v>
      </c>
      <c r="FB138" s="4">
        <f t="shared" si="560"/>
        <v>58.363229275976082</v>
      </c>
      <c r="FC138" s="4">
        <f t="shared" si="561"/>
        <v>61.766046227288037</v>
      </c>
      <c r="FD138" s="4">
        <f t="shared" si="562"/>
        <v>64.963029494414783</v>
      </c>
      <c r="FE138" s="4">
        <f t="shared" si="563"/>
        <v>67.978603651288708</v>
      </c>
      <c r="FF138" s="4">
        <f t="shared" si="564"/>
        <v>70.833056564864577</v>
      </c>
      <c r="FG138" s="4">
        <f t="shared" si="565"/>
        <v>73.543420807404061</v>
      </c>
      <c r="FH138" s="4">
        <f t="shared" si="566"/>
        <v>76.124134315525765</v>
      </c>
      <c r="FI138" s="4">
        <f t="shared" si="567"/>
        <v>78.587542549508484</v>
      </c>
      <c r="FJ138" s="4">
        <f t="shared" si="568"/>
        <v>80.944285237511963</v>
      </c>
      <c r="FK138" s="4">
        <f t="shared" si="569"/>
        <v>83.203597907262647</v>
      </c>
      <c r="FL138" s="4">
        <f t="shared" si="570"/>
        <v>85.373549666851702</v>
      </c>
      <c r="FM138" s="4">
        <f t="shared" si="571"/>
        <v>87.461232692840653</v>
      </c>
      <c r="FN138" s="4">
        <f t="shared" si="572"/>
        <v>89.472914706394732</v>
      </c>
      <c r="FO138" s="4" t="str">
        <f t="shared" si="573"/>
        <v/>
      </c>
      <c r="FP138" s="4" t="str">
        <f t="shared" si="574"/>
        <v/>
      </c>
      <c r="FQ138" s="4" t="str">
        <f t="shared" si="575"/>
        <v/>
      </c>
      <c r="FR138" s="4" t="str">
        <f t="shared" si="576"/>
        <v/>
      </c>
      <c r="FS138" s="4" t="str">
        <f t="shared" si="577"/>
        <v/>
      </c>
      <c r="FT138" s="4" t="str">
        <f t="shared" si="578"/>
        <v/>
      </c>
      <c r="FU138" s="4" t="str">
        <f t="shared" si="579"/>
        <v/>
      </c>
      <c r="FV138" s="5">
        <f t="shared" si="580"/>
        <v>5.1883503828630921</v>
      </c>
      <c r="FW138" s="5">
        <f t="shared" si="596"/>
        <v>35.304961281993783</v>
      </c>
      <c r="FX138" s="5">
        <f t="shared" si="596"/>
        <v>105.07539733815747</v>
      </c>
      <c r="FY138" s="5">
        <f t="shared" si="596"/>
        <v>212.50299514855496</v>
      </c>
      <c r="FZ138" s="5">
        <f t="shared" si="596"/>
        <v>353.37613923641652</v>
      </c>
      <c r="GA138" s="5">
        <f t="shared" si="596"/>
        <v>523.96879131828041</v>
      </c>
      <c r="GB138" s="5">
        <f t="shared" si="596"/>
        <v>721.22239013319677</v>
      </c>
      <c r="GC138" s="5">
        <f t="shared" si="596"/>
        <v>942.6338567888173</v>
      </c>
      <c r="GD138" s="5">
        <f t="shared" si="596"/>
        <v>1186.1319283394687</v>
      </c>
      <c r="GE138" s="5">
        <f t="shared" si="596"/>
        <v>1449.9792625668624</v>
      </c>
      <c r="GF138" s="5">
        <f t="shared" si="596"/>
        <v>1732.6993965387528</v>
      </c>
      <c r="GG138" s="5">
        <f t="shared" si="597"/>
        <v>2033.0225852969131</v>
      </c>
      <c r="GH138" s="5">
        <f t="shared" si="597"/>
        <v>2349.8452746011703</v>
      </c>
      <c r="GI138" s="5">
        <f t="shared" si="597"/>
        <v>2682.1993574654289</v>
      </c>
      <c r="GJ138" s="5">
        <f t="shared" si="597"/>
        <v>3029.2285080058118</v>
      </c>
      <c r="GK138" s="5">
        <f t="shared" si="597"/>
        <v>3390.1697014364836</v>
      </c>
      <c r="GL138" s="5">
        <f t="shared" si="597"/>
        <v>3764.3385892438082</v>
      </c>
      <c r="GM138" s="5">
        <f t="shared" si="597"/>
        <v>4151.117781406394</v>
      </c>
      <c r="GN138" s="5">
        <f t="shared" si="597"/>
        <v>4549.9473508739447</v>
      </c>
      <c r="GO138" s="5">
        <f t="shared" si="597"/>
        <v>4960.3170587358809</v>
      </c>
      <c r="GP138" s="5">
        <f t="shared" si="597"/>
        <v>5381.7599276711671</v>
      </c>
      <c r="GQ138" s="5">
        <f t="shared" si="585"/>
        <v>5813.8468835703979</v>
      </c>
      <c r="GR138" s="5">
        <f t="shared" si="586"/>
        <v>6256.1822520684864</v>
      </c>
      <c r="GS138" s="5" t="str">
        <f t="shared" si="587"/>
        <v/>
      </c>
      <c r="GT138" s="5" t="str">
        <f t="shared" si="588"/>
        <v/>
      </c>
      <c r="GU138" s="5" t="str">
        <f t="shared" si="589"/>
        <v/>
      </c>
      <c r="GV138" s="5" t="str">
        <f t="shared" si="590"/>
        <v/>
      </c>
      <c r="GW138" s="5" t="str">
        <f t="shared" si="591"/>
        <v/>
      </c>
      <c r="GX138" s="5" t="str">
        <f t="shared" si="592"/>
        <v/>
      </c>
      <c r="GY138" s="5" t="str">
        <f t="shared" si="384"/>
        <v/>
      </c>
    </row>
    <row r="139" spans="1:238" x14ac:dyDescent="0.25">
      <c r="A139" t="s">
        <v>368</v>
      </c>
      <c r="B139" t="s">
        <v>220</v>
      </c>
      <c r="C139" t="s">
        <v>221</v>
      </c>
      <c r="D139" t="s">
        <v>368</v>
      </c>
      <c r="E139" t="s">
        <v>220</v>
      </c>
      <c r="F139" t="s">
        <v>221</v>
      </c>
      <c r="G139" t="s">
        <v>25</v>
      </c>
      <c r="H139" t="s">
        <v>24</v>
      </c>
      <c r="I139" t="s">
        <v>35</v>
      </c>
      <c r="J139">
        <v>1</v>
      </c>
      <c r="K139" t="s">
        <v>31</v>
      </c>
      <c r="L139">
        <v>0.18690999999999999</v>
      </c>
      <c r="M139">
        <v>2.8078699999999999</v>
      </c>
      <c r="N139">
        <v>4.2009999999999999E-2</v>
      </c>
      <c r="Q139">
        <v>1.66</v>
      </c>
      <c r="R139">
        <v>97.17</v>
      </c>
      <c r="S139">
        <v>0.20496</v>
      </c>
      <c r="T139">
        <v>57</v>
      </c>
      <c r="U139">
        <v>0.93400000000000005</v>
      </c>
      <c r="V139">
        <v>4.0999999999999996</v>
      </c>
      <c r="W139">
        <v>120.7</v>
      </c>
      <c r="X139">
        <v>55</v>
      </c>
      <c r="Y139" s="4">
        <f t="shared" si="601"/>
        <v>4.756642357318154</v>
      </c>
      <c r="Z139" s="4">
        <f t="shared" si="601"/>
        <v>12.861816291269907</v>
      </c>
      <c r="AA139" s="4">
        <f t="shared" si="601"/>
        <v>20.204117960550175</v>
      </c>
      <c r="AB139" s="4">
        <f t="shared" si="601"/>
        <v>26.770279877233424</v>
      </c>
      <c r="AC139" s="4">
        <f t="shared" si="601"/>
        <v>32.709442684412267</v>
      </c>
      <c r="AD139" s="4">
        <f t="shared" si="601"/>
        <v>38.144760914985461</v>
      </c>
      <c r="AE139" s="4">
        <f t="shared" si="601"/>
        <v>43.168070672850511</v>
      </c>
      <c r="AF139" s="4">
        <f t="shared" si="601"/>
        <v>47.848014581680467</v>
      </c>
      <c r="AG139" s="4">
        <f t="shared" si="601"/>
        <v>52.236905745430406</v>
      </c>
      <c r="AH139" s="4">
        <f t="shared" si="601"/>
        <v>56.375472153030344</v>
      </c>
      <c r="AI139" s="4">
        <f t="shared" si="602"/>
        <v>60.296056237572529</v>
      </c>
      <c r="AJ139" s="4">
        <f t="shared" si="602"/>
        <v>64.024796703711743</v>
      </c>
      <c r="AK139" s="4">
        <f t="shared" si="602"/>
        <v>67.583146575943303</v>
      </c>
      <c r="AL139" s="4">
        <f t="shared" si="602"/>
        <v>70.988952520360982</v>
      </c>
      <c r="AM139" s="4">
        <f t="shared" si="602"/>
        <v>74.257238355146427</v>
      </c>
      <c r="AN139" s="4">
        <f t="shared" si="602"/>
        <v>77.400784847698006</v>
      </c>
      <c r="AO139" s="4">
        <f t="shared" si="602"/>
        <v>80.430566322160587</v>
      </c>
      <c r="AP139" s="4">
        <f t="shared" si="602"/>
        <v>83.35608467678378</v>
      </c>
      <c r="AQ139" s="4">
        <f t="shared" si="602"/>
        <v>86.185628594275343</v>
      </c>
      <c r="AR139" s="4">
        <f t="shared" si="602"/>
        <v>88.926477318719336</v>
      </c>
      <c r="AS139" s="4">
        <f t="shared" si="603"/>
        <v>91.585062746565569</v>
      </c>
      <c r="AT139" s="4">
        <f t="shared" si="603"/>
        <v>94.167099745550374</v>
      </c>
      <c r="AU139" s="4">
        <f t="shared" si="603"/>
        <v>96.677691957820812</v>
      </c>
      <c r="AV139" s="4">
        <f t="shared" si="603"/>
        <v>99.121418471542853</v>
      </c>
      <c r="AW139" s="4">
        <f t="shared" si="603"/>
        <v>101.50240540693108</v>
      </c>
      <c r="AX139" s="4">
        <f t="shared" si="603"/>
        <v>103.82438549258828</v>
      </c>
      <c r="AY139" s="4">
        <f t="shared" si="603"/>
        <v>106.09074799589671</v>
      </c>
      <c r="AZ139" s="4">
        <f t="shared" si="603"/>
        <v>108.30458084217916</v>
      </c>
      <c r="BA139" s="4">
        <f t="shared" si="603"/>
        <v>110.46870635999605</v>
      </c>
      <c r="BB139" s="4">
        <f t="shared" si="603"/>
        <v>112.5857117884245</v>
      </c>
      <c r="BC139" t="s">
        <v>368</v>
      </c>
      <c r="BD139" t="s">
        <v>220</v>
      </c>
      <c r="BE139" t="s">
        <v>221</v>
      </c>
      <c r="BF139" t="s">
        <v>24</v>
      </c>
      <c r="BG139" t="s">
        <v>37</v>
      </c>
      <c r="BH139" t="s">
        <v>38</v>
      </c>
      <c r="BI139">
        <v>1</v>
      </c>
      <c r="BJ139" t="s">
        <v>31</v>
      </c>
      <c r="BK139">
        <v>-0.65047999999999995</v>
      </c>
      <c r="BL139">
        <v>4.8025700000000002</v>
      </c>
      <c r="BM139">
        <v>0.40150000000000002</v>
      </c>
      <c r="BP139">
        <v>1.1399999999999999</v>
      </c>
      <c r="BQ139">
        <v>963.29</v>
      </c>
      <c r="BR139">
        <v>0.63363999999999998</v>
      </c>
      <c r="BS139">
        <v>49</v>
      </c>
      <c r="BT139">
        <v>0.72</v>
      </c>
      <c r="BU139">
        <v>12.9</v>
      </c>
      <c r="BV139">
        <v>1755.2</v>
      </c>
      <c r="BW139">
        <v>47</v>
      </c>
      <c r="BX139" s="4">
        <f t="shared" si="598"/>
        <v>12.929822577594102</v>
      </c>
      <c r="BY139" s="4">
        <f t="shared" si="598"/>
        <v>77.11761385110718</v>
      </c>
      <c r="BZ139" s="4">
        <f t="shared" si="598"/>
        <v>151.01746110818971</v>
      </c>
      <c r="CA139" s="4">
        <f t="shared" si="598"/>
        <v>221.36159879539466</v>
      </c>
      <c r="CB139" s="4">
        <f t="shared" si="598"/>
        <v>286.25102199573183</v>
      </c>
      <c r="CC139" s="4">
        <f t="shared" si="598"/>
        <v>345.90269586469219</v>
      </c>
      <c r="CD139" s="4">
        <f t="shared" si="598"/>
        <v>400.92406057854504</v>
      </c>
      <c r="CE139" s="4">
        <f t="shared" si="598"/>
        <v>451.92944862749806</v>
      </c>
      <c r="CF139" s="4">
        <f t="shared" si="598"/>
        <v>499.45575796293514</v>
      </c>
      <c r="CG139" s="4">
        <f t="shared" si="598"/>
        <v>543.95378125013349</v>
      </c>
      <c r="CH139" s="4">
        <f t="shared" si="598"/>
        <v>585.79832205681032</v>
      </c>
      <c r="CI139" s="4">
        <f t="shared" si="600"/>
        <v>625.30136480625231</v>
      </c>
      <c r="CJ139" s="4">
        <f t="shared" si="600"/>
        <v>662.72402548377977</v>
      </c>
      <c r="CK139" s="4">
        <f t="shared" si="600"/>
        <v>698.28639971773714</v>
      </c>
      <c r="CL139" s="4">
        <f t="shared" si="604"/>
        <v>732.17541100930146</v>
      </c>
      <c r="CM139" s="4">
        <f t="shared" si="604"/>
        <v>764.55099928553307</v>
      </c>
      <c r="CN139" s="4">
        <f t="shared" si="604"/>
        <v>795.55099729528172</v>
      </c>
      <c r="CO139" s="4">
        <f t="shared" si="604"/>
        <v>825.2949881282957</v>
      </c>
      <c r="CP139" s="4">
        <f t="shared" si="604"/>
        <v>853.88737542775561</v>
      </c>
      <c r="CQ139" s="4">
        <f t="shared" si="604"/>
        <v>881.41984435603058</v>
      </c>
      <c r="CR139" s="4">
        <f t="shared" si="604"/>
        <v>907.97334892195624</v>
      </c>
      <c r="CS139" s="4">
        <f t="shared" si="604"/>
        <v>933.61972880148949</v>
      </c>
      <c r="CT139" s="4">
        <f t="shared" si="604"/>
        <v>958.4230343057518</v>
      </c>
      <c r="CU139" s="4">
        <f t="shared" ref="CU139:DA139" si="605">IF(OR((EXP($BK139+$BL139*LN(LN(AV139+1)+($BM139/2))))&gt;$BV139,(EXP($BK139+$BL139*LN(LN(AV139+1)+($BM139/2))))&lt;$BU139),"",(EXP($BK139+$BL139*LN(LN(AV139+1)+($BM139/2)))))</f>
        <v>982.44061978613547</v>
      </c>
      <c r="CV139" s="4">
        <f t="shared" si="605"/>
        <v>1005.7240519778942</v>
      </c>
      <c r="CW139" s="4">
        <f t="shared" si="605"/>
        <v>1028.3198693930692</v>
      </c>
      <c r="CX139" s="4">
        <f t="shared" si="605"/>
        <v>1050.2702210017198</v>
      </c>
      <c r="CY139" s="4">
        <f t="shared" si="605"/>
        <v>1071.6134064397024</v>
      </c>
      <c r="CZ139" s="4">
        <f t="shared" si="605"/>
        <v>1092.3843353766133</v>
      </c>
      <c r="DA139" s="4">
        <f t="shared" si="605"/>
        <v>1112.6149201201829</v>
      </c>
      <c r="DB139" t="s">
        <v>368</v>
      </c>
      <c r="DC139" t="s">
        <v>220</v>
      </c>
      <c r="DD139" t="s">
        <v>505</v>
      </c>
      <c r="DE139" t="s">
        <v>221</v>
      </c>
      <c r="DF139" t="s">
        <v>446</v>
      </c>
      <c r="DG139">
        <v>0.41</v>
      </c>
      <c r="DH139">
        <v>0.03</v>
      </c>
      <c r="DI139">
        <v>97.23</v>
      </c>
      <c r="DJ139">
        <v>21.33</v>
      </c>
      <c r="DK139">
        <v>10</v>
      </c>
      <c r="DL139" s="5">
        <f t="shared" si="520"/>
        <v>1257.1666492194745</v>
      </c>
      <c r="DM139" s="5">
        <f t="shared" si="521"/>
        <v>7498.1455947431514</v>
      </c>
      <c r="DN139" s="5">
        <f t="shared" si="522"/>
        <v>14683.427743549286</v>
      </c>
      <c r="DO139" s="5">
        <f t="shared" si="523"/>
        <v>21522.988250876224</v>
      </c>
      <c r="DP139" s="5">
        <f t="shared" si="524"/>
        <v>27832.186868645007</v>
      </c>
      <c r="DQ139" s="5">
        <f t="shared" si="525"/>
        <v>33632.11911892402</v>
      </c>
      <c r="DR139" s="5">
        <f t="shared" si="526"/>
        <v>38981.846410051934</v>
      </c>
      <c r="DS139" s="5">
        <f t="shared" si="527"/>
        <v>43941.10029005164</v>
      </c>
      <c r="DT139" s="5">
        <f t="shared" si="528"/>
        <v>48562.083346736188</v>
      </c>
      <c r="DU139" s="5">
        <f t="shared" si="529"/>
        <v>52888.626150950484</v>
      </c>
      <c r="DV139" s="5">
        <f t="shared" si="530"/>
        <v>56957.170853583673</v>
      </c>
      <c r="DW139" s="5">
        <f t="shared" si="531"/>
        <v>60798.051700111915</v>
      </c>
      <c r="DX139" s="5">
        <f t="shared" si="532"/>
        <v>64436.656997787912</v>
      </c>
      <c r="DY139" s="5">
        <f t="shared" si="533"/>
        <v>67894.38664455559</v>
      </c>
      <c r="DZ139" s="5">
        <f t="shared" si="534"/>
        <v>71189.415212434382</v>
      </c>
      <c r="EA139" s="5">
        <f t="shared" si="535"/>
        <v>74337.293660532378</v>
      </c>
      <c r="EB139" s="5">
        <f t="shared" si="536"/>
        <v>77351.423467020242</v>
      </c>
      <c r="EC139" s="5">
        <f t="shared" si="537"/>
        <v>80243.4316957142</v>
      </c>
      <c r="ED139" s="5">
        <f t="shared" si="538"/>
        <v>83023.469512840675</v>
      </c>
      <c r="EE139" s="5">
        <f t="shared" si="539"/>
        <v>85700.451466736864</v>
      </c>
      <c r="EF139" s="5">
        <f t="shared" si="540"/>
        <v>88282.24871568181</v>
      </c>
      <c r="EG139" s="5">
        <f t="shared" si="541"/>
        <v>90775.846231368821</v>
      </c>
      <c r="EH139" s="5">
        <f t="shared" si="542"/>
        <v>93187.471625548249</v>
      </c>
      <c r="EI139" s="5">
        <f t="shared" si="543"/>
        <v>95522.701461805962</v>
      </c>
      <c r="EJ139" s="5">
        <f t="shared" si="544"/>
        <v>97786.549573810655</v>
      </c>
      <c r="EK139" s="5">
        <f t="shared" si="545"/>
        <v>99983.540901088127</v>
      </c>
      <c r="EL139" s="5">
        <f t="shared" si="546"/>
        <v>102117.77358799723</v>
      </c>
      <c r="EM139" s="5">
        <f t="shared" si="547"/>
        <v>104192.97150813226</v>
      </c>
      <c r="EN139" s="5">
        <f t="shared" si="548"/>
        <v>106212.52892866812</v>
      </c>
      <c r="EO139" s="5">
        <f t="shared" si="549"/>
        <v>108179.54868328539</v>
      </c>
      <c r="ER139" s="4">
        <f t="shared" si="550"/>
        <v>1.2571666492194744</v>
      </c>
      <c r="ES139" s="4">
        <f t="shared" si="551"/>
        <v>7.4981455947431517</v>
      </c>
      <c r="ET139" s="4">
        <f t="shared" si="552"/>
        <v>14.683427743549286</v>
      </c>
      <c r="EU139" s="4">
        <f t="shared" si="553"/>
        <v>21.522988250876224</v>
      </c>
      <c r="EV139" s="4">
        <f t="shared" si="554"/>
        <v>27.832186868645007</v>
      </c>
      <c r="EW139" s="4">
        <f t="shared" si="555"/>
        <v>33.632119118924017</v>
      </c>
      <c r="EX139" s="4">
        <f t="shared" si="556"/>
        <v>38.981846410051936</v>
      </c>
      <c r="EY139" s="4">
        <f t="shared" si="557"/>
        <v>43.941100290051637</v>
      </c>
      <c r="EZ139" s="4">
        <f t="shared" si="558"/>
        <v>48.562083346736188</v>
      </c>
      <c r="FA139" s="4">
        <f t="shared" si="559"/>
        <v>52.888626150950486</v>
      </c>
      <c r="FB139" s="4">
        <f t="shared" si="560"/>
        <v>56.957170853583676</v>
      </c>
      <c r="FC139" s="4">
        <f t="shared" si="561"/>
        <v>60.798051700111913</v>
      </c>
      <c r="FD139" s="4">
        <f t="shared" si="562"/>
        <v>64.436656997787907</v>
      </c>
      <c r="FE139" s="4">
        <f t="shared" si="563"/>
        <v>67.894386644555595</v>
      </c>
      <c r="FF139" s="4">
        <f t="shared" si="564"/>
        <v>71.189415212434383</v>
      </c>
      <c r="FG139" s="4">
        <f t="shared" si="565"/>
        <v>74.337293660532382</v>
      </c>
      <c r="FH139" s="4">
        <f t="shared" si="566"/>
        <v>77.35142346702024</v>
      </c>
      <c r="FI139" s="4">
        <f t="shared" si="567"/>
        <v>80.243431695714193</v>
      </c>
      <c r="FJ139" s="4">
        <f t="shared" si="568"/>
        <v>83.023469512840677</v>
      </c>
      <c r="FK139" s="4">
        <f t="shared" si="569"/>
        <v>85.700451466736865</v>
      </c>
      <c r="FL139" s="4">
        <f t="shared" si="570"/>
        <v>88.282248715681803</v>
      </c>
      <c r="FM139" s="4">
        <f t="shared" si="571"/>
        <v>90.775846231368817</v>
      </c>
      <c r="FN139" s="4">
        <f t="shared" si="572"/>
        <v>93.187471625548255</v>
      </c>
      <c r="FO139" s="4">
        <f t="shared" si="573"/>
        <v>95.522701461805966</v>
      </c>
      <c r="FP139" s="4">
        <f t="shared" si="574"/>
        <v>97.78654957381066</v>
      </c>
      <c r="FQ139" s="4">
        <f t="shared" si="575"/>
        <v>99.983540901088134</v>
      </c>
      <c r="FR139" s="4">
        <f t="shared" si="576"/>
        <v>102.11777358799723</v>
      </c>
      <c r="FS139" s="4">
        <f t="shared" si="577"/>
        <v>104.19297150813226</v>
      </c>
      <c r="FT139" s="4">
        <f t="shared" si="578"/>
        <v>106.21252892866812</v>
      </c>
      <c r="FU139" s="4">
        <f t="shared" si="579"/>
        <v>108.17954868328539</v>
      </c>
      <c r="FV139" s="5">
        <f t="shared" si="580"/>
        <v>3.142916623048686</v>
      </c>
      <c r="FW139" s="5">
        <f t="shared" si="596"/>
        <v>25.03119723295525</v>
      </c>
      <c r="FX139" s="5">
        <f t="shared" si="596"/>
        <v>80.485130578686352</v>
      </c>
      <c r="FY139" s="5">
        <f t="shared" si="596"/>
        <v>171.00117056475011</v>
      </c>
      <c r="FZ139" s="5">
        <f t="shared" si="596"/>
        <v>294.38910836355319</v>
      </c>
      <c r="GA139" s="5">
        <f t="shared" si="596"/>
        <v>448.04987333247573</v>
      </c>
      <c r="GB139" s="5">
        <f t="shared" si="596"/>
        <v>629.5847871549156</v>
      </c>
      <c r="GC139" s="5">
        <f t="shared" si="596"/>
        <v>836.89215390517461</v>
      </c>
      <c r="GD139" s="5">
        <f t="shared" si="596"/>
        <v>1068.1501129971441</v>
      </c>
      <c r="GE139" s="5">
        <f t="shared" si="596"/>
        <v>1321.7768867413608</v>
      </c>
      <c r="GF139" s="5">
        <f t="shared" si="596"/>
        <v>1596.3913792526962</v>
      </c>
      <c r="GG139" s="5">
        <f t="shared" si="597"/>
        <v>1890.7794356369352</v>
      </c>
      <c r="GH139" s="5">
        <f t="shared" si="597"/>
        <v>2203.8662073816849</v>
      </c>
      <c r="GI139" s="5">
        <f t="shared" si="597"/>
        <v>2534.6938164875437</v>
      </c>
      <c r="GJ139" s="5">
        <f t="shared" si="597"/>
        <v>2882.4033211300184</v>
      </c>
      <c r="GK139" s="5">
        <f t="shared" si="597"/>
        <v>3246.2200933124354</v>
      </c>
      <c r="GL139" s="5">
        <f t="shared" si="597"/>
        <v>3625.441886131317</v>
      </c>
      <c r="GM139" s="5">
        <f t="shared" si="597"/>
        <v>4019.4290240381533</v>
      </c>
      <c r="GN139" s="5">
        <f t="shared" si="597"/>
        <v>4427.5962770595406</v>
      </c>
      <c r="GO139" s="5">
        <f t="shared" si="597"/>
        <v>4849.4060795084843</v>
      </c>
      <c r="GP139" s="5">
        <f t="shared" si="597"/>
        <v>5284.3628299645306</v>
      </c>
      <c r="GQ139" s="5">
        <f t="shared" si="585"/>
        <v>5732.0080673321572</v>
      </c>
      <c r="GR139" s="5">
        <f t="shared" si="586"/>
        <v>6191.9163619744495</v>
      </c>
      <c r="GS139" s="5">
        <f t="shared" si="587"/>
        <v>6663.6917946928352</v>
      </c>
      <c r="GT139" s="5">
        <f t="shared" si="588"/>
        <v>7146.9649222818771</v>
      </c>
      <c r="GU139" s="5">
        <f t="shared" si="589"/>
        <v>7641.3901484691241</v>
      </c>
      <c r="GV139" s="5">
        <f t="shared" si="590"/>
        <v>8146.6434346918377</v>
      </c>
      <c r="GW139" s="5">
        <f t="shared" si="591"/>
        <v>8662.4202974321615</v>
      </c>
      <c r="GX139" s="5">
        <f t="shared" si="592"/>
        <v>9188.4340485241628</v>
      </c>
      <c r="GY139" s="5">
        <f t="shared" si="384"/>
        <v>9724.4142425540467</v>
      </c>
    </row>
    <row r="140" spans="1:238" x14ac:dyDescent="0.25">
      <c r="A140" t="s">
        <v>92</v>
      </c>
      <c r="B140" t="s">
        <v>105</v>
      </c>
      <c r="C140" t="s">
        <v>106</v>
      </c>
      <c r="D140" t="s">
        <v>92</v>
      </c>
      <c r="E140" t="s">
        <v>105</v>
      </c>
      <c r="F140" t="s">
        <v>106</v>
      </c>
      <c r="G140" t="s">
        <v>25</v>
      </c>
      <c r="H140" t="s">
        <v>24</v>
      </c>
      <c r="I140" t="s">
        <v>35</v>
      </c>
      <c r="J140" t="s">
        <v>71</v>
      </c>
      <c r="K140" t="s">
        <v>33</v>
      </c>
      <c r="L140">
        <v>2.5322800000000001</v>
      </c>
      <c r="M140">
        <v>0.77566999999999997</v>
      </c>
      <c r="N140">
        <v>1.2930000000000001E-2</v>
      </c>
      <c r="Q140">
        <v>2.5299999999999998</v>
      </c>
      <c r="R140">
        <v>84.3</v>
      </c>
      <c r="S140">
        <v>0.26005</v>
      </c>
      <c r="T140">
        <v>43</v>
      </c>
      <c r="U140">
        <v>0.82199999999999995</v>
      </c>
      <c r="V140">
        <v>2.5</v>
      </c>
      <c r="W140">
        <v>81.3</v>
      </c>
      <c r="X140">
        <v>40</v>
      </c>
      <c r="Y140" s="4">
        <f t="shared" ref="Y140:BB140" si="606">IF(OR(($L140+$M140*Y$2+$N140*Y$2^2)&gt;$W140,($L140+$M140*Y$2+$N140*Y$2^2)&lt;$V140),"",($L140+$M140*Y$2+$N140*Y$2^2))</f>
        <v>6.7338799999999992</v>
      </c>
      <c r="Z140" s="4">
        <f t="shared" si="606"/>
        <v>11.581979999999998</v>
      </c>
      <c r="AA140" s="4">
        <f t="shared" si="606"/>
        <v>17.07658</v>
      </c>
      <c r="AB140" s="4">
        <f t="shared" si="606"/>
        <v>23.217679999999998</v>
      </c>
      <c r="AC140" s="4">
        <f t="shared" si="606"/>
        <v>30.005279999999999</v>
      </c>
      <c r="AD140" s="4">
        <f t="shared" si="606"/>
        <v>37.43938</v>
      </c>
      <c r="AE140" s="4">
        <f t="shared" si="606"/>
        <v>45.519980000000004</v>
      </c>
      <c r="AF140" s="4">
        <f t="shared" si="606"/>
        <v>54.247079999999997</v>
      </c>
      <c r="AG140" s="4">
        <f t="shared" si="606"/>
        <v>63.62068</v>
      </c>
      <c r="AH140" s="4">
        <f t="shared" si="606"/>
        <v>73.640780000000007</v>
      </c>
      <c r="AI140" s="4" t="str">
        <f t="shared" si="606"/>
        <v/>
      </c>
      <c r="AJ140" s="4" t="str">
        <f t="shared" si="606"/>
        <v/>
      </c>
      <c r="AK140" s="4" t="str">
        <f t="shared" si="606"/>
        <v/>
      </c>
      <c r="AL140" s="4" t="str">
        <f t="shared" si="606"/>
        <v/>
      </c>
      <c r="AM140" s="4" t="str">
        <f t="shared" si="606"/>
        <v/>
      </c>
      <c r="AN140" s="4" t="str">
        <f t="shared" si="606"/>
        <v/>
      </c>
      <c r="AO140" s="4" t="str">
        <f t="shared" si="606"/>
        <v/>
      </c>
      <c r="AP140" s="4" t="str">
        <f t="shared" si="606"/>
        <v/>
      </c>
      <c r="AQ140" s="4" t="str">
        <f t="shared" si="606"/>
        <v/>
      </c>
      <c r="AR140" s="4" t="str">
        <f t="shared" si="606"/>
        <v/>
      </c>
      <c r="AS140" s="4" t="str">
        <f t="shared" si="606"/>
        <v/>
      </c>
      <c r="AT140" s="4" t="str">
        <f t="shared" si="606"/>
        <v/>
      </c>
      <c r="AU140" s="4" t="str">
        <f t="shared" si="606"/>
        <v/>
      </c>
      <c r="AV140" s="4" t="str">
        <f t="shared" si="606"/>
        <v/>
      </c>
      <c r="AW140" s="4" t="str">
        <f t="shared" si="606"/>
        <v/>
      </c>
      <c r="AX140" s="4" t="str">
        <f t="shared" si="606"/>
        <v/>
      </c>
      <c r="AY140" s="4" t="str">
        <f t="shared" si="606"/>
        <v/>
      </c>
      <c r="AZ140" s="4" t="str">
        <f t="shared" si="606"/>
        <v/>
      </c>
      <c r="BA140" s="4" t="str">
        <f t="shared" si="606"/>
        <v/>
      </c>
      <c r="BB140" s="4" t="str">
        <f t="shared" si="606"/>
        <v/>
      </c>
      <c r="BC140" t="s">
        <v>92</v>
      </c>
      <c r="BD140" t="s">
        <v>105</v>
      </c>
      <c r="BE140" t="s">
        <v>106</v>
      </c>
      <c r="BF140" t="s">
        <v>24</v>
      </c>
      <c r="BG140" t="s">
        <v>37</v>
      </c>
      <c r="BH140" t="s">
        <v>38</v>
      </c>
      <c r="BI140">
        <v>1</v>
      </c>
      <c r="BJ140" t="s">
        <v>31</v>
      </c>
      <c r="BK140">
        <v>-5.5217499999999999</v>
      </c>
      <c r="BL140">
        <v>7.0801499999999997</v>
      </c>
      <c r="BM140">
        <v>0.49952999999999997</v>
      </c>
      <c r="BP140">
        <v>0.18</v>
      </c>
      <c r="BQ140">
        <v>202.16</v>
      </c>
      <c r="BR140">
        <v>0.70677000000000001</v>
      </c>
      <c r="BS140">
        <v>37</v>
      </c>
      <c r="BT140">
        <v>0.76100000000000001</v>
      </c>
      <c r="BU140">
        <v>0.3</v>
      </c>
      <c r="BV140">
        <v>199.8</v>
      </c>
      <c r="BW140">
        <v>35</v>
      </c>
      <c r="BX140" s="4">
        <f t="shared" ref="BX140:CG142" si="607">IF(OR((EXP($BK140+$BL140*LN(LN(Y140+1)+($BM140/2))))&gt;$BV140,(EXP($BK140+$BL140*LN(LN(Y140+1)+($BM140/2))))&lt;$BU140),"",(EXP($BK140+$BL140*LN(LN(Y140+1)+($BM140/2)))))</f>
        <v>1.4349385463700599</v>
      </c>
      <c r="BY140" s="4">
        <f t="shared" si="607"/>
        <v>5.5986511014751486</v>
      </c>
      <c r="BZ140" s="4">
        <f t="shared" si="607"/>
        <v>13.321685705793206</v>
      </c>
      <c r="CA140" s="4">
        <f t="shared" si="607"/>
        <v>25.005176351156702</v>
      </c>
      <c r="CB140" s="4">
        <f t="shared" si="607"/>
        <v>40.878752780401314</v>
      </c>
      <c r="CC140" s="4">
        <f t="shared" si="607"/>
        <v>61.073342410807626</v>
      </c>
      <c r="CD140" s="4">
        <f t="shared" si="607"/>
        <v>85.656780961571584</v>
      </c>
      <c r="CE140" s="4">
        <f t="shared" si="607"/>
        <v>114.65405081970144</v>
      </c>
      <c r="CF140" s="4">
        <f t="shared" si="607"/>
        <v>148.05998311991999</v>
      </c>
      <c r="CG140" s="4">
        <f t="shared" si="607"/>
        <v>185.8477691815888</v>
      </c>
      <c r="CH140" s="4"/>
      <c r="CI140" s="4"/>
      <c r="CJ140" s="4"/>
      <c r="CK140" s="4"/>
      <c r="CL140" s="4"/>
      <c r="CM140" s="4"/>
      <c r="CN140" s="4"/>
      <c r="CO140" s="4"/>
      <c r="CP140" s="4"/>
      <c r="CQ140" s="4"/>
      <c r="CR140" s="4"/>
      <c r="CS140" s="4"/>
      <c r="CT140" s="4"/>
      <c r="CU140" s="4"/>
      <c r="CV140" s="4"/>
      <c r="CW140" s="4"/>
      <c r="CX140" s="4"/>
      <c r="CY140" s="4"/>
      <c r="CZ140" s="4"/>
      <c r="DA140" s="4"/>
      <c r="DB140" t="s">
        <v>92</v>
      </c>
      <c r="DC140" t="s">
        <v>105</v>
      </c>
      <c r="DD140" t="s">
        <v>475</v>
      </c>
      <c r="DE140" t="s">
        <v>106</v>
      </c>
      <c r="DF140" t="s">
        <v>441</v>
      </c>
      <c r="DG140">
        <v>0.45</v>
      </c>
      <c r="DH140">
        <v>0.02</v>
      </c>
      <c r="DI140">
        <v>357.56</v>
      </c>
      <c r="DJ140">
        <v>46.51</v>
      </c>
      <c r="DK140">
        <v>10</v>
      </c>
      <c r="DL140" s="5">
        <f t="shared" si="520"/>
        <v>513.07662664007864</v>
      </c>
      <c r="DM140" s="5">
        <f t="shared" si="521"/>
        <v>2001.8536878434541</v>
      </c>
      <c r="DN140" s="5">
        <f t="shared" si="522"/>
        <v>4763.3019409634189</v>
      </c>
      <c r="DO140" s="5">
        <f t="shared" si="523"/>
        <v>8940.8508561195904</v>
      </c>
      <c r="DP140" s="5">
        <f t="shared" si="524"/>
        <v>14616.606844160295</v>
      </c>
      <c r="DQ140" s="5">
        <f t="shared" si="525"/>
        <v>21837.384312408376</v>
      </c>
      <c r="DR140" s="5">
        <f t="shared" si="526"/>
        <v>30627.438600619535</v>
      </c>
      <c r="DS140" s="5">
        <f t="shared" si="527"/>
        <v>40995.702411092447</v>
      </c>
      <c r="DT140" s="5">
        <f t="shared" si="528"/>
        <v>52940.327564358595</v>
      </c>
      <c r="DU140" s="5">
        <f t="shared" si="529"/>
        <v>66451.728348568897</v>
      </c>
      <c r="DV140" s="5" t="str">
        <f t="shared" si="530"/>
        <v/>
      </c>
      <c r="DW140" s="5" t="str">
        <f t="shared" si="531"/>
        <v/>
      </c>
      <c r="DX140" s="5" t="str">
        <f t="shared" si="532"/>
        <v/>
      </c>
      <c r="DY140" s="5" t="str">
        <f t="shared" si="533"/>
        <v/>
      </c>
      <c r="DZ140" s="5" t="str">
        <f t="shared" si="534"/>
        <v/>
      </c>
      <c r="EA140" s="5" t="str">
        <f t="shared" si="535"/>
        <v/>
      </c>
      <c r="EB140" s="5" t="str">
        <f t="shared" si="536"/>
        <v/>
      </c>
      <c r="EC140" s="5" t="str">
        <f t="shared" si="537"/>
        <v/>
      </c>
      <c r="ED140" s="5" t="str">
        <f t="shared" si="538"/>
        <v/>
      </c>
      <c r="EE140" s="5" t="str">
        <f t="shared" si="539"/>
        <v/>
      </c>
      <c r="EF140" s="5" t="str">
        <f t="shared" si="540"/>
        <v/>
      </c>
      <c r="EG140" s="5" t="str">
        <f t="shared" si="541"/>
        <v/>
      </c>
      <c r="EH140" s="5" t="str">
        <f t="shared" si="542"/>
        <v/>
      </c>
      <c r="EI140" s="5" t="str">
        <f t="shared" si="543"/>
        <v/>
      </c>
      <c r="EJ140" s="5" t="str">
        <f t="shared" si="544"/>
        <v/>
      </c>
      <c r="EK140" s="5" t="str">
        <f t="shared" si="545"/>
        <v/>
      </c>
      <c r="EL140" s="5" t="str">
        <f t="shared" si="546"/>
        <v/>
      </c>
      <c r="EM140" s="5" t="str">
        <f t="shared" si="547"/>
        <v/>
      </c>
      <c r="EN140" s="5" t="str">
        <f t="shared" si="548"/>
        <v/>
      </c>
      <c r="EO140" s="5" t="str">
        <f t="shared" si="549"/>
        <v/>
      </c>
      <c r="ER140" s="4">
        <f t="shared" si="550"/>
        <v>0.51307662664007869</v>
      </c>
      <c r="ES140" s="4">
        <f t="shared" si="551"/>
        <v>2.0018536878434539</v>
      </c>
      <c r="ET140" s="4">
        <f t="shared" si="552"/>
        <v>4.7633019409634185</v>
      </c>
      <c r="EU140" s="4">
        <f t="shared" si="553"/>
        <v>8.9408508561195905</v>
      </c>
      <c r="EV140" s="4">
        <f t="shared" si="554"/>
        <v>14.616606844160295</v>
      </c>
      <c r="EW140" s="4">
        <f t="shared" si="555"/>
        <v>21.837384312408375</v>
      </c>
      <c r="EX140" s="4">
        <f t="shared" si="556"/>
        <v>30.627438600619534</v>
      </c>
      <c r="EY140" s="4">
        <f t="shared" si="557"/>
        <v>40.995702411092445</v>
      </c>
      <c r="EZ140" s="4">
        <f t="shared" si="558"/>
        <v>52.940327564358597</v>
      </c>
      <c r="FA140" s="4">
        <f t="shared" si="559"/>
        <v>66.451728348568892</v>
      </c>
      <c r="FB140" s="4" t="str">
        <f t="shared" si="560"/>
        <v/>
      </c>
      <c r="FC140" s="4" t="str">
        <f t="shared" si="561"/>
        <v/>
      </c>
      <c r="FD140" s="4" t="str">
        <f t="shared" si="562"/>
        <v/>
      </c>
      <c r="FE140" s="4" t="str">
        <f t="shared" si="563"/>
        <v/>
      </c>
      <c r="FF140" s="4" t="str">
        <f t="shared" si="564"/>
        <v/>
      </c>
      <c r="FG140" s="4" t="str">
        <f t="shared" si="565"/>
        <v/>
      </c>
      <c r="FH140" s="4" t="str">
        <f t="shared" si="566"/>
        <v/>
      </c>
      <c r="FI140" s="4" t="str">
        <f t="shared" si="567"/>
        <v/>
      </c>
      <c r="FJ140" s="4" t="str">
        <f t="shared" si="568"/>
        <v/>
      </c>
      <c r="FK140" s="4" t="str">
        <f t="shared" si="569"/>
        <v/>
      </c>
      <c r="FL140" s="4" t="str">
        <f t="shared" si="570"/>
        <v/>
      </c>
      <c r="FM140" s="4" t="str">
        <f t="shared" si="571"/>
        <v/>
      </c>
      <c r="FN140" s="4" t="str">
        <f t="shared" si="572"/>
        <v/>
      </c>
      <c r="FO140" s="4" t="str">
        <f t="shared" si="573"/>
        <v/>
      </c>
      <c r="FP140" s="4" t="str">
        <f t="shared" si="574"/>
        <v/>
      </c>
      <c r="FQ140" s="4" t="str">
        <f t="shared" si="575"/>
        <v/>
      </c>
      <c r="FR140" s="4" t="str">
        <f t="shared" si="576"/>
        <v/>
      </c>
      <c r="FS140" s="4" t="str">
        <f t="shared" si="577"/>
        <v/>
      </c>
      <c r="FT140" s="4" t="str">
        <f t="shared" si="578"/>
        <v/>
      </c>
      <c r="FU140" s="4" t="str">
        <f t="shared" si="579"/>
        <v/>
      </c>
      <c r="FV140" s="5">
        <f t="shared" si="580"/>
        <v>1.2826915666001966</v>
      </c>
      <c r="FW140" s="5">
        <f t="shared" si="596"/>
        <v>7.5700173528090282</v>
      </c>
      <c r="FX140" s="5">
        <f t="shared" si="596"/>
        <v>24.482906424826211</v>
      </c>
      <c r="FY140" s="5">
        <f t="shared" si="596"/>
        <v>58.743288417533734</v>
      </c>
      <c r="FZ140" s="5">
        <f t="shared" si="596"/>
        <v>117.63693266823344</v>
      </c>
      <c r="GA140" s="5">
        <f t="shared" si="596"/>
        <v>208.77191055965511</v>
      </c>
      <c r="GB140" s="5">
        <f t="shared" si="596"/>
        <v>339.93396784222489</v>
      </c>
      <c r="GC140" s="5">
        <f t="shared" si="596"/>
        <v>518.9918203715049</v>
      </c>
      <c r="GD140" s="5">
        <f t="shared" si="596"/>
        <v>753.8318953101325</v>
      </c>
      <c r="GE140" s="5">
        <f t="shared" si="596"/>
        <v>1052.3120350924512</v>
      </c>
      <c r="GF140" s="5" t="str">
        <f t="shared" si="596"/>
        <v/>
      </c>
      <c r="GG140" s="5" t="str">
        <f t="shared" si="597"/>
        <v/>
      </c>
      <c r="GH140" s="5" t="str">
        <f t="shared" si="597"/>
        <v/>
      </c>
      <c r="GI140" s="5" t="str">
        <f t="shared" si="597"/>
        <v/>
      </c>
      <c r="GJ140" s="5" t="str">
        <f t="shared" si="597"/>
        <v/>
      </c>
      <c r="GK140" s="5" t="str">
        <f t="shared" si="597"/>
        <v/>
      </c>
      <c r="GL140" s="5" t="str">
        <f t="shared" si="597"/>
        <v/>
      </c>
      <c r="GM140" s="5" t="str">
        <f t="shared" si="597"/>
        <v/>
      </c>
      <c r="GN140" s="5" t="str">
        <f t="shared" si="597"/>
        <v/>
      </c>
      <c r="GO140" s="5" t="str">
        <f t="shared" si="597"/>
        <v/>
      </c>
      <c r="GP140" s="5" t="str">
        <f t="shared" si="597"/>
        <v/>
      </c>
      <c r="GQ140" s="5" t="str">
        <f t="shared" si="585"/>
        <v/>
      </c>
      <c r="GR140" s="5" t="str">
        <f t="shared" si="586"/>
        <v/>
      </c>
      <c r="GS140" s="5" t="str">
        <f t="shared" si="587"/>
        <v/>
      </c>
      <c r="GT140" s="5" t="str">
        <f t="shared" si="588"/>
        <v/>
      </c>
      <c r="GU140" s="5" t="str">
        <f t="shared" si="589"/>
        <v/>
      </c>
      <c r="GV140" s="5" t="str">
        <f t="shared" si="590"/>
        <v/>
      </c>
      <c r="GW140" s="5" t="str">
        <f t="shared" si="591"/>
        <v/>
      </c>
      <c r="GX140" s="5" t="str">
        <f t="shared" si="592"/>
        <v/>
      </c>
      <c r="GY140" s="5" t="str">
        <f t="shared" si="384"/>
        <v/>
      </c>
    </row>
    <row r="141" spans="1:238" x14ac:dyDescent="0.25">
      <c r="A141" t="s">
        <v>302</v>
      </c>
      <c r="B141" t="s">
        <v>105</v>
      </c>
      <c r="C141" t="s">
        <v>106</v>
      </c>
      <c r="D141" t="s">
        <v>302</v>
      </c>
      <c r="E141" t="s">
        <v>105</v>
      </c>
      <c r="F141" t="s">
        <v>106</v>
      </c>
      <c r="G141" t="s">
        <v>25</v>
      </c>
      <c r="H141" t="s">
        <v>24</v>
      </c>
      <c r="I141" t="s">
        <v>35</v>
      </c>
      <c r="J141">
        <v>1</v>
      </c>
      <c r="K141" t="s">
        <v>31</v>
      </c>
      <c r="L141">
        <v>0.21415000000000001</v>
      </c>
      <c r="M141">
        <v>2.9376199999999999</v>
      </c>
      <c r="N141">
        <v>2.9669999999999998E-2</v>
      </c>
      <c r="Q141">
        <v>3.34</v>
      </c>
      <c r="R141">
        <v>85.95</v>
      </c>
      <c r="S141">
        <v>0.17224999999999999</v>
      </c>
      <c r="T141">
        <v>38</v>
      </c>
      <c r="U141">
        <v>0.96</v>
      </c>
      <c r="V141">
        <v>2.5</v>
      </c>
      <c r="W141">
        <v>89.4</v>
      </c>
      <c r="X141">
        <v>36</v>
      </c>
      <c r="Y141" s="4">
        <f t="shared" ref="Y141:BB141" si="608">IF(OR((EXP($L141+$M141*LN(LN(Y$2)+($N141/2))))&gt;$W141,(EXP($L141+$M141*LN(LN(Y$2)+($N141/2))))&lt;$V141),"",(EXP($L141+$M141*LN(LN(Y$2)+($N141/2)))))</f>
        <v>5.1503917068142044</v>
      </c>
      <c r="Z141" s="4">
        <f t="shared" si="608"/>
        <v>14.630173293168902</v>
      </c>
      <c r="AA141" s="4">
        <f t="shared" si="608"/>
        <v>23.49389525821795</v>
      </c>
      <c r="AB141" s="4">
        <f t="shared" si="608"/>
        <v>31.556664241138485</v>
      </c>
      <c r="AC141" s="4">
        <f t="shared" si="608"/>
        <v>38.9325226572223</v>
      </c>
      <c r="AD141" s="4">
        <f t="shared" si="608"/>
        <v>45.739245760132164</v>
      </c>
      <c r="AE141" s="4">
        <f t="shared" si="608"/>
        <v>52.071343889477681</v>
      </c>
      <c r="AF141" s="4">
        <f t="shared" si="608"/>
        <v>58.002277336949383</v>
      </c>
      <c r="AG141" s="4">
        <f t="shared" si="608"/>
        <v>63.589464629639636</v>
      </c>
      <c r="AH141" s="4">
        <f t="shared" si="608"/>
        <v>68.87842637356475</v>
      </c>
      <c r="AI141" s="4">
        <f t="shared" si="608"/>
        <v>73.905815551922231</v>
      </c>
      <c r="AJ141" s="4">
        <f t="shared" si="608"/>
        <v>78.701584691054222</v>
      </c>
      <c r="AK141" s="4">
        <f t="shared" si="608"/>
        <v>83.290542789592877</v>
      </c>
      <c r="AL141" s="4">
        <f t="shared" si="608"/>
        <v>87.693488480611279</v>
      </c>
      <c r="AM141" s="4" t="str">
        <f t="shared" si="608"/>
        <v/>
      </c>
      <c r="AN141" s="4" t="str">
        <f t="shared" si="608"/>
        <v/>
      </c>
      <c r="AO141" s="4" t="str">
        <f t="shared" si="608"/>
        <v/>
      </c>
      <c r="AP141" s="4" t="str">
        <f t="shared" si="608"/>
        <v/>
      </c>
      <c r="AQ141" s="4" t="str">
        <f t="shared" si="608"/>
        <v/>
      </c>
      <c r="AR141" s="4" t="str">
        <f t="shared" si="608"/>
        <v/>
      </c>
      <c r="AS141" s="4" t="str">
        <f t="shared" si="608"/>
        <v/>
      </c>
      <c r="AT141" s="4" t="str">
        <f t="shared" si="608"/>
        <v/>
      </c>
      <c r="AU141" s="4" t="str">
        <f t="shared" si="608"/>
        <v/>
      </c>
      <c r="AV141" s="4" t="str">
        <f t="shared" si="608"/>
        <v/>
      </c>
      <c r="AW141" s="4" t="str">
        <f t="shared" si="608"/>
        <v/>
      </c>
      <c r="AX141" s="4" t="str">
        <f t="shared" si="608"/>
        <v/>
      </c>
      <c r="AY141" s="4" t="str">
        <f t="shared" si="608"/>
        <v/>
      </c>
      <c r="AZ141" s="4" t="str">
        <f t="shared" si="608"/>
        <v/>
      </c>
      <c r="BA141" s="4" t="str">
        <f t="shared" si="608"/>
        <v/>
      </c>
      <c r="BB141" s="4" t="str">
        <f t="shared" si="608"/>
        <v/>
      </c>
      <c r="BC141" t="s">
        <v>302</v>
      </c>
      <c r="BD141" t="s">
        <v>105</v>
      </c>
      <c r="BE141" t="s">
        <v>106</v>
      </c>
      <c r="BF141" t="s">
        <v>24</v>
      </c>
      <c r="BG141" t="s">
        <v>37</v>
      </c>
      <c r="BH141" t="s">
        <v>38</v>
      </c>
      <c r="BI141">
        <v>1</v>
      </c>
      <c r="BJ141" t="s">
        <v>31</v>
      </c>
      <c r="BK141">
        <v>-6.5425899999999997</v>
      </c>
      <c r="BL141">
        <v>8.1419700000000006</v>
      </c>
      <c r="BM141">
        <v>0.45100000000000001</v>
      </c>
      <c r="BP141">
        <v>0.48</v>
      </c>
      <c r="BQ141">
        <v>383.58</v>
      </c>
      <c r="BR141">
        <v>0.67157</v>
      </c>
      <c r="BS141">
        <v>33</v>
      </c>
      <c r="BT141">
        <v>0.93100000000000005</v>
      </c>
      <c r="BU141">
        <v>0</v>
      </c>
      <c r="BV141">
        <v>380.5</v>
      </c>
      <c r="BW141">
        <v>31</v>
      </c>
      <c r="BX141" s="4">
        <f t="shared" si="607"/>
        <v>0.48203779592634577</v>
      </c>
      <c r="BY141" s="4">
        <f t="shared" si="607"/>
        <v>10.312244987694127</v>
      </c>
      <c r="BZ141" s="4">
        <f t="shared" si="607"/>
        <v>32.409213696399114</v>
      </c>
      <c r="CA141" s="4">
        <f t="shared" si="607"/>
        <v>62.082261980846951</v>
      </c>
      <c r="CB141" s="4">
        <f t="shared" si="607"/>
        <v>96.052244462146021</v>
      </c>
      <c r="CC141" s="4">
        <f t="shared" si="607"/>
        <v>132.42250619041832</v>
      </c>
      <c r="CD141" s="4">
        <f t="shared" si="607"/>
        <v>170.08075983061997</v>
      </c>
      <c r="CE141" s="4">
        <f t="shared" si="607"/>
        <v>208.3526553727761</v>
      </c>
      <c r="CF141" s="4">
        <f t="shared" si="607"/>
        <v>246.81720688401322</v>
      </c>
      <c r="CG141" s="4">
        <f t="shared" si="607"/>
        <v>285.20592389287168</v>
      </c>
      <c r="CH141" s="4">
        <f>IF(OR((EXP($BK141+$BL141*LN(LN(AI141+1)+($BM141/2))))&gt;$BV141,(EXP($BK141+$BL141*LN(LN(AI141+1)+($BM141/2))))&lt;$BU141),"",(EXP($BK141+$BL141*LN(LN(AI141+1)+($BM141/2)))))</f>
        <v>323.34538525903758</v>
      </c>
      <c r="CI141" s="4">
        <f>IF(OR((EXP($BK141+$BL141*LN(LN(AJ141+1)+($BM141/2))))&gt;$BV141,(EXP($BK141+$BL141*LN(LN(AJ141+1)+($BM141/2))))&lt;$BU141),"",(EXP($BK141+$BL141*LN(LN(AJ141+1)+($BM141/2)))))</f>
        <v>361.12321475196859</v>
      </c>
      <c r="CJ141" s="4"/>
      <c r="CK141" s="4"/>
      <c r="CL141" s="4"/>
      <c r="CM141" s="4"/>
      <c r="CN141" s="4"/>
      <c r="CO141" s="4"/>
      <c r="CP141" s="4"/>
      <c r="CQ141" s="4"/>
      <c r="CR141" s="4"/>
      <c r="CS141" s="4"/>
      <c r="CT141" s="4"/>
      <c r="CU141" s="4"/>
      <c r="CV141" s="4"/>
      <c r="CW141" s="4"/>
      <c r="CX141" s="4"/>
      <c r="CY141" s="4"/>
      <c r="CZ141" s="4"/>
      <c r="DA141" s="4"/>
      <c r="DB141" t="s">
        <v>302</v>
      </c>
      <c r="DC141" t="s">
        <v>105</v>
      </c>
      <c r="DD141" t="s">
        <v>475</v>
      </c>
      <c r="DE141" t="s">
        <v>106</v>
      </c>
      <c r="DF141" t="s">
        <v>441</v>
      </c>
      <c r="DG141">
        <v>0.4</v>
      </c>
      <c r="DH141">
        <v>0.02</v>
      </c>
      <c r="DI141">
        <v>559.08000000000004</v>
      </c>
      <c r="DJ141">
        <v>78.099999999999994</v>
      </c>
      <c r="DK141">
        <v>10</v>
      </c>
      <c r="DL141" s="5">
        <f t="shared" si="520"/>
        <v>269.49769094650139</v>
      </c>
      <c r="DM141" s="5">
        <f t="shared" si="521"/>
        <v>5765.369927720033</v>
      </c>
      <c r="DN141" s="5">
        <f t="shared" si="522"/>
        <v>18119.343193382818</v>
      </c>
      <c r="DO141" s="5">
        <f t="shared" si="523"/>
        <v>34708.951028251919</v>
      </c>
      <c r="DP141" s="5">
        <f t="shared" si="524"/>
        <v>53700.888833896599</v>
      </c>
      <c r="DQ141" s="5">
        <f t="shared" si="525"/>
        <v>74034.774760939079</v>
      </c>
      <c r="DR141" s="5">
        <f t="shared" si="526"/>
        <v>95088.751206103014</v>
      </c>
      <c r="DS141" s="5">
        <f t="shared" si="527"/>
        <v>116485.80256581167</v>
      </c>
      <c r="DT141" s="5">
        <f t="shared" si="528"/>
        <v>137990.56402471411</v>
      </c>
      <c r="DU141" s="5">
        <f t="shared" si="529"/>
        <v>159452.92793002672</v>
      </c>
      <c r="DV141" s="5">
        <f t="shared" si="530"/>
        <v>180775.93799062274</v>
      </c>
      <c r="DW141" s="5">
        <f t="shared" si="531"/>
        <v>201896.7669035306</v>
      </c>
      <c r="DX141" s="5" t="str">
        <f t="shared" si="532"/>
        <v/>
      </c>
      <c r="DY141" s="5" t="str">
        <f t="shared" si="533"/>
        <v/>
      </c>
      <c r="DZ141" s="5" t="str">
        <f t="shared" si="534"/>
        <v/>
      </c>
      <c r="EA141" s="5" t="str">
        <f t="shared" si="535"/>
        <v/>
      </c>
      <c r="EB141" s="5" t="str">
        <f t="shared" si="536"/>
        <v/>
      </c>
      <c r="EC141" s="5" t="str">
        <f t="shared" si="537"/>
        <v/>
      </c>
      <c r="ED141" s="5" t="str">
        <f t="shared" si="538"/>
        <v/>
      </c>
      <c r="EE141" s="5" t="str">
        <f t="shared" si="539"/>
        <v/>
      </c>
      <c r="EF141" s="5" t="str">
        <f t="shared" si="540"/>
        <v/>
      </c>
      <c r="EG141" s="5" t="str">
        <f t="shared" si="541"/>
        <v/>
      </c>
      <c r="EH141" s="5" t="str">
        <f t="shared" si="542"/>
        <v/>
      </c>
      <c r="EI141" s="5" t="str">
        <f t="shared" si="543"/>
        <v/>
      </c>
      <c r="EJ141" s="5" t="str">
        <f t="shared" si="544"/>
        <v/>
      </c>
      <c r="EK141" s="5" t="str">
        <f t="shared" si="545"/>
        <v/>
      </c>
      <c r="EL141" s="5" t="str">
        <f t="shared" si="546"/>
        <v/>
      </c>
      <c r="EM141" s="5" t="str">
        <f t="shared" si="547"/>
        <v/>
      </c>
      <c r="EN141" s="5" t="str">
        <f t="shared" si="548"/>
        <v/>
      </c>
      <c r="EO141" s="5" t="str">
        <f t="shared" si="549"/>
        <v/>
      </c>
      <c r="ER141" s="4">
        <f t="shared" si="550"/>
        <v>0.26949769094650139</v>
      </c>
      <c r="ES141" s="4">
        <f t="shared" si="551"/>
        <v>5.765369927720033</v>
      </c>
      <c r="ET141" s="4">
        <f t="shared" si="552"/>
        <v>18.119343193382818</v>
      </c>
      <c r="EU141" s="4">
        <f t="shared" si="553"/>
        <v>34.708951028251917</v>
      </c>
      <c r="EV141" s="4">
        <f t="shared" si="554"/>
        <v>53.700888833896599</v>
      </c>
      <c r="EW141" s="4">
        <f t="shared" si="555"/>
        <v>74.034774760939072</v>
      </c>
      <c r="EX141" s="4">
        <f t="shared" si="556"/>
        <v>95.088751206103012</v>
      </c>
      <c r="EY141" s="4">
        <f t="shared" si="557"/>
        <v>116.48580256581167</v>
      </c>
      <c r="EZ141" s="4">
        <f t="shared" si="558"/>
        <v>137.9905640247141</v>
      </c>
      <c r="FA141" s="4">
        <f t="shared" si="559"/>
        <v>159.45292793002673</v>
      </c>
      <c r="FB141" s="4">
        <f t="shared" si="560"/>
        <v>180.77593799062274</v>
      </c>
      <c r="FC141" s="4">
        <f t="shared" si="561"/>
        <v>201.89676690353059</v>
      </c>
      <c r="FD141" s="4" t="str">
        <f t="shared" si="562"/>
        <v/>
      </c>
      <c r="FE141" s="4" t="str">
        <f t="shared" si="563"/>
        <v/>
      </c>
      <c r="FF141" s="4" t="str">
        <f t="shared" si="564"/>
        <v/>
      </c>
      <c r="FG141" s="4" t="str">
        <f t="shared" si="565"/>
        <v/>
      </c>
      <c r="FH141" s="4" t="str">
        <f t="shared" si="566"/>
        <v/>
      </c>
      <c r="FI141" s="4" t="str">
        <f t="shared" si="567"/>
        <v/>
      </c>
      <c r="FJ141" s="4" t="str">
        <f t="shared" si="568"/>
        <v/>
      </c>
      <c r="FK141" s="4" t="str">
        <f t="shared" si="569"/>
        <v/>
      </c>
      <c r="FL141" s="4" t="str">
        <f t="shared" si="570"/>
        <v/>
      </c>
      <c r="FM141" s="4" t="str">
        <f t="shared" si="571"/>
        <v/>
      </c>
      <c r="FN141" s="4" t="str">
        <f t="shared" si="572"/>
        <v/>
      </c>
      <c r="FO141" s="4" t="str">
        <f t="shared" si="573"/>
        <v/>
      </c>
      <c r="FP141" s="4" t="str">
        <f t="shared" si="574"/>
        <v/>
      </c>
      <c r="FQ141" s="4" t="str">
        <f t="shared" si="575"/>
        <v/>
      </c>
      <c r="FR141" s="4" t="str">
        <f t="shared" si="576"/>
        <v/>
      </c>
      <c r="FS141" s="4" t="str">
        <f t="shared" si="577"/>
        <v/>
      </c>
      <c r="FT141" s="4" t="str">
        <f t="shared" si="578"/>
        <v/>
      </c>
      <c r="FU141" s="4" t="str">
        <f t="shared" si="579"/>
        <v/>
      </c>
      <c r="FV141" s="5">
        <f t="shared" si="580"/>
        <v>0.67374422736625339</v>
      </c>
      <c r="FW141" s="5">
        <f>DM141*10/2/1000</f>
        <v>28.826849638600166</v>
      </c>
      <c r="FX141" s="5">
        <f t="shared" ref="FX141:FX151" si="609">IF(DN141="","",FW141+(DN141+DM141)/2*5/1000)</f>
        <v>88.538632441357294</v>
      </c>
      <c r="FY141" s="5">
        <f t="shared" ref="FY141:FY151" si="610">IF(DO141="","",FX141+(DO141+DN141)/2*5/1000)</f>
        <v>220.60936799544413</v>
      </c>
      <c r="FZ141" s="5">
        <f t="shared" ref="FZ141:FZ151" si="611">IF(DP141="","",FY141+(DP141+DO141)/2*5/1000)</f>
        <v>441.63396765081541</v>
      </c>
      <c r="GA141" s="5">
        <f t="shared" ref="GA141:GA151" si="612">IF(DQ141="","",FZ141+(DQ141+DP141)/2*5/1000)</f>
        <v>760.97312663790456</v>
      </c>
      <c r="GB141" s="5">
        <f t="shared" ref="GB141:GB151" si="613">IF(DR141="","",GA141+(DR141+DQ141)/2*5/1000)</f>
        <v>1183.7819415555098</v>
      </c>
      <c r="GC141" s="5">
        <f t="shared" ref="GC141:GC151" si="614">IF(DS141="","",GB141+(DS141+DR141)/2*5/1000)</f>
        <v>1712.7183259852964</v>
      </c>
      <c r="GD141" s="5">
        <f t="shared" ref="GD141:GD151" si="615">IF(DT141="","",GC141+(DT141+DS141)/2*5/1000)</f>
        <v>2348.909242461611</v>
      </c>
      <c r="GE141" s="5">
        <f t="shared" ref="GE141:GE151" si="616">IF(DU141="","",GD141+(DU141+DT141)/2*5/1000)</f>
        <v>3092.517972348463</v>
      </c>
      <c r="GF141" s="5">
        <f t="shared" ref="GF141:GF151" si="617">IF(DV141="","",GE141+(DV141+DU141)/2*5/1000)</f>
        <v>3943.0901371500868</v>
      </c>
      <c r="GG141" s="5">
        <f t="shared" ref="GG141:GG151" si="618">IF(DW141="","",GF141+(DW141+DV141)/2*5/1000)</f>
        <v>4899.7718993854705</v>
      </c>
      <c r="GH141" s="5" t="str">
        <f t="shared" ref="GH141:GH151" si="619">IF(DX141="","",GG141+(DX141+DW141)/2*5/1000)</f>
        <v/>
      </c>
      <c r="GI141" s="5" t="str">
        <f t="shared" ref="GI141:GI151" si="620">IF(DY141="","",GH141+(DY141+DX141)/2*5/1000)</f>
        <v/>
      </c>
      <c r="GJ141" s="5" t="str">
        <f t="shared" ref="GJ141:GJ151" si="621">IF(DZ141="","",GI141+(DZ141+DY141)/2*5/1000)</f>
        <v/>
      </c>
      <c r="GK141" s="5" t="str">
        <f t="shared" ref="GK141:GK151" si="622">IF(EA141="","",GJ141+(EA141+DZ141)/2*5/1000)</f>
        <v/>
      </c>
      <c r="GL141" s="5" t="str">
        <f t="shared" ref="GL141:GL151" si="623">IF(EB141="","",GK141+(EB141+EA141)/2*5/1000)</f>
        <v/>
      </c>
      <c r="GM141" s="5" t="str">
        <f t="shared" ref="GM141:GM151" si="624">IF(EC141="","",GL141+(EC141+EB141)/2*5/1000)</f>
        <v/>
      </c>
      <c r="GN141" s="5" t="str">
        <f t="shared" ref="GN141:GN151" si="625">IF(ED141="","",GM141+(ED141+EC141)/2*5/1000)</f>
        <v/>
      </c>
      <c r="GO141" s="5" t="str">
        <f t="shared" ref="GO141:GO151" si="626">IF(EE141="","",GN141+(EE141+ED141)/2*5/1000)</f>
        <v/>
      </c>
      <c r="GP141" s="5" t="str">
        <f t="shared" ref="GP141:GP151" si="627">IF(EF141="","",GO141+(EF141+EE141)/2*5/1000)</f>
        <v/>
      </c>
      <c r="GQ141" s="5" t="str">
        <f t="shared" si="585"/>
        <v/>
      </c>
      <c r="GR141" s="5" t="str">
        <f t="shared" si="586"/>
        <v/>
      </c>
      <c r="GS141" s="5" t="str">
        <f t="shared" si="587"/>
        <v/>
      </c>
      <c r="GT141" s="5" t="str">
        <f t="shared" si="588"/>
        <v/>
      </c>
      <c r="GU141" s="5" t="str">
        <f t="shared" si="589"/>
        <v/>
      </c>
      <c r="GV141" s="5" t="str">
        <f t="shared" si="590"/>
        <v/>
      </c>
      <c r="GW141" s="5" t="str">
        <f t="shared" si="591"/>
        <v/>
      </c>
      <c r="GX141" s="5" t="str">
        <f t="shared" si="592"/>
        <v/>
      </c>
      <c r="GY141" s="5" t="str">
        <f t="shared" si="384"/>
        <v/>
      </c>
    </row>
    <row r="142" spans="1:238" x14ac:dyDescent="0.25">
      <c r="A142" t="s">
        <v>21</v>
      </c>
      <c r="B142" t="s">
        <v>47</v>
      </c>
      <c r="C142" t="s">
        <v>48</v>
      </c>
      <c r="D142" t="s">
        <v>21</v>
      </c>
      <c r="E142" t="s">
        <v>47</v>
      </c>
      <c r="F142" t="s">
        <v>48</v>
      </c>
      <c r="G142" t="s">
        <v>25</v>
      </c>
      <c r="H142" t="s">
        <v>24</v>
      </c>
      <c r="I142" t="s">
        <v>35</v>
      </c>
      <c r="J142" t="s">
        <v>44</v>
      </c>
      <c r="K142" t="s">
        <v>43</v>
      </c>
      <c r="L142">
        <v>-0.6109</v>
      </c>
      <c r="M142">
        <v>1.6331100000000001</v>
      </c>
      <c r="N142">
        <v>1.4500000000000001E-2</v>
      </c>
      <c r="O142">
        <v>-2.2000000000000001E-4</v>
      </c>
      <c r="Q142">
        <v>1.04</v>
      </c>
      <c r="R142">
        <v>80.53</v>
      </c>
      <c r="S142">
        <v>3.5906799999999999</v>
      </c>
      <c r="T142">
        <v>48</v>
      </c>
      <c r="U142">
        <v>0.90500000000000003</v>
      </c>
      <c r="V142">
        <v>2.8</v>
      </c>
      <c r="W142">
        <v>100.1</v>
      </c>
      <c r="X142">
        <v>44</v>
      </c>
      <c r="Y142" s="4">
        <f t="shared" ref="Y142:AI142" si="628">IF(OR(($L142+$M142*Y$2+$N142*Y$2^2+$O142*Y$2^3)&gt;$W142,($L142+$M142*Y$2+$N142*Y$2^2+$O142*Y$2^3)&lt;$V142),"",($L142+$M142*Y$2+$N142*Y$2^2+$O142*Y$2^3))</f>
        <v>7.8896499999999996</v>
      </c>
      <c r="Z142" s="4">
        <f t="shared" si="628"/>
        <v>16.950199999999999</v>
      </c>
      <c r="AA142" s="4">
        <f t="shared" si="628"/>
        <v>26.405750000000001</v>
      </c>
      <c r="AB142" s="4">
        <f t="shared" si="628"/>
        <v>36.091299999999997</v>
      </c>
      <c r="AC142" s="4">
        <f t="shared" si="628"/>
        <v>45.841850000000001</v>
      </c>
      <c r="AD142" s="4">
        <f t="shared" si="628"/>
        <v>55.492400000000004</v>
      </c>
      <c r="AE142" s="4">
        <f t="shared" si="628"/>
        <v>64.877949999999998</v>
      </c>
      <c r="AF142" s="4">
        <f t="shared" si="628"/>
        <v>73.833500000000001</v>
      </c>
      <c r="AG142" s="4">
        <f t="shared" si="628"/>
        <v>82.194050000000004</v>
      </c>
      <c r="AH142" s="4">
        <f t="shared" si="628"/>
        <v>89.794600000000003</v>
      </c>
      <c r="AI142" s="4">
        <f t="shared" si="628"/>
        <v>96.470150000000018</v>
      </c>
      <c r="BC142" t="s">
        <v>21</v>
      </c>
      <c r="BD142" t="s">
        <v>47</v>
      </c>
      <c r="BE142" t="s">
        <v>48</v>
      </c>
      <c r="BF142" t="s">
        <v>24</v>
      </c>
      <c r="BG142" t="s">
        <v>37</v>
      </c>
      <c r="BH142" t="s">
        <v>38</v>
      </c>
      <c r="BI142">
        <v>1</v>
      </c>
      <c r="BJ142" t="s">
        <v>31</v>
      </c>
      <c r="BK142">
        <v>-2.5818699999999999</v>
      </c>
      <c r="BL142">
        <v>5.7126000000000001</v>
      </c>
      <c r="BM142">
        <v>0.33825</v>
      </c>
      <c r="BP142">
        <v>0.71</v>
      </c>
      <c r="BQ142">
        <v>422.63</v>
      </c>
      <c r="BR142">
        <v>0.58159000000000005</v>
      </c>
      <c r="BS142">
        <v>46</v>
      </c>
      <c r="BT142">
        <v>0.85599999999999998</v>
      </c>
      <c r="BU142">
        <v>0.1</v>
      </c>
      <c r="BV142">
        <v>849.8</v>
      </c>
      <c r="BW142">
        <v>44</v>
      </c>
      <c r="BX142" s="4">
        <f t="shared" si="607"/>
        <v>10.062433963979503</v>
      </c>
      <c r="BY142" s="4">
        <f t="shared" si="607"/>
        <v>44.749136496670808</v>
      </c>
      <c r="BZ142" s="4">
        <f t="shared" si="607"/>
        <v>93.852664610632644</v>
      </c>
      <c r="CA142" s="4">
        <f t="shared" si="607"/>
        <v>151.12382603612053</v>
      </c>
      <c r="CB142" s="4">
        <f t="shared" si="607"/>
        <v>212.75486486189357</v>
      </c>
      <c r="CC142" s="4">
        <f t="shared" si="607"/>
        <v>276.05136367393624</v>
      </c>
      <c r="CD142" s="4">
        <f t="shared" si="607"/>
        <v>338.91470374731728</v>
      </c>
      <c r="CE142" s="4">
        <f t="shared" si="607"/>
        <v>399.60339174588103</v>
      </c>
      <c r="CF142" s="4">
        <f t="shared" si="607"/>
        <v>456.60624895715421</v>
      </c>
      <c r="CG142" s="4">
        <f t="shared" si="607"/>
        <v>508.56697628768802</v>
      </c>
      <c r="CH142" s="4">
        <f>IF(OR((EXP($BK142+$BL142*LN(LN(AI142+1)+($BM142/2))))&gt;$BV142,(EXP($BK142+$BL142*LN(LN(AI142+1)+($BM142/2))))&lt;$BU142),"",(EXP($BK142+$BL142*LN(LN(AI142+1)+($BM142/2)))))</f>
        <v>554.23490290087364</v>
      </c>
      <c r="CI142" s="4" t="str">
        <f>IF(OR((EXP($BK142+$BL142*LN(LN(AJ142+1)+($BM142/2))))&gt;$BV142,(EXP($BK142+$BL142*LN(LN(AJ142+1)+($BM142/2))))&lt;$BU142),"",(EXP($BK142+$BL142*LN(LN(AJ142+1)+($BM142/2)))))</f>
        <v/>
      </c>
      <c r="CJ142" s="4"/>
      <c r="CK142" s="4"/>
      <c r="CL142" s="4"/>
      <c r="CM142" s="4"/>
      <c r="CN142" s="4"/>
      <c r="CO142" s="4"/>
      <c r="CP142" s="4"/>
      <c r="CQ142" s="4"/>
      <c r="CR142" s="4"/>
      <c r="CS142" s="4"/>
      <c r="CT142" s="4"/>
      <c r="CU142" s="4"/>
      <c r="CV142" s="4"/>
      <c r="CW142" s="4"/>
      <c r="CX142" s="4"/>
      <c r="CY142" s="4"/>
      <c r="CZ142" s="4"/>
      <c r="DA142" s="4"/>
      <c r="DB142" t="s">
        <v>21</v>
      </c>
      <c r="DC142" t="s">
        <v>47</v>
      </c>
      <c r="DD142" t="s">
        <v>440</v>
      </c>
      <c r="DE142" t="s">
        <v>48</v>
      </c>
      <c r="DF142" t="s">
        <v>441</v>
      </c>
      <c r="DG142">
        <v>0.5</v>
      </c>
      <c r="DH142">
        <v>0.03</v>
      </c>
      <c r="DI142">
        <v>405.68</v>
      </c>
      <c r="DJ142">
        <v>48.08</v>
      </c>
      <c r="DK142">
        <v>10</v>
      </c>
      <c r="DL142" s="5">
        <f t="shared" si="520"/>
        <v>4082.1282105072046</v>
      </c>
      <c r="DM142" s="5">
        <f t="shared" si="521"/>
        <v>18153.829693969412</v>
      </c>
      <c r="DN142" s="5">
        <f t="shared" si="522"/>
        <v>38074.14897924145</v>
      </c>
      <c r="DO142" s="5">
        <f t="shared" si="523"/>
        <v>61307.913746333375</v>
      </c>
      <c r="DP142" s="5">
        <f t="shared" si="524"/>
        <v>86310.393577172988</v>
      </c>
      <c r="DQ142" s="5">
        <f t="shared" si="525"/>
        <v>111988.51721524245</v>
      </c>
      <c r="DR142" s="5">
        <f t="shared" si="526"/>
        <v>137490.91701621166</v>
      </c>
      <c r="DS142" s="5">
        <f t="shared" si="527"/>
        <v>162111.10396346901</v>
      </c>
      <c r="DT142" s="5">
        <f t="shared" si="528"/>
        <v>185236.02307693832</v>
      </c>
      <c r="DU142" s="5">
        <f t="shared" si="529"/>
        <v>206315.45094038927</v>
      </c>
      <c r="DV142" s="5">
        <f t="shared" si="530"/>
        <v>224842.01540882641</v>
      </c>
      <c r="DW142" s="5" t="str">
        <f t="shared" si="531"/>
        <v/>
      </c>
      <c r="DX142" s="5" t="str">
        <f t="shared" si="532"/>
        <v/>
      </c>
      <c r="DY142" s="5" t="str">
        <f t="shared" si="533"/>
        <v/>
      </c>
      <c r="DZ142" s="5" t="str">
        <f t="shared" si="534"/>
        <v/>
      </c>
      <c r="EA142" s="5" t="str">
        <f t="shared" si="535"/>
        <v/>
      </c>
      <c r="EB142" s="5" t="str">
        <f t="shared" si="536"/>
        <v/>
      </c>
      <c r="EC142" s="5" t="str">
        <f t="shared" si="537"/>
        <v/>
      </c>
      <c r="ED142" s="5" t="str">
        <f t="shared" si="538"/>
        <v/>
      </c>
      <c r="EE142" s="5" t="str">
        <f t="shared" si="539"/>
        <v/>
      </c>
      <c r="EF142" s="5" t="str">
        <f t="shared" si="540"/>
        <v/>
      </c>
      <c r="EG142" s="5" t="str">
        <f t="shared" si="541"/>
        <v/>
      </c>
      <c r="EH142" s="5" t="str">
        <f t="shared" si="542"/>
        <v/>
      </c>
      <c r="EI142" s="5" t="str">
        <f t="shared" si="543"/>
        <v/>
      </c>
      <c r="EJ142" s="5" t="str">
        <f t="shared" si="544"/>
        <v/>
      </c>
      <c r="EK142" s="5" t="str">
        <f t="shared" si="545"/>
        <v/>
      </c>
      <c r="EL142" s="5" t="str">
        <f t="shared" si="546"/>
        <v/>
      </c>
      <c r="EM142" s="5" t="str">
        <f t="shared" si="547"/>
        <v/>
      </c>
      <c r="EN142" s="5" t="str">
        <f t="shared" si="548"/>
        <v/>
      </c>
      <c r="EO142" s="5" t="str">
        <f t="shared" si="549"/>
        <v/>
      </c>
      <c r="ER142" s="4">
        <f t="shared" si="550"/>
        <v>4.0821282105072045</v>
      </c>
      <c r="ES142" s="4">
        <f t="shared" si="551"/>
        <v>18.153829693969413</v>
      </c>
      <c r="ET142" s="4">
        <f t="shared" si="552"/>
        <v>38.07414897924145</v>
      </c>
      <c r="EU142" s="4">
        <f t="shared" si="553"/>
        <v>61.307913746333377</v>
      </c>
      <c r="EV142" s="4">
        <f t="shared" si="554"/>
        <v>86.310393577172988</v>
      </c>
      <c r="EW142" s="4">
        <f t="shared" si="555"/>
        <v>111.98851721524245</v>
      </c>
      <c r="EX142" s="4">
        <f t="shared" si="556"/>
        <v>137.49091701621165</v>
      </c>
      <c r="EY142" s="4">
        <f t="shared" si="557"/>
        <v>162.11110396346902</v>
      </c>
      <c r="EZ142" s="4">
        <f t="shared" si="558"/>
        <v>185.23602307693832</v>
      </c>
      <c r="FA142" s="4">
        <f t="shared" si="559"/>
        <v>206.31545094038927</v>
      </c>
      <c r="FB142" s="4">
        <f t="shared" si="560"/>
        <v>224.8420154088264</v>
      </c>
      <c r="FC142" s="4" t="str">
        <f t="shared" si="561"/>
        <v/>
      </c>
      <c r="FD142" s="4" t="str">
        <f t="shared" si="562"/>
        <v/>
      </c>
      <c r="FE142" s="4" t="str">
        <f t="shared" si="563"/>
        <v/>
      </c>
      <c r="FF142" s="4" t="str">
        <f t="shared" si="564"/>
        <v/>
      </c>
      <c r="FG142" s="4" t="str">
        <f t="shared" si="565"/>
        <v/>
      </c>
      <c r="FH142" s="4" t="str">
        <f t="shared" si="566"/>
        <v/>
      </c>
      <c r="FI142" s="4" t="str">
        <f t="shared" si="567"/>
        <v/>
      </c>
      <c r="FJ142" s="4" t="str">
        <f t="shared" si="568"/>
        <v/>
      </c>
      <c r="FK142" s="4" t="str">
        <f t="shared" si="569"/>
        <v/>
      </c>
      <c r="FL142" s="4" t="str">
        <f t="shared" si="570"/>
        <v/>
      </c>
      <c r="FM142" s="4" t="str">
        <f t="shared" si="571"/>
        <v/>
      </c>
      <c r="FN142" s="4" t="str">
        <f t="shared" si="572"/>
        <v/>
      </c>
      <c r="FO142" s="4" t="str">
        <f t="shared" si="573"/>
        <v/>
      </c>
      <c r="FP142" s="4" t="str">
        <f t="shared" si="574"/>
        <v/>
      </c>
      <c r="FQ142" s="4" t="str">
        <f t="shared" si="575"/>
        <v/>
      </c>
      <c r="FR142" s="4" t="str">
        <f t="shared" si="576"/>
        <v/>
      </c>
      <c r="FS142" s="4" t="str">
        <f t="shared" si="577"/>
        <v/>
      </c>
      <c r="FT142" s="4" t="str">
        <f t="shared" si="578"/>
        <v/>
      </c>
      <c r="FU142" s="4" t="str">
        <f t="shared" si="579"/>
        <v/>
      </c>
      <c r="FV142" s="5">
        <f t="shared" si="580"/>
        <v>10.205320526268011</v>
      </c>
      <c r="FW142" s="5">
        <f>IF(DM142="","",FV142+(DM142+DL142)/2*5/1000)</f>
        <v>65.795215287459555</v>
      </c>
      <c r="FX142" s="5">
        <f t="shared" si="609"/>
        <v>206.36516197048672</v>
      </c>
      <c r="FY142" s="5">
        <f t="shared" si="610"/>
        <v>454.82031878442376</v>
      </c>
      <c r="FZ142" s="5">
        <f t="shared" si="611"/>
        <v>823.86608709318966</v>
      </c>
      <c r="GA142" s="5">
        <f t="shared" si="612"/>
        <v>1319.6133640742282</v>
      </c>
      <c r="GB142" s="5">
        <f t="shared" si="613"/>
        <v>1943.3119496528634</v>
      </c>
      <c r="GC142" s="5">
        <f t="shared" si="614"/>
        <v>2692.3170021020651</v>
      </c>
      <c r="GD142" s="5">
        <f t="shared" si="615"/>
        <v>3560.6848197030836</v>
      </c>
      <c r="GE142" s="5">
        <f t="shared" si="616"/>
        <v>4539.5635047464029</v>
      </c>
      <c r="GF142" s="5">
        <f t="shared" si="617"/>
        <v>5617.457170619442</v>
      </c>
      <c r="GG142" s="5" t="str">
        <f t="shared" si="618"/>
        <v/>
      </c>
      <c r="GH142" s="5" t="str">
        <f t="shared" si="619"/>
        <v/>
      </c>
      <c r="GI142" s="5" t="str">
        <f t="shared" si="620"/>
        <v/>
      </c>
      <c r="GJ142" s="5" t="str">
        <f t="shared" si="621"/>
        <v/>
      </c>
      <c r="GK142" s="5" t="str">
        <f t="shared" si="622"/>
        <v/>
      </c>
      <c r="GL142" s="5" t="str">
        <f t="shared" si="623"/>
        <v/>
      </c>
      <c r="GM142" s="5" t="str">
        <f t="shared" si="624"/>
        <v/>
      </c>
      <c r="GN142" s="5" t="str">
        <f t="shared" si="625"/>
        <v/>
      </c>
      <c r="GO142" s="5" t="str">
        <f t="shared" si="626"/>
        <v/>
      </c>
      <c r="GP142" s="5" t="str">
        <f t="shared" si="627"/>
        <v/>
      </c>
      <c r="GQ142" s="5" t="str">
        <f t="shared" si="585"/>
        <v/>
      </c>
      <c r="GR142" s="5" t="str">
        <f t="shared" si="586"/>
        <v/>
      </c>
      <c r="GS142" s="5" t="str">
        <f t="shared" si="587"/>
        <v/>
      </c>
      <c r="GT142" s="5" t="str">
        <f t="shared" si="588"/>
        <v/>
      </c>
      <c r="GU142" s="5" t="str">
        <f t="shared" si="589"/>
        <v/>
      </c>
      <c r="GV142" s="5" t="str">
        <f t="shared" si="590"/>
        <v/>
      </c>
      <c r="GW142" s="5" t="str">
        <f t="shared" si="591"/>
        <v/>
      </c>
      <c r="GX142" s="5" t="str">
        <f t="shared" si="592"/>
        <v/>
      </c>
      <c r="GY142" s="5" t="str">
        <f t="shared" si="384"/>
        <v/>
      </c>
    </row>
    <row r="143" spans="1:238" x14ac:dyDescent="0.25">
      <c r="A143" t="s">
        <v>21</v>
      </c>
      <c r="B143" t="s">
        <v>50</v>
      </c>
      <c r="C143" t="s">
        <v>51</v>
      </c>
      <c r="D143" t="s">
        <v>21</v>
      </c>
      <c r="E143" t="s">
        <v>50</v>
      </c>
      <c r="F143" t="s">
        <v>51</v>
      </c>
      <c r="G143" t="s">
        <v>25</v>
      </c>
      <c r="H143" t="s">
        <v>24</v>
      </c>
      <c r="I143" t="s">
        <v>35</v>
      </c>
      <c r="J143">
        <v>1</v>
      </c>
      <c r="K143" t="s">
        <v>33</v>
      </c>
      <c r="L143">
        <v>1.5450200000000001</v>
      </c>
      <c r="M143">
        <v>2.71251</v>
      </c>
      <c r="N143">
        <v>-2.9749999999999999E-2</v>
      </c>
      <c r="Q143">
        <v>1.55</v>
      </c>
      <c r="R143">
        <v>63.37</v>
      </c>
      <c r="S143">
        <v>66.098380000000006</v>
      </c>
      <c r="T143">
        <v>40</v>
      </c>
      <c r="U143">
        <v>0.80400000000000005</v>
      </c>
      <c r="V143">
        <v>4.8</v>
      </c>
      <c r="W143">
        <v>69.599999999999994</v>
      </c>
      <c r="X143">
        <v>37</v>
      </c>
      <c r="Y143" s="4">
        <f t="shared" ref="Y143:AG144" si="629">IF(OR(($L143+$M143*Y$2+$N143*Y$2^2)&gt;$W143,($L143+$M143*Y$2+$N143*Y$2^2)&lt;$V143),"",($L143+$M143*Y$2+$N143*Y$2^2))</f>
        <v>14.363819999999999</v>
      </c>
      <c r="Z143" s="4">
        <f t="shared" si="629"/>
        <v>25.695120000000003</v>
      </c>
      <c r="AA143" s="4">
        <f t="shared" si="629"/>
        <v>35.538919999999997</v>
      </c>
      <c r="AB143" s="4">
        <f t="shared" si="629"/>
        <v>43.895220000000002</v>
      </c>
      <c r="AC143" s="4">
        <f t="shared" si="629"/>
        <v>50.764019999999988</v>
      </c>
      <c r="AD143" s="4">
        <f t="shared" si="629"/>
        <v>56.145319999999991</v>
      </c>
      <c r="AE143" s="4">
        <f t="shared" si="629"/>
        <v>60.03911999999999</v>
      </c>
      <c r="AF143" s="4">
        <f t="shared" si="629"/>
        <v>62.445419999999999</v>
      </c>
      <c r="AG143" s="4">
        <f t="shared" si="629"/>
        <v>63.364219999999996</v>
      </c>
      <c r="BC143" t="s">
        <v>21</v>
      </c>
      <c r="BD143" t="s">
        <v>50</v>
      </c>
      <c r="BE143" t="s">
        <v>51</v>
      </c>
      <c r="BF143" t="s">
        <v>24</v>
      </c>
      <c r="BG143" t="s">
        <v>37</v>
      </c>
      <c r="BH143" t="s">
        <v>38</v>
      </c>
      <c r="BI143" t="s">
        <v>52</v>
      </c>
      <c r="BJ143" t="s">
        <v>33</v>
      </c>
      <c r="BK143">
        <v>6.4534000000000002</v>
      </c>
      <c r="BL143">
        <v>0.20579</v>
      </c>
      <c r="BM143">
        <v>0.10299</v>
      </c>
      <c r="BP143">
        <v>7.02</v>
      </c>
      <c r="BQ143">
        <v>433.08</v>
      </c>
      <c r="BR143">
        <v>5.0104600000000001</v>
      </c>
      <c r="BS143">
        <v>39</v>
      </c>
      <c r="BT143">
        <v>0.75600000000000001</v>
      </c>
      <c r="BU143">
        <v>1.2</v>
      </c>
      <c r="BV143">
        <v>813.4</v>
      </c>
      <c r="BW143">
        <v>36</v>
      </c>
      <c r="BX143" s="4">
        <f t="shared" ref="BX143:CJ143" si="630">IF(OR(($BK143+$BL143*Y143+$BM143*Y143^2)&gt;$BV143,($BK143+$BL143*Y143+$BM143*Y143^2)&lt;$BU143),"",($BK143+$BL143*Y143+$BM143*Y143^2))</f>
        <v>30.658157798767274</v>
      </c>
      <c r="BY143" s="4">
        <f t="shared" si="630"/>
        <v>79.739233109765067</v>
      </c>
      <c r="BZ143" s="4">
        <f t="shared" si="630"/>
        <v>143.84485217939152</v>
      </c>
      <c r="CA143" s="4">
        <f t="shared" si="630"/>
        <v>213.92673432179672</v>
      </c>
      <c r="CB143" s="4">
        <f t="shared" si="630"/>
        <v>282.30388765425545</v>
      </c>
      <c r="CC143" s="4">
        <f t="shared" si="630"/>
        <v>342.66260909716806</v>
      </c>
      <c r="CD143" s="4">
        <f t="shared" si="630"/>
        <v>390.05648437405932</v>
      </c>
      <c r="CE143" s="4">
        <f t="shared" si="630"/>
        <v>420.90638801157939</v>
      </c>
      <c r="CF143" s="4">
        <f t="shared" si="630"/>
        <v>433.00048333950303</v>
      </c>
      <c r="CG143" s="4">
        <f t="shared" si="630"/>
        <v>6.4534000000000002</v>
      </c>
      <c r="CH143" s="4">
        <f t="shared" si="630"/>
        <v>6.4534000000000002</v>
      </c>
      <c r="CI143" s="4">
        <f t="shared" si="630"/>
        <v>6.4534000000000002</v>
      </c>
      <c r="CJ143" s="4">
        <f t="shared" si="630"/>
        <v>6.4534000000000002</v>
      </c>
      <c r="CK143" s="4"/>
      <c r="CL143" s="4"/>
      <c r="CM143" s="4"/>
      <c r="CN143" s="4"/>
      <c r="CO143" s="4"/>
      <c r="CP143" s="4"/>
      <c r="CQ143" s="4"/>
      <c r="CR143" s="4"/>
      <c r="CS143" s="4"/>
      <c r="CT143" s="4"/>
      <c r="CU143" s="4"/>
      <c r="CV143" s="4"/>
      <c r="CW143" s="4"/>
      <c r="CX143" s="4"/>
      <c r="CY143" s="4"/>
      <c r="CZ143" s="4"/>
      <c r="DA143" s="4"/>
      <c r="DB143" t="s">
        <v>21</v>
      </c>
      <c r="DC143" t="s">
        <v>50</v>
      </c>
      <c r="DD143" t="s">
        <v>442</v>
      </c>
      <c r="DE143" t="s">
        <v>51</v>
      </c>
      <c r="DF143" t="s">
        <v>435</v>
      </c>
      <c r="DG143">
        <v>0.49</v>
      </c>
      <c r="DH143">
        <v>0.04</v>
      </c>
      <c r="DI143">
        <v>68.349999999999994</v>
      </c>
      <c r="DJ143">
        <v>12.55</v>
      </c>
      <c r="DK143">
        <v>10</v>
      </c>
      <c r="DL143" s="5">
        <f t="shared" si="520"/>
        <v>2095.485085545743</v>
      </c>
      <c r="DM143" s="5">
        <f t="shared" si="521"/>
        <v>5450.1765830524419</v>
      </c>
      <c r="DN143" s="5">
        <f t="shared" si="522"/>
        <v>9831.795646461409</v>
      </c>
      <c r="DO143" s="5">
        <f t="shared" si="523"/>
        <v>14621.892290894804</v>
      </c>
      <c r="DP143" s="5">
        <f t="shared" si="524"/>
        <v>19295.47072116836</v>
      </c>
      <c r="DQ143" s="5">
        <f t="shared" si="525"/>
        <v>23420.989331791436</v>
      </c>
      <c r="DR143" s="5">
        <f t="shared" si="526"/>
        <v>26660.360706966952</v>
      </c>
      <c r="DS143" s="5">
        <f t="shared" si="527"/>
        <v>28768.951620591448</v>
      </c>
      <c r="DT143" s="5">
        <f t="shared" si="528"/>
        <v>29595.58303625503</v>
      </c>
      <c r="DU143" s="5">
        <f t="shared" si="529"/>
        <v>441.08988999999997</v>
      </c>
      <c r="DV143" s="5">
        <f t="shared" si="530"/>
        <v>441.08988999999997</v>
      </c>
      <c r="DW143" s="5">
        <f t="shared" si="531"/>
        <v>441.08988999999997</v>
      </c>
      <c r="DX143" s="5">
        <f t="shared" si="532"/>
        <v>441.08988999999997</v>
      </c>
      <c r="DY143" s="5" t="str">
        <f t="shared" si="533"/>
        <v/>
      </c>
      <c r="DZ143" s="5" t="str">
        <f t="shared" si="534"/>
        <v/>
      </c>
      <c r="EA143" s="5" t="str">
        <f t="shared" si="535"/>
        <v/>
      </c>
      <c r="EB143" s="5" t="str">
        <f t="shared" si="536"/>
        <v/>
      </c>
      <c r="EC143" s="5" t="str">
        <f t="shared" si="537"/>
        <v/>
      </c>
      <c r="ED143" s="5" t="str">
        <f t="shared" si="538"/>
        <v/>
      </c>
      <c r="EE143" s="5" t="str">
        <f t="shared" si="539"/>
        <v/>
      </c>
      <c r="EF143" s="5" t="str">
        <f t="shared" si="540"/>
        <v/>
      </c>
      <c r="EG143" s="5" t="str">
        <f t="shared" si="541"/>
        <v/>
      </c>
      <c r="EH143" s="5" t="str">
        <f t="shared" si="542"/>
        <v/>
      </c>
      <c r="EI143" s="5" t="str">
        <f t="shared" si="543"/>
        <v/>
      </c>
      <c r="EJ143" s="5" t="str">
        <f t="shared" si="544"/>
        <v/>
      </c>
      <c r="EK143" s="5" t="str">
        <f t="shared" si="545"/>
        <v/>
      </c>
      <c r="EL143" s="5" t="str">
        <f t="shared" si="546"/>
        <v/>
      </c>
      <c r="EM143" s="5" t="str">
        <f t="shared" si="547"/>
        <v/>
      </c>
      <c r="EN143" s="5" t="str">
        <f t="shared" si="548"/>
        <v/>
      </c>
      <c r="EO143" s="5" t="str">
        <f t="shared" si="549"/>
        <v/>
      </c>
      <c r="ER143" s="4">
        <f t="shared" si="550"/>
        <v>2.095485085545743</v>
      </c>
      <c r="ES143" s="4">
        <f t="shared" si="551"/>
        <v>5.4501765830524418</v>
      </c>
      <c r="ET143" s="4">
        <f t="shared" si="552"/>
        <v>9.8317956464614085</v>
      </c>
      <c r="EU143" s="4">
        <f t="shared" si="553"/>
        <v>14.621892290894804</v>
      </c>
      <c r="EV143" s="4">
        <f t="shared" si="554"/>
        <v>19.29547072116836</v>
      </c>
      <c r="EW143" s="4">
        <f t="shared" si="555"/>
        <v>23.420989331791436</v>
      </c>
      <c r="EX143" s="4">
        <f t="shared" si="556"/>
        <v>26.660360706966951</v>
      </c>
      <c r="EY143" s="4">
        <f t="shared" si="557"/>
        <v>28.768951620591448</v>
      </c>
      <c r="EZ143" s="4">
        <f t="shared" si="558"/>
        <v>29.595583036255029</v>
      </c>
      <c r="FA143" s="4">
        <f t="shared" si="559"/>
        <v>0.44108988999999998</v>
      </c>
      <c r="FB143" s="4">
        <f t="shared" si="560"/>
        <v>0.44108988999999998</v>
      </c>
      <c r="FC143" s="4">
        <f t="shared" si="561"/>
        <v>0.44108988999999998</v>
      </c>
      <c r="FD143" s="4">
        <f t="shared" si="562"/>
        <v>0.44108988999999998</v>
      </c>
      <c r="FE143" s="4" t="str">
        <f t="shared" si="563"/>
        <v/>
      </c>
      <c r="FF143" s="4" t="str">
        <f t="shared" si="564"/>
        <v/>
      </c>
      <c r="FG143" s="4" t="str">
        <f t="shared" si="565"/>
        <v/>
      </c>
      <c r="FH143" s="4" t="str">
        <f t="shared" si="566"/>
        <v/>
      </c>
      <c r="FI143" s="4" t="str">
        <f t="shared" si="567"/>
        <v/>
      </c>
      <c r="FJ143" s="4" t="str">
        <f t="shared" si="568"/>
        <v/>
      </c>
      <c r="FK143" s="4" t="str">
        <f t="shared" si="569"/>
        <v/>
      </c>
      <c r="FL143" s="4" t="str">
        <f t="shared" si="570"/>
        <v/>
      </c>
      <c r="FM143" s="4" t="str">
        <f t="shared" si="571"/>
        <v/>
      </c>
      <c r="FN143" s="4" t="str">
        <f t="shared" si="572"/>
        <v/>
      </c>
      <c r="FO143" s="4" t="str">
        <f t="shared" si="573"/>
        <v/>
      </c>
      <c r="FP143" s="4" t="str">
        <f t="shared" si="574"/>
        <v/>
      </c>
      <c r="FQ143" s="4" t="str">
        <f t="shared" si="575"/>
        <v/>
      </c>
      <c r="FR143" s="4" t="str">
        <f t="shared" si="576"/>
        <v/>
      </c>
      <c r="FS143" s="4" t="str">
        <f t="shared" si="577"/>
        <v/>
      </c>
      <c r="FT143" s="4" t="str">
        <f t="shared" si="578"/>
        <v/>
      </c>
      <c r="FU143" s="4" t="str">
        <f t="shared" si="579"/>
        <v/>
      </c>
      <c r="FV143" s="5">
        <f t="shared" si="580"/>
        <v>5.2387127138643574</v>
      </c>
      <c r="FW143" s="5">
        <f>IF(DM143="","",FV143+(DM143+DL143)/2*5/1000)</f>
        <v>24.102866885359816</v>
      </c>
      <c r="FX143" s="5">
        <f t="shared" si="609"/>
        <v>62.307797459144446</v>
      </c>
      <c r="FY143" s="5">
        <f t="shared" si="610"/>
        <v>123.44201730253496</v>
      </c>
      <c r="FZ143" s="5">
        <f t="shared" si="611"/>
        <v>208.23542483269287</v>
      </c>
      <c r="GA143" s="5">
        <f t="shared" si="612"/>
        <v>315.02657496509238</v>
      </c>
      <c r="GB143" s="5">
        <f t="shared" si="613"/>
        <v>440.22995006198835</v>
      </c>
      <c r="GC143" s="5">
        <f t="shared" si="614"/>
        <v>578.80323088088437</v>
      </c>
      <c r="GD143" s="5">
        <f t="shared" si="615"/>
        <v>724.7145675230006</v>
      </c>
      <c r="GE143" s="5">
        <f t="shared" si="616"/>
        <v>799.80624983863822</v>
      </c>
      <c r="GF143" s="5">
        <f t="shared" si="617"/>
        <v>802.01169928863817</v>
      </c>
      <c r="GG143" s="5">
        <f t="shared" si="618"/>
        <v>804.21714873863812</v>
      </c>
      <c r="GH143" s="5">
        <f t="shared" si="619"/>
        <v>806.42259818863806</v>
      </c>
      <c r="GI143" s="5" t="str">
        <f t="shared" si="620"/>
        <v/>
      </c>
      <c r="GJ143" s="5" t="str">
        <f t="shared" si="621"/>
        <v/>
      </c>
      <c r="GK143" s="5" t="str">
        <f t="shared" si="622"/>
        <v/>
      </c>
      <c r="GL143" s="5" t="str">
        <f t="shared" si="623"/>
        <v/>
      </c>
      <c r="GM143" s="5" t="str">
        <f t="shared" si="624"/>
        <v/>
      </c>
      <c r="GN143" s="5" t="str">
        <f t="shared" si="625"/>
        <v/>
      </c>
      <c r="GO143" s="5" t="str">
        <f t="shared" si="626"/>
        <v/>
      </c>
      <c r="GP143" s="5" t="str">
        <f t="shared" si="627"/>
        <v/>
      </c>
      <c r="GQ143" s="5" t="str">
        <f t="shared" si="585"/>
        <v/>
      </c>
      <c r="GR143" s="5" t="str">
        <f t="shared" si="586"/>
        <v/>
      </c>
      <c r="GS143" s="5" t="str">
        <f t="shared" si="587"/>
        <v/>
      </c>
      <c r="GT143" s="5" t="str">
        <f t="shared" si="588"/>
        <v/>
      </c>
      <c r="GU143" s="5" t="str">
        <f t="shared" si="589"/>
        <v/>
      </c>
      <c r="GV143" s="5" t="str">
        <f t="shared" si="590"/>
        <v/>
      </c>
      <c r="GW143" s="5" t="str">
        <f t="shared" si="591"/>
        <v/>
      </c>
      <c r="GX143" s="5" t="str">
        <f t="shared" si="592"/>
        <v/>
      </c>
      <c r="GY143" s="5" t="str">
        <f t="shared" si="384"/>
        <v/>
      </c>
    </row>
    <row r="144" spans="1:238" x14ac:dyDescent="0.25">
      <c r="A144" t="s">
        <v>149</v>
      </c>
      <c r="B144" t="s">
        <v>167</v>
      </c>
      <c r="C144" t="s">
        <v>168</v>
      </c>
      <c r="D144" t="s">
        <v>149</v>
      </c>
      <c r="E144" t="s">
        <v>167</v>
      </c>
      <c r="F144" t="s">
        <v>168</v>
      </c>
      <c r="G144" t="s">
        <v>25</v>
      </c>
      <c r="H144" t="s">
        <v>24</v>
      </c>
      <c r="I144" t="s">
        <v>35</v>
      </c>
      <c r="J144" t="s">
        <v>71</v>
      </c>
      <c r="K144" t="s">
        <v>33</v>
      </c>
      <c r="L144">
        <v>2.5337200000000002</v>
      </c>
      <c r="M144">
        <v>0.62573999999999996</v>
      </c>
      <c r="N144">
        <v>1.098E-2</v>
      </c>
      <c r="Q144">
        <v>2.5299999999999998</v>
      </c>
      <c r="R144">
        <v>61.28</v>
      </c>
      <c r="S144">
        <v>8.6690000000000003E-2</v>
      </c>
      <c r="T144">
        <v>31</v>
      </c>
      <c r="U144">
        <v>0.88600000000000001</v>
      </c>
      <c r="V144">
        <v>2.5</v>
      </c>
      <c r="W144">
        <v>60</v>
      </c>
      <c r="X144">
        <v>28</v>
      </c>
      <c r="Y144" s="4">
        <f t="shared" si="629"/>
        <v>5.9369199999999998</v>
      </c>
      <c r="Z144" s="4">
        <f t="shared" si="629"/>
        <v>9.8891200000000001</v>
      </c>
      <c r="AA144" s="4">
        <f t="shared" si="629"/>
        <v>14.390319999999999</v>
      </c>
      <c r="AB144" s="4">
        <f t="shared" si="629"/>
        <v>19.440519999999999</v>
      </c>
      <c r="AC144" s="4">
        <f t="shared" si="629"/>
        <v>25.039719999999999</v>
      </c>
      <c r="AD144" s="4">
        <f t="shared" si="629"/>
        <v>31.187919999999998</v>
      </c>
      <c r="AE144" s="4">
        <f t="shared" si="629"/>
        <v>37.885120000000001</v>
      </c>
      <c r="AF144" s="4">
        <f t="shared" si="629"/>
        <v>45.131320000000002</v>
      </c>
      <c r="AG144" s="4">
        <f t="shared" si="629"/>
        <v>52.926519999999996</v>
      </c>
      <c r="AH144" s="4" t="str">
        <f t="shared" ref="AH144:BB144" si="631">IF(OR(($L144+$M144*AH$2+$N144*AH$2^2)&gt;$W144,($L144+$M144*AH$2+$N144*AH$2^2)&lt;$V144),"",($L144+$M144*AH$2+$N144*AH$2^2))</f>
        <v/>
      </c>
      <c r="AI144" s="4" t="str">
        <f t="shared" si="631"/>
        <v/>
      </c>
      <c r="AJ144" s="4" t="str">
        <f t="shared" si="631"/>
        <v/>
      </c>
      <c r="AK144" s="4" t="str">
        <f t="shared" si="631"/>
        <v/>
      </c>
      <c r="AL144" s="4" t="str">
        <f t="shared" si="631"/>
        <v/>
      </c>
      <c r="AM144" s="4" t="str">
        <f t="shared" si="631"/>
        <v/>
      </c>
      <c r="AN144" s="4" t="str">
        <f t="shared" si="631"/>
        <v/>
      </c>
      <c r="AO144" s="4" t="str">
        <f t="shared" si="631"/>
        <v/>
      </c>
      <c r="AP144" s="4" t="str">
        <f t="shared" si="631"/>
        <v/>
      </c>
      <c r="AQ144" s="4" t="str">
        <f t="shared" si="631"/>
        <v/>
      </c>
      <c r="AR144" s="4" t="str">
        <f t="shared" si="631"/>
        <v/>
      </c>
      <c r="AS144" s="4" t="str">
        <f t="shared" si="631"/>
        <v/>
      </c>
      <c r="AT144" s="4" t="str">
        <f t="shared" si="631"/>
        <v/>
      </c>
      <c r="AU144" s="4" t="str">
        <f t="shared" si="631"/>
        <v/>
      </c>
      <c r="AV144" s="4" t="str">
        <f t="shared" si="631"/>
        <v/>
      </c>
      <c r="AW144" s="4" t="str">
        <f t="shared" si="631"/>
        <v/>
      </c>
      <c r="AX144" s="4" t="str">
        <f t="shared" si="631"/>
        <v/>
      </c>
      <c r="AY144" s="4" t="str">
        <f t="shared" si="631"/>
        <v/>
      </c>
      <c r="AZ144" s="4" t="str">
        <f t="shared" si="631"/>
        <v/>
      </c>
      <c r="BA144" s="4" t="str">
        <f t="shared" si="631"/>
        <v/>
      </c>
      <c r="BB144" s="4" t="str">
        <f t="shared" si="631"/>
        <v/>
      </c>
      <c r="BC144" t="s">
        <v>149</v>
      </c>
      <c r="BD144" t="s">
        <v>167</v>
      </c>
      <c r="BE144" t="s">
        <v>168</v>
      </c>
      <c r="BF144" t="s">
        <v>24</v>
      </c>
      <c r="BG144" t="s">
        <v>37</v>
      </c>
      <c r="BH144" t="s">
        <v>38</v>
      </c>
      <c r="BI144" t="s">
        <v>52</v>
      </c>
      <c r="BJ144" t="s">
        <v>33</v>
      </c>
      <c r="BK144">
        <v>-4.08866</v>
      </c>
      <c r="BL144">
        <v>2.1833999999999998</v>
      </c>
      <c r="BM144">
        <v>6.2520000000000006E-2</v>
      </c>
      <c r="BP144">
        <v>1.84</v>
      </c>
      <c r="BQ144">
        <v>364.45</v>
      </c>
      <c r="BR144">
        <v>1.5404800000000001</v>
      </c>
      <c r="BS144">
        <v>31</v>
      </c>
      <c r="BT144">
        <v>0.85799999999999998</v>
      </c>
      <c r="BU144">
        <v>1.6</v>
      </c>
      <c r="BV144">
        <v>290</v>
      </c>
      <c r="BW144">
        <v>28</v>
      </c>
      <c r="BX144" s="4">
        <f t="shared" ref="BX144:CF144" si="632">IF(OR(($BK144+$BL144*Y144+$BM144*Y144^2)&gt;$BV144,($BK144+$BL144*Y144+$BM144*Y144^2)&lt;$BU144),"",($BK144+$BL144*Y144+$BM144*Y144^2))</f>
        <v>11.077654761281728</v>
      </c>
      <c r="BY144" s="4">
        <f t="shared" si="632"/>
        <v>23.617368900287484</v>
      </c>
      <c r="BZ144" s="4">
        <f t="shared" si="632"/>
        <v>40.277888170594039</v>
      </c>
      <c r="CA144" s="4">
        <f t="shared" si="632"/>
        <v>61.986193661257403</v>
      </c>
      <c r="CB144" s="4">
        <f t="shared" si="632"/>
        <v>89.782328004453575</v>
      </c>
      <c r="CC144" s="4">
        <f t="shared" si="632"/>
        <v>124.81939537547851</v>
      </c>
      <c r="CD144" s="4">
        <f t="shared" si="632"/>
        <v>168.36356149274829</v>
      </c>
      <c r="CE144" s="4">
        <f t="shared" si="632"/>
        <v>221.79405361779885</v>
      </c>
      <c r="CF144" s="4">
        <f t="shared" si="632"/>
        <v>286.60316055528619</v>
      </c>
      <c r="CG144" s="4"/>
      <c r="CH144" s="4"/>
      <c r="CI144" s="4"/>
      <c r="CJ144" s="4"/>
      <c r="CK144" s="4"/>
      <c r="CL144" s="4"/>
      <c r="CM144" s="4"/>
      <c r="CN144" s="4"/>
      <c r="CO144" s="4"/>
      <c r="CP144" s="4"/>
      <c r="CQ144" s="4"/>
      <c r="CR144" s="4"/>
      <c r="CS144" s="4"/>
      <c r="CT144" s="4"/>
      <c r="CU144" s="4"/>
      <c r="CV144" s="4"/>
      <c r="CW144" s="4"/>
      <c r="CX144" s="4"/>
      <c r="CY144" s="4"/>
      <c r="CZ144" s="4"/>
      <c r="DA144" s="4"/>
      <c r="DL144" s="5" t="str">
        <f t="shared" si="520"/>
        <v/>
      </c>
      <c r="DM144" s="5" t="str">
        <f t="shared" si="521"/>
        <v/>
      </c>
      <c r="DN144" s="5" t="str">
        <f t="shared" si="522"/>
        <v/>
      </c>
      <c r="DO144" s="5" t="str">
        <f t="shared" si="523"/>
        <v/>
      </c>
      <c r="DP144" s="5" t="str">
        <f t="shared" si="524"/>
        <v/>
      </c>
      <c r="DQ144" s="5" t="str">
        <f t="shared" si="525"/>
        <v/>
      </c>
      <c r="DR144" s="5" t="str">
        <f t="shared" si="526"/>
        <v/>
      </c>
      <c r="DS144" s="5" t="str">
        <f t="shared" si="527"/>
        <v/>
      </c>
      <c r="DT144" s="5" t="str">
        <f t="shared" si="528"/>
        <v/>
      </c>
      <c r="DU144" s="5" t="str">
        <f t="shared" si="529"/>
        <v/>
      </c>
      <c r="DV144" s="5" t="str">
        <f t="shared" si="530"/>
        <v/>
      </c>
      <c r="DW144" s="5" t="str">
        <f t="shared" si="531"/>
        <v/>
      </c>
      <c r="DX144" s="5" t="str">
        <f t="shared" si="532"/>
        <v/>
      </c>
      <c r="DY144" s="5" t="str">
        <f t="shared" si="533"/>
        <v/>
      </c>
      <c r="DZ144" s="5" t="str">
        <f t="shared" si="534"/>
        <v/>
      </c>
      <c r="EA144" s="5" t="str">
        <f t="shared" si="535"/>
        <v/>
      </c>
      <c r="EB144" s="5" t="str">
        <f t="shared" si="536"/>
        <v/>
      </c>
      <c r="EC144" s="5" t="str">
        <f t="shared" si="537"/>
        <v/>
      </c>
      <c r="ED144" s="5" t="str">
        <f t="shared" si="538"/>
        <v/>
      </c>
      <c r="EE144" s="5" t="str">
        <f t="shared" si="539"/>
        <v/>
      </c>
      <c r="EF144" s="5" t="str">
        <f t="shared" si="540"/>
        <v/>
      </c>
      <c r="EG144" s="5" t="str">
        <f t="shared" si="541"/>
        <v/>
      </c>
      <c r="EH144" s="5" t="str">
        <f t="shared" si="542"/>
        <v/>
      </c>
      <c r="EI144" s="5" t="str">
        <f t="shared" si="543"/>
        <v/>
      </c>
      <c r="EJ144" s="5" t="str">
        <f t="shared" si="544"/>
        <v/>
      </c>
      <c r="EK144" s="5" t="str">
        <f t="shared" si="545"/>
        <v/>
      </c>
      <c r="EL144" s="5" t="str">
        <f t="shared" si="546"/>
        <v/>
      </c>
      <c r="EM144" s="5" t="str">
        <f t="shared" si="547"/>
        <v/>
      </c>
      <c r="EN144" s="5" t="str">
        <f t="shared" si="548"/>
        <v/>
      </c>
      <c r="EO144" s="5" t="str">
        <f t="shared" si="549"/>
        <v/>
      </c>
      <c r="ER144" s="4" t="str">
        <f t="shared" si="550"/>
        <v/>
      </c>
      <c r="ES144" s="4" t="str">
        <f t="shared" si="551"/>
        <v/>
      </c>
      <c r="ET144" s="4" t="str">
        <f t="shared" si="552"/>
        <v/>
      </c>
      <c r="EU144" s="4" t="str">
        <f t="shared" si="553"/>
        <v/>
      </c>
      <c r="EV144" s="4" t="str">
        <f t="shared" si="554"/>
        <v/>
      </c>
      <c r="EW144" s="4" t="str">
        <f t="shared" si="555"/>
        <v/>
      </c>
      <c r="EX144" s="4" t="str">
        <f t="shared" si="556"/>
        <v/>
      </c>
      <c r="EY144" s="4" t="str">
        <f t="shared" si="557"/>
        <v/>
      </c>
      <c r="EZ144" s="4" t="str">
        <f t="shared" si="558"/>
        <v/>
      </c>
      <c r="FA144" s="4" t="str">
        <f t="shared" si="559"/>
        <v/>
      </c>
      <c r="FB144" s="4" t="str">
        <f t="shared" si="560"/>
        <v/>
      </c>
      <c r="FC144" s="4" t="str">
        <f t="shared" si="561"/>
        <v/>
      </c>
      <c r="FD144" s="4" t="str">
        <f t="shared" si="562"/>
        <v/>
      </c>
      <c r="FE144" s="4" t="str">
        <f t="shared" si="563"/>
        <v/>
      </c>
      <c r="FF144" s="4" t="str">
        <f t="shared" si="564"/>
        <v/>
      </c>
      <c r="FG144" s="4" t="str">
        <f t="shared" si="565"/>
        <v/>
      </c>
      <c r="FH144" s="4" t="str">
        <f t="shared" si="566"/>
        <v/>
      </c>
      <c r="FI144" s="4" t="str">
        <f t="shared" si="567"/>
        <v/>
      </c>
      <c r="FJ144" s="4" t="str">
        <f t="shared" si="568"/>
        <v/>
      </c>
      <c r="FK144" s="4" t="str">
        <f t="shared" si="569"/>
        <v/>
      </c>
      <c r="FL144" s="4" t="str">
        <f t="shared" si="570"/>
        <v/>
      </c>
      <c r="FM144" s="4" t="str">
        <f t="shared" si="571"/>
        <v/>
      </c>
      <c r="FN144" s="4" t="str">
        <f t="shared" si="572"/>
        <v/>
      </c>
      <c r="FO144" s="4" t="str">
        <f t="shared" si="573"/>
        <v/>
      </c>
      <c r="FP144" s="4" t="str">
        <f t="shared" si="574"/>
        <v/>
      </c>
      <c r="FQ144" s="4" t="str">
        <f t="shared" si="575"/>
        <v/>
      </c>
      <c r="FR144" s="4" t="str">
        <f t="shared" si="576"/>
        <v/>
      </c>
      <c r="FS144" s="4" t="str">
        <f t="shared" si="577"/>
        <v/>
      </c>
      <c r="FT144" s="4" t="str">
        <f t="shared" si="578"/>
        <v/>
      </c>
      <c r="FU144" s="4" t="str">
        <f t="shared" si="579"/>
        <v/>
      </c>
      <c r="FV144" s="5" t="str">
        <f t="shared" si="580"/>
        <v/>
      </c>
      <c r="FW144" s="5" t="str">
        <f>IF(DM144="","",FV144+(DM144+DL144)/2*5/1000)</f>
        <v/>
      </c>
      <c r="FX144" s="5" t="str">
        <f t="shared" si="609"/>
        <v/>
      </c>
      <c r="FY144" s="5" t="str">
        <f t="shared" si="610"/>
        <v/>
      </c>
      <c r="FZ144" s="5" t="str">
        <f t="shared" si="611"/>
        <v/>
      </c>
      <c r="GA144" s="5" t="str">
        <f t="shared" si="612"/>
        <v/>
      </c>
      <c r="GB144" s="5" t="str">
        <f t="shared" si="613"/>
        <v/>
      </c>
      <c r="GC144" s="5" t="str">
        <f t="shared" si="614"/>
        <v/>
      </c>
      <c r="GD144" s="5" t="str">
        <f t="shared" si="615"/>
        <v/>
      </c>
      <c r="GE144" s="5" t="str">
        <f t="shared" si="616"/>
        <v/>
      </c>
      <c r="GF144" s="5" t="str">
        <f t="shared" si="617"/>
        <v/>
      </c>
      <c r="GG144" s="5" t="str">
        <f t="shared" si="618"/>
        <v/>
      </c>
      <c r="GH144" s="5" t="str">
        <f t="shared" si="619"/>
        <v/>
      </c>
      <c r="GI144" s="5" t="str">
        <f t="shared" si="620"/>
        <v/>
      </c>
      <c r="GJ144" s="5" t="str">
        <f t="shared" si="621"/>
        <v/>
      </c>
      <c r="GK144" s="5" t="str">
        <f t="shared" si="622"/>
        <v/>
      </c>
      <c r="GL144" s="5" t="str">
        <f t="shared" si="623"/>
        <v/>
      </c>
      <c r="GM144" s="5" t="str">
        <f t="shared" si="624"/>
        <v/>
      </c>
      <c r="GN144" s="5" t="str">
        <f t="shared" si="625"/>
        <v/>
      </c>
      <c r="GO144" s="5" t="str">
        <f t="shared" si="626"/>
        <v/>
      </c>
      <c r="GP144" s="5" t="str">
        <f t="shared" si="627"/>
        <v/>
      </c>
      <c r="GQ144" s="5" t="str">
        <f t="shared" si="585"/>
        <v/>
      </c>
      <c r="GR144" s="5" t="str">
        <f t="shared" si="586"/>
        <v/>
      </c>
      <c r="GS144" s="5" t="str">
        <f t="shared" si="587"/>
        <v/>
      </c>
      <c r="GT144" s="5" t="str">
        <f t="shared" si="588"/>
        <v/>
      </c>
      <c r="GU144" s="5" t="str">
        <f t="shared" si="589"/>
        <v/>
      </c>
      <c r="GV144" s="5" t="str">
        <f t="shared" si="590"/>
        <v/>
      </c>
      <c r="GW144" s="5" t="str">
        <f t="shared" si="591"/>
        <v/>
      </c>
      <c r="GX144" s="5" t="str">
        <f t="shared" si="592"/>
        <v/>
      </c>
      <c r="GY144" s="5" t="str">
        <f t="shared" si="384"/>
        <v/>
      </c>
      <c r="HA144" s="4" t="str">
        <f>IF(FV144="","",(FV144/(FV144+'Tree Height and Biomass Calcs'!DI144)*100))</f>
        <v/>
      </c>
      <c r="HB144" s="4" t="str">
        <f>IF(FW144="","",(FW144/(FW144+'Tree Height and Biomass Calcs'!DJ144)*100))</f>
        <v/>
      </c>
      <c r="HC144" s="4" t="str">
        <f>IF(FX144="","",(FX144/(FX144+'Tree Height and Biomass Calcs'!DK144)*100))</f>
        <v/>
      </c>
      <c r="HD144" s="4" t="str">
        <f>IF(FY144="","",(FY144/(FY144+'Tree Height and Biomass Calcs'!DL144)*100))</f>
        <v/>
      </c>
      <c r="HE144" s="4" t="str">
        <f>IF(FZ144="","",(FZ144/(FZ144+'Tree Height and Biomass Calcs'!DM144)*100))</f>
        <v/>
      </c>
      <c r="HF144" s="4" t="str">
        <f>IF(GA144="","",(GA144/(GA144+'Tree Height and Biomass Calcs'!DN144)*100))</f>
        <v/>
      </c>
      <c r="HG144" s="4" t="str">
        <f>IF(GB144="","",(GB144/(GB144+'Tree Height and Biomass Calcs'!DO144)*100))</f>
        <v/>
      </c>
      <c r="HH144" s="4" t="str">
        <f>IF(GC144="","",(GC144/(GC144+'Tree Height and Biomass Calcs'!DP144)*100))</f>
        <v/>
      </c>
      <c r="HI144" s="4" t="str">
        <f>IF(GD144="","",(GD144/(GD144+'Tree Height and Biomass Calcs'!DQ144)*100))</f>
        <v/>
      </c>
      <c r="HJ144" s="4" t="str">
        <f>IF(GE144="","",(GE144/(GE144+'Tree Height and Biomass Calcs'!DR144)*100))</f>
        <v/>
      </c>
      <c r="HK144" s="4" t="str">
        <f>IF(GF144="","",(GF144/(GF144+'Tree Height and Biomass Calcs'!DS144)*100))</f>
        <v/>
      </c>
      <c r="HL144" s="4" t="str">
        <f>IF(GG144="","",(GG144/(GG144+'Tree Height and Biomass Calcs'!DT144)*100))</f>
        <v/>
      </c>
      <c r="HM144" s="4" t="str">
        <f>IF(GH144="","",(GH144/(GH144+'Tree Height and Biomass Calcs'!DU144)*100))</f>
        <v/>
      </c>
      <c r="HN144" s="4" t="str">
        <f>IF(GI144="","",(GI144/(GI144+'Tree Height and Biomass Calcs'!DV144)*100))</f>
        <v/>
      </c>
      <c r="HO144" s="4" t="str">
        <f>IF(GJ144="","",(GJ144/(GJ144+'Tree Height and Biomass Calcs'!DW144)*100))</f>
        <v/>
      </c>
      <c r="HP144" s="4" t="str">
        <f>IF(GK144="","",(GK144/(GK144+'Tree Height and Biomass Calcs'!DX144)*100))</f>
        <v/>
      </c>
      <c r="HQ144" s="4" t="str">
        <f>IF(GL144="","",(GL144/(GL144+'Tree Height and Biomass Calcs'!DY144)*100))</f>
        <v/>
      </c>
      <c r="HR144" s="4" t="str">
        <f>IF(GM144="","",(GM144/(GM144+'Tree Height and Biomass Calcs'!DZ144)*100))</f>
        <v/>
      </c>
      <c r="HS144" s="4" t="str">
        <f>IF(GN144="","",(GN144/(GN144+'Tree Height and Biomass Calcs'!EA144)*100))</f>
        <v/>
      </c>
      <c r="HT144" s="4" t="str">
        <f>IF(GO144="","",(GO144/(GO144+'Tree Height and Biomass Calcs'!EB144)*100))</f>
        <v/>
      </c>
      <c r="HU144" s="4" t="str">
        <f>IF(GP144="","",(GP144/(GP144+'Tree Height and Biomass Calcs'!EC144)*100))</f>
        <v/>
      </c>
      <c r="HV144" s="4" t="str">
        <f>IF(GQ144="","",(GQ144/(GQ144+'Tree Height and Biomass Calcs'!ED144)*100))</f>
        <v/>
      </c>
      <c r="HW144" s="4" t="str">
        <f>IF(GR144="","",(GR144/(GR144+'Tree Height and Biomass Calcs'!EE144)*100))</f>
        <v/>
      </c>
      <c r="HX144" s="4" t="str">
        <f>IF(GS144="","",(GS144/(GS144+'Tree Height and Biomass Calcs'!EF144)*100))</f>
        <v/>
      </c>
      <c r="HY144" s="4" t="str">
        <f>IF(GT144="","",(GT144/(GT144+'Tree Height and Biomass Calcs'!EG144)*100))</f>
        <v/>
      </c>
      <c r="HZ144" s="4" t="str">
        <f>IF(GU144="","",(GU144/(GU144+'Tree Height and Biomass Calcs'!EH144)*100))</f>
        <v/>
      </c>
      <c r="IA144" s="4" t="str">
        <f>IF(GV144="","",(GV144/(GV144+'Tree Height and Biomass Calcs'!EI144)*100))</f>
        <v/>
      </c>
      <c r="IB144" s="4" t="str">
        <f>IF(GW144="","",(GW144/(GW144+'Tree Height and Biomass Calcs'!EJ144)*100))</f>
        <v/>
      </c>
      <c r="IC144" s="4" t="str">
        <f>IF(GX144="","",(GX144/(GX144+'Tree Height and Biomass Calcs'!EK144)*100))</f>
        <v/>
      </c>
      <c r="ID144" s="4" t="str">
        <f>IF(GY144="","",(GY144/(GY144+'Tree Height and Biomass Calcs'!EL144)*100))</f>
        <v/>
      </c>
    </row>
    <row r="145" spans="1:238" x14ac:dyDescent="0.25">
      <c r="A145" t="s">
        <v>178</v>
      </c>
      <c r="B145" t="s">
        <v>167</v>
      </c>
      <c r="C145" t="s">
        <v>168</v>
      </c>
      <c r="D145" t="s">
        <v>178</v>
      </c>
      <c r="E145" t="s">
        <v>167</v>
      </c>
      <c r="F145" t="s">
        <v>168</v>
      </c>
      <c r="G145" t="s">
        <v>25</v>
      </c>
      <c r="H145" t="s">
        <v>24</v>
      </c>
      <c r="I145" t="s">
        <v>35</v>
      </c>
      <c r="J145" t="s">
        <v>44</v>
      </c>
      <c r="K145" t="s">
        <v>28</v>
      </c>
      <c r="L145">
        <v>6.1552699999999998</v>
      </c>
      <c r="M145">
        <v>0.70399999999999996</v>
      </c>
      <c r="Q145">
        <v>6.16</v>
      </c>
      <c r="R145">
        <v>50.51</v>
      </c>
      <c r="S145">
        <v>0.54466000000000003</v>
      </c>
      <c r="T145">
        <v>28</v>
      </c>
      <c r="U145">
        <v>0.89</v>
      </c>
      <c r="V145">
        <v>6.6</v>
      </c>
      <c r="W145">
        <v>45.5</v>
      </c>
      <c r="X145">
        <v>26</v>
      </c>
      <c r="Y145" s="4">
        <f t="shared" ref="Y145:AH149" si="633">IF(OR(($L145+$M145*Y$2)&gt;$W145,($L145+$M145*Y$2)&lt;$V145),"",($L145+$M145*Y$2))</f>
        <v>9.6752699999999994</v>
      </c>
      <c r="Z145" s="4">
        <f t="shared" si="633"/>
        <v>13.195269999999999</v>
      </c>
      <c r="AA145" s="4">
        <f t="shared" si="633"/>
        <v>16.715269999999997</v>
      </c>
      <c r="AB145" s="4">
        <f t="shared" si="633"/>
        <v>20.23527</v>
      </c>
      <c r="AC145" s="4">
        <f t="shared" si="633"/>
        <v>23.755269999999996</v>
      </c>
      <c r="AD145" s="4">
        <f t="shared" si="633"/>
        <v>27.275269999999999</v>
      </c>
      <c r="AE145" s="4">
        <f t="shared" si="633"/>
        <v>30.795269999999995</v>
      </c>
      <c r="AF145" s="4">
        <f t="shared" si="633"/>
        <v>34.315269999999998</v>
      </c>
      <c r="AG145" s="4">
        <f t="shared" si="633"/>
        <v>37.835270000000001</v>
      </c>
      <c r="AH145" s="4">
        <f t="shared" si="633"/>
        <v>41.355269999999997</v>
      </c>
      <c r="AI145" s="4">
        <f t="shared" ref="AI145:AR149" si="634">IF(OR(($L145+$M145*AI$2)&gt;$W145,($L145+$M145*AI$2)&lt;$V145),"",($L145+$M145*AI$2))</f>
        <v>44.87527</v>
      </c>
      <c r="AJ145" s="4" t="str">
        <f t="shared" si="634"/>
        <v/>
      </c>
      <c r="AK145" s="4" t="str">
        <f t="shared" si="634"/>
        <v/>
      </c>
      <c r="AL145" s="4" t="str">
        <f t="shared" si="634"/>
        <v/>
      </c>
      <c r="AM145" s="4" t="str">
        <f t="shared" si="634"/>
        <v/>
      </c>
      <c r="AN145" s="4" t="str">
        <f t="shared" si="634"/>
        <v/>
      </c>
      <c r="AO145" s="4" t="str">
        <f t="shared" si="634"/>
        <v/>
      </c>
      <c r="AP145" s="4" t="str">
        <f t="shared" si="634"/>
        <v/>
      </c>
      <c r="AQ145" s="4" t="str">
        <f t="shared" si="634"/>
        <v/>
      </c>
      <c r="AR145" s="4" t="str">
        <f t="shared" si="634"/>
        <v/>
      </c>
      <c r="AS145" s="4" t="str">
        <f t="shared" ref="AS145:BB149" si="635">IF(OR(($L145+$M145*AS$2)&gt;$W145,($L145+$M145*AS$2)&lt;$V145),"",($L145+$M145*AS$2))</f>
        <v/>
      </c>
      <c r="AT145" s="4" t="str">
        <f t="shared" si="635"/>
        <v/>
      </c>
      <c r="AU145" s="4" t="str">
        <f t="shared" si="635"/>
        <v/>
      </c>
      <c r="AV145" s="4" t="str">
        <f t="shared" si="635"/>
        <v/>
      </c>
      <c r="AW145" s="4" t="str">
        <f t="shared" si="635"/>
        <v/>
      </c>
      <c r="AX145" s="4" t="str">
        <f t="shared" si="635"/>
        <v/>
      </c>
      <c r="AY145" s="4" t="str">
        <f t="shared" si="635"/>
        <v/>
      </c>
      <c r="AZ145" s="4" t="str">
        <f t="shared" si="635"/>
        <v/>
      </c>
      <c r="BA145" s="4" t="str">
        <f t="shared" si="635"/>
        <v/>
      </c>
      <c r="BB145" s="4" t="str">
        <f t="shared" si="635"/>
        <v/>
      </c>
      <c r="BC145" t="s">
        <v>178</v>
      </c>
      <c r="BD145" t="s">
        <v>167</v>
      </c>
      <c r="BE145" t="s">
        <v>168</v>
      </c>
      <c r="BF145" t="s">
        <v>24</v>
      </c>
      <c r="BG145" t="s">
        <v>37</v>
      </c>
      <c r="BH145" t="s">
        <v>38</v>
      </c>
      <c r="BI145">
        <v>1</v>
      </c>
      <c r="BJ145" t="s">
        <v>31</v>
      </c>
      <c r="BK145">
        <v>-8.0971700000000002</v>
      </c>
      <c r="BL145">
        <v>9.3811999999999998</v>
      </c>
      <c r="BM145">
        <v>0.21873000000000001</v>
      </c>
      <c r="BP145">
        <v>0.28999999999999998</v>
      </c>
      <c r="BQ145">
        <v>133.74</v>
      </c>
      <c r="BR145">
        <v>0.46768999999999999</v>
      </c>
      <c r="BS145">
        <v>28</v>
      </c>
      <c r="BT145">
        <v>0.91600000000000004</v>
      </c>
      <c r="BU145">
        <v>0.2</v>
      </c>
      <c r="BV145">
        <v>128.1</v>
      </c>
      <c r="BW145">
        <v>26</v>
      </c>
      <c r="BX145" s="4">
        <f t="shared" ref="BX145:CH145" si="636">IF(OR((EXP($BK145+$BL145*LN(LN(Y145+1)+($BM145/2))))&gt;$BV145,(EXP($BK145+$BL145*LN(LN(Y145+1)+($BM145/2))))&lt;$BU145),"",(EXP($BK145+$BL145*LN(LN(Y145+1)+($BM145/2)))))</f>
        <v>1.5115668187748053</v>
      </c>
      <c r="BY145" s="4">
        <f t="shared" si="636"/>
        <v>4.1981229966751314</v>
      </c>
      <c r="BZ145" s="4">
        <f t="shared" si="636"/>
        <v>8.656501294527013</v>
      </c>
      <c r="CA145" s="4">
        <f t="shared" si="636"/>
        <v>15.051725810834002</v>
      </c>
      <c r="CB145" s="4">
        <f t="shared" si="636"/>
        <v>23.463055346362587</v>
      </c>
      <c r="CC145" s="4">
        <f t="shared" si="636"/>
        <v>33.917920768646198</v>
      </c>
      <c r="CD145" s="4">
        <f t="shared" si="636"/>
        <v>46.412077434013383</v>
      </c>
      <c r="CE145" s="4">
        <f t="shared" si="636"/>
        <v>60.921808483837729</v>
      </c>
      <c r="CF145" s="4">
        <f t="shared" si="636"/>
        <v>77.411492480593168</v>
      </c>
      <c r="CG145" s="4">
        <f t="shared" si="636"/>
        <v>95.838397712569432</v>
      </c>
      <c r="CH145" s="4">
        <f t="shared" si="636"/>
        <v>116.15577203873646</v>
      </c>
      <c r="CI145" s="4"/>
      <c r="CJ145" s="4"/>
      <c r="CK145" s="4"/>
      <c r="CL145" s="4"/>
      <c r="CM145" s="4"/>
      <c r="CN145" s="4"/>
      <c r="CO145" s="4"/>
      <c r="CP145" s="4"/>
      <c r="CQ145" s="4"/>
      <c r="CR145" s="4"/>
      <c r="CS145" s="4"/>
      <c r="CT145" s="4"/>
      <c r="CU145" s="4"/>
      <c r="CV145" s="4"/>
      <c r="CW145" s="4"/>
      <c r="CX145" s="4"/>
      <c r="CY145" s="4"/>
      <c r="CZ145" s="4"/>
      <c r="DA145" s="4"/>
      <c r="DL145" s="5" t="str">
        <f t="shared" si="520"/>
        <v/>
      </c>
      <c r="DM145" s="5" t="str">
        <f t="shared" si="521"/>
        <v/>
      </c>
      <c r="DN145" s="5" t="str">
        <f t="shared" si="522"/>
        <v/>
      </c>
      <c r="DO145" s="5" t="str">
        <f t="shared" si="523"/>
        <v/>
      </c>
      <c r="DP145" s="5" t="str">
        <f t="shared" si="524"/>
        <v/>
      </c>
      <c r="DQ145" s="5" t="str">
        <f t="shared" si="525"/>
        <v/>
      </c>
      <c r="DR145" s="5" t="str">
        <f t="shared" si="526"/>
        <v/>
      </c>
      <c r="DS145" s="5" t="str">
        <f t="shared" si="527"/>
        <v/>
      </c>
      <c r="DT145" s="5" t="str">
        <f t="shared" si="528"/>
        <v/>
      </c>
      <c r="DU145" s="5" t="str">
        <f t="shared" si="529"/>
        <v/>
      </c>
      <c r="DV145" s="5" t="str">
        <f t="shared" si="530"/>
        <v/>
      </c>
      <c r="DW145" s="5" t="str">
        <f t="shared" si="531"/>
        <v/>
      </c>
      <c r="DX145" s="5" t="str">
        <f t="shared" si="532"/>
        <v/>
      </c>
      <c r="DY145" s="5" t="str">
        <f t="shared" si="533"/>
        <v/>
      </c>
      <c r="DZ145" s="5" t="str">
        <f t="shared" si="534"/>
        <v/>
      </c>
      <c r="EA145" s="5" t="str">
        <f t="shared" si="535"/>
        <v/>
      </c>
      <c r="EB145" s="5" t="str">
        <f t="shared" si="536"/>
        <v/>
      </c>
      <c r="EC145" s="5" t="str">
        <f t="shared" si="537"/>
        <v/>
      </c>
      <c r="ED145" s="5" t="str">
        <f t="shared" si="538"/>
        <v/>
      </c>
      <c r="EE145" s="5" t="str">
        <f t="shared" si="539"/>
        <v/>
      </c>
      <c r="EF145" s="5" t="str">
        <f t="shared" si="540"/>
        <v/>
      </c>
      <c r="EG145" s="5" t="str">
        <f t="shared" si="541"/>
        <v/>
      </c>
      <c r="EH145" s="5" t="str">
        <f t="shared" si="542"/>
        <v/>
      </c>
      <c r="EI145" s="5" t="str">
        <f t="shared" si="543"/>
        <v/>
      </c>
      <c r="EJ145" s="5" t="str">
        <f t="shared" si="544"/>
        <v/>
      </c>
      <c r="EK145" s="5" t="str">
        <f t="shared" si="545"/>
        <v/>
      </c>
      <c r="EL145" s="5" t="str">
        <f t="shared" si="546"/>
        <v/>
      </c>
      <c r="EM145" s="5" t="str">
        <f t="shared" si="547"/>
        <v/>
      </c>
      <c r="EN145" s="5" t="str">
        <f t="shared" si="548"/>
        <v/>
      </c>
      <c r="EO145" s="5" t="str">
        <f t="shared" si="549"/>
        <v/>
      </c>
      <c r="ER145" s="4" t="str">
        <f t="shared" si="550"/>
        <v/>
      </c>
      <c r="ES145" s="4" t="str">
        <f t="shared" si="551"/>
        <v/>
      </c>
      <c r="ET145" s="4" t="str">
        <f t="shared" si="552"/>
        <v/>
      </c>
      <c r="EU145" s="4" t="str">
        <f t="shared" si="553"/>
        <v/>
      </c>
      <c r="EV145" s="4" t="str">
        <f t="shared" si="554"/>
        <v/>
      </c>
      <c r="EW145" s="4" t="str">
        <f t="shared" si="555"/>
        <v/>
      </c>
      <c r="EX145" s="4" t="str">
        <f t="shared" si="556"/>
        <v/>
      </c>
      <c r="EY145" s="4" t="str">
        <f t="shared" si="557"/>
        <v/>
      </c>
      <c r="EZ145" s="4" t="str">
        <f t="shared" si="558"/>
        <v/>
      </c>
      <c r="FA145" s="4" t="str">
        <f t="shared" si="559"/>
        <v/>
      </c>
      <c r="FB145" s="4" t="str">
        <f t="shared" si="560"/>
        <v/>
      </c>
      <c r="FC145" s="4" t="str">
        <f t="shared" si="561"/>
        <v/>
      </c>
      <c r="FD145" s="4" t="str">
        <f t="shared" si="562"/>
        <v/>
      </c>
      <c r="FE145" s="4" t="str">
        <f t="shared" si="563"/>
        <v/>
      </c>
      <c r="FF145" s="4" t="str">
        <f t="shared" si="564"/>
        <v/>
      </c>
      <c r="FG145" s="4" t="str">
        <f t="shared" si="565"/>
        <v/>
      </c>
      <c r="FH145" s="4" t="str">
        <f t="shared" si="566"/>
        <v/>
      </c>
      <c r="FI145" s="4" t="str">
        <f t="shared" si="567"/>
        <v/>
      </c>
      <c r="FJ145" s="4" t="str">
        <f t="shared" si="568"/>
        <v/>
      </c>
      <c r="FK145" s="4" t="str">
        <f t="shared" si="569"/>
        <v/>
      </c>
      <c r="FL145" s="4" t="str">
        <f t="shared" si="570"/>
        <v/>
      </c>
      <c r="FM145" s="4" t="str">
        <f t="shared" si="571"/>
        <v/>
      </c>
      <c r="FN145" s="4" t="str">
        <f t="shared" si="572"/>
        <v/>
      </c>
      <c r="FO145" s="4" t="str">
        <f t="shared" si="573"/>
        <v/>
      </c>
      <c r="FP145" s="4" t="str">
        <f t="shared" si="574"/>
        <v/>
      </c>
      <c r="FQ145" s="4" t="str">
        <f t="shared" si="575"/>
        <v/>
      </c>
      <c r="FR145" s="4" t="str">
        <f t="shared" si="576"/>
        <v/>
      </c>
      <c r="FS145" s="4" t="str">
        <f t="shared" si="577"/>
        <v/>
      </c>
      <c r="FT145" s="4" t="str">
        <f t="shared" si="578"/>
        <v/>
      </c>
      <c r="FU145" s="4" t="str">
        <f t="shared" si="579"/>
        <v/>
      </c>
      <c r="FV145" s="5" t="str">
        <f t="shared" si="580"/>
        <v/>
      </c>
      <c r="FW145" s="5" t="str">
        <f>IF(DM145="","",FV145+(DM145+DL145)/2*5/1000)</f>
        <v/>
      </c>
      <c r="FX145" s="5" t="str">
        <f t="shared" si="609"/>
        <v/>
      </c>
      <c r="FY145" s="5" t="str">
        <f t="shared" si="610"/>
        <v/>
      </c>
      <c r="FZ145" s="5" t="str">
        <f t="shared" si="611"/>
        <v/>
      </c>
      <c r="GA145" s="5" t="str">
        <f t="shared" si="612"/>
        <v/>
      </c>
      <c r="GB145" s="5" t="str">
        <f t="shared" si="613"/>
        <v/>
      </c>
      <c r="GC145" s="5" t="str">
        <f t="shared" si="614"/>
        <v/>
      </c>
      <c r="GD145" s="5" t="str">
        <f t="shared" si="615"/>
        <v/>
      </c>
      <c r="GE145" s="5" t="str">
        <f t="shared" si="616"/>
        <v/>
      </c>
      <c r="GF145" s="5" t="str">
        <f t="shared" si="617"/>
        <v/>
      </c>
      <c r="GG145" s="5" t="str">
        <f t="shared" si="618"/>
        <v/>
      </c>
      <c r="GH145" s="5" t="str">
        <f t="shared" si="619"/>
        <v/>
      </c>
      <c r="GI145" s="5" t="str">
        <f t="shared" si="620"/>
        <v/>
      </c>
      <c r="GJ145" s="5" t="str">
        <f t="shared" si="621"/>
        <v/>
      </c>
      <c r="GK145" s="5" t="str">
        <f t="shared" si="622"/>
        <v/>
      </c>
      <c r="GL145" s="5" t="str">
        <f t="shared" si="623"/>
        <v/>
      </c>
      <c r="GM145" s="5" t="str">
        <f t="shared" si="624"/>
        <v/>
      </c>
      <c r="GN145" s="5" t="str">
        <f t="shared" si="625"/>
        <v/>
      </c>
      <c r="GO145" s="5" t="str">
        <f t="shared" si="626"/>
        <v/>
      </c>
      <c r="GP145" s="5" t="str">
        <f t="shared" si="627"/>
        <v/>
      </c>
      <c r="GQ145" s="5" t="str">
        <f t="shared" si="585"/>
        <v/>
      </c>
      <c r="GR145" s="5" t="str">
        <f t="shared" si="586"/>
        <v/>
      </c>
      <c r="GS145" s="5" t="str">
        <f t="shared" si="587"/>
        <v/>
      </c>
      <c r="GT145" s="5" t="str">
        <f t="shared" si="588"/>
        <v/>
      </c>
      <c r="GU145" s="5" t="str">
        <f t="shared" si="589"/>
        <v/>
      </c>
      <c r="GV145" s="5" t="str">
        <f t="shared" si="590"/>
        <v/>
      </c>
      <c r="GW145" s="5" t="str">
        <f t="shared" si="591"/>
        <v/>
      </c>
      <c r="GX145" s="5" t="str">
        <f t="shared" si="592"/>
        <v/>
      </c>
      <c r="GY145" s="5" t="str">
        <f t="shared" si="384"/>
        <v/>
      </c>
      <c r="HA145" s="4" t="str">
        <f>IF(FV145="","",(FV145/(FV145+'Tree Height and Biomass Calcs'!DI145)*100))</f>
        <v/>
      </c>
      <c r="HB145" s="4" t="str">
        <f>IF(FW145="","",(FW145/(FW145+'Tree Height and Biomass Calcs'!DJ145)*100))</f>
        <v/>
      </c>
      <c r="HC145" s="4" t="str">
        <f>IF(FX145="","",(FX145/(FX145+'Tree Height and Biomass Calcs'!DK145)*100))</f>
        <v/>
      </c>
      <c r="HD145" s="4" t="str">
        <f>IF(FY145="","",(FY145/(FY145+'Tree Height and Biomass Calcs'!DL145)*100))</f>
        <v/>
      </c>
      <c r="HE145" s="4" t="str">
        <f>IF(FZ145="","",(FZ145/(FZ145+'Tree Height and Biomass Calcs'!DM145)*100))</f>
        <v/>
      </c>
      <c r="HF145" s="4" t="str">
        <f>IF(GA145="","",(GA145/(GA145+'Tree Height and Biomass Calcs'!DN145)*100))</f>
        <v/>
      </c>
      <c r="HG145" s="4" t="str">
        <f>IF(GB145="","",(GB145/(GB145+'Tree Height and Biomass Calcs'!DO145)*100))</f>
        <v/>
      </c>
      <c r="HH145" s="4" t="str">
        <f>IF(GC145="","",(GC145/(GC145+'Tree Height and Biomass Calcs'!DP145)*100))</f>
        <v/>
      </c>
      <c r="HI145" s="4" t="str">
        <f>IF(GD145="","",(GD145/(GD145+'Tree Height and Biomass Calcs'!DQ145)*100))</f>
        <v/>
      </c>
      <c r="HJ145" s="4" t="str">
        <f>IF(GE145="","",(GE145/(GE145+'Tree Height and Biomass Calcs'!DR145)*100))</f>
        <v/>
      </c>
      <c r="HK145" s="4" t="str">
        <f>IF(GF145="","",(GF145/(GF145+'Tree Height and Biomass Calcs'!DS145)*100))</f>
        <v/>
      </c>
      <c r="HL145" s="4" t="str">
        <f>IF(GG145="","",(GG145/(GG145+'Tree Height and Biomass Calcs'!DT145)*100))</f>
        <v/>
      </c>
      <c r="HM145" s="4" t="str">
        <f>IF(GH145="","",(GH145/(GH145+'Tree Height and Biomass Calcs'!DU145)*100))</f>
        <v/>
      </c>
      <c r="HN145" s="4" t="str">
        <f>IF(GI145="","",(GI145/(GI145+'Tree Height and Biomass Calcs'!DV145)*100))</f>
        <v/>
      </c>
      <c r="HO145" s="4" t="str">
        <f>IF(GJ145="","",(GJ145/(GJ145+'Tree Height and Biomass Calcs'!DW145)*100))</f>
        <v/>
      </c>
      <c r="HP145" s="4" t="str">
        <f>IF(GK145="","",(GK145/(GK145+'Tree Height and Biomass Calcs'!DX145)*100))</f>
        <v/>
      </c>
      <c r="HQ145" s="4" t="str">
        <f>IF(GL145="","",(GL145/(GL145+'Tree Height and Biomass Calcs'!DY145)*100))</f>
        <v/>
      </c>
      <c r="HR145" s="4" t="str">
        <f>IF(GM145="","",(GM145/(GM145+'Tree Height and Biomass Calcs'!DZ145)*100))</f>
        <v/>
      </c>
      <c r="HS145" s="4" t="str">
        <f>IF(GN145="","",(GN145/(GN145+'Tree Height and Biomass Calcs'!EA145)*100))</f>
        <v/>
      </c>
      <c r="HT145" s="4" t="str">
        <f>IF(GO145="","",(GO145/(GO145+'Tree Height and Biomass Calcs'!EB145)*100))</f>
        <v/>
      </c>
      <c r="HU145" s="4" t="str">
        <f>IF(GP145="","",(GP145/(GP145+'Tree Height and Biomass Calcs'!EC145)*100))</f>
        <v/>
      </c>
      <c r="HV145" s="4" t="str">
        <f>IF(GQ145="","",(GQ145/(GQ145+'Tree Height and Biomass Calcs'!ED145)*100))</f>
        <v/>
      </c>
      <c r="HW145" s="4" t="str">
        <f>IF(GR145="","",(GR145/(GR145+'Tree Height and Biomass Calcs'!EE145)*100))</f>
        <v/>
      </c>
      <c r="HX145" s="4" t="str">
        <f>IF(GS145="","",(GS145/(GS145+'Tree Height and Biomass Calcs'!EF145)*100))</f>
        <v/>
      </c>
      <c r="HY145" s="4" t="str">
        <f>IF(GT145="","",(GT145/(GT145+'Tree Height and Biomass Calcs'!EG145)*100))</f>
        <v/>
      </c>
      <c r="HZ145" s="4" t="str">
        <f>IF(GU145="","",(GU145/(GU145+'Tree Height and Biomass Calcs'!EH145)*100))</f>
        <v/>
      </c>
      <c r="IA145" s="4" t="str">
        <f>IF(GV145="","",(GV145/(GV145+'Tree Height and Biomass Calcs'!EI145)*100))</f>
        <v/>
      </c>
      <c r="IB145" s="4" t="str">
        <f>IF(GW145="","",(GW145/(GW145+'Tree Height and Biomass Calcs'!EJ145)*100))</f>
        <v/>
      </c>
      <c r="IC145" s="4" t="str">
        <f>IF(GX145="","",(GX145/(GX145+'Tree Height and Biomass Calcs'!EK145)*100))</f>
        <v/>
      </c>
      <c r="ID145" s="4" t="str">
        <f>IF(GY145="","",(GY145/(GY145+'Tree Height and Biomass Calcs'!EL145)*100))</f>
        <v/>
      </c>
    </row>
    <row r="146" spans="1:238" x14ac:dyDescent="0.25">
      <c r="A146" t="s">
        <v>21</v>
      </c>
      <c r="B146" t="s">
        <v>53</v>
      </c>
      <c r="C146" t="s">
        <v>54</v>
      </c>
      <c r="D146" t="s">
        <v>21</v>
      </c>
      <c r="E146" t="s">
        <v>53</v>
      </c>
      <c r="F146" t="s">
        <v>54</v>
      </c>
      <c r="G146" t="s">
        <v>25</v>
      </c>
      <c r="H146" t="s">
        <v>24</v>
      </c>
      <c r="I146" t="s">
        <v>35</v>
      </c>
      <c r="J146">
        <v>1</v>
      </c>
      <c r="K146" t="s">
        <v>28</v>
      </c>
      <c r="L146">
        <v>5.70526</v>
      </c>
      <c r="M146">
        <v>1.95628</v>
      </c>
      <c r="Q146">
        <v>5.71</v>
      </c>
      <c r="R146">
        <v>64.39</v>
      </c>
      <c r="S146">
        <v>65.599249999999998</v>
      </c>
      <c r="T146">
        <v>34</v>
      </c>
      <c r="U146">
        <v>0.71399999999999997</v>
      </c>
      <c r="V146">
        <v>4.0999999999999996</v>
      </c>
      <c r="W146">
        <v>60.7</v>
      </c>
      <c r="X146">
        <v>32</v>
      </c>
      <c r="Y146" s="4">
        <f t="shared" si="633"/>
        <v>15.486660000000001</v>
      </c>
      <c r="Z146" s="4">
        <f t="shared" si="633"/>
        <v>25.268059999999998</v>
      </c>
      <c r="AA146" s="4">
        <f t="shared" si="633"/>
        <v>35.049460000000003</v>
      </c>
      <c r="AB146" s="4">
        <f t="shared" si="633"/>
        <v>44.830860000000001</v>
      </c>
      <c r="AC146" s="4">
        <f t="shared" si="633"/>
        <v>54.612260000000006</v>
      </c>
      <c r="AD146" s="4" t="str">
        <f t="shared" si="633"/>
        <v/>
      </c>
      <c r="AE146" s="4" t="str">
        <f t="shared" si="633"/>
        <v/>
      </c>
      <c r="AF146" s="4" t="str">
        <f t="shared" si="633"/>
        <v/>
      </c>
      <c r="AG146" s="4" t="str">
        <f t="shared" si="633"/>
        <v/>
      </c>
      <c r="AH146" s="4" t="str">
        <f t="shared" si="633"/>
        <v/>
      </c>
      <c r="AI146" s="4" t="str">
        <f t="shared" si="634"/>
        <v/>
      </c>
      <c r="AJ146" s="4" t="str">
        <f t="shared" si="634"/>
        <v/>
      </c>
      <c r="AK146" s="4" t="str">
        <f t="shared" si="634"/>
        <v/>
      </c>
      <c r="AL146" s="4" t="str">
        <f t="shared" si="634"/>
        <v/>
      </c>
      <c r="AM146" s="4" t="str">
        <f t="shared" si="634"/>
        <v/>
      </c>
      <c r="AN146" s="4" t="str">
        <f t="shared" si="634"/>
        <v/>
      </c>
      <c r="AO146" s="4" t="str">
        <f t="shared" si="634"/>
        <v/>
      </c>
      <c r="AP146" s="4" t="str">
        <f t="shared" si="634"/>
        <v/>
      </c>
      <c r="AQ146" s="4" t="str">
        <f t="shared" si="634"/>
        <v/>
      </c>
      <c r="AR146" s="4" t="str">
        <f t="shared" si="634"/>
        <v/>
      </c>
      <c r="AS146" s="4" t="str">
        <f t="shared" si="635"/>
        <v/>
      </c>
      <c r="AT146" s="4" t="str">
        <f t="shared" si="635"/>
        <v/>
      </c>
      <c r="AU146" s="4" t="str">
        <f t="shared" si="635"/>
        <v/>
      </c>
      <c r="AV146" s="4" t="str">
        <f t="shared" si="635"/>
        <v/>
      </c>
      <c r="AW146" s="4" t="str">
        <f t="shared" si="635"/>
        <v/>
      </c>
      <c r="AX146" s="4" t="str">
        <f t="shared" si="635"/>
        <v/>
      </c>
      <c r="AY146" s="4" t="str">
        <f t="shared" si="635"/>
        <v/>
      </c>
      <c r="AZ146" s="4" t="str">
        <f t="shared" si="635"/>
        <v/>
      </c>
      <c r="BA146" s="4" t="str">
        <f t="shared" si="635"/>
        <v/>
      </c>
      <c r="BB146" s="4" t="str">
        <f t="shared" si="635"/>
        <v/>
      </c>
      <c r="BC146" t="s">
        <v>21</v>
      </c>
      <c r="BD146" t="s">
        <v>53</v>
      </c>
      <c r="BE146" t="s">
        <v>54</v>
      </c>
      <c r="BF146" t="s">
        <v>24</v>
      </c>
      <c r="BG146" t="s">
        <v>37</v>
      </c>
      <c r="BH146" t="s">
        <v>38</v>
      </c>
      <c r="BI146">
        <v>1</v>
      </c>
      <c r="BJ146" t="s">
        <v>31</v>
      </c>
      <c r="BK146">
        <v>-2.6472899999999999</v>
      </c>
      <c r="BL146">
        <v>5.2317400000000003</v>
      </c>
      <c r="BM146">
        <v>1.0033399999999999</v>
      </c>
      <c r="BP146">
        <v>6.98</v>
      </c>
      <c r="BQ146">
        <v>227.96</v>
      </c>
      <c r="BR146">
        <v>1.0016700000000001</v>
      </c>
      <c r="BS146">
        <v>34</v>
      </c>
      <c r="BT146">
        <v>0.58599999999999997</v>
      </c>
      <c r="BU146">
        <v>0.9</v>
      </c>
      <c r="BV146">
        <v>291.60000000000002</v>
      </c>
      <c r="BW146">
        <v>32</v>
      </c>
      <c r="BX146" s="4">
        <f t="shared" ref="BX146:CB153" si="637">IF(OR((EXP($BK146+$BL146*LN(LN(Y146+1)+($BM146/2))))&gt;$BV146,(EXP($BK146+$BL146*LN(LN(Y146+1)+($BM146/2))))&lt;$BU146),"",(EXP($BK146+$BL146*LN(LN(Y146+1)+($BM146/2)))))</f>
        <v>36.807087847734145</v>
      </c>
      <c r="BY146" s="4">
        <f t="shared" si="637"/>
        <v>73.38021361790328</v>
      </c>
      <c r="BZ146" s="4">
        <f t="shared" si="637"/>
        <v>111.88273710962385</v>
      </c>
      <c r="CA146" s="4">
        <f t="shared" si="637"/>
        <v>150.82226722486212</v>
      </c>
      <c r="CB146" s="4">
        <f t="shared" si="637"/>
        <v>189.60402539906028</v>
      </c>
      <c r="CC146" s="4"/>
      <c r="CD146" s="4"/>
      <c r="CE146" s="4"/>
      <c r="CF146" s="4"/>
      <c r="CG146" s="4"/>
      <c r="CH146" s="4"/>
      <c r="CI146" s="4"/>
      <c r="CJ146" s="4"/>
      <c r="CK146" s="4"/>
      <c r="CL146" s="4"/>
      <c r="CM146" s="4"/>
      <c r="CN146" s="4"/>
      <c r="CO146" s="4"/>
      <c r="CP146" s="4"/>
      <c r="CQ146" s="4"/>
      <c r="CR146" s="4"/>
      <c r="CS146" s="4"/>
      <c r="CT146" s="4"/>
      <c r="CU146" s="4"/>
      <c r="CV146" s="4"/>
      <c r="CW146" s="4"/>
      <c r="CX146" s="4"/>
      <c r="CY146" s="4"/>
      <c r="CZ146" s="4"/>
      <c r="DA146" s="4"/>
      <c r="DB146" t="s">
        <v>21</v>
      </c>
      <c r="DC146" t="s">
        <v>53</v>
      </c>
      <c r="DD146" t="s">
        <v>443</v>
      </c>
      <c r="DE146" t="s">
        <v>54</v>
      </c>
      <c r="DF146" t="s">
        <v>444</v>
      </c>
      <c r="DG146">
        <v>0.34</v>
      </c>
      <c r="DH146">
        <v>0.03</v>
      </c>
      <c r="DI146">
        <v>81.38</v>
      </c>
      <c r="DJ146">
        <v>18.16</v>
      </c>
      <c r="DK146">
        <v>10</v>
      </c>
      <c r="DL146" s="5">
        <f t="shared" si="520"/>
        <v>2995.3608090486046</v>
      </c>
      <c r="DM146" s="5">
        <f t="shared" si="521"/>
        <v>5971.6817842249684</v>
      </c>
      <c r="DN146" s="5">
        <f t="shared" si="522"/>
        <v>9105.0171459811882</v>
      </c>
      <c r="DO146" s="5">
        <f t="shared" si="523"/>
        <v>12273.916106759278</v>
      </c>
      <c r="DP146" s="5">
        <f t="shared" si="524"/>
        <v>15429.975586975524</v>
      </c>
      <c r="DQ146" s="5" t="str">
        <f t="shared" si="525"/>
        <v/>
      </c>
      <c r="DR146" s="5" t="str">
        <f t="shared" si="526"/>
        <v/>
      </c>
      <c r="DS146" s="5" t="str">
        <f t="shared" si="527"/>
        <v/>
      </c>
      <c r="DT146" s="5" t="str">
        <f t="shared" si="528"/>
        <v/>
      </c>
      <c r="DU146" s="5" t="str">
        <f t="shared" si="529"/>
        <v/>
      </c>
      <c r="DV146" s="5" t="str">
        <f t="shared" si="530"/>
        <v/>
      </c>
      <c r="DW146" s="5" t="str">
        <f t="shared" si="531"/>
        <v/>
      </c>
      <c r="DX146" s="5" t="str">
        <f t="shared" si="532"/>
        <v/>
      </c>
      <c r="DY146" s="5" t="str">
        <f t="shared" si="533"/>
        <v/>
      </c>
      <c r="DZ146" s="5" t="str">
        <f t="shared" si="534"/>
        <v/>
      </c>
      <c r="EA146" s="5" t="str">
        <f t="shared" si="535"/>
        <v/>
      </c>
      <c r="EB146" s="5" t="str">
        <f t="shared" si="536"/>
        <v/>
      </c>
      <c r="EC146" s="5" t="str">
        <f t="shared" si="537"/>
        <v/>
      </c>
      <c r="ED146" s="5" t="str">
        <f t="shared" si="538"/>
        <v/>
      </c>
      <c r="EE146" s="5" t="str">
        <f t="shared" si="539"/>
        <v/>
      </c>
      <c r="EF146" s="5" t="str">
        <f t="shared" si="540"/>
        <v/>
      </c>
      <c r="EG146" s="5" t="str">
        <f t="shared" si="541"/>
        <v/>
      </c>
      <c r="EH146" s="5" t="str">
        <f t="shared" si="542"/>
        <v/>
      </c>
      <c r="EI146" s="5" t="str">
        <f t="shared" si="543"/>
        <v/>
      </c>
      <c r="EJ146" s="5" t="str">
        <f t="shared" si="544"/>
        <v/>
      </c>
      <c r="EK146" s="5" t="str">
        <f t="shared" si="545"/>
        <v/>
      </c>
      <c r="EL146" s="5" t="str">
        <f t="shared" si="546"/>
        <v/>
      </c>
      <c r="EM146" s="5" t="str">
        <f t="shared" si="547"/>
        <v/>
      </c>
      <c r="EN146" s="5" t="str">
        <f t="shared" si="548"/>
        <v/>
      </c>
      <c r="EO146" s="5" t="str">
        <f t="shared" si="549"/>
        <v/>
      </c>
      <c r="ER146" s="4">
        <f t="shared" si="550"/>
        <v>2.9953608090486044</v>
      </c>
      <c r="ES146" s="4">
        <f t="shared" si="551"/>
        <v>5.9716817842249688</v>
      </c>
      <c r="ET146" s="4">
        <f t="shared" si="552"/>
        <v>9.1050171459811882</v>
      </c>
      <c r="EU146" s="4">
        <f t="shared" si="553"/>
        <v>12.273916106759277</v>
      </c>
      <c r="EV146" s="4">
        <f t="shared" si="554"/>
        <v>15.429975586975525</v>
      </c>
      <c r="EW146" s="4" t="str">
        <f t="shared" si="555"/>
        <v/>
      </c>
      <c r="EX146" s="4" t="str">
        <f t="shared" si="556"/>
        <v/>
      </c>
      <c r="EY146" s="4" t="str">
        <f t="shared" si="557"/>
        <v/>
      </c>
      <c r="EZ146" s="4" t="str">
        <f t="shared" si="558"/>
        <v/>
      </c>
      <c r="FA146" s="4" t="str">
        <f t="shared" si="559"/>
        <v/>
      </c>
      <c r="FB146" s="4" t="str">
        <f t="shared" si="560"/>
        <v/>
      </c>
      <c r="FC146" s="4" t="str">
        <f t="shared" si="561"/>
        <v/>
      </c>
      <c r="FD146" s="4" t="str">
        <f t="shared" si="562"/>
        <v/>
      </c>
      <c r="FE146" s="4" t="str">
        <f t="shared" si="563"/>
        <v/>
      </c>
      <c r="FF146" s="4" t="str">
        <f t="shared" si="564"/>
        <v/>
      </c>
      <c r="FG146" s="4" t="str">
        <f t="shared" si="565"/>
        <v/>
      </c>
      <c r="FH146" s="4" t="str">
        <f t="shared" si="566"/>
        <v/>
      </c>
      <c r="FI146" s="4" t="str">
        <f t="shared" si="567"/>
        <v/>
      </c>
      <c r="FJ146" s="4" t="str">
        <f t="shared" si="568"/>
        <v/>
      </c>
      <c r="FK146" s="4" t="str">
        <f t="shared" si="569"/>
        <v/>
      </c>
      <c r="FL146" s="4" t="str">
        <f t="shared" si="570"/>
        <v/>
      </c>
      <c r="FM146" s="4" t="str">
        <f t="shared" si="571"/>
        <v/>
      </c>
      <c r="FN146" s="4" t="str">
        <f t="shared" si="572"/>
        <v/>
      </c>
      <c r="FO146" s="4" t="str">
        <f t="shared" si="573"/>
        <v/>
      </c>
      <c r="FP146" s="4" t="str">
        <f t="shared" si="574"/>
        <v/>
      </c>
      <c r="FQ146" s="4" t="str">
        <f t="shared" si="575"/>
        <v/>
      </c>
      <c r="FR146" s="4" t="str">
        <f t="shared" si="576"/>
        <v/>
      </c>
      <c r="FS146" s="4" t="str">
        <f t="shared" si="577"/>
        <v/>
      </c>
      <c r="FT146" s="4" t="str">
        <f t="shared" si="578"/>
        <v/>
      </c>
      <c r="FU146" s="4" t="str">
        <f t="shared" si="579"/>
        <v/>
      </c>
      <c r="FV146" s="5">
        <f t="shared" si="580"/>
        <v>7.4884020226215116</v>
      </c>
      <c r="FW146" s="5">
        <f>IF(DM146="","",FV146+(DM146+DL146)/2*5/1000)</f>
        <v>29.906008505805442</v>
      </c>
      <c r="FX146" s="5">
        <f t="shared" si="609"/>
        <v>67.597755831320825</v>
      </c>
      <c r="FY146" s="5">
        <f t="shared" si="610"/>
        <v>121.04508896317199</v>
      </c>
      <c r="FZ146" s="5">
        <f t="shared" si="611"/>
        <v>190.30481819750901</v>
      </c>
      <c r="GA146" s="5" t="str">
        <f t="shared" si="612"/>
        <v/>
      </c>
      <c r="GB146" s="5" t="str">
        <f t="shared" si="613"/>
        <v/>
      </c>
      <c r="GC146" s="5" t="str">
        <f t="shared" si="614"/>
        <v/>
      </c>
      <c r="GD146" s="5" t="str">
        <f t="shared" si="615"/>
        <v/>
      </c>
      <c r="GE146" s="5" t="str">
        <f t="shared" si="616"/>
        <v/>
      </c>
      <c r="GF146" s="5" t="str">
        <f t="shared" si="617"/>
        <v/>
      </c>
      <c r="GG146" s="5" t="str">
        <f t="shared" si="618"/>
        <v/>
      </c>
      <c r="GH146" s="5" t="str">
        <f t="shared" si="619"/>
        <v/>
      </c>
      <c r="GI146" s="5" t="str">
        <f t="shared" si="620"/>
        <v/>
      </c>
      <c r="GJ146" s="5" t="str">
        <f t="shared" si="621"/>
        <v/>
      </c>
      <c r="GK146" s="5" t="str">
        <f t="shared" si="622"/>
        <v/>
      </c>
      <c r="GL146" s="5" t="str">
        <f t="shared" si="623"/>
        <v/>
      </c>
      <c r="GM146" s="5" t="str">
        <f t="shared" si="624"/>
        <v/>
      </c>
      <c r="GN146" s="5" t="str">
        <f t="shared" si="625"/>
        <v/>
      </c>
      <c r="GO146" s="5" t="str">
        <f t="shared" si="626"/>
        <v/>
      </c>
      <c r="GP146" s="5" t="str">
        <f t="shared" si="627"/>
        <v/>
      </c>
      <c r="GQ146" s="5" t="str">
        <f t="shared" si="585"/>
        <v/>
      </c>
      <c r="GR146" s="5" t="str">
        <f t="shared" si="586"/>
        <v/>
      </c>
      <c r="GS146" s="5" t="str">
        <f t="shared" si="587"/>
        <v/>
      </c>
      <c r="GT146" s="5" t="str">
        <f t="shared" si="588"/>
        <v/>
      </c>
      <c r="GU146" s="5" t="str">
        <f t="shared" si="589"/>
        <v/>
      </c>
      <c r="GV146" s="5" t="str">
        <f t="shared" si="590"/>
        <v/>
      </c>
      <c r="GW146" s="5" t="str">
        <f t="shared" si="591"/>
        <v/>
      </c>
      <c r="GX146" s="5" t="str">
        <f t="shared" si="592"/>
        <v/>
      </c>
      <c r="GY146" s="5" t="str">
        <f t="shared" si="384"/>
        <v/>
      </c>
      <c r="HQ146" s="4" t="str">
        <f>IF(GL146="","",(GL146/(GL146+'Tree Height and Biomass Calcs'!DY146)*100))</f>
        <v/>
      </c>
      <c r="HR146" s="4" t="str">
        <f>IF(GM146="","",(GM146/(GM146+'Tree Height and Biomass Calcs'!DZ146)*100))</f>
        <v/>
      </c>
      <c r="HS146" s="4" t="str">
        <f>IF(GN146="","",(GN146/(GN146+'Tree Height and Biomass Calcs'!EA146)*100))</f>
        <v/>
      </c>
      <c r="HT146" s="4" t="str">
        <f>IF(GO146="","",(GO146/(GO146+'Tree Height and Biomass Calcs'!EB146)*100))</f>
        <v/>
      </c>
      <c r="HU146" s="4" t="str">
        <f>IF(GP146="","",(GP146/(GP146+'Tree Height and Biomass Calcs'!EC146)*100))</f>
        <v/>
      </c>
      <c r="HV146" s="4" t="str">
        <f>IF(GQ146="","",(GQ146/(GQ146+'Tree Height and Biomass Calcs'!ED146)*100))</f>
        <v/>
      </c>
      <c r="HW146" s="4" t="str">
        <f>IF(GR146="","",(GR146/(GR146+'Tree Height and Biomass Calcs'!EE146)*100))</f>
        <v/>
      </c>
      <c r="HX146" s="4" t="str">
        <f>IF(GS146="","",(GS146/(GS146+'Tree Height and Biomass Calcs'!EF146)*100))</f>
        <v/>
      </c>
      <c r="HY146" s="4" t="str">
        <f>IF(GT146="","",(GT146/(GT146+'Tree Height and Biomass Calcs'!EG146)*100))</f>
        <v/>
      </c>
      <c r="HZ146" s="4" t="str">
        <f>IF(GU146="","",(GU146/(GU146+'Tree Height and Biomass Calcs'!EH146)*100))</f>
        <v/>
      </c>
      <c r="IA146" s="4" t="str">
        <f>IF(GV146="","",(GV146/(GV146+'Tree Height and Biomass Calcs'!EI146)*100))</f>
        <v/>
      </c>
      <c r="IB146" s="4" t="str">
        <f>IF(GW146="","",(GW146/(GW146+'Tree Height and Biomass Calcs'!EJ146)*100))</f>
        <v/>
      </c>
      <c r="IC146" s="4" t="str">
        <f>IF(GX146="","",(GX146/(GX146+'Tree Height and Biomass Calcs'!EK146)*100))</f>
        <v/>
      </c>
      <c r="ID146" s="4" t="str">
        <f>IF(GY146="","",(GY146/(GY146+'Tree Height and Biomass Calcs'!EL146)*100))</f>
        <v/>
      </c>
    </row>
    <row r="147" spans="1:238" x14ac:dyDescent="0.25">
      <c r="A147" t="s">
        <v>92</v>
      </c>
      <c r="B147" t="s">
        <v>53</v>
      </c>
      <c r="C147" t="s">
        <v>54</v>
      </c>
      <c r="D147" t="s">
        <v>92</v>
      </c>
      <c r="E147" t="s">
        <v>53</v>
      </c>
      <c r="F147" t="s">
        <v>54</v>
      </c>
      <c r="G147" t="s">
        <v>25</v>
      </c>
      <c r="H147" t="s">
        <v>24</v>
      </c>
      <c r="I147" t="s">
        <v>35</v>
      </c>
      <c r="J147" t="s">
        <v>36</v>
      </c>
      <c r="K147" t="s">
        <v>28</v>
      </c>
      <c r="L147">
        <v>3.8514200000000001</v>
      </c>
      <c r="M147">
        <v>1.1732800000000001</v>
      </c>
      <c r="Q147">
        <v>3.85</v>
      </c>
      <c r="R147">
        <v>62.52</v>
      </c>
      <c r="S147">
        <v>22.50113</v>
      </c>
      <c r="T147">
        <v>42</v>
      </c>
      <c r="U147">
        <v>0.80900000000000005</v>
      </c>
      <c r="V147">
        <v>2.5</v>
      </c>
      <c r="W147">
        <v>76.599999999999994</v>
      </c>
      <c r="X147">
        <v>40</v>
      </c>
      <c r="Y147" s="4">
        <f t="shared" si="633"/>
        <v>9.7178199999999997</v>
      </c>
      <c r="Z147" s="4">
        <f t="shared" si="633"/>
        <v>15.584220000000002</v>
      </c>
      <c r="AA147" s="4">
        <f t="shared" si="633"/>
        <v>21.450620000000004</v>
      </c>
      <c r="AB147" s="4">
        <f t="shared" si="633"/>
        <v>27.317020000000003</v>
      </c>
      <c r="AC147" s="4">
        <f t="shared" si="633"/>
        <v>33.183419999999998</v>
      </c>
      <c r="AD147" s="4">
        <f t="shared" si="633"/>
        <v>39.049820000000004</v>
      </c>
      <c r="AE147" s="4">
        <f t="shared" si="633"/>
        <v>44.916220000000003</v>
      </c>
      <c r="AF147" s="4">
        <f t="shared" si="633"/>
        <v>50.782620000000001</v>
      </c>
      <c r="AG147" s="4">
        <f t="shared" si="633"/>
        <v>56.64902</v>
      </c>
      <c r="AH147" s="4">
        <f t="shared" si="633"/>
        <v>62.515419999999999</v>
      </c>
      <c r="AI147" s="4">
        <f t="shared" si="634"/>
        <v>68.381820000000005</v>
      </c>
      <c r="AJ147" s="4">
        <f t="shared" si="634"/>
        <v>74.248220000000018</v>
      </c>
      <c r="AK147" s="4" t="str">
        <f t="shared" si="634"/>
        <v/>
      </c>
      <c r="AL147" s="4" t="str">
        <f t="shared" si="634"/>
        <v/>
      </c>
      <c r="AM147" s="4" t="str">
        <f t="shared" si="634"/>
        <v/>
      </c>
      <c r="AN147" s="4" t="str">
        <f t="shared" si="634"/>
        <v/>
      </c>
      <c r="AO147" s="4" t="str">
        <f t="shared" si="634"/>
        <v/>
      </c>
      <c r="AP147" s="4" t="str">
        <f t="shared" si="634"/>
        <v/>
      </c>
      <c r="AQ147" s="4" t="str">
        <f t="shared" si="634"/>
        <v/>
      </c>
      <c r="AR147" s="4" t="str">
        <f t="shared" si="634"/>
        <v/>
      </c>
      <c r="AS147" s="4" t="str">
        <f t="shared" si="635"/>
        <v/>
      </c>
      <c r="AT147" s="4" t="str">
        <f t="shared" si="635"/>
        <v/>
      </c>
      <c r="AU147" s="4" t="str">
        <f t="shared" si="635"/>
        <v/>
      </c>
      <c r="AV147" s="4" t="str">
        <f t="shared" si="635"/>
        <v/>
      </c>
      <c r="AW147" s="4" t="str">
        <f t="shared" si="635"/>
        <v/>
      </c>
      <c r="AX147" s="4" t="str">
        <f t="shared" si="635"/>
        <v/>
      </c>
      <c r="AY147" s="4" t="str">
        <f t="shared" si="635"/>
        <v/>
      </c>
      <c r="AZ147" s="4" t="str">
        <f t="shared" si="635"/>
        <v/>
      </c>
      <c r="BA147" s="4" t="str">
        <f t="shared" si="635"/>
        <v/>
      </c>
      <c r="BB147" s="4" t="str">
        <f t="shared" si="635"/>
        <v/>
      </c>
      <c r="BC147" t="s">
        <v>92</v>
      </c>
      <c r="BD147" t="s">
        <v>53</v>
      </c>
      <c r="BE147" t="s">
        <v>54</v>
      </c>
      <c r="BF147" t="s">
        <v>24</v>
      </c>
      <c r="BG147" t="s">
        <v>37</v>
      </c>
      <c r="BH147" t="s">
        <v>38</v>
      </c>
      <c r="BI147">
        <v>1</v>
      </c>
      <c r="BJ147" t="s">
        <v>31</v>
      </c>
      <c r="BK147">
        <v>-3.8158699999999999</v>
      </c>
      <c r="BL147">
        <v>4.9458900000000003</v>
      </c>
      <c r="BM147">
        <v>1.4418299999999999</v>
      </c>
      <c r="BP147">
        <v>1.36</v>
      </c>
      <c r="BQ147">
        <v>55.49</v>
      </c>
      <c r="BR147">
        <v>1.20076</v>
      </c>
      <c r="BS147">
        <v>39</v>
      </c>
      <c r="BT147">
        <v>0.48499999999999999</v>
      </c>
      <c r="BU147">
        <v>0.1</v>
      </c>
      <c r="BV147">
        <v>78</v>
      </c>
      <c r="BW147">
        <v>37</v>
      </c>
      <c r="BX147" s="4">
        <f t="shared" si="637"/>
        <v>5.8617970694316774</v>
      </c>
      <c r="BY147" s="4">
        <f t="shared" si="637"/>
        <v>11.262549820972973</v>
      </c>
      <c r="BZ147" s="4">
        <f t="shared" si="637"/>
        <v>16.92301711689996</v>
      </c>
      <c r="CA147" s="4">
        <f t="shared" si="637"/>
        <v>22.636356462789081</v>
      </c>
      <c r="CB147" s="4">
        <f t="shared" si="637"/>
        <v>28.318682356899028</v>
      </c>
      <c r="CC147" s="4">
        <f t="shared" ref="CC147:CI150" si="638">IF(OR((EXP($BK147+$BL147*LN(LN(AD147+1)+($BM147/2))))&gt;$BV147,(EXP($BK147+$BL147*LN(LN(AD147+1)+($BM147/2))))&lt;$BU147),"",(EXP($BK147+$BL147*LN(LN(AD147+1)+($BM147/2)))))</f>
        <v>33.932603508616566</v>
      </c>
      <c r="CD147" s="4">
        <f t="shared" si="638"/>
        <v>39.461212859109501</v>
      </c>
      <c r="CE147" s="4">
        <f t="shared" si="638"/>
        <v>44.897512546947887</v>
      </c>
      <c r="CF147" s="4">
        <f t="shared" si="638"/>
        <v>50.239580695639575</v>
      </c>
      <c r="CG147" s="4">
        <f t="shared" si="638"/>
        <v>55.488174580424484</v>
      </c>
      <c r="CH147" s="4">
        <f t="shared" si="638"/>
        <v>60.645470347944105</v>
      </c>
      <c r="CI147" s="4">
        <f t="shared" si="638"/>
        <v>65.714372013647619</v>
      </c>
      <c r="CJ147" s="4"/>
      <c r="CK147" s="4"/>
      <c r="CL147" s="4"/>
      <c r="CM147" s="4"/>
      <c r="CN147" s="4"/>
      <c r="CO147" s="4"/>
      <c r="CP147" s="4"/>
      <c r="CQ147" s="4"/>
      <c r="CR147" s="4"/>
      <c r="CS147" s="4"/>
      <c r="CT147" s="4"/>
      <c r="CU147" s="4"/>
      <c r="CV147" s="4"/>
      <c r="CW147" s="4"/>
      <c r="CX147" s="4"/>
      <c r="CY147" s="4"/>
      <c r="CZ147" s="4"/>
      <c r="DA147" s="4"/>
      <c r="DB147" t="s">
        <v>92</v>
      </c>
      <c r="DC147" t="s">
        <v>53</v>
      </c>
      <c r="DD147" t="s">
        <v>443</v>
      </c>
      <c r="DE147" t="s">
        <v>54</v>
      </c>
      <c r="DF147" t="s">
        <v>444</v>
      </c>
      <c r="DG147">
        <v>0.3</v>
      </c>
      <c r="DH147">
        <v>0.03</v>
      </c>
      <c r="DI147">
        <v>78.58</v>
      </c>
      <c r="DJ147">
        <v>13.71</v>
      </c>
      <c r="DK147">
        <v>10</v>
      </c>
      <c r="DL147" s="5">
        <f t="shared" si="520"/>
        <v>460.62001371594118</v>
      </c>
      <c r="DM147" s="5">
        <f t="shared" si="521"/>
        <v>885.0111649320562</v>
      </c>
      <c r="DN147" s="5">
        <f t="shared" si="522"/>
        <v>1329.8106850459988</v>
      </c>
      <c r="DO147" s="5">
        <f t="shared" si="523"/>
        <v>1778.764890845966</v>
      </c>
      <c r="DP147" s="5">
        <f t="shared" si="524"/>
        <v>2225.2820596051256</v>
      </c>
      <c r="DQ147" s="5">
        <f t="shared" si="525"/>
        <v>2666.4239837070895</v>
      </c>
      <c r="DR147" s="5">
        <f t="shared" si="526"/>
        <v>3100.8621064688245</v>
      </c>
      <c r="DS147" s="5">
        <f t="shared" si="527"/>
        <v>3528.0465359391651</v>
      </c>
      <c r="DT147" s="5">
        <f t="shared" si="528"/>
        <v>3947.8262510633576</v>
      </c>
      <c r="DU147" s="5">
        <f t="shared" si="529"/>
        <v>4360.2607585297555</v>
      </c>
      <c r="DV147" s="5">
        <f t="shared" si="530"/>
        <v>4765.5210599414477</v>
      </c>
      <c r="DW147" s="5">
        <f t="shared" si="531"/>
        <v>5163.8353528324296</v>
      </c>
      <c r="DX147" s="5" t="str">
        <f t="shared" si="532"/>
        <v/>
      </c>
      <c r="DY147" s="5" t="str">
        <f t="shared" si="533"/>
        <v/>
      </c>
      <c r="DZ147" s="5" t="str">
        <f t="shared" si="534"/>
        <v/>
      </c>
      <c r="EA147" s="5" t="str">
        <f t="shared" si="535"/>
        <v/>
      </c>
      <c r="EB147" s="5" t="str">
        <f t="shared" si="536"/>
        <v/>
      </c>
      <c r="EC147" s="5" t="str">
        <f t="shared" si="537"/>
        <v/>
      </c>
      <c r="ED147" s="5" t="str">
        <f t="shared" si="538"/>
        <v/>
      </c>
      <c r="EE147" s="5" t="str">
        <f t="shared" si="539"/>
        <v/>
      </c>
      <c r="EF147" s="5" t="str">
        <f t="shared" si="540"/>
        <v/>
      </c>
      <c r="EG147" s="5" t="str">
        <f t="shared" si="541"/>
        <v/>
      </c>
      <c r="EH147" s="5" t="str">
        <f t="shared" si="542"/>
        <v/>
      </c>
      <c r="EI147" s="5" t="str">
        <f t="shared" si="543"/>
        <v/>
      </c>
      <c r="EJ147" s="5" t="str">
        <f t="shared" si="544"/>
        <v/>
      </c>
      <c r="EK147" s="5" t="str">
        <f t="shared" si="545"/>
        <v/>
      </c>
      <c r="EL147" s="5" t="str">
        <f t="shared" si="546"/>
        <v/>
      </c>
      <c r="EM147" s="5" t="str">
        <f t="shared" si="547"/>
        <v/>
      </c>
      <c r="EN147" s="5" t="str">
        <f t="shared" si="548"/>
        <v/>
      </c>
      <c r="EO147" s="5" t="str">
        <f t="shared" si="549"/>
        <v/>
      </c>
      <c r="ER147" s="4">
        <f t="shared" si="550"/>
        <v>0.46062001371594119</v>
      </c>
      <c r="ES147" s="4">
        <f t="shared" si="551"/>
        <v>0.88501116493205623</v>
      </c>
      <c r="ET147" s="4">
        <f t="shared" si="552"/>
        <v>1.3298106850459988</v>
      </c>
      <c r="EU147" s="4">
        <f t="shared" si="553"/>
        <v>1.7787648908459659</v>
      </c>
      <c r="EV147" s="4">
        <f t="shared" si="554"/>
        <v>2.2252820596051257</v>
      </c>
      <c r="EW147" s="4">
        <f t="shared" si="555"/>
        <v>2.6664239837070896</v>
      </c>
      <c r="EX147" s="4">
        <f t="shared" si="556"/>
        <v>3.1008621064688247</v>
      </c>
      <c r="EY147" s="4">
        <f t="shared" si="557"/>
        <v>3.5280465359391653</v>
      </c>
      <c r="EZ147" s="4">
        <f t="shared" si="558"/>
        <v>3.9478262510633577</v>
      </c>
      <c r="FA147" s="4">
        <f t="shared" si="559"/>
        <v>4.3602607585297557</v>
      </c>
      <c r="FB147" s="4">
        <f t="shared" si="560"/>
        <v>4.7655210599414479</v>
      </c>
      <c r="FC147" s="4">
        <f t="shared" si="561"/>
        <v>5.1638353528324297</v>
      </c>
      <c r="FD147" s="4" t="str">
        <f t="shared" si="562"/>
        <v/>
      </c>
      <c r="FE147" s="4" t="str">
        <f t="shared" si="563"/>
        <v/>
      </c>
      <c r="FF147" s="4" t="str">
        <f t="shared" si="564"/>
        <v/>
      </c>
      <c r="FG147" s="4" t="str">
        <f t="shared" si="565"/>
        <v/>
      </c>
      <c r="FH147" s="4" t="str">
        <f t="shared" si="566"/>
        <v/>
      </c>
      <c r="FI147" s="4" t="str">
        <f t="shared" si="567"/>
        <v/>
      </c>
      <c r="FJ147" s="4" t="str">
        <f t="shared" si="568"/>
        <v/>
      </c>
      <c r="FK147" s="4" t="str">
        <f t="shared" si="569"/>
        <v/>
      </c>
      <c r="FL147" s="4" t="str">
        <f t="shared" si="570"/>
        <v/>
      </c>
      <c r="FM147" s="4" t="str">
        <f t="shared" si="571"/>
        <v/>
      </c>
      <c r="FN147" s="4" t="str">
        <f t="shared" si="572"/>
        <v/>
      </c>
      <c r="FO147" s="4" t="str">
        <f t="shared" si="573"/>
        <v/>
      </c>
      <c r="FP147" s="4" t="str">
        <f t="shared" si="574"/>
        <v/>
      </c>
      <c r="FQ147" s="4" t="str">
        <f t="shared" si="575"/>
        <v/>
      </c>
      <c r="FR147" s="4" t="str">
        <f t="shared" si="576"/>
        <v/>
      </c>
      <c r="FS147" s="4" t="str">
        <f t="shared" si="577"/>
        <v/>
      </c>
      <c r="FT147" s="4" t="str">
        <f t="shared" si="578"/>
        <v/>
      </c>
      <c r="FU147" s="4" t="str">
        <f t="shared" si="579"/>
        <v/>
      </c>
      <c r="FV147" s="5">
        <f t="shared" si="580"/>
        <v>1.1515500342898528</v>
      </c>
      <c r="FW147" s="5">
        <f>DM147*10/2/1000</f>
        <v>4.4250558246602818</v>
      </c>
      <c r="FX147" s="5">
        <f t="shared" si="609"/>
        <v>9.9621104496054187</v>
      </c>
      <c r="FY147" s="5">
        <f t="shared" si="610"/>
        <v>17.73354938933533</v>
      </c>
      <c r="FZ147" s="5">
        <f t="shared" si="611"/>
        <v>27.743666765463061</v>
      </c>
      <c r="GA147" s="5">
        <f t="shared" si="612"/>
        <v>39.972931873743597</v>
      </c>
      <c r="GB147" s="5">
        <f t="shared" si="613"/>
        <v>54.391147099183385</v>
      </c>
      <c r="GC147" s="5">
        <f t="shared" si="614"/>
        <v>70.963418705203367</v>
      </c>
      <c r="GD147" s="5">
        <f t="shared" si="615"/>
        <v>89.653100672709684</v>
      </c>
      <c r="GE147" s="5">
        <f t="shared" si="616"/>
        <v>110.42331819669246</v>
      </c>
      <c r="GF147" s="5">
        <f t="shared" si="617"/>
        <v>133.23777274287048</v>
      </c>
      <c r="GG147" s="5">
        <f t="shared" si="618"/>
        <v>158.06116377480518</v>
      </c>
      <c r="GH147" s="5" t="str">
        <f t="shared" si="619"/>
        <v/>
      </c>
      <c r="GI147" s="5" t="str">
        <f t="shared" si="620"/>
        <v/>
      </c>
      <c r="GJ147" s="5" t="str">
        <f t="shared" si="621"/>
        <v/>
      </c>
      <c r="GK147" s="5" t="str">
        <f t="shared" si="622"/>
        <v/>
      </c>
      <c r="GL147" s="5" t="str">
        <f t="shared" si="623"/>
        <v/>
      </c>
      <c r="GM147" s="5" t="str">
        <f t="shared" si="624"/>
        <v/>
      </c>
      <c r="GN147" s="5" t="str">
        <f t="shared" si="625"/>
        <v/>
      </c>
      <c r="GO147" s="5" t="str">
        <f t="shared" si="626"/>
        <v/>
      </c>
      <c r="GP147" s="5" t="str">
        <f t="shared" si="627"/>
        <v/>
      </c>
      <c r="GQ147" s="5" t="str">
        <f t="shared" si="585"/>
        <v/>
      </c>
      <c r="GR147" s="5" t="str">
        <f t="shared" si="586"/>
        <v/>
      </c>
      <c r="GS147" s="5" t="str">
        <f t="shared" si="587"/>
        <v/>
      </c>
      <c r="GT147" s="5" t="str">
        <f t="shared" si="588"/>
        <v/>
      </c>
      <c r="GU147" s="5" t="str">
        <f t="shared" si="589"/>
        <v/>
      </c>
      <c r="GV147" s="5" t="str">
        <f t="shared" si="590"/>
        <v/>
      </c>
      <c r="GW147" s="5" t="str">
        <f t="shared" si="591"/>
        <v/>
      </c>
      <c r="GX147" s="5" t="str">
        <f t="shared" si="592"/>
        <v/>
      </c>
      <c r="GY147" s="5" t="str">
        <f t="shared" si="384"/>
        <v/>
      </c>
      <c r="HQ147" s="4" t="str">
        <f>IF(GL147="","",(GL147/(GL147+'Tree Height and Biomass Calcs'!DY147)*100))</f>
        <v/>
      </c>
      <c r="HR147" s="4" t="str">
        <f>IF(GM147="","",(GM147/(GM147+'Tree Height and Biomass Calcs'!DZ147)*100))</f>
        <v/>
      </c>
      <c r="HS147" s="4" t="str">
        <f>IF(GN147="","",(GN147/(GN147+'Tree Height and Biomass Calcs'!EA147)*100))</f>
        <v/>
      </c>
      <c r="HT147" s="4" t="str">
        <f>IF(GO147="","",(GO147/(GO147+'Tree Height and Biomass Calcs'!EB147)*100))</f>
        <v/>
      </c>
      <c r="HU147" s="4" t="str">
        <f>IF(GP147="","",(GP147/(GP147+'Tree Height and Biomass Calcs'!EC147)*100))</f>
        <v/>
      </c>
      <c r="HV147" s="4" t="str">
        <f>IF(GQ147="","",(GQ147/(GQ147+'Tree Height and Biomass Calcs'!ED147)*100))</f>
        <v/>
      </c>
      <c r="HW147" s="4" t="str">
        <f>IF(GR147="","",(GR147/(GR147+'Tree Height and Biomass Calcs'!EE147)*100))</f>
        <v/>
      </c>
      <c r="HX147" s="4" t="str">
        <f>IF(GS147="","",(GS147/(GS147+'Tree Height and Biomass Calcs'!EF147)*100))</f>
        <v/>
      </c>
      <c r="HY147" s="4" t="str">
        <f>IF(GT147="","",(GT147/(GT147+'Tree Height and Biomass Calcs'!EG147)*100))</f>
        <v/>
      </c>
      <c r="HZ147" s="4" t="str">
        <f>IF(GU147="","",(GU147/(GU147+'Tree Height and Biomass Calcs'!EH147)*100))</f>
        <v/>
      </c>
      <c r="IA147" s="4" t="str">
        <f>IF(GV147="","",(GV147/(GV147+'Tree Height and Biomass Calcs'!EI147)*100))</f>
        <v/>
      </c>
      <c r="IB147" s="4" t="str">
        <f>IF(GW147="","",(GW147/(GW147+'Tree Height and Biomass Calcs'!EJ147)*100))</f>
        <v/>
      </c>
      <c r="IC147" s="4" t="str">
        <f>IF(GX147="","",(GX147/(GX147+'Tree Height and Biomass Calcs'!EK147)*100))</f>
        <v/>
      </c>
      <c r="ID147" s="4" t="str">
        <f>IF(GY147="","",(GY147/(GY147+'Tree Height and Biomass Calcs'!EL147)*100))</f>
        <v/>
      </c>
    </row>
    <row r="148" spans="1:238" x14ac:dyDescent="0.25">
      <c r="A148" t="s">
        <v>115</v>
      </c>
      <c r="B148" t="s">
        <v>53</v>
      </c>
      <c r="C148" t="s">
        <v>54</v>
      </c>
      <c r="D148" t="s">
        <v>115</v>
      </c>
      <c r="E148" t="s">
        <v>53</v>
      </c>
      <c r="F148" t="s">
        <v>54</v>
      </c>
      <c r="G148" t="s">
        <v>25</v>
      </c>
      <c r="H148" t="s">
        <v>24</v>
      </c>
      <c r="I148" t="s">
        <v>35</v>
      </c>
      <c r="J148" t="s">
        <v>36</v>
      </c>
      <c r="K148" t="s">
        <v>28</v>
      </c>
      <c r="L148">
        <v>2.7851300000000001</v>
      </c>
      <c r="M148">
        <v>0.48853000000000002</v>
      </c>
      <c r="Q148">
        <v>2.79</v>
      </c>
      <c r="R148">
        <v>34.54</v>
      </c>
      <c r="S148">
        <v>0.81649000000000005</v>
      </c>
      <c r="T148">
        <v>61</v>
      </c>
      <c r="U148">
        <v>0.97599999999999998</v>
      </c>
      <c r="V148">
        <v>2.6</v>
      </c>
      <c r="W148">
        <v>33.9</v>
      </c>
      <c r="X148">
        <v>59</v>
      </c>
      <c r="Y148" s="4">
        <f t="shared" si="633"/>
        <v>5.2277800000000001</v>
      </c>
      <c r="Z148" s="4">
        <f t="shared" si="633"/>
        <v>7.6704299999999996</v>
      </c>
      <c r="AA148" s="4">
        <f t="shared" si="633"/>
        <v>10.11308</v>
      </c>
      <c r="AB148" s="4">
        <f t="shared" si="633"/>
        <v>12.555730000000001</v>
      </c>
      <c r="AC148" s="4">
        <f t="shared" si="633"/>
        <v>14.998380000000001</v>
      </c>
      <c r="AD148" s="4">
        <f t="shared" si="633"/>
        <v>17.441030000000001</v>
      </c>
      <c r="AE148" s="4">
        <f t="shared" si="633"/>
        <v>19.883679999999998</v>
      </c>
      <c r="AF148" s="4">
        <f t="shared" si="633"/>
        <v>22.326329999999999</v>
      </c>
      <c r="AG148" s="4">
        <f t="shared" si="633"/>
        <v>24.768979999999999</v>
      </c>
      <c r="AH148" s="4">
        <f t="shared" si="633"/>
        <v>27.21163</v>
      </c>
      <c r="AI148" s="4">
        <f t="shared" si="634"/>
        <v>29.65428</v>
      </c>
      <c r="AJ148" s="4">
        <f t="shared" si="634"/>
        <v>32.09693</v>
      </c>
      <c r="AK148" s="4" t="str">
        <f t="shared" si="634"/>
        <v/>
      </c>
      <c r="AL148" s="4" t="str">
        <f t="shared" si="634"/>
        <v/>
      </c>
      <c r="AM148" s="4" t="str">
        <f t="shared" si="634"/>
        <v/>
      </c>
      <c r="AN148" s="4" t="str">
        <f t="shared" si="634"/>
        <v/>
      </c>
      <c r="AO148" s="4" t="str">
        <f t="shared" si="634"/>
        <v/>
      </c>
      <c r="AP148" s="4" t="str">
        <f t="shared" si="634"/>
        <v/>
      </c>
      <c r="AQ148" s="4" t="str">
        <f t="shared" si="634"/>
        <v/>
      </c>
      <c r="AR148" s="4" t="str">
        <f t="shared" si="634"/>
        <v/>
      </c>
      <c r="AS148" s="4" t="str">
        <f t="shared" si="635"/>
        <v/>
      </c>
      <c r="AT148" s="4" t="str">
        <f t="shared" si="635"/>
        <v/>
      </c>
      <c r="AU148" s="4" t="str">
        <f t="shared" si="635"/>
        <v/>
      </c>
      <c r="AV148" s="4" t="str">
        <f t="shared" si="635"/>
        <v/>
      </c>
      <c r="AW148" s="4" t="str">
        <f t="shared" si="635"/>
        <v/>
      </c>
      <c r="AX148" s="4" t="str">
        <f t="shared" si="635"/>
        <v/>
      </c>
      <c r="AY148" s="4" t="str">
        <f t="shared" si="635"/>
        <v/>
      </c>
      <c r="AZ148" s="4" t="str">
        <f t="shared" si="635"/>
        <v/>
      </c>
      <c r="BA148" s="4" t="str">
        <f t="shared" si="635"/>
        <v/>
      </c>
      <c r="BB148" s="4" t="str">
        <f t="shared" si="635"/>
        <v/>
      </c>
      <c r="BC148" t="s">
        <v>115</v>
      </c>
      <c r="BD148" t="s">
        <v>53</v>
      </c>
      <c r="BE148" t="s">
        <v>54</v>
      </c>
      <c r="BF148" t="s">
        <v>24</v>
      </c>
      <c r="BG148" t="s">
        <v>37</v>
      </c>
      <c r="BH148" t="s">
        <v>38</v>
      </c>
      <c r="BI148">
        <v>1</v>
      </c>
      <c r="BJ148" t="s">
        <v>31</v>
      </c>
      <c r="BK148">
        <v>-0.15182000000000001</v>
      </c>
      <c r="BL148">
        <v>4.3967099999999997</v>
      </c>
      <c r="BM148">
        <v>0.17646000000000001</v>
      </c>
      <c r="BP148">
        <v>4.84</v>
      </c>
      <c r="BQ148">
        <v>252.73</v>
      </c>
      <c r="BR148">
        <v>3.1140000000000001E-2</v>
      </c>
      <c r="BS148">
        <v>33</v>
      </c>
      <c r="BT148">
        <v>0.91100000000000003</v>
      </c>
      <c r="BU148">
        <v>1.6</v>
      </c>
      <c r="BV148">
        <v>577.1</v>
      </c>
      <c r="BW148">
        <v>31</v>
      </c>
      <c r="BX148" s="4">
        <f t="shared" si="637"/>
        <v>15.028713741066658</v>
      </c>
      <c r="BY148" s="4">
        <f t="shared" si="637"/>
        <v>30.264798592072353</v>
      </c>
      <c r="BZ148" s="4">
        <f t="shared" si="637"/>
        <v>47.962797372646762</v>
      </c>
      <c r="CA148" s="4">
        <f t="shared" si="637"/>
        <v>67.163810814223112</v>
      </c>
      <c r="CB148" s="4">
        <f t="shared" si="637"/>
        <v>87.307884870052419</v>
      </c>
      <c r="CC148" s="4">
        <f t="shared" si="638"/>
        <v>108.0477370269211</v>
      </c>
      <c r="CD148" s="4">
        <f t="shared" si="638"/>
        <v>129.15761494998807</v>
      </c>
      <c r="CE148" s="4">
        <f t="shared" si="638"/>
        <v>150.4853767604526</v>
      </c>
      <c r="CF148" s="4">
        <f t="shared" si="638"/>
        <v>171.92561052560632</v>
      </c>
      <c r="CG148" s="4">
        <f t="shared" si="638"/>
        <v>193.40371965021916</v>
      </c>
      <c r="CH148" s="4">
        <f t="shared" si="638"/>
        <v>214.86607048390044</v>
      </c>
      <c r="CI148" s="4">
        <f t="shared" si="638"/>
        <v>236.2736617493525</v>
      </c>
      <c r="CJ148" s="4"/>
      <c r="CK148" s="4"/>
      <c r="CL148" s="4"/>
      <c r="CM148" s="4"/>
      <c r="CN148" s="4"/>
      <c r="CO148" s="4"/>
      <c r="CP148" s="4"/>
      <c r="CQ148" s="4"/>
      <c r="CR148" s="4"/>
      <c r="CS148" s="4"/>
      <c r="CT148" s="4"/>
      <c r="CU148" s="4"/>
      <c r="CV148" s="4"/>
      <c r="CW148" s="4"/>
      <c r="CX148" s="4"/>
      <c r="CY148" s="4"/>
      <c r="CZ148" s="4"/>
      <c r="DA148" s="4"/>
      <c r="DB148" t="s">
        <v>115</v>
      </c>
      <c r="DC148" t="s">
        <v>53</v>
      </c>
      <c r="DD148" t="s">
        <v>443</v>
      </c>
      <c r="DE148" t="s">
        <v>54</v>
      </c>
      <c r="DF148" t="s">
        <v>444</v>
      </c>
      <c r="DG148">
        <v>0.46</v>
      </c>
      <c r="DI148">
        <v>256.51</v>
      </c>
      <c r="DK148">
        <v>20</v>
      </c>
      <c r="DL148" s="5">
        <f t="shared" si="520"/>
        <v>3855.0153617210085</v>
      </c>
      <c r="DM148" s="5">
        <f t="shared" si="521"/>
        <v>7763.2234868524793</v>
      </c>
      <c r="DN148" s="5">
        <f t="shared" si="522"/>
        <v>12302.937154057621</v>
      </c>
      <c r="DO148" s="5">
        <f t="shared" si="523"/>
        <v>17228.18911195637</v>
      </c>
      <c r="DP148" s="5">
        <f t="shared" si="524"/>
        <v>22395.345548017147</v>
      </c>
      <c r="DQ148" s="5">
        <f t="shared" si="525"/>
        <v>27715.325024775531</v>
      </c>
      <c r="DR148" s="5">
        <f t="shared" si="526"/>
        <v>33130.219810821436</v>
      </c>
      <c r="DS148" s="5">
        <f t="shared" si="527"/>
        <v>38601.003992823695</v>
      </c>
      <c r="DT148" s="5">
        <f t="shared" si="528"/>
        <v>44100.638355923278</v>
      </c>
      <c r="DU148" s="5">
        <f t="shared" si="529"/>
        <v>49609.988127477714</v>
      </c>
      <c r="DV148" s="5">
        <f t="shared" si="530"/>
        <v>55115.295739825298</v>
      </c>
      <c r="DW148" s="5">
        <f t="shared" si="531"/>
        <v>60606.556975326406</v>
      </c>
      <c r="DX148" s="5" t="str">
        <f t="shared" si="532"/>
        <v/>
      </c>
      <c r="DY148" s="5" t="str">
        <f t="shared" si="533"/>
        <v/>
      </c>
      <c r="DZ148" s="5" t="str">
        <f t="shared" si="534"/>
        <v/>
      </c>
      <c r="EA148" s="5" t="str">
        <f t="shared" si="535"/>
        <v/>
      </c>
      <c r="EB148" s="5" t="str">
        <f t="shared" si="536"/>
        <v/>
      </c>
      <c r="EC148" s="5" t="str">
        <f t="shared" si="537"/>
        <v/>
      </c>
      <c r="ED148" s="5" t="str">
        <f t="shared" si="538"/>
        <v/>
      </c>
      <c r="EE148" s="5" t="str">
        <f t="shared" si="539"/>
        <v/>
      </c>
      <c r="EF148" s="5" t="str">
        <f t="shared" si="540"/>
        <v/>
      </c>
      <c r="EG148" s="5" t="str">
        <f t="shared" si="541"/>
        <v/>
      </c>
      <c r="EH148" s="5" t="str">
        <f t="shared" si="542"/>
        <v/>
      </c>
      <c r="EI148" s="5" t="str">
        <f t="shared" si="543"/>
        <v/>
      </c>
      <c r="EJ148" s="5" t="str">
        <f t="shared" si="544"/>
        <v/>
      </c>
      <c r="EK148" s="5" t="str">
        <f t="shared" si="545"/>
        <v/>
      </c>
      <c r="EL148" s="5" t="str">
        <f t="shared" si="546"/>
        <v/>
      </c>
      <c r="EM148" s="5" t="str">
        <f t="shared" si="547"/>
        <v/>
      </c>
      <c r="EN148" s="5" t="str">
        <f t="shared" si="548"/>
        <v/>
      </c>
      <c r="EO148" s="5" t="str">
        <f t="shared" si="549"/>
        <v/>
      </c>
      <c r="ER148" s="4">
        <f t="shared" si="550"/>
        <v>3.8550153617210086</v>
      </c>
      <c r="ES148" s="4">
        <f t="shared" si="551"/>
        <v>7.7632234868524792</v>
      </c>
      <c r="ET148" s="4">
        <f t="shared" si="552"/>
        <v>12.302937154057622</v>
      </c>
      <c r="EU148" s="4">
        <f t="shared" si="553"/>
        <v>17.228189111956368</v>
      </c>
      <c r="EV148" s="4">
        <f t="shared" si="554"/>
        <v>22.395345548017147</v>
      </c>
      <c r="EW148" s="4">
        <f t="shared" si="555"/>
        <v>27.715325024775531</v>
      </c>
      <c r="EX148" s="4">
        <f t="shared" si="556"/>
        <v>33.130219810821437</v>
      </c>
      <c r="EY148" s="4">
        <f t="shared" si="557"/>
        <v>38.601003992823692</v>
      </c>
      <c r="EZ148" s="4">
        <f t="shared" si="558"/>
        <v>44.10063835592328</v>
      </c>
      <c r="FA148" s="4">
        <f t="shared" si="559"/>
        <v>49.609988127477713</v>
      </c>
      <c r="FB148" s="4">
        <f t="shared" si="560"/>
        <v>55.115295739825299</v>
      </c>
      <c r="FC148" s="4">
        <f t="shared" si="561"/>
        <v>60.606556975326406</v>
      </c>
      <c r="FD148" s="4" t="str">
        <f t="shared" si="562"/>
        <v/>
      </c>
      <c r="FE148" s="4" t="str">
        <f t="shared" si="563"/>
        <v/>
      </c>
      <c r="FF148" s="4" t="str">
        <f t="shared" si="564"/>
        <v/>
      </c>
      <c r="FG148" s="4" t="str">
        <f t="shared" si="565"/>
        <v/>
      </c>
      <c r="FH148" s="4" t="str">
        <f t="shared" si="566"/>
        <v/>
      </c>
      <c r="FI148" s="4" t="str">
        <f t="shared" si="567"/>
        <v/>
      </c>
      <c r="FJ148" s="4" t="str">
        <f t="shared" si="568"/>
        <v/>
      </c>
      <c r="FK148" s="4" t="str">
        <f t="shared" si="569"/>
        <v/>
      </c>
      <c r="FL148" s="4" t="str">
        <f t="shared" si="570"/>
        <v/>
      </c>
      <c r="FM148" s="4" t="str">
        <f t="shared" si="571"/>
        <v/>
      </c>
      <c r="FN148" s="4" t="str">
        <f t="shared" si="572"/>
        <v/>
      </c>
      <c r="FO148" s="4" t="str">
        <f t="shared" si="573"/>
        <v/>
      </c>
      <c r="FP148" s="4" t="str">
        <f t="shared" si="574"/>
        <v/>
      </c>
      <c r="FQ148" s="4" t="str">
        <f t="shared" si="575"/>
        <v/>
      </c>
      <c r="FR148" s="4" t="str">
        <f t="shared" si="576"/>
        <v/>
      </c>
      <c r="FS148" s="4" t="str">
        <f t="shared" si="577"/>
        <v/>
      </c>
      <c r="FT148" s="4" t="str">
        <f t="shared" si="578"/>
        <v/>
      </c>
      <c r="FU148" s="4" t="str">
        <f t="shared" si="579"/>
        <v/>
      </c>
      <c r="FV148" s="5">
        <f t="shared" si="580"/>
        <v>9.6375384043025214</v>
      </c>
      <c r="FW148" s="5">
        <f>IF(DM148="","",FV148+(DM148+DL148)/2*5/1000)</f>
        <v>38.68313552573624</v>
      </c>
      <c r="FX148" s="5">
        <f t="shared" si="609"/>
        <v>88.848537128011486</v>
      </c>
      <c r="FY148" s="5">
        <f t="shared" si="610"/>
        <v>162.67635279304648</v>
      </c>
      <c r="FZ148" s="5">
        <f t="shared" si="611"/>
        <v>261.7351894429803</v>
      </c>
      <c r="GA148" s="5">
        <f t="shared" si="612"/>
        <v>387.01186587496198</v>
      </c>
      <c r="GB148" s="5">
        <f t="shared" si="613"/>
        <v>539.12572796395443</v>
      </c>
      <c r="GC148" s="5">
        <f t="shared" si="614"/>
        <v>718.45378747306722</v>
      </c>
      <c r="GD148" s="5">
        <f t="shared" si="615"/>
        <v>925.20789334493463</v>
      </c>
      <c r="GE148" s="5">
        <f t="shared" si="616"/>
        <v>1159.4844595534371</v>
      </c>
      <c r="GF148" s="5">
        <f t="shared" si="617"/>
        <v>1421.2976692216946</v>
      </c>
      <c r="GG148" s="5">
        <f t="shared" si="618"/>
        <v>1710.6023010095739</v>
      </c>
      <c r="GH148" s="5" t="str">
        <f t="shared" si="619"/>
        <v/>
      </c>
      <c r="GI148" s="5" t="str">
        <f t="shared" si="620"/>
        <v/>
      </c>
      <c r="GJ148" s="5" t="str">
        <f t="shared" si="621"/>
        <v/>
      </c>
      <c r="GK148" s="5" t="str">
        <f t="shared" si="622"/>
        <v/>
      </c>
      <c r="GL148" s="5" t="str">
        <f t="shared" si="623"/>
        <v/>
      </c>
      <c r="GM148" s="5" t="str">
        <f t="shared" si="624"/>
        <v/>
      </c>
      <c r="GN148" s="5" t="str">
        <f t="shared" si="625"/>
        <v/>
      </c>
      <c r="GO148" s="5" t="str">
        <f t="shared" si="626"/>
        <v/>
      </c>
      <c r="GP148" s="5" t="str">
        <f t="shared" si="627"/>
        <v/>
      </c>
      <c r="GQ148" s="5" t="str">
        <f t="shared" si="585"/>
        <v/>
      </c>
      <c r="GR148" s="5" t="str">
        <f t="shared" si="586"/>
        <v/>
      </c>
      <c r="GS148" s="5" t="str">
        <f t="shared" si="587"/>
        <v/>
      </c>
      <c r="GT148" s="5" t="str">
        <f t="shared" si="588"/>
        <v/>
      </c>
      <c r="GU148" s="5" t="str">
        <f t="shared" si="589"/>
        <v/>
      </c>
      <c r="GV148" s="5" t="str">
        <f t="shared" si="590"/>
        <v/>
      </c>
      <c r="GW148" s="5" t="str">
        <f t="shared" si="591"/>
        <v/>
      </c>
      <c r="GX148" s="5" t="str">
        <f t="shared" si="592"/>
        <v/>
      </c>
      <c r="GY148" s="5" t="str">
        <f t="shared" si="384"/>
        <v/>
      </c>
      <c r="HQ148" s="4" t="str">
        <f>IF(GL148="","",(GL148/(GL148+'Tree Height and Biomass Calcs'!DY148)*100))</f>
        <v/>
      </c>
      <c r="HR148" s="4" t="str">
        <f>IF(GM148="","",(GM148/(GM148+'Tree Height and Biomass Calcs'!DZ148)*100))</f>
        <v/>
      </c>
      <c r="HS148" s="4" t="str">
        <f>IF(GN148="","",(GN148/(GN148+'Tree Height and Biomass Calcs'!EA148)*100))</f>
        <v/>
      </c>
      <c r="HT148" s="4" t="str">
        <f>IF(GO148="","",(GO148/(GO148+'Tree Height and Biomass Calcs'!EB148)*100))</f>
        <v/>
      </c>
      <c r="HU148" s="4" t="str">
        <f>IF(GP148="","",(GP148/(GP148+'Tree Height and Biomass Calcs'!EC148)*100))</f>
        <v/>
      </c>
      <c r="HV148" s="4" t="str">
        <f>IF(GQ148="","",(GQ148/(GQ148+'Tree Height and Biomass Calcs'!ED148)*100))</f>
        <v/>
      </c>
      <c r="HW148" s="4" t="str">
        <f>IF(GR148="","",(GR148/(GR148+'Tree Height and Biomass Calcs'!EE148)*100))</f>
        <v/>
      </c>
      <c r="HX148" s="4" t="str">
        <f>IF(GS148="","",(GS148/(GS148+'Tree Height and Biomass Calcs'!EF148)*100))</f>
        <v/>
      </c>
      <c r="HY148" s="4" t="str">
        <f>IF(GT148="","",(GT148/(GT148+'Tree Height and Biomass Calcs'!EG148)*100))</f>
        <v/>
      </c>
      <c r="HZ148" s="4" t="str">
        <f>IF(GU148="","",(GU148/(GU148+'Tree Height and Biomass Calcs'!EH148)*100))</f>
        <v/>
      </c>
      <c r="IA148" s="4" t="str">
        <f>IF(GV148="","",(GV148/(GV148+'Tree Height and Biomass Calcs'!EI148)*100))</f>
        <v/>
      </c>
      <c r="IB148" s="4" t="str">
        <f>IF(GW148="","",(GW148/(GW148+'Tree Height and Biomass Calcs'!EJ148)*100))</f>
        <v/>
      </c>
      <c r="IC148" s="4" t="str">
        <f>IF(GX148="","",(GX148/(GX148+'Tree Height and Biomass Calcs'!EK148)*100))</f>
        <v/>
      </c>
      <c r="ID148" s="4" t="str">
        <f>IF(GY148="","",(GY148/(GY148+'Tree Height and Biomass Calcs'!EL148)*100))</f>
        <v/>
      </c>
    </row>
    <row r="149" spans="1:238" x14ac:dyDescent="0.25">
      <c r="A149" t="s">
        <v>149</v>
      </c>
      <c r="B149" t="s">
        <v>53</v>
      </c>
      <c r="C149" t="s">
        <v>54</v>
      </c>
      <c r="D149" t="s">
        <v>149</v>
      </c>
      <c r="E149" t="s">
        <v>53</v>
      </c>
      <c r="F149" t="s">
        <v>54</v>
      </c>
      <c r="G149" t="s">
        <v>25</v>
      </c>
      <c r="H149" t="s">
        <v>24</v>
      </c>
      <c r="I149" t="s">
        <v>35</v>
      </c>
      <c r="J149" t="s">
        <v>71</v>
      </c>
      <c r="K149" t="s">
        <v>28</v>
      </c>
      <c r="L149">
        <v>2.5361099999999999</v>
      </c>
      <c r="M149">
        <v>0.38823000000000002</v>
      </c>
      <c r="Q149">
        <v>2.54</v>
      </c>
      <c r="R149">
        <v>35.15</v>
      </c>
      <c r="S149">
        <v>3.4639999999999997E-2</v>
      </c>
      <c r="T149">
        <v>28</v>
      </c>
      <c r="U149">
        <v>0.8</v>
      </c>
      <c r="V149">
        <v>2.5</v>
      </c>
      <c r="W149">
        <v>35.200000000000003</v>
      </c>
      <c r="X149">
        <v>26</v>
      </c>
      <c r="Y149" s="4">
        <f t="shared" si="633"/>
        <v>4.4772600000000002</v>
      </c>
      <c r="Z149" s="4">
        <f t="shared" si="633"/>
        <v>6.4184099999999997</v>
      </c>
      <c r="AA149" s="4">
        <f t="shared" si="633"/>
        <v>8.3595600000000001</v>
      </c>
      <c r="AB149" s="4">
        <f t="shared" si="633"/>
        <v>10.30071</v>
      </c>
      <c r="AC149" s="4">
        <f t="shared" si="633"/>
        <v>12.241859999999999</v>
      </c>
      <c r="AD149" s="4">
        <f t="shared" si="633"/>
        <v>14.183009999999999</v>
      </c>
      <c r="AE149" s="4">
        <f t="shared" si="633"/>
        <v>16.12416</v>
      </c>
      <c r="AF149" s="4">
        <f t="shared" si="633"/>
        <v>18.06531</v>
      </c>
      <c r="AG149" s="4">
        <f t="shared" si="633"/>
        <v>20.006460000000001</v>
      </c>
      <c r="AH149" s="4">
        <f t="shared" si="633"/>
        <v>21.947610000000001</v>
      </c>
      <c r="AI149" s="4">
        <f t="shared" si="634"/>
        <v>23.888760000000001</v>
      </c>
      <c r="AJ149" s="4">
        <f t="shared" si="634"/>
        <v>25.829910000000002</v>
      </c>
      <c r="AK149" s="4">
        <f t="shared" si="634"/>
        <v>27.771060000000002</v>
      </c>
      <c r="AL149" s="4">
        <f t="shared" si="634"/>
        <v>29.712210000000002</v>
      </c>
      <c r="AM149" s="4">
        <f t="shared" si="634"/>
        <v>31.653360000000003</v>
      </c>
      <c r="AN149" s="4">
        <f t="shared" si="634"/>
        <v>33.59451</v>
      </c>
      <c r="AO149" s="4" t="str">
        <f t="shared" si="634"/>
        <v/>
      </c>
      <c r="AP149" s="4" t="str">
        <f t="shared" si="634"/>
        <v/>
      </c>
      <c r="AQ149" s="4" t="str">
        <f t="shared" si="634"/>
        <v/>
      </c>
      <c r="AR149" s="4" t="str">
        <f t="shared" si="634"/>
        <v/>
      </c>
      <c r="AS149" s="4" t="str">
        <f t="shared" si="635"/>
        <v/>
      </c>
      <c r="AT149" s="4" t="str">
        <f t="shared" si="635"/>
        <v/>
      </c>
      <c r="AU149" s="4" t="str">
        <f t="shared" si="635"/>
        <v/>
      </c>
      <c r="AV149" s="4" t="str">
        <f t="shared" si="635"/>
        <v/>
      </c>
      <c r="AW149" s="4" t="str">
        <f t="shared" si="635"/>
        <v/>
      </c>
      <c r="AX149" s="4" t="str">
        <f t="shared" si="635"/>
        <v/>
      </c>
      <c r="AY149" s="4" t="str">
        <f t="shared" si="635"/>
        <v/>
      </c>
      <c r="AZ149" s="4" t="str">
        <f t="shared" si="635"/>
        <v/>
      </c>
      <c r="BA149" s="4" t="str">
        <f t="shared" si="635"/>
        <v/>
      </c>
      <c r="BB149" s="4" t="str">
        <f t="shared" si="635"/>
        <v/>
      </c>
      <c r="BC149" t="s">
        <v>149</v>
      </c>
      <c r="BD149" t="s">
        <v>53</v>
      </c>
      <c r="BE149" t="s">
        <v>54</v>
      </c>
      <c r="BF149" t="s">
        <v>24</v>
      </c>
      <c r="BG149" t="s">
        <v>37</v>
      </c>
      <c r="BH149" t="s">
        <v>38</v>
      </c>
      <c r="BI149">
        <v>1</v>
      </c>
      <c r="BJ149" t="s">
        <v>31</v>
      </c>
      <c r="BK149">
        <v>-0.75005999999999995</v>
      </c>
      <c r="BL149">
        <v>4.1371099999999998</v>
      </c>
      <c r="BM149">
        <v>0.43465999999999999</v>
      </c>
      <c r="BP149">
        <v>2.39</v>
      </c>
      <c r="BQ149">
        <v>118.91</v>
      </c>
      <c r="BR149">
        <v>0.65927999999999998</v>
      </c>
      <c r="BS149">
        <v>28</v>
      </c>
      <c r="BT149">
        <v>0.75800000000000001</v>
      </c>
      <c r="BU149">
        <v>0.6</v>
      </c>
      <c r="BV149">
        <v>114.6</v>
      </c>
      <c r="BW149">
        <v>26</v>
      </c>
      <c r="BX149" s="4">
        <f t="shared" si="637"/>
        <v>6.9882422341081964</v>
      </c>
      <c r="BY149" s="4">
        <f t="shared" si="637"/>
        <v>12.829242522299023</v>
      </c>
      <c r="BZ149" s="4">
        <f t="shared" si="637"/>
        <v>19.364579103775267</v>
      </c>
      <c r="CA149" s="4">
        <f t="shared" si="637"/>
        <v>26.300773856909391</v>
      </c>
      <c r="CB149" s="4">
        <f t="shared" si="637"/>
        <v>33.469754287027207</v>
      </c>
      <c r="CC149" s="4">
        <f t="shared" si="638"/>
        <v>40.769307459028447</v>
      </c>
      <c r="CD149" s="4">
        <f t="shared" si="638"/>
        <v>48.134423128911166</v>
      </c>
      <c r="CE149" s="4">
        <f t="shared" si="638"/>
        <v>55.522366572343188</v>
      </c>
      <c r="CF149" s="4">
        <f t="shared" si="638"/>
        <v>62.904371104221489</v>
      </c>
      <c r="CG149" s="4">
        <f t="shared" si="638"/>
        <v>70.260758460113664</v>
      </c>
      <c r="CH149" s="4">
        <f t="shared" si="638"/>
        <v>77.577943136233756</v>
      </c>
      <c r="CI149" s="4">
        <f t="shared" si="638"/>
        <v>84.84652475343546</v>
      </c>
      <c r="CJ149" s="4">
        <f>IF(OR((EXP($BK149+$BL149*LN(LN(AK149+1)+($BM149/2))))&gt;$BV149,(EXP($BK149+$BL149*LN(LN(AK149+1)+($BM149/2))))&lt;$BU149),"",(EXP($BK149+$BL149*LN(LN(AK149+1)+($BM149/2)))))</f>
        <v>92.060035446772957</v>
      </c>
      <c r="CK149" s="4">
        <f>IF(OR((EXP($BK149+$BL149*LN(LN(AL149+1)+($BM149/2))))&gt;$BV149,(EXP($BK149+$BL149*LN(LN(AL149+1)+($BM149/2))))&lt;$BU149),"",(EXP($BK149+$BL149*LN(LN(AL149+1)+($BM149/2)))))</f>
        <v>99.214095742891629</v>
      </c>
      <c r="CL149" s="4">
        <f>IF(OR((EXP($BK149+$BL149*LN(LN(AM149+1)+($BM149/2))))&gt;$BV149,(EXP($BK149+$BL149*LN(LN(AM149+1)+($BM149/2))))&lt;$BU149),"",(EXP($BK149+$BL149*LN(LN(AM149+1)+($BM149/2)))))</f>
        <v>106.30583297977154</v>
      </c>
      <c r="CM149" s="4">
        <f>IF(OR((EXP($BK149+$BL149*LN(LN(AN149+1)+($BM149/2))))&gt;$BV149,(EXP($BK149+$BL149*LN(LN(AN149+1)+($BM149/2))))&lt;$BU149),"",(EXP($BK149+$BL149*LN(LN(AN149+1)+($BM149/2)))))</f>
        <v>113.33347292175071</v>
      </c>
      <c r="CN149" s="4"/>
      <c r="CO149" s="4"/>
      <c r="CP149" s="4"/>
      <c r="CQ149" s="4"/>
      <c r="CR149" s="4"/>
      <c r="CS149" s="4"/>
      <c r="CT149" s="4"/>
      <c r="CU149" s="4"/>
      <c r="CV149" s="4"/>
      <c r="CW149" s="4"/>
      <c r="CX149" s="4"/>
      <c r="CY149" s="4"/>
      <c r="CZ149" s="4"/>
      <c r="DA149" s="4"/>
      <c r="DL149" s="5" t="str">
        <f t="shared" si="520"/>
        <v/>
      </c>
      <c r="DM149" s="5" t="str">
        <f t="shared" si="521"/>
        <v/>
      </c>
      <c r="DN149" s="5" t="str">
        <f t="shared" si="522"/>
        <v/>
      </c>
      <c r="DO149" s="5" t="str">
        <f t="shared" si="523"/>
        <v/>
      </c>
      <c r="DP149" s="5" t="str">
        <f t="shared" si="524"/>
        <v/>
      </c>
      <c r="DQ149" s="5" t="str">
        <f t="shared" si="525"/>
        <v/>
      </c>
      <c r="DR149" s="5" t="str">
        <f t="shared" si="526"/>
        <v/>
      </c>
      <c r="DS149" s="5" t="str">
        <f t="shared" si="527"/>
        <v/>
      </c>
      <c r="DT149" s="5" t="str">
        <f t="shared" si="528"/>
        <v/>
      </c>
      <c r="DU149" s="5" t="str">
        <f t="shared" si="529"/>
        <v/>
      </c>
      <c r="DV149" s="5" t="str">
        <f t="shared" si="530"/>
        <v/>
      </c>
      <c r="DW149" s="5" t="str">
        <f t="shared" si="531"/>
        <v/>
      </c>
      <c r="DX149" s="5" t="str">
        <f t="shared" si="532"/>
        <v/>
      </c>
      <c r="DY149" s="5" t="str">
        <f t="shared" si="533"/>
        <v/>
      </c>
      <c r="DZ149" s="5" t="str">
        <f t="shared" si="534"/>
        <v/>
      </c>
      <c r="EA149" s="5" t="str">
        <f t="shared" si="535"/>
        <v/>
      </c>
      <c r="EB149" s="5" t="str">
        <f t="shared" si="536"/>
        <v/>
      </c>
      <c r="EC149" s="5" t="str">
        <f t="shared" si="537"/>
        <v/>
      </c>
      <c r="ED149" s="5" t="str">
        <f t="shared" si="538"/>
        <v/>
      </c>
      <c r="EE149" s="5" t="str">
        <f t="shared" si="539"/>
        <v/>
      </c>
      <c r="EF149" s="5" t="str">
        <f t="shared" si="540"/>
        <v/>
      </c>
      <c r="EG149" s="5" t="str">
        <f t="shared" si="541"/>
        <v/>
      </c>
      <c r="EH149" s="5" t="str">
        <f t="shared" si="542"/>
        <v/>
      </c>
      <c r="EI149" s="5" t="str">
        <f t="shared" si="543"/>
        <v/>
      </c>
      <c r="EJ149" s="5" t="str">
        <f t="shared" si="544"/>
        <v/>
      </c>
      <c r="EK149" s="5" t="str">
        <f t="shared" si="545"/>
        <v/>
      </c>
      <c r="EL149" s="5" t="str">
        <f t="shared" si="546"/>
        <v/>
      </c>
      <c r="EM149" s="5" t="str">
        <f t="shared" si="547"/>
        <v/>
      </c>
      <c r="EN149" s="5" t="str">
        <f t="shared" si="548"/>
        <v/>
      </c>
      <c r="EO149" s="5" t="str">
        <f t="shared" si="549"/>
        <v/>
      </c>
      <c r="ER149" s="4" t="str">
        <f t="shared" si="550"/>
        <v/>
      </c>
      <c r="ES149" s="4" t="str">
        <f t="shared" si="551"/>
        <v/>
      </c>
      <c r="ET149" s="4" t="str">
        <f t="shared" si="552"/>
        <v/>
      </c>
      <c r="EU149" s="4" t="str">
        <f t="shared" si="553"/>
        <v/>
      </c>
      <c r="EV149" s="4" t="str">
        <f t="shared" si="554"/>
        <v/>
      </c>
      <c r="EW149" s="4" t="str">
        <f t="shared" si="555"/>
        <v/>
      </c>
      <c r="EX149" s="4" t="str">
        <f t="shared" si="556"/>
        <v/>
      </c>
      <c r="EY149" s="4" t="str">
        <f t="shared" si="557"/>
        <v/>
      </c>
      <c r="EZ149" s="4" t="str">
        <f t="shared" si="558"/>
        <v/>
      </c>
      <c r="FA149" s="4" t="str">
        <f t="shared" si="559"/>
        <v/>
      </c>
      <c r="FB149" s="4" t="str">
        <f t="shared" si="560"/>
        <v/>
      </c>
      <c r="FC149" s="4" t="str">
        <f t="shared" si="561"/>
        <v/>
      </c>
      <c r="FD149" s="4" t="str">
        <f t="shared" si="562"/>
        <v/>
      </c>
      <c r="FE149" s="4" t="str">
        <f t="shared" si="563"/>
        <v/>
      </c>
      <c r="FF149" s="4" t="str">
        <f t="shared" si="564"/>
        <v/>
      </c>
      <c r="FG149" s="4" t="str">
        <f t="shared" si="565"/>
        <v/>
      </c>
      <c r="FH149" s="4" t="str">
        <f t="shared" si="566"/>
        <v/>
      </c>
      <c r="FI149" s="4" t="str">
        <f t="shared" si="567"/>
        <v/>
      </c>
      <c r="FJ149" s="4" t="str">
        <f t="shared" si="568"/>
        <v/>
      </c>
      <c r="FK149" s="4" t="str">
        <f t="shared" si="569"/>
        <v/>
      </c>
      <c r="FL149" s="4" t="str">
        <f t="shared" si="570"/>
        <v/>
      </c>
      <c r="FM149" s="4" t="str">
        <f t="shared" si="571"/>
        <v/>
      </c>
      <c r="FN149" s="4" t="str">
        <f t="shared" si="572"/>
        <v/>
      </c>
      <c r="FO149" s="4" t="str">
        <f t="shared" si="573"/>
        <v/>
      </c>
      <c r="FP149" s="4" t="str">
        <f t="shared" si="574"/>
        <v/>
      </c>
      <c r="FQ149" s="4" t="str">
        <f t="shared" si="575"/>
        <v/>
      </c>
      <c r="FR149" s="4" t="str">
        <f t="shared" si="576"/>
        <v/>
      </c>
      <c r="FS149" s="4" t="str">
        <f t="shared" si="577"/>
        <v/>
      </c>
      <c r="FT149" s="4" t="str">
        <f t="shared" si="578"/>
        <v/>
      </c>
      <c r="FU149" s="4" t="str">
        <f t="shared" si="579"/>
        <v/>
      </c>
      <c r="FV149" s="5" t="str">
        <f t="shared" si="580"/>
        <v/>
      </c>
      <c r="FW149" s="5" t="str">
        <f>IF(DM149="","",FV149+(DM149+DL149)/2*5/1000)</f>
        <v/>
      </c>
      <c r="FX149" s="5" t="str">
        <f t="shared" si="609"/>
        <v/>
      </c>
      <c r="FY149" s="5" t="str">
        <f t="shared" si="610"/>
        <v/>
      </c>
      <c r="FZ149" s="5" t="str">
        <f t="shared" si="611"/>
        <v/>
      </c>
      <c r="GA149" s="5" t="str">
        <f t="shared" si="612"/>
        <v/>
      </c>
      <c r="GB149" s="5" t="str">
        <f t="shared" si="613"/>
        <v/>
      </c>
      <c r="GC149" s="5" t="str">
        <f t="shared" si="614"/>
        <v/>
      </c>
      <c r="GD149" s="5" t="str">
        <f t="shared" si="615"/>
        <v/>
      </c>
      <c r="GE149" s="5" t="str">
        <f t="shared" si="616"/>
        <v/>
      </c>
      <c r="GF149" s="5" t="str">
        <f t="shared" si="617"/>
        <v/>
      </c>
      <c r="GG149" s="5" t="str">
        <f t="shared" si="618"/>
        <v/>
      </c>
      <c r="GH149" s="5" t="str">
        <f t="shared" si="619"/>
        <v/>
      </c>
      <c r="GI149" s="5" t="str">
        <f t="shared" si="620"/>
        <v/>
      </c>
      <c r="GJ149" s="5" t="str">
        <f t="shared" si="621"/>
        <v/>
      </c>
      <c r="GK149" s="5" t="str">
        <f t="shared" si="622"/>
        <v/>
      </c>
      <c r="GL149" s="5" t="str">
        <f t="shared" si="623"/>
        <v/>
      </c>
      <c r="GM149" s="5" t="str">
        <f t="shared" si="624"/>
        <v/>
      </c>
      <c r="GN149" s="5" t="str">
        <f t="shared" si="625"/>
        <v/>
      </c>
      <c r="GO149" s="5" t="str">
        <f t="shared" si="626"/>
        <v/>
      </c>
      <c r="GP149" s="5" t="str">
        <f t="shared" si="627"/>
        <v/>
      </c>
      <c r="GQ149" s="5" t="str">
        <f t="shared" si="585"/>
        <v/>
      </c>
      <c r="GR149" s="5" t="str">
        <f t="shared" si="586"/>
        <v/>
      </c>
      <c r="GS149" s="5" t="str">
        <f t="shared" si="587"/>
        <v/>
      </c>
      <c r="GT149" s="5" t="str">
        <f t="shared" si="588"/>
        <v/>
      </c>
      <c r="GU149" s="5" t="str">
        <f t="shared" si="589"/>
        <v/>
      </c>
      <c r="GV149" s="5" t="str">
        <f t="shared" si="590"/>
        <v/>
      </c>
      <c r="GW149" s="5" t="str">
        <f t="shared" si="591"/>
        <v/>
      </c>
      <c r="GX149" s="5" t="str">
        <f t="shared" si="592"/>
        <v/>
      </c>
      <c r="GY149" s="5" t="str">
        <f t="shared" si="384"/>
        <v/>
      </c>
      <c r="HQ149" s="4" t="str">
        <f>IF(GL149="","",(GL149/(GL149+'Tree Height and Biomass Calcs'!DY149)*100))</f>
        <v/>
      </c>
      <c r="HR149" s="4" t="str">
        <f>IF(GM149="","",(GM149/(GM149+'Tree Height and Biomass Calcs'!DZ149)*100))</f>
        <v/>
      </c>
      <c r="HS149" s="4" t="str">
        <f>IF(GN149="","",(GN149/(GN149+'Tree Height and Biomass Calcs'!EA149)*100))</f>
        <v/>
      </c>
      <c r="HT149" s="4" t="str">
        <f>IF(GO149="","",(GO149/(GO149+'Tree Height and Biomass Calcs'!EB149)*100))</f>
        <v/>
      </c>
      <c r="HU149" s="4" t="str">
        <f>IF(GP149="","",(GP149/(GP149+'Tree Height and Biomass Calcs'!EC149)*100))</f>
        <v/>
      </c>
      <c r="HV149" s="4" t="str">
        <f>IF(GQ149="","",(GQ149/(GQ149+'Tree Height and Biomass Calcs'!ED149)*100))</f>
        <v/>
      </c>
      <c r="HW149" s="4" t="str">
        <f>IF(GR149="","",(GR149/(GR149+'Tree Height and Biomass Calcs'!EE149)*100))</f>
        <v/>
      </c>
      <c r="HX149" s="4" t="str">
        <f>IF(GS149="","",(GS149/(GS149+'Tree Height and Biomass Calcs'!EF149)*100))</f>
        <v/>
      </c>
      <c r="HY149" s="4" t="str">
        <f>IF(GT149="","",(GT149/(GT149+'Tree Height and Biomass Calcs'!EG149)*100))</f>
        <v/>
      </c>
      <c r="HZ149" s="4" t="str">
        <f>IF(GU149="","",(GU149/(GU149+'Tree Height and Biomass Calcs'!EH149)*100))</f>
        <v/>
      </c>
      <c r="IA149" s="4" t="str">
        <f>IF(GV149="","",(GV149/(GV149+'Tree Height and Biomass Calcs'!EI149)*100))</f>
        <v/>
      </c>
      <c r="IB149" s="4" t="str">
        <f>IF(GW149="","",(GW149/(GW149+'Tree Height and Biomass Calcs'!EJ149)*100))</f>
        <v/>
      </c>
      <c r="IC149" s="4" t="str">
        <f>IF(GX149="","",(GX149/(GX149+'Tree Height and Biomass Calcs'!EK149)*100))</f>
        <v/>
      </c>
      <c r="ID149" s="4" t="str">
        <f>IF(GY149="","",(GY149/(GY149+'Tree Height and Biomass Calcs'!EL149)*100))</f>
        <v/>
      </c>
    </row>
    <row r="150" spans="1:238" x14ac:dyDescent="0.25">
      <c r="A150" t="s">
        <v>315</v>
      </c>
      <c r="B150" t="s">
        <v>53</v>
      </c>
      <c r="C150" t="s">
        <v>54</v>
      </c>
      <c r="D150" t="s">
        <v>315</v>
      </c>
      <c r="E150" t="s">
        <v>53</v>
      </c>
      <c r="F150" t="s">
        <v>54</v>
      </c>
      <c r="G150" t="s">
        <v>25</v>
      </c>
      <c r="H150" t="s">
        <v>24</v>
      </c>
      <c r="I150" t="s">
        <v>35</v>
      </c>
      <c r="J150" t="s">
        <v>44</v>
      </c>
      <c r="K150" t="s">
        <v>43</v>
      </c>
      <c r="L150">
        <v>2.0263599999999999</v>
      </c>
      <c r="M150">
        <v>1.2172700000000001</v>
      </c>
      <c r="N150">
        <v>-2.189E-2</v>
      </c>
      <c r="O150">
        <v>1.9000000000000001E-4</v>
      </c>
      <c r="Q150">
        <v>2.0299999999999998</v>
      </c>
      <c r="R150">
        <v>40.369999999999997</v>
      </c>
      <c r="S150">
        <v>0.28049000000000002</v>
      </c>
      <c r="T150">
        <v>26</v>
      </c>
      <c r="U150">
        <v>0.97399999999999998</v>
      </c>
      <c r="V150">
        <v>2.1</v>
      </c>
      <c r="W150">
        <v>42</v>
      </c>
      <c r="X150">
        <v>22</v>
      </c>
      <c r="Y150" s="4">
        <f t="shared" ref="Y150:BB150" si="639">IF(OR(($L150+$M150*Y$2+$N150*Y$2^2+$O150*Y$2^3)&gt;$W150,($L150+$M150*Y$2+$N150*Y$2^2+$O150*Y$2^3)&lt;$V150),"",($L150+$M150*Y$2+$N150*Y$2^2+$O150*Y$2^3))</f>
        <v>7.5892099999999996</v>
      </c>
      <c r="Z150" s="4">
        <f t="shared" si="639"/>
        <v>12.200060000000001</v>
      </c>
      <c r="AA150" s="4">
        <f t="shared" si="639"/>
        <v>16.001410000000003</v>
      </c>
      <c r="AB150" s="4">
        <f t="shared" si="639"/>
        <v>19.135760000000001</v>
      </c>
      <c r="AC150" s="4">
        <f t="shared" si="639"/>
        <v>21.745609999999999</v>
      </c>
      <c r="AD150" s="4">
        <f t="shared" si="639"/>
        <v>23.973459999999999</v>
      </c>
      <c r="AE150" s="4">
        <f t="shared" si="639"/>
        <v>25.96181</v>
      </c>
      <c r="AF150" s="4">
        <f t="shared" si="639"/>
        <v>27.853159999999999</v>
      </c>
      <c r="AG150" s="4">
        <f t="shared" si="639"/>
        <v>29.790010000000006</v>
      </c>
      <c r="AH150" s="4">
        <f t="shared" si="639"/>
        <v>31.914859999999997</v>
      </c>
      <c r="AI150" s="4">
        <f t="shared" si="639"/>
        <v>34.37021</v>
      </c>
      <c r="AJ150" s="4">
        <f t="shared" si="639"/>
        <v>37.298560000000002</v>
      </c>
      <c r="AK150" s="4">
        <f t="shared" si="639"/>
        <v>40.842410000000008</v>
      </c>
      <c r="AL150" s="4" t="str">
        <f t="shared" si="639"/>
        <v/>
      </c>
      <c r="AM150" s="4" t="str">
        <f t="shared" si="639"/>
        <v/>
      </c>
      <c r="AN150" s="4" t="str">
        <f t="shared" si="639"/>
        <v/>
      </c>
      <c r="AO150" s="4" t="str">
        <f t="shared" si="639"/>
        <v/>
      </c>
      <c r="AP150" s="4" t="str">
        <f t="shared" si="639"/>
        <v/>
      </c>
      <c r="AQ150" s="4" t="str">
        <f t="shared" si="639"/>
        <v/>
      </c>
      <c r="AR150" s="4" t="str">
        <f t="shared" si="639"/>
        <v/>
      </c>
      <c r="AS150" s="4" t="str">
        <f t="shared" si="639"/>
        <v/>
      </c>
      <c r="AT150" s="4" t="str">
        <f t="shared" si="639"/>
        <v/>
      </c>
      <c r="AU150" s="4" t="str">
        <f t="shared" si="639"/>
        <v/>
      </c>
      <c r="AV150" s="4" t="str">
        <f t="shared" si="639"/>
        <v/>
      </c>
      <c r="AW150" s="4" t="str">
        <f t="shared" si="639"/>
        <v/>
      </c>
      <c r="AX150" s="4" t="str">
        <f t="shared" si="639"/>
        <v/>
      </c>
      <c r="AY150" s="4" t="str">
        <f t="shared" si="639"/>
        <v/>
      </c>
      <c r="AZ150" s="4" t="str">
        <f t="shared" si="639"/>
        <v/>
      </c>
      <c r="BA150" s="4" t="str">
        <f t="shared" si="639"/>
        <v/>
      </c>
      <c r="BB150" s="4" t="str">
        <f t="shared" si="639"/>
        <v/>
      </c>
      <c r="BC150" t="s">
        <v>315</v>
      </c>
      <c r="BD150" t="s">
        <v>53</v>
      </c>
      <c r="BE150" t="s">
        <v>54</v>
      </c>
      <c r="BF150" t="s">
        <v>24</v>
      </c>
      <c r="BG150" t="s">
        <v>37</v>
      </c>
      <c r="BH150" t="s">
        <v>38</v>
      </c>
      <c r="BI150">
        <v>1</v>
      </c>
      <c r="BJ150" t="s">
        <v>31</v>
      </c>
      <c r="BK150">
        <v>-0.91993999999999998</v>
      </c>
      <c r="BL150">
        <v>4.4609399999999999</v>
      </c>
      <c r="BM150">
        <v>0.28072000000000003</v>
      </c>
      <c r="BP150">
        <v>1.07</v>
      </c>
      <c r="BQ150">
        <v>165.45</v>
      </c>
      <c r="BR150">
        <v>0.52983000000000002</v>
      </c>
      <c r="BS150">
        <v>27</v>
      </c>
      <c r="BT150">
        <v>0.85799999999999998</v>
      </c>
      <c r="BU150">
        <v>0.7</v>
      </c>
      <c r="BV150">
        <v>221</v>
      </c>
      <c r="BW150">
        <v>25</v>
      </c>
      <c r="BX150" s="4">
        <f t="shared" si="637"/>
        <v>16.084693253135924</v>
      </c>
      <c r="BY150" s="4">
        <f t="shared" si="637"/>
        <v>34.631794047567979</v>
      </c>
      <c r="BZ150" s="4">
        <f t="shared" si="637"/>
        <v>51.498769565650761</v>
      </c>
      <c r="CA150" s="4">
        <f t="shared" si="637"/>
        <v>65.919004225996147</v>
      </c>
      <c r="CB150" s="4">
        <f t="shared" si="637"/>
        <v>78.112089750870965</v>
      </c>
      <c r="CC150" s="4">
        <f t="shared" si="638"/>
        <v>88.591024656491598</v>
      </c>
      <c r="CD150" s="4">
        <f t="shared" si="638"/>
        <v>97.969047988186716</v>
      </c>
      <c r="CE150" s="4">
        <f t="shared" si="638"/>
        <v>106.89499128828602</v>
      </c>
      <c r="CF150" s="4">
        <f t="shared" si="638"/>
        <v>116.02859240972981</v>
      </c>
      <c r="CG150" s="4">
        <f t="shared" si="638"/>
        <v>126.02890831401359</v>
      </c>
      <c r="CH150" s="4">
        <f t="shared" si="638"/>
        <v>137.54609243597432</v>
      </c>
      <c r="CI150" s="4">
        <f t="shared" si="638"/>
        <v>151.21247444414436</v>
      </c>
      <c r="CJ150" s="4">
        <f>IF(OR((EXP($BK150+$BL150*LN(LN(AK150+1)+($BM150/2))))&gt;$BV150,(EXP($BK150+$BL150*LN(LN(AK150+1)+($BM150/2))))&lt;$BU150),"",(EXP($BK150+$BL150*LN(LN(AK150+1)+($BM150/2)))))</f>
        <v>167.63130392121511</v>
      </c>
      <c r="CK150" s="4"/>
      <c r="CL150" s="4"/>
      <c r="CM150" s="4"/>
      <c r="CN150" s="4"/>
      <c r="CO150" s="4"/>
      <c r="CP150" s="4"/>
      <c r="CQ150" s="4"/>
      <c r="CR150" s="4"/>
      <c r="CS150" s="4"/>
      <c r="CT150" s="4"/>
      <c r="CU150" s="4"/>
      <c r="CV150" s="4"/>
      <c r="CW150" s="4"/>
      <c r="CX150" s="4"/>
      <c r="CY150" s="4"/>
      <c r="CZ150" s="4"/>
      <c r="DA150" s="4"/>
      <c r="DL150" s="5" t="str">
        <f t="shared" si="520"/>
        <v/>
      </c>
      <c r="DM150" s="5" t="str">
        <f t="shared" si="521"/>
        <v/>
      </c>
      <c r="DN150" s="5" t="str">
        <f t="shared" si="522"/>
        <v/>
      </c>
      <c r="DO150" s="5" t="str">
        <f t="shared" si="523"/>
        <v/>
      </c>
      <c r="DP150" s="5" t="str">
        <f t="shared" si="524"/>
        <v/>
      </c>
      <c r="DQ150" s="5" t="str">
        <f t="shared" si="525"/>
        <v/>
      </c>
      <c r="DR150" s="5" t="str">
        <f t="shared" si="526"/>
        <v/>
      </c>
      <c r="DS150" s="5" t="str">
        <f t="shared" si="527"/>
        <v/>
      </c>
      <c r="DT150" s="5" t="str">
        <f t="shared" si="528"/>
        <v/>
      </c>
      <c r="DU150" s="5" t="str">
        <f t="shared" si="529"/>
        <v/>
      </c>
      <c r="DV150" s="5" t="str">
        <f t="shared" si="530"/>
        <v/>
      </c>
      <c r="DW150" s="5" t="str">
        <f t="shared" si="531"/>
        <v/>
      </c>
      <c r="DX150" s="5" t="str">
        <f t="shared" si="532"/>
        <v/>
      </c>
      <c r="DY150" s="5" t="str">
        <f t="shared" si="533"/>
        <v/>
      </c>
      <c r="DZ150" s="5" t="str">
        <f t="shared" si="534"/>
        <v/>
      </c>
      <c r="EA150" s="5" t="str">
        <f t="shared" si="535"/>
        <v/>
      </c>
      <c r="EB150" s="5" t="str">
        <f t="shared" si="536"/>
        <v/>
      </c>
      <c r="EC150" s="5" t="str">
        <f t="shared" si="537"/>
        <v/>
      </c>
      <c r="ED150" s="5" t="str">
        <f t="shared" si="538"/>
        <v/>
      </c>
      <c r="EE150" s="5" t="str">
        <f t="shared" si="539"/>
        <v/>
      </c>
      <c r="EF150" s="5" t="str">
        <f t="shared" si="540"/>
        <v/>
      </c>
      <c r="EG150" s="5" t="str">
        <f t="shared" si="541"/>
        <v/>
      </c>
      <c r="EH150" s="5" t="str">
        <f t="shared" si="542"/>
        <v/>
      </c>
      <c r="EI150" s="5" t="str">
        <f t="shared" si="543"/>
        <v/>
      </c>
      <c r="EJ150" s="5" t="str">
        <f t="shared" si="544"/>
        <v/>
      </c>
      <c r="EK150" s="5" t="str">
        <f t="shared" si="545"/>
        <v/>
      </c>
      <c r="EL150" s="5" t="str">
        <f t="shared" si="546"/>
        <v/>
      </c>
      <c r="EM150" s="5" t="str">
        <f t="shared" si="547"/>
        <v/>
      </c>
      <c r="EN150" s="5" t="str">
        <f t="shared" si="548"/>
        <v/>
      </c>
      <c r="EO150" s="5" t="str">
        <f t="shared" si="549"/>
        <v/>
      </c>
      <c r="ER150" s="4" t="str">
        <f t="shared" si="550"/>
        <v/>
      </c>
      <c r="ES150" s="4" t="str">
        <f t="shared" si="551"/>
        <v/>
      </c>
      <c r="ET150" s="4" t="str">
        <f t="shared" si="552"/>
        <v/>
      </c>
      <c r="EU150" s="4" t="str">
        <f t="shared" si="553"/>
        <v/>
      </c>
      <c r="EV150" s="4" t="str">
        <f t="shared" si="554"/>
        <v/>
      </c>
      <c r="EW150" s="4" t="str">
        <f t="shared" si="555"/>
        <v/>
      </c>
      <c r="EX150" s="4" t="str">
        <f t="shared" si="556"/>
        <v/>
      </c>
      <c r="EY150" s="4" t="str">
        <f t="shared" si="557"/>
        <v/>
      </c>
      <c r="EZ150" s="4" t="str">
        <f t="shared" si="558"/>
        <v/>
      </c>
      <c r="FA150" s="4" t="str">
        <f t="shared" si="559"/>
        <v/>
      </c>
      <c r="FB150" s="4" t="str">
        <f t="shared" si="560"/>
        <v/>
      </c>
      <c r="FC150" s="4" t="str">
        <f t="shared" si="561"/>
        <v/>
      </c>
      <c r="FD150" s="4" t="str">
        <f t="shared" si="562"/>
        <v/>
      </c>
      <c r="FE150" s="4" t="str">
        <f t="shared" si="563"/>
        <v/>
      </c>
      <c r="FF150" s="4" t="str">
        <f t="shared" si="564"/>
        <v/>
      </c>
      <c r="FG150" s="4" t="str">
        <f t="shared" si="565"/>
        <v/>
      </c>
      <c r="FH150" s="4" t="str">
        <f t="shared" si="566"/>
        <v/>
      </c>
      <c r="FI150" s="4" t="str">
        <f t="shared" si="567"/>
        <v/>
      </c>
      <c r="FJ150" s="4" t="str">
        <f t="shared" si="568"/>
        <v/>
      </c>
      <c r="FK150" s="4" t="str">
        <f t="shared" si="569"/>
        <v/>
      </c>
      <c r="FL150" s="4" t="str">
        <f t="shared" si="570"/>
        <v/>
      </c>
      <c r="FM150" s="4" t="str">
        <f t="shared" si="571"/>
        <v/>
      </c>
      <c r="FN150" s="4" t="str">
        <f t="shared" si="572"/>
        <v/>
      </c>
      <c r="FO150" s="4" t="str">
        <f t="shared" si="573"/>
        <v/>
      </c>
      <c r="FP150" s="4" t="str">
        <f t="shared" si="574"/>
        <v/>
      </c>
      <c r="FQ150" s="4" t="str">
        <f t="shared" si="575"/>
        <v/>
      </c>
      <c r="FR150" s="4" t="str">
        <f t="shared" si="576"/>
        <v/>
      </c>
      <c r="FS150" s="4" t="str">
        <f t="shared" si="577"/>
        <v/>
      </c>
      <c r="FT150" s="4" t="str">
        <f t="shared" si="578"/>
        <v/>
      </c>
      <c r="FU150" s="4" t="str">
        <f t="shared" si="579"/>
        <v/>
      </c>
      <c r="FV150" s="5" t="str">
        <f t="shared" si="580"/>
        <v/>
      </c>
      <c r="FW150" s="5" t="str">
        <f>IF(DM150="","",FV150+(DM150+DL150)/2*5/1000)</f>
        <v/>
      </c>
      <c r="FX150" s="5" t="str">
        <f t="shared" si="609"/>
        <v/>
      </c>
      <c r="FY150" s="5" t="str">
        <f t="shared" si="610"/>
        <v/>
      </c>
      <c r="FZ150" s="5" t="str">
        <f t="shared" si="611"/>
        <v/>
      </c>
      <c r="GA150" s="5" t="str">
        <f t="shared" si="612"/>
        <v/>
      </c>
      <c r="GB150" s="5" t="str">
        <f t="shared" si="613"/>
        <v/>
      </c>
      <c r="GC150" s="5" t="str">
        <f t="shared" si="614"/>
        <v/>
      </c>
      <c r="GD150" s="5" t="str">
        <f t="shared" si="615"/>
        <v/>
      </c>
      <c r="GE150" s="5" t="str">
        <f t="shared" si="616"/>
        <v/>
      </c>
      <c r="GF150" s="5" t="str">
        <f t="shared" si="617"/>
        <v/>
      </c>
      <c r="GG150" s="5" t="str">
        <f t="shared" si="618"/>
        <v/>
      </c>
      <c r="GH150" s="5" t="str">
        <f t="shared" si="619"/>
        <v/>
      </c>
      <c r="GI150" s="5" t="str">
        <f t="shared" si="620"/>
        <v/>
      </c>
      <c r="GJ150" s="5" t="str">
        <f t="shared" si="621"/>
        <v/>
      </c>
      <c r="GK150" s="5" t="str">
        <f t="shared" si="622"/>
        <v/>
      </c>
      <c r="GL150" s="5" t="str">
        <f t="shared" si="623"/>
        <v/>
      </c>
      <c r="GM150" s="5" t="str">
        <f t="shared" si="624"/>
        <v/>
      </c>
      <c r="GN150" s="5" t="str">
        <f t="shared" si="625"/>
        <v/>
      </c>
      <c r="GO150" s="5" t="str">
        <f t="shared" si="626"/>
        <v/>
      </c>
      <c r="GP150" s="5" t="str">
        <f t="shared" si="627"/>
        <v/>
      </c>
      <c r="GQ150" s="5" t="str">
        <f t="shared" si="585"/>
        <v/>
      </c>
      <c r="GR150" s="5" t="str">
        <f t="shared" si="586"/>
        <v/>
      </c>
      <c r="GS150" s="5" t="str">
        <f t="shared" si="587"/>
        <v/>
      </c>
      <c r="GT150" s="5" t="str">
        <f t="shared" si="588"/>
        <v/>
      </c>
      <c r="GU150" s="5" t="str">
        <f t="shared" si="589"/>
        <v/>
      </c>
      <c r="GV150" s="5" t="str">
        <f t="shared" si="590"/>
        <v/>
      </c>
      <c r="GW150" s="5" t="str">
        <f t="shared" si="591"/>
        <v/>
      </c>
      <c r="GX150" s="5" t="str">
        <f t="shared" si="592"/>
        <v/>
      </c>
      <c r="GY150" s="5" t="str">
        <f t="shared" si="384"/>
        <v/>
      </c>
      <c r="HQ150" s="4" t="str">
        <f>IF(GL150="","",(GL150/(GL150+'Tree Height and Biomass Calcs'!DY150)*100))</f>
        <v/>
      </c>
      <c r="HR150" s="4" t="str">
        <f>IF(GM150="","",(GM150/(GM150+'Tree Height and Biomass Calcs'!DZ150)*100))</f>
        <v/>
      </c>
      <c r="HS150" s="4" t="str">
        <f>IF(GN150="","",(GN150/(GN150+'Tree Height and Biomass Calcs'!EA150)*100))</f>
        <v/>
      </c>
      <c r="HT150" s="4" t="str">
        <f>IF(GO150="","",(GO150/(GO150+'Tree Height and Biomass Calcs'!EB150)*100))</f>
        <v/>
      </c>
      <c r="HU150" s="4" t="str">
        <f>IF(GP150="","",(GP150/(GP150+'Tree Height and Biomass Calcs'!EC150)*100))</f>
        <v/>
      </c>
      <c r="HV150" s="4" t="str">
        <f>IF(GQ150="","",(GQ150/(GQ150+'Tree Height and Biomass Calcs'!ED150)*100))</f>
        <v/>
      </c>
      <c r="HW150" s="4" t="str">
        <f>IF(GR150="","",(GR150/(GR150+'Tree Height and Biomass Calcs'!EE150)*100))</f>
        <v/>
      </c>
      <c r="HX150" s="4" t="str">
        <f>IF(GS150="","",(GS150/(GS150+'Tree Height and Biomass Calcs'!EF150)*100))</f>
        <v/>
      </c>
      <c r="HY150" s="4" t="str">
        <f>IF(GT150="","",(GT150/(GT150+'Tree Height and Biomass Calcs'!EG150)*100))</f>
        <v/>
      </c>
      <c r="HZ150" s="4" t="str">
        <f>IF(GU150="","",(GU150/(GU150+'Tree Height and Biomass Calcs'!EH150)*100))</f>
        <v/>
      </c>
      <c r="IA150" s="4" t="str">
        <f>IF(GV150="","",(GV150/(GV150+'Tree Height and Biomass Calcs'!EI150)*100))</f>
        <v/>
      </c>
      <c r="IB150" s="4" t="str">
        <f>IF(GW150="","",(GW150/(GW150+'Tree Height and Biomass Calcs'!EJ150)*100))</f>
        <v/>
      </c>
      <c r="IC150" s="4" t="str">
        <f>IF(GX150="","",(GX150/(GX150+'Tree Height and Biomass Calcs'!EK150)*100))</f>
        <v/>
      </c>
      <c r="ID150" s="4" t="str">
        <f>IF(GY150="","",(GY150/(GY150+'Tree Height and Biomass Calcs'!EL150)*100))</f>
        <v/>
      </c>
    </row>
    <row r="151" spans="1:238" x14ac:dyDescent="0.25">
      <c r="A151" t="s">
        <v>371</v>
      </c>
      <c r="B151" t="s">
        <v>398</v>
      </c>
      <c r="C151" t="s">
        <v>399</v>
      </c>
      <c r="D151" t="s">
        <v>371</v>
      </c>
      <c r="E151" t="s">
        <v>398</v>
      </c>
      <c r="F151" t="s">
        <v>399</v>
      </c>
      <c r="G151" t="s">
        <v>25</v>
      </c>
      <c r="H151" t="s">
        <v>24</v>
      </c>
      <c r="I151" t="s">
        <v>35</v>
      </c>
      <c r="J151" t="s">
        <v>71</v>
      </c>
      <c r="K151" t="s">
        <v>33</v>
      </c>
      <c r="L151">
        <v>2.4178199999999999</v>
      </c>
      <c r="M151">
        <v>0.81691000000000003</v>
      </c>
      <c r="N151">
        <v>8.5000000000000006E-3</v>
      </c>
      <c r="Q151">
        <v>2.42</v>
      </c>
      <c r="R151">
        <v>64.510000000000005</v>
      </c>
      <c r="S151">
        <v>0.11521000000000001</v>
      </c>
      <c r="T151">
        <v>37</v>
      </c>
      <c r="U151">
        <v>0.89600000000000002</v>
      </c>
      <c r="V151">
        <v>2.5</v>
      </c>
      <c r="W151">
        <v>70.599999999999994</v>
      </c>
      <c r="X151">
        <v>34</v>
      </c>
      <c r="Y151" s="4">
        <f t="shared" ref="Y151:BB151" si="640">IF(OR(($L151+$M151*Y$2+$N151*Y$2^2)&gt;$W151,($L151+$M151*Y$2+$N151*Y$2^2)&lt;$V151),"",($L151+$M151*Y$2+$N151*Y$2^2))</f>
        <v>6.7148700000000003</v>
      </c>
      <c r="Z151" s="4">
        <f t="shared" si="640"/>
        <v>11.436919999999999</v>
      </c>
      <c r="AA151" s="4">
        <f t="shared" si="640"/>
        <v>16.583970000000001</v>
      </c>
      <c r="AB151" s="4">
        <f t="shared" si="640"/>
        <v>22.156019999999998</v>
      </c>
      <c r="AC151" s="4">
        <f t="shared" si="640"/>
        <v>28.15307</v>
      </c>
      <c r="AD151" s="4">
        <f t="shared" si="640"/>
        <v>34.575119999999998</v>
      </c>
      <c r="AE151" s="4">
        <f t="shared" si="640"/>
        <v>41.422170000000001</v>
      </c>
      <c r="AF151" s="4">
        <f t="shared" si="640"/>
        <v>48.694220000000001</v>
      </c>
      <c r="AG151" s="4">
        <f t="shared" si="640"/>
        <v>56.391270000000006</v>
      </c>
      <c r="AH151" s="4">
        <f t="shared" si="640"/>
        <v>64.513319999999993</v>
      </c>
      <c r="AI151" s="4" t="str">
        <f t="shared" si="640"/>
        <v/>
      </c>
      <c r="AJ151" s="4" t="str">
        <f t="shared" si="640"/>
        <v/>
      </c>
      <c r="AK151" s="4" t="str">
        <f t="shared" si="640"/>
        <v/>
      </c>
      <c r="AL151" s="4" t="str">
        <f t="shared" si="640"/>
        <v/>
      </c>
      <c r="AM151" s="4" t="str">
        <f t="shared" si="640"/>
        <v/>
      </c>
      <c r="AN151" s="4" t="str">
        <f t="shared" si="640"/>
        <v/>
      </c>
      <c r="AO151" s="4" t="str">
        <f t="shared" si="640"/>
        <v/>
      </c>
      <c r="AP151" s="4" t="str">
        <f t="shared" si="640"/>
        <v/>
      </c>
      <c r="AQ151" s="4" t="str">
        <f t="shared" si="640"/>
        <v/>
      </c>
      <c r="AR151" s="4" t="str">
        <f t="shared" si="640"/>
        <v/>
      </c>
      <c r="AS151" s="4" t="str">
        <f t="shared" si="640"/>
        <v/>
      </c>
      <c r="AT151" s="4" t="str">
        <f t="shared" si="640"/>
        <v/>
      </c>
      <c r="AU151" s="4" t="str">
        <f t="shared" si="640"/>
        <v/>
      </c>
      <c r="AV151" s="4" t="str">
        <f t="shared" si="640"/>
        <v/>
      </c>
      <c r="AW151" s="4" t="str">
        <f t="shared" si="640"/>
        <v/>
      </c>
      <c r="AX151" s="4" t="str">
        <f t="shared" si="640"/>
        <v/>
      </c>
      <c r="AY151" s="4" t="str">
        <f t="shared" si="640"/>
        <v/>
      </c>
      <c r="AZ151" s="4" t="str">
        <f t="shared" si="640"/>
        <v/>
      </c>
      <c r="BA151" s="4" t="str">
        <f t="shared" si="640"/>
        <v/>
      </c>
      <c r="BB151" s="4" t="str">
        <f t="shared" si="640"/>
        <v/>
      </c>
      <c r="BC151" t="s">
        <v>371</v>
      </c>
      <c r="BD151" t="s">
        <v>398</v>
      </c>
      <c r="BE151" t="s">
        <v>399</v>
      </c>
      <c r="BF151" t="s">
        <v>24</v>
      </c>
      <c r="BG151" t="s">
        <v>37</v>
      </c>
      <c r="BH151" t="s">
        <v>38</v>
      </c>
      <c r="BI151">
        <v>1</v>
      </c>
      <c r="BJ151" t="s">
        <v>31</v>
      </c>
      <c r="BK151">
        <v>-2.00719</v>
      </c>
      <c r="BL151">
        <v>5.27264</v>
      </c>
      <c r="BM151">
        <v>0.41463</v>
      </c>
      <c r="BP151">
        <v>0.91</v>
      </c>
      <c r="BQ151">
        <v>327.71</v>
      </c>
      <c r="BR151">
        <v>0.64390999999999998</v>
      </c>
      <c r="BS151">
        <v>35</v>
      </c>
      <c r="BT151">
        <v>0.83399999999999996</v>
      </c>
      <c r="BU151">
        <v>0.8</v>
      </c>
      <c r="BV151">
        <v>410.7</v>
      </c>
      <c r="BW151">
        <v>33</v>
      </c>
      <c r="BX151" s="4">
        <f t="shared" si="637"/>
        <v>9.6759343443335446</v>
      </c>
      <c r="BY151" s="4">
        <f t="shared" si="637"/>
        <v>26.68860409850468</v>
      </c>
      <c r="BZ151" s="4">
        <f t="shared" si="637"/>
        <v>50.11881860290665</v>
      </c>
      <c r="CA151" s="4">
        <f t="shared" si="637"/>
        <v>78.771047916244967</v>
      </c>
      <c r="CB151" s="4">
        <f t="shared" si="637"/>
        <v>111.84960349530799</v>
      </c>
      <c r="CC151" s="4">
        <f t="shared" ref="CC151:CG153" si="641">IF(OR((EXP($BK151+$BL151*LN(LN(AD151+1)+($BM151/2))))&gt;$BV151,(EXP($BK151+$BL151*LN(LN(AD151+1)+($BM151/2))))&lt;$BU151),"",(EXP($BK151+$BL151*LN(LN(AD151+1)+($BM151/2)))))</f>
        <v>148.78722212436338</v>
      </c>
      <c r="CD151" s="4">
        <f t="shared" si="641"/>
        <v>189.1554550002499</v>
      </c>
      <c r="CE151" s="4">
        <f t="shared" si="641"/>
        <v>232.61601029444498</v>
      </c>
      <c r="CF151" s="4">
        <f t="shared" si="641"/>
        <v>278.89259391827392</v>
      </c>
      <c r="CG151" s="4">
        <f t="shared" si="641"/>
        <v>327.7536146408325</v>
      </c>
      <c r="CH151" s="4"/>
      <c r="CI151" s="4"/>
      <c r="CJ151" s="4"/>
      <c r="CK151" s="4"/>
      <c r="CL151" s="4"/>
      <c r="CM151" s="4"/>
      <c r="CN151" s="4"/>
      <c r="CO151" s="4"/>
      <c r="CP151" s="4"/>
      <c r="CQ151" s="4"/>
      <c r="CR151" s="4"/>
      <c r="CS151" s="4"/>
      <c r="CT151" s="4"/>
      <c r="CU151" s="4"/>
      <c r="CV151" s="4"/>
      <c r="CW151" s="4"/>
      <c r="CX151" s="4"/>
      <c r="CY151" s="4"/>
      <c r="CZ151" s="4"/>
      <c r="DA151" s="4"/>
      <c r="DL151" s="5" t="str">
        <f t="shared" si="520"/>
        <v/>
      </c>
      <c r="DM151" s="5" t="str">
        <f t="shared" si="521"/>
        <v/>
      </c>
      <c r="DN151" s="5" t="str">
        <f t="shared" si="522"/>
        <v/>
      </c>
      <c r="DO151" s="5" t="str">
        <f t="shared" si="523"/>
        <v/>
      </c>
      <c r="DP151" s="5" t="str">
        <f t="shared" si="524"/>
        <v/>
      </c>
      <c r="DQ151" s="5" t="str">
        <f t="shared" si="525"/>
        <v/>
      </c>
      <c r="DR151" s="5" t="str">
        <f t="shared" si="526"/>
        <v/>
      </c>
      <c r="DS151" s="5" t="str">
        <f t="shared" si="527"/>
        <v/>
      </c>
      <c r="DT151" s="5" t="str">
        <f t="shared" si="528"/>
        <v/>
      </c>
      <c r="DU151" s="5" t="str">
        <f t="shared" si="529"/>
        <v/>
      </c>
      <c r="DV151" s="5" t="str">
        <f t="shared" si="530"/>
        <v/>
      </c>
      <c r="DW151" s="5" t="str">
        <f t="shared" si="531"/>
        <v/>
      </c>
      <c r="DX151" s="5" t="str">
        <f t="shared" si="532"/>
        <v/>
      </c>
      <c r="DY151" s="5" t="str">
        <f t="shared" si="533"/>
        <v/>
      </c>
      <c r="DZ151" s="5" t="str">
        <f t="shared" si="534"/>
        <v/>
      </c>
      <c r="EA151" s="5" t="str">
        <f t="shared" si="535"/>
        <v/>
      </c>
      <c r="EB151" s="5" t="str">
        <f t="shared" si="536"/>
        <v/>
      </c>
      <c r="EC151" s="5" t="str">
        <f t="shared" si="537"/>
        <v/>
      </c>
      <c r="ED151" s="5" t="str">
        <f t="shared" si="538"/>
        <v/>
      </c>
      <c r="EE151" s="5" t="str">
        <f t="shared" si="539"/>
        <v/>
      </c>
      <c r="EF151" s="5" t="str">
        <f t="shared" si="540"/>
        <v/>
      </c>
      <c r="EG151" s="5" t="str">
        <f t="shared" si="541"/>
        <v/>
      </c>
      <c r="EH151" s="5" t="str">
        <f t="shared" si="542"/>
        <v/>
      </c>
      <c r="EI151" s="5" t="str">
        <f t="shared" si="543"/>
        <v/>
      </c>
      <c r="EJ151" s="5" t="str">
        <f t="shared" si="544"/>
        <v/>
      </c>
      <c r="EK151" s="5" t="str">
        <f t="shared" si="545"/>
        <v/>
      </c>
      <c r="EL151" s="5" t="str">
        <f t="shared" si="546"/>
        <v/>
      </c>
      <c r="EM151" s="5" t="str">
        <f t="shared" si="547"/>
        <v/>
      </c>
      <c r="EN151" s="5" t="str">
        <f t="shared" si="548"/>
        <v/>
      </c>
      <c r="EO151" s="5" t="str">
        <f t="shared" si="549"/>
        <v/>
      </c>
      <c r="ER151" s="4" t="str">
        <f t="shared" si="550"/>
        <v/>
      </c>
      <c r="ES151" s="4" t="str">
        <f t="shared" si="551"/>
        <v/>
      </c>
      <c r="ET151" s="4" t="str">
        <f t="shared" si="552"/>
        <v/>
      </c>
      <c r="EU151" s="4" t="str">
        <f t="shared" si="553"/>
        <v/>
      </c>
      <c r="EV151" s="4" t="str">
        <f t="shared" si="554"/>
        <v/>
      </c>
      <c r="EW151" s="4" t="str">
        <f t="shared" si="555"/>
        <v/>
      </c>
      <c r="EX151" s="4" t="str">
        <f t="shared" si="556"/>
        <v/>
      </c>
      <c r="EY151" s="4" t="str">
        <f t="shared" si="557"/>
        <v/>
      </c>
      <c r="EZ151" s="4" t="str">
        <f t="shared" si="558"/>
        <v/>
      </c>
      <c r="FA151" s="4" t="str">
        <f t="shared" si="559"/>
        <v/>
      </c>
      <c r="FB151" s="4" t="str">
        <f t="shared" si="560"/>
        <v/>
      </c>
      <c r="FC151" s="4" t="str">
        <f t="shared" si="561"/>
        <v/>
      </c>
      <c r="FD151" s="4" t="str">
        <f t="shared" si="562"/>
        <v/>
      </c>
      <c r="FE151" s="4" t="str">
        <f t="shared" si="563"/>
        <v/>
      </c>
      <c r="FF151" s="4" t="str">
        <f t="shared" si="564"/>
        <v/>
      </c>
      <c r="FG151" s="4" t="str">
        <f t="shared" si="565"/>
        <v/>
      </c>
      <c r="FH151" s="4" t="str">
        <f t="shared" si="566"/>
        <v/>
      </c>
      <c r="FI151" s="4" t="str">
        <f t="shared" si="567"/>
        <v/>
      </c>
      <c r="FJ151" s="4" t="str">
        <f t="shared" si="568"/>
        <v/>
      </c>
      <c r="FK151" s="4" t="str">
        <f t="shared" si="569"/>
        <v/>
      </c>
      <c r="FL151" s="4" t="str">
        <f t="shared" si="570"/>
        <v/>
      </c>
      <c r="FM151" s="4" t="str">
        <f t="shared" si="571"/>
        <v/>
      </c>
      <c r="FN151" s="4" t="str">
        <f t="shared" si="572"/>
        <v/>
      </c>
      <c r="FO151" s="4" t="str">
        <f t="shared" si="573"/>
        <v/>
      </c>
      <c r="FP151" s="4" t="str">
        <f t="shared" si="574"/>
        <v/>
      </c>
      <c r="FQ151" s="4" t="str">
        <f t="shared" si="575"/>
        <v/>
      </c>
      <c r="FR151" s="4" t="str">
        <f t="shared" si="576"/>
        <v/>
      </c>
      <c r="FS151" s="4" t="str">
        <f t="shared" si="577"/>
        <v/>
      </c>
      <c r="FT151" s="4" t="str">
        <f t="shared" si="578"/>
        <v/>
      </c>
      <c r="FU151" s="4" t="str">
        <f t="shared" si="579"/>
        <v/>
      </c>
      <c r="FV151" s="5" t="str">
        <f t="shared" si="580"/>
        <v/>
      </c>
      <c r="FW151" s="5" t="str">
        <f>IF(DM151="","",FV151+(DM151+DL151)/2*5/1000)</f>
        <v/>
      </c>
      <c r="FX151" s="5" t="str">
        <f t="shared" si="609"/>
        <v/>
      </c>
      <c r="FY151" s="5" t="str">
        <f t="shared" si="610"/>
        <v/>
      </c>
      <c r="FZ151" s="5" t="str">
        <f t="shared" si="611"/>
        <v/>
      </c>
      <c r="GA151" s="5" t="str">
        <f t="shared" si="612"/>
        <v/>
      </c>
      <c r="GB151" s="5" t="str">
        <f t="shared" si="613"/>
        <v/>
      </c>
      <c r="GC151" s="5" t="str">
        <f t="shared" si="614"/>
        <v/>
      </c>
      <c r="GD151" s="5" t="str">
        <f t="shared" si="615"/>
        <v/>
      </c>
      <c r="GE151" s="5" t="str">
        <f t="shared" si="616"/>
        <v/>
      </c>
      <c r="GF151" s="5" t="str">
        <f t="shared" si="617"/>
        <v/>
      </c>
      <c r="GG151" s="5" t="str">
        <f t="shared" si="618"/>
        <v/>
      </c>
      <c r="GH151" s="5" t="str">
        <f t="shared" si="619"/>
        <v/>
      </c>
      <c r="GI151" s="5" t="str">
        <f t="shared" si="620"/>
        <v/>
      </c>
      <c r="GJ151" s="5" t="str">
        <f t="shared" si="621"/>
        <v/>
      </c>
      <c r="GK151" s="5" t="str">
        <f t="shared" si="622"/>
        <v/>
      </c>
      <c r="GL151" s="5" t="str">
        <f t="shared" si="623"/>
        <v/>
      </c>
      <c r="GM151" s="5" t="str">
        <f t="shared" si="624"/>
        <v/>
      </c>
      <c r="GN151" s="5" t="str">
        <f t="shared" si="625"/>
        <v/>
      </c>
      <c r="GO151" s="5" t="str">
        <f t="shared" si="626"/>
        <v/>
      </c>
      <c r="GP151" s="5" t="str">
        <f t="shared" si="627"/>
        <v/>
      </c>
      <c r="GQ151" s="5" t="str">
        <f t="shared" si="585"/>
        <v/>
      </c>
      <c r="GR151" s="5" t="str">
        <f t="shared" si="586"/>
        <v/>
      </c>
      <c r="GS151" s="5" t="str">
        <f t="shared" si="587"/>
        <v/>
      </c>
      <c r="GT151" s="5" t="str">
        <f t="shared" si="588"/>
        <v/>
      </c>
      <c r="GU151" s="5" t="str">
        <f t="shared" si="589"/>
        <v/>
      </c>
      <c r="GV151" s="5" t="str">
        <f t="shared" si="590"/>
        <v/>
      </c>
      <c r="GW151" s="5" t="str">
        <f t="shared" si="591"/>
        <v/>
      </c>
      <c r="GX151" s="5" t="str">
        <f t="shared" si="592"/>
        <v/>
      </c>
      <c r="GY151" s="5" t="str">
        <f t="shared" si="384"/>
        <v/>
      </c>
      <c r="HQ151" s="4" t="str">
        <f>IF(GL151="","",(GL151/(GL151+'Tree Height and Biomass Calcs'!DY151)*100))</f>
        <v/>
      </c>
      <c r="HR151" s="4" t="str">
        <f>IF(GM151="","",(GM151/(GM151+'Tree Height and Biomass Calcs'!DZ151)*100))</f>
        <v/>
      </c>
      <c r="HS151" s="4" t="str">
        <f>IF(GN151="","",(GN151/(GN151+'Tree Height and Biomass Calcs'!EA151)*100))</f>
        <v/>
      </c>
      <c r="HT151" s="4" t="str">
        <f>IF(GO151="","",(GO151/(GO151+'Tree Height and Biomass Calcs'!EB151)*100))</f>
        <v/>
      </c>
      <c r="HU151" s="4" t="str">
        <f>IF(GP151="","",(GP151/(GP151+'Tree Height and Biomass Calcs'!EC151)*100))</f>
        <v/>
      </c>
      <c r="HV151" s="4" t="str">
        <f>IF(GQ151="","",(GQ151/(GQ151+'Tree Height and Biomass Calcs'!ED151)*100))</f>
        <v/>
      </c>
      <c r="HW151" s="4" t="str">
        <f>IF(GR151="","",(GR151/(GR151+'Tree Height and Biomass Calcs'!EE151)*100))</f>
        <v/>
      </c>
      <c r="HX151" s="4" t="str">
        <f>IF(GS151="","",(GS151/(GS151+'Tree Height and Biomass Calcs'!EF151)*100))</f>
        <v/>
      </c>
      <c r="HY151" s="4" t="str">
        <f>IF(GT151="","",(GT151/(GT151+'Tree Height and Biomass Calcs'!EG151)*100))</f>
        <v/>
      </c>
      <c r="HZ151" s="4" t="str">
        <f>IF(GU151="","",(GU151/(GU151+'Tree Height and Biomass Calcs'!EH151)*100))</f>
        <v/>
      </c>
      <c r="IA151" s="4" t="str">
        <f>IF(GV151="","",(GV151/(GV151+'Tree Height and Biomass Calcs'!EI151)*100))</f>
        <v/>
      </c>
      <c r="IB151" s="4" t="str">
        <f>IF(GW151="","",(GW151/(GW151+'Tree Height and Biomass Calcs'!EJ151)*100))</f>
        <v/>
      </c>
      <c r="IC151" s="4" t="str">
        <f>IF(GX151="","",(GX151/(GX151+'Tree Height and Biomass Calcs'!EK151)*100))</f>
        <v/>
      </c>
      <c r="ID151" s="4" t="str">
        <f>IF(GY151="","",(GY151/(GY151+'Tree Height and Biomass Calcs'!EL151)*100))</f>
        <v/>
      </c>
    </row>
    <row r="152" spans="1:238" x14ac:dyDescent="0.25">
      <c r="A152" t="s">
        <v>302</v>
      </c>
      <c r="B152" t="s">
        <v>305</v>
      </c>
      <c r="C152" t="s">
        <v>306</v>
      </c>
      <c r="D152" t="s">
        <v>302</v>
      </c>
      <c r="E152" t="s">
        <v>305</v>
      </c>
      <c r="F152" t="s">
        <v>306</v>
      </c>
      <c r="G152" t="s">
        <v>25</v>
      </c>
      <c r="H152" t="s">
        <v>24</v>
      </c>
      <c r="I152" t="s">
        <v>35</v>
      </c>
      <c r="J152" t="s">
        <v>71</v>
      </c>
      <c r="K152" t="s">
        <v>43</v>
      </c>
      <c r="L152">
        <v>2.5376799999999999</v>
      </c>
      <c r="M152">
        <v>0.23252999999999999</v>
      </c>
      <c r="N152">
        <v>0.10403999999999999</v>
      </c>
      <c r="O152">
        <v>-2E-3</v>
      </c>
      <c r="Q152">
        <v>2.54</v>
      </c>
      <c r="R152">
        <v>52.36</v>
      </c>
      <c r="S152">
        <v>0.11724999999999999</v>
      </c>
      <c r="T152">
        <v>40</v>
      </c>
      <c r="U152">
        <v>0.93600000000000005</v>
      </c>
      <c r="V152">
        <v>2.5</v>
      </c>
      <c r="W152">
        <v>55</v>
      </c>
      <c r="X152">
        <v>36</v>
      </c>
      <c r="Y152" s="4">
        <f t="shared" ref="Y152:AE152" si="642">IF(OR(($L152+$M152*Y$2+$N152*Y$2^2+$O152*Y$2^3)&gt;$W152,($L152+$M152*Y$2+$N152*Y$2^2+$O152*Y$2^3)&lt;$V152),"",($L152+$M152*Y$2+$N152*Y$2^2+$O152*Y$2^3))</f>
        <v>6.0513300000000001</v>
      </c>
      <c r="Z152" s="4">
        <f t="shared" si="642"/>
        <v>13.26698</v>
      </c>
      <c r="AA152" s="4">
        <f t="shared" si="642"/>
        <v>22.684629999999999</v>
      </c>
      <c r="AB152" s="4">
        <f t="shared" si="642"/>
        <v>32.804279999999999</v>
      </c>
      <c r="AC152" s="4">
        <f t="shared" si="642"/>
        <v>42.125929999999997</v>
      </c>
      <c r="AD152" s="4">
        <f t="shared" si="642"/>
        <v>49.14958</v>
      </c>
      <c r="AE152" s="4">
        <f t="shared" si="642"/>
        <v>52.375229999999988</v>
      </c>
      <c r="BC152" t="s">
        <v>302</v>
      </c>
      <c r="BD152" t="s">
        <v>305</v>
      </c>
      <c r="BE152" t="s">
        <v>306</v>
      </c>
      <c r="BF152" t="s">
        <v>24</v>
      </c>
      <c r="BG152" t="s">
        <v>37</v>
      </c>
      <c r="BH152" t="s">
        <v>38</v>
      </c>
      <c r="BI152">
        <v>1</v>
      </c>
      <c r="BJ152" t="s">
        <v>31</v>
      </c>
      <c r="BK152">
        <v>-6.0068999999999999</v>
      </c>
      <c r="BL152">
        <v>7.6266499999999997</v>
      </c>
      <c r="BM152">
        <v>0.94257999999999997</v>
      </c>
      <c r="BP152">
        <v>0.41</v>
      </c>
      <c r="BQ152">
        <v>168.58</v>
      </c>
      <c r="BR152">
        <v>0.97087000000000001</v>
      </c>
      <c r="BS152">
        <v>39</v>
      </c>
      <c r="BT152">
        <v>0.8</v>
      </c>
      <c r="BU152">
        <v>0</v>
      </c>
      <c r="BV152">
        <v>165.6</v>
      </c>
      <c r="BW152">
        <v>37</v>
      </c>
      <c r="BX152" s="4">
        <f t="shared" si="637"/>
        <v>2.1116592086819836</v>
      </c>
      <c r="BY152" s="4">
        <f t="shared" si="637"/>
        <v>14.783354935028985</v>
      </c>
      <c r="BZ152" s="4">
        <f t="shared" si="637"/>
        <v>46.454148559696726</v>
      </c>
      <c r="CA152" s="4">
        <f t="shared" si="637"/>
        <v>94.668292925796223</v>
      </c>
      <c r="CB152" s="4">
        <f t="shared" si="637"/>
        <v>148.71411513989239</v>
      </c>
      <c r="CC152" s="4" t="str">
        <f t="shared" si="641"/>
        <v/>
      </c>
      <c r="CD152" s="4" t="str">
        <f t="shared" si="641"/>
        <v/>
      </c>
      <c r="CE152" s="4">
        <f t="shared" si="641"/>
        <v>7.9345100880094971E-6</v>
      </c>
      <c r="CF152" s="4">
        <f t="shared" si="641"/>
        <v>7.9345100880094971E-6</v>
      </c>
      <c r="CG152" s="4">
        <f t="shared" si="641"/>
        <v>7.9345100880094971E-6</v>
      </c>
      <c r="CH152" s="4">
        <f t="shared" ref="CH152:CM152" si="643">IF(OR((EXP($BK152+$BL152*LN(LN(AI152+1)+($BM152/2))))&gt;$BV152,(EXP($BK152+$BL152*LN(LN(AI152+1)+($BM152/2))))&lt;$BU152),"",(EXP($BK152+$BL152*LN(LN(AI152+1)+($BM152/2)))))</f>
        <v>7.9345100880094971E-6</v>
      </c>
      <c r="CI152" s="4">
        <f t="shared" si="643"/>
        <v>7.9345100880094971E-6</v>
      </c>
      <c r="CJ152" s="4">
        <f t="shared" si="643"/>
        <v>7.9345100880094971E-6</v>
      </c>
      <c r="CK152" s="4">
        <f t="shared" si="643"/>
        <v>7.9345100880094971E-6</v>
      </c>
      <c r="CL152" s="4">
        <f t="shared" si="643"/>
        <v>7.9345100880094971E-6</v>
      </c>
      <c r="CM152" s="4">
        <f t="shared" si="643"/>
        <v>7.9345100880094971E-6</v>
      </c>
      <c r="CN152" s="4"/>
      <c r="CO152" s="4"/>
      <c r="CP152" s="4"/>
      <c r="CQ152" s="4"/>
      <c r="CR152" s="4"/>
      <c r="CS152" s="4"/>
      <c r="CT152" s="4"/>
      <c r="CU152" s="4"/>
      <c r="CV152" s="4"/>
      <c r="CW152" s="4"/>
      <c r="CX152" s="4"/>
      <c r="CY152" s="4"/>
      <c r="CZ152" s="4"/>
      <c r="DA152" s="4"/>
      <c r="DB152" t="s">
        <v>302</v>
      </c>
      <c r="DC152" t="s">
        <v>544</v>
      </c>
      <c r="DD152" t="s">
        <v>443</v>
      </c>
      <c r="DE152" t="s">
        <v>306</v>
      </c>
      <c r="DF152" t="s">
        <v>444</v>
      </c>
      <c r="DG152">
        <v>0.32</v>
      </c>
      <c r="DH152">
        <v>0.03</v>
      </c>
      <c r="DI152">
        <v>112.76</v>
      </c>
      <c r="DJ152">
        <v>18.18</v>
      </c>
      <c r="DK152">
        <v>10</v>
      </c>
      <c r="DL152" s="5">
        <f t="shared" si="520"/>
        <v>238.11069237098047</v>
      </c>
      <c r="DM152" s="5">
        <f t="shared" si="521"/>
        <v>1666.9711024738683</v>
      </c>
      <c r="DN152" s="5">
        <f t="shared" si="522"/>
        <v>5238.1697915914028</v>
      </c>
      <c r="DO152" s="5">
        <f t="shared" si="523"/>
        <v>10674.796710312783</v>
      </c>
      <c r="DP152" s="5">
        <f t="shared" si="524"/>
        <v>16769.003623174267</v>
      </c>
      <c r="DQ152" s="5" t="str">
        <f t="shared" si="525"/>
        <v/>
      </c>
      <c r="DR152" s="5" t="str">
        <f t="shared" si="526"/>
        <v/>
      </c>
      <c r="DS152" s="5">
        <f t="shared" si="527"/>
        <v>8.9469535752395091E-4</v>
      </c>
      <c r="DT152" s="5">
        <f t="shared" si="528"/>
        <v>8.9469535752395091E-4</v>
      </c>
      <c r="DU152" s="5">
        <f t="shared" si="529"/>
        <v>8.9469535752395091E-4</v>
      </c>
      <c r="DV152" s="5">
        <f t="shared" si="530"/>
        <v>8.9469535752395091E-4</v>
      </c>
      <c r="DW152" s="5">
        <f t="shared" si="531"/>
        <v>8.9469535752395091E-4</v>
      </c>
      <c r="DX152" s="5">
        <f t="shared" si="532"/>
        <v>8.9469535752395091E-4</v>
      </c>
      <c r="DY152" s="5">
        <f t="shared" si="533"/>
        <v>8.9469535752395091E-4</v>
      </c>
      <c r="DZ152" s="5">
        <f t="shared" si="534"/>
        <v>8.9469535752395091E-4</v>
      </c>
      <c r="EA152" s="5">
        <f t="shared" si="535"/>
        <v>8.9469535752395091E-4</v>
      </c>
      <c r="EB152" s="5" t="str">
        <f t="shared" si="536"/>
        <v/>
      </c>
      <c r="EC152" s="5" t="str">
        <f t="shared" si="537"/>
        <v/>
      </c>
      <c r="ED152" s="5" t="str">
        <f t="shared" si="538"/>
        <v/>
      </c>
      <c r="EE152" s="5" t="str">
        <f t="shared" si="539"/>
        <v/>
      </c>
      <c r="EF152" s="5" t="str">
        <f t="shared" si="540"/>
        <v/>
      </c>
      <c r="EG152" s="5" t="str">
        <f t="shared" si="541"/>
        <v/>
      </c>
      <c r="EH152" s="5" t="str">
        <f t="shared" si="542"/>
        <v/>
      </c>
      <c r="EI152" s="5" t="str">
        <f t="shared" si="543"/>
        <v/>
      </c>
      <c r="EJ152" s="5" t="str">
        <f t="shared" si="544"/>
        <v/>
      </c>
      <c r="EK152" s="5" t="str">
        <f t="shared" si="545"/>
        <v/>
      </c>
      <c r="EL152" s="5" t="str">
        <f t="shared" si="546"/>
        <v/>
      </c>
      <c r="EM152" s="5" t="str">
        <f t="shared" si="547"/>
        <v/>
      </c>
      <c r="EN152" s="5" t="str">
        <f t="shared" si="548"/>
        <v/>
      </c>
      <c r="EO152" s="5" t="str">
        <f t="shared" si="549"/>
        <v/>
      </c>
      <c r="ER152" s="4">
        <f t="shared" si="550"/>
        <v>0.23811069237098048</v>
      </c>
      <c r="ES152" s="4">
        <f t="shared" si="551"/>
        <v>1.6669711024738683</v>
      </c>
      <c r="ET152" s="4">
        <f t="shared" si="552"/>
        <v>5.2381697915914032</v>
      </c>
      <c r="EU152" s="4">
        <f t="shared" si="553"/>
        <v>10.674796710312783</v>
      </c>
      <c r="EV152" s="4">
        <f t="shared" si="554"/>
        <v>16.769003623174267</v>
      </c>
      <c r="EW152" s="4" t="str">
        <f t="shared" si="555"/>
        <v/>
      </c>
      <c r="EX152" s="4" t="str">
        <f t="shared" si="556"/>
        <v/>
      </c>
      <c r="EY152" s="4">
        <f t="shared" si="557"/>
        <v>8.9469535752395095E-7</v>
      </c>
      <c r="EZ152" s="4">
        <f t="shared" si="558"/>
        <v>8.9469535752395095E-7</v>
      </c>
      <c r="FA152" s="4">
        <f t="shared" si="559"/>
        <v>8.9469535752395095E-7</v>
      </c>
      <c r="FB152" s="4">
        <f t="shared" si="560"/>
        <v>8.9469535752395095E-7</v>
      </c>
      <c r="FC152" s="4">
        <f t="shared" si="561"/>
        <v>8.9469535752395095E-7</v>
      </c>
      <c r="FD152" s="4">
        <f t="shared" si="562"/>
        <v>8.9469535752395095E-7</v>
      </c>
      <c r="FE152" s="4">
        <f t="shared" si="563"/>
        <v>8.9469535752395095E-7</v>
      </c>
      <c r="FF152" s="4">
        <f t="shared" si="564"/>
        <v>8.9469535752395095E-7</v>
      </c>
      <c r="FG152" s="4">
        <f t="shared" si="565"/>
        <v>8.9469535752395095E-7</v>
      </c>
      <c r="FH152" s="4" t="str">
        <f t="shared" si="566"/>
        <v/>
      </c>
      <c r="FI152" s="4" t="str">
        <f t="shared" si="567"/>
        <v/>
      </c>
      <c r="FJ152" s="4" t="str">
        <f t="shared" si="568"/>
        <v/>
      </c>
      <c r="FK152" s="4" t="str">
        <f t="shared" si="569"/>
        <v/>
      </c>
      <c r="FL152" s="4" t="str">
        <f t="shared" si="570"/>
        <v/>
      </c>
      <c r="FM152" s="4" t="str">
        <f t="shared" si="571"/>
        <v/>
      </c>
      <c r="FN152" s="4" t="str">
        <f t="shared" si="572"/>
        <v/>
      </c>
      <c r="FO152" s="4" t="str">
        <f t="shared" si="573"/>
        <v/>
      </c>
      <c r="FP152" s="4" t="str">
        <f t="shared" si="574"/>
        <v/>
      </c>
      <c r="FQ152" s="4" t="str">
        <f t="shared" si="575"/>
        <v/>
      </c>
      <c r="FR152" s="4" t="str">
        <f t="shared" si="576"/>
        <v/>
      </c>
      <c r="FS152" s="4" t="str">
        <f t="shared" si="577"/>
        <v/>
      </c>
      <c r="FT152" s="4" t="str">
        <f t="shared" si="578"/>
        <v/>
      </c>
      <c r="FU152" s="4" t="str">
        <f t="shared" si="579"/>
        <v/>
      </c>
      <c r="FV152" s="5">
        <f t="shared" si="580"/>
        <v>0.59527673092745115</v>
      </c>
      <c r="FW152" s="5">
        <f>DM152*10/2/1000</f>
        <v>8.3348555123693426</v>
      </c>
      <c r="FX152" s="5">
        <f t="shared" ref="FX152:FX215" si="644">IF(DN152="","",FW152+(DN152+DM152)/2*5/1000)</f>
        <v>25.597707747532517</v>
      </c>
      <c r="FY152" s="5">
        <f t="shared" ref="FY152:FY215" si="645">IF(DO152="","",FX152+(DO152+DN152)/2*5/1000)</f>
        <v>65.380124002292973</v>
      </c>
      <c r="FZ152" s="5">
        <f t="shared" ref="FZ152:FZ215" si="646">IF(DP152="","",FY152+(DP152+DO152)/2*5/1000)</f>
        <v>133.98962483601059</v>
      </c>
      <c r="GA152" s="5"/>
      <c r="GB152" s="5"/>
      <c r="GC152" s="5"/>
      <c r="GD152" s="5"/>
      <c r="GE152" s="5"/>
      <c r="GF152" s="5"/>
      <c r="GG152" s="5"/>
      <c r="GH152" s="5"/>
      <c r="GI152" s="5"/>
      <c r="GJ152" s="5"/>
      <c r="GK152" s="5"/>
      <c r="GL152" s="5"/>
      <c r="GM152" s="5"/>
      <c r="GN152" s="5"/>
      <c r="GO152" s="5"/>
      <c r="GP152" s="5"/>
      <c r="GQ152" s="5" t="str">
        <f t="shared" si="585"/>
        <v/>
      </c>
      <c r="GR152" s="5" t="str">
        <f t="shared" si="586"/>
        <v/>
      </c>
      <c r="GS152" s="5" t="str">
        <f t="shared" si="587"/>
        <v/>
      </c>
      <c r="GT152" s="5" t="str">
        <f t="shared" si="588"/>
        <v/>
      </c>
      <c r="GU152" s="5" t="str">
        <f t="shared" si="589"/>
        <v/>
      </c>
      <c r="GV152" s="5" t="str">
        <f t="shared" si="590"/>
        <v/>
      </c>
      <c r="GW152" s="5" t="str">
        <f t="shared" si="591"/>
        <v/>
      </c>
      <c r="GX152" s="5" t="str">
        <f t="shared" si="592"/>
        <v/>
      </c>
      <c r="GY152" s="5" t="str">
        <f t="shared" si="384"/>
        <v/>
      </c>
      <c r="HQ152" s="4" t="str">
        <f>IF(GL152="","",(GL152/(GL152+'Tree Height and Biomass Calcs'!DY152)*100))</f>
        <v/>
      </c>
      <c r="HR152" s="4" t="str">
        <f>IF(GM152="","",(GM152/(GM152+'Tree Height and Biomass Calcs'!DZ152)*100))</f>
        <v/>
      </c>
      <c r="HS152" s="4" t="str">
        <f>IF(GN152="","",(GN152/(GN152+'Tree Height and Biomass Calcs'!EA152)*100))</f>
        <v/>
      </c>
      <c r="HT152" s="4" t="str">
        <f>IF(GO152="","",(GO152/(GO152+'Tree Height and Biomass Calcs'!EB152)*100))</f>
        <v/>
      </c>
      <c r="HU152" s="4" t="str">
        <f>IF(GP152="","",(GP152/(GP152+'Tree Height and Biomass Calcs'!EC152)*100))</f>
        <v/>
      </c>
      <c r="HV152" s="4" t="str">
        <f>IF(GQ152="","",(GQ152/(GQ152+'Tree Height and Biomass Calcs'!ED152)*100))</f>
        <v/>
      </c>
      <c r="HW152" s="4" t="str">
        <f>IF(GR152="","",(GR152/(GR152+'Tree Height and Biomass Calcs'!EE152)*100))</f>
        <v/>
      </c>
      <c r="HX152" s="4" t="str">
        <f>IF(GS152="","",(GS152/(GS152+'Tree Height and Biomass Calcs'!EF152)*100))</f>
        <v/>
      </c>
      <c r="HY152" s="4" t="str">
        <f>IF(GT152="","",(GT152/(GT152+'Tree Height and Biomass Calcs'!EG152)*100))</f>
        <v/>
      </c>
      <c r="HZ152" s="4" t="str">
        <f>IF(GU152="","",(GU152/(GU152+'Tree Height and Biomass Calcs'!EH152)*100))</f>
        <v/>
      </c>
      <c r="IA152" s="4" t="str">
        <f>IF(GV152="","",(GV152/(GV152+'Tree Height and Biomass Calcs'!EI152)*100))</f>
        <v/>
      </c>
      <c r="IB152" s="4" t="str">
        <f>IF(GW152="","",(GW152/(GW152+'Tree Height and Biomass Calcs'!EJ152)*100))</f>
        <v/>
      </c>
      <c r="IC152" s="4" t="str">
        <f>IF(GX152="","",(GX152/(GX152+'Tree Height and Biomass Calcs'!EK152)*100))</f>
        <v/>
      </c>
      <c r="ID152" s="4" t="str">
        <f>IF(GY152="","",(GY152/(GY152+'Tree Height and Biomass Calcs'!EL152)*100))</f>
        <v/>
      </c>
    </row>
    <row r="153" spans="1:238" x14ac:dyDescent="0.25">
      <c r="A153" t="s">
        <v>21</v>
      </c>
      <c r="B153" t="s">
        <v>56</v>
      </c>
      <c r="C153" t="s">
        <v>57</v>
      </c>
      <c r="D153" t="s">
        <v>21</v>
      </c>
      <c r="E153" t="s">
        <v>56</v>
      </c>
      <c r="F153" t="s">
        <v>57</v>
      </c>
      <c r="G153" t="s">
        <v>25</v>
      </c>
      <c r="H153" t="s">
        <v>24</v>
      </c>
      <c r="I153" t="s">
        <v>35</v>
      </c>
      <c r="J153">
        <v>1</v>
      </c>
      <c r="K153" t="s">
        <v>31</v>
      </c>
      <c r="L153">
        <v>0.76105</v>
      </c>
      <c r="M153">
        <v>2.6362000000000001</v>
      </c>
      <c r="N153">
        <v>3.8390000000000001E-2</v>
      </c>
      <c r="Q153">
        <v>0.88</v>
      </c>
      <c r="R153">
        <v>99</v>
      </c>
      <c r="S153">
        <v>0.19595000000000001</v>
      </c>
      <c r="T153">
        <v>48</v>
      </c>
      <c r="U153">
        <v>0.93600000000000005</v>
      </c>
      <c r="V153">
        <v>2.2999999999999998</v>
      </c>
      <c r="W153">
        <v>93.2</v>
      </c>
      <c r="X153">
        <v>46</v>
      </c>
      <c r="Y153" s="4">
        <f t="shared" ref="Y153:BB153" si="647">IF(OR((EXP($L153+$M153*LN(LN(Y$2)+($N153/2))))&gt;$W153,(EXP($L153+$M153*LN(LN(Y$2)+($N153/2))))&lt;$V153),"",(EXP($L153+$M153*LN(LN(Y$2)+($N153/2)))))</f>
        <v>7.7433368773743947</v>
      </c>
      <c r="Z153" s="4">
        <f t="shared" si="647"/>
        <v>19.719566115607893</v>
      </c>
      <c r="AA153" s="4">
        <f t="shared" si="647"/>
        <v>30.142267188161956</v>
      </c>
      <c r="AB153" s="4">
        <f t="shared" si="647"/>
        <v>39.263537230019473</v>
      </c>
      <c r="AC153" s="4">
        <f t="shared" si="647"/>
        <v>47.395452566023842</v>
      </c>
      <c r="AD153" s="4">
        <f t="shared" si="647"/>
        <v>54.758404212871461</v>
      </c>
      <c r="AE153" s="4">
        <f t="shared" si="647"/>
        <v>61.506325919488397</v>
      </c>
      <c r="AF153" s="4">
        <f t="shared" si="647"/>
        <v>67.749945168938822</v>
      </c>
      <c r="AG153" s="4">
        <f t="shared" si="647"/>
        <v>73.571472551635878</v>
      </c>
      <c r="AH153" s="4">
        <f t="shared" si="647"/>
        <v>79.033684868626466</v>
      </c>
      <c r="AI153" s="4">
        <f t="shared" si="647"/>
        <v>84.185683320049307</v>
      </c>
      <c r="AJ153" s="4">
        <f t="shared" si="647"/>
        <v>89.066664220770221</v>
      </c>
      <c r="AK153" s="4" t="str">
        <f t="shared" si="647"/>
        <v/>
      </c>
      <c r="AL153" s="4" t="str">
        <f t="shared" si="647"/>
        <v/>
      </c>
      <c r="AM153" s="4" t="str">
        <f t="shared" si="647"/>
        <v/>
      </c>
      <c r="AN153" s="4" t="str">
        <f t="shared" si="647"/>
        <v/>
      </c>
      <c r="AO153" s="4" t="str">
        <f t="shared" si="647"/>
        <v/>
      </c>
      <c r="AP153" s="4" t="str">
        <f t="shared" si="647"/>
        <v/>
      </c>
      <c r="AQ153" s="4" t="str">
        <f t="shared" si="647"/>
        <v/>
      </c>
      <c r="AR153" s="4" t="str">
        <f t="shared" si="647"/>
        <v/>
      </c>
      <c r="AS153" s="4" t="str">
        <f t="shared" si="647"/>
        <v/>
      </c>
      <c r="AT153" s="4" t="str">
        <f t="shared" si="647"/>
        <v/>
      </c>
      <c r="AU153" s="4" t="str">
        <f t="shared" si="647"/>
        <v/>
      </c>
      <c r="AV153" s="4" t="str">
        <f t="shared" si="647"/>
        <v/>
      </c>
      <c r="AW153" s="4" t="str">
        <f t="shared" si="647"/>
        <v/>
      </c>
      <c r="AX153" s="4" t="str">
        <f t="shared" si="647"/>
        <v/>
      </c>
      <c r="AY153" s="4" t="str">
        <f t="shared" si="647"/>
        <v/>
      </c>
      <c r="AZ153" s="4" t="str">
        <f t="shared" si="647"/>
        <v/>
      </c>
      <c r="BA153" s="4" t="str">
        <f t="shared" si="647"/>
        <v/>
      </c>
      <c r="BB153" s="4" t="str">
        <f t="shared" si="647"/>
        <v/>
      </c>
      <c r="BC153" t="s">
        <v>21</v>
      </c>
      <c r="BD153" t="s">
        <v>56</v>
      </c>
      <c r="BE153" t="s">
        <v>57</v>
      </c>
      <c r="BF153" t="s">
        <v>24</v>
      </c>
      <c r="BG153" t="s">
        <v>37</v>
      </c>
      <c r="BH153" t="s">
        <v>38</v>
      </c>
      <c r="BI153">
        <v>1</v>
      </c>
      <c r="BJ153" t="s">
        <v>31</v>
      </c>
      <c r="BK153">
        <v>-2.1608000000000001</v>
      </c>
      <c r="BL153">
        <v>5.7691800000000004</v>
      </c>
      <c r="BM153">
        <v>0.28755999999999998</v>
      </c>
      <c r="BP153">
        <v>1.18</v>
      </c>
      <c r="BQ153">
        <v>903.14</v>
      </c>
      <c r="BR153">
        <v>0.53625</v>
      </c>
      <c r="BS153">
        <v>48</v>
      </c>
      <c r="BT153">
        <v>0.878</v>
      </c>
      <c r="BU153">
        <v>0.5</v>
      </c>
      <c r="BV153">
        <v>1778.8</v>
      </c>
      <c r="BW153">
        <v>46</v>
      </c>
      <c r="BX153" s="4">
        <f t="shared" si="637"/>
        <v>14.506602790037215</v>
      </c>
      <c r="BY153" s="4">
        <f t="shared" si="637"/>
        <v>90.388814275955639</v>
      </c>
      <c r="BZ153" s="4">
        <f t="shared" si="637"/>
        <v>181.41311974868239</v>
      </c>
      <c r="CA153" s="4">
        <f t="shared" si="637"/>
        <v>270.51017555350501</v>
      </c>
      <c r="CB153" s="4">
        <f t="shared" si="637"/>
        <v>354.36448329250254</v>
      </c>
      <c r="CC153" s="4">
        <f t="shared" si="641"/>
        <v>432.64487896439903</v>
      </c>
      <c r="CD153" s="4">
        <f t="shared" si="641"/>
        <v>505.74517106912964</v>
      </c>
      <c r="CE153" s="4">
        <f t="shared" si="641"/>
        <v>574.20651957429493</v>
      </c>
      <c r="CF153" s="4">
        <f t="shared" si="641"/>
        <v>638.55495384246694</v>
      </c>
      <c r="CG153" s="4">
        <f t="shared" si="641"/>
        <v>699.25848566720731</v>
      </c>
      <c r="CH153" s="4">
        <f>IF(OR((EXP($BK153+$BL153*LN(LN(AI153+1)+($BM153/2))))&gt;$BV153,(EXP($BK153+$BL153*LN(LN(AI153+1)+($BM153/2))))&lt;$BU153),"",(EXP($BK153+$BL153*LN(LN(AI153+1)+($BM153/2)))))</f>
        <v>756.7213236207723</v>
      </c>
      <c r="CI153" s="4">
        <f>IF(OR((EXP($BK153+$BL153*LN(LN(AJ153+1)+($BM153/2))))&gt;$BV153,(EXP($BK153+$BL153*LN(LN(AJ153+1)+($BM153/2))))&lt;$BU153),"",(EXP($BK153+$BL153*LN(LN(AJ153+1)+($BM153/2)))))</f>
        <v>811.28936629211682</v>
      </c>
      <c r="CJ153" s="4"/>
      <c r="CK153" s="4"/>
      <c r="CL153" s="4"/>
      <c r="CM153" s="4"/>
      <c r="CN153" s="4"/>
      <c r="CO153" s="4"/>
      <c r="CP153" s="4"/>
      <c r="CQ153" s="4"/>
      <c r="CR153" s="4"/>
      <c r="CS153" s="4"/>
      <c r="CT153" s="4"/>
      <c r="CU153" s="4"/>
      <c r="CV153" s="4"/>
      <c r="CW153" s="4"/>
      <c r="CX153" s="4"/>
      <c r="CY153" s="4"/>
      <c r="CZ153" s="4"/>
      <c r="DA153" s="4"/>
      <c r="DB153" t="s">
        <v>21</v>
      </c>
      <c r="DC153" t="s">
        <v>56</v>
      </c>
      <c r="DD153" t="s">
        <v>445</v>
      </c>
      <c r="DE153" t="s">
        <v>57</v>
      </c>
      <c r="DF153" t="s">
        <v>446</v>
      </c>
      <c r="DG153">
        <v>0.31</v>
      </c>
      <c r="DH153">
        <v>0.02</v>
      </c>
      <c r="DI153">
        <v>93.74</v>
      </c>
      <c r="DJ153">
        <v>15.48</v>
      </c>
      <c r="DK153">
        <v>10</v>
      </c>
      <c r="DL153" s="5">
        <f t="shared" si="520"/>
        <v>1359.8489455380884</v>
      </c>
      <c r="DM153" s="5">
        <f t="shared" si="521"/>
        <v>8473.0474502280813</v>
      </c>
      <c r="DN153" s="5">
        <f t="shared" si="522"/>
        <v>17005.665845241485</v>
      </c>
      <c r="DO153" s="5">
        <f t="shared" si="523"/>
        <v>25357.623856385559</v>
      </c>
      <c r="DP153" s="5">
        <f t="shared" si="524"/>
        <v>33218.12666383919</v>
      </c>
      <c r="DQ153" s="5">
        <f t="shared" si="525"/>
        <v>40556.13095412276</v>
      </c>
      <c r="DR153" s="5">
        <f t="shared" si="526"/>
        <v>47408.552336020213</v>
      </c>
      <c r="DS153" s="5">
        <f t="shared" si="527"/>
        <v>53826.119144894401</v>
      </c>
      <c r="DT153" s="5">
        <f t="shared" si="528"/>
        <v>59858.141373192848</v>
      </c>
      <c r="DU153" s="5">
        <f t="shared" si="529"/>
        <v>65548.490446444004</v>
      </c>
      <c r="DV153" s="5">
        <f t="shared" si="530"/>
        <v>70935.056876211194</v>
      </c>
      <c r="DW153" s="5">
        <f t="shared" si="531"/>
        <v>76050.26519622303</v>
      </c>
      <c r="DX153" s="5" t="str">
        <f t="shared" si="532"/>
        <v/>
      </c>
      <c r="DY153" s="5" t="str">
        <f t="shared" si="533"/>
        <v/>
      </c>
      <c r="DZ153" s="5" t="str">
        <f t="shared" si="534"/>
        <v/>
      </c>
      <c r="EA153" s="5" t="str">
        <f t="shared" si="535"/>
        <v/>
      </c>
      <c r="EB153" s="5" t="str">
        <f t="shared" si="536"/>
        <v/>
      </c>
      <c r="EC153" s="5" t="str">
        <f t="shared" si="537"/>
        <v/>
      </c>
      <c r="ED153" s="5" t="str">
        <f t="shared" si="538"/>
        <v/>
      </c>
      <c r="EE153" s="5" t="str">
        <f t="shared" si="539"/>
        <v/>
      </c>
      <c r="EF153" s="5" t="str">
        <f t="shared" si="540"/>
        <v/>
      </c>
      <c r="EG153" s="5" t="str">
        <f t="shared" si="541"/>
        <v/>
      </c>
      <c r="EH153" s="5" t="str">
        <f t="shared" si="542"/>
        <v/>
      </c>
      <c r="EI153" s="5" t="str">
        <f t="shared" si="543"/>
        <v/>
      </c>
      <c r="EJ153" s="5" t="str">
        <f t="shared" si="544"/>
        <v/>
      </c>
      <c r="EK153" s="5" t="str">
        <f t="shared" si="545"/>
        <v/>
      </c>
      <c r="EL153" s="5" t="str">
        <f t="shared" si="546"/>
        <v/>
      </c>
      <c r="EM153" s="5" t="str">
        <f t="shared" si="547"/>
        <v/>
      </c>
      <c r="EN153" s="5" t="str">
        <f t="shared" si="548"/>
        <v/>
      </c>
      <c r="EO153" s="5" t="str">
        <f t="shared" si="549"/>
        <v/>
      </c>
      <c r="ER153" s="4">
        <f t="shared" si="550"/>
        <v>1.3598489455380884</v>
      </c>
      <c r="ES153" s="4">
        <f t="shared" si="551"/>
        <v>8.4730474502280817</v>
      </c>
      <c r="ET153" s="4">
        <f t="shared" si="552"/>
        <v>17.005665845241484</v>
      </c>
      <c r="EU153" s="4">
        <f t="shared" si="553"/>
        <v>25.357623856385558</v>
      </c>
      <c r="EV153" s="4">
        <f t="shared" si="554"/>
        <v>33.218126663839193</v>
      </c>
      <c r="EW153" s="4">
        <f t="shared" si="555"/>
        <v>40.556130954122757</v>
      </c>
      <c r="EX153" s="4">
        <f t="shared" si="556"/>
        <v>47.408552336020215</v>
      </c>
      <c r="EY153" s="4">
        <f t="shared" si="557"/>
        <v>53.826119144894399</v>
      </c>
      <c r="EZ153" s="4">
        <f t="shared" si="558"/>
        <v>59.858141373192851</v>
      </c>
      <c r="FA153" s="4">
        <f t="shared" si="559"/>
        <v>65.548490446444006</v>
      </c>
      <c r="FB153" s="4">
        <f t="shared" si="560"/>
        <v>70.935056876211192</v>
      </c>
      <c r="FC153" s="4">
        <f t="shared" si="561"/>
        <v>76.050265196223023</v>
      </c>
      <c r="FD153" s="4" t="str">
        <f t="shared" si="562"/>
        <v/>
      </c>
      <c r="FE153" s="4" t="str">
        <f t="shared" si="563"/>
        <v/>
      </c>
      <c r="FF153" s="4" t="str">
        <f t="shared" si="564"/>
        <v/>
      </c>
      <c r="FG153" s="4" t="str">
        <f t="shared" si="565"/>
        <v/>
      </c>
      <c r="FH153" s="4" t="str">
        <f t="shared" si="566"/>
        <v/>
      </c>
      <c r="FI153" s="4" t="str">
        <f t="shared" si="567"/>
        <v/>
      </c>
      <c r="FJ153" s="4" t="str">
        <f t="shared" si="568"/>
        <v/>
      </c>
      <c r="FK153" s="4" t="str">
        <f t="shared" si="569"/>
        <v/>
      </c>
      <c r="FL153" s="4" t="str">
        <f t="shared" si="570"/>
        <v/>
      </c>
      <c r="FM153" s="4" t="str">
        <f t="shared" si="571"/>
        <v/>
      </c>
      <c r="FN153" s="4" t="str">
        <f t="shared" si="572"/>
        <v/>
      </c>
      <c r="FO153" s="4" t="str">
        <f t="shared" si="573"/>
        <v/>
      </c>
      <c r="FP153" s="4" t="str">
        <f t="shared" si="574"/>
        <v/>
      </c>
      <c r="FQ153" s="4" t="str">
        <f t="shared" si="575"/>
        <v/>
      </c>
      <c r="FR153" s="4" t="str">
        <f t="shared" si="576"/>
        <v/>
      </c>
      <c r="FS153" s="4" t="str">
        <f t="shared" si="577"/>
        <v/>
      </c>
      <c r="FT153" s="4" t="str">
        <f t="shared" si="578"/>
        <v/>
      </c>
      <c r="FU153" s="4" t="str">
        <f t="shared" si="579"/>
        <v/>
      </c>
      <c r="FV153" s="5">
        <f t="shared" si="580"/>
        <v>3.399622363845221</v>
      </c>
      <c r="FW153" s="5">
        <f t="shared" ref="FW153:FW177" si="648">IF(DM153="","",FV153+(DM153+DL153)/2*5/1000)</f>
        <v>27.981863353260643</v>
      </c>
      <c r="FX153" s="5">
        <f t="shared" si="644"/>
        <v>91.678646591934552</v>
      </c>
      <c r="FY153" s="5">
        <f t="shared" si="645"/>
        <v>197.58687084600217</v>
      </c>
      <c r="FZ153" s="5">
        <f t="shared" si="646"/>
        <v>344.02624714656406</v>
      </c>
      <c r="GA153" s="5">
        <f t="shared" ref="GA153:GA184" si="649">IF(DQ153="","",FZ153+(DQ153+DP153)/2*5/1000)</f>
        <v>528.46189119146891</v>
      </c>
      <c r="GB153" s="5">
        <f t="shared" ref="GB153:GB184" si="650">IF(DR153="","",GA153+(DR153+DQ153)/2*5/1000)</f>
        <v>748.37359941682632</v>
      </c>
      <c r="GC153" s="5">
        <f t="shared" ref="GC153:GC184" si="651">IF(DS153="","",GB153+(DS153+DR153)/2*5/1000)</f>
        <v>1001.4602781191128</v>
      </c>
      <c r="GD153" s="5">
        <f t="shared" ref="GD153:GD184" si="652">IF(DT153="","",GC153+(DT153+DS153)/2*5/1000)</f>
        <v>1285.6709294143309</v>
      </c>
      <c r="GE153" s="5">
        <f t="shared" ref="GE153:GE184" si="653">IF(DU153="","",GD153+(DU153+DT153)/2*5/1000)</f>
        <v>1599.1875089634229</v>
      </c>
      <c r="GF153" s="5">
        <f t="shared" ref="GF153:GF184" si="654">IF(DV153="","",GE153+(DV153+DU153)/2*5/1000)</f>
        <v>1940.3963772700608</v>
      </c>
      <c r="GG153" s="5">
        <f t="shared" ref="GG153:GG184" si="655">IF(DW153="","",GF153+(DW153+DV153)/2*5/1000)</f>
        <v>2307.8596824511465</v>
      </c>
      <c r="GH153" s="5" t="str">
        <f t="shared" ref="GH153:GH184" si="656">IF(DX153="","",GG153+(DX153+DW153)/2*5/1000)</f>
        <v/>
      </c>
      <c r="GI153" s="5" t="str">
        <f t="shared" ref="GI153:GI184" si="657">IF(DY153="","",GH153+(DY153+DX153)/2*5/1000)</f>
        <v/>
      </c>
      <c r="GJ153" s="5" t="str">
        <f t="shared" ref="GJ153:GJ184" si="658">IF(DZ153="","",GI153+(DZ153+DY153)/2*5/1000)</f>
        <v/>
      </c>
      <c r="GK153" s="5" t="str">
        <f t="shared" ref="GK153:GK184" si="659">IF(EA153="","",GJ153+(EA153+DZ153)/2*5/1000)</f>
        <v/>
      </c>
      <c r="GL153" s="5" t="str">
        <f t="shared" ref="GL153:GL184" si="660">IF(EB153="","",GK153+(EB153+EA153)/2*5/1000)</f>
        <v/>
      </c>
      <c r="GM153" s="5" t="str">
        <f t="shared" ref="GM153:GM184" si="661">IF(EC153="","",GL153+(EC153+EB153)/2*5/1000)</f>
        <v/>
      </c>
      <c r="GN153" s="5" t="str">
        <f t="shared" ref="GN153:GN184" si="662">IF(ED153="","",GM153+(ED153+EC153)/2*5/1000)</f>
        <v/>
      </c>
      <c r="GO153" s="5" t="str">
        <f t="shared" ref="GO153:GO184" si="663">IF(EE153="","",GN153+(EE153+ED153)/2*5/1000)</f>
        <v/>
      </c>
      <c r="GP153" s="5" t="str">
        <f t="shared" ref="GP153:GP184" si="664">IF(EF153="","",GO153+(EF153+EE153)/2*5/1000)</f>
        <v/>
      </c>
      <c r="GQ153" s="5" t="str">
        <f t="shared" si="585"/>
        <v/>
      </c>
      <c r="GR153" s="5" t="str">
        <f t="shared" si="586"/>
        <v/>
      </c>
      <c r="GS153" s="5" t="str">
        <f t="shared" si="587"/>
        <v/>
      </c>
      <c r="GT153" s="5" t="str">
        <f t="shared" si="588"/>
        <v/>
      </c>
      <c r="GU153" s="5" t="str">
        <f t="shared" si="589"/>
        <v/>
      </c>
      <c r="GV153" s="5" t="str">
        <f t="shared" si="590"/>
        <v/>
      </c>
      <c r="GW153" s="5" t="str">
        <f t="shared" si="591"/>
        <v/>
      </c>
      <c r="GX153" s="5" t="str">
        <f t="shared" si="592"/>
        <v/>
      </c>
      <c r="GY153" s="5" t="str">
        <f t="shared" si="384"/>
        <v/>
      </c>
      <c r="HA153" s="4">
        <f>IF(FV153="","",(FV153/(FV153+'Tree Height and Biomass Calcs'!DI153)*100))</f>
        <v>34.206302466812716</v>
      </c>
      <c r="HB153" s="4">
        <f>IF(FW153="","",(FW153/(FW153+'Tree Height and Biomass Calcs'!DJ153)*100))</f>
        <v>27.638509137536975</v>
      </c>
      <c r="HC153" s="4">
        <f>IF(FX153="","",(FX153/(FX153+'Tree Height and Biomass Calcs'!DK153)*100))</f>
        <v>29.875130125357931</v>
      </c>
      <c r="HD153" s="4">
        <f>IF(FY153="","",(FY153/(FY153+'Tree Height and Biomass Calcs'!DL153)*100))</f>
        <v>32.0424355385179</v>
      </c>
      <c r="HE153" s="4">
        <f>IF(FZ153="","",(FZ153/(FZ153+'Tree Height and Biomass Calcs'!DM153)*100))</f>
        <v>33.854783465493256</v>
      </c>
      <c r="HF153" s="4">
        <f>IF(GA153="","",(GA153/(GA153+'Tree Height and Biomass Calcs'!DN153)*100))</f>
        <v>35.389948913171679</v>
      </c>
      <c r="HG153" s="4">
        <f>IF(GB153="","",(GB153/(GB153+'Tree Height and Biomass Calcs'!DO153)*100))</f>
        <v>36.720283742837914</v>
      </c>
      <c r="HH153" s="4">
        <f>IF(GC153="","",(GC153/(GC153+'Tree Height and Biomass Calcs'!DP153)*100))</f>
        <v>37.895724218431639</v>
      </c>
      <c r="HI153" s="4">
        <f>IF(GD153="","",(GD153/(GD153+'Tree Height and Biomass Calcs'!DQ153)*100))</f>
        <v>38.950383858526976</v>
      </c>
      <c r="HJ153" s="4">
        <f>IF(GE153="","",(GE153/(GE153+'Tree Height and Biomass Calcs'!DR153)*100))</f>
        <v>39.908221398187578</v>
      </c>
      <c r="HK153" s="4">
        <f>IF(GF153="","",(GF153/(GF153+'Tree Height and Biomass Calcs'!DS153)*100))</f>
        <v>40.786613823157523</v>
      </c>
      <c r="HL153" s="4">
        <f>IF(GG153="","",(GG153/(GG153+'Tree Height and Biomass Calcs'!DT153)*100))</f>
        <v>41.598544625193547</v>
      </c>
      <c r="HM153" s="4" t="str">
        <f>IF(GH153="","",(GH153/(GH153+'Tree Height and Biomass Calcs'!DU153)*100))</f>
        <v/>
      </c>
      <c r="HN153" s="4" t="str">
        <f>IF(GI153="","",(GI153/(GI153+'Tree Height and Biomass Calcs'!DV153)*100))</f>
        <v/>
      </c>
      <c r="HO153" s="4" t="str">
        <f>IF(GJ153="","",(GJ153/(GJ153+'Tree Height and Biomass Calcs'!DW153)*100))</f>
        <v/>
      </c>
      <c r="HP153" s="4" t="str">
        <f>IF(GK153="","",(GK153/(GK153+'Tree Height and Biomass Calcs'!DX153)*100))</f>
        <v/>
      </c>
      <c r="HQ153" s="4" t="str">
        <f>IF(GL153="","",(GL153/(GL153+'Tree Height and Biomass Calcs'!DY153)*100))</f>
        <v/>
      </c>
      <c r="HR153" s="4" t="str">
        <f>IF(GM153="","",(GM153/(GM153+'Tree Height and Biomass Calcs'!DZ153)*100))</f>
        <v/>
      </c>
      <c r="HS153" s="4" t="str">
        <f>IF(GN153="","",(GN153/(GN153+'Tree Height and Biomass Calcs'!EA153)*100))</f>
        <v/>
      </c>
      <c r="HT153" s="4" t="str">
        <f>IF(GO153="","",(GO153/(GO153+'Tree Height and Biomass Calcs'!EB153)*100))</f>
        <v/>
      </c>
      <c r="HU153" s="4" t="str">
        <f>IF(GP153="","",(GP153/(GP153+'Tree Height and Biomass Calcs'!EC153)*100))</f>
        <v/>
      </c>
      <c r="HV153" s="4" t="str">
        <f>IF(GQ153="","",(GQ153/(GQ153+'Tree Height and Biomass Calcs'!ED153)*100))</f>
        <v/>
      </c>
      <c r="HW153" s="4" t="str">
        <f>IF(GR153="","",(GR153/(GR153+'Tree Height and Biomass Calcs'!EE153)*100))</f>
        <v/>
      </c>
      <c r="HX153" s="4" t="str">
        <f>IF(GS153="","",(GS153/(GS153+'Tree Height and Biomass Calcs'!EF153)*100))</f>
        <v/>
      </c>
      <c r="HY153" s="4" t="str">
        <f>IF(GT153="","",(GT153/(GT153+'Tree Height and Biomass Calcs'!EG153)*100))</f>
        <v/>
      </c>
      <c r="HZ153" s="4" t="str">
        <f>IF(GU153="","",(GU153/(GU153+'Tree Height and Biomass Calcs'!EH153)*100))</f>
        <v/>
      </c>
      <c r="IA153" s="4" t="str">
        <f>IF(GV153="","",(GV153/(GV153+'Tree Height and Biomass Calcs'!EI153)*100))</f>
        <v/>
      </c>
      <c r="IB153" s="4" t="str">
        <f>IF(GW153="","",(GW153/(GW153+'Tree Height and Biomass Calcs'!EJ153)*100))</f>
        <v/>
      </c>
      <c r="IC153" s="4" t="str">
        <f>IF(GX153="","",(GX153/(GX153+'Tree Height and Biomass Calcs'!EK153)*100))</f>
        <v/>
      </c>
      <c r="ID153" s="4" t="str">
        <f>IF(GY153="","",(GY153/(GY153+'Tree Height and Biomass Calcs'!EL153)*100))</f>
        <v/>
      </c>
    </row>
    <row r="154" spans="1:238" x14ac:dyDescent="0.25">
      <c r="A154" t="s">
        <v>92</v>
      </c>
      <c r="B154" t="s">
        <v>56</v>
      </c>
      <c r="C154" t="s">
        <v>57</v>
      </c>
      <c r="D154" t="s">
        <v>92</v>
      </c>
      <c r="E154" t="s">
        <v>56</v>
      </c>
      <c r="F154" t="s">
        <v>57</v>
      </c>
      <c r="G154" t="s">
        <v>25</v>
      </c>
      <c r="H154" t="s">
        <v>24</v>
      </c>
      <c r="I154" t="s">
        <v>35</v>
      </c>
      <c r="J154" t="s">
        <v>36</v>
      </c>
      <c r="K154" t="s">
        <v>33</v>
      </c>
      <c r="L154">
        <v>2.6024600000000002</v>
      </c>
      <c r="M154">
        <v>2.3575200000000001</v>
      </c>
      <c r="N154">
        <v>-1.702E-2</v>
      </c>
      <c r="Q154">
        <v>2.6</v>
      </c>
      <c r="R154">
        <v>84.26</v>
      </c>
      <c r="S154">
        <v>30.306239999999999</v>
      </c>
      <c r="T154">
        <v>50</v>
      </c>
      <c r="U154">
        <v>0.89100000000000001</v>
      </c>
      <c r="V154">
        <v>2.5</v>
      </c>
      <c r="W154">
        <v>97.5</v>
      </c>
      <c r="X154">
        <v>47</v>
      </c>
      <c r="Y154" s="4">
        <f t="shared" ref="Y154:AL155" si="665">IF(OR(($L154+$M154*Y$2+$N154*Y$2^2)&gt;$W154,($L154+$M154*Y$2+$N154*Y$2^2)&lt;$V154),"",($L154+$M154*Y$2+$N154*Y$2^2))</f>
        <v>13.964560000000002</v>
      </c>
      <c r="Z154" s="4">
        <f t="shared" si="665"/>
        <v>24.475660000000005</v>
      </c>
      <c r="AA154" s="4">
        <f t="shared" si="665"/>
        <v>34.135759999999998</v>
      </c>
      <c r="AB154" s="4">
        <f t="shared" si="665"/>
        <v>42.944860000000006</v>
      </c>
      <c r="AC154" s="4">
        <f t="shared" si="665"/>
        <v>50.90296</v>
      </c>
      <c r="AD154" s="4">
        <f t="shared" si="665"/>
        <v>58.010059999999996</v>
      </c>
      <c r="AE154" s="4">
        <f t="shared" si="665"/>
        <v>64.266159999999985</v>
      </c>
      <c r="AF154" s="4">
        <f t="shared" si="665"/>
        <v>69.671260000000004</v>
      </c>
      <c r="AG154" s="4">
        <f t="shared" si="665"/>
        <v>74.225359999999995</v>
      </c>
      <c r="AH154" s="4">
        <f t="shared" si="665"/>
        <v>77.928460000000001</v>
      </c>
      <c r="AI154" s="4">
        <f t="shared" si="665"/>
        <v>80.780560000000008</v>
      </c>
      <c r="AJ154" s="4">
        <f t="shared" si="665"/>
        <v>82.781660000000016</v>
      </c>
      <c r="AK154" s="4">
        <f t="shared" si="665"/>
        <v>83.931759999999997</v>
      </c>
      <c r="AL154" s="4">
        <f t="shared" si="665"/>
        <v>84.230860000000007</v>
      </c>
      <c r="BC154" t="s">
        <v>92</v>
      </c>
      <c r="BD154" t="s">
        <v>56</v>
      </c>
      <c r="BE154" t="s">
        <v>57</v>
      </c>
      <c r="BF154" t="s">
        <v>24</v>
      </c>
      <c r="BG154" t="s">
        <v>37</v>
      </c>
      <c r="BH154" t="s">
        <v>38</v>
      </c>
      <c r="BI154" t="s">
        <v>27</v>
      </c>
      <c r="BJ154" t="s">
        <v>64</v>
      </c>
      <c r="BK154">
        <v>-7.0656800000000004</v>
      </c>
      <c r="BL154">
        <v>9.0553299999999997</v>
      </c>
      <c r="BM154">
        <v>1.204E-2</v>
      </c>
      <c r="BP154">
        <v>0.16</v>
      </c>
      <c r="BQ154">
        <v>1044.5999999999999</v>
      </c>
      <c r="BR154">
        <v>0.10972</v>
      </c>
      <c r="BS154">
        <v>36</v>
      </c>
      <c r="BT154">
        <v>0.96199999999999997</v>
      </c>
      <c r="BU154">
        <v>0.4</v>
      </c>
      <c r="BV154">
        <v>2098.4</v>
      </c>
      <c r="BW154">
        <v>34</v>
      </c>
      <c r="BX154" s="4">
        <f t="shared" ref="BX154:CK154" si="666">IF(OR((EXP($BK154+$BL154*LN(LN(Y154+1))+(Y154)*($BM154/2)))&gt;$BV154,(EXP($BK154+$BL154*LN(LN(Y154+1))+(Y154)*($BM154/2)))&lt;$BU154),"",(EXP($BK154+$BL154*LN(LN(Y154+1))+(Y154)*($BM154/2))))</f>
        <v>7.6266966628185209</v>
      </c>
      <c r="BY154" s="4">
        <f t="shared" si="666"/>
        <v>41.285161618343089</v>
      </c>
      <c r="BZ154" s="4">
        <f t="shared" si="666"/>
        <v>103.12401487467824</v>
      </c>
      <c r="CA154" s="4">
        <f t="shared" si="666"/>
        <v>188.85276613744892</v>
      </c>
      <c r="CB154" s="4">
        <f t="shared" si="666"/>
        <v>292.59010683063002</v>
      </c>
      <c r="CC154" s="4">
        <f t="shared" si="666"/>
        <v>407.94169962556322</v>
      </c>
      <c r="CD154" s="4">
        <f t="shared" si="666"/>
        <v>528.3904385351675</v>
      </c>
      <c r="CE154" s="4">
        <f t="shared" si="666"/>
        <v>647.54097191780363</v>
      </c>
      <c r="CF154" s="4">
        <f t="shared" si="666"/>
        <v>759.33338507922213</v>
      </c>
      <c r="CG154" s="4">
        <f t="shared" si="666"/>
        <v>858.24797596078508</v>
      </c>
      <c r="CH154" s="4">
        <f t="shared" si="666"/>
        <v>939.4989901093212</v>
      </c>
      <c r="CI154" s="4">
        <f t="shared" si="666"/>
        <v>999.20881150082926</v>
      </c>
      <c r="CJ154" s="4">
        <f t="shared" si="666"/>
        <v>1034.5531840132178</v>
      </c>
      <c r="CK154" s="4">
        <f t="shared" si="666"/>
        <v>1043.8691448738164</v>
      </c>
      <c r="CL154" s="4"/>
      <c r="CM154" s="4"/>
      <c r="CN154" s="4"/>
      <c r="CO154" s="4"/>
      <c r="CP154" s="4"/>
      <c r="CQ154" s="4"/>
      <c r="CR154" s="4"/>
      <c r="CS154" s="4"/>
      <c r="CT154" s="4"/>
      <c r="CU154" s="4"/>
      <c r="CV154" s="4"/>
      <c r="CW154" s="4"/>
      <c r="CX154" s="4"/>
      <c r="CY154" s="4"/>
      <c r="CZ154" s="4"/>
      <c r="DA154" s="4"/>
      <c r="DB154" t="s">
        <v>92</v>
      </c>
      <c r="DC154" t="s">
        <v>56</v>
      </c>
      <c r="DD154" t="s">
        <v>445</v>
      </c>
      <c r="DE154" t="s">
        <v>57</v>
      </c>
      <c r="DF154" t="s">
        <v>446</v>
      </c>
      <c r="DG154">
        <v>0.35</v>
      </c>
      <c r="DH154">
        <v>0.04</v>
      </c>
      <c r="DI154">
        <v>98.9</v>
      </c>
      <c r="DJ154">
        <v>24.22</v>
      </c>
      <c r="DK154">
        <v>10</v>
      </c>
      <c r="DL154" s="5">
        <f t="shared" si="520"/>
        <v>754.28029995275176</v>
      </c>
      <c r="DM154" s="5">
        <f t="shared" si="521"/>
        <v>4083.1024840541318</v>
      </c>
      <c r="DN154" s="5">
        <f t="shared" si="522"/>
        <v>10198.965071105678</v>
      </c>
      <c r="DO154" s="5">
        <f t="shared" si="523"/>
        <v>18677.5385709937</v>
      </c>
      <c r="DP154" s="5">
        <f t="shared" si="524"/>
        <v>28937.161565549311</v>
      </c>
      <c r="DQ154" s="5">
        <f t="shared" si="525"/>
        <v>40345.434092968208</v>
      </c>
      <c r="DR154" s="5">
        <f t="shared" si="526"/>
        <v>52257.814371128072</v>
      </c>
      <c r="DS154" s="5">
        <f t="shared" si="527"/>
        <v>64041.802122670786</v>
      </c>
      <c r="DT154" s="5">
        <f t="shared" si="528"/>
        <v>75098.071784335072</v>
      </c>
      <c r="DU154" s="5">
        <f t="shared" si="529"/>
        <v>84880.724822521646</v>
      </c>
      <c r="DV154" s="5">
        <f t="shared" si="530"/>
        <v>92916.450121811868</v>
      </c>
      <c r="DW154" s="5">
        <f t="shared" si="531"/>
        <v>98821.751457432023</v>
      </c>
      <c r="DX154" s="5">
        <f t="shared" si="532"/>
        <v>102317.30989890725</v>
      </c>
      <c r="DY154" s="5">
        <f t="shared" si="533"/>
        <v>103238.65842802044</v>
      </c>
      <c r="DZ154" s="5" t="str">
        <f t="shared" si="534"/>
        <v/>
      </c>
      <c r="EA154" s="5" t="str">
        <f t="shared" si="535"/>
        <v/>
      </c>
      <c r="EB154" s="5" t="str">
        <f t="shared" si="536"/>
        <v/>
      </c>
      <c r="EC154" s="5" t="str">
        <f t="shared" si="537"/>
        <v/>
      </c>
      <c r="ED154" s="5" t="str">
        <f t="shared" si="538"/>
        <v/>
      </c>
      <c r="EE154" s="5" t="str">
        <f t="shared" si="539"/>
        <v/>
      </c>
      <c r="EF154" s="5" t="str">
        <f t="shared" si="540"/>
        <v/>
      </c>
      <c r="EG154" s="5" t="str">
        <f t="shared" si="541"/>
        <v/>
      </c>
      <c r="EH154" s="5" t="str">
        <f t="shared" si="542"/>
        <v/>
      </c>
      <c r="EI154" s="5" t="str">
        <f t="shared" si="543"/>
        <v/>
      </c>
      <c r="EJ154" s="5" t="str">
        <f t="shared" si="544"/>
        <v/>
      </c>
      <c r="EK154" s="5" t="str">
        <f t="shared" si="545"/>
        <v/>
      </c>
      <c r="EL154" s="5" t="str">
        <f t="shared" si="546"/>
        <v/>
      </c>
      <c r="EM154" s="5" t="str">
        <f t="shared" si="547"/>
        <v/>
      </c>
      <c r="EN154" s="5" t="str">
        <f t="shared" si="548"/>
        <v/>
      </c>
      <c r="EO154" s="5" t="str">
        <f t="shared" si="549"/>
        <v/>
      </c>
      <c r="ER154" s="4">
        <f t="shared" si="550"/>
        <v>0.75428029995275181</v>
      </c>
      <c r="ES154" s="4">
        <f t="shared" si="551"/>
        <v>4.0831024840541321</v>
      </c>
      <c r="ET154" s="4">
        <f t="shared" si="552"/>
        <v>10.198965071105679</v>
      </c>
      <c r="EU154" s="4">
        <f t="shared" si="553"/>
        <v>18.677538570993701</v>
      </c>
      <c r="EV154" s="4">
        <f t="shared" si="554"/>
        <v>28.93716156554931</v>
      </c>
      <c r="EW154" s="4">
        <f t="shared" si="555"/>
        <v>40.345434092968205</v>
      </c>
      <c r="EX154" s="4">
        <f t="shared" si="556"/>
        <v>52.25781437112807</v>
      </c>
      <c r="EY154" s="4">
        <f t="shared" si="557"/>
        <v>64.041802122670788</v>
      </c>
      <c r="EZ154" s="4">
        <f t="shared" si="558"/>
        <v>75.098071784335076</v>
      </c>
      <c r="FA154" s="4">
        <f t="shared" si="559"/>
        <v>84.880724822521643</v>
      </c>
      <c r="FB154" s="4">
        <f t="shared" si="560"/>
        <v>92.916450121811863</v>
      </c>
      <c r="FC154" s="4">
        <f t="shared" si="561"/>
        <v>98.821751457432029</v>
      </c>
      <c r="FD154" s="4">
        <f t="shared" si="562"/>
        <v>102.31730989890724</v>
      </c>
      <c r="FE154" s="4">
        <f t="shared" si="563"/>
        <v>103.23865842802044</v>
      </c>
      <c r="FF154" s="4" t="str">
        <f t="shared" si="564"/>
        <v/>
      </c>
      <c r="FG154" s="4" t="str">
        <f t="shared" si="565"/>
        <v/>
      </c>
      <c r="FH154" s="4" t="str">
        <f t="shared" si="566"/>
        <v/>
      </c>
      <c r="FI154" s="4" t="str">
        <f t="shared" si="567"/>
        <v/>
      </c>
      <c r="FJ154" s="4" t="str">
        <f t="shared" si="568"/>
        <v/>
      </c>
      <c r="FK154" s="4" t="str">
        <f t="shared" si="569"/>
        <v/>
      </c>
      <c r="FL154" s="4" t="str">
        <f t="shared" si="570"/>
        <v/>
      </c>
      <c r="FM154" s="4" t="str">
        <f t="shared" si="571"/>
        <v/>
      </c>
      <c r="FN154" s="4" t="str">
        <f t="shared" si="572"/>
        <v/>
      </c>
      <c r="FO154" s="4" t="str">
        <f t="shared" si="573"/>
        <v/>
      </c>
      <c r="FP154" s="4" t="str">
        <f t="shared" si="574"/>
        <v/>
      </c>
      <c r="FQ154" s="4" t="str">
        <f t="shared" si="575"/>
        <v/>
      </c>
      <c r="FR154" s="4" t="str">
        <f t="shared" si="576"/>
        <v/>
      </c>
      <c r="FS154" s="4" t="str">
        <f t="shared" si="577"/>
        <v/>
      </c>
      <c r="FT154" s="4" t="str">
        <f t="shared" si="578"/>
        <v/>
      </c>
      <c r="FU154" s="4" t="str">
        <f t="shared" si="579"/>
        <v/>
      </c>
      <c r="FV154" s="5">
        <f t="shared" si="580"/>
        <v>1.8857007498818794</v>
      </c>
      <c r="FW154" s="5">
        <f t="shared" si="648"/>
        <v>13.979157709899088</v>
      </c>
      <c r="FX154" s="5">
        <f t="shared" si="644"/>
        <v>49.684326597798616</v>
      </c>
      <c r="FY154" s="5">
        <f t="shared" si="645"/>
        <v>121.87558570304707</v>
      </c>
      <c r="FZ154" s="5">
        <f t="shared" si="646"/>
        <v>240.91233604440458</v>
      </c>
      <c r="GA154" s="5">
        <f t="shared" si="649"/>
        <v>414.11882519069837</v>
      </c>
      <c r="GB154" s="5">
        <f t="shared" si="650"/>
        <v>645.62694635093908</v>
      </c>
      <c r="GC154" s="5">
        <f t="shared" si="651"/>
        <v>936.37598758543618</v>
      </c>
      <c r="GD154" s="5">
        <f t="shared" si="652"/>
        <v>1284.2256723529508</v>
      </c>
      <c r="GE154" s="5">
        <f t="shared" si="653"/>
        <v>1684.1726638700925</v>
      </c>
      <c r="GF154" s="5">
        <f t="shared" si="654"/>
        <v>2128.6656012309263</v>
      </c>
      <c r="GG154" s="5">
        <f t="shared" si="655"/>
        <v>2608.0111051790359</v>
      </c>
      <c r="GH154" s="5">
        <f t="shared" si="656"/>
        <v>3110.8587585698842</v>
      </c>
      <c r="GI154" s="5">
        <f t="shared" si="657"/>
        <v>3624.7486793872035</v>
      </c>
      <c r="GJ154" s="5" t="str">
        <f t="shared" si="658"/>
        <v/>
      </c>
      <c r="GK154" s="5" t="str">
        <f t="shared" si="659"/>
        <v/>
      </c>
      <c r="GL154" s="5" t="str">
        <f t="shared" si="660"/>
        <v/>
      </c>
      <c r="GM154" s="5" t="str">
        <f t="shared" si="661"/>
        <v/>
      </c>
      <c r="GN154" s="5" t="str">
        <f t="shared" si="662"/>
        <v/>
      </c>
      <c r="GO154" s="5" t="str">
        <f t="shared" si="663"/>
        <v/>
      </c>
      <c r="GP154" s="5" t="str">
        <f t="shared" si="664"/>
        <v/>
      </c>
      <c r="GQ154" s="5" t="str">
        <f t="shared" si="585"/>
        <v/>
      </c>
      <c r="GR154" s="5" t="str">
        <f t="shared" si="586"/>
        <v/>
      </c>
      <c r="GS154" s="5" t="str">
        <f t="shared" si="587"/>
        <v/>
      </c>
      <c r="GT154" s="5" t="str">
        <f t="shared" si="588"/>
        <v/>
      </c>
      <c r="GU154" s="5" t="str">
        <f t="shared" si="589"/>
        <v/>
      </c>
      <c r="GV154" s="5" t="str">
        <f t="shared" si="590"/>
        <v/>
      </c>
      <c r="GW154" s="5" t="str">
        <f t="shared" si="591"/>
        <v/>
      </c>
      <c r="GX154" s="5" t="str">
        <f t="shared" si="592"/>
        <v/>
      </c>
      <c r="GY154" s="5" t="str">
        <f t="shared" ref="GY154:GY217" si="667">IF(EO154="","",GX154+(EO154+EN154)/2*5/1000)</f>
        <v/>
      </c>
      <c r="HA154" s="4">
        <f>IF(FV154="","",(FV154/(FV154+'Tree Height and Biomass Calcs'!DI154)*100))</f>
        <v>5.563581653792526</v>
      </c>
      <c r="HB154" s="4">
        <f>IF(FW154="","",(FW154/(FW154+'Tree Height and Biomass Calcs'!DJ154)*100))</f>
        <v>9.2360261638902372</v>
      </c>
      <c r="HC154" s="4">
        <f>IF(FX154="","",(FX154/(FX154+'Tree Height and Biomass Calcs'!DK154)*100))</f>
        <v>13.349733120359744</v>
      </c>
      <c r="HD154" s="4">
        <f>IF(FY154="","",(FY154/(FY154+'Tree Height and Biomass Calcs'!DL154)*100))</f>
        <v>17.391138971582087</v>
      </c>
      <c r="HE154" s="4">
        <f>IF(FZ154="","",(FZ154/(FZ154+'Tree Height and Biomass Calcs'!DM154)*100))</f>
        <v>21.27922816063694</v>
      </c>
      <c r="HF154" s="4">
        <f>IF(GA154="","",(GA154/(GA154+'Tree Height and Biomass Calcs'!DN154)*100))</f>
        <v>25.027139847558903</v>
      </c>
      <c r="HG154" s="4">
        <f>IF(GB154="","",(GB154/(GB154+'Tree Height and Biomass Calcs'!DO154)*100))</f>
        <v>28.6655198234129</v>
      </c>
      <c r="HH154" s="4">
        <f>IF(GC154="","",(GC154/(GC154+'Tree Height and Biomass Calcs'!DP154)*100))</f>
        <v>32.225067986191583</v>
      </c>
      <c r="HI154" s="4">
        <f>IF(GD154="","",(GD154/(GD154+'Tree Height and Biomass Calcs'!DQ154)*100))</f>
        <v>35.733311207029359</v>
      </c>
      <c r="HJ154" s="4">
        <f>IF(GE154="","",(GE154/(GE154+'Tree Height and Biomass Calcs'!DR154)*100))</f>
        <v>39.214876561643834</v>
      </c>
      <c r="HK154" s="4">
        <f>IF(GF154="","",(GF154/(GF154+'Tree Height and Biomass Calcs'!DS154)*100))</f>
        <v>42.692457661797647</v>
      </c>
      <c r="HL154" s="4">
        <f>IF(GG154="","",(GG154/(GG154+'Tree Height and Biomass Calcs'!DT154)*100))</f>
        <v>46.187706121363448</v>
      </c>
      <c r="HM154" s="4">
        <f>IF(GH154="","",(GH154/(GH154+'Tree Height and Biomass Calcs'!DU154)*100))</f>
        <v>49.72182950042334</v>
      </c>
      <c r="HN154" s="4">
        <f>IF(GI154="","",(GI154/(GI154+'Tree Height and Biomass Calcs'!DV154)*100))</f>
        <v>53.315804989896975</v>
      </c>
      <c r="HO154" s="4" t="str">
        <f>IF(GJ154="","",(GJ154/(GJ154+'Tree Height and Biomass Calcs'!DW154)*100))</f>
        <v/>
      </c>
      <c r="HP154" s="4" t="str">
        <f>IF(GK154="","",(GK154/(GK154+'Tree Height and Biomass Calcs'!DX154)*100))</f>
        <v/>
      </c>
      <c r="HQ154" s="4" t="str">
        <f>IF(GL154="","",(GL154/(GL154+'Tree Height and Biomass Calcs'!DY154)*100))</f>
        <v/>
      </c>
      <c r="HR154" s="4" t="str">
        <f>IF(GM154="","",(GM154/(GM154+'Tree Height and Biomass Calcs'!DZ154)*100))</f>
        <v/>
      </c>
      <c r="HS154" s="4" t="str">
        <f>IF(GN154="","",(GN154/(GN154+'Tree Height and Biomass Calcs'!EA154)*100))</f>
        <v/>
      </c>
      <c r="HT154" s="4" t="str">
        <f>IF(GO154="","",(GO154/(GO154+'Tree Height and Biomass Calcs'!EB154)*100))</f>
        <v/>
      </c>
      <c r="HU154" s="4" t="str">
        <f>IF(GP154="","",(GP154/(GP154+'Tree Height and Biomass Calcs'!EC154)*100))</f>
        <v/>
      </c>
      <c r="HV154" s="4" t="str">
        <f>IF(GQ154="","",(GQ154/(GQ154+'Tree Height and Biomass Calcs'!ED154)*100))</f>
        <v/>
      </c>
      <c r="HW154" s="4" t="str">
        <f>IF(GR154="","",(GR154/(GR154+'Tree Height and Biomass Calcs'!EE154)*100))</f>
        <v/>
      </c>
      <c r="HX154" s="4" t="str">
        <f>IF(GS154="","",(GS154/(GS154+'Tree Height and Biomass Calcs'!EF154)*100))</f>
        <v/>
      </c>
      <c r="HY154" s="4" t="str">
        <f>IF(GT154="","",(GT154/(GT154+'Tree Height and Biomass Calcs'!EG154)*100))</f>
        <v/>
      </c>
      <c r="HZ154" s="4" t="str">
        <f>IF(GU154="","",(GU154/(GU154+'Tree Height and Biomass Calcs'!EH154)*100))</f>
        <v/>
      </c>
      <c r="IA154" s="4" t="str">
        <f>IF(GV154="","",(GV154/(GV154+'Tree Height and Biomass Calcs'!EI154)*100))</f>
        <v/>
      </c>
      <c r="IB154" s="4" t="str">
        <f>IF(GW154="","",(GW154/(GW154+'Tree Height and Biomass Calcs'!EJ154)*100))</f>
        <v/>
      </c>
      <c r="IC154" s="4" t="str">
        <f>IF(GX154="","",(GX154/(GX154+'Tree Height and Biomass Calcs'!EK154)*100))</f>
        <v/>
      </c>
      <c r="ID154" s="4" t="str">
        <f>IF(GY154="","",(GY154/(GY154+'Tree Height and Biomass Calcs'!EL154)*100))</f>
        <v/>
      </c>
    </row>
    <row r="155" spans="1:238" x14ac:dyDescent="0.25">
      <c r="A155" t="s">
        <v>115</v>
      </c>
      <c r="B155" t="s">
        <v>56</v>
      </c>
      <c r="C155" t="s">
        <v>57</v>
      </c>
      <c r="D155" t="s">
        <v>115</v>
      </c>
      <c r="E155" t="s">
        <v>56</v>
      </c>
      <c r="F155" t="s">
        <v>57</v>
      </c>
      <c r="G155" t="s">
        <v>25</v>
      </c>
      <c r="H155" t="s">
        <v>24</v>
      </c>
      <c r="I155" t="s">
        <v>35</v>
      </c>
      <c r="J155" t="s">
        <v>71</v>
      </c>
      <c r="K155" t="s">
        <v>33</v>
      </c>
      <c r="L155">
        <v>2.4867400000000002</v>
      </c>
      <c r="M155">
        <v>1.32423</v>
      </c>
      <c r="N155">
        <v>-6.5300000000000002E-3</v>
      </c>
      <c r="Q155">
        <v>2.4900000000000002</v>
      </c>
      <c r="R155">
        <v>69.599999999999994</v>
      </c>
      <c r="S155">
        <v>8.2900000000000001E-2</v>
      </c>
      <c r="T155">
        <v>38</v>
      </c>
      <c r="U155">
        <v>0.93100000000000005</v>
      </c>
      <c r="V155">
        <v>2.5</v>
      </c>
      <c r="W155">
        <v>74.7</v>
      </c>
      <c r="X155">
        <v>35</v>
      </c>
      <c r="Y155" s="4">
        <f t="shared" si="665"/>
        <v>8.9446400000000015</v>
      </c>
      <c r="Z155" s="4">
        <f t="shared" si="665"/>
        <v>15.076040000000001</v>
      </c>
      <c r="AA155" s="4">
        <f t="shared" si="665"/>
        <v>20.880940000000002</v>
      </c>
      <c r="AB155" s="4">
        <f t="shared" si="665"/>
        <v>26.359340000000003</v>
      </c>
      <c r="AC155" s="4">
        <f t="shared" si="665"/>
        <v>31.511239999999997</v>
      </c>
      <c r="AD155" s="4">
        <f t="shared" si="665"/>
        <v>36.336639999999996</v>
      </c>
      <c r="AE155" s="4">
        <f t="shared" si="665"/>
        <v>40.835539999999995</v>
      </c>
      <c r="AF155" s="4">
        <f t="shared" si="665"/>
        <v>45.007939999999998</v>
      </c>
      <c r="AG155" s="4">
        <f t="shared" si="665"/>
        <v>48.853839999999998</v>
      </c>
      <c r="AH155" s="4">
        <f t="shared" si="665"/>
        <v>52.373239999999996</v>
      </c>
      <c r="AI155" s="4">
        <f t="shared" si="665"/>
        <v>55.566139999999997</v>
      </c>
      <c r="AJ155" s="4">
        <f t="shared" si="665"/>
        <v>58.432540000000003</v>
      </c>
      <c r="AK155" s="4">
        <f t="shared" si="665"/>
        <v>60.972439999999999</v>
      </c>
      <c r="AL155" s="4">
        <f t="shared" si="665"/>
        <v>63.185839999999999</v>
      </c>
      <c r="AM155" s="4">
        <f t="shared" ref="AM155:AR155" si="668">IF(OR(($L155+$M155*AM$2+$N155*AM$2^2)&gt;$W155,($L155+$M155*AM$2+$N155*AM$2^2)&lt;$V155),"",($L155+$M155*AM$2+$N155*AM$2^2))</f>
        <v>65.072739999999996</v>
      </c>
      <c r="AN155" s="4">
        <f t="shared" si="668"/>
        <v>66.633139999999997</v>
      </c>
      <c r="AO155" s="4">
        <f t="shared" si="668"/>
        <v>67.867040000000003</v>
      </c>
      <c r="AP155" s="4">
        <f t="shared" si="668"/>
        <v>68.774439999999998</v>
      </c>
      <c r="AQ155" s="4">
        <f t="shared" si="668"/>
        <v>69.355339999999998</v>
      </c>
      <c r="AR155" s="4">
        <f t="shared" si="668"/>
        <v>69.609740000000002</v>
      </c>
      <c r="BC155" t="s">
        <v>115</v>
      </c>
      <c r="BD155" t="s">
        <v>56</v>
      </c>
      <c r="BE155" t="s">
        <v>57</v>
      </c>
      <c r="BF155" t="s">
        <v>24</v>
      </c>
      <c r="BG155" t="s">
        <v>37</v>
      </c>
      <c r="BH155" t="s">
        <v>38</v>
      </c>
      <c r="BI155" t="s">
        <v>52</v>
      </c>
      <c r="BJ155" t="s">
        <v>43</v>
      </c>
      <c r="BK155">
        <v>-3.5580400000000001</v>
      </c>
      <c r="BL155">
        <v>4.92387</v>
      </c>
      <c r="BM155">
        <v>-7.0129999999999998E-2</v>
      </c>
      <c r="BN155">
        <v>2.63E-3</v>
      </c>
      <c r="BP155">
        <v>8.2899999999999991</v>
      </c>
      <c r="BQ155">
        <v>887.03</v>
      </c>
      <c r="BR155">
        <v>4.16913</v>
      </c>
      <c r="BS155">
        <v>35</v>
      </c>
      <c r="BT155">
        <v>0.89700000000000002</v>
      </c>
      <c r="BU155">
        <v>8.6999999999999993</v>
      </c>
      <c r="BV155">
        <v>1075.5999999999999</v>
      </c>
      <c r="BW155">
        <v>31</v>
      </c>
      <c r="BX155" s="4">
        <f t="shared" ref="BX155:CS155" si="669">IF(OR(($BK155+$BL155*Y155+$BM155*Y155^2+$BN155*Y155^3)&gt;$BV155,($BK155+$BL155*Y155+$BM155*Y155^2+$BN155*Y155^3)&lt;$BU155),"",($BK155+$BL155*Y155+$BM155*Y155^2+$BN155*Y155^3))</f>
        <v>36.755449927547232</v>
      </c>
      <c r="BY155" s="4">
        <f t="shared" si="669"/>
        <v>63.746710497105482</v>
      </c>
      <c r="BZ155" s="4">
        <f t="shared" si="669"/>
        <v>92.623862577425456</v>
      </c>
      <c r="CA155" s="4">
        <f t="shared" si="669"/>
        <v>125.67264213469585</v>
      </c>
      <c r="CB155" s="4">
        <f t="shared" si="669"/>
        <v>164.2540264382942</v>
      </c>
      <c r="CC155" s="4">
        <f t="shared" si="669"/>
        <v>208.94246917249376</v>
      </c>
      <c r="CD155" s="4">
        <f t="shared" si="669"/>
        <v>259.65589705445461</v>
      </c>
      <c r="CE155" s="4">
        <f t="shared" si="669"/>
        <v>315.77746795849896</v>
      </c>
      <c r="CF155" s="4">
        <f t="shared" si="669"/>
        <v>376.2690905466709</v>
      </c>
      <c r="CG155" s="4">
        <f t="shared" si="669"/>
        <v>439.77670540558051</v>
      </c>
      <c r="CH155" s="4">
        <f t="shared" si="669"/>
        <v>504.72732768953165</v>
      </c>
      <c r="CI155" s="4">
        <f t="shared" si="669"/>
        <v>569.41785126993489</v>
      </c>
      <c r="CJ155" s="4">
        <f t="shared" si="669"/>
        <v>632.09561439100344</v>
      </c>
      <c r="CK155" s="4">
        <f t="shared" si="669"/>
        <v>691.03072683173571</v>
      </c>
      <c r="CL155" s="4">
        <f t="shared" si="669"/>
        <v>744.5801585741782</v>
      </c>
      <c r="CM155" s="4">
        <f t="shared" si="669"/>
        <v>791.24358997797754</v>
      </c>
      <c r="CN155" s="4">
        <f t="shared" si="669"/>
        <v>829.71102346121233</v>
      </c>
      <c r="CO155" s="4">
        <f t="shared" si="669"/>
        <v>858.90215668751182</v>
      </c>
      <c r="CP155" s="4">
        <f t="shared" si="669"/>
        <v>877.99751725945839</v>
      </c>
      <c r="CQ155" s="4">
        <f t="shared" si="669"/>
        <v>886.46135891827487</v>
      </c>
      <c r="CR155" s="4" t="str">
        <f t="shared" si="669"/>
        <v/>
      </c>
      <c r="CS155" s="4" t="str">
        <f t="shared" si="669"/>
        <v/>
      </c>
      <c r="CT155" s="4"/>
      <c r="CU155" s="4"/>
      <c r="CV155" s="4"/>
      <c r="CW155" s="4"/>
      <c r="CX155" s="4"/>
      <c r="CY155" s="4"/>
      <c r="CZ155" s="4"/>
      <c r="DA155" s="4"/>
      <c r="DB155" t="s">
        <v>115</v>
      </c>
      <c r="DC155" t="s">
        <v>56</v>
      </c>
      <c r="DD155" t="s">
        <v>445</v>
      </c>
      <c r="DE155" t="s">
        <v>57</v>
      </c>
      <c r="DF155" t="s">
        <v>446</v>
      </c>
      <c r="DG155">
        <v>0.46</v>
      </c>
      <c r="DI155">
        <v>145.46</v>
      </c>
      <c r="DK155">
        <v>20</v>
      </c>
      <c r="DL155" s="5">
        <f t="shared" si="520"/>
        <v>5346.4477464610209</v>
      </c>
      <c r="DM155" s="5">
        <f t="shared" si="521"/>
        <v>9272.5965089089641</v>
      </c>
      <c r="DN155" s="5">
        <f t="shared" si="522"/>
        <v>13473.067050512307</v>
      </c>
      <c r="DO155" s="5">
        <f t="shared" si="523"/>
        <v>18280.34252491286</v>
      </c>
      <c r="DP155" s="5">
        <f t="shared" si="524"/>
        <v>23892.390685714276</v>
      </c>
      <c r="DQ155" s="5">
        <f t="shared" si="525"/>
        <v>30392.771565830943</v>
      </c>
      <c r="DR155" s="5">
        <f t="shared" si="526"/>
        <v>37769.546785540973</v>
      </c>
      <c r="DS155" s="5">
        <f t="shared" si="527"/>
        <v>45932.990489243261</v>
      </c>
      <c r="DT155" s="5">
        <f t="shared" si="528"/>
        <v>54732.101910918755</v>
      </c>
      <c r="DU155" s="5">
        <f t="shared" si="529"/>
        <v>63969.919568295743</v>
      </c>
      <c r="DV155" s="5">
        <f t="shared" si="530"/>
        <v>73417.637085719281</v>
      </c>
      <c r="DW155" s="5">
        <f t="shared" si="531"/>
        <v>82827.520645724726</v>
      </c>
      <c r="DX155" s="5">
        <f t="shared" si="532"/>
        <v>91944.628069315368</v>
      </c>
      <c r="DY155" s="5">
        <f t="shared" si="533"/>
        <v>100517.32952494427</v>
      </c>
      <c r="DZ155" s="5">
        <f t="shared" si="534"/>
        <v>108306.62986619996</v>
      </c>
      <c r="EA155" s="5">
        <f t="shared" si="535"/>
        <v>115094.29259819663</v>
      </c>
      <c r="EB155" s="5">
        <f t="shared" si="536"/>
        <v>120689.76547266795</v>
      </c>
      <c r="EC155" s="5">
        <f t="shared" si="537"/>
        <v>124935.90771176548</v>
      </c>
      <c r="ED155" s="5">
        <f t="shared" si="538"/>
        <v>127713.51886056083</v>
      </c>
      <c r="EE155" s="5">
        <f t="shared" si="539"/>
        <v>128944.66926825227</v>
      </c>
      <c r="EF155" s="5" t="str">
        <f t="shared" si="540"/>
        <v/>
      </c>
      <c r="EG155" s="5" t="str">
        <f t="shared" si="541"/>
        <v/>
      </c>
      <c r="EH155" s="5" t="str">
        <f t="shared" si="542"/>
        <v/>
      </c>
      <c r="EI155" s="5" t="str">
        <f t="shared" si="543"/>
        <v/>
      </c>
      <c r="EJ155" s="5" t="str">
        <f t="shared" si="544"/>
        <v/>
      </c>
      <c r="EK155" s="5" t="str">
        <f t="shared" si="545"/>
        <v/>
      </c>
      <c r="EL155" s="5" t="str">
        <f t="shared" si="546"/>
        <v/>
      </c>
      <c r="EM155" s="5" t="str">
        <f t="shared" si="547"/>
        <v/>
      </c>
      <c r="EN155" s="5" t="str">
        <f t="shared" si="548"/>
        <v/>
      </c>
      <c r="EO155" s="5" t="str">
        <f t="shared" si="549"/>
        <v/>
      </c>
      <c r="ER155" s="4">
        <f t="shared" si="550"/>
        <v>5.3464477464610205</v>
      </c>
      <c r="ES155" s="4">
        <f t="shared" si="551"/>
        <v>9.2725965089089648</v>
      </c>
      <c r="ET155" s="4">
        <f t="shared" si="552"/>
        <v>13.473067050512308</v>
      </c>
      <c r="EU155" s="4">
        <f t="shared" si="553"/>
        <v>18.280342524912861</v>
      </c>
      <c r="EV155" s="4">
        <f t="shared" si="554"/>
        <v>23.892390685714275</v>
      </c>
      <c r="EW155" s="4">
        <f t="shared" si="555"/>
        <v>30.392771565830941</v>
      </c>
      <c r="EX155" s="4">
        <f t="shared" si="556"/>
        <v>37.769546785540975</v>
      </c>
      <c r="EY155" s="4">
        <f t="shared" si="557"/>
        <v>45.932990489243259</v>
      </c>
      <c r="EZ155" s="4">
        <f t="shared" si="558"/>
        <v>54.732101910918757</v>
      </c>
      <c r="FA155" s="4">
        <f t="shared" si="559"/>
        <v>63.969919568295744</v>
      </c>
      <c r="FB155" s="4">
        <f t="shared" si="560"/>
        <v>73.417637085719278</v>
      </c>
      <c r="FC155" s="4">
        <f t="shared" si="561"/>
        <v>82.827520645724732</v>
      </c>
      <c r="FD155" s="4">
        <f t="shared" si="562"/>
        <v>91.944628069315371</v>
      </c>
      <c r="FE155" s="4">
        <f t="shared" si="563"/>
        <v>100.51732952494427</v>
      </c>
      <c r="FF155" s="4">
        <f t="shared" si="564"/>
        <v>108.30662986619996</v>
      </c>
      <c r="FG155" s="4">
        <f t="shared" si="565"/>
        <v>115.09429259819663</v>
      </c>
      <c r="FH155" s="4">
        <f t="shared" si="566"/>
        <v>120.68976547266794</v>
      </c>
      <c r="FI155" s="4">
        <f t="shared" si="567"/>
        <v>124.93590771176548</v>
      </c>
      <c r="FJ155" s="4">
        <f t="shared" si="568"/>
        <v>127.71351886056082</v>
      </c>
      <c r="FK155" s="4">
        <f t="shared" si="569"/>
        <v>128.94466926825228</v>
      </c>
      <c r="FL155" s="4" t="str">
        <f t="shared" si="570"/>
        <v/>
      </c>
      <c r="FM155" s="4" t="str">
        <f t="shared" si="571"/>
        <v/>
      </c>
      <c r="FN155" s="4" t="str">
        <f t="shared" si="572"/>
        <v/>
      </c>
      <c r="FO155" s="4" t="str">
        <f t="shared" si="573"/>
        <v/>
      </c>
      <c r="FP155" s="4" t="str">
        <f t="shared" si="574"/>
        <v/>
      </c>
      <c r="FQ155" s="4" t="str">
        <f t="shared" si="575"/>
        <v/>
      </c>
      <c r="FR155" s="4" t="str">
        <f t="shared" si="576"/>
        <v/>
      </c>
      <c r="FS155" s="4" t="str">
        <f t="shared" si="577"/>
        <v/>
      </c>
      <c r="FT155" s="4" t="str">
        <f t="shared" si="578"/>
        <v/>
      </c>
      <c r="FU155" s="4" t="str">
        <f t="shared" si="579"/>
        <v/>
      </c>
      <c r="FV155" s="5">
        <f t="shared" si="580"/>
        <v>13.366119366152553</v>
      </c>
      <c r="FW155" s="5">
        <f t="shared" si="648"/>
        <v>49.913730004577516</v>
      </c>
      <c r="FX155" s="5">
        <f t="shared" si="644"/>
        <v>106.7778889031307</v>
      </c>
      <c r="FY155" s="5">
        <f t="shared" si="645"/>
        <v>186.16141284169362</v>
      </c>
      <c r="FZ155" s="5">
        <f t="shared" si="646"/>
        <v>291.59324586826148</v>
      </c>
      <c r="GA155" s="5">
        <f t="shared" si="649"/>
        <v>427.30615149712452</v>
      </c>
      <c r="GB155" s="5">
        <f t="shared" si="650"/>
        <v>597.71194737555425</v>
      </c>
      <c r="GC155" s="5">
        <f t="shared" si="651"/>
        <v>806.96829056251477</v>
      </c>
      <c r="GD155" s="5">
        <f t="shared" si="652"/>
        <v>1058.6310215629198</v>
      </c>
      <c r="GE155" s="5">
        <f t="shared" si="653"/>
        <v>1355.3860752609562</v>
      </c>
      <c r="GF155" s="5">
        <f t="shared" si="654"/>
        <v>1698.8549668959938</v>
      </c>
      <c r="GG155" s="5">
        <f t="shared" si="655"/>
        <v>2089.4678612246039</v>
      </c>
      <c r="GH155" s="5">
        <f t="shared" si="656"/>
        <v>2526.3982330122039</v>
      </c>
      <c r="GI155" s="5">
        <f t="shared" si="657"/>
        <v>3007.5531269978528</v>
      </c>
      <c r="GJ155" s="5">
        <f t="shared" si="658"/>
        <v>3529.6130254757136</v>
      </c>
      <c r="GK155" s="5">
        <f t="shared" si="659"/>
        <v>4088.1153316367049</v>
      </c>
      <c r="GL155" s="5">
        <f t="shared" si="660"/>
        <v>4677.5754768138668</v>
      </c>
      <c r="GM155" s="5">
        <f t="shared" si="661"/>
        <v>5291.6396597749499</v>
      </c>
      <c r="GN155" s="5">
        <f t="shared" si="662"/>
        <v>5923.2632262057659</v>
      </c>
      <c r="GO155" s="5">
        <f t="shared" si="663"/>
        <v>6564.9086965277984</v>
      </c>
      <c r="GP155" s="5" t="str">
        <f t="shared" si="664"/>
        <v/>
      </c>
      <c r="GQ155" s="5" t="str">
        <f t="shared" si="585"/>
        <v/>
      </c>
      <c r="GR155" s="5" t="str">
        <f t="shared" si="586"/>
        <v/>
      </c>
      <c r="GS155" s="5" t="str">
        <f t="shared" si="587"/>
        <v/>
      </c>
      <c r="GT155" s="5" t="str">
        <f t="shared" si="588"/>
        <v/>
      </c>
      <c r="GU155" s="5" t="str">
        <f t="shared" si="589"/>
        <v/>
      </c>
      <c r="GV155" s="5" t="str">
        <f t="shared" si="590"/>
        <v/>
      </c>
      <c r="GW155" s="5" t="str">
        <f t="shared" si="591"/>
        <v/>
      </c>
      <c r="GX155" s="5" t="str">
        <f t="shared" si="592"/>
        <v/>
      </c>
      <c r="GY155" s="5" t="str">
        <f t="shared" si="667"/>
        <v/>
      </c>
      <c r="HA155" s="4">
        <f>IF(FV155="","",(FV155/(FV155+'Tree Height and Biomass Calcs'!DI155)*100))</f>
        <v>56.963976767919966</v>
      </c>
      <c r="HB155" s="4">
        <f>IF(FW155="","",(FW155/(FW155+'Tree Height and Biomass Calcs'!DJ155)*100))</f>
        <v>56.034089789403666</v>
      </c>
      <c r="HC155" s="4">
        <f>IF(FX155="","",(FX155/(FX155+'Tree Height and Biomass Calcs'!DK155)*100))</f>
        <v>54.065577833845204</v>
      </c>
      <c r="HD155" s="4">
        <f>IF(FY155="","",(FY155/(FY155+'Tree Height and Biomass Calcs'!DL155)*100))</f>
        <v>53.075353860084604</v>
      </c>
      <c r="HE155" s="4">
        <f>IF(FZ155="","",(FZ155/(FZ155+'Tree Height and Biomass Calcs'!DM155)*100))</f>
        <v>52.973656374198988</v>
      </c>
      <c r="HF155" s="4">
        <f>IF(GA155="","",(GA155/(GA155+'Tree Height and Biomass Calcs'!DN155)*100))</f>
        <v>53.544470842482994</v>
      </c>
      <c r="HG155" s="4">
        <f>IF(GB155="","",(GB155/(GB155+'Tree Height and Biomass Calcs'!DO155)*100))</f>
        <v>54.598290907736846</v>
      </c>
      <c r="HH155" s="4">
        <f>IF(GC155="","",(GC155/(GC155+'Tree Height and Biomass Calcs'!DP155)*100))</f>
        <v>55.985492315000116</v>
      </c>
      <c r="HI155" s="4">
        <f>IF(GD155="","",(GD155/(GD155+'Tree Height and Biomass Calcs'!DQ155)*100))</f>
        <v>57.592196661718333</v>
      </c>
      <c r="HJ155" s="4">
        <f>IF(GE155="","",(GE155/(GE155+'Tree Height and Biomass Calcs'!DR155)*100))</f>
        <v>59.334181592984478</v>
      </c>
      <c r="HK155" s="4">
        <f>IF(GF155="","",(GF155/(GF155+'Tree Height and Biomass Calcs'!DS155)*100))</f>
        <v>61.151082046472553</v>
      </c>
      <c r="HL155" s="4">
        <f>IF(GG155="","",(GG155/(GG155+'Tree Height and Biomass Calcs'!DT155)*100))</f>
        <v>63.001190599481518</v>
      </c>
      <c r="HM155" s="4">
        <f>IF(GH155="","",(GH155/(GH155+'Tree Height and Biomass Calcs'!DU155)*100))</f>
        <v>64.856929441527882</v>
      </c>
      <c r="HN155" s="4">
        <f>IF(GI155="","",(GI155/(GI155+'Tree Height and Biomass Calcs'!DV155)*100))</f>
        <v>66.701038872906508</v>
      </c>
      <c r="HO155" s="4">
        <f>IF(GJ155="","",(GJ155/(GJ155+'Tree Height and Biomass Calcs'!DW155)*100))</f>
        <v>68.523489396941414</v>
      </c>
      <c r="HP155" s="4">
        <f>IF(GK155="","",(GK155/(GK155+'Tree Height and Biomass Calcs'!DX155)*100))</f>
        <v>70.319075205566392</v>
      </c>
      <c r="HQ155" s="4">
        <f>IF(GL155="","",(GL155/(GL155+'Tree Height and Biomass Calcs'!DY155)*100))</f>
        <v>72.085607102073894</v>
      </c>
      <c r="HR155" s="4">
        <f>IF(GM155="","",(GM155/(GM155+'Tree Height and Biomass Calcs'!DZ155)*100))</f>
        <v>73.82260239542002</v>
      </c>
      <c r="HS155" s="4">
        <f>IF(GN155="","",(GN155/(GN155+'Tree Height and Biomass Calcs'!EA155)*100))</f>
        <v>75.530367054601811</v>
      </c>
      <c r="HT155" s="4">
        <f>IF(GO155="","",(GO155/(GO155+'Tree Height and Biomass Calcs'!EB155)*100))</f>
        <v>77.209375569699517</v>
      </c>
      <c r="HU155" s="4" t="str">
        <f>IF(GP155="","",(GP155/(GP155+'Tree Height and Biomass Calcs'!EC155)*100))</f>
        <v/>
      </c>
      <c r="HV155" s="4" t="str">
        <f>IF(GQ155="","",(GQ155/(GQ155+'Tree Height and Biomass Calcs'!ED155)*100))</f>
        <v/>
      </c>
      <c r="HW155" s="4" t="str">
        <f>IF(GR155="","",(GR155/(GR155+'Tree Height and Biomass Calcs'!EE155)*100))</f>
        <v/>
      </c>
      <c r="HX155" s="4" t="str">
        <f>IF(GS155="","",(GS155/(GS155+'Tree Height and Biomass Calcs'!EF155)*100))</f>
        <v/>
      </c>
      <c r="HY155" s="4" t="str">
        <f>IF(GT155="","",(GT155/(GT155+'Tree Height and Biomass Calcs'!EG155)*100))</f>
        <v/>
      </c>
      <c r="HZ155" s="4" t="str">
        <f>IF(GU155="","",(GU155/(GU155+'Tree Height and Biomass Calcs'!EH155)*100))</f>
        <v/>
      </c>
      <c r="IA155" s="4" t="str">
        <f>IF(GV155="","",(GV155/(GV155+'Tree Height and Biomass Calcs'!EI155)*100))</f>
        <v/>
      </c>
      <c r="IB155" s="4" t="str">
        <f>IF(GW155="","",(GW155/(GW155+'Tree Height and Biomass Calcs'!EJ155)*100))</f>
        <v/>
      </c>
      <c r="IC155" s="4" t="str">
        <f>IF(GX155="","",(GX155/(GX155+'Tree Height and Biomass Calcs'!EK155)*100))</f>
        <v/>
      </c>
      <c r="ID155" s="4" t="str">
        <f>IF(GY155="","",(GY155/(GY155+'Tree Height and Biomass Calcs'!EL155)*100))</f>
        <v/>
      </c>
    </row>
    <row r="156" spans="1:238" x14ac:dyDescent="0.25">
      <c r="A156" t="s">
        <v>149</v>
      </c>
      <c r="B156" t="s">
        <v>56</v>
      </c>
      <c r="C156" t="s">
        <v>57</v>
      </c>
      <c r="D156" t="s">
        <v>149</v>
      </c>
      <c r="E156" t="s">
        <v>56</v>
      </c>
      <c r="F156" t="s">
        <v>57</v>
      </c>
      <c r="G156" t="s">
        <v>25</v>
      </c>
      <c r="H156" t="s">
        <v>24</v>
      </c>
      <c r="I156" t="s">
        <v>35</v>
      </c>
      <c r="J156" t="s">
        <v>71</v>
      </c>
      <c r="K156" t="s">
        <v>28</v>
      </c>
      <c r="L156">
        <v>2.5280399999999998</v>
      </c>
      <c r="M156">
        <v>1.1953499999999999</v>
      </c>
      <c r="Q156">
        <v>2.5299999999999998</v>
      </c>
      <c r="R156">
        <v>80.23</v>
      </c>
      <c r="S156">
        <v>0.11043</v>
      </c>
      <c r="T156">
        <v>32</v>
      </c>
      <c r="U156">
        <v>0.92400000000000004</v>
      </c>
      <c r="V156">
        <v>2.5</v>
      </c>
      <c r="W156">
        <v>120</v>
      </c>
      <c r="X156">
        <v>30</v>
      </c>
      <c r="Y156" s="4">
        <f t="shared" ref="Y156:BB156" si="670">IF(OR(($L156+$M156*Y$2)&gt;$W156,($L156+$M156*Y$2)&lt;$V156),"",($L156+$M156*Y$2))</f>
        <v>8.5047899999999998</v>
      </c>
      <c r="Z156" s="4">
        <f t="shared" si="670"/>
        <v>14.481539999999999</v>
      </c>
      <c r="AA156" s="4">
        <f t="shared" si="670"/>
        <v>20.458289999999998</v>
      </c>
      <c r="AB156" s="4">
        <f t="shared" si="670"/>
        <v>26.435039999999997</v>
      </c>
      <c r="AC156" s="4">
        <f t="shared" si="670"/>
        <v>32.411789999999996</v>
      </c>
      <c r="AD156" s="4">
        <f t="shared" si="670"/>
        <v>38.388539999999992</v>
      </c>
      <c r="AE156" s="4">
        <f t="shared" si="670"/>
        <v>44.365289999999995</v>
      </c>
      <c r="AF156" s="4">
        <f t="shared" si="670"/>
        <v>50.34203999999999</v>
      </c>
      <c r="AG156" s="4">
        <f t="shared" si="670"/>
        <v>56.318789999999993</v>
      </c>
      <c r="AH156" s="4">
        <f t="shared" si="670"/>
        <v>62.295539999999995</v>
      </c>
      <c r="AI156" s="4">
        <f t="shared" si="670"/>
        <v>68.272289999999998</v>
      </c>
      <c r="AJ156" s="4">
        <f t="shared" si="670"/>
        <v>74.249039999999994</v>
      </c>
      <c r="AK156" s="4">
        <f t="shared" si="670"/>
        <v>80.225790000000003</v>
      </c>
      <c r="AL156" s="4">
        <f t="shared" si="670"/>
        <v>86.202539999999999</v>
      </c>
      <c r="AM156" s="4">
        <f t="shared" si="670"/>
        <v>92.179289999999995</v>
      </c>
      <c r="AN156" s="4">
        <f t="shared" si="670"/>
        <v>98.15603999999999</v>
      </c>
      <c r="AO156" s="4">
        <f t="shared" si="670"/>
        <v>104.13279</v>
      </c>
      <c r="AP156" s="4">
        <f t="shared" si="670"/>
        <v>110.10954</v>
      </c>
      <c r="AQ156" s="4">
        <f t="shared" si="670"/>
        <v>116.08628999999999</v>
      </c>
      <c r="AR156" s="4" t="str">
        <f t="shared" si="670"/>
        <v/>
      </c>
      <c r="AS156" s="4" t="str">
        <f t="shared" si="670"/>
        <v/>
      </c>
      <c r="AT156" s="4" t="str">
        <f t="shared" si="670"/>
        <v/>
      </c>
      <c r="AU156" s="4" t="str">
        <f t="shared" si="670"/>
        <v/>
      </c>
      <c r="AV156" s="4" t="str">
        <f t="shared" si="670"/>
        <v/>
      </c>
      <c r="AW156" s="4" t="str">
        <f t="shared" si="670"/>
        <v/>
      </c>
      <c r="AX156" s="4" t="str">
        <f t="shared" si="670"/>
        <v/>
      </c>
      <c r="AY156" s="4" t="str">
        <f t="shared" si="670"/>
        <v/>
      </c>
      <c r="AZ156" s="4" t="str">
        <f t="shared" si="670"/>
        <v/>
      </c>
      <c r="BA156" s="4" t="str">
        <f t="shared" si="670"/>
        <v/>
      </c>
      <c r="BB156" s="4" t="str">
        <f t="shared" si="670"/>
        <v/>
      </c>
      <c r="BC156" t="s">
        <v>149</v>
      </c>
      <c r="BD156" t="s">
        <v>56</v>
      </c>
      <c r="BE156" t="s">
        <v>57</v>
      </c>
      <c r="BF156" t="s">
        <v>24</v>
      </c>
      <c r="BG156" t="s">
        <v>37</v>
      </c>
      <c r="BH156" t="s">
        <v>38</v>
      </c>
      <c r="BI156">
        <v>1</v>
      </c>
      <c r="BJ156" t="s">
        <v>31</v>
      </c>
      <c r="BK156">
        <v>-0.53586999999999996</v>
      </c>
      <c r="BL156">
        <v>4.6927099999999999</v>
      </c>
      <c r="BM156">
        <v>0.2306</v>
      </c>
      <c r="BP156">
        <v>2.62</v>
      </c>
      <c r="BQ156">
        <v>689.1</v>
      </c>
      <c r="BR156">
        <v>0.48021000000000003</v>
      </c>
      <c r="BS156">
        <v>32</v>
      </c>
      <c r="BT156">
        <v>0.81899999999999995</v>
      </c>
      <c r="BU156">
        <v>3.3</v>
      </c>
      <c r="BV156">
        <v>1123</v>
      </c>
      <c r="BW156">
        <v>30</v>
      </c>
      <c r="BX156" s="4">
        <f t="shared" ref="BX156:CG157" si="671">IF(OR((EXP($BK156+$BL156*LN(LN(Y156+1)+($BM156/2))))&gt;$BV156,(EXP($BK156+$BL156*LN(LN(Y156+1)+($BM156/2))))&lt;$BU156),"",(EXP($BK156+$BL156*LN(LN(Y156+1)+($BM156/2)))))</f>
        <v>33.37037422531926</v>
      </c>
      <c r="BY156" s="4">
        <f t="shared" si="671"/>
        <v>80.40167634885546</v>
      </c>
      <c r="BZ156" s="4">
        <f t="shared" si="671"/>
        <v>133.6360125589471</v>
      </c>
      <c r="CA156" s="4">
        <f t="shared" si="671"/>
        <v>189.4712658778289</v>
      </c>
      <c r="CB156" s="4">
        <f t="shared" si="671"/>
        <v>246.3202173360342</v>
      </c>
      <c r="CC156" s="4">
        <f t="shared" si="671"/>
        <v>303.39033570495968</v>
      </c>
      <c r="CD156" s="4">
        <f t="shared" si="671"/>
        <v>360.25581270891786</v>
      </c>
      <c r="CE156" s="4">
        <f t="shared" si="671"/>
        <v>416.67858240764377</v>
      </c>
      <c r="CF156" s="4">
        <f t="shared" si="671"/>
        <v>472.52389190960224</v>
      </c>
      <c r="CG156" s="4">
        <f t="shared" si="671"/>
        <v>527.71685952445466</v>
      </c>
      <c r="CH156" s="4">
        <f t="shared" ref="CH156:CQ157" si="672">IF(OR((EXP($BK156+$BL156*LN(LN(AI156+1)+($BM156/2))))&gt;$BV156,(EXP($BK156+$BL156*LN(LN(AI156+1)+($BM156/2))))&lt;$BU156),"",(EXP($BK156+$BL156*LN(LN(AI156+1)+($BM156/2)))))</f>
        <v>582.21861465830341</v>
      </c>
      <c r="CI156" s="4">
        <f t="shared" si="672"/>
        <v>636.01251483121325</v>
      </c>
      <c r="CJ156" s="4">
        <f t="shared" si="672"/>
        <v>689.09586150712585</v>
      </c>
      <c r="CK156" s="4">
        <f t="shared" si="672"/>
        <v>741.47476161541067</v>
      </c>
      <c r="CL156" s="4">
        <f t="shared" si="672"/>
        <v>793.1608596698203</v>
      </c>
      <c r="CM156" s="4">
        <f t="shared" si="672"/>
        <v>844.16921855993235</v>
      </c>
      <c r="CN156" s="4">
        <f t="shared" si="672"/>
        <v>894.51692490789742</v>
      </c>
      <c r="CO156" s="4">
        <f t="shared" si="672"/>
        <v>944.22216188950176</v>
      </c>
      <c r="CP156" s="4">
        <f t="shared" si="672"/>
        <v>993.30358940059386</v>
      </c>
      <c r="CQ156" s="4"/>
      <c r="CR156" s="4"/>
      <c r="CS156" s="4"/>
      <c r="CT156" s="4"/>
      <c r="CU156" s="4"/>
      <c r="CV156" s="4"/>
      <c r="CW156" s="4"/>
      <c r="CX156" s="4"/>
      <c r="CY156" s="4"/>
      <c r="CZ156" s="4"/>
      <c r="DA156" s="4"/>
      <c r="DL156" s="5" t="str">
        <f t="shared" si="520"/>
        <v/>
      </c>
      <c r="DM156" s="5" t="str">
        <f t="shared" si="521"/>
        <v/>
      </c>
      <c r="DN156" s="5" t="str">
        <f t="shared" si="522"/>
        <v/>
      </c>
      <c r="DO156" s="5" t="str">
        <f t="shared" si="523"/>
        <v/>
      </c>
      <c r="DP156" s="5" t="str">
        <f t="shared" si="524"/>
        <v/>
      </c>
      <c r="DQ156" s="5" t="str">
        <f t="shared" si="525"/>
        <v/>
      </c>
      <c r="DR156" s="5" t="str">
        <f t="shared" si="526"/>
        <v/>
      </c>
      <c r="DS156" s="5" t="str">
        <f t="shared" si="527"/>
        <v/>
      </c>
      <c r="DT156" s="5" t="str">
        <f t="shared" si="528"/>
        <v/>
      </c>
      <c r="DU156" s="5" t="str">
        <f t="shared" si="529"/>
        <v/>
      </c>
      <c r="DV156" s="5" t="str">
        <f t="shared" si="530"/>
        <v/>
      </c>
      <c r="DW156" s="5" t="str">
        <f t="shared" si="531"/>
        <v/>
      </c>
      <c r="DX156" s="5" t="str">
        <f t="shared" si="532"/>
        <v/>
      </c>
      <c r="DY156" s="5" t="str">
        <f t="shared" si="533"/>
        <v/>
      </c>
      <c r="DZ156" s="5" t="str">
        <f t="shared" si="534"/>
        <v/>
      </c>
      <c r="EA156" s="5" t="str">
        <f t="shared" si="535"/>
        <v/>
      </c>
      <c r="EB156" s="5" t="str">
        <f t="shared" si="536"/>
        <v/>
      </c>
      <c r="EC156" s="5" t="str">
        <f t="shared" si="537"/>
        <v/>
      </c>
      <c r="ED156" s="5" t="str">
        <f t="shared" si="538"/>
        <v/>
      </c>
      <c r="EE156" s="5" t="str">
        <f t="shared" si="539"/>
        <v/>
      </c>
      <c r="EF156" s="5" t="str">
        <f t="shared" si="540"/>
        <v/>
      </c>
      <c r="EG156" s="5" t="str">
        <f t="shared" si="541"/>
        <v/>
      </c>
      <c r="EH156" s="5" t="str">
        <f t="shared" si="542"/>
        <v/>
      </c>
      <c r="EI156" s="5" t="str">
        <f t="shared" si="543"/>
        <v/>
      </c>
      <c r="EJ156" s="5" t="str">
        <f t="shared" si="544"/>
        <v/>
      </c>
      <c r="EK156" s="5" t="str">
        <f t="shared" si="545"/>
        <v/>
      </c>
      <c r="EL156" s="5" t="str">
        <f t="shared" si="546"/>
        <v/>
      </c>
      <c r="EM156" s="5" t="str">
        <f t="shared" si="547"/>
        <v/>
      </c>
      <c r="EN156" s="5" t="str">
        <f t="shared" si="548"/>
        <v/>
      </c>
      <c r="EO156" s="5" t="str">
        <f t="shared" si="549"/>
        <v/>
      </c>
      <c r="ER156" s="4" t="str">
        <f t="shared" si="550"/>
        <v/>
      </c>
      <c r="ES156" s="4" t="str">
        <f t="shared" si="551"/>
        <v/>
      </c>
      <c r="ET156" s="4" t="str">
        <f t="shared" si="552"/>
        <v/>
      </c>
      <c r="EU156" s="4" t="str">
        <f t="shared" si="553"/>
        <v/>
      </c>
      <c r="EV156" s="4" t="str">
        <f t="shared" si="554"/>
        <v/>
      </c>
      <c r="EW156" s="4" t="str">
        <f t="shared" si="555"/>
        <v/>
      </c>
      <c r="EX156" s="4" t="str">
        <f t="shared" si="556"/>
        <v/>
      </c>
      <c r="EY156" s="4" t="str">
        <f t="shared" si="557"/>
        <v/>
      </c>
      <c r="EZ156" s="4" t="str">
        <f t="shared" si="558"/>
        <v/>
      </c>
      <c r="FA156" s="4" t="str">
        <f t="shared" si="559"/>
        <v/>
      </c>
      <c r="FB156" s="4" t="str">
        <f t="shared" si="560"/>
        <v/>
      </c>
      <c r="FC156" s="4" t="str">
        <f t="shared" si="561"/>
        <v/>
      </c>
      <c r="FD156" s="4" t="str">
        <f t="shared" si="562"/>
        <v/>
      </c>
      <c r="FE156" s="4" t="str">
        <f t="shared" si="563"/>
        <v/>
      </c>
      <c r="FF156" s="4" t="str">
        <f t="shared" si="564"/>
        <v/>
      </c>
      <c r="FG156" s="4" t="str">
        <f t="shared" si="565"/>
        <v/>
      </c>
      <c r="FH156" s="4" t="str">
        <f t="shared" si="566"/>
        <v/>
      </c>
      <c r="FI156" s="4" t="str">
        <f t="shared" si="567"/>
        <v/>
      </c>
      <c r="FJ156" s="4" t="str">
        <f t="shared" si="568"/>
        <v/>
      </c>
      <c r="FK156" s="4" t="str">
        <f t="shared" si="569"/>
        <v/>
      </c>
      <c r="FL156" s="4" t="str">
        <f t="shared" si="570"/>
        <v/>
      </c>
      <c r="FM156" s="4" t="str">
        <f t="shared" si="571"/>
        <v/>
      </c>
      <c r="FN156" s="4" t="str">
        <f t="shared" si="572"/>
        <v/>
      </c>
      <c r="FO156" s="4" t="str">
        <f t="shared" si="573"/>
        <v/>
      </c>
      <c r="FP156" s="4" t="str">
        <f t="shared" si="574"/>
        <v/>
      </c>
      <c r="FQ156" s="4" t="str">
        <f t="shared" si="575"/>
        <v/>
      </c>
      <c r="FR156" s="4" t="str">
        <f t="shared" si="576"/>
        <v/>
      </c>
      <c r="FS156" s="4" t="str">
        <f t="shared" si="577"/>
        <v/>
      </c>
      <c r="FT156" s="4" t="str">
        <f t="shared" si="578"/>
        <v/>
      </c>
      <c r="FU156" s="4" t="str">
        <f t="shared" si="579"/>
        <v/>
      </c>
      <c r="FV156" s="5" t="str">
        <f t="shared" si="580"/>
        <v/>
      </c>
      <c r="FW156" s="5" t="str">
        <f t="shared" si="648"/>
        <v/>
      </c>
      <c r="FX156" s="5" t="str">
        <f t="shared" si="644"/>
        <v/>
      </c>
      <c r="FY156" s="5" t="str">
        <f t="shared" si="645"/>
        <v/>
      </c>
      <c r="FZ156" s="5" t="str">
        <f t="shared" si="646"/>
        <v/>
      </c>
      <c r="GA156" s="5" t="str">
        <f t="shared" si="649"/>
        <v/>
      </c>
      <c r="GB156" s="5" t="str">
        <f t="shared" si="650"/>
        <v/>
      </c>
      <c r="GC156" s="5" t="str">
        <f t="shared" si="651"/>
        <v/>
      </c>
      <c r="GD156" s="5" t="str">
        <f t="shared" si="652"/>
        <v/>
      </c>
      <c r="GE156" s="5" t="str">
        <f t="shared" si="653"/>
        <v/>
      </c>
      <c r="GF156" s="5" t="str">
        <f t="shared" si="654"/>
        <v/>
      </c>
      <c r="GG156" s="5" t="str">
        <f t="shared" si="655"/>
        <v/>
      </c>
      <c r="GH156" s="5" t="str">
        <f t="shared" si="656"/>
        <v/>
      </c>
      <c r="GI156" s="5" t="str">
        <f t="shared" si="657"/>
        <v/>
      </c>
      <c r="GJ156" s="5" t="str">
        <f t="shared" si="658"/>
        <v/>
      </c>
      <c r="GK156" s="5" t="str">
        <f t="shared" si="659"/>
        <v/>
      </c>
      <c r="GL156" s="5" t="str">
        <f t="shared" si="660"/>
        <v/>
      </c>
      <c r="GM156" s="5" t="str">
        <f t="shared" si="661"/>
        <v/>
      </c>
      <c r="GN156" s="5" t="str">
        <f t="shared" si="662"/>
        <v/>
      </c>
      <c r="GO156" s="5" t="str">
        <f t="shared" si="663"/>
        <v/>
      </c>
      <c r="GP156" s="5" t="str">
        <f t="shared" si="664"/>
        <v/>
      </c>
      <c r="GQ156" s="5" t="str">
        <f t="shared" si="585"/>
        <v/>
      </c>
      <c r="GR156" s="5" t="str">
        <f t="shared" si="586"/>
        <v/>
      </c>
      <c r="GS156" s="5" t="str">
        <f t="shared" si="587"/>
        <v/>
      </c>
      <c r="GT156" s="5" t="str">
        <f t="shared" si="588"/>
        <v/>
      </c>
      <c r="GU156" s="5" t="str">
        <f t="shared" si="589"/>
        <v/>
      </c>
      <c r="GV156" s="5" t="str">
        <f t="shared" si="590"/>
        <v/>
      </c>
      <c r="GW156" s="5" t="str">
        <f t="shared" si="591"/>
        <v/>
      </c>
      <c r="GX156" s="5" t="str">
        <f t="shared" si="592"/>
        <v/>
      </c>
      <c r="GY156" s="5" t="str">
        <f t="shared" si="667"/>
        <v/>
      </c>
      <c r="HA156" s="4" t="str">
        <f>IF(FV156="","",(FV156/(FV156+'Tree Height and Biomass Calcs'!DI156)*100))</f>
        <v/>
      </c>
      <c r="HB156" s="4" t="str">
        <f>IF(FW156="","",(FW156/(FW156+'Tree Height and Biomass Calcs'!DJ156)*100))</f>
        <v/>
      </c>
      <c r="HC156" s="4" t="str">
        <f>IF(FX156="","",(FX156/(FX156+'Tree Height and Biomass Calcs'!DK156)*100))</f>
        <v/>
      </c>
      <c r="HD156" s="4" t="str">
        <f>IF(FY156="","",(FY156/(FY156+'Tree Height and Biomass Calcs'!DL156)*100))</f>
        <v/>
      </c>
      <c r="HE156" s="4" t="str">
        <f>IF(FZ156="","",(FZ156/(FZ156+'Tree Height and Biomass Calcs'!DM156)*100))</f>
        <v/>
      </c>
      <c r="HF156" s="4" t="str">
        <f>IF(GA156="","",(GA156/(GA156+'Tree Height and Biomass Calcs'!DN156)*100))</f>
        <v/>
      </c>
      <c r="HG156" s="4" t="str">
        <f>IF(GB156="","",(GB156/(GB156+'Tree Height and Biomass Calcs'!DO156)*100))</f>
        <v/>
      </c>
      <c r="HH156" s="4" t="str">
        <f>IF(GC156="","",(GC156/(GC156+'Tree Height and Biomass Calcs'!DP156)*100))</f>
        <v/>
      </c>
      <c r="HI156" s="4" t="str">
        <f>IF(GD156="","",(GD156/(GD156+'Tree Height and Biomass Calcs'!DQ156)*100))</f>
        <v/>
      </c>
      <c r="HJ156" s="4" t="str">
        <f>IF(GE156="","",(GE156/(GE156+'Tree Height and Biomass Calcs'!DR156)*100))</f>
        <v/>
      </c>
      <c r="HK156" s="4" t="str">
        <f>IF(GF156="","",(GF156/(GF156+'Tree Height and Biomass Calcs'!DS156)*100))</f>
        <v/>
      </c>
      <c r="HL156" s="4" t="str">
        <f>IF(GG156="","",(GG156/(GG156+'Tree Height and Biomass Calcs'!DT156)*100))</f>
        <v/>
      </c>
      <c r="HM156" s="4" t="str">
        <f>IF(GH156="","",(GH156/(GH156+'Tree Height and Biomass Calcs'!DU156)*100))</f>
        <v/>
      </c>
      <c r="HN156" s="4" t="str">
        <f>IF(GI156="","",(GI156/(GI156+'Tree Height and Biomass Calcs'!DV156)*100))</f>
        <v/>
      </c>
      <c r="HO156" s="4" t="str">
        <f>IF(GJ156="","",(GJ156/(GJ156+'Tree Height and Biomass Calcs'!DW156)*100))</f>
        <v/>
      </c>
      <c r="HP156" s="4" t="str">
        <f>IF(GK156="","",(GK156/(GK156+'Tree Height and Biomass Calcs'!DX156)*100))</f>
        <v/>
      </c>
      <c r="HQ156" s="4" t="str">
        <f>IF(GL156="","",(GL156/(GL156+'Tree Height and Biomass Calcs'!DY156)*100))</f>
        <v/>
      </c>
      <c r="HR156" s="4" t="str">
        <f>IF(GM156="","",(GM156/(GM156+'Tree Height and Biomass Calcs'!DZ156)*100))</f>
        <v/>
      </c>
      <c r="HS156" s="4" t="str">
        <f>IF(GN156="","",(GN156/(GN156+'Tree Height and Biomass Calcs'!EA156)*100))</f>
        <v/>
      </c>
      <c r="HT156" s="4" t="str">
        <f>IF(GO156="","",(GO156/(GO156+'Tree Height and Biomass Calcs'!EB156)*100))</f>
        <v/>
      </c>
      <c r="HU156" s="4" t="str">
        <f>IF(GP156="","",(GP156/(GP156+'Tree Height and Biomass Calcs'!EC156)*100))</f>
        <v/>
      </c>
      <c r="HV156" s="4" t="str">
        <f>IF(GQ156="","",(GQ156/(GQ156+'Tree Height and Biomass Calcs'!ED156)*100))</f>
        <v/>
      </c>
      <c r="HW156" s="4" t="str">
        <f>IF(GR156="","",(GR156/(GR156+'Tree Height and Biomass Calcs'!EE156)*100))</f>
        <v/>
      </c>
      <c r="HX156" s="4" t="str">
        <f>IF(GS156="","",(GS156/(GS156+'Tree Height and Biomass Calcs'!EF156)*100))</f>
        <v/>
      </c>
      <c r="HY156" s="4" t="str">
        <f>IF(GT156="","",(GT156/(GT156+'Tree Height and Biomass Calcs'!EG156)*100))</f>
        <v/>
      </c>
      <c r="HZ156" s="4" t="str">
        <f>IF(GU156="","",(GU156/(GU156+'Tree Height and Biomass Calcs'!EH156)*100))</f>
        <v/>
      </c>
      <c r="IA156" s="4" t="str">
        <f>IF(GV156="","",(GV156/(GV156+'Tree Height and Biomass Calcs'!EI156)*100))</f>
        <v/>
      </c>
      <c r="IB156" s="4" t="str">
        <f>IF(GW156="","",(GW156/(GW156+'Tree Height and Biomass Calcs'!EJ156)*100))</f>
        <v/>
      </c>
      <c r="IC156" s="4" t="str">
        <f>IF(GX156="","",(GX156/(GX156+'Tree Height and Biomass Calcs'!EK156)*100))</f>
        <v/>
      </c>
      <c r="ID156" s="4" t="str">
        <f>IF(GY156="","",(GY156/(GY156+'Tree Height and Biomass Calcs'!EL156)*100))</f>
        <v/>
      </c>
    </row>
    <row r="157" spans="1:238" x14ac:dyDescent="0.25">
      <c r="A157" t="s">
        <v>254</v>
      </c>
      <c r="B157" t="s">
        <v>56</v>
      </c>
      <c r="C157" t="s">
        <v>57</v>
      </c>
      <c r="D157" t="s">
        <v>254</v>
      </c>
      <c r="E157" t="s">
        <v>56</v>
      </c>
      <c r="F157" t="s">
        <v>57</v>
      </c>
      <c r="G157" t="s">
        <v>25</v>
      </c>
      <c r="H157" t="s">
        <v>24</v>
      </c>
      <c r="I157" t="s">
        <v>35</v>
      </c>
      <c r="J157" t="s">
        <v>44</v>
      </c>
      <c r="K157" t="s">
        <v>33</v>
      </c>
      <c r="L157">
        <v>2.8035899999999998</v>
      </c>
      <c r="M157">
        <v>1.2915099999999999</v>
      </c>
      <c r="N157">
        <v>-2.99E-3</v>
      </c>
      <c r="Q157">
        <v>2.8</v>
      </c>
      <c r="R157">
        <v>102.01</v>
      </c>
      <c r="S157">
        <v>1.62906</v>
      </c>
      <c r="T157">
        <v>37</v>
      </c>
      <c r="U157">
        <v>0.95899999999999996</v>
      </c>
      <c r="V157">
        <v>2.5</v>
      </c>
      <c r="W157">
        <v>100</v>
      </c>
      <c r="X157">
        <v>34</v>
      </c>
      <c r="Y157" s="4">
        <f t="shared" ref="Y157:AH158" si="673">IF(OR(($L157+$M157*Y$2+$N157*Y$2^2)&gt;$W157,($L157+$M157*Y$2+$N157*Y$2^2)&lt;$V157),"",($L157+$M157*Y$2+$N157*Y$2^2))</f>
        <v>9.1863899999999994</v>
      </c>
      <c r="Z157" s="4">
        <f t="shared" si="673"/>
        <v>15.419689999999999</v>
      </c>
      <c r="AA157" s="4">
        <f t="shared" si="673"/>
        <v>21.503489999999999</v>
      </c>
      <c r="AB157" s="4">
        <f t="shared" si="673"/>
        <v>27.437789999999996</v>
      </c>
      <c r="AC157" s="4">
        <f t="shared" si="673"/>
        <v>33.222589999999997</v>
      </c>
      <c r="AD157" s="4">
        <f t="shared" si="673"/>
        <v>38.857889999999998</v>
      </c>
      <c r="AE157" s="4">
        <f t="shared" si="673"/>
        <v>44.343689999999995</v>
      </c>
      <c r="AF157" s="4">
        <f t="shared" si="673"/>
        <v>49.679989999999997</v>
      </c>
      <c r="AG157" s="4">
        <f t="shared" si="673"/>
        <v>54.866790000000002</v>
      </c>
      <c r="AH157" s="4">
        <f t="shared" si="673"/>
        <v>59.904089999999989</v>
      </c>
      <c r="AI157" s="4">
        <f t="shared" ref="AI157:AR158" si="674">IF(OR(($L157+$M157*AI$2+$N157*AI$2^2)&gt;$W157,($L157+$M157*AI$2+$N157*AI$2^2)&lt;$V157),"",($L157+$M157*AI$2+$N157*AI$2^2))</f>
        <v>64.791889999999995</v>
      </c>
      <c r="AJ157" s="4">
        <f t="shared" si="674"/>
        <v>69.530190000000005</v>
      </c>
      <c r="AK157" s="4">
        <f t="shared" si="674"/>
        <v>74.118989999999997</v>
      </c>
      <c r="AL157" s="4">
        <f t="shared" si="674"/>
        <v>78.55829</v>
      </c>
      <c r="AM157" s="4">
        <f t="shared" si="674"/>
        <v>82.848089999999985</v>
      </c>
      <c r="AN157" s="4">
        <f t="shared" si="674"/>
        <v>86.988389999999995</v>
      </c>
      <c r="AO157" s="4">
        <f t="shared" si="674"/>
        <v>90.979189999999988</v>
      </c>
      <c r="AP157" s="4">
        <f t="shared" si="674"/>
        <v>94.820490000000007</v>
      </c>
      <c r="AQ157" s="4">
        <f t="shared" si="674"/>
        <v>98.512289999999993</v>
      </c>
      <c r="AR157" s="4" t="str">
        <f t="shared" si="674"/>
        <v/>
      </c>
      <c r="AS157" s="4" t="str">
        <f t="shared" ref="AS157:BB158" si="675">IF(OR(($L157+$M157*AS$2+$N157*AS$2^2)&gt;$W157,($L157+$M157*AS$2+$N157*AS$2^2)&lt;$V157),"",($L157+$M157*AS$2+$N157*AS$2^2))</f>
        <v/>
      </c>
      <c r="AT157" s="4" t="str">
        <f t="shared" si="675"/>
        <v/>
      </c>
      <c r="AU157" s="4" t="str">
        <f t="shared" si="675"/>
        <v/>
      </c>
      <c r="AV157" s="4" t="str">
        <f t="shared" si="675"/>
        <v/>
      </c>
      <c r="AW157" s="4" t="str">
        <f t="shared" si="675"/>
        <v/>
      </c>
      <c r="AX157" s="4" t="str">
        <f t="shared" si="675"/>
        <v/>
      </c>
      <c r="AY157" s="4" t="str">
        <f t="shared" si="675"/>
        <v/>
      </c>
      <c r="AZ157" s="4" t="str">
        <f t="shared" si="675"/>
        <v/>
      </c>
      <c r="BA157" s="4" t="str">
        <f t="shared" si="675"/>
        <v/>
      </c>
      <c r="BB157" s="4" t="str">
        <f t="shared" si="675"/>
        <v/>
      </c>
      <c r="BC157" t="s">
        <v>254</v>
      </c>
      <c r="BD157" t="s">
        <v>56</v>
      </c>
      <c r="BE157" t="s">
        <v>57</v>
      </c>
      <c r="BF157" t="s">
        <v>24</v>
      </c>
      <c r="BG157" t="s">
        <v>37</v>
      </c>
      <c r="BH157" t="s">
        <v>38</v>
      </c>
      <c r="BI157">
        <v>1</v>
      </c>
      <c r="BJ157" t="s">
        <v>31</v>
      </c>
      <c r="BK157">
        <v>-1.47634</v>
      </c>
      <c r="BL157">
        <v>5.49634</v>
      </c>
      <c r="BM157">
        <v>0.29670999999999997</v>
      </c>
      <c r="BP157">
        <v>2</v>
      </c>
      <c r="BQ157">
        <v>1243.8499999999999</v>
      </c>
      <c r="BR157">
        <v>0.54471000000000003</v>
      </c>
      <c r="BS157">
        <v>33</v>
      </c>
      <c r="BT157">
        <v>0.91700000000000004</v>
      </c>
      <c r="BU157">
        <v>0.2</v>
      </c>
      <c r="BV157">
        <v>1163.7</v>
      </c>
      <c r="BW157">
        <v>31</v>
      </c>
      <c r="BX157" s="4">
        <f t="shared" si="671"/>
        <v>32.859201510335268</v>
      </c>
      <c r="BY157" s="4">
        <f t="shared" si="671"/>
        <v>86.810816456266039</v>
      </c>
      <c r="BZ157" s="4">
        <f t="shared" si="671"/>
        <v>151.7520924500952</v>
      </c>
      <c r="CA157" s="4">
        <f t="shared" si="671"/>
        <v>222.09434404823892</v>
      </c>
      <c r="CB157" s="4">
        <f t="shared" si="671"/>
        <v>294.93783752210049</v>
      </c>
      <c r="CC157" s="4">
        <f t="shared" si="671"/>
        <v>368.62263416760675</v>
      </c>
      <c r="CD157" s="4">
        <f t="shared" si="671"/>
        <v>442.13210180802525</v>
      </c>
      <c r="CE157" s="4">
        <f t="shared" si="671"/>
        <v>514.81351592061026</v>
      </c>
      <c r="CF157" s="4">
        <f t="shared" si="671"/>
        <v>586.23358938082072</v>
      </c>
      <c r="CG157" s="4">
        <f t="shared" si="671"/>
        <v>656.09794498815654</v>
      </c>
      <c r="CH157" s="4">
        <f t="shared" si="672"/>
        <v>724.20352771600062</v>
      </c>
      <c r="CI157" s="4">
        <f t="shared" si="672"/>
        <v>790.4091408005188</v>
      </c>
      <c r="CJ157" s="4">
        <f t="shared" si="672"/>
        <v>854.61649782030725</v>
      </c>
      <c r="CK157" s="4">
        <f t="shared" si="672"/>
        <v>916.75764891488757</v>
      </c>
      <c r="CL157" s="4">
        <f t="shared" si="672"/>
        <v>976.78641429231311</v>
      </c>
      <c r="CM157" s="4">
        <f t="shared" si="672"/>
        <v>1034.6724162031871</v>
      </c>
      <c r="CN157" s="4">
        <f t="shared" si="672"/>
        <v>1090.3968411294782</v>
      </c>
      <c r="CO157" s="4">
        <f t="shared" si="672"/>
        <v>1143.9493807926119</v>
      </c>
      <c r="CP157" s="4" t="str">
        <f t="shared" si="672"/>
        <v/>
      </c>
      <c r="CQ157" s="4"/>
      <c r="CR157" s="4"/>
      <c r="CS157" s="4"/>
      <c r="CT157" s="4"/>
      <c r="CU157" s="4"/>
      <c r="CV157" s="4"/>
      <c r="CW157" s="4"/>
      <c r="CX157" s="4"/>
      <c r="CY157" s="4"/>
      <c r="CZ157" s="4"/>
      <c r="DA157" s="4"/>
      <c r="DB157" t="s">
        <v>254</v>
      </c>
      <c r="DC157" t="s">
        <v>56</v>
      </c>
      <c r="DD157" t="s">
        <v>445</v>
      </c>
      <c r="DE157" t="s">
        <v>57</v>
      </c>
      <c r="DF157" t="s">
        <v>446</v>
      </c>
      <c r="DG157">
        <v>0.48</v>
      </c>
      <c r="DH157">
        <v>0.04</v>
      </c>
      <c r="DI157">
        <v>125.75</v>
      </c>
      <c r="DJ157">
        <v>18.38</v>
      </c>
      <c r="DK157">
        <v>10</v>
      </c>
      <c r="DL157" s="5">
        <f t="shared" si="520"/>
        <v>4132.0445899246597</v>
      </c>
      <c r="DM157" s="5">
        <f t="shared" si="521"/>
        <v>10916.460169375454</v>
      </c>
      <c r="DN157" s="5">
        <f t="shared" si="522"/>
        <v>19082.825625599471</v>
      </c>
      <c r="DO157" s="5">
        <f t="shared" si="523"/>
        <v>27928.363764066045</v>
      </c>
      <c r="DP157" s="5">
        <f t="shared" si="524"/>
        <v>37088.433068404134</v>
      </c>
      <c r="DQ157" s="5">
        <f t="shared" si="525"/>
        <v>46354.296246576545</v>
      </c>
      <c r="DR157" s="5">
        <f t="shared" si="526"/>
        <v>55598.111802359177</v>
      </c>
      <c r="DS157" s="5">
        <f t="shared" si="527"/>
        <v>64737.799627016742</v>
      </c>
      <c r="DT157" s="5">
        <f t="shared" si="528"/>
        <v>73718.873864638212</v>
      </c>
      <c r="DU157" s="5">
        <f t="shared" si="529"/>
        <v>82504.316582260682</v>
      </c>
      <c r="DV157" s="5">
        <f t="shared" si="530"/>
        <v>91068.593610287076</v>
      </c>
      <c r="DW157" s="5">
        <f t="shared" si="531"/>
        <v>99393.949455665235</v>
      </c>
      <c r="DX157" s="5">
        <f t="shared" si="532"/>
        <v>107468.02460090363</v>
      </c>
      <c r="DY157" s="5">
        <f t="shared" si="533"/>
        <v>115282.2743510471</v>
      </c>
      <c r="DZ157" s="5">
        <f t="shared" si="534"/>
        <v>122830.89159725838</v>
      </c>
      <c r="EA157" s="5">
        <f t="shared" si="535"/>
        <v>130110.05633755078</v>
      </c>
      <c r="EB157" s="5">
        <f t="shared" si="536"/>
        <v>137117.40277203187</v>
      </c>
      <c r="EC157" s="5">
        <f t="shared" si="537"/>
        <v>143851.63463467095</v>
      </c>
      <c r="ED157" s="5" t="str">
        <f t="shared" si="538"/>
        <v/>
      </c>
      <c r="EE157" s="5" t="str">
        <f t="shared" si="539"/>
        <v/>
      </c>
      <c r="EF157" s="5" t="str">
        <f t="shared" si="540"/>
        <v/>
      </c>
      <c r="EG157" s="5" t="str">
        <f t="shared" si="541"/>
        <v/>
      </c>
      <c r="EH157" s="5" t="str">
        <f t="shared" si="542"/>
        <v/>
      </c>
      <c r="EI157" s="5" t="str">
        <f t="shared" si="543"/>
        <v/>
      </c>
      <c r="EJ157" s="5" t="str">
        <f t="shared" si="544"/>
        <v/>
      </c>
      <c r="EK157" s="5" t="str">
        <f t="shared" si="545"/>
        <v/>
      </c>
      <c r="EL157" s="5" t="str">
        <f t="shared" si="546"/>
        <v/>
      </c>
      <c r="EM157" s="5" t="str">
        <f t="shared" si="547"/>
        <v/>
      </c>
      <c r="EN157" s="5" t="str">
        <f t="shared" si="548"/>
        <v/>
      </c>
      <c r="EO157" s="5" t="str">
        <f t="shared" si="549"/>
        <v/>
      </c>
      <c r="ER157" s="4">
        <f t="shared" si="550"/>
        <v>4.1320445899246598</v>
      </c>
      <c r="ES157" s="4">
        <f t="shared" si="551"/>
        <v>10.916460169375453</v>
      </c>
      <c r="ET157" s="4">
        <f t="shared" si="552"/>
        <v>19.082825625599472</v>
      </c>
      <c r="EU157" s="4">
        <f t="shared" si="553"/>
        <v>27.928363764066045</v>
      </c>
      <c r="EV157" s="4">
        <f t="shared" si="554"/>
        <v>37.088433068404136</v>
      </c>
      <c r="EW157" s="4">
        <f t="shared" si="555"/>
        <v>46.354296246576546</v>
      </c>
      <c r="EX157" s="4">
        <f t="shared" si="556"/>
        <v>55.598111802359178</v>
      </c>
      <c r="EY157" s="4">
        <f t="shared" si="557"/>
        <v>64.737799627016742</v>
      </c>
      <c r="EZ157" s="4">
        <f t="shared" si="558"/>
        <v>73.718873864638212</v>
      </c>
      <c r="FA157" s="4">
        <f t="shared" si="559"/>
        <v>82.504316582260685</v>
      </c>
      <c r="FB157" s="4">
        <f t="shared" si="560"/>
        <v>91.068593610287081</v>
      </c>
      <c r="FC157" s="4">
        <f t="shared" si="561"/>
        <v>99.393949455665236</v>
      </c>
      <c r="FD157" s="4">
        <f t="shared" si="562"/>
        <v>107.46802460090363</v>
      </c>
      <c r="FE157" s="4">
        <f t="shared" si="563"/>
        <v>115.28227435104711</v>
      </c>
      <c r="FF157" s="4">
        <f t="shared" si="564"/>
        <v>122.83089159725837</v>
      </c>
      <c r="FG157" s="4">
        <f t="shared" si="565"/>
        <v>130.11005633755079</v>
      </c>
      <c r="FH157" s="4">
        <f t="shared" si="566"/>
        <v>137.11740277203188</v>
      </c>
      <c r="FI157" s="4">
        <f t="shared" si="567"/>
        <v>143.85163463467094</v>
      </c>
      <c r="FJ157" s="4" t="str">
        <f t="shared" si="568"/>
        <v/>
      </c>
      <c r="FK157" s="4" t="str">
        <f t="shared" si="569"/>
        <v/>
      </c>
      <c r="FL157" s="4" t="str">
        <f t="shared" si="570"/>
        <v/>
      </c>
      <c r="FM157" s="4" t="str">
        <f t="shared" si="571"/>
        <v/>
      </c>
      <c r="FN157" s="4" t="str">
        <f t="shared" si="572"/>
        <v/>
      </c>
      <c r="FO157" s="4" t="str">
        <f t="shared" si="573"/>
        <v/>
      </c>
      <c r="FP157" s="4" t="str">
        <f t="shared" si="574"/>
        <v/>
      </c>
      <c r="FQ157" s="4" t="str">
        <f t="shared" si="575"/>
        <v/>
      </c>
      <c r="FR157" s="4" t="str">
        <f t="shared" si="576"/>
        <v/>
      </c>
      <c r="FS157" s="4" t="str">
        <f t="shared" si="577"/>
        <v/>
      </c>
      <c r="FT157" s="4" t="str">
        <f t="shared" si="578"/>
        <v/>
      </c>
      <c r="FU157" s="4" t="str">
        <f t="shared" si="579"/>
        <v/>
      </c>
      <c r="FV157" s="5">
        <f t="shared" si="580"/>
        <v>10.330111474811648</v>
      </c>
      <c r="FW157" s="5">
        <f t="shared" si="648"/>
        <v>47.951373373061941</v>
      </c>
      <c r="FX157" s="5">
        <f t="shared" si="644"/>
        <v>122.94958786049925</v>
      </c>
      <c r="FY157" s="5">
        <f t="shared" si="645"/>
        <v>240.47756133466305</v>
      </c>
      <c r="FZ157" s="5">
        <f t="shared" si="646"/>
        <v>403.01955341583846</v>
      </c>
      <c r="GA157" s="5">
        <f t="shared" si="649"/>
        <v>611.62637670329013</v>
      </c>
      <c r="GB157" s="5">
        <f t="shared" si="650"/>
        <v>866.50739682562948</v>
      </c>
      <c r="GC157" s="5">
        <f t="shared" si="651"/>
        <v>1167.3471753990693</v>
      </c>
      <c r="GD157" s="5">
        <f t="shared" si="652"/>
        <v>1513.4888591282067</v>
      </c>
      <c r="GE157" s="5">
        <f t="shared" si="653"/>
        <v>1904.0468352454541</v>
      </c>
      <c r="GF157" s="5">
        <f t="shared" si="654"/>
        <v>2337.9791107268234</v>
      </c>
      <c r="GG157" s="5">
        <f t="shared" si="655"/>
        <v>2814.1354683917043</v>
      </c>
      <c r="GH157" s="5">
        <f t="shared" si="656"/>
        <v>3331.2904035331267</v>
      </c>
      <c r="GI157" s="5">
        <f t="shared" si="657"/>
        <v>3888.1661509130035</v>
      </c>
      <c r="GJ157" s="5">
        <f t="shared" si="658"/>
        <v>4483.4490657837669</v>
      </c>
      <c r="GK157" s="5">
        <f t="shared" si="659"/>
        <v>5115.8014356207896</v>
      </c>
      <c r="GL157" s="5">
        <f t="shared" si="660"/>
        <v>5783.870083394746</v>
      </c>
      <c r="GM157" s="5">
        <f t="shared" si="661"/>
        <v>6486.2926769115029</v>
      </c>
      <c r="GN157" s="5" t="str">
        <f t="shared" si="662"/>
        <v/>
      </c>
      <c r="GO157" s="5" t="str">
        <f t="shared" si="663"/>
        <v/>
      </c>
      <c r="GP157" s="5" t="str">
        <f t="shared" si="664"/>
        <v/>
      </c>
      <c r="GQ157" s="5" t="str">
        <f t="shared" si="585"/>
        <v/>
      </c>
      <c r="GR157" s="5" t="str">
        <f t="shared" si="586"/>
        <v/>
      </c>
      <c r="GS157" s="5" t="str">
        <f t="shared" si="587"/>
        <v/>
      </c>
      <c r="GT157" s="5" t="str">
        <f t="shared" si="588"/>
        <v/>
      </c>
      <c r="GU157" s="5" t="str">
        <f t="shared" si="589"/>
        <v/>
      </c>
      <c r="GV157" s="5" t="str">
        <f t="shared" si="590"/>
        <v/>
      </c>
      <c r="GW157" s="5" t="str">
        <f t="shared" si="591"/>
        <v/>
      </c>
      <c r="GX157" s="5" t="str">
        <f t="shared" si="592"/>
        <v/>
      </c>
      <c r="GY157" s="5" t="str">
        <f t="shared" si="667"/>
        <v/>
      </c>
      <c r="HA157" s="4">
        <f>IF(FV157="","",(FV157/(FV157+'Tree Height and Biomass Calcs'!DI157)*100))</f>
        <v>50.45787458604277</v>
      </c>
      <c r="HB157" s="4">
        <f>IF(FW157="","",(FW157/(FW157+'Tree Height and Biomass Calcs'!DJ157)*100))</f>
        <v>54.732962994586096</v>
      </c>
      <c r="HC157" s="4">
        <f>IF(FX157="","",(FX157/(FX157+'Tree Height and Biomass Calcs'!DK157)*100))</f>
        <v>56.590798315994874</v>
      </c>
      <c r="HD157" s="4">
        <f>IF(FY157="","",(FY157/(FY157+'Tree Height and Biomass Calcs'!DL157)*100))</f>
        <v>57.667039107406069</v>
      </c>
      <c r="HE157" s="4">
        <f>IF(FZ157="","",(FZ157/(FZ157+'Tree Height and Biomass Calcs'!DM157)*100))</f>
        <v>58.413363687187982</v>
      </c>
      <c r="HF157" s="4">
        <f>IF(GA157="","",(GA157/(GA157+'Tree Height and Biomass Calcs'!DN157)*100))</f>
        <v>59.007055060733023</v>
      </c>
      <c r="HG157" s="4">
        <f>IF(GB157="","",(GB157/(GB157+'Tree Height and Biomass Calcs'!DO157)*100))</f>
        <v>59.526116875204991</v>
      </c>
      <c r="HH157" s="4">
        <f>IF(GC157="","",(GC157/(GC157+'Tree Height and Biomass Calcs'!DP157)*100))</f>
        <v>60.006044018612329</v>
      </c>
      <c r="HI157" s="4">
        <f>IF(GD157="","",(GD157/(GD157+'Tree Height and Biomass Calcs'!DQ157)*100))</f>
        <v>60.462192052414167</v>
      </c>
      <c r="HJ157" s="4">
        <f>IF(GE157="","",(GE157/(GE157+'Tree Height and Biomass Calcs'!DR157)*100))</f>
        <v>60.8997851329772</v>
      </c>
      <c r="HK157" s="4">
        <f>IF(GF157="","",(GF157/(GF157+'Tree Height and Biomass Calcs'!DS157)*100))</f>
        <v>61.318874127093657</v>
      </c>
      <c r="HL157" s="4">
        <f>IF(GG157="","",(GG157/(GG157+'Tree Height and Biomass Calcs'!DT157)*100))</f>
        <v>61.71702755066881</v>
      </c>
      <c r="HM157" s="4">
        <f>IF(GH157="","",(GH157/(GH157+'Tree Height and Biomass Calcs'!DU157)*100))</f>
        <v>62.090917416072912</v>
      </c>
      <c r="HN157" s="4">
        <f>IF(GI157="","",(GI157/(GI157+'Tree Height and Biomass Calcs'!DV157)*100))</f>
        <v>62.437315067401897</v>
      </c>
      <c r="HO157" s="4">
        <f>IF(GJ157="","",(GJ157/(GJ157+'Tree Height and Biomass Calcs'!DW157)*100))</f>
        <v>62.753732340459848</v>
      </c>
      <c r="HP157" s="4">
        <f>IF(GK157="","",(GK157/(GK157+'Tree Height and Biomass Calcs'!DX157)*100))</f>
        <v>63.038817338781087</v>
      </c>
      <c r="HQ157" s="4">
        <f>IF(GL157="","",(GL157/(GL157+'Tree Height and Biomass Calcs'!DY157)*100))</f>
        <v>63.292558752674509</v>
      </c>
      <c r="HR157" s="4">
        <f>IF(GM157="","",(GM157/(GM157+'Tree Height and Biomass Calcs'!DZ157)*100))</f>
        <v>63.516331989426398</v>
      </c>
      <c r="HS157" s="4" t="str">
        <f>IF(GN157="","",(GN157/(GN157+'Tree Height and Biomass Calcs'!EA157)*100))</f>
        <v/>
      </c>
      <c r="HT157" s="4" t="str">
        <f>IF(GO157="","",(GO157/(GO157+'Tree Height and Biomass Calcs'!EB157)*100))</f>
        <v/>
      </c>
      <c r="HU157" s="4" t="str">
        <f>IF(GP157="","",(GP157/(GP157+'Tree Height and Biomass Calcs'!EC157)*100))</f>
        <v/>
      </c>
      <c r="HV157" s="4" t="str">
        <f>IF(GQ157="","",(GQ157/(GQ157+'Tree Height and Biomass Calcs'!ED157)*100))</f>
        <v/>
      </c>
      <c r="HW157" s="4" t="str">
        <f>IF(GR157="","",(GR157/(GR157+'Tree Height and Biomass Calcs'!EE157)*100))</f>
        <v/>
      </c>
      <c r="HX157" s="4" t="str">
        <f>IF(GS157="","",(GS157/(GS157+'Tree Height and Biomass Calcs'!EF157)*100))</f>
        <v/>
      </c>
      <c r="HY157" s="4" t="str">
        <f>IF(GT157="","",(GT157/(GT157+'Tree Height and Biomass Calcs'!EG157)*100))</f>
        <v/>
      </c>
      <c r="HZ157" s="4" t="str">
        <f>IF(GU157="","",(GU157/(GU157+'Tree Height and Biomass Calcs'!EH157)*100))</f>
        <v/>
      </c>
      <c r="IA157" s="4" t="str">
        <f>IF(GV157="","",(GV157/(GV157+'Tree Height and Biomass Calcs'!EI157)*100))</f>
        <v/>
      </c>
      <c r="IB157" s="4" t="str">
        <f>IF(GW157="","",(GW157/(GW157+'Tree Height and Biomass Calcs'!EJ157)*100))</f>
        <v/>
      </c>
      <c r="IC157" s="4" t="str">
        <f>IF(GX157="","",(GX157/(GX157+'Tree Height and Biomass Calcs'!EK157)*100))</f>
        <v/>
      </c>
      <c r="ID157" s="4" t="str">
        <f>IF(GY157="","",(GY157/(GY157+'Tree Height and Biomass Calcs'!EL157)*100))</f>
        <v/>
      </c>
    </row>
    <row r="158" spans="1:238" x14ac:dyDescent="0.25">
      <c r="A158" t="s">
        <v>271</v>
      </c>
      <c r="B158" t="s">
        <v>56</v>
      </c>
      <c r="C158" t="s">
        <v>57</v>
      </c>
      <c r="D158" t="s">
        <v>271</v>
      </c>
      <c r="E158" t="s">
        <v>56</v>
      </c>
      <c r="F158" t="s">
        <v>57</v>
      </c>
      <c r="G158" t="s">
        <v>25</v>
      </c>
      <c r="H158" t="s">
        <v>24</v>
      </c>
      <c r="I158" t="s">
        <v>35</v>
      </c>
      <c r="J158" t="s">
        <v>44</v>
      </c>
      <c r="K158" t="s">
        <v>33</v>
      </c>
      <c r="L158">
        <v>3.4236399999999998</v>
      </c>
      <c r="M158">
        <v>0.88982000000000006</v>
      </c>
      <c r="N158">
        <v>-2.5200000000000001E-3</v>
      </c>
      <c r="Q158">
        <v>3.42</v>
      </c>
      <c r="R158">
        <v>80.14</v>
      </c>
      <c r="S158">
        <v>2.3363800000000001</v>
      </c>
      <c r="T158">
        <v>94</v>
      </c>
      <c r="U158">
        <v>0.85499999999999998</v>
      </c>
      <c r="V158">
        <v>2.2000000000000002</v>
      </c>
      <c r="W158">
        <v>111.8</v>
      </c>
      <c r="X158">
        <v>91</v>
      </c>
      <c r="Y158" s="4">
        <f t="shared" si="673"/>
        <v>7.8097400000000006</v>
      </c>
      <c r="Z158" s="4">
        <f t="shared" si="673"/>
        <v>12.069840000000001</v>
      </c>
      <c r="AA158" s="4">
        <f t="shared" si="673"/>
        <v>16.203939999999999</v>
      </c>
      <c r="AB158" s="4">
        <f t="shared" si="673"/>
        <v>20.212040000000002</v>
      </c>
      <c r="AC158" s="4">
        <f t="shared" si="673"/>
        <v>24.094139999999999</v>
      </c>
      <c r="AD158" s="4">
        <f t="shared" si="673"/>
        <v>27.850239999999999</v>
      </c>
      <c r="AE158" s="4">
        <f t="shared" si="673"/>
        <v>31.480340000000002</v>
      </c>
      <c r="AF158" s="4">
        <f t="shared" si="673"/>
        <v>34.984440000000006</v>
      </c>
      <c r="AG158" s="4">
        <f t="shared" si="673"/>
        <v>38.362540000000003</v>
      </c>
      <c r="AH158" s="4">
        <f t="shared" si="673"/>
        <v>41.614640000000001</v>
      </c>
      <c r="AI158" s="4">
        <f t="shared" si="674"/>
        <v>44.740740000000002</v>
      </c>
      <c r="AJ158" s="4">
        <f t="shared" si="674"/>
        <v>47.740839999999999</v>
      </c>
      <c r="AK158" s="4">
        <f t="shared" si="674"/>
        <v>50.614940000000004</v>
      </c>
      <c r="AL158" s="4">
        <f t="shared" si="674"/>
        <v>53.363040000000012</v>
      </c>
      <c r="AM158" s="4">
        <f t="shared" si="674"/>
        <v>55.985140000000015</v>
      </c>
      <c r="AN158" s="4">
        <f t="shared" si="674"/>
        <v>58.481240000000014</v>
      </c>
      <c r="AO158" s="4">
        <f t="shared" si="674"/>
        <v>60.851340000000015</v>
      </c>
      <c r="AP158" s="4">
        <f t="shared" si="674"/>
        <v>63.095440000000011</v>
      </c>
      <c r="AQ158" s="4">
        <f t="shared" si="674"/>
        <v>65.213540000000023</v>
      </c>
      <c r="AR158" s="4">
        <f t="shared" si="674"/>
        <v>67.205640000000002</v>
      </c>
      <c r="AS158" s="4">
        <f t="shared" si="675"/>
        <v>69.071740000000005</v>
      </c>
      <c r="AT158" s="4">
        <f t="shared" si="675"/>
        <v>70.811840000000004</v>
      </c>
      <c r="AU158" s="4">
        <f t="shared" si="675"/>
        <v>72.425940000000011</v>
      </c>
      <c r="AV158" s="4">
        <f t="shared" si="675"/>
        <v>73.91404</v>
      </c>
      <c r="AW158" s="4">
        <f t="shared" si="675"/>
        <v>75.276140000000012</v>
      </c>
      <c r="AX158" s="4">
        <f t="shared" si="675"/>
        <v>76.51224000000002</v>
      </c>
      <c r="AY158" s="4">
        <f t="shared" si="675"/>
        <v>77.622340000000008</v>
      </c>
      <c r="AZ158" s="4">
        <f t="shared" si="675"/>
        <v>78.606440000000021</v>
      </c>
      <c r="BA158" s="4">
        <f t="shared" si="675"/>
        <v>79.46454</v>
      </c>
      <c r="BB158" s="4">
        <f t="shared" si="675"/>
        <v>80.196640000000016</v>
      </c>
      <c r="BC158" t="s">
        <v>271</v>
      </c>
      <c r="BD158" t="s">
        <v>56</v>
      </c>
      <c r="BE158" t="s">
        <v>57</v>
      </c>
      <c r="BF158" t="s">
        <v>24</v>
      </c>
      <c r="BG158" t="s">
        <v>37</v>
      </c>
      <c r="BH158" t="s">
        <v>38</v>
      </c>
      <c r="BI158" t="s">
        <v>52</v>
      </c>
      <c r="BJ158" t="s">
        <v>33</v>
      </c>
      <c r="BK158">
        <v>-4.4701199999999996</v>
      </c>
      <c r="BL158">
        <v>1.90089</v>
      </c>
      <c r="BM158">
        <v>0.10895000000000001</v>
      </c>
      <c r="BP158">
        <v>3.31</v>
      </c>
      <c r="BQ158">
        <v>847.69</v>
      </c>
      <c r="BR158">
        <v>6.4825200000000001</v>
      </c>
      <c r="BS158">
        <v>23</v>
      </c>
      <c r="BT158">
        <v>0.871</v>
      </c>
      <c r="BU158">
        <v>1.3</v>
      </c>
      <c r="BV158">
        <v>1507.1</v>
      </c>
      <c r="BW158">
        <v>20</v>
      </c>
      <c r="BX158" s="4">
        <f t="shared" ref="BX158:DA158" si="676">IF(OR(($BK158+$BL158*Y158+$BM158*Y158^2)&gt;$BV158,($BK158+$BL158*Y158+$BM158*Y158^2)&lt;$BU158),"",($BK158+$BL158*Y158+$BM158*Y158^2))</f>
        <v>17.020419303225022</v>
      </c>
      <c r="BY158" s="4">
        <f t="shared" si="676"/>
        <v>34.345267206909128</v>
      </c>
      <c r="BZ158" s="4">
        <f t="shared" si="676"/>
        <v>54.938535319096218</v>
      </c>
      <c r="CA158" s="4">
        <f t="shared" si="676"/>
        <v>78.459713532366322</v>
      </c>
      <c r="CB158" s="4">
        <f t="shared" si="676"/>
        <v>104.5786698804994</v>
      </c>
      <c r="CC158" s="4">
        <f t="shared" si="676"/>
        <v>132.97565053847552</v>
      </c>
      <c r="CD158" s="4">
        <f t="shared" si="676"/>
        <v>163.34127982247463</v>
      </c>
      <c r="CE158" s="4">
        <f t="shared" si="676"/>
        <v>195.37656018987678</v>
      </c>
      <c r="CF158" s="4">
        <f t="shared" si="676"/>
        <v>228.79287223926184</v>
      </c>
      <c r="CG158" s="4">
        <f t="shared" si="676"/>
        <v>263.31197471040997</v>
      </c>
      <c r="CH158" s="4">
        <f t="shared" si="676"/>
        <v>298.66600448430108</v>
      </c>
      <c r="CI158" s="4">
        <f t="shared" si="676"/>
        <v>334.59747658311511</v>
      </c>
      <c r="CJ158" s="4">
        <f t="shared" si="676"/>
        <v>370.85928417023229</v>
      </c>
      <c r="CK158" s="4">
        <f t="shared" si="676"/>
        <v>407.21469855023247</v>
      </c>
      <c r="CL158" s="4">
        <f t="shared" si="676"/>
        <v>443.43736916889566</v>
      </c>
      <c r="CM158" s="4">
        <f t="shared" si="676"/>
        <v>479.31132361320169</v>
      </c>
      <c r="CN158" s="4">
        <f t="shared" si="676"/>
        <v>514.63096761133079</v>
      </c>
      <c r="CO158" s="4">
        <f t="shared" si="676"/>
        <v>549.20108503266295</v>
      </c>
      <c r="CP158" s="4">
        <f t="shared" si="676"/>
        <v>582.8368378877783</v>
      </c>
      <c r="CQ158" s="4">
        <f t="shared" si="676"/>
        <v>615.36376632845599</v>
      </c>
      <c r="CR158" s="4">
        <f t="shared" si="676"/>
        <v>646.61778864767712</v>
      </c>
      <c r="CS158" s="4">
        <f t="shared" si="676"/>
        <v>676.44520127962119</v>
      </c>
      <c r="CT158" s="4">
        <f t="shared" si="676"/>
        <v>704.70267879966843</v>
      </c>
      <c r="CU158" s="4">
        <f t="shared" si="676"/>
        <v>731.25727392439842</v>
      </c>
      <c r="CV158" s="4">
        <f t="shared" si="676"/>
        <v>755.98641751159164</v>
      </c>
      <c r="CW158" s="4">
        <f t="shared" si="676"/>
        <v>778.77791856022793</v>
      </c>
      <c r="CX158" s="4">
        <f t="shared" si="676"/>
        <v>799.52996421048681</v>
      </c>
      <c r="CY158" s="4">
        <f t="shared" si="676"/>
        <v>818.15111974374918</v>
      </c>
      <c r="CZ158" s="4">
        <f t="shared" si="676"/>
        <v>834.5603285825938</v>
      </c>
      <c r="DA158" s="4">
        <f t="shared" si="676"/>
        <v>848.68691229080218</v>
      </c>
      <c r="DB158" t="s">
        <v>271</v>
      </c>
      <c r="DC158" t="s">
        <v>56</v>
      </c>
      <c r="DD158" t="s">
        <v>445</v>
      </c>
      <c r="DE158" t="s">
        <v>57</v>
      </c>
      <c r="DF158" t="s">
        <v>446</v>
      </c>
      <c r="DG158">
        <v>0.35</v>
      </c>
      <c r="DH158">
        <v>0.08</v>
      </c>
      <c r="DI158">
        <v>93.78</v>
      </c>
      <c r="DJ158">
        <v>25.84</v>
      </c>
      <c r="DK158">
        <v>10</v>
      </c>
      <c r="DL158" s="5">
        <f t="shared" si="520"/>
        <v>1596.1749222564426</v>
      </c>
      <c r="DM158" s="5">
        <f t="shared" si="521"/>
        <v>3220.8991586639381</v>
      </c>
      <c r="DN158" s="5">
        <f t="shared" si="522"/>
        <v>5152.1358422248431</v>
      </c>
      <c r="DO158" s="5">
        <f t="shared" si="523"/>
        <v>7357.9519350653136</v>
      </c>
      <c r="DP158" s="5">
        <f t="shared" si="524"/>
        <v>9807.3876613932334</v>
      </c>
      <c r="DQ158" s="5">
        <f t="shared" si="525"/>
        <v>12470.456507498235</v>
      </c>
      <c r="DR158" s="5">
        <f t="shared" si="526"/>
        <v>15318.145221751671</v>
      </c>
      <c r="DS158" s="5">
        <f t="shared" si="527"/>
        <v>18322.413814606643</v>
      </c>
      <c r="DT158" s="5">
        <f t="shared" si="528"/>
        <v>21456.195558597974</v>
      </c>
      <c r="DU158" s="5">
        <f t="shared" si="529"/>
        <v>24693.396988342247</v>
      </c>
      <c r="DV158" s="5">
        <f t="shared" si="530"/>
        <v>28008.897900537755</v>
      </c>
      <c r="DW158" s="5">
        <f t="shared" si="531"/>
        <v>31378.551353964536</v>
      </c>
      <c r="DX158" s="5">
        <f t="shared" si="532"/>
        <v>34779.183669484388</v>
      </c>
      <c r="DY158" s="5">
        <f t="shared" si="533"/>
        <v>38188.594430040801</v>
      </c>
      <c r="DZ158" s="5">
        <f t="shared" si="534"/>
        <v>41585.556480659034</v>
      </c>
      <c r="EA158" s="5">
        <f t="shared" si="535"/>
        <v>44949.815928446056</v>
      </c>
      <c r="EB158" s="5">
        <f t="shared" si="536"/>
        <v>48262.092142590605</v>
      </c>
      <c r="EC158" s="5">
        <f t="shared" si="537"/>
        <v>51504.077754363134</v>
      </c>
      <c r="ED158" s="5">
        <f t="shared" si="538"/>
        <v>54658.438657115847</v>
      </c>
      <c r="EE158" s="5">
        <f t="shared" si="539"/>
        <v>57708.814006282606</v>
      </c>
      <c r="EF158" s="5">
        <f t="shared" si="540"/>
        <v>60639.816219379158</v>
      </c>
      <c r="EG158" s="5">
        <f t="shared" si="541"/>
        <v>63437.030976002876</v>
      </c>
      <c r="EH158" s="5">
        <f t="shared" si="542"/>
        <v>66087.017217832908</v>
      </c>
      <c r="EI158" s="5">
        <f t="shared" si="543"/>
        <v>68577.307148630091</v>
      </c>
      <c r="EJ158" s="5">
        <f t="shared" si="544"/>
        <v>70896.40623423706</v>
      </c>
      <c r="EK158" s="5">
        <f t="shared" si="545"/>
        <v>73033.793202578177</v>
      </c>
      <c r="EL158" s="5">
        <f t="shared" si="546"/>
        <v>74979.920043659455</v>
      </c>
      <c r="EM158" s="5">
        <f t="shared" si="547"/>
        <v>76726.212009568801</v>
      </c>
      <c r="EN158" s="5">
        <f t="shared" si="548"/>
        <v>78265.067614475643</v>
      </c>
      <c r="EO158" s="5">
        <f t="shared" si="549"/>
        <v>79589.858634631426</v>
      </c>
      <c r="ER158" s="4">
        <f t="shared" si="550"/>
        <v>1.5961749222564428</v>
      </c>
      <c r="ES158" s="4">
        <f t="shared" si="551"/>
        <v>3.2208991586639382</v>
      </c>
      <c r="ET158" s="4">
        <f t="shared" si="552"/>
        <v>5.1521358422248431</v>
      </c>
      <c r="EU158" s="4">
        <f t="shared" si="553"/>
        <v>7.357951935065314</v>
      </c>
      <c r="EV158" s="4">
        <f t="shared" si="554"/>
        <v>9.8073876613932338</v>
      </c>
      <c r="EW158" s="4">
        <f t="shared" si="555"/>
        <v>12.470456507498234</v>
      </c>
      <c r="EX158" s="4">
        <f t="shared" si="556"/>
        <v>15.318145221751671</v>
      </c>
      <c r="EY158" s="4">
        <f t="shared" si="557"/>
        <v>18.322413814606644</v>
      </c>
      <c r="EZ158" s="4">
        <f t="shared" si="558"/>
        <v>21.456195558597972</v>
      </c>
      <c r="FA158" s="4">
        <f t="shared" si="559"/>
        <v>24.693396988342247</v>
      </c>
      <c r="FB158" s="4">
        <f t="shared" si="560"/>
        <v>28.008897900537754</v>
      </c>
      <c r="FC158" s="4">
        <f t="shared" si="561"/>
        <v>31.378551353964536</v>
      </c>
      <c r="FD158" s="4">
        <f t="shared" si="562"/>
        <v>34.779183669484389</v>
      </c>
      <c r="FE158" s="4">
        <f t="shared" si="563"/>
        <v>38.188594430040801</v>
      </c>
      <c r="FF158" s="4">
        <f t="shared" si="564"/>
        <v>41.585556480659037</v>
      </c>
      <c r="FG158" s="4">
        <f t="shared" si="565"/>
        <v>44.949815928446057</v>
      </c>
      <c r="FH158" s="4">
        <f t="shared" si="566"/>
        <v>48.262092142590603</v>
      </c>
      <c r="FI158" s="4">
        <f t="shared" si="567"/>
        <v>51.504077754363131</v>
      </c>
      <c r="FJ158" s="4">
        <f t="shared" si="568"/>
        <v>54.658438657115845</v>
      </c>
      <c r="FK158" s="4">
        <f t="shared" si="569"/>
        <v>57.708814006282608</v>
      </c>
      <c r="FL158" s="4">
        <f t="shared" si="570"/>
        <v>60.639816219379156</v>
      </c>
      <c r="FM158" s="4">
        <f t="shared" si="571"/>
        <v>63.437030976002873</v>
      </c>
      <c r="FN158" s="4">
        <f t="shared" si="572"/>
        <v>66.087017217832908</v>
      </c>
      <c r="FO158" s="4">
        <f t="shared" si="573"/>
        <v>68.577307148630084</v>
      </c>
      <c r="FP158" s="4">
        <f t="shared" si="574"/>
        <v>70.896406234237062</v>
      </c>
      <c r="FQ158" s="4">
        <f t="shared" si="575"/>
        <v>73.033793202578181</v>
      </c>
      <c r="FR158" s="4">
        <f t="shared" si="576"/>
        <v>74.979920043659462</v>
      </c>
      <c r="FS158" s="4">
        <f t="shared" si="577"/>
        <v>76.726212009568798</v>
      </c>
      <c r="FT158" s="4">
        <f t="shared" si="578"/>
        <v>78.26506761447564</v>
      </c>
      <c r="FU158" s="4">
        <f t="shared" si="579"/>
        <v>79.589858634631426</v>
      </c>
      <c r="FV158" s="5">
        <f t="shared" si="580"/>
        <v>3.9904373056411067</v>
      </c>
      <c r="FW158" s="5">
        <f t="shared" si="648"/>
        <v>16.033122507942057</v>
      </c>
      <c r="FX158" s="5">
        <f t="shared" si="644"/>
        <v>36.965710010164017</v>
      </c>
      <c r="FY158" s="5">
        <f t="shared" si="645"/>
        <v>68.240929453389413</v>
      </c>
      <c r="FZ158" s="5">
        <f t="shared" si="646"/>
        <v>111.15427844453578</v>
      </c>
      <c r="GA158" s="5">
        <f t="shared" si="649"/>
        <v>166.84888886676444</v>
      </c>
      <c r="GB158" s="5">
        <f t="shared" si="650"/>
        <v>236.32039318988922</v>
      </c>
      <c r="GC158" s="5">
        <f t="shared" si="651"/>
        <v>320.42179078078505</v>
      </c>
      <c r="GD158" s="5">
        <f t="shared" si="652"/>
        <v>419.86831421379657</v>
      </c>
      <c r="GE158" s="5">
        <f t="shared" si="653"/>
        <v>535.24229558114712</v>
      </c>
      <c r="GF158" s="5">
        <f t="shared" si="654"/>
        <v>666.99803280334709</v>
      </c>
      <c r="GG158" s="5">
        <f t="shared" si="655"/>
        <v>815.46665593960279</v>
      </c>
      <c r="GH158" s="5">
        <f t="shared" si="656"/>
        <v>980.86099349822507</v>
      </c>
      <c r="GI158" s="5">
        <f t="shared" si="657"/>
        <v>1163.280438747038</v>
      </c>
      <c r="GJ158" s="5">
        <f t="shared" si="658"/>
        <v>1362.7158160237877</v>
      </c>
      <c r="GK158" s="5">
        <f t="shared" si="659"/>
        <v>1579.0542470465505</v>
      </c>
      <c r="GL158" s="5">
        <f t="shared" si="660"/>
        <v>1812.0840172241421</v>
      </c>
      <c r="GM158" s="5">
        <f t="shared" si="661"/>
        <v>2061.4994419665263</v>
      </c>
      <c r="GN158" s="5">
        <f t="shared" si="662"/>
        <v>2326.9057329952238</v>
      </c>
      <c r="GO158" s="5">
        <f t="shared" si="663"/>
        <v>2607.8238646537202</v>
      </c>
      <c r="GP158" s="5">
        <f t="shared" si="664"/>
        <v>2903.6954402178744</v>
      </c>
      <c r="GQ158" s="5">
        <f t="shared" si="585"/>
        <v>3213.8875582063292</v>
      </c>
      <c r="GR158" s="5">
        <f t="shared" si="586"/>
        <v>3537.6976786909186</v>
      </c>
      <c r="GS158" s="5">
        <f t="shared" si="587"/>
        <v>3874.3584896070761</v>
      </c>
      <c r="GT158" s="5">
        <f t="shared" si="588"/>
        <v>4223.0427730642441</v>
      </c>
      <c r="GU158" s="5">
        <f t="shared" si="589"/>
        <v>4582.8682716562826</v>
      </c>
      <c r="GV158" s="5">
        <f t="shared" si="590"/>
        <v>4952.9025547718766</v>
      </c>
      <c r="GW158" s="5">
        <f t="shared" si="591"/>
        <v>5332.1678849049476</v>
      </c>
      <c r="GX158" s="5">
        <f t="shared" si="592"/>
        <v>5719.646083965059</v>
      </c>
      <c r="GY158" s="5">
        <f t="shared" si="667"/>
        <v>6114.2833995878264</v>
      </c>
      <c r="HA158" s="4">
        <f>IF(FV158="","",(FV158/(FV158+'Tree Height and Biomass Calcs'!DI158)*100))</f>
        <v>38.872803753587696</v>
      </c>
      <c r="HB158" s="4">
        <f>IF(FW158="","",(FW158/(FW158+'Tree Height and Biomass Calcs'!DJ158)*100))</f>
        <v>45.156159547965899</v>
      </c>
      <c r="HC158" s="4">
        <f>IF(FX158="","",(FX158/(FX158+'Tree Height and Biomass Calcs'!DK158)*100))</f>
        <v>46.822873234629789</v>
      </c>
      <c r="HD158" s="4">
        <f>IF(FY158="","",(FY158/(FY158+'Tree Height and Biomass Calcs'!DL158)*100))</f>
        <v>47.747400573877741</v>
      </c>
      <c r="HE158" s="4">
        <f>IF(FZ158="","",(FZ158/(FZ158+'Tree Height and Biomass Calcs'!DM158)*100))</f>
        <v>48.5243529268594</v>
      </c>
      <c r="HF158" s="4">
        <f>IF(GA158="","",(GA158/(GA158+'Tree Height and Biomass Calcs'!DN158)*100))</f>
        <v>49.290448971010861</v>
      </c>
      <c r="HG158" s="4">
        <f>IF(GB158="","",(GB158/(GB158+'Tree Height and Biomass Calcs'!DO158)*100))</f>
        <v>50.079037974846599</v>
      </c>
      <c r="HH158" s="4">
        <f>IF(GC158="","",(GC158/(GC158+'Tree Height and Biomass Calcs'!DP158)*100))</f>
        <v>50.895102057097006</v>
      </c>
      <c r="HI158" s="4">
        <f>IF(GD158="","",(GD158/(GD158+'Tree Height and Biomass Calcs'!DQ158)*100))</f>
        <v>51.735523573033269</v>
      </c>
      <c r="HJ158" s="4">
        <f>IF(GE158="","",(GE158/(GE158+'Tree Height and Biomass Calcs'!DR158)*100))</f>
        <v>52.595302218845283</v>
      </c>
      <c r="HK158" s="4">
        <f>IF(GF158="","",(GF158/(GF158+'Tree Height and Biomass Calcs'!DS158)*100))</f>
        <v>53.469544198998101</v>
      </c>
      <c r="HL158" s="4">
        <f>IF(GG158="","",(GG158/(GG158+'Tree Height and Biomass Calcs'!DT158)*100))</f>
        <v>54.354054232129435</v>
      </c>
      <c r="HM158" s="4">
        <f>IF(GH158="","",(GH158/(GH158+'Tree Height and Biomass Calcs'!DU158)*100))</f>
        <v>55.245446283810509</v>
      </c>
      <c r="HN158" s="4">
        <f>IF(GI158="","",(GI158/(GI158+'Tree Height and Biomass Calcs'!DV158)*100))</f>
        <v>56.141091986214477</v>
      </c>
      <c r="HO158" s="4">
        <f>IF(GJ158="","",(GJ158/(GJ158+'Tree Height and Biomass Calcs'!DW158)*100))</f>
        <v>57.039022051752362</v>
      </c>
      <c r="HP158" s="4">
        <f>IF(GK158="","",(GK158/(GK158+'Tree Height and Biomass Calcs'!DX158)*100))</f>
        <v>57.937822180588775</v>
      </c>
      <c r="HQ158" s="4">
        <f>IF(GL158="","",(GL158/(GL158+'Tree Height and Biomass Calcs'!DY158)*100))</f>
        <v>58.836537311261402</v>
      </c>
      <c r="HR158" s="4">
        <f>IF(GM158="","",(GM158/(GM158+'Tree Height and Biomass Calcs'!DZ158)*100))</f>
        <v>59.734587688201692</v>
      </c>
      <c r="HS158" s="4">
        <f>IF(GN158="","",(GN158/(GN158+'Tree Height and Biomass Calcs'!EA158)*100))</f>
        <v>60.631696508423531</v>
      </c>
      <c r="HT158" s="4">
        <f>IF(GO158="","",(GO158/(GO158+'Tree Height and Biomass Calcs'!EB158)*100))</f>
        <v>61.527827781797306</v>
      </c>
      <c r="HU158" s="4">
        <f>IF(GP158="","",(GP158/(GP158+'Tree Height and Biomass Calcs'!EC158)*100))</f>
        <v>62.423132880809895</v>
      </c>
      <c r="HV158" s="4">
        <f>IF(GQ158="","",(GQ158/(GQ158+'Tree Height and Biomass Calcs'!ED158)*100))</f>
        <v>63.317904422347404</v>
      </c>
      <c r="HW158" s="4">
        <f>IF(GR158="","",(GR158/(GR158+'Tree Height and Biomass Calcs'!EE158)*100))</f>
        <v>64.212536364175548</v>
      </c>
      <c r="HX158" s="4">
        <f>IF(GS158="","",(GS158/(GS158+'Tree Height and Biomass Calcs'!EF158)*100))</f>
        <v>65.10748942154683</v>
      </c>
      <c r="HY158" s="4">
        <f>IF(GT158="","",(GT158/(GT158+'Tree Height and Biomass Calcs'!EG158)*100))</f>
        <v>66.003261089035533</v>
      </c>
      <c r="HZ158" s="4">
        <f>IF(GU158="","",(GU158/(GU158+'Tree Height and Biomass Calcs'!EH158)*100))</f>
        <v>66.900359688697577</v>
      </c>
      <c r="IA158" s="4">
        <f>IF(GV158="","",(GV158/(GV158+'Tree Height and Biomass Calcs'!EI158)*100))</f>
        <v>67.799281965673458</v>
      </c>
      <c r="IB158" s="4">
        <f>IF(GW158="","",(GW158/(GW158+'Tree Height and Biomass Calcs'!EJ158)*100))</f>
        <v>68.700493825553934</v>
      </c>
      <c r="IC158" s="4">
        <f>IF(GX158="","",(GX158/(GX158+'Tree Height and Biomass Calcs'!EK158)*100))</f>
        <v>69.604413862218962</v>
      </c>
      <c r="ID158" s="4">
        <f>IF(GY158="","",(GY158/(GY158+'Tree Height and Biomass Calcs'!EL158)*100))</f>
        <v>70.511399366584854</v>
      </c>
    </row>
    <row r="159" spans="1:238" x14ac:dyDescent="0.25">
      <c r="A159" t="s">
        <v>278</v>
      </c>
      <c r="B159" t="s">
        <v>56</v>
      </c>
      <c r="C159" t="s">
        <v>57</v>
      </c>
      <c r="D159" t="s">
        <v>278</v>
      </c>
      <c r="E159" t="s">
        <v>56</v>
      </c>
      <c r="F159" t="s">
        <v>57</v>
      </c>
      <c r="G159" t="s">
        <v>25</v>
      </c>
      <c r="H159" t="s">
        <v>24</v>
      </c>
      <c r="I159" t="s">
        <v>35</v>
      </c>
      <c r="J159" t="s">
        <v>36</v>
      </c>
      <c r="K159" t="s">
        <v>28</v>
      </c>
      <c r="L159">
        <v>2.0236399999999999</v>
      </c>
      <c r="M159">
        <v>1.6410199999999999</v>
      </c>
      <c r="Q159">
        <v>2.02</v>
      </c>
      <c r="R159">
        <v>67.66</v>
      </c>
      <c r="S159">
        <v>6.5540500000000002</v>
      </c>
      <c r="T159">
        <v>73</v>
      </c>
      <c r="U159">
        <v>0.94099999999999995</v>
      </c>
      <c r="V159">
        <v>1</v>
      </c>
      <c r="W159">
        <v>74.400000000000006</v>
      </c>
      <c r="X159">
        <v>71</v>
      </c>
      <c r="Y159" s="4">
        <f t="shared" ref="Y159:AH160" si="677">IF(OR(($L159+$M159*Y$2)&gt;$W159,($L159+$M159*Y$2)&lt;$V159),"",($L159+$M159*Y$2))</f>
        <v>10.22874</v>
      </c>
      <c r="Z159" s="4">
        <f t="shared" si="677"/>
        <v>18.43384</v>
      </c>
      <c r="AA159" s="4">
        <f t="shared" si="677"/>
        <v>26.638939999999998</v>
      </c>
      <c r="AB159" s="4">
        <f t="shared" si="677"/>
        <v>34.84404</v>
      </c>
      <c r="AC159" s="4">
        <f t="shared" si="677"/>
        <v>43.049140000000001</v>
      </c>
      <c r="AD159" s="4">
        <f t="shared" si="677"/>
        <v>51.254239999999996</v>
      </c>
      <c r="AE159" s="4">
        <f t="shared" si="677"/>
        <v>59.459339999999997</v>
      </c>
      <c r="AF159" s="4">
        <f t="shared" si="677"/>
        <v>67.664439999999999</v>
      </c>
      <c r="AG159" s="4" t="str">
        <f t="shared" si="677"/>
        <v/>
      </c>
      <c r="AH159" s="4" t="str">
        <f t="shared" si="677"/>
        <v/>
      </c>
      <c r="AI159" s="4" t="str">
        <f t="shared" ref="AI159:AR160" si="678">IF(OR(($L159+$M159*AI$2)&gt;$W159,($L159+$M159*AI$2)&lt;$V159),"",($L159+$M159*AI$2))</f>
        <v/>
      </c>
      <c r="AJ159" s="4" t="str">
        <f t="shared" si="678"/>
        <v/>
      </c>
      <c r="AK159" s="4" t="str">
        <f t="shared" si="678"/>
        <v/>
      </c>
      <c r="AL159" s="4" t="str">
        <f t="shared" si="678"/>
        <v/>
      </c>
      <c r="AM159" s="4" t="str">
        <f t="shared" si="678"/>
        <v/>
      </c>
      <c r="AN159" s="4" t="str">
        <f t="shared" si="678"/>
        <v/>
      </c>
      <c r="AO159" s="4" t="str">
        <f t="shared" si="678"/>
        <v/>
      </c>
      <c r="AP159" s="4" t="str">
        <f t="shared" si="678"/>
        <v/>
      </c>
      <c r="AQ159" s="4" t="str">
        <f t="shared" si="678"/>
        <v/>
      </c>
      <c r="AR159" s="4" t="str">
        <f t="shared" si="678"/>
        <v/>
      </c>
      <c r="AS159" s="4" t="str">
        <f t="shared" ref="AS159:BB160" si="679">IF(OR(($L159+$M159*AS$2)&gt;$W159,($L159+$M159*AS$2)&lt;$V159),"",($L159+$M159*AS$2))</f>
        <v/>
      </c>
      <c r="AT159" s="4" t="str">
        <f t="shared" si="679"/>
        <v/>
      </c>
      <c r="AU159" s="4" t="str">
        <f t="shared" si="679"/>
        <v/>
      </c>
      <c r="AV159" s="4" t="str">
        <f t="shared" si="679"/>
        <v/>
      </c>
      <c r="AW159" s="4" t="str">
        <f t="shared" si="679"/>
        <v/>
      </c>
      <c r="AX159" s="4" t="str">
        <f t="shared" si="679"/>
        <v/>
      </c>
      <c r="AY159" s="4" t="str">
        <f t="shared" si="679"/>
        <v/>
      </c>
      <c r="AZ159" s="4" t="str">
        <f t="shared" si="679"/>
        <v/>
      </c>
      <c r="BA159" s="4" t="str">
        <f t="shared" si="679"/>
        <v/>
      </c>
      <c r="BB159" s="4" t="str">
        <f t="shared" si="679"/>
        <v/>
      </c>
      <c r="BC159" t="s">
        <v>278</v>
      </c>
      <c r="BD159" t="s">
        <v>56</v>
      </c>
      <c r="BE159" t="s">
        <v>57</v>
      </c>
      <c r="BF159" t="s">
        <v>24</v>
      </c>
      <c r="BG159" t="s">
        <v>37</v>
      </c>
      <c r="BH159" t="s">
        <v>38</v>
      </c>
      <c r="BI159" t="s">
        <v>52</v>
      </c>
      <c r="BJ159" t="s">
        <v>43</v>
      </c>
      <c r="BK159">
        <v>0.61572000000000005</v>
      </c>
      <c r="BL159">
        <v>-0.63817999999999997</v>
      </c>
      <c r="BM159">
        <v>0.47404000000000002</v>
      </c>
      <c r="BN159">
        <v>-3.4199999999999999E-3</v>
      </c>
      <c r="BP159">
        <v>1.24</v>
      </c>
      <c r="BQ159">
        <v>1069.6099999999999</v>
      </c>
      <c r="BR159">
        <v>9.7517700000000005</v>
      </c>
      <c r="BS159">
        <v>72</v>
      </c>
      <c r="BT159">
        <v>0.92900000000000005</v>
      </c>
      <c r="BU159">
        <v>0.1</v>
      </c>
      <c r="BV159">
        <v>1414.7</v>
      </c>
      <c r="BW159">
        <v>68</v>
      </c>
      <c r="BX159" s="4">
        <f t="shared" ref="BX159:CE159" si="680">IF(OR(($BK159+$BL159*Y159+$BM159*Y159^2+$BN159*Y159^3)&gt;$BV159,($BK159+$BL159*Y159+$BM159*Y159^2+$BN159*Y159^3)&lt;$BU159),"",($BK159+$BL159*Y159+$BM159*Y159^2+$BN159*Y159^3))</f>
        <v>40.025287206864611</v>
      </c>
      <c r="BY159" s="4">
        <f t="shared" si="680"/>
        <v>128.51079744609837</v>
      </c>
      <c r="BZ159" s="4">
        <f t="shared" si="680"/>
        <v>255.35851768978762</v>
      </c>
      <c r="CA159" s="4">
        <f t="shared" si="680"/>
        <v>409.23325304413049</v>
      </c>
      <c r="CB159" s="4">
        <f t="shared" si="680"/>
        <v>578.79980861532499</v>
      </c>
      <c r="CC159" s="4">
        <f t="shared" si="680"/>
        <v>752.7229895095694</v>
      </c>
      <c r="CD159" s="4">
        <f t="shared" si="680"/>
        <v>919.66760083306133</v>
      </c>
      <c r="CE159" s="4">
        <f t="shared" si="680"/>
        <v>1068.2984476919996</v>
      </c>
      <c r="CF159" s="4"/>
      <c r="CG159" s="4"/>
      <c r="CH159" s="4"/>
      <c r="CI159" s="4"/>
      <c r="CJ159" s="4"/>
      <c r="CK159" s="4"/>
      <c r="CL159" s="4"/>
      <c r="CM159" s="4"/>
      <c r="CN159" s="4"/>
      <c r="CO159" s="4"/>
      <c r="CP159" s="4"/>
      <c r="CQ159" s="4"/>
      <c r="CR159" s="4"/>
      <c r="CS159" s="4"/>
      <c r="CT159" s="4"/>
      <c r="CU159" s="4"/>
      <c r="CV159" s="4"/>
      <c r="CW159" s="4"/>
      <c r="CX159" s="4"/>
      <c r="CY159" s="4"/>
      <c r="CZ159" s="4"/>
      <c r="DA159" s="4"/>
      <c r="DL159" s="5" t="str">
        <f t="shared" si="520"/>
        <v/>
      </c>
      <c r="DM159" s="5" t="str">
        <f t="shared" si="521"/>
        <v/>
      </c>
      <c r="DN159" s="5" t="str">
        <f t="shared" si="522"/>
        <v/>
      </c>
      <c r="DO159" s="5" t="str">
        <f t="shared" si="523"/>
        <v/>
      </c>
      <c r="DP159" s="5" t="str">
        <f t="shared" si="524"/>
        <v/>
      </c>
      <c r="DQ159" s="5" t="str">
        <f t="shared" si="525"/>
        <v/>
      </c>
      <c r="DR159" s="5" t="str">
        <f t="shared" si="526"/>
        <v/>
      </c>
      <c r="DS159" s="5" t="str">
        <f t="shared" si="527"/>
        <v/>
      </c>
      <c r="DT159" s="5" t="str">
        <f t="shared" si="528"/>
        <v/>
      </c>
      <c r="DU159" s="5" t="str">
        <f t="shared" si="529"/>
        <v/>
      </c>
      <c r="DV159" s="5" t="str">
        <f t="shared" si="530"/>
        <v/>
      </c>
      <c r="DW159" s="5" t="str">
        <f t="shared" si="531"/>
        <v/>
      </c>
      <c r="DX159" s="5" t="str">
        <f t="shared" si="532"/>
        <v/>
      </c>
      <c r="DY159" s="5" t="str">
        <f t="shared" si="533"/>
        <v/>
      </c>
      <c r="DZ159" s="5" t="str">
        <f t="shared" si="534"/>
        <v/>
      </c>
      <c r="EA159" s="5" t="str">
        <f t="shared" si="535"/>
        <v/>
      </c>
      <c r="EB159" s="5" t="str">
        <f t="shared" si="536"/>
        <v/>
      </c>
      <c r="EC159" s="5" t="str">
        <f t="shared" si="537"/>
        <v/>
      </c>
      <c r="ED159" s="5" t="str">
        <f t="shared" si="538"/>
        <v/>
      </c>
      <c r="EE159" s="5" t="str">
        <f t="shared" si="539"/>
        <v/>
      </c>
      <c r="EF159" s="5" t="str">
        <f t="shared" si="540"/>
        <v/>
      </c>
      <c r="EG159" s="5" t="str">
        <f t="shared" si="541"/>
        <v/>
      </c>
      <c r="EH159" s="5" t="str">
        <f t="shared" si="542"/>
        <v/>
      </c>
      <c r="EI159" s="5" t="str">
        <f t="shared" si="543"/>
        <v/>
      </c>
      <c r="EJ159" s="5" t="str">
        <f t="shared" si="544"/>
        <v/>
      </c>
      <c r="EK159" s="5" t="str">
        <f t="shared" si="545"/>
        <v/>
      </c>
      <c r="EL159" s="5" t="str">
        <f t="shared" si="546"/>
        <v/>
      </c>
      <c r="EM159" s="5" t="str">
        <f t="shared" si="547"/>
        <v/>
      </c>
      <c r="EN159" s="5" t="str">
        <f t="shared" si="548"/>
        <v/>
      </c>
      <c r="EO159" s="5" t="str">
        <f t="shared" si="549"/>
        <v/>
      </c>
      <c r="ER159" s="4" t="str">
        <f t="shared" si="550"/>
        <v/>
      </c>
      <c r="ES159" s="4" t="str">
        <f t="shared" si="551"/>
        <v/>
      </c>
      <c r="ET159" s="4" t="str">
        <f t="shared" si="552"/>
        <v/>
      </c>
      <c r="EU159" s="4" t="str">
        <f t="shared" si="553"/>
        <v/>
      </c>
      <c r="EV159" s="4" t="str">
        <f t="shared" si="554"/>
        <v/>
      </c>
      <c r="EW159" s="4" t="str">
        <f t="shared" si="555"/>
        <v/>
      </c>
      <c r="EX159" s="4" t="str">
        <f t="shared" si="556"/>
        <v/>
      </c>
      <c r="EY159" s="4" t="str">
        <f t="shared" si="557"/>
        <v/>
      </c>
      <c r="EZ159" s="4" t="str">
        <f t="shared" si="558"/>
        <v/>
      </c>
      <c r="FA159" s="4" t="str">
        <f t="shared" si="559"/>
        <v/>
      </c>
      <c r="FB159" s="4" t="str">
        <f t="shared" si="560"/>
        <v/>
      </c>
      <c r="FC159" s="4" t="str">
        <f t="shared" si="561"/>
        <v/>
      </c>
      <c r="FD159" s="4" t="str">
        <f t="shared" si="562"/>
        <v/>
      </c>
      <c r="FE159" s="4" t="str">
        <f t="shared" si="563"/>
        <v/>
      </c>
      <c r="FF159" s="4" t="str">
        <f t="shared" si="564"/>
        <v/>
      </c>
      <c r="FG159" s="4" t="str">
        <f t="shared" si="565"/>
        <v/>
      </c>
      <c r="FH159" s="4" t="str">
        <f t="shared" si="566"/>
        <v/>
      </c>
      <c r="FI159" s="4" t="str">
        <f t="shared" si="567"/>
        <v/>
      </c>
      <c r="FJ159" s="4" t="str">
        <f t="shared" si="568"/>
        <v/>
      </c>
      <c r="FK159" s="4" t="str">
        <f t="shared" si="569"/>
        <v/>
      </c>
      <c r="FL159" s="4" t="str">
        <f t="shared" si="570"/>
        <v/>
      </c>
      <c r="FM159" s="4" t="str">
        <f t="shared" si="571"/>
        <v/>
      </c>
      <c r="FN159" s="4" t="str">
        <f t="shared" si="572"/>
        <v/>
      </c>
      <c r="FO159" s="4" t="str">
        <f t="shared" si="573"/>
        <v/>
      </c>
      <c r="FP159" s="4" t="str">
        <f t="shared" si="574"/>
        <v/>
      </c>
      <c r="FQ159" s="4" t="str">
        <f t="shared" si="575"/>
        <v/>
      </c>
      <c r="FR159" s="4" t="str">
        <f t="shared" si="576"/>
        <v/>
      </c>
      <c r="FS159" s="4" t="str">
        <f t="shared" si="577"/>
        <v/>
      </c>
      <c r="FT159" s="4" t="str">
        <f t="shared" si="578"/>
        <v/>
      </c>
      <c r="FU159" s="4" t="str">
        <f t="shared" si="579"/>
        <v/>
      </c>
      <c r="FV159" s="5" t="str">
        <f t="shared" si="580"/>
        <v/>
      </c>
      <c r="FW159" s="5" t="str">
        <f t="shared" si="648"/>
        <v/>
      </c>
      <c r="FX159" s="5" t="str">
        <f t="shared" si="644"/>
        <v/>
      </c>
      <c r="FY159" s="5" t="str">
        <f t="shared" si="645"/>
        <v/>
      </c>
      <c r="FZ159" s="5" t="str">
        <f t="shared" si="646"/>
        <v/>
      </c>
      <c r="GA159" s="5" t="str">
        <f t="shared" si="649"/>
        <v/>
      </c>
      <c r="GB159" s="5" t="str">
        <f t="shared" si="650"/>
        <v/>
      </c>
      <c r="GC159" s="5" t="str">
        <f t="shared" si="651"/>
        <v/>
      </c>
      <c r="GD159" s="5" t="str">
        <f t="shared" si="652"/>
        <v/>
      </c>
      <c r="GE159" s="5" t="str">
        <f t="shared" si="653"/>
        <v/>
      </c>
      <c r="GF159" s="5" t="str">
        <f t="shared" si="654"/>
        <v/>
      </c>
      <c r="GG159" s="5" t="str">
        <f t="shared" si="655"/>
        <v/>
      </c>
      <c r="GH159" s="5" t="str">
        <f t="shared" si="656"/>
        <v/>
      </c>
      <c r="GI159" s="5" t="str">
        <f t="shared" si="657"/>
        <v/>
      </c>
      <c r="GJ159" s="5" t="str">
        <f t="shared" si="658"/>
        <v/>
      </c>
      <c r="GK159" s="5" t="str">
        <f t="shared" si="659"/>
        <v/>
      </c>
      <c r="GL159" s="5" t="str">
        <f t="shared" si="660"/>
        <v/>
      </c>
      <c r="GM159" s="5" t="str">
        <f t="shared" si="661"/>
        <v/>
      </c>
      <c r="GN159" s="5" t="str">
        <f t="shared" si="662"/>
        <v/>
      </c>
      <c r="GO159" s="5" t="str">
        <f t="shared" si="663"/>
        <v/>
      </c>
      <c r="GP159" s="5" t="str">
        <f t="shared" si="664"/>
        <v/>
      </c>
      <c r="GQ159" s="5" t="str">
        <f t="shared" si="585"/>
        <v/>
      </c>
      <c r="GR159" s="5" t="str">
        <f t="shared" si="586"/>
        <v/>
      </c>
      <c r="GS159" s="5" t="str">
        <f t="shared" si="587"/>
        <v/>
      </c>
      <c r="GT159" s="5" t="str">
        <f t="shared" si="588"/>
        <v/>
      </c>
      <c r="GU159" s="5" t="str">
        <f t="shared" si="589"/>
        <v/>
      </c>
      <c r="GV159" s="5" t="str">
        <f t="shared" si="590"/>
        <v/>
      </c>
      <c r="GW159" s="5" t="str">
        <f t="shared" si="591"/>
        <v/>
      </c>
      <c r="GX159" s="5" t="str">
        <f t="shared" si="592"/>
        <v/>
      </c>
      <c r="GY159" s="5" t="str">
        <f t="shared" si="667"/>
        <v/>
      </c>
      <c r="HA159" s="4" t="str">
        <f>IF(FV159="","",(FV159/(FV159+'Tree Height and Biomass Calcs'!DI159)*100))</f>
        <v/>
      </c>
      <c r="HB159" s="4" t="str">
        <f>IF(FW159="","",(FW159/(FW159+'Tree Height and Biomass Calcs'!DJ159)*100))</f>
        <v/>
      </c>
      <c r="HC159" s="4" t="str">
        <f>IF(FX159="","",(FX159/(FX159+'Tree Height and Biomass Calcs'!DK159)*100))</f>
        <v/>
      </c>
      <c r="HD159" s="4" t="str">
        <f>IF(FY159="","",(FY159/(FY159+'Tree Height and Biomass Calcs'!DL159)*100))</f>
        <v/>
      </c>
      <c r="HE159" s="4" t="str">
        <f>IF(FZ159="","",(FZ159/(FZ159+'Tree Height and Biomass Calcs'!DM159)*100))</f>
        <v/>
      </c>
      <c r="HF159" s="4" t="str">
        <f>IF(GA159="","",(GA159/(GA159+'Tree Height and Biomass Calcs'!DN159)*100))</f>
        <v/>
      </c>
      <c r="HG159" s="4" t="str">
        <f>IF(GB159="","",(GB159/(GB159+'Tree Height and Biomass Calcs'!DO159)*100))</f>
        <v/>
      </c>
      <c r="HH159" s="4" t="str">
        <f>IF(GC159="","",(GC159/(GC159+'Tree Height and Biomass Calcs'!DP159)*100))</f>
        <v/>
      </c>
      <c r="HI159" s="4" t="str">
        <f>IF(GD159="","",(GD159/(GD159+'Tree Height and Biomass Calcs'!DQ159)*100))</f>
        <v/>
      </c>
      <c r="HJ159" s="4" t="str">
        <f>IF(GE159="","",(GE159/(GE159+'Tree Height and Biomass Calcs'!DR159)*100))</f>
        <v/>
      </c>
      <c r="HK159" s="4" t="str">
        <f>IF(GF159="","",(GF159/(GF159+'Tree Height and Biomass Calcs'!DS159)*100))</f>
        <v/>
      </c>
      <c r="HL159" s="4" t="str">
        <f>IF(GG159="","",(GG159/(GG159+'Tree Height and Biomass Calcs'!DT159)*100))</f>
        <v/>
      </c>
      <c r="HM159" s="4" t="str">
        <f>IF(GH159="","",(GH159/(GH159+'Tree Height and Biomass Calcs'!DU159)*100))</f>
        <v/>
      </c>
      <c r="HN159" s="4" t="str">
        <f>IF(GI159="","",(GI159/(GI159+'Tree Height and Biomass Calcs'!DV159)*100))</f>
        <v/>
      </c>
      <c r="HO159" s="4" t="str">
        <f>IF(GJ159="","",(GJ159/(GJ159+'Tree Height and Biomass Calcs'!DW159)*100))</f>
        <v/>
      </c>
      <c r="HP159" s="4" t="str">
        <f>IF(GK159="","",(GK159/(GK159+'Tree Height and Biomass Calcs'!DX159)*100))</f>
        <v/>
      </c>
      <c r="HQ159" s="4" t="str">
        <f>IF(GL159="","",(GL159/(GL159+'Tree Height and Biomass Calcs'!DY159)*100))</f>
        <v/>
      </c>
      <c r="HR159" s="4" t="str">
        <f>IF(GM159="","",(GM159/(GM159+'Tree Height and Biomass Calcs'!DZ159)*100))</f>
        <v/>
      </c>
      <c r="HS159" s="4" t="str">
        <f>IF(GN159="","",(GN159/(GN159+'Tree Height and Biomass Calcs'!EA159)*100))</f>
        <v/>
      </c>
      <c r="HT159" s="4" t="str">
        <f>IF(GO159="","",(GO159/(GO159+'Tree Height and Biomass Calcs'!EB159)*100))</f>
        <v/>
      </c>
      <c r="HU159" s="4" t="str">
        <f>IF(GP159="","",(GP159/(GP159+'Tree Height and Biomass Calcs'!EC159)*100))</f>
        <v/>
      </c>
      <c r="HV159" s="4" t="str">
        <f>IF(GQ159="","",(GQ159/(GQ159+'Tree Height and Biomass Calcs'!ED159)*100))</f>
        <v/>
      </c>
      <c r="HW159" s="4" t="str">
        <f>IF(GR159="","",(GR159/(GR159+'Tree Height and Biomass Calcs'!EE159)*100))</f>
        <v/>
      </c>
      <c r="HX159" s="4" t="str">
        <f>IF(GS159="","",(GS159/(GS159+'Tree Height and Biomass Calcs'!EF159)*100))</f>
        <v/>
      </c>
      <c r="HY159" s="4" t="str">
        <f>IF(GT159="","",(GT159/(GT159+'Tree Height and Biomass Calcs'!EG159)*100))</f>
        <v/>
      </c>
      <c r="HZ159" s="4" t="str">
        <f>IF(GU159="","",(GU159/(GU159+'Tree Height and Biomass Calcs'!EH159)*100))</f>
        <v/>
      </c>
      <c r="IA159" s="4" t="str">
        <f>IF(GV159="","",(GV159/(GV159+'Tree Height and Biomass Calcs'!EI159)*100))</f>
        <v/>
      </c>
      <c r="IB159" s="4" t="str">
        <f>IF(GW159="","",(GW159/(GW159+'Tree Height and Biomass Calcs'!EJ159)*100))</f>
        <v/>
      </c>
      <c r="IC159" s="4" t="str">
        <f>IF(GX159="","",(GX159/(GX159+'Tree Height and Biomass Calcs'!EK159)*100))</f>
        <v/>
      </c>
      <c r="ID159" s="4" t="str">
        <f>IF(GY159="","",(GY159/(GY159+'Tree Height and Biomass Calcs'!EL159)*100))</f>
        <v/>
      </c>
    </row>
    <row r="160" spans="1:238" x14ac:dyDescent="0.25">
      <c r="A160" t="s">
        <v>302</v>
      </c>
      <c r="B160" t="s">
        <v>56</v>
      </c>
      <c r="C160" t="s">
        <v>57</v>
      </c>
      <c r="D160" t="s">
        <v>302</v>
      </c>
      <c r="E160" t="s">
        <v>56</v>
      </c>
      <c r="F160" t="s">
        <v>57</v>
      </c>
      <c r="G160" t="s">
        <v>25</v>
      </c>
      <c r="H160" t="s">
        <v>24</v>
      </c>
      <c r="I160" t="s">
        <v>35</v>
      </c>
      <c r="J160" t="s">
        <v>44</v>
      </c>
      <c r="K160" t="s">
        <v>28</v>
      </c>
      <c r="L160">
        <v>-1.8038799999999999</v>
      </c>
      <c r="M160">
        <v>2.0529500000000001</v>
      </c>
      <c r="Q160">
        <v>2.2999999999999998</v>
      </c>
      <c r="R160">
        <v>121.37</v>
      </c>
      <c r="S160">
        <v>1.14615</v>
      </c>
      <c r="T160">
        <v>43</v>
      </c>
      <c r="U160">
        <v>0.97799999999999998</v>
      </c>
      <c r="V160">
        <v>5.6</v>
      </c>
      <c r="W160">
        <v>114.8</v>
      </c>
      <c r="X160">
        <v>41</v>
      </c>
      <c r="Y160" s="4">
        <f t="shared" si="677"/>
        <v>8.4608699999999999</v>
      </c>
      <c r="Z160" s="4">
        <f t="shared" si="677"/>
        <v>18.725619999999999</v>
      </c>
      <c r="AA160" s="4">
        <f t="shared" si="677"/>
        <v>28.990370000000002</v>
      </c>
      <c r="AB160" s="4">
        <f t="shared" si="677"/>
        <v>39.255119999999998</v>
      </c>
      <c r="AC160" s="4">
        <f t="shared" si="677"/>
        <v>49.519870000000004</v>
      </c>
      <c r="AD160" s="4">
        <f t="shared" si="677"/>
        <v>59.784620000000004</v>
      </c>
      <c r="AE160" s="4">
        <f t="shared" si="677"/>
        <v>70.049369999999996</v>
      </c>
      <c r="AF160" s="4">
        <f t="shared" si="677"/>
        <v>80.314119999999988</v>
      </c>
      <c r="AG160" s="4">
        <f t="shared" si="677"/>
        <v>90.578869999999995</v>
      </c>
      <c r="AH160" s="4">
        <f t="shared" si="677"/>
        <v>100.84362</v>
      </c>
      <c r="AI160" s="4">
        <f t="shared" si="678"/>
        <v>111.10836999999999</v>
      </c>
      <c r="AJ160" s="4" t="str">
        <f t="shared" si="678"/>
        <v/>
      </c>
      <c r="AK160" s="4" t="str">
        <f t="shared" si="678"/>
        <v/>
      </c>
      <c r="AL160" s="4" t="str">
        <f t="shared" si="678"/>
        <v/>
      </c>
      <c r="AM160" s="4" t="str">
        <f t="shared" si="678"/>
        <v/>
      </c>
      <c r="AN160" s="4" t="str">
        <f t="shared" si="678"/>
        <v/>
      </c>
      <c r="AO160" s="4" t="str">
        <f t="shared" si="678"/>
        <v/>
      </c>
      <c r="AP160" s="4" t="str">
        <f t="shared" si="678"/>
        <v/>
      </c>
      <c r="AQ160" s="4" t="str">
        <f t="shared" si="678"/>
        <v/>
      </c>
      <c r="AR160" s="4" t="str">
        <f t="shared" si="678"/>
        <v/>
      </c>
      <c r="AS160" s="4" t="str">
        <f t="shared" si="679"/>
        <v/>
      </c>
      <c r="AT160" s="4" t="str">
        <f t="shared" si="679"/>
        <v/>
      </c>
      <c r="AU160" s="4" t="str">
        <f t="shared" si="679"/>
        <v/>
      </c>
      <c r="AV160" s="4" t="str">
        <f t="shared" si="679"/>
        <v/>
      </c>
      <c r="AW160" s="4" t="str">
        <f t="shared" si="679"/>
        <v/>
      </c>
      <c r="AX160" s="4" t="str">
        <f t="shared" si="679"/>
        <v/>
      </c>
      <c r="AY160" s="4" t="str">
        <f t="shared" si="679"/>
        <v/>
      </c>
      <c r="AZ160" s="4" t="str">
        <f t="shared" si="679"/>
        <v/>
      </c>
      <c r="BA160" s="4" t="str">
        <f t="shared" si="679"/>
        <v/>
      </c>
      <c r="BB160" s="4" t="str">
        <f t="shared" si="679"/>
        <v/>
      </c>
      <c r="BC160" t="s">
        <v>302</v>
      </c>
      <c r="BD160" t="s">
        <v>56</v>
      </c>
      <c r="BE160" t="s">
        <v>57</v>
      </c>
      <c r="BF160" t="s">
        <v>24</v>
      </c>
      <c r="BG160" t="s">
        <v>37</v>
      </c>
      <c r="BH160" t="s">
        <v>38</v>
      </c>
      <c r="BI160">
        <v>1</v>
      </c>
      <c r="BJ160" t="s">
        <v>31</v>
      </c>
      <c r="BK160">
        <v>-6.2147100000000002</v>
      </c>
      <c r="BL160">
        <v>8.9547699999999999</v>
      </c>
      <c r="BM160">
        <v>0.64886999999999995</v>
      </c>
      <c r="BP160">
        <v>1</v>
      </c>
      <c r="BQ160">
        <v>4582.16</v>
      </c>
      <c r="BR160">
        <v>0.80552999999999997</v>
      </c>
      <c r="BS160">
        <v>29</v>
      </c>
      <c r="BT160">
        <v>0.876</v>
      </c>
      <c r="BU160">
        <v>1.3</v>
      </c>
      <c r="BV160">
        <v>4521.1000000000004</v>
      </c>
      <c r="BW160">
        <v>27</v>
      </c>
      <c r="BX160" s="4">
        <f t="shared" ref="BX160:CH161" si="681">IF(OR((EXP($BK160+$BL160*LN(LN(Y160+1)+($BM160/2))))&gt;$BV160,(EXP($BK160+$BL160*LN(LN(Y160+1)+($BM160/2))))&lt;$BU160),"",(EXP($BK160+$BL160*LN(LN(Y160+1)+($BM160/2)))))</f>
        <v>9.4245799525325502</v>
      </c>
      <c r="BY160" s="4">
        <f t="shared" si="681"/>
        <v>89.462060236699671</v>
      </c>
      <c r="BZ160" s="4">
        <f t="shared" si="681"/>
        <v>260.38455299252922</v>
      </c>
      <c r="CA160" s="4">
        <f t="shared" si="681"/>
        <v>514.48645205218804</v>
      </c>
      <c r="CB160" s="4">
        <f t="shared" si="681"/>
        <v>841.65936848262209</v>
      </c>
      <c r="CC160" s="4">
        <f t="shared" si="681"/>
        <v>1232.9275272200821</v>
      </c>
      <c r="CD160" s="4">
        <f t="shared" si="681"/>
        <v>1680.7771284027463</v>
      </c>
      <c r="CE160" s="4">
        <f t="shared" si="681"/>
        <v>2178.9655594395276</v>
      </c>
      <c r="CF160" s="4">
        <f t="shared" si="681"/>
        <v>2722.2776601964292</v>
      </c>
      <c r="CG160" s="4">
        <f t="shared" si="681"/>
        <v>3306.3168966740286</v>
      </c>
      <c r="CH160" s="4">
        <f t="shared" si="681"/>
        <v>3927.3407854081602</v>
      </c>
      <c r="CI160" s="4"/>
      <c r="CJ160" s="4"/>
      <c r="CK160" s="4"/>
      <c r="CL160" s="4"/>
      <c r="CM160" s="4"/>
      <c r="CN160" s="4"/>
      <c r="CO160" s="4"/>
      <c r="CP160" s="4"/>
      <c r="CQ160" s="4"/>
      <c r="CR160" s="4"/>
      <c r="CS160" s="4"/>
      <c r="CT160" s="4"/>
      <c r="CU160" s="4"/>
      <c r="CV160" s="4"/>
      <c r="CW160" s="4"/>
      <c r="CX160" s="4"/>
      <c r="CY160" s="4"/>
      <c r="CZ160" s="4"/>
      <c r="DA160" s="4"/>
      <c r="DB160" t="s">
        <v>302</v>
      </c>
      <c r="DC160" t="s">
        <v>56</v>
      </c>
      <c r="DD160" t="s">
        <v>445</v>
      </c>
      <c r="DE160" t="s">
        <v>57</v>
      </c>
      <c r="DF160" t="s">
        <v>446</v>
      </c>
      <c r="DG160">
        <v>0.33</v>
      </c>
      <c r="DH160">
        <v>0.04</v>
      </c>
      <c r="DI160">
        <v>80.11</v>
      </c>
      <c r="DJ160">
        <v>20.74</v>
      </c>
      <c r="DK160">
        <v>10</v>
      </c>
      <c r="DL160" s="5">
        <f t="shared" si="520"/>
        <v>755.00309999738261</v>
      </c>
      <c r="DM160" s="5">
        <f t="shared" si="521"/>
        <v>7166.8056455620108</v>
      </c>
      <c r="DN160" s="5">
        <f t="shared" si="522"/>
        <v>20859.406540231517</v>
      </c>
      <c r="DO160" s="5">
        <f t="shared" si="523"/>
        <v>41215.509673900786</v>
      </c>
      <c r="DP160" s="5">
        <f t="shared" si="524"/>
        <v>67425.332009142861</v>
      </c>
      <c r="DQ160" s="5">
        <f t="shared" si="525"/>
        <v>98769.824205600773</v>
      </c>
      <c r="DR160" s="5">
        <f t="shared" si="526"/>
        <v>134647.05575634399</v>
      </c>
      <c r="DS160" s="5">
        <f t="shared" si="527"/>
        <v>174556.93096670054</v>
      </c>
      <c r="DT160" s="5">
        <f t="shared" si="528"/>
        <v>218081.66335833594</v>
      </c>
      <c r="DU160" s="5">
        <f t="shared" si="529"/>
        <v>264869.04659255641</v>
      </c>
      <c r="DV160" s="5">
        <f t="shared" si="530"/>
        <v>314619.27031904773</v>
      </c>
      <c r="DW160" s="5" t="str">
        <f t="shared" si="531"/>
        <v/>
      </c>
      <c r="DX160" s="5" t="str">
        <f t="shared" si="532"/>
        <v/>
      </c>
      <c r="DY160" s="5" t="str">
        <f t="shared" si="533"/>
        <v/>
      </c>
      <c r="DZ160" s="5" t="str">
        <f t="shared" si="534"/>
        <v/>
      </c>
      <c r="EA160" s="5" t="str">
        <f t="shared" si="535"/>
        <v/>
      </c>
      <c r="EB160" s="5" t="str">
        <f t="shared" si="536"/>
        <v/>
      </c>
      <c r="EC160" s="5" t="str">
        <f t="shared" si="537"/>
        <v/>
      </c>
      <c r="ED160" s="5" t="str">
        <f t="shared" si="538"/>
        <v/>
      </c>
      <c r="EE160" s="5" t="str">
        <f t="shared" si="539"/>
        <v/>
      </c>
      <c r="EF160" s="5" t="str">
        <f t="shared" si="540"/>
        <v/>
      </c>
      <c r="EG160" s="5" t="str">
        <f t="shared" si="541"/>
        <v/>
      </c>
      <c r="EH160" s="5" t="str">
        <f t="shared" si="542"/>
        <v/>
      </c>
      <c r="EI160" s="5" t="str">
        <f t="shared" si="543"/>
        <v/>
      </c>
      <c r="EJ160" s="5" t="str">
        <f t="shared" si="544"/>
        <v/>
      </c>
      <c r="EK160" s="5" t="str">
        <f t="shared" si="545"/>
        <v/>
      </c>
      <c r="EL160" s="5" t="str">
        <f t="shared" si="546"/>
        <v/>
      </c>
      <c r="EM160" s="5" t="str">
        <f t="shared" si="547"/>
        <v/>
      </c>
      <c r="EN160" s="5" t="str">
        <f t="shared" si="548"/>
        <v/>
      </c>
      <c r="EO160" s="5" t="str">
        <f t="shared" si="549"/>
        <v/>
      </c>
      <c r="ER160" s="4">
        <f t="shared" si="550"/>
        <v>0.75500309999738258</v>
      </c>
      <c r="ES160" s="4">
        <f t="shared" si="551"/>
        <v>7.1668056455620111</v>
      </c>
      <c r="ET160" s="4">
        <f t="shared" si="552"/>
        <v>20.859406540231518</v>
      </c>
      <c r="EU160" s="4">
        <f t="shared" si="553"/>
        <v>41.215509673900783</v>
      </c>
      <c r="EV160" s="4">
        <f t="shared" si="554"/>
        <v>67.425332009142863</v>
      </c>
      <c r="EW160" s="4">
        <f t="shared" si="555"/>
        <v>98.76982420560077</v>
      </c>
      <c r="EX160" s="4">
        <f t="shared" si="556"/>
        <v>134.647055756344</v>
      </c>
      <c r="EY160" s="4">
        <f t="shared" si="557"/>
        <v>174.55693096670055</v>
      </c>
      <c r="EZ160" s="4">
        <f t="shared" si="558"/>
        <v>218.08166335833593</v>
      </c>
      <c r="FA160" s="4">
        <f t="shared" si="559"/>
        <v>264.8690465925564</v>
      </c>
      <c r="FB160" s="4">
        <f t="shared" si="560"/>
        <v>314.61927031904776</v>
      </c>
      <c r="FC160" s="4" t="str">
        <f t="shared" si="561"/>
        <v/>
      </c>
      <c r="FD160" s="4" t="str">
        <f t="shared" si="562"/>
        <v/>
      </c>
      <c r="FE160" s="4" t="str">
        <f t="shared" si="563"/>
        <v/>
      </c>
      <c r="FF160" s="4" t="str">
        <f t="shared" si="564"/>
        <v/>
      </c>
      <c r="FG160" s="4" t="str">
        <f t="shared" si="565"/>
        <v/>
      </c>
      <c r="FH160" s="4" t="str">
        <f t="shared" si="566"/>
        <v/>
      </c>
      <c r="FI160" s="4" t="str">
        <f t="shared" si="567"/>
        <v/>
      </c>
      <c r="FJ160" s="4" t="str">
        <f t="shared" si="568"/>
        <v/>
      </c>
      <c r="FK160" s="4" t="str">
        <f t="shared" si="569"/>
        <v/>
      </c>
      <c r="FL160" s="4" t="str">
        <f t="shared" si="570"/>
        <v/>
      </c>
      <c r="FM160" s="4" t="str">
        <f t="shared" si="571"/>
        <v/>
      </c>
      <c r="FN160" s="4" t="str">
        <f t="shared" si="572"/>
        <v/>
      </c>
      <c r="FO160" s="4" t="str">
        <f t="shared" si="573"/>
        <v/>
      </c>
      <c r="FP160" s="4" t="str">
        <f t="shared" si="574"/>
        <v/>
      </c>
      <c r="FQ160" s="4" t="str">
        <f t="shared" si="575"/>
        <v/>
      </c>
      <c r="FR160" s="4" t="str">
        <f t="shared" si="576"/>
        <v/>
      </c>
      <c r="FS160" s="4" t="str">
        <f t="shared" si="577"/>
        <v/>
      </c>
      <c r="FT160" s="4" t="str">
        <f t="shared" si="578"/>
        <v/>
      </c>
      <c r="FU160" s="4" t="str">
        <f t="shared" si="579"/>
        <v/>
      </c>
      <c r="FV160" s="5">
        <f t="shared" si="580"/>
        <v>1.8875077499934565</v>
      </c>
      <c r="FW160" s="5">
        <f t="shared" si="648"/>
        <v>21.69202961389194</v>
      </c>
      <c r="FX160" s="5">
        <f t="shared" si="644"/>
        <v>91.757560078375747</v>
      </c>
      <c r="FY160" s="5">
        <f t="shared" si="645"/>
        <v>246.94485061370651</v>
      </c>
      <c r="FZ160" s="5">
        <f t="shared" si="646"/>
        <v>518.54695482131569</v>
      </c>
      <c r="GA160" s="5">
        <f t="shared" si="649"/>
        <v>934.03484535817472</v>
      </c>
      <c r="GB160" s="5">
        <f t="shared" si="650"/>
        <v>1517.5770452630366</v>
      </c>
      <c r="GC160" s="5">
        <f t="shared" si="651"/>
        <v>2290.5870120706477</v>
      </c>
      <c r="GD160" s="5">
        <f t="shared" si="652"/>
        <v>3272.1834978832389</v>
      </c>
      <c r="GE160" s="5">
        <f t="shared" si="653"/>
        <v>4479.5602727604701</v>
      </c>
      <c r="GF160" s="5">
        <f t="shared" si="654"/>
        <v>5928.2810650394804</v>
      </c>
      <c r="GG160" s="5" t="str">
        <f t="shared" si="655"/>
        <v/>
      </c>
      <c r="GH160" s="5" t="str">
        <f t="shared" si="656"/>
        <v/>
      </c>
      <c r="GI160" s="5" t="str">
        <f t="shared" si="657"/>
        <v/>
      </c>
      <c r="GJ160" s="5" t="str">
        <f t="shared" si="658"/>
        <v/>
      </c>
      <c r="GK160" s="5" t="str">
        <f t="shared" si="659"/>
        <v/>
      </c>
      <c r="GL160" s="5" t="str">
        <f t="shared" si="660"/>
        <v/>
      </c>
      <c r="GM160" s="5" t="str">
        <f t="shared" si="661"/>
        <v/>
      </c>
      <c r="GN160" s="5" t="str">
        <f t="shared" si="662"/>
        <v/>
      </c>
      <c r="GO160" s="5" t="str">
        <f t="shared" si="663"/>
        <v/>
      </c>
      <c r="GP160" s="5" t="str">
        <f t="shared" si="664"/>
        <v/>
      </c>
      <c r="GQ160" s="5" t="str">
        <f t="shared" si="585"/>
        <v/>
      </c>
      <c r="GR160" s="5" t="str">
        <f t="shared" si="586"/>
        <v/>
      </c>
      <c r="GS160" s="5" t="str">
        <f t="shared" si="587"/>
        <v/>
      </c>
      <c r="GT160" s="5" t="str">
        <f t="shared" si="588"/>
        <v/>
      </c>
      <c r="GU160" s="5" t="str">
        <f t="shared" si="589"/>
        <v/>
      </c>
      <c r="GV160" s="5" t="str">
        <f t="shared" si="590"/>
        <v/>
      </c>
      <c r="GW160" s="5" t="str">
        <f t="shared" si="591"/>
        <v/>
      </c>
      <c r="GX160" s="5" t="str">
        <f t="shared" si="592"/>
        <v/>
      </c>
      <c r="GY160" s="5" t="str">
        <f t="shared" si="667"/>
        <v/>
      </c>
      <c r="HA160" s="4">
        <f>IF(FV160="","",(FV160/(FV160+'Tree Height and Biomass Calcs'!DI160)*100))</f>
        <v>17.132060137921311</v>
      </c>
      <c r="HB160" s="4">
        <f>IF(FW160="","",(FW160/(FW160+'Tree Height and Biomass Calcs'!DJ160)*100))</f>
        <v>22.738678658798584</v>
      </c>
      <c r="HC160" s="4">
        <f>IF(FX160="","",(FX160/(FX160+'Tree Height and Biomass Calcs'!DK160)*100))</f>
        <v>28.724010041608111</v>
      </c>
      <c r="HD160" s="4">
        <f>IF(FY160="","",(FY160/(FY160+'Tree Height and Biomass Calcs'!DL160)*100))</f>
        <v>33.316842944334546</v>
      </c>
      <c r="HE160" s="4">
        <f>IF(FZ160="","",(FZ160/(FZ160+'Tree Height and Biomass Calcs'!DM160)*100))</f>
        <v>36.760080538235727</v>
      </c>
      <c r="HF160" s="4">
        <f>IF(GA160="","",(GA160/(GA160+'Tree Height and Biomass Calcs'!DN160)*100))</f>
        <v>39.391457694825654</v>
      </c>
      <c r="HG160" s="4">
        <f>IF(GB160="","",(GB160/(GB160+'Tree Height and Biomass Calcs'!DO160)*100))</f>
        <v>41.451329751014157</v>
      </c>
      <c r="HH160" s="4">
        <f>IF(GC160="","",(GC160/(GC160+'Tree Height and Biomass Calcs'!DP160)*100))</f>
        <v>43.099563109561096</v>
      </c>
      <c r="HI160" s="4">
        <f>IF(GD160="","",(GD160/(GD160+'Tree Height and Biomass Calcs'!DQ160)*100))</f>
        <v>44.443341749411225</v>
      </c>
      <c r="HJ160" s="4">
        <f>IF(GE160="","",(GE160/(GE160+'Tree Height and Biomass Calcs'!DR160)*100))</f>
        <v>45.556284120380106</v>
      </c>
      <c r="HK160" s="4">
        <f>IF(GF160="","",(GF160/(GF160+'Tree Height and Biomass Calcs'!DS160)*100))</f>
        <v>46.490315470814899</v>
      </c>
      <c r="HL160" s="4" t="str">
        <f>IF(GG160="","",(GG160/(GG160+'Tree Height and Biomass Calcs'!DT160)*100))</f>
        <v/>
      </c>
      <c r="HM160" s="4" t="str">
        <f>IF(GH160="","",(GH160/(GH160+'Tree Height and Biomass Calcs'!DU160)*100))</f>
        <v/>
      </c>
      <c r="HN160" s="4" t="str">
        <f>IF(GI160="","",(GI160/(GI160+'Tree Height and Biomass Calcs'!DV160)*100))</f>
        <v/>
      </c>
      <c r="HO160" s="4" t="str">
        <f>IF(GJ160="","",(GJ160/(GJ160+'Tree Height and Biomass Calcs'!DW160)*100))</f>
        <v/>
      </c>
      <c r="HP160" s="4" t="str">
        <f>IF(GK160="","",(GK160/(GK160+'Tree Height and Biomass Calcs'!DX160)*100))</f>
        <v/>
      </c>
      <c r="HQ160" s="4" t="str">
        <f>IF(GL160="","",(GL160/(GL160+'Tree Height and Biomass Calcs'!DY160)*100))</f>
        <v/>
      </c>
      <c r="HR160" s="4" t="str">
        <f>IF(GM160="","",(GM160/(GM160+'Tree Height and Biomass Calcs'!DZ160)*100))</f>
        <v/>
      </c>
      <c r="HS160" s="4" t="str">
        <f>IF(GN160="","",(GN160/(GN160+'Tree Height and Biomass Calcs'!EA160)*100))</f>
        <v/>
      </c>
      <c r="HT160" s="4" t="str">
        <f>IF(GO160="","",(GO160/(GO160+'Tree Height and Biomass Calcs'!EB160)*100))</f>
        <v/>
      </c>
      <c r="HU160" s="4" t="str">
        <f>IF(GP160="","",(GP160/(GP160+'Tree Height and Biomass Calcs'!EC160)*100))</f>
        <v/>
      </c>
      <c r="HV160" s="4" t="str">
        <f>IF(GQ160="","",(GQ160/(GQ160+'Tree Height and Biomass Calcs'!ED160)*100))</f>
        <v/>
      </c>
      <c r="HW160" s="4" t="str">
        <f>IF(GR160="","",(GR160/(GR160+'Tree Height and Biomass Calcs'!EE160)*100))</f>
        <v/>
      </c>
      <c r="HX160" s="4" t="str">
        <f>IF(GS160="","",(GS160/(GS160+'Tree Height and Biomass Calcs'!EF160)*100))</f>
        <v/>
      </c>
      <c r="HY160" s="4" t="str">
        <f>IF(GT160="","",(GT160/(GT160+'Tree Height and Biomass Calcs'!EG160)*100))</f>
        <v/>
      </c>
      <c r="HZ160" s="4" t="str">
        <f>IF(GU160="","",(GU160/(GU160+'Tree Height and Biomass Calcs'!EH160)*100))</f>
        <v/>
      </c>
      <c r="IA160" s="4" t="str">
        <f>IF(GV160="","",(GV160/(GV160+'Tree Height and Biomass Calcs'!EI160)*100))</f>
        <v/>
      </c>
      <c r="IB160" s="4" t="str">
        <f>IF(GW160="","",(GW160/(GW160+'Tree Height and Biomass Calcs'!EJ160)*100))</f>
        <v/>
      </c>
      <c r="IC160" s="4" t="str">
        <f>IF(GX160="","",(GX160/(GX160+'Tree Height and Biomass Calcs'!EK160)*100))</f>
        <v/>
      </c>
      <c r="ID160" s="4" t="str">
        <f>IF(GY160="","",(GY160/(GY160+'Tree Height and Biomass Calcs'!EL160)*100))</f>
        <v/>
      </c>
    </row>
    <row r="161" spans="1:238" x14ac:dyDescent="0.25">
      <c r="A161" t="s">
        <v>315</v>
      </c>
      <c r="B161" t="s">
        <v>56</v>
      </c>
      <c r="C161" t="s">
        <v>57</v>
      </c>
      <c r="D161" t="s">
        <v>315</v>
      </c>
      <c r="E161" t="s">
        <v>56</v>
      </c>
      <c r="F161" t="s">
        <v>57</v>
      </c>
      <c r="G161" t="s">
        <v>25</v>
      </c>
      <c r="H161" t="s">
        <v>24</v>
      </c>
      <c r="I161" t="s">
        <v>35</v>
      </c>
      <c r="J161" t="s">
        <v>44</v>
      </c>
      <c r="K161" t="s">
        <v>33</v>
      </c>
      <c r="L161">
        <v>3.71462</v>
      </c>
      <c r="M161">
        <v>1.76501</v>
      </c>
      <c r="N161">
        <v>-9.1999999999999998E-3</v>
      </c>
      <c r="Q161">
        <v>3.71</v>
      </c>
      <c r="R161">
        <v>88.39</v>
      </c>
      <c r="S161">
        <v>3.0285000000000002</v>
      </c>
      <c r="T161">
        <v>42</v>
      </c>
      <c r="U161">
        <v>0.94399999999999995</v>
      </c>
      <c r="V161">
        <v>3.4</v>
      </c>
      <c r="W161">
        <v>120.5</v>
      </c>
      <c r="X161">
        <v>39</v>
      </c>
      <c r="Y161" s="4">
        <f t="shared" ref="Y161:AQ161" si="682">IF(OR(($L161+$M161*Y$2+$N161*Y$2^2)&gt;$W161,($L161+$M161*Y$2+$N161*Y$2^2)&lt;$V161),"",($L161+$M161*Y$2+$N161*Y$2^2))</f>
        <v>12.309669999999999</v>
      </c>
      <c r="Z161" s="4">
        <f t="shared" si="682"/>
        <v>20.444719999999997</v>
      </c>
      <c r="AA161" s="4">
        <f t="shared" si="682"/>
        <v>28.119769999999999</v>
      </c>
      <c r="AB161" s="4">
        <f t="shared" si="682"/>
        <v>35.334820000000001</v>
      </c>
      <c r="AC161" s="4">
        <f t="shared" si="682"/>
        <v>42.089870000000005</v>
      </c>
      <c r="AD161" s="4">
        <f t="shared" si="682"/>
        <v>48.384919999999994</v>
      </c>
      <c r="AE161" s="4">
        <f t="shared" si="682"/>
        <v>54.219970000000004</v>
      </c>
      <c r="AF161" s="4">
        <f t="shared" si="682"/>
        <v>59.595019999999991</v>
      </c>
      <c r="AG161" s="4">
        <f t="shared" si="682"/>
        <v>64.510069999999999</v>
      </c>
      <c r="AH161" s="4">
        <f t="shared" si="682"/>
        <v>68.965119999999999</v>
      </c>
      <c r="AI161" s="4">
        <f t="shared" si="682"/>
        <v>72.960169999999991</v>
      </c>
      <c r="AJ161" s="4">
        <f t="shared" si="682"/>
        <v>76.495219999999989</v>
      </c>
      <c r="AK161" s="4">
        <f t="shared" si="682"/>
        <v>79.570269999999994</v>
      </c>
      <c r="AL161" s="4">
        <f t="shared" si="682"/>
        <v>82.18531999999999</v>
      </c>
      <c r="AM161" s="4">
        <f t="shared" si="682"/>
        <v>84.340370000000007</v>
      </c>
      <c r="AN161" s="4">
        <f t="shared" si="682"/>
        <v>86.035419999999988</v>
      </c>
      <c r="AO161" s="4">
        <f t="shared" si="682"/>
        <v>87.270469999999989</v>
      </c>
      <c r="AP161" s="4">
        <f t="shared" si="682"/>
        <v>88.045519999999996</v>
      </c>
      <c r="AQ161" s="4">
        <f t="shared" si="682"/>
        <v>88.360569999999996</v>
      </c>
      <c r="BC161" t="s">
        <v>315</v>
      </c>
      <c r="BD161" t="s">
        <v>56</v>
      </c>
      <c r="BE161" t="s">
        <v>57</v>
      </c>
      <c r="BF161" t="s">
        <v>24</v>
      </c>
      <c r="BG161" t="s">
        <v>37</v>
      </c>
      <c r="BH161" t="s">
        <v>38</v>
      </c>
      <c r="BI161">
        <v>1</v>
      </c>
      <c r="BJ161" t="s">
        <v>31</v>
      </c>
      <c r="BK161">
        <v>-1.2984599999999999</v>
      </c>
      <c r="BL161">
        <v>5.43689</v>
      </c>
      <c r="BM161">
        <v>0.17177000000000001</v>
      </c>
      <c r="BP161">
        <v>3.97</v>
      </c>
      <c r="BQ161">
        <v>1067.97</v>
      </c>
      <c r="BR161">
        <v>0.41444999999999999</v>
      </c>
      <c r="BS161">
        <v>38</v>
      </c>
      <c r="BT161">
        <v>0.88800000000000001</v>
      </c>
      <c r="BU161">
        <v>6.4</v>
      </c>
      <c r="BV161">
        <v>1737.8</v>
      </c>
      <c r="BW161">
        <v>36</v>
      </c>
      <c r="BX161" s="4">
        <f t="shared" si="681"/>
        <v>57.3914766429737</v>
      </c>
      <c r="BY161" s="4">
        <f t="shared" si="681"/>
        <v>140.07720605008441</v>
      </c>
      <c r="BZ161" s="4">
        <f t="shared" si="681"/>
        <v>231.81511117009015</v>
      </c>
      <c r="CA161" s="4">
        <f t="shared" si="681"/>
        <v>324.84737202897753</v>
      </c>
      <c r="CB161" s="4">
        <f t="shared" si="681"/>
        <v>415.58922367631681</v>
      </c>
      <c r="CC161" s="4">
        <f t="shared" si="681"/>
        <v>502.18395416552079</v>
      </c>
      <c r="CD161" s="4">
        <f t="shared" si="681"/>
        <v>583.60216353959629</v>
      </c>
      <c r="CE161" s="4">
        <f t="shared" si="681"/>
        <v>659.25016861304061</v>
      </c>
      <c r="CF161" s="4">
        <f t="shared" si="681"/>
        <v>728.77916793406746</v>
      </c>
      <c r="CG161" s="4">
        <f t="shared" si="681"/>
        <v>791.98423453328303</v>
      </c>
      <c r="CH161" s="4">
        <f t="shared" si="681"/>
        <v>848.74742593603844</v>
      </c>
      <c r="CI161" s="4">
        <f t="shared" ref="CI161:CP161" si="683">IF(OR((EXP($BK161+$BL161*LN(LN(AJ161+1)+($BM161/2))))&gt;$BV161,(EXP($BK161+$BL161*LN(LN(AJ161+1)+($BM161/2))))&lt;$BU161),"",(EXP($BK161+$BL161*LN(LN(AJ161+1)+($BM161/2)))))</f>
        <v>899.0041656499393</v>
      </c>
      <c r="CJ161" s="4">
        <f t="shared" si="683"/>
        <v>942.72261353919362</v>
      </c>
      <c r="CK161" s="4">
        <f t="shared" si="683"/>
        <v>979.89062657558031</v>
      </c>
      <c r="CL161" s="4">
        <f t="shared" si="683"/>
        <v>1010.5073291803525</v>
      </c>
      <c r="CM161" s="4">
        <f t="shared" si="683"/>
        <v>1034.5775788265778</v>
      </c>
      <c r="CN161" s="4">
        <f t="shared" si="683"/>
        <v>1052.1083088895757</v>
      </c>
      <c r="CO161" s="4">
        <f t="shared" si="683"/>
        <v>1063.106130697427</v>
      </c>
      <c r="CP161" s="4">
        <f t="shared" si="683"/>
        <v>1067.5758166898086</v>
      </c>
      <c r="CQ161" s="4"/>
      <c r="CR161" s="4"/>
      <c r="CS161" s="4"/>
      <c r="CT161" s="4"/>
      <c r="CU161" s="4"/>
      <c r="CV161" s="4"/>
      <c r="CW161" s="4"/>
      <c r="CX161" s="4"/>
      <c r="CY161" s="4"/>
      <c r="CZ161" s="4"/>
      <c r="DA161" s="4"/>
      <c r="DL161" s="5" t="str">
        <f t="shared" si="520"/>
        <v/>
      </c>
      <c r="DM161" s="5" t="str">
        <f t="shared" si="521"/>
        <v/>
      </c>
      <c r="DN161" s="5" t="str">
        <f t="shared" si="522"/>
        <v/>
      </c>
      <c r="DO161" s="5" t="str">
        <f t="shared" si="523"/>
        <v/>
      </c>
      <c r="DP161" s="5" t="str">
        <f t="shared" si="524"/>
        <v/>
      </c>
      <c r="DQ161" s="5" t="str">
        <f t="shared" si="525"/>
        <v/>
      </c>
      <c r="DR161" s="5" t="str">
        <f t="shared" si="526"/>
        <v/>
      </c>
      <c r="DS161" s="5" t="str">
        <f t="shared" si="527"/>
        <v/>
      </c>
      <c r="DT161" s="5" t="str">
        <f t="shared" si="528"/>
        <v/>
      </c>
      <c r="DU161" s="5" t="str">
        <f t="shared" si="529"/>
        <v/>
      </c>
      <c r="DV161" s="5" t="str">
        <f t="shared" si="530"/>
        <v/>
      </c>
      <c r="DW161" s="5" t="str">
        <f t="shared" si="531"/>
        <v/>
      </c>
      <c r="DX161" s="5" t="str">
        <f t="shared" si="532"/>
        <v/>
      </c>
      <c r="DY161" s="5" t="str">
        <f t="shared" si="533"/>
        <v/>
      </c>
      <c r="DZ161" s="5" t="str">
        <f t="shared" si="534"/>
        <v/>
      </c>
      <c r="EA161" s="5" t="str">
        <f t="shared" si="535"/>
        <v/>
      </c>
      <c r="EB161" s="5" t="str">
        <f t="shared" si="536"/>
        <v/>
      </c>
      <c r="EC161" s="5" t="str">
        <f t="shared" si="537"/>
        <v/>
      </c>
      <c r="ED161" s="5" t="str">
        <f t="shared" si="538"/>
        <v/>
      </c>
      <c r="EE161" s="5" t="str">
        <f t="shared" si="539"/>
        <v/>
      </c>
      <c r="EF161" s="5" t="str">
        <f t="shared" si="540"/>
        <v/>
      </c>
      <c r="EG161" s="5" t="str">
        <f t="shared" si="541"/>
        <v/>
      </c>
      <c r="EH161" s="5" t="str">
        <f t="shared" si="542"/>
        <v/>
      </c>
      <c r="EI161" s="5" t="str">
        <f t="shared" si="543"/>
        <v/>
      </c>
      <c r="EJ161" s="5" t="str">
        <f t="shared" si="544"/>
        <v/>
      </c>
      <c r="EK161" s="5" t="str">
        <f t="shared" si="545"/>
        <v/>
      </c>
      <c r="EL161" s="5" t="str">
        <f t="shared" si="546"/>
        <v/>
      </c>
      <c r="EM161" s="5" t="str">
        <f t="shared" si="547"/>
        <v/>
      </c>
      <c r="EN161" s="5" t="str">
        <f t="shared" si="548"/>
        <v/>
      </c>
      <c r="EO161" s="5" t="str">
        <f t="shared" si="549"/>
        <v/>
      </c>
      <c r="ER161" s="4" t="str">
        <f t="shared" si="550"/>
        <v/>
      </c>
      <c r="ES161" s="4" t="str">
        <f t="shared" si="551"/>
        <v/>
      </c>
      <c r="ET161" s="4" t="str">
        <f t="shared" si="552"/>
        <v/>
      </c>
      <c r="EU161" s="4" t="str">
        <f t="shared" si="553"/>
        <v/>
      </c>
      <c r="EV161" s="4" t="str">
        <f t="shared" si="554"/>
        <v/>
      </c>
      <c r="EW161" s="4" t="str">
        <f t="shared" si="555"/>
        <v/>
      </c>
      <c r="EX161" s="4" t="str">
        <f t="shared" si="556"/>
        <v/>
      </c>
      <c r="EY161" s="4" t="str">
        <f t="shared" si="557"/>
        <v/>
      </c>
      <c r="EZ161" s="4" t="str">
        <f t="shared" si="558"/>
        <v/>
      </c>
      <c r="FA161" s="4" t="str">
        <f t="shared" si="559"/>
        <v/>
      </c>
      <c r="FB161" s="4" t="str">
        <f t="shared" si="560"/>
        <v/>
      </c>
      <c r="FC161" s="4" t="str">
        <f t="shared" si="561"/>
        <v/>
      </c>
      <c r="FD161" s="4" t="str">
        <f t="shared" si="562"/>
        <v/>
      </c>
      <c r="FE161" s="4" t="str">
        <f t="shared" si="563"/>
        <v/>
      </c>
      <c r="FF161" s="4" t="str">
        <f t="shared" si="564"/>
        <v/>
      </c>
      <c r="FG161" s="4" t="str">
        <f t="shared" si="565"/>
        <v/>
      </c>
      <c r="FH161" s="4" t="str">
        <f t="shared" si="566"/>
        <v/>
      </c>
      <c r="FI161" s="4" t="str">
        <f t="shared" si="567"/>
        <v/>
      </c>
      <c r="FJ161" s="4" t="str">
        <f t="shared" si="568"/>
        <v/>
      </c>
      <c r="FK161" s="4" t="str">
        <f t="shared" si="569"/>
        <v/>
      </c>
      <c r="FL161" s="4" t="str">
        <f t="shared" si="570"/>
        <v/>
      </c>
      <c r="FM161" s="4" t="str">
        <f t="shared" si="571"/>
        <v/>
      </c>
      <c r="FN161" s="4" t="str">
        <f t="shared" si="572"/>
        <v/>
      </c>
      <c r="FO161" s="4" t="str">
        <f t="shared" si="573"/>
        <v/>
      </c>
      <c r="FP161" s="4" t="str">
        <f t="shared" si="574"/>
        <v/>
      </c>
      <c r="FQ161" s="4" t="str">
        <f t="shared" si="575"/>
        <v/>
      </c>
      <c r="FR161" s="4" t="str">
        <f t="shared" si="576"/>
        <v/>
      </c>
      <c r="FS161" s="4" t="str">
        <f t="shared" si="577"/>
        <v/>
      </c>
      <c r="FT161" s="4" t="str">
        <f t="shared" si="578"/>
        <v/>
      </c>
      <c r="FU161" s="4" t="str">
        <f t="shared" si="579"/>
        <v/>
      </c>
      <c r="FV161" s="5" t="str">
        <f t="shared" si="580"/>
        <v/>
      </c>
      <c r="FW161" s="5" t="str">
        <f t="shared" si="648"/>
        <v/>
      </c>
      <c r="FX161" s="5" t="str">
        <f t="shared" si="644"/>
        <v/>
      </c>
      <c r="FY161" s="5" t="str">
        <f t="shared" si="645"/>
        <v/>
      </c>
      <c r="FZ161" s="5" t="str">
        <f t="shared" si="646"/>
        <v/>
      </c>
      <c r="GA161" s="5" t="str">
        <f t="shared" si="649"/>
        <v/>
      </c>
      <c r="GB161" s="5" t="str">
        <f t="shared" si="650"/>
        <v/>
      </c>
      <c r="GC161" s="5" t="str">
        <f t="shared" si="651"/>
        <v/>
      </c>
      <c r="GD161" s="5" t="str">
        <f t="shared" si="652"/>
        <v/>
      </c>
      <c r="GE161" s="5" t="str">
        <f t="shared" si="653"/>
        <v/>
      </c>
      <c r="GF161" s="5" t="str">
        <f t="shared" si="654"/>
        <v/>
      </c>
      <c r="GG161" s="5" t="str">
        <f t="shared" si="655"/>
        <v/>
      </c>
      <c r="GH161" s="5" t="str">
        <f t="shared" si="656"/>
        <v/>
      </c>
      <c r="GI161" s="5" t="str">
        <f t="shared" si="657"/>
        <v/>
      </c>
      <c r="GJ161" s="5" t="str">
        <f t="shared" si="658"/>
        <v/>
      </c>
      <c r="GK161" s="5" t="str">
        <f t="shared" si="659"/>
        <v/>
      </c>
      <c r="GL161" s="5" t="str">
        <f t="shared" si="660"/>
        <v/>
      </c>
      <c r="GM161" s="5" t="str">
        <f t="shared" si="661"/>
        <v/>
      </c>
      <c r="GN161" s="5" t="str">
        <f t="shared" si="662"/>
        <v/>
      </c>
      <c r="GO161" s="5" t="str">
        <f t="shared" si="663"/>
        <v/>
      </c>
      <c r="GP161" s="5" t="str">
        <f t="shared" si="664"/>
        <v/>
      </c>
      <c r="GQ161" s="5" t="str">
        <f t="shared" si="585"/>
        <v/>
      </c>
      <c r="GR161" s="5" t="str">
        <f t="shared" si="586"/>
        <v/>
      </c>
      <c r="GS161" s="5" t="str">
        <f t="shared" si="587"/>
        <v/>
      </c>
      <c r="GT161" s="5" t="str">
        <f t="shared" si="588"/>
        <v/>
      </c>
      <c r="GU161" s="5" t="str">
        <f t="shared" si="589"/>
        <v/>
      </c>
      <c r="GV161" s="5" t="str">
        <f t="shared" si="590"/>
        <v/>
      </c>
      <c r="GW161" s="5" t="str">
        <f t="shared" si="591"/>
        <v/>
      </c>
      <c r="GX161" s="5" t="str">
        <f t="shared" si="592"/>
        <v/>
      </c>
      <c r="GY161" s="5" t="str">
        <f t="shared" si="667"/>
        <v/>
      </c>
      <c r="HA161" s="4" t="str">
        <f>IF(FV161="","",(FV161/(FV161+'Tree Height and Biomass Calcs'!DI161)*100))</f>
        <v/>
      </c>
      <c r="HB161" s="4" t="str">
        <f>IF(FW161="","",(FW161/(FW161+'Tree Height and Biomass Calcs'!DJ161)*100))</f>
        <v/>
      </c>
      <c r="HC161" s="4" t="str">
        <f>IF(FX161="","",(FX161/(FX161+'Tree Height and Biomass Calcs'!DK161)*100))</f>
        <v/>
      </c>
      <c r="HD161" s="4" t="str">
        <f>IF(FY161="","",(FY161/(FY161+'Tree Height and Biomass Calcs'!DL161)*100))</f>
        <v/>
      </c>
      <c r="HE161" s="4" t="str">
        <f>IF(FZ161="","",(FZ161/(FZ161+'Tree Height and Biomass Calcs'!DM161)*100))</f>
        <v/>
      </c>
      <c r="HF161" s="4" t="str">
        <f>IF(GA161="","",(GA161/(GA161+'Tree Height and Biomass Calcs'!DN161)*100))</f>
        <v/>
      </c>
      <c r="HG161" s="4" t="str">
        <f>IF(GB161="","",(GB161/(GB161+'Tree Height and Biomass Calcs'!DO161)*100))</f>
        <v/>
      </c>
      <c r="HH161" s="4" t="str">
        <f>IF(GC161="","",(GC161/(GC161+'Tree Height and Biomass Calcs'!DP161)*100))</f>
        <v/>
      </c>
      <c r="HI161" s="4" t="str">
        <f>IF(GD161="","",(GD161/(GD161+'Tree Height and Biomass Calcs'!DQ161)*100))</f>
        <v/>
      </c>
      <c r="HJ161" s="4" t="str">
        <f>IF(GE161="","",(GE161/(GE161+'Tree Height and Biomass Calcs'!DR161)*100))</f>
        <v/>
      </c>
      <c r="HK161" s="4" t="str">
        <f>IF(GF161="","",(GF161/(GF161+'Tree Height and Biomass Calcs'!DS161)*100))</f>
        <v/>
      </c>
      <c r="HL161" s="4" t="str">
        <f>IF(GG161="","",(GG161/(GG161+'Tree Height and Biomass Calcs'!DT161)*100))</f>
        <v/>
      </c>
      <c r="HM161" s="4" t="str">
        <f>IF(GH161="","",(GH161/(GH161+'Tree Height and Biomass Calcs'!DU161)*100))</f>
        <v/>
      </c>
      <c r="HN161" s="4" t="str">
        <f>IF(GI161="","",(GI161/(GI161+'Tree Height and Biomass Calcs'!DV161)*100))</f>
        <v/>
      </c>
      <c r="HO161" s="4" t="str">
        <f>IF(GJ161="","",(GJ161/(GJ161+'Tree Height and Biomass Calcs'!DW161)*100))</f>
        <v/>
      </c>
      <c r="HP161" s="4" t="str">
        <f>IF(GK161="","",(GK161/(GK161+'Tree Height and Biomass Calcs'!DX161)*100))</f>
        <v/>
      </c>
      <c r="HQ161" s="4" t="str">
        <f>IF(GL161="","",(GL161/(GL161+'Tree Height and Biomass Calcs'!DY161)*100))</f>
        <v/>
      </c>
      <c r="HR161" s="4" t="str">
        <f>IF(GM161="","",(GM161/(GM161+'Tree Height and Biomass Calcs'!DZ161)*100))</f>
        <v/>
      </c>
      <c r="HS161" s="4" t="str">
        <f>IF(GN161="","",(GN161/(GN161+'Tree Height and Biomass Calcs'!EA161)*100))</f>
        <v/>
      </c>
      <c r="HT161" s="4" t="str">
        <f>IF(GO161="","",(GO161/(GO161+'Tree Height and Biomass Calcs'!EB161)*100))</f>
        <v/>
      </c>
      <c r="HU161" s="4" t="str">
        <f>IF(GP161="","",(GP161/(GP161+'Tree Height and Biomass Calcs'!EC161)*100))</f>
        <v/>
      </c>
      <c r="HV161" s="4" t="str">
        <f>IF(GQ161="","",(GQ161/(GQ161+'Tree Height and Biomass Calcs'!ED161)*100))</f>
        <v/>
      </c>
      <c r="HW161" s="4" t="str">
        <f>IF(GR161="","",(GR161/(GR161+'Tree Height and Biomass Calcs'!EE161)*100))</f>
        <v/>
      </c>
      <c r="HX161" s="4" t="str">
        <f>IF(GS161="","",(GS161/(GS161+'Tree Height and Biomass Calcs'!EF161)*100))</f>
        <v/>
      </c>
      <c r="HY161" s="4" t="str">
        <f>IF(GT161="","",(GT161/(GT161+'Tree Height and Biomass Calcs'!EG161)*100))</f>
        <v/>
      </c>
      <c r="HZ161" s="4" t="str">
        <f>IF(GU161="","",(GU161/(GU161+'Tree Height and Biomass Calcs'!EH161)*100))</f>
        <v/>
      </c>
      <c r="IA161" s="4" t="str">
        <f>IF(GV161="","",(GV161/(GV161+'Tree Height and Biomass Calcs'!EI161)*100))</f>
        <v/>
      </c>
      <c r="IB161" s="4" t="str">
        <f>IF(GW161="","",(GW161/(GW161+'Tree Height and Biomass Calcs'!EJ161)*100))</f>
        <v/>
      </c>
      <c r="IC161" s="4" t="str">
        <f>IF(GX161="","",(GX161/(GX161+'Tree Height and Biomass Calcs'!EK161)*100))</f>
        <v/>
      </c>
      <c r="ID161" s="4" t="str">
        <f>IF(GY161="","",(GY161/(GY161+'Tree Height and Biomass Calcs'!EL161)*100))</f>
        <v/>
      </c>
    </row>
    <row r="162" spans="1:238" x14ac:dyDescent="0.25">
      <c r="A162" t="s">
        <v>322</v>
      </c>
      <c r="B162" t="s">
        <v>56</v>
      </c>
      <c r="C162" t="s">
        <v>57</v>
      </c>
      <c r="D162" t="s">
        <v>322</v>
      </c>
      <c r="E162" t="s">
        <v>56</v>
      </c>
      <c r="F162" t="s">
        <v>57</v>
      </c>
      <c r="G162" t="s">
        <v>25</v>
      </c>
      <c r="H162" t="s">
        <v>24</v>
      </c>
      <c r="I162" t="s">
        <v>35</v>
      </c>
      <c r="J162">
        <v>1</v>
      </c>
      <c r="K162" t="s">
        <v>31</v>
      </c>
      <c r="L162">
        <v>1.1764600000000001</v>
      </c>
      <c r="M162">
        <v>1.7214499999999999</v>
      </c>
      <c r="N162">
        <v>4.8070000000000002E-2</v>
      </c>
      <c r="Q162">
        <v>1.83</v>
      </c>
      <c r="R162">
        <v>45.52</v>
      </c>
      <c r="S162">
        <v>0.21923999999999999</v>
      </c>
      <c r="T162">
        <v>32</v>
      </c>
      <c r="U162">
        <v>0.89500000000000002</v>
      </c>
      <c r="V162">
        <v>2.2000000000000002</v>
      </c>
      <c r="W162">
        <v>54</v>
      </c>
      <c r="X162">
        <v>30</v>
      </c>
      <c r="Y162" s="4">
        <f t="shared" ref="Y162:BB162" si="684">IF(OR((EXP($L162+$M162*LN(LN(Y$2)+($N162/2))))&gt;$W162,(EXP($L162+$M162*LN(LN(Y$2)+($N162/2))))&lt;$V162),"",(EXP($L162+$M162*LN(LN(Y$2)+($N162/2)))))</f>
        <v>7.5473002949378953</v>
      </c>
      <c r="Z162" s="4">
        <f t="shared" si="684"/>
        <v>13.874893365898492</v>
      </c>
      <c r="AA162" s="4">
        <f t="shared" si="684"/>
        <v>18.295028638728585</v>
      </c>
      <c r="AB162" s="4">
        <f t="shared" si="684"/>
        <v>21.736039934018468</v>
      </c>
      <c r="AC162" s="4">
        <f t="shared" si="684"/>
        <v>24.574186670684103</v>
      </c>
      <c r="AD162" s="4">
        <f t="shared" si="684"/>
        <v>27.000528033161626</v>
      </c>
      <c r="AE162" s="4">
        <f t="shared" si="684"/>
        <v>29.126156263057364</v>
      </c>
      <c r="AF162" s="4">
        <f t="shared" si="684"/>
        <v>31.021720104629104</v>
      </c>
      <c r="AG162" s="4">
        <f t="shared" si="684"/>
        <v>32.735106129890703</v>
      </c>
      <c r="AH162" s="4">
        <f t="shared" si="684"/>
        <v>34.300360780863031</v>
      </c>
      <c r="AI162" s="4">
        <f t="shared" si="684"/>
        <v>35.742607376424182</v>
      </c>
      <c r="AJ162" s="4">
        <f t="shared" si="684"/>
        <v>37.080945197820917</v>
      </c>
      <c r="AK162" s="4">
        <f t="shared" si="684"/>
        <v>38.330252689123398</v>
      </c>
      <c r="AL162" s="4">
        <f t="shared" si="684"/>
        <v>39.502358839580332</v>
      </c>
      <c r="AM162" s="4">
        <f t="shared" si="684"/>
        <v>40.606832056154133</v>
      </c>
      <c r="AN162" s="4">
        <f t="shared" si="684"/>
        <v>41.651527832102488</v>
      </c>
      <c r="AO162" s="4">
        <f t="shared" si="684"/>
        <v>42.642978976773939</v>
      </c>
      <c r="AP162" s="4">
        <f t="shared" si="684"/>
        <v>43.586679992396078</v>
      </c>
      <c r="AQ162" s="4">
        <f t="shared" si="684"/>
        <v>44.487298427243303</v>
      </c>
      <c r="AR162" s="4">
        <f t="shared" si="684"/>
        <v>45.348834704196868</v>
      </c>
      <c r="AS162" s="4">
        <f t="shared" si="684"/>
        <v>46.174744862263488</v>
      </c>
      <c r="AT162" s="4">
        <f t="shared" si="684"/>
        <v>46.968036124999159</v>
      </c>
      <c r="AU162" s="4">
        <f t="shared" si="684"/>
        <v>47.731342240267331</v>
      </c>
      <c r="AV162" s="4">
        <f t="shared" si="684"/>
        <v>48.466983543381929</v>
      </c>
      <c r="AW162" s="4">
        <f t="shared" si="684"/>
        <v>49.177015332373095</v>
      </c>
      <c r="AX162" s="4">
        <f t="shared" si="684"/>
        <v>49.86326719451047</v>
      </c>
      <c r="AY162" s="4">
        <f t="shared" si="684"/>
        <v>50.527375250996606</v>
      </c>
      <c r="AZ162" s="4">
        <f t="shared" si="684"/>
        <v>51.170808803794174</v>
      </c>
      <c r="BA162" s="4">
        <f t="shared" si="684"/>
        <v>51.794892516854922</v>
      </c>
      <c r="BB162" s="4">
        <f t="shared" si="684"/>
        <v>52.400825004685352</v>
      </c>
      <c r="BC162" t="s">
        <v>322</v>
      </c>
      <c r="BD162" t="s">
        <v>56</v>
      </c>
      <c r="BE162" t="s">
        <v>57</v>
      </c>
      <c r="BF162" t="s">
        <v>24</v>
      </c>
      <c r="BG162" t="s">
        <v>37</v>
      </c>
      <c r="BH162" t="s">
        <v>38</v>
      </c>
      <c r="BI162">
        <v>1</v>
      </c>
      <c r="BJ162" t="s">
        <v>63</v>
      </c>
      <c r="BK162">
        <v>1.85541</v>
      </c>
      <c r="BL162">
        <v>8.4169999999999995E-2</v>
      </c>
      <c r="BM162">
        <v>0.64256000000000002</v>
      </c>
      <c r="BP162">
        <v>10.29</v>
      </c>
      <c r="BQ162">
        <v>406.58</v>
      </c>
      <c r="BR162">
        <v>0.80159999999999998</v>
      </c>
      <c r="BS162">
        <v>32</v>
      </c>
      <c r="BT162">
        <v>0.56699999999999995</v>
      </c>
      <c r="BU162">
        <v>2.4</v>
      </c>
      <c r="BV162">
        <v>260</v>
      </c>
      <c r="BW162">
        <v>30</v>
      </c>
      <c r="BX162" s="4">
        <f t="shared" ref="BX162:DA162" si="685">(EXP($BK162+$BL162*Y162+($BM162/2)))</f>
        <v>16.642277014165018</v>
      </c>
      <c r="BY162" s="4">
        <f t="shared" si="685"/>
        <v>28.347526412620191</v>
      </c>
      <c r="BZ162" s="4">
        <f t="shared" si="685"/>
        <v>41.12361622609685</v>
      </c>
      <c r="CA162" s="4">
        <f t="shared" si="685"/>
        <v>54.938395807242451</v>
      </c>
      <c r="CB162" s="4">
        <f t="shared" si="685"/>
        <v>69.762686681695001</v>
      </c>
      <c r="CC162" s="4">
        <f t="shared" si="685"/>
        <v>85.569117788223124</v>
      </c>
      <c r="CD162" s="4">
        <f t="shared" si="685"/>
        <v>102.33365197347345</v>
      </c>
      <c r="CE162" s="4">
        <f t="shared" si="685"/>
        <v>120.03557788401561</v>
      </c>
      <c r="CF162" s="4">
        <f t="shared" si="685"/>
        <v>138.65708670615521</v>
      </c>
      <c r="CG162" s="4">
        <f t="shared" si="685"/>
        <v>158.18280642819275</v>
      </c>
      <c r="CH162" s="4">
        <f t="shared" si="685"/>
        <v>178.59939176645247</v>
      </c>
      <c r="CI162" s="4">
        <f t="shared" si="685"/>
        <v>199.89518562524239</v>
      </c>
      <c r="CJ162" s="4">
        <f t="shared" si="685"/>
        <v>222.05994519946179</v>
      </c>
      <c r="CK162" s="4">
        <f t="shared" si="685"/>
        <v>245.08462119117686</v>
      </c>
      <c r="CL162" s="4">
        <f t="shared" si="685"/>
        <v>268.96117925936949</v>
      </c>
      <c r="CM162" s="4">
        <f t="shared" si="685"/>
        <v>293.68245471676727</v>
      </c>
      <c r="CN162" s="4">
        <f t="shared" si="685"/>
        <v>319.24203339520193</v>
      </c>
      <c r="CO162" s="4">
        <f t="shared" si="685"/>
        <v>345.63415319864254</v>
      </c>
      <c r="CP162" s="4">
        <f t="shared" si="685"/>
        <v>372.85362211786077</v>
      </c>
      <c r="CQ162" s="4">
        <f t="shared" si="685"/>
        <v>400.8957494417125</v>
      </c>
      <c r="CR162" s="4">
        <f t="shared" si="685"/>
        <v>429.75628762961441</v>
      </c>
      <c r="CS162" s="4">
        <f t="shared" si="685"/>
        <v>459.43138286328701</v>
      </c>
      <c r="CT162" s="4">
        <f t="shared" si="685"/>
        <v>489.91753271715237</v>
      </c>
      <c r="CU162" s="4">
        <f t="shared" si="685"/>
        <v>521.21154970928137</v>
      </c>
      <c r="CV162" s="4">
        <f t="shared" si="685"/>
        <v>553.3105297432237</v>
      </c>
      <c r="CW162" s="4">
        <f t="shared" si="685"/>
        <v>586.2118246438572</v>
      </c>
      <c r="CX162" s="4">
        <f t="shared" si="685"/>
        <v>619.91301814115059</v>
      </c>
      <c r="CY162" s="4">
        <f t="shared" si="685"/>
        <v>654.41190477431348</v>
      </c>
      <c r="CZ162" s="4">
        <f t="shared" si="685"/>
        <v>689.70647128298549</v>
      </c>
      <c r="DA162" s="4">
        <f t="shared" si="685"/>
        <v>725.79488012716206</v>
      </c>
      <c r="DB162" t="s">
        <v>322</v>
      </c>
      <c r="DC162" t="s">
        <v>56</v>
      </c>
      <c r="DD162" t="s">
        <v>445</v>
      </c>
      <c r="DE162" t="s">
        <v>57</v>
      </c>
      <c r="DF162" t="s">
        <v>435</v>
      </c>
      <c r="DI162">
        <v>124</v>
      </c>
      <c r="DJ162">
        <v>4.8499999999999996</v>
      </c>
      <c r="DK162">
        <v>3</v>
      </c>
      <c r="DL162" s="5">
        <f t="shared" si="520"/>
        <v>2063.642349756462</v>
      </c>
      <c r="DM162" s="5">
        <f t="shared" si="521"/>
        <v>3515.0932751649038</v>
      </c>
      <c r="DN162" s="5">
        <f t="shared" si="522"/>
        <v>5099.3284120360095</v>
      </c>
      <c r="DO162" s="5">
        <f t="shared" si="523"/>
        <v>6812.3610800980641</v>
      </c>
      <c r="DP162" s="5">
        <f t="shared" si="524"/>
        <v>8650.5731485301803</v>
      </c>
      <c r="DQ162" s="5">
        <f t="shared" si="525"/>
        <v>10610.570605739667</v>
      </c>
      <c r="DR162" s="5">
        <f t="shared" si="526"/>
        <v>12689.372844710708</v>
      </c>
      <c r="DS162" s="5">
        <f t="shared" si="527"/>
        <v>14884.411657617935</v>
      </c>
      <c r="DT162" s="5">
        <f t="shared" si="528"/>
        <v>17193.478751563245</v>
      </c>
      <c r="DU162" s="5">
        <f t="shared" si="529"/>
        <v>19614.667997095901</v>
      </c>
      <c r="DV162" s="5">
        <f t="shared" si="530"/>
        <v>22146.324579040105</v>
      </c>
      <c r="DW162" s="5">
        <f t="shared" si="531"/>
        <v>24787.003017530056</v>
      </c>
      <c r="DX162" s="5">
        <f t="shared" si="532"/>
        <v>27535.433204733261</v>
      </c>
      <c r="DY162" s="5">
        <f t="shared" si="533"/>
        <v>30390.493027705932</v>
      </c>
      <c r="DZ162" s="5">
        <f t="shared" si="534"/>
        <v>33351.186228161816</v>
      </c>
      <c r="EA162" s="5">
        <f t="shared" si="535"/>
        <v>36416.624384879142</v>
      </c>
      <c r="EB162" s="5">
        <f t="shared" si="536"/>
        <v>39586.012141005041</v>
      </c>
      <c r="EC162" s="5">
        <f t="shared" si="537"/>
        <v>42858.634996631677</v>
      </c>
      <c r="ED162" s="5">
        <f t="shared" si="538"/>
        <v>46233.849142614738</v>
      </c>
      <c r="EE162" s="5">
        <f t="shared" si="539"/>
        <v>49711.072930772352</v>
      </c>
      <c r="EF162" s="5">
        <f t="shared" si="540"/>
        <v>53289.779666072187</v>
      </c>
      <c r="EG162" s="5">
        <f t="shared" si="541"/>
        <v>56969.491475047587</v>
      </c>
      <c r="EH162" s="5">
        <f t="shared" si="542"/>
        <v>60749.774056926894</v>
      </c>
      <c r="EI162" s="5">
        <f t="shared" si="543"/>
        <v>64630.232163950888</v>
      </c>
      <c r="EJ162" s="5">
        <f t="shared" si="544"/>
        <v>68610.505688159741</v>
      </c>
      <c r="EK162" s="5">
        <f t="shared" si="545"/>
        <v>72690.266255838287</v>
      </c>
      <c r="EL162" s="5">
        <f t="shared" si="546"/>
        <v>76869.214249502678</v>
      </c>
      <c r="EM162" s="5">
        <f t="shared" si="547"/>
        <v>81147.076192014865</v>
      </c>
      <c r="EN162" s="5">
        <f t="shared" si="548"/>
        <v>85523.602439090202</v>
      </c>
      <c r="EO162" s="5">
        <f t="shared" si="549"/>
        <v>89998.565135768091</v>
      </c>
      <c r="ER162" s="4">
        <f t="shared" si="550"/>
        <v>2.0636423497564618</v>
      </c>
      <c r="ES162" s="4">
        <f t="shared" si="551"/>
        <v>3.515093275164904</v>
      </c>
      <c r="ET162" s="4">
        <f t="shared" si="552"/>
        <v>5.0993284120360096</v>
      </c>
      <c r="EU162" s="4">
        <f t="shared" si="553"/>
        <v>6.8123610800980643</v>
      </c>
      <c r="EV162" s="4">
        <f t="shared" si="554"/>
        <v>8.6505731485301798</v>
      </c>
      <c r="EW162" s="4">
        <f t="shared" si="555"/>
        <v>10.610570605739667</v>
      </c>
      <c r="EX162" s="4">
        <f t="shared" si="556"/>
        <v>12.689372844710707</v>
      </c>
      <c r="EY162" s="4">
        <f t="shared" si="557"/>
        <v>14.884411657617935</v>
      </c>
      <c r="EZ162" s="4">
        <f t="shared" si="558"/>
        <v>17.193478751563244</v>
      </c>
      <c r="FA162" s="4">
        <f t="shared" si="559"/>
        <v>19.6146679970959</v>
      </c>
      <c r="FB162" s="4">
        <f t="shared" si="560"/>
        <v>22.146324579040105</v>
      </c>
      <c r="FC162" s="4">
        <f t="shared" si="561"/>
        <v>24.787003017530058</v>
      </c>
      <c r="FD162" s="4">
        <f t="shared" si="562"/>
        <v>27.535433204733263</v>
      </c>
      <c r="FE162" s="4">
        <f t="shared" si="563"/>
        <v>30.390493027705933</v>
      </c>
      <c r="FF162" s="4">
        <f t="shared" si="564"/>
        <v>33.351186228161815</v>
      </c>
      <c r="FG162" s="4">
        <f t="shared" si="565"/>
        <v>36.416624384879142</v>
      </c>
      <c r="FH162" s="4">
        <f t="shared" si="566"/>
        <v>39.586012141005043</v>
      </c>
      <c r="FI162" s="4">
        <f t="shared" si="567"/>
        <v>42.858634996631679</v>
      </c>
      <c r="FJ162" s="4">
        <f t="shared" si="568"/>
        <v>46.233849142614737</v>
      </c>
      <c r="FK162" s="4">
        <f t="shared" si="569"/>
        <v>49.711072930772353</v>
      </c>
      <c r="FL162" s="4">
        <f t="shared" si="570"/>
        <v>53.289779666072185</v>
      </c>
      <c r="FM162" s="4">
        <f t="shared" si="571"/>
        <v>56.96949147504759</v>
      </c>
      <c r="FN162" s="4">
        <f t="shared" si="572"/>
        <v>60.749774056926896</v>
      </c>
      <c r="FO162" s="4">
        <f t="shared" si="573"/>
        <v>64.630232163950893</v>
      </c>
      <c r="FP162" s="4">
        <f t="shared" si="574"/>
        <v>68.610505688159748</v>
      </c>
      <c r="FQ162" s="4">
        <f t="shared" si="575"/>
        <v>72.690266255838281</v>
      </c>
      <c r="FR162" s="4">
        <f t="shared" si="576"/>
        <v>76.869214249502676</v>
      </c>
      <c r="FS162" s="4">
        <f t="shared" si="577"/>
        <v>81.147076192014865</v>
      </c>
      <c r="FT162" s="4">
        <f t="shared" si="578"/>
        <v>85.523602439090197</v>
      </c>
      <c r="FU162" s="4">
        <f t="shared" si="579"/>
        <v>89.998565135768089</v>
      </c>
      <c r="FV162" s="5">
        <f t="shared" si="580"/>
        <v>5.1591058743911544</v>
      </c>
      <c r="FW162" s="5">
        <f t="shared" si="648"/>
        <v>19.10594493669457</v>
      </c>
      <c r="FX162" s="5">
        <f t="shared" si="644"/>
        <v>40.641999154696848</v>
      </c>
      <c r="FY162" s="5">
        <f t="shared" si="645"/>
        <v>70.421222885032023</v>
      </c>
      <c r="FZ162" s="5">
        <f t="shared" si="646"/>
        <v>109.07855845660264</v>
      </c>
      <c r="GA162" s="5">
        <f t="shared" si="649"/>
        <v>157.23141784227727</v>
      </c>
      <c r="GB162" s="5">
        <f t="shared" si="650"/>
        <v>215.48127646840319</v>
      </c>
      <c r="GC162" s="5">
        <f t="shared" si="651"/>
        <v>284.41573772422481</v>
      </c>
      <c r="GD162" s="5">
        <f t="shared" si="652"/>
        <v>364.61046374717773</v>
      </c>
      <c r="GE162" s="5">
        <f t="shared" si="653"/>
        <v>456.6308306188256</v>
      </c>
      <c r="GF162" s="5">
        <f t="shared" si="654"/>
        <v>561.03331205916561</v>
      </c>
      <c r="GG162" s="5">
        <f t="shared" si="655"/>
        <v>678.36663105059097</v>
      </c>
      <c r="GH162" s="5">
        <f t="shared" si="656"/>
        <v>809.1727216062493</v>
      </c>
      <c r="GI162" s="5">
        <f t="shared" si="657"/>
        <v>953.98753718734724</v>
      </c>
      <c r="GJ162" s="5">
        <f t="shared" si="658"/>
        <v>1113.3417353270165</v>
      </c>
      <c r="GK162" s="5">
        <f t="shared" si="659"/>
        <v>1287.761261859619</v>
      </c>
      <c r="GL162" s="5">
        <f t="shared" si="660"/>
        <v>1477.7678531743295</v>
      </c>
      <c r="GM162" s="5">
        <f t="shared" si="661"/>
        <v>1683.8794710184213</v>
      </c>
      <c r="GN162" s="5">
        <f t="shared" si="662"/>
        <v>1906.6106813665374</v>
      </c>
      <c r="GO162" s="5">
        <f t="shared" si="663"/>
        <v>2146.4729865500053</v>
      </c>
      <c r="GP162" s="5">
        <f t="shared" si="664"/>
        <v>2403.9751180421167</v>
      </c>
      <c r="GQ162" s="5">
        <f t="shared" si="585"/>
        <v>2679.6232958949163</v>
      </c>
      <c r="GR162" s="5">
        <f t="shared" si="586"/>
        <v>2973.9214597248524</v>
      </c>
      <c r="GS162" s="5">
        <f t="shared" si="587"/>
        <v>3287.371475277047</v>
      </c>
      <c r="GT162" s="5">
        <f t="shared" si="588"/>
        <v>3620.4733199073235</v>
      </c>
      <c r="GU162" s="5">
        <f t="shared" si="589"/>
        <v>3973.7252497673185</v>
      </c>
      <c r="GV162" s="5">
        <f t="shared" si="590"/>
        <v>4347.6239510306705</v>
      </c>
      <c r="GW162" s="5">
        <f t="shared" si="591"/>
        <v>4742.664677134464</v>
      </c>
      <c r="GX162" s="5">
        <f t="shared" si="592"/>
        <v>5159.3413737122264</v>
      </c>
      <c r="GY162" s="5">
        <f t="shared" si="667"/>
        <v>5598.1467926493724</v>
      </c>
      <c r="HA162" s="4">
        <f>IF(FV162="","",(FV162/(FV162+'Tree Height and Biomass Calcs'!DI162)*100))</f>
        <v>46.281074734603905</v>
      </c>
      <c r="HB162" s="4">
        <f>IF(FW162="","",(FW162/(FW162+'Tree Height and Biomass Calcs'!DJ162)*100))</f>
        <v>39.972871943664323</v>
      </c>
      <c r="HC162" s="4">
        <f>IF(FX162="","",(FX162/(FX162+'Tree Height and Biomass Calcs'!DK162)*100))</f>
        <v>40.879359041962026</v>
      </c>
      <c r="HD162" s="4">
        <f>IF(FY162="","",(FY162/(FY162+'Tree Height and Biomass Calcs'!DL162)*100))</f>
        <v>43.371529742042839</v>
      </c>
      <c r="HE162" s="4">
        <f>IF(FZ162="","",(FZ162/(FZ162+'Tree Height and Biomass Calcs'!DM162)*100))</f>
        <v>46.316701729438549</v>
      </c>
      <c r="HF162" s="4">
        <f>IF(GA162="","",(GA162/(GA162+'Tree Height and Biomass Calcs'!DN162)*100))</f>
        <v>49.349687005494793</v>
      </c>
      <c r="HG162" s="4">
        <f>IF(GB162="","",(GB162/(GB162+'Tree Height and Biomass Calcs'!DO162)*100))</f>
        <v>52.323054188253856</v>
      </c>
      <c r="HH162" s="4">
        <f>IF(GC162="","",(GC162/(GC162+'Tree Height and Biomass Calcs'!DP162)*100))</f>
        <v>55.171279895975744</v>
      </c>
      <c r="HI162" s="4">
        <f>IF(GD162="","",(GD162/(GD162+'Tree Height and Biomass Calcs'!DQ162)*100))</f>
        <v>57.865489462700467</v>
      </c>
      <c r="HJ162" s="4">
        <f>IF(GE162="","",(GE162/(GE162+'Tree Height and Biomass Calcs'!DR162)*100))</f>
        <v>60.395099024115019</v>
      </c>
      <c r="HK162" s="4">
        <f>IF(GF162="","",(GF162/(GF162+'Tree Height and Biomass Calcs'!DS162)*100))</f>
        <v>62.759256631193225</v>
      </c>
      <c r="HL162" s="4">
        <f>IF(GG162="","",(GG162/(GG162+'Tree Height and Biomass Calcs'!DT162)*100))</f>
        <v>64.962429707963224</v>
      </c>
      <c r="HM162" s="4">
        <f>IF(GH162="","",(GH162/(GH162+'Tree Height and Biomass Calcs'!DU162)*100))</f>
        <v>67.011961431340268</v>
      </c>
      <c r="HN162" s="4">
        <f>IF(GI162="","",(GI162/(GI162+'Tree Height and Biomass Calcs'!DV162)*100))</f>
        <v>68.916650257274554</v>
      </c>
      <c r="HO162" s="4">
        <f>IF(GJ162="","",(GJ162/(GJ162+'Tree Height and Biomass Calcs'!DW162)*100))</f>
        <v>70.68589964432293</v>
      </c>
      <c r="HP162" s="4">
        <f>IF(GK162="","",(GK162/(GK162+'Tree Height and Biomass Calcs'!DX162)*100))</f>
        <v>72.329202867891212</v>
      </c>
      <c r="HQ162" s="4">
        <f>IF(GL162="","",(GL162/(GL162+'Tree Height and Biomass Calcs'!DY162)*100))</f>
        <v>73.85583256033884</v>
      </c>
      <c r="HR162" s="4">
        <f>IF(GM162="","",(GM162/(GM162+'Tree Height and Biomass Calcs'!DZ162)*100))</f>
        <v>75.274658732121651</v>
      </c>
      <c r="HS162" s="4">
        <f>IF(GN162="","",(GN162/(GN162+'Tree Height and Biomass Calcs'!EA162)*100))</f>
        <v>76.594048765514884</v>
      </c>
      <c r="HT162" s="4">
        <f>IF(GO162="","",(GO162/(GO162+'Tree Height and Biomass Calcs'!EB162)*100))</f>
        <v>77.821820080331221</v>
      </c>
      <c r="HU162" s="4">
        <f>IF(GP162="","",(GP162/(GP162+'Tree Height and Biomass Calcs'!EC162)*100))</f>
        <v>78.96522656539139</v>
      </c>
      <c r="HV162" s="4">
        <f>IF(GQ162="","",(GQ162/(GQ162+'Tree Height and Biomass Calcs'!ED162)*100))</f>
        <v>80.030966370261396</v>
      </c>
      <c r="HW162" s="4">
        <f>IF(GR162="","",(GR162/(GR162+'Tree Height and Biomass Calcs'!EE162)*100))</f>
        <v>81.025202830988746</v>
      </c>
      <c r="HX162" s="4">
        <f>IF(GS162="","",(GS162/(GS162+'Tree Height and Biomass Calcs'!EF162)*100))</f>
        <v>81.953593048177183</v>
      </c>
      <c r="HY162" s="4">
        <f>IF(GT162="","",(GT162/(GT162+'Tree Height and Biomass Calcs'!EG162)*100))</f>
        <v>82.821320467224737</v>
      </c>
      <c r="HZ162" s="4">
        <f>IF(GU162="","",(GU162/(GU162+'Tree Height and Biomass Calcs'!EH162)*100))</f>
        <v>83.63312904673603</v>
      </c>
      <c r="IA162" s="4">
        <f>IF(GV162="","",(GV162/(GV162+'Tree Height and Biomass Calcs'!EI162)*100))</f>
        <v>84.393357441714812</v>
      </c>
      <c r="IB162" s="4">
        <f>IF(GW162="","",(GW162/(GW162+'Tree Height and Biomass Calcs'!EJ162)*100))</f>
        <v>85.105972201902219</v>
      </c>
      <c r="IC162" s="4">
        <f>IF(GX162="","",(GX162/(GX162+'Tree Height and Biomass Calcs'!EK162)*100))</f>
        <v>85.774599377331811</v>
      </c>
      <c r="ID162" s="4">
        <f>IF(GY162="","",(GY162/(GY162+'Tree Height and Biomass Calcs'!EL162)*100))</f>
        <v>86.402554189635396</v>
      </c>
    </row>
    <row r="163" spans="1:238" x14ac:dyDescent="0.25">
      <c r="A163" t="s">
        <v>368</v>
      </c>
      <c r="B163" t="s">
        <v>56</v>
      </c>
      <c r="C163" t="s">
        <v>57</v>
      </c>
      <c r="D163" t="s">
        <v>368</v>
      </c>
      <c r="E163" t="s">
        <v>56</v>
      </c>
      <c r="F163" t="s">
        <v>57</v>
      </c>
      <c r="G163" t="s">
        <v>25</v>
      </c>
      <c r="H163" t="s">
        <v>24</v>
      </c>
      <c r="I163" t="s">
        <v>35</v>
      </c>
      <c r="J163" t="s">
        <v>44</v>
      </c>
      <c r="K163" t="s">
        <v>33</v>
      </c>
      <c r="L163">
        <v>-8.8489999999999999E-2</v>
      </c>
      <c r="M163">
        <v>1.4597</v>
      </c>
      <c r="N163">
        <v>-7.6299999999999996E-3</v>
      </c>
      <c r="Q163">
        <v>2.8</v>
      </c>
      <c r="R163">
        <v>68.89</v>
      </c>
      <c r="S163">
        <v>0.26024999999999998</v>
      </c>
      <c r="T163">
        <v>33</v>
      </c>
      <c r="U163">
        <v>0.98599999999999999</v>
      </c>
      <c r="V163">
        <v>3.8</v>
      </c>
      <c r="W163">
        <v>73.900000000000006</v>
      </c>
      <c r="X163">
        <v>30</v>
      </c>
      <c r="Y163" s="4">
        <f t="shared" ref="Y163:AQ163" si="686">IF(OR(($L163+$M163*Y$2+$N163*Y$2^2)&gt;$W163,($L163+$M163*Y$2+$N163*Y$2^2)&lt;$V163),"",($L163+$M163*Y$2+$N163*Y$2^2))</f>
        <v>7.0192599999999992</v>
      </c>
      <c r="Z163" s="4">
        <f t="shared" si="686"/>
        <v>13.745509999999999</v>
      </c>
      <c r="AA163" s="4">
        <f t="shared" si="686"/>
        <v>20.090259999999997</v>
      </c>
      <c r="AB163" s="4">
        <f t="shared" si="686"/>
        <v>26.053509999999999</v>
      </c>
      <c r="AC163" s="4">
        <f t="shared" si="686"/>
        <v>31.635259999999999</v>
      </c>
      <c r="AD163" s="4">
        <f t="shared" si="686"/>
        <v>36.835509999999999</v>
      </c>
      <c r="AE163" s="4">
        <f t="shared" si="686"/>
        <v>41.654260000000001</v>
      </c>
      <c r="AF163" s="4">
        <f t="shared" si="686"/>
        <v>46.09151</v>
      </c>
      <c r="AG163" s="4">
        <f t="shared" si="686"/>
        <v>50.147260000000003</v>
      </c>
      <c r="AH163" s="4">
        <f t="shared" si="686"/>
        <v>53.821510000000004</v>
      </c>
      <c r="AI163" s="4">
        <f t="shared" si="686"/>
        <v>57.114260000000016</v>
      </c>
      <c r="AJ163" s="4">
        <f t="shared" si="686"/>
        <v>60.025509999999997</v>
      </c>
      <c r="AK163" s="4">
        <f t="shared" si="686"/>
        <v>62.555260000000004</v>
      </c>
      <c r="AL163" s="4">
        <f t="shared" si="686"/>
        <v>64.703510000000009</v>
      </c>
      <c r="AM163" s="4">
        <f t="shared" si="686"/>
        <v>66.470260000000025</v>
      </c>
      <c r="AN163" s="4">
        <f t="shared" si="686"/>
        <v>67.85551000000001</v>
      </c>
      <c r="AO163" s="4">
        <f t="shared" si="686"/>
        <v>68.859260000000006</v>
      </c>
      <c r="AP163" s="4">
        <f t="shared" si="686"/>
        <v>69.481509999999986</v>
      </c>
      <c r="AQ163" s="4">
        <f t="shared" si="686"/>
        <v>69.722260000000006</v>
      </c>
      <c r="BC163" t="s">
        <v>368</v>
      </c>
      <c r="BD163" t="s">
        <v>56</v>
      </c>
      <c r="BE163" t="s">
        <v>57</v>
      </c>
      <c r="BF163" t="s">
        <v>24</v>
      </c>
      <c r="BG163" t="s">
        <v>37</v>
      </c>
      <c r="BH163" t="s">
        <v>38</v>
      </c>
      <c r="BI163">
        <v>1</v>
      </c>
      <c r="BJ163" t="s">
        <v>31</v>
      </c>
      <c r="BK163">
        <v>-3.927</v>
      </c>
      <c r="BL163">
        <v>7.46089</v>
      </c>
      <c r="BM163">
        <v>0.19373000000000001</v>
      </c>
      <c r="BP163">
        <v>0.28999999999999998</v>
      </c>
      <c r="BQ163">
        <v>1131.3599999999999</v>
      </c>
      <c r="BR163">
        <v>0.44014999999999999</v>
      </c>
      <c r="BS163">
        <v>32</v>
      </c>
      <c r="BT163">
        <v>0.94899999999999995</v>
      </c>
      <c r="BU163">
        <v>1</v>
      </c>
      <c r="BV163">
        <v>1263</v>
      </c>
      <c r="BW163">
        <v>30</v>
      </c>
      <c r="BX163" s="4">
        <f t="shared" ref="BX163:CP163" si="687">IF(OR((EXP($BK163+$BL163*LN(LN(Y163+1)+($BM163/2))))&gt;$BV163,(EXP($BK163+$BL163*LN(LN(Y163+1)+($BM163/2))))&lt;$BU163),"",(EXP($BK163+$BL163*LN(LN(Y163+1)+($BM163/2)))))</f>
        <v>6.5734898775565656</v>
      </c>
      <c r="BY163" s="4">
        <f t="shared" si="687"/>
        <v>41.359731403575793</v>
      </c>
      <c r="BZ163" s="4">
        <f t="shared" si="687"/>
        <v>101.83925753826905</v>
      </c>
      <c r="CA163" s="4">
        <f t="shared" si="687"/>
        <v>179.78730249826691</v>
      </c>
      <c r="CB163" s="4">
        <f t="shared" si="687"/>
        <v>268.55251527670623</v>
      </c>
      <c r="CC163" s="4">
        <f t="shared" si="687"/>
        <v>363.14536521023138</v>
      </c>
      <c r="CD163" s="4">
        <f t="shared" si="687"/>
        <v>459.80857532024714</v>
      </c>
      <c r="CE163" s="4">
        <f t="shared" si="687"/>
        <v>555.66849915378998</v>
      </c>
      <c r="CF163" s="4">
        <f t="shared" si="687"/>
        <v>648.49280608712104</v>
      </c>
      <c r="CG163" s="4">
        <f t="shared" si="687"/>
        <v>736.52475168662704</v>
      </c>
      <c r="CH163" s="4">
        <f t="shared" si="687"/>
        <v>818.36847856967916</v>
      </c>
      <c r="CI163" s="4">
        <f t="shared" si="687"/>
        <v>892.90821990739016</v>
      </c>
      <c r="CJ163" s="4">
        <f t="shared" si="687"/>
        <v>959.2504073849999</v>
      </c>
      <c r="CK163" s="4">
        <f t="shared" si="687"/>
        <v>1016.681611537665</v>
      </c>
      <c r="CL163" s="4">
        <f t="shared" si="687"/>
        <v>1064.6377050781646</v>
      </c>
      <c r="CM163" s="4">
        <f t="shared" si="687"/>
        <v>1102.6811986912849</v>
      </c>
      <c r="CN163" s="4">
        <f t="shared" si="687"/>
        <v>1130.4847059703861</v>
      </c>
      <c r="CO163" s="4">
        <f t="shared" si="687"/>
        <v>1147.8191628109853</v>
      </c>
      <c r="CP163" s="4">
        <f t="shared" si="687"/>
        <v>1154.5458858677971</v>
      </c>
      <c r="CQ163" s="4"/>
      <c r="CR163" s="4"/>
      <c r="CS163" s="4"/>
      <c r="CT163" s="4"/>
      <c r="CU163" s="4"/>
      <c r="CV163" s="4"/>
      <c r="CW163" s="4"/>
      <c r="CX163" s="4"/>
      <c r="CY163" s="4"/>
      <c r="CZ163" s="4"/>
      <c r="DA163" s="4"/>
      <c r="DB163" t="s">
        <v>368</v>
      </c>
      <c r="DC163" t="s">
        <v>56</v>
      </c>
      <c r="DD163" t="s">
        <v>445</v>
      </c>
      <c r="DE163" t="s">
        <v>57</v>
      </c>
      <c r="DF163" t="s">
        <v>446</v>
      </c>
      <c r="DG163">
        <v>0.38</v>
      </c>
      <c r="DH163">
        <v>0.03</v>
      </c>
      <c r="DI163">
        <v>99.82</v>
      </c>
      <c r="DJ163">
        <v>17.96</v>
      </c>
      <c r="DK163">
        <v>10</v>
      </c>
      <c r="DL163" s="5">
        <f t="shared" si="520"/>
        <v>656.16575957769635</v>
      </c>
      <c r="DM163" s="5">
        <f t="shared" si="521"/>
        <v>4128.5283887049354</v>
      </c>
      <c r="DN163" s="5">
        <f t="shared" si="522"/>
        <v>10165.594687470017</v>
      </c>
      <c r="DO163" s="5">
        <f t="shared" si="523"/>
        <v>17946.368535377002</v>
      </c>
      <c r="DP163" s="5">
        <f t="shared" si="524"/>
        <v>26806.912074920816</v>
      </c>
      <c r="DQ163" s="5">
        <f t="shared" si="525"/>
        <v>36249.170355285292</v>
      </c>
      <c r="DR163" s="5">
        <f t="shared" si="526"/>
        <v>45898.091988467066</v>
      </c>
      <c r="DS163" s="5">
        <f t="shared" si="527"/>
        <v>55466.829585531312</v>
      </c>
      <c r="DT163" s="5">
        <f t="shared" si="528"/>
        <v>64732.551903616419</v>
      </c>
      <c r="DU163" s="5">
        <f t="shared" si="529"/>
        <v>73519.900713359108</v>
      </c>
      <c r="DV163" s="5">
        <f t="shared" si="530"/>
        <v>81689.541530825372</v>
      </c>
      <c r="DW163" s="5">
        <f t="shared" si="531"/>
        <v>89130.09851115568</v>
      </c>
      <c r="DX163" s="5">
        <f t="shared" si="532"/>
        <v>95752.375665170679</v>
      </c>
      <c r="DY163" s="5">
        <f t="shared" si="533"/>
        <v>101485.15846368972</v>
      </c>
      <c r="DZ163" s="5">
        <f t="shared" si="534"/>
        <v>106272.13572090238</v>
      </c>
      <c r="EA163" s="5">
        <f t="shared" si="535"/>
        <v>110069.63725336405</v>
      </c>
      <c r="EB163" s="5">
        <f t="shared" si="536"/>
        <v>112844.98334996394</v>
      </c>
      <c r="EC163" s="5">
        <f t="shared" si="537"/>
        <v>114575.30883179254</v>
      </c>
      <c r="ED163" s="5">
        <f t="shared" si="538"/>
        <v>115246.77032732349</v>
      </c>
      <c r="EE163" s="5" t="str">
        <f t="shared" si="539"/>
        <v/>
      </c>
      <c r="EF163" s="5" t="str">
        <f t="shared" si="540"/>
        <v/>
      </c>
      <c r="EG163" s="5" t="str">
        <f t="shared" si="541"/>
        <v/>
      </c>
      <c r="EH163" s="5" t="str">
        <f t="shared" si="542"/>
        <v/>
      </c>
      <c r="EI163" s="5" t="str">
        <f t="shared" si="543"/>
        <v/>
      </c>
      <c r="EJ163" s="5" t="str">
        <f t="shared" si="544"/>
        <v/>
      </c>
      <c r="EK163" s="5" t="str">
        <f t="shared" si="545"/>
        <v/>
      </c>
      <c r="EL163" s="5" t="str">
        <f t="shared" si="546"/>
        <v/>
      </c>
      <c r="EM163" s="5" t="str">
        <f t="shared" si="547"/>
        <v/>
      </c>
      <c r="EN163" s="5" t="str">
        <f t="shared" si="548"/>
        <v/>
      </c>
      <c r="EO163" s="5" t="str">
        <f t="shared" si="549"/>
        <v/>
      </c>
      <c r="ER163" s="4">
        <f t="shared" si="550"/>
        <v>0.65616575957769629</v>
      </c>
      <c r="ES163" s="4">
        <f t="shared" si="551"/>
        <v>4.1285283887049351</v>
      </c>
      <c r="ET163" s="4">
        <f t="shared" si="552"/>
        <v>10.165594687470017</v>
      </c>
      <c r="EU163" s="4">
        <f t="shared" si="553"/>
        <v>17.946368535377001</v>
      </c>
      <c r="EV163" s="4">
        <f t="shared" si="554"/>
        <v>26.806912074920817</v>
      </c>
      <c r="EW163" s="4">
        <f t="shared" si="555"/>
        <v>36.249170355285294</v>
      </c>
      <c r="EX163" s="4">
        <f t="shared" si="556"/>
        <v>45.898091988467066</v>
      </c>
      <c r="EY163" s="4">
        <f t="shared" si="557"/>
        <v>55.466829585531315</v>
      </c>
      <c r="EZ163" s="4">
        <f t="shared" si="558"/>
        <v>64.732551903616425</v>
      </c>
      <c r="FA163" s="4">
        <f t="shared" si="559"/>
        <v>73.519900713359107</v>
      </c>
      <c r="FB163" s="4">
        <f t="shared" si="560"/>
        <v>81.689541530825366</v>
      </c>
      <c r="FC163" s="4">
        <f t="shared" si="561"/>
        <v>89.13009851115568</v>
      </c>
      <c r="FD163" s="4">
        <f t="shared" si="562"/>
        <v>95.752375665170675</v>
      </c>
      <c r="FE163" s="4">
        <f t="shared" si="563"/>
        <v>101.48515846368971</v>
      </c>
      <c r="FF163" s="4">
        <f t="shared" si="564"/>
        <v>106.27213572090238</v>
      </c>
      <c r="FG163" s="4">
        <f t="shared" si="565"/>
        <v>110.06963725336405</v>
      </c>
      <c r="FH163" s="4">
        <f t="shared" si="566"/>
        <v>112.84498334996394</v>
      </c>
      <c r="FI163" s="4">
        <f t="shared" si="567"/>
        <v>114.57530883179254</v>
      </c>
      <c r="FJ163" s="4">
        <f t="shared" si="568"/>
        <v>115.24677032732349</v>
      </c>
      <c r="FK163" s="4" t="str">
        <f t="shared" si="569"/>
        <v/>
      </c>
      <c r="FL163" s="4" t="str">
        <f t="shared" si="570"/>
        <v/>
      </c>
      <c r="FM163" s="4" t="str">
        <f t="shared" si="571"/>
        <v/>
      </c>
      <c r="FN163" s="4" t="str">
        <f t="shared" si="572"/>
        <v/>
      </c>
      <c r="FO163" s="4" t="str">
        <f t="shared" si="573"/>
        <v/>
      </c>
      <c r="FP163" s="4" t="str">
        <f t="shared" si="574"/>
        <v/>
      </c>
      <c r="FQ163" s="4" t="str">
        <f t="shared" si="575"/>
        <v/>
      </c>
      <c r="FR163" s="4" t="str">
        <f t="shared" si="576"/>
        <v/>
      </c>
      <c r="FS163" s="4" t="str">
        <f t="shared" si="577"/>
        <v/>
      </c>
      <c r="FT163" s="4" t="str">
        <f t="shared" si="578"/>
        <v/>
      </c>
      <c r="FU163" s="4" t="str">
        <f t="shared" si="579"/>
        <v/>
      </c>
      <c r="FV163" s="5">
        <f t="shared" si="580"/>
        <v>1.640414398944241</v>
      </c>
      <c r="FW163" s="5">
        <f t="shared" si="648"/>
        <v>13.602149769650818</v>
      </c>
      <c r="FX163" s="5">
        <f t="shared" si="644"/>
        <v>49.337457460088203</v>
      </c>
      <c r="FY163" s="5">
        <f t="shared" si="645"/>
        <v>119.61736551720574</v>
      </c>
      <c r="FZ163" s="5">
        <f t="shared" si="646"/>
        <v>231.50056704295028</v>
      </c>
      <c r="GA163" s="5">
        <f t="shared" si="649"/>
        <v>389.14077311846552</v>
      </c>
      <c r="GB163" s="5">
        <f t="shared" si="650"/>
        <v>594.50892897784638</v>
      </c>
      <c r="GC163" s="5">
        <f t="shared" si="651"/>
        <v>847.92123291284236</v>
      </c>
      <c r="GD163" s="5">
        <f t="shared" si="652"/>
        <v>1148.4196866357115</v>
      </c>
      <c r="GE163" s="5">
        <f t="shared" si="653"/>
        <v>1494.0508181781504</v>
      </c>
      <c r="GF163" s="5">
        <f t="shared" si="654"/>
        <v>1882.0744237886115</v>
      </c>
      <c r="GG163" s="5">
        <f t="shared" si="655"/>
        <v>2309.1235238935642</v>
      </c>
      <c r="GH163" s="5">
        <f t="shared" si="656"/>
        <v>2771.3297093343799</v>
      </c>
      <c r="GI163" s="5">
        <f t="shared" si="657"/>
        <v>3264.4235446565308</v>
      </c>
      <c r="GJ163" s="5">
        <f t="shared" si="658"/>
        <v>3783.8167801180111</v>
      </c>
      <c r="GK163" s="5">
        <f t="shared" si="659"/>
        <v>4324.6712125536769</v>
      </c>
      <c r="GL163" s="5">
        <f t="shared" si="660"/>
        <v>4881.9577640619973</v>
      </c>
      <c r="GM163" s="5">
        <f t="shared" si="661"/>
        <v>5450.5084945163881</v>
      </c>
      <c r="GN163" s="5">
        <f t="shared" si="662"/>
        <v>6025.0636924141781</v>
      </c>
      <c r="GO163" s="5" t="str">
        <f t="shared" si="663"/>
        <v/>
      </c>
      <c r="GP163" s="5" t="str">
        <f t="shared" si="664"/>
        <v/>
      </c>
      <c r="GQ163" s="5" t="str">
        <f t="shared" si="585"/>
        <v/>
      </c>
      <c r="GR163" s="5" t="str">
        <f t="shared" si="586"/>
        <v/>
      </c>
      <c r="GS163" s="5" t="str">
        <f t="shared" si="587"/>
        <v/>
      </c>
      <c r="GT163" s="5" t="str">
        <f t="shared" si="588"/>
        <v/>
      </c>
      <c r="GU163" s="5" t="str">
        <f t="shared" si="589"/>
        <v/>
      </c>
      <c r="GV163" s="5" t="str">
        <f t="shared" si="590"/>
        <v/>
      </c>
      <c r="GW163" s="5" t="str">
        <f t="shared" si="591"/>
        <v/>
      </c>
      <c r="GX163" s="5" t="str">
        <f t="shared" si="592"/>
        <v/>
      </c>
      <c r="GY163" s="5" t="str">
        <f t="shared" si="667"/>
        <v/>
      </c>
      <c r="HA163" s="4">
        <f>IF(FV163="","",(FV163/(FV163+'Tree Height and Biomass Calcs'!DI163)*100))</f>
        <v>25.02035133790908</v>
      </c>
      <c r="HB163" s="4">
        <f>IF(FW163="","",(FW163/(FW163+'Tree Height and Biomass Calcs'!DJ163)*100))</f>
        <v>31.292302967300518</v>
      </c>
      <c r="HC163" s="4">
        <f>IF(FX163="","",(FX163/(FX163+'Tree Height and Biomass Calcs'!DK163)*100))</f>
        <v>37.809454492711808</v>
      </c>
      <c r="HD163" s="4">
        <f>IF(FY163="","",(FY163/(FY163+'Tree Height and Biomass Calcs'!DL163)*100))</f>
        <v>42.803462775638465</v>
      </c>
      <c r="HE163" s="4">
        <f>IF(FZ163="","",(FZ163/(FZ163+'Tree Height and Biomass Calcs'!DM163)*100))</f>
        <v>46.688677765181623</v>
      </c>
      <c r="HF163" s="4">
        <f>IF(GA163="","",(GA163/(GA163+'Tree Height and Biomass Calcs'!DN163)*100))</f>
        <v>49.851848730496677</v>
      </c>
      <c r="HG163" s="4">
        <f>IF(GB163="","",(GB163/(GB163+'Tree Height and Biomass Calcs'!DO163)*100))</f>
        <v>52.541550773899601</v>
      </c>
      <c r="HH163" s="4">
        <f>IF(GC163="","",(GC163/(GC163+'Tree Height and Biomass Calcs'!DP163)*100))</f>
        <v>54.914033650690655</v>
      </c>
      <c r="HI163" s="4">
        <f>IF(GD163="","",(GD163/(GD163+'Tree Height and Biomass Calcs'!DQ163)*100))</f>
        <v>57.070117087262304</v>
      </c>
      <c r="HJ163" s="4">
        <f>IF(GE163="","",(GE163/(GE163+'Tree Height and Biomass Calcs'!DR163)*100))</f>
        <v>59.077081055323113</v>
      </c>
      <c r="HK163" s="4">
        <f>IF(GF163="","",(GF163/(GF163+'Tree Height and Biomass Calcs'!DS163)*100))</f>
        <v>60.981272077852836</v>
      </c>
      <c r="HL163" s="4">
        <f>IF(GG163="","",(GG163/(GG163+'Tree Height and Biomass Calcs'!DT163)*100))</f>
        <v>62.815497978754721</v>
      </c>
      <c r="HM163" s="4">
        <f>IF(GH163="","",(GH163/(GH163+'Tree Height and Biomass Calcs'!DU163)*100))</f>
        <v>64.603491390163413</v>
      </c>
      <c r="HN163" s="4">
        <f>IF(GI163="","",(GI163/(GI163+'Tree Height and Biomass Calcs'!DV163)*100))</f>
        <v>66.362680849779736</v>
      </c>
      <c r="HO163" s="4">
        <f>IF(GJ163="","",(GJ163/(GJ163+'Tree Height and Biomass Calcs'!DW163)*100))</f>
        <v>68.105952278197464</v>
      </c>
      <c r="HP163" s="4">
        <f>IF(GK163="","",(GK163/(GK163+'Tree Height and Biomass Calcs'!DX163)*100))</f>
        <v>69.842787214871876</v>
      </c>
      <c r="HQ163" s="4">
        <f>IF(GL163="","",(GL163/(GL163+'Tree Height and Biomass Calcs'!DY163)*100))</f>
        <v>71.580002771946027</v>
      </c>
      <c r="HR163" s="4">
        <f>IF(GM163="","",(GM163/(GM163+'Tree Height and Biomass Calcs'!DZ163)*100))</f>
        <v>73.322227870932039</v>
      </c>
      <c r="HS163" s="4">
        <f>IF(GN163="","",(GN163/(GN163+'Tree Height and Biomass Calcs'!EA163)*100))</f>
        <v>75.072198241603076</v>
      </c>
      <c r="HT163" s="4" t="str">
        <f>IF(GO163="","",(GO163/(GO163+'Tree Height and Biomass Calcs'!EB163)*100))</f>
        <v/>
      </c>
      <c r="HU163" s="4" t="str">
        <f>IF(GP163="","",(GP163/(GP163+'Tree Height and Biomass Calcs'!EC163)*100))</f>
        <v/>
      </c>
      <c r="HV163" s="4" t="str">
        <f>IF(GQ163="","",(GQ163/(GQ163+'Tree Height and Biomass Calcs'!ED163)*100))</f>
        <v/>
      </c>
      <c r="HW163" s="4" t="str">
        <f>IF(GR163="","",(GR163/(GR163+'Tree Height and Biomass Calcs'!EE163)*100))</f>
        <v/>
      </c>
      <c r="HX163" s="4" t="str">
        <f>IF(GS163="","",(GS163/(GS163+'Tree Height and Biomass Calcs'!EF163)*100))</f>
        <v/>
      </c>
      <c r="HY163" s="4" t="str">
        <f>IF(GT163="","",(GT163/(GT163+'Tree Height and Biomass Calcs'!EG163)*100))</f>
        <v/>
      </c>
      <c r="HZ163" s="4" t="str">
        <f>IF(GU163="","",(GU163/(GU163+'Tree Height and Biomass Calcs'!EH163)*100))</f>
        <v/>
      </c>
      <c r="IA163" s="4" t="str">
        <f>IF(GV163="","",(GV163/(GV163+'Tree Height and Biomass Calcs'!EI163)*100))</f>
        <v/>
      </c>
      <c r="IB163" s="4" t="str">
        <f>IF(GW163="","",(GW163/(GW163+'Tree Height and Biomass Calcs'!EJ163)*100))</f>
        <v/>
      </c>
      <c r="IC163" s="4" t="str">
        <f>IF(GX163="","",(GX163/(GX163+'Tree Height and Biomass Calcs'!EK163)*100))</f>
        <v/>
      </c>
      <c r="ID163" s="4" t="str">
        <f>IF(GY163="","",(GY163/(GY163+'Tree Height and Biomass Calcs'!EL163)*100))</f>
        <v/>
      </c>
    </row>
    <row r="164" spans="1:238" x14ac:dyDescent="0.25">
      <c r="A164" t="s">
        <v>115</v>
      </c>
      <c r="B164" t="s">
        <v>128</v>
      </c>
      <c r="C164" t="s">
        <v>129</v>
      </c>
      <c r="D164" t="s">
        <v>115</v>
      </c>
      <c r="E164" t="s">
        <v>128</v>
      </c>
      <c r="F164" t="s">
        <v>129</v>
      </c>
      <c r="G164" t="s">
        <v>25</v>
      </c>
      <c r="H164" t="s">
        <v>24</v>
      </c>
      <c r="I164" t="s">
        <v>35</v>
      </c>
      <c r="J164" t="s">
        <v>44</v>
      </c>
      <c r="K164" t="s">
        <v>43</v>
      </c>
      <c r="L164">
        <v>1.9770399999999999</v>
      </c>
      <c r="M164">
        <v>2.27475</v>
      </c>
      <c r="N164">
        <v>-5.2810000000000003E-2</v>
      </c>
      <c r="O164">
        <v>5.6999999999999998E-4</v>
      </c>
      <c r="Q164">
        <v>1.98</v>
      </c>
      <c r="R164">
        <v>83.06</v>
      </c>
      <c r="S164">
        <v>1.6526000000000001</v>
      </c>
      <c r="T164">
        <v>37</v>
      </c>
      <c r="U164">
        <v>0.96</v>
      </c>
      <c r="V164">
        <v>1.7</v>
      </c>
      <c r="W164">
        <v>79.7</v>
      </c>
      <c r="X164">
        <v>33</v>
      </c>
      <c r="Y164" s="4">
        <f t="shared" ref="Y164:BB164" si="688">IF(OR(($L164+$M164*Y$2+$N164*Y$2^2+$O164*Y$2^3)&gt;$W164,($L164+$M164*Y$2+$N164*Y$2^2+$O164*Y$2^3)&lt;$V164),"",($L164+$M164*Y$2+$N164*Y$2^2+$O164*Y$2^3))</f>
        <v>12.101790000000001</v>
      </c>
      <c r="Z164" s="4">
        <f t="shared" si="688"/>
        <v>20.013539999999999</v>
      </c>
      <c r="AA164" s="4">
        <f t="shared" si="688"/>
        <v>26.139790000000005</v>
      </c>
      <c r="AB164" s="4">
        <f t="shared" si="688"/>
        <v>30.908040000000003</v>
      </c>
      <c r="AC164" s="4">
        <f t="shared" si="688"/>
        <v>34.74579</v>
      </c>
      <c r="AD164" s="4">
        <f t="shared" si="688"/>
        <v>38.080540000000006</v>
      </c>
      <c r="AE164" s="4">
        <f t="shared" si="688"/>
        <v>41.339790000000008</v>
      </c>
      <c r="AF164" s="4">
        <f t="shared" si="688"/>
        <v>44.951039999999999</v>
      </c>
      <c r="AG164" s="4">
        <f t="shared" si="688"/>
        <v>49.341789999999989</v>
      </c>
      <c r="AH164" s="4">
        <f t="shared" si="688"/>
        <v>54.939539999999994</v>
      </c>
      <c r="AI164" s="4">
        <f t="shared" si="688"/>
        <v>62.171789999999973</v>
      </c>
      <c r="AJ164" s="4">
        <f t="shared" si="688"/>
        <v>71.466039999999978</v>
      </c>
      <c r="AK164" s="4" t="str">
        <f t="shared" si="688"/>
        <v/>
      </c>
      <c r="AL164" s="4" t="str">
        <f t="shared" si="688"/>
        <v/>
      </c>
      <c r="AM164" s="4" t="str">
        <f t="shared" si="688"/>
        <v/>
      </c>
      <c r="AN164" s="4" t="str">
        <f t="shared" si="688"/>
        <v/>
      </c>
      <c r="AO164" s="4" t="str">
        <f t="shared" si="688"/>
        <v/>
      </c>
      <c r="AP164" s="4" t="str">
        <f t="shared" si="688"/>
        <v/>
      </c>
      <c r="AQ164" s="4" t="str">
        <f t="shared" si="688"/>
        <v/>
      </c>
      <c r="AR164" s="4" t="str">
        <f t="shared" si="688"/>
        <v/>
      </c>
      <c r="AS164" s="4" t="str">
        <f t="shared" si="688"/>
        <v/>
      </c>
      <c r="AT164" s="4" t="str">
        <f t="shared" si="688"/>
        <v/>
      </c>
      <c r="AU164" s="4" t="str">
        <f t="shared" si="688"/>
        <v/>
      </c>
      <c r="AV164" s="4" t="str">
        <f t="shared" si="688"/>
        <v/>
      </c>
      <c r="AW164" s="4" t="str">
        <f t="shared" si="688"/>
        <v/>
      </c>
      <c r="AX164" s="4" t="str">
        <f t="shared" si="688"/>
        <v/>
      </c>
      <c r="AY164" s="4" t="str">
        <f t="shared" si="688"/>
        <v/>
      </c>
      <c r="AZ164" s="4" t="str">
        <f t="shared" si="688"/>
        <v/>
      </c>
      <c r="BA164" s="4" t="str">
        <f t="shared" si="688"/>
        <v/>
      </c>
      <c r="BB164" s="4" t="str">
        <f t="shared" si="688"/>
        <v/>
      </c>
      <c r="BC164" t="s">
        <v>115</v>
      </c>
      <c r="BD164" t="s">
        <v>128</v>
      </c>
      <c r="BE164" t="s">
        <v>129</v>
      </c>
      <c r="BF164" t="s">
        <v>24</v>
      </c>
      <c r="BG164" t="s">
        <v>37</v>
      </c>
      <c r="BH164" t="s">
        <v>38</v>
      </c>
      <c r="BI164">
        <v>1</v>
      </c>
      <c r="BJ164" t="s">
        <v>31</v>
      </c>
      <c r="BK164">
        <v>0.24326</v>
      </c>
      <c r="BL164">
        <v>4.21096</v>
      </c>
      <c r="BM164">
        <v>0.24743999999999999</v>
      </c>
      <c r="BP164">
        <v>11.85</v>
      </c>
      <c r="BQ164">
        <v>762.03</v>
      </c>
      <c r="BR164">
        <v>6.123E-2</v>
      </c>
      <c r="BS164">
        <v>35</v>
      </c>
      <c r="BT164">
        <v>0.876</v>
      </c>
      <c r="BU164">
        <v>1.8</v>
      </c>
      <c r="BV164">
        <v>1321.9</v>
      </c>
      <c r="BW164">
        <v>33</v>
      </c>
      <c r="BX164" s="4">
        <f t="shared" ref="BX164:CI165" si="689">IF(OR((EXP($BK164+$BL164*LN(LN(Y164+1)+($BM164/2))))&gt;$BV164,(EXP($BK164+$BL164*LN(LN(Y164+1)+($BM164/2))))&lt;$BU164),"",(EXP($BK164+$BL164*LN(LN(Y164+1)+($BM164/2)))))</f>
        <v>83.12060843253407</v>
      </c>
      <c r="BY164" s="4">
        <f t="shared" si="689"/>
        <v>164.03811536485111</v>
      </c>
      <c r="BZ164" s="4">
        <f t="shared" si="689"/>
        <v>227.47399240828707</v>
      </c>
      <c r="CA164" s="4">
        <f t="shared" si="689"/>
        <v>276.30131786896732</v>
      </c>
      <c r="CB164" s="4">
        <f t="shared" si="689"/>
        <v>315.06240378488866</v>
      </c>
      <c r="CC164" s="4">
        <f t="shared" si="689"/>
        <v>348.30265587275051</v>
      </c>
      <c r="CD164" s="4">
        <f t="shared" si="689"/>
        <v>380.37559317297786</v>
      </c>
      <c r="CE164" s="4">
        <f t="shared" si="689"/>
        <v>415.42548596437786</v>
      </c>
      <c r="CF164" s="4">
        <f t="shared" si="689"/>
        <v>457.35202781820942</v>
      </c>
      <c r="CG164" s="4">
        <f t="shared" si="689"/>
        <v>509.72621017209849</v>
      </c>
      <c r="CH164" s="4">
        <f t="shared" si="689"/>
        <v>575.66818050500694</v>
      </c>
      <c r="CI164" s="4">
        <f t="shared" si="689"/>
        <v>657.71823743957339</v>
      </c>
      <c r="CJ164" s="4"/>
      <c r="CK164" s="4"/>
      <c r="CL164" s="4"/>
      <c r="CM164" s="4"/>
      <c r="CN164" s="4"/>
      <c r="CO164" s="4"/>
      <c r="CP164" s="4"/>
      <c r="CQ164" s="4"/>
      <c r="CR164" s="4"/>
      <c r="CS164" s="4"/>
      <c r="CT164" s="4"/>
      <c r="CU164" s="4"/>
      <c r="CV164" s="4"/>
      <c r="CW164" s="4"/>
      <c r="CX164" s="4"/>
      <c r="CY164" s="4"/>
      <c r="CZ164" s="4"/>
      <c r="DA164" s="4"/>
      <c r="DB164" t="s">
        <v>115</v>
      </c>
      <c r="DC164" t="s">
        <v>128</v>
      </c>
      <c r="DD164" t="s">
        <v>487</v>
      </c>
      <c r="DE164" t="s">
        <v>129</v>
      </c>
      <c r="DF164" t="s">
        <v>446</v>
      </c>
      <c r="DG164">
        <v>0.34</v>
      </c>
      <c r="DI164">
        <v>89.61</v>
      </c>
      <c r="DK164">
        <v>20</v>
      </c>
      <c r="DL164" s="5">
        <f t="shared" si="520"/>
        <v>7448.4377216393777</v>
      </c>
      <c r="DM164" s="5">
        <f t="shared" si="521"/>
        <v>14699.455517844308</v>
      </c>
      <c r="DN164" s="5">
        <f t="shared" si="522"/>
        <v>20383.944459706603</v>
      </c>
      <c r="DO164" s="5">
        <f t="shared" si="523"/>
        <v>24759.36109423816</v>
      </c>
      <c r="DP164" s="5">
        <f t="shared" si="524"/>
        <v>28232.742003163872</v>
      </c>
      <c r="DQ164" s="5">
        <f t="shared" si="525"/>
        <v>31211.400992757171</v>
      </c>
      <c r="DR164" s="5">
        <f t="shared" si="526"/>
        <v>34085.456904230545</v>
      </c>
      <c r="DS164" s="5">
        <f t="shared" si="527"/>
        <v>37226.277797267896</v>
      </c>
      <c r="DT164" s="5">
        <f t="shared" si="528"/>
        <v>40983.315212789748</v>
      </c>
      <c r="DU164" s="5">
        <f t="shared" si="529"/>
        <v>45676.565693521748</v>
      </c>
      <c r="DV164" s="5">
        <f t="shared" si="530"/>
        <v>51585.625655053671</v>
      </c>
      <c r="DW164" s="5">
        <f t="shared" si="531"/>
        <v>58938.131256960172</v>
      </c>
      <c r="DX164" s="5" t="str">
        <f t="shared" si="532"/>
        <v/>
      </c>
      <c r="DY164" s="5" t="str">
        <f t="shared" si="533"/>
        <v/>
      </c>
      <c r="DZ164" s="5" t="str">
        <f t="shared" si="534"/>
        <v/>
      </c>
      <c r="EA164" s="5" t="str">
        <f t="shared" si="535"/>
        <v/>
      </c>
      <c r="EB164" s="5" t="str">
        <f t="shared" si="536"/>
        <v/>
      </c>
      <c r="EC164" s="5" t="str">
        <f t="shared" si="537"/>
        <v/>
      </c>
      <c r="ED164" s="5" t="str">
        <f t="shared" si="538"/>
        <v/>
      </c>
      <c r="EE164" s="5" t="str">
        <f t="shared" si="539"/>
        <v/>
      </c>
      <c r="EF164" s="5" t="str">
        <f t="shared" si="540"/>
        <v/>
      </c>
      <c r="EG164" s="5" t="str">
        <f t="shared" si="541"/>
        <v/>
      </c>
      <c r="EH164" s="5" t="str">
        <f t="shared" si="542"/>
        <v/>
      </c>
      <c r="EI164" s="5" t="str">
        <f t="shared" si="543"/>
        <v/>
      </c>
      <c r="EJ164" s="5" t="str">
        <f t="shared" si="544"/>
        <v/>
      </c>
      <c r="EK164" s="5" t="str">
        <f t="shared" si="545"/>
        <v/>
      </c>
      <c r="EL164" s="5" t="str">
        <f t="shared" si="546"/>
        <v/>
      </c>
      <c r="EM164" s="5" t="str">
        <f t="shared" si="547"/>
        <v/>
      </c>
      <c r="EN164" s="5" t="str">
        <f t="shared" si="548"/>
        <v/>
      </c>
      <c r="EO164" s="5" t="str">
        <f t="shared" si="549"/>
        <v/>
      </c>
      <c r="ER164" s="4">
        <f t="shared" si="550"/>
        <v>7.4484377216393778</v>
      </c>
      <c r="ES164" s="4">
        <f t="shared" si="551"/>
        <v>14.699455517844308</v>
      </c>
      <c r="ET164" s="4">
        <f t="shared" si="552"/>
        <v>20.383944459706605</v>
      </c>
      <c r="EU164" s="4">
        <f t="shared" si="553"/>
        <v>24.759361094238159</v>
      </c>
      <c r="EV164" s="4">
        <f t="shared" si="554"/>
        <v>28.232742003163871</v>
      </c>
      <c r="EW164" s="4">
        <f t="shared" si="555"/>
        <v>31.21140099275717</v>
      </c>
      <c r="EX164" s="4">
        <f t="shared" si="556"/>
        <v>34.085456904230547</v>
      </c>
      <c r="EY164" s="4">
        <f t="shared" si="557"/>
        <v>37.226277797267898</v>
      </c>
      <c r="EZ164" s="4">
        <f t="shared" si="558"/>
        <v>40.983315212789748</v>
      </c>
      <c r="FA164" s="4">
        <f t="shared" si="559"/>
        <v>45.676565693521745</v>
      </c>
      <c r="FB164" s="4">
        <f t="shared" si="560"/>
        <v>51.585625655053668</v>
      </c>
      <c r="FC164" s="4">
        <f t="shared" si="561"/>
        <v>58.938131256960169</v>
      </c>
      <c r="FD164" s="4" t="str">
        <f t="shared" si="562"/>
        <v/>
      </c>
      <c r="FE164" s="4" t="str">
        <f t="shared" si="563"/>
        <v/>
      </c>
      <c r="FF164" s="4" t="str">
        <f t="shared" si="564"/>
        <v/>
      </c>
      <c r="FG164" s="4" t="str">
        <f t="shared" si="565"/>
        <v/>
      </c>
      <c r="FH164" s="4" t="str">
        <f t="shared" si="566"/>
        <v/>
      </c>
      <c r="FI164" s="4" t="str">
        <f t="shared" si="567"/>
        <v/>
      </c>
      <c r="FJ164" s="4" t="str">
        <f t="shared" si="568"/>
        <v/>
      </c>
      <c r="FK164" s="4" t="str">
        <f t="shared" si="569"/>
        <v/>
      </c>
      <c r="FL164" s="4" t="str">
        <f t="shared" si="570"/>
        <v/>
      </c>
      <c r="FM164" s="4" t="str">
        <f t="shared" si="571"/>
        <v/>
      </c>
      <c r="FN164" s="4" t="str">
        <f t="shared" si="572"/>
        <v/>
      </c>
      <c r="FO164" s="4" t="str">
        <f t="shared" si="573"/>
        <v/>
      </c>
      <c r="FP164" s="4" t="str">
        <f t="shared" si="574"/>
        <v/>
      </c>
      <c r="FQ164" s="4" t="str">
        <f t="shared" si="575"/>
        <v/>
      </c>
      <c r="FR164" s="4" t="str">
        <f t="shared" si="576"/>
        <v/>
      </c>
      <c r="FS164" s="4" t="str">
        <f t="shared" si="577"/>
        <v/>
      </c>
      <c r="FT164" s="4" t="str">
        <f t="shared" si="578"/>
        <v/>
      </c>
      <c r="FU164" s="4" t="str">
        <f t="shared" si="579"/>
        <v/>
      </c>
      <c r="FV164" s="5">
        <f t="shared" si="580"/>
        <v>18.621094304098445</v>
      </c>
      <c r="FW164" s="5">
        <f t="shared" si="648"/>
        <v>73.990827402807653</v>
      </c>
      <c r="FX164" s="5">
        <f t="shared" si="644"/>
        <v>161.69932734668492</v>
      </c>
      <c r="FY164" s="5">
        <f t="shared" si="645"/>
        <v>274.55759123154684</v>
      </c>
      <c r="FZ164" s="5">
        <f t="shared" si="646"/>
        <v>407.03784897505193</v>
      </c>
      <c r="GA164" s="5">
        <f t="shared" si="649"/>
        <v>555.64820646485452</v>
      </c>
      <c r="GB164" s="5">
        <f t="shared" si="650"/>
        <v>718.89035120732376</v>
      </c>
      <c r="GC164" s="5">
        <f t="shared" si="651"/>
        <v>897.16968796106983</v>
      </c>
      <c r="GD164" s="5">
        <f t="shared" si="652"/>
        <v>1092.6936704862139</v>
      </c>
      <c r="GE164" s="5">
        <f t="shared" si="653"/>
        <v>1309.3433727519928</v>
      </c>
      <c r="GF164" s="5">
        <f t="shared" si="654"/>
        <v>1552.4988511234312</v>
      </c>
      <c r="GG164" s="5">
        <f t="shared" si="655"/>
        <v>1828.8082434034659</v>
      </c>
      <c r="GH164" s="5" t="str">
        <f t="shared" si="656"/>
        <v/>
      </c>
      <c r="GI164" s="5" t="str">
        <f t="shared" si="657"/>
        <v/>
      </c>
      <c r="GJ164" s="5" t="str">
        <f t="shared" si="658"/>
        <v/>
      </c>
      <c r="GK164" s="5" t="str">
        <f t="shared" si="659"/>
        <v/>
      </c>
      <c r="GL164" s="5" t="str">
        <f t="shared" si="660"/>
        <v/>
      </c>
      <c r="GM164" s="5" t="str">
        <f t="shared" si="661"/>
        <v/>
      </c>
      <c r="GN164" s="5" t="str">
        <f t="shared" si="662"/>
        <v/>
      </c>
      <c r="GO164" s="5" t="str">
        <f t="shared" si="663"/>
        <v/>
      </c>
      <c r="GP164" s="5" t="str">
        <f t="shared" si="664"/>
        <v/>
      </c>
      <c r="GQ164" s="5" t="str">
        <f t="shared" si="585"/>
        <v/>
      </c>
      <c r="GR164" s="5" t="str">
        <f t="shared" si="586"/>
        <v/>
      </c>
      <c r="GS164" s="5" t="str">
        <f t="shared" si="587"/>
        <v/>
      </c>
      <c r="GT164" s="5" t="str">
        <f t="shared" si="588"/>
        <v/>
      </c>
      <c r="GU164" s="5" t="str">
        <f t="shared" si="589"/>
        <v/>
      </c>
      <c r="GV164" s="5" t="str">
        <f t="shared" si="590"/>
        <v/>
      </c>
      <c r="GW164" s="5" t="str">
        <f t="shared" si="591"/>
        <v/>
      </c>
      <c r="GX164" s="5" t="str">
        <f t="shared" si="592"/>
        <v/>
      </c>
      <c r="GY164" s="5" t="str">
        <f t="shared" si="667"/>
        <v/>
      </c>
      <c r="HW164" s="4" t="str">
        <f>IF(GR164="","",(GR164/(GR164+'Tree Height and Biomass Calcs'!EE164)*100))</f>
        <v/>
      </c>
      <c r="HX164" s="4" t="str">
        <f>IF(GS164="","",(GS164/(GS164+'Tree Height and Biomass Calcs'!EF164)*100))</f>
        <v/>
      </c>
      <c r="HY164" s="4" t="str">
        <f>IF(GT164="","",(GT164/(GT164+'Tree Height and Biomass Calcs'!EG164)*100))</f>
        <v/>
      </c>
      <c r="HZ164" s="4" t="str">
        <f>IF(GU164="","",(GU164/(GU164+'Tree Height and Biomass Calcs'!EH164)*100))</f>
        <v/>
      </c>
      <c r="IA164" s="4" t="str">
        <f>IF(GV164="","",(GV164/(GV164+'Tree Height and Biomass Calcs'!EI164)*100))</f>
        <v/>
      </c>
      <c r="IB164" s="4" t="str">
        <f>IF(GW164="","",(GW164/(GW164+'Tree Height and Biomass Calcs'!EJ164)*100))</f>
        <v/>
      </c>
      <c r="IC164" s="4" t="str">
        <f>IF(GX164="","",(GX164/(GX164+'Tree Height and Biomass Calcs'!EK164)*100))</f>
        <v/>
      </c>
      <c r="ID164" s="4" t="str">
        <f>IF(GY164="","",(GY164/(GY164+'Tree Height and Biomass Calcs'!EL164)*100))</f>
        <v/>
      </c>
    </row>
    <row r="165" spans="1:238" x14ac:dyDescent="0.25">
      <c r="A165" t="s">
        <v>254</v>
      </c>
      <c r="B165" t="s">
        <v>128</v>
      </c>
      <c r="C165" t="s">
        <v>129</v>
      </c>
      <c r="D165" t="s">
        <v>254</v>
      </c>
      <c r="E165" t="s">
        <v>128</v>
      </c>
      <c r="F165" t="s">
        <v>129</v>
      </c>
      <c r="G165" t="s">
        <v>25</v>
      </c>
      <c r="H165" t="s">
        <v>24</v>
      </c>
      <c r="I165" t="s">
        <v>35</v>
      </c>
      <c r="J165" t="s">
        <v>71</v>
      </c>
      <c r="K165" t="s">
        <v>28</v>
      </c>
      <c r="L165">
        <v>2.8410700000000002</v>
      </c>
      <c r="M165">
        <v>0.89366999999999996</v>
      </c>
      <c r="Q165">
        <v>2.84</v>
      </c>
      <c r="R165">
        <v>84.17</v>
      </c>
      <c r="S165">
        <v>5.246E-2</v>
      </c>
      <c r="T165">
        <v>34</v>
      </c>
      <c r="U165">
        <v>0.93500000000000005</v>
      </c>
      <c r="V165">
        <v>2.9</v>
      </c>
      <c r="W165">
        <v>74.3</v>
      </c>
      <c r="X165">
        <v>32</v>
      </c>
      <c r="Y165" s="4">
        <f t="shared" ref="Y165:BB165" si="690">IF(OR(($L165+$M165*Y$2)&gt;$W165,($L165+$M165*Y$2)&lt;$V165),"",($L165+$M165*Y$2))</f>
        <v>7.3094200000000003</v>
      </c>
      <c r="Z165" s="4">
        <f t="shared" si="690"/>
        <v>11.77777</v>
      </c>
      <c r="AA165" s="4">
        <f t="shared" si="690"/>
        <v>16.246119999999998</v>
      </c>
      <c r="AB165" s="4">
        <f t="shared" si="690"/>
        <v>20.714469999999999</v>
      </c>
      <c r="AC165" s="4">
        <f t="shared" si="690"/>
        <v>25.18282</v>
      </c>
      <c r="AD165" s="4">
        <f t="shared" si="690"/>
        <v>29.65117</v>
      </c>
      <c r="AE165" s="4">
        <f t="shared" si="690"/>
        <v>34.119520000000001</v>
      </c>
      <c r="AF165" s="4">
        <f t="shared" si="690"/>
        <v>38.587870000000002</v>
      </c>
      <c r="AG165" s="4">
        <f t="shared" si="690"/>
        <v>43.056220000000003</v>
      </c>
      <c r="AH165" s="4">
        <f t="shared" si="690"/>
        <v>47.524569999999997</v>
      </c>
      <c r="AI165" s="4">
        <f t="shared" si="690"/>
        <v>51.992919999999998</v>
      </c>
      <c r="AJ165" s="4">
        <f t="shared" si="690"/>
        <v>56.461269999999999</v>
      </c>
      <c r="AK165" s="4">
        <f t="shared" si="690"/>
        <v>60.92962</v>
      </c>
      <c r="AL165" s="4">
        <f t="shared" si="690"/>
        <v>65.397970000000001</v>
      </c>
      <c r="AM165" s="4">
        <f t="shared" si="690"/>
        <v>69.866320000000002</v>
      </c>
      <c r="AN165" s="4" t="str">
        <f t="shared" si="690"/>
        <v/>
      </c>
      <c r="AO165" s="4" t="str">
        <f t="shared" si="690"/>
        <v/>
      </c>
      <c r="AP165" s="4" t="str">
        <f t="shared" si="690"/>
        <v/>
      </c>
      <c r="AQ165" s="4" t="str">
        <f t="shared" si="690"/>
        <v/>
      </c>
      <c r="AR165" s="4" t="str">
        <f t="shared" si="690"/>
        <v/>
      </c>
      <c r="AS165" s="4" t="str">
        <f t="shared" si="690"/>
        <v/>
      </c>
      <c r="AT165" s="4" t="str">
        <f t="shared" si="690"/>
        <v/>
      </c>
      <c r="AU165" s="4" t="str">
        <f t="shared" si="690"/>
        <v/>
      </c>
      <c r="AV165" s="4" t="str">
        <f t="shared" si="690"/>
        <v/>
      </c>
      <c r="AW165" s="4" t="str">
        <f t="shared" si="690"/>
        <v/>
      </c>
      <c r="AX165" s="4" t="str">
        <f t="shared" si="690"/>
        <v/>
      </c>
      <c r="AY165" s="4" t="str">
        <f t="shared" si="690"/>
        <v/>
      </c>
      <c r="AZ165" s="4" t="str">
        <f t="shared" si="690"/>
        <v/>
      </c>
      <c r="BA165" s="4" t="str">
        <f t="shared" si="690"/>
        <v/>
      </c>
      <c r="BB165" s="4" t="str">
        <f t="shared" si="690"/>
        <v/>
      </c>
      <c r="BC165" t="s">
        <v>254</v>
      </c>
      <c r="BD165" t="s">
        <v>128</v>
      </c>
      <c r="BE165" t="s">
        <v>129</v>
      </c>
      <c r="BF165" t="s">
        <v>24</v>
      </c>
      <c r="BG165" t="s">
        <v>37</v>
      </c>
      <c r="BH165" t="s">
        <v>38</v>
      </c>
      <c r="BI165">
        <v>1</v>
      </c>
      <c r="BJ165" t="s">
        <v>31</v>
      </c>
      <c r="BK165">
        <v>-0.28327999999999998</v>
      </c>
      <c r="BL165">
        <v>4.2067600000000001</v>
      </c>
      <c r="BM165">
        <v>0.19728999999999999</v>
      </c>
      <c r="BP165">
        <v>3.54</v>
      </c>
      <c r="BQ165">
        <v>438.88</v>
      </c>
      <c r="BR165">
        <v>0.44417000000000001</v>
      </c>
      <c r="BS165">
        <v>34</v>
      </c>
      <c r="BT165">
        <v>0.83199999999999996</v>
      </c>
      <c r="BU165">
        <v>4.3</v>
      </c>
      <c r="BV165">
        <v>554.4</v>
      </c>
      <c r="BW165">
        <v>32</v>
      </c>
      <c r="BX165" s="4">
        <f t="shared" si="689"/>
        <v>21.415626589284617</v>
      </c>
      <c r="BY165" s="4">
        <f t="shared" si="689"/>
        <v>45.18040106953783</v>
      </c>
      <c r="BZ165" s="4">
        <f t="shared" si="689"/>
        <v>70.968655766041877</v>
      </c>
      <c r="CA165" s="4">
        <f t="shared" si="689"/>
        <v>97.414292413940416</v>
      </c>
      <c r="CB165" s="4">
        <f t="shared" si="689"/>
        <v>123.9347633864521</v>
      </c>
      <c r="CC165" s="4">
        <f t="shared" si="689"/>
        <v>150.25526519411815</v>
      </c>
      <c r="CD165" s="4">
        <f t="shared" si="689"/>
        <v>176.2404077634819</v>
      </c>
      <c r="CE165" s="4">
        <f t="shared" si="689"/>
        <v>201.82411351421271</v>
      </c>
      <c r="CF165" s="4">
        <f t="shared" si="689"/>
        <v>226.97696491967918</v>
      </c>
      <c r="CG165" s="4">
        <f t="shared" si="689"/>
        <v>251.68971976552589</v>
      </c>
      <c r="CH165" s="4">
        <f t="shared" si="689"/>
        <v>275.96447714158074</v>
      </c>
      <c r="CI165" s="4">
        <f t="shared" si="689"/>
        <v>299.80972680332536</v>
      </c>
      <c r="CJ165" s="4">
        <f>IF(OR((EXP($BK165+$BL165*LN(LN(AK165+1)+($BM165/2))))&gt;$BV165,(EXP($BK165+$BL165*LN(LN(AK165+1)+($BM165/2))))&lt;$BU165),"",(EXP($BK165+$BL165*LN(LN(AK165+1)+($BM165/2)))))</f>
        <v>323.23748098890189</v>
      </c>
      <c r="CK165" s="4">
        <f>IF(OR((EXP($BK165+$BL165*LN(LN(AL165+1)+($BM165/2))))&gt;$BV165,(EXP($BK165+$BL165*LN(LN(AL165+1)+($BM165/2))))&lt;$BU165),"",(EXP($BK165+$BL165*LN(LN(AL165+1)+($BM165/2)))))</f>
        <v>346.26157289158289</v>
      </c>
      <c r="CL165" s="4">
        <f>IF(OR((EXP($BK165+$BL165*LN(LN(AM165+1)+($BM165/2))))&gt;$BV165,(EXP($BK165+$BL165*LN(LN(AM165+1)+($BM165/2))))&lt;$BU165),"",(EXP($BK165+$BL165*LN(LN(AM165+1)+($BM165/2)))))</f>
        <v>368.89663208263704</v>
      </c>
      <c r="CM165" s="4"/>
      <c r="CN165" s="4"/>
      <c r="CO165" s="4"/>
      <c r="CP165" s="4"/>
      <c r="CQ165" s="4"/>
      <c r="CR165" s="4"/>
      <c r="CS165" s="4"/>
      <c r="CT165" s="4"/>
      <c r="CU165" s="4"/>
      <c r="CV165" s="4"/>
      <c r="CW165" s="4"/>
      <c r="CX165" s="4"/>
      <c r="CY165" s="4"/>
      <c r="CZ165" s="4"/>
      <c r="DA165" s="4"/>
      <c r="DB165" t="s">
        <v>254</v>
      </c>
      <c r="DC165" t="s">
        <v>128</v>
      </c>
      <c r="DD165" t="s">
        <v>487</v>
      </c>
      <c r="DE165" t="s">
        <v>129</v>
      </c>
      <c r="DF165" t="s">
        <v>446</v>
      </c>
      <c r="DG165">
        <v>0.36</v>
      </c>
      <c r="DH165">
        <v>0.01</v>
      </c>
      <c r="DI165">
        <v>83</v>
      </c>
      <c r="DJ165">
        <v>5.16</v>
      </c>
      <c r="DK165">
        <v>10</v>
      </c>
      <c r="DL165" s="5">
        <f t="shared" si="520"/>
        <v>1777.4970069106232</v>
      </c>
      <c r="DM165" s="5">
        <f t="shared" si="521"/>
        <v>3749.97328877164</v>
      </c>
      <c r="DN165" s="5">
        <f t="shared" si="522"/>
        <v>5890.3984285814759</v>
      </c>
      <c r="DO165" s="5">
        <f t="shared" si="523"/>
        <v>8085.3862703570549</v>
      </c>
      <c r="DP165" s="5">
        <f t="shared" si="524"/>
        <v>10286.585361075524</v>
      </c>
      <c r="DQ165" s="5">
        <f t="shared" si="525"/>
        <v>12471.187011111806</v>
      </c>
      <c r="DR165" s="5">
        <f t="shared" si="526"/>
        <v>14627.953844368998</v>
      </c>
      <c r="DS165" s="5">
        <f t="shared" si="527"/>
        <v>16751.401421679657</v>
      </c>
      <c r="DT165" s="5">
        <f t="shared" si="528"/>
        <v>18839.08808833337</v>
      </c>
      <c r="DU165" s="5">
        <f t="shared" si="529"/>
        <v>20890.246740538649</v>
      </c>
      <c r="DV165" s="5">
        <f t="shared" si="530"/>
        <v>22905.051602751202</v>
      </c>
      <c r="DW165" s="5">
        <f t="shared" si="531"/>
        <v>24884.207324676005</v>
      </c>
      <c r="DX165" s="5">
        <f t="shared" si="532"/>
        <v>26828.710922078859</v>
      </c>
      <c r="DY165" s="5">
        <f t="shared" si="533"/>
        <v>28739.710550001379</v>
      </c>
      <c r="DZ165" s="5">
        <f t="shared" si="534"/>
        <v>30618.420462858874</v>
      </c>
      <c r="EA165" s="5" t="str">
        <f t="shared" si="535"/>
        <v/>
      </c>
      <c r="EB165" s="5" t="str">
        <f t="shared" si="536"/>
        <v/>
      </c>
      <c r="EC165" s="5" t="str">
        <f t="shared" si="537"/>
        <v/>
      </c>
      <c r="ED165" s="5" t="str">
        <f t="shared" si="538"/>
        <v/>
      </c>
      <c r="EE165" s="5" t="str">
        <f t="shared" si="539"/>
        <v/>
      </c>
      <c r="EF165" s="5" t="str">
        <f t="shared" si="540"/>
        <v/>
      </c>
      <c r="EG165" s="5" t="str">
        <f t="shared" si="541"/>
        <v/>
      </c>
      <c r="EH165" s="5" t="str">
        <f t="shared" si="542"/>
        <v/>
      </c>
      <c r="EI165" s="5" t="str">
        <f t="shared" si="543"/>
        <v/>
      </c>
      <c r="EJ165" s="5" t="str">
        <f t="shared" si="544"/>
        <v/>
      </c>
      <c r="EK165" s="5" t="str">
        <f t="shared" si="545"/>
        <v/>
      </c>
      <c r="EL165" s="5" t="str">
        <f t="shared" si="546"/>
        <v/>
      </c>
      <c r="EM165" s="5" t="str">
        <f t="shared" si="547"/>
        <v/>
      </c>
      <c r="EN165" s="5" t="str">
        <f t="shared" si="548"/>
        <v/>
      </c>
      <c r="EO165" s="5" t="str">
        <f t="shared" si="549"/>
        <v/>
      </c>
      <c r="ER165" s="4">
        <f t="shared" si="550"/>
        <v>1.7774970069106233</v>
      </c>
      <c r="ES165" s="4">
        <f t="shared" si="551"/>
        <v>3.7499732887716402</v>
      </c>
      <c r="ET165" s="4">
        <f t="shared" si="552"/>
        <v>5.8903984285814754</v>
      </c>
      <c r="EU165" s="4">
        <f t="shared" si="553"/>
        <v>8.0853862703570556</v>
      </c>
      <c r="EV165" s="4">
        <f t="shared" si="554"/>
        <v>10.286585361075524</v>
      </c>
      <c r="EW165" s="4">
        <f t="shared" si="555"/>
        <v>12.471187011111805</v>
      </c>
      <c r="EX165" s="4">
        <f t="shared" si="556"/>
        <v>14.627953844368998</v>
      </c>
      <c r="EY165" s="4">
        <f t="shared" si="557"/>
        <v>16.751401421679656</v>
      </c>
      <c r="EZ165" s="4">
        <f t="shared" si="558"/>
        <v>18.839088088333369</v>
      </c>
      <c r="FA165" s="4">
        <f t="shared" si="559"/>
        <v>20.89024674053865</v>
      </c>
      <c r="FB165" s="4">
        <f t="shared" si="560"/>
        <v>22.905051602751204</v>
      </c>
      <c r="FC165" s="4">
        <f t="shared" si="561"/>
        <v>24.884207324676005</v>
      </c>
      <c r="FD165" s="4">
        <f t="shared" si="562"/>
        <v>26.828710922078859</v>
      </c>
      <c r="FE165" s="4">
        <f t="shared" si="563"/>
        <v>28.73971055000138</v>
      </c>
      <c r="FF165" s="4">
        <f t="shared" si="564"/>
        <v>30.618420462858875</v>
      </c>
      <c r="FG165" s="4" t="str">
        <f t="shared" si="565"/>
        <v/>
      </c>
      <c r="FH165" s="4" t="str">
        <f t="shared" si="566"/>
        <v/>
      </c>
      <c r="FI165" s="4" t="str">
        <f t="shared" si="567"/>
        <v/>
      </c>
      <c r="FJ165" s="4" t="str">
        <f t="shared" si="568"/>
        <v/>
      </c>
      <c r="FK165" s="4" t="str">
        <f t="shared" si="569"/>
        <v/>
      </c>
      <c r="FL165" s="4" t="str">
        <f t="shared" si="570"/>
        <v/>
      </c>
      <c r="FM165" s="4" t="str">
        <f t="shared" si="571"/>
        <v/>
      </c>
      <c r="FN165" s="4" t="str">
        <f t="shared" si="572"/>
        <v/>
      </c>
      <c r="FO165" s="4" t="str">
        <f t="shared" si="573"/>
        <v/>
      </c>
      <c r="FP165" s="4" t="str">
        <f t="shared" si="574"/>
        <v/>
      </c>
      <c r="FQ165" s="4" t="str">
        <f t="shared" si="575"/>
        <v/>
      </c>
      <c r="FR165" s="4" t="str">
        <f t="shared" si="576"/>
        <v/>
      </c>
      <c r="FS165" s="4" t="str">
        <f t="shared" si="577"/>
        <v/>
      </c>
      <c r="FT165" s="4" t="str">
        <f t="shared" si="578"/>
        <v/>
      </c>
      <c r="FU165" s="4" t="str">
        <f t="shared" si="579"/>
        <v/>
      </c>
      <c r="FV165" s="5">
        <f t="shared" si="580"/>
        <v>4.4437425172765579</v>
      </c>
      <c r="FW165" s="5">
        <f t="shared" si="648"/>
        <v>18.262418256482214</v>
      </c>
      <c r="FX165" s="5">
        <f t="shared" si="644"/>
        <v>42.363347549865004</v>
      </c>
      <c r="FY165" s="5">
        <f t="shared" si="645"/>
        <v>77.302809297211326</v>
      </c>
      <c r="FZ165" s="5">
        <f t="shared" si="646"/>
        <v>123.23273837579276</v>
      </c>
      <c r="GA165" s="5">
        <f t="shared" si="649"/>
        <v>180.1271693062611</v>
      </c>
      <c r="GB165" s="5">
        <f t="shared" si="650"/>
        <v>247.87502144496312</v>
      </c>
      <c r="GC165" s="5">
        <f t="shared" si="651"/>
        <v>326.32340961008475</v>
      </c>
      <c r="GD165" s="5">
        <f t="shared" si="652"/>
        <v>415.29963338511732</v>
      </c>
      <c r="GE165" s="5">
        <f t="shared" si="653"/>
        <v>514.62297045729736</v>
      </c>
      <c r="GF165" s="5">
        <f t="shared" si="654"/>
        <v>624.11121631552192</v>
      </c>
      <c r="GG165" s="5">
        <f t="shared" si="655"/>
        <v>743.58436363408987</v>
      </c>
      <c r="GH165" s="5">
        <f t="shared" si="656"/>
        <v>872.86665925097702</v>
      </c>
      <c r="GI165" s="5">
        <f t="shared" si="657"/>
        <v>1011.7877129311776</v>
      </c>
      <c r="GJ165" s="5">
        <f t="shared" si="658"/>
        <v>1160.1830404633281</v>
      </c>
      <c r="GK165" s="5" t="str">
        <f t="shared" si="659"/>
        <v/>
      </c>
      <c r="GL165" s="5" t="str">
        <f t="shared" si="660"/>
        <v/>
      </c>
      <c r="GM165" s="5" t="str">
        <f t="shared" si="661"/>
        <v/>
      </c>
      <c r="GN165" s="5" t="str">
        <f t="shared" si="662"/>
        <v/>
      </c>
      <c r="GO165" s="5" t="str">
        <f t="shared" si="663"/>
        <v/>
      </c>
      <c r="GP165" s="5" t="str">
        <f t="shared" si="664"/>
        <v/>
      </c>
      <c r="GQ165" s="5" t="str">
        <f t="shared" si="585"/>
        <v/>
      </c>
      <c r="GR165" s="5" t="str">
        <f t="shared" si="586"/>
        <v/>
      </c>
      <c r="GS165" s="5" t="str">
        <f t="shared" si="587"/>
        <v/>
      </c>
      <c r="GT165" s="5" t="str">
        <f t="shared" si="588"/>
        <v/>
      </c>
      <c r="GU165" s="5" t="str">
        <f t="shared" si="589"/>
        <v/>
      </c>
      <c r="GV165" s="5" t="str">
        <f t="shared" si="590"/>
        <v/>
      </c>
      <c r="GW165" s="5" t="str">
        <f t="shared" si="591"/>
        <v/>
      </c>
      <c r="GX165" s="5" t="str">
        <f t="shared" si="592"/>
        <v/>
      </c>
      <c r="GY165" s="5" t="str">
        <f t="shared" si="667"/>
        <v/>
      </c>
      <c r="HW165" s="4" t="str">
        <f>IF(GR165="","",(GR165/(GR165+'Tree Height and Biomass Calcs'!EE165)*100))</f>
        <v/>
      </c>
      <c r="HX165" s="4" t="str">
        <f>IF(GS165="","",(GS165/(GS165+'Tree Height and Biomass Calcs'!EF165)*100))</f>
        <v/>
      </c>
      <c r="HY165" s="4" t="str">
        <f>IF(GT165="","",(GT165/(GT165+'Tree Height and Biomass Calcs'!EG165)*100))</f>
        <v/>
      </c>
      <c r="HZ165" s="4" t="str">
        <f>IF(GU165="","",(GU165/(GU165+'Tree Height and Biomass Calcs'!EH165)*100))</f>
        <v/>
      </c>
      <c r="IA165" s="4" t="str">
        <f>IF(GV165="","",(GV165/(GV165+'Tree Height and Biomass Calcs'!EI165)*100))</f>
        <v/>
      </c>
      <c r="IB165" s="4" t="str">
        <f>IF(GW165="","",(GW165/(GW165+'Tree Height and Biomass Calcs'!EJ165)*100))</f>
        <v/>
      </c>
      <c r="IC165" s="4" t="str">
        <f>IF(GX165="","",(GX165/(GX165+'Tree Height and Biomass Calcs'!EK165)*100))</f>
        <v/>
      </c>
      <c r="ID165" s="4" t="str">
        <f>IF(GY165="","",(GY165/(GY165+'Tree Height and Biomass Calcs'!EL165)*100))</f>
        <v/>
      </c>
    </row>
    <row r="166" spans="1:238" x14ac:dyDescent="0.25">
      <c r="A166" t="s">
        <v>315</v>
      </c>
      <c r="B166" t="s">
        <v>128</v>
      </c>
      <c r="C166" t="s">
        <v>129</v>
      </c>
      <c r="D166" t="s">
        <v>315</v>
      </c>
      <c r="E166" t="s">
        <v>128</v>
      </c>
      <c r="F166" t="s">
        <v>129</v>
      </c>
      <c r="G166" t="s">
        <v>25</v>
      </c>
      <c r="H166" t="s">
        <v>24</v>
      </c>
      <c r="I166" t="s">
        <v>35</v>
      </c>
      <c r="J166" t="s">
        <v>44</v>
      </c>
      <c r="K166" t="s">
        <v>43</v>
      </c>
      <c r="L166">
        <v>1.77312</v>
      </c>
      <c r="M166">
        <v>2.3413400000000002</v>
      </c>
      <c r="N166">
        <v>-3.313E-2</v>
      </c>
      <c r="O166">
        <v>2.5999999999999998E-4</v>
      </c>
      <c r="Q166">
        <v>1.77</v>
      </c>
      <c r="R166">
        <v>104.81</v>
      </c>
      <c r="S166">
        <v>3.6737199999999999</v>
      </c>
      <c r="T166">
        <v>56</v>
      </c>
      <c r="U166">
        <v>0.94499999999999995</v>
      </c>
      <c r="V166">
        <v>2.1</v>
      </c>
      <c r="W166">
        <v>140.80000000000001</v>
      </c>
      <c r="X166">
        <v>52</v>
      </c>
      <c r="Y166" s="4">
        <f t="shared" ref="Y166:BB166" si="691">IF(OR(($L166+$M166*Y$2+$N166*Y$2^2+$O166*Y$2^3)&gt;$W166,($L166+$M166*Y$2+$N166*Y$2^2+$O166*Y$2^3)&lt;$V166),"",($L166+$M166*Y$2+$N166*Y$2^2+$O166*Y$2^3))</f>
        <v>12.684070000000002</v>
      </c>
      <c r="Z166" s="4">
        <f t="shared" si="691"/>
        <v>22.133520000000004</v>
      </c>
      <c r="AA166" s="4">
        <f t="shared" si="691"/>
        <v>30.316469999999999</v>
      </c>
      <c r="AB166" s="4">
        <f t="shared" si="691"/>
        <v>37.42792</v>
      </c>
      <c r="AC166" s="4">
        <f t="shared" si="691"/>
        <v>43.662869999999998</v>
      </c>
      <c r="AD166" s="4">
        <f t="shared" si="691"/>
        <v>49.21632000000001</v>
      </c>
      <c r="AE166" s="4">
        <f t="shared" si="691"/>
        <v>54.283270000000023</v>
      </c>
      <c r="AF166" s="4">
        <f t="shared" si="691"/>
        <v>59.058720000000008</v>
      </c>
      <c r="AG166" s="4">
        <f t="shared" si="691"/>
        <v>63.737670000000008</v>
      </c>
      <c r="AH166" s="4">
        <f t="shared" si="691"/>
        <v>68.51512000000001</v>
      </c>
      <c r="AI166" s="4">
        <f t="shared" si="691"/>
        <v>73.586070000000021</v>
      </c>
      <c r="AJ166" s="4">
        <f t="shared" si="691"/>
        <v>79.145520000000005</v>
      </c>
      <c r="AK166" s="4">
        <f t="shared" si="691"/>
        <v>85.388469999999998</v>
      </c>
      <c r="AL166" s="4">
        <f t="shared" si="691"/>
        <v>92.509920000000037</v>
      </c>
      <c r="AM166" s="4">
        <f t="shared" si="691"/>
        <v>100.70487000000001</v>
      </c>
      <c r="AN166" s="4">
        <f t="shared" si="691"/>
        <v>110.16831999999999</v>
      </c>
      <c r="AO166" s="4">
        <f t="shared" si="691"/>
        <v>121.09527</v>
      </c>
      <c r="AP166" s="4">
        <f t="shared" si="691"/>
        <v>133.68072000000001</v>
      </c>
      <c r="AQ166" s="4" t="str">
        <f t="shared" si="691"/>
        <v/>
      </c>
      <c r="AR166" s="4" t="str">
        <f t="shared" si="691"/>
        <v/>
      </c>
      <c r="AS166" s="4" t="str">
        <f t="shared" si="691"/>
        <v/>
      </c>
      <c r="AT166" s="4" t="str">
        <f t="shared" si="691"/>
        <v/>
      </c>
      <c r="AU166" s="4" t="str">
        <f t="shared" si="691"/>
        <v/>
      </c>
      <c r="AV166" s="4" t="str">
        <f t="shared" si="691"/>
        <v/>
      </c>
      <c r="AW166" s="4" t="str">
        <f t="shared" si="691"/>
        <v/>
      </c>
      <c r="AX166" s="4" t="str">
        <f t="shared" si="691"/>
        <v/>
      </c>
      <c r="AY166" s="4" t="str">
        <f t="shared" si="691"/>
        <v/>
      </c>
      <c r="AZ166" s="4" t="str">
        <f t="shared" si="691"/>
        <v/>
      </c>
      <c r="BA166" s="4" t="str">
        <f t="shared" si="691"/>
        <v/>
      </c>
      <c r="BB166" s="4" t="str">
        <f t="shared" si="691"/>
        <v/>
      </c>
      <c r="BC166" t="s">
        <v>315</v>
      </c>
      <c r="BD166" t="s">
        <v>128</v>
      </c>
      <c r="BE166" t="s">
        <v>129</v>
      </c>
      <c r="BF166" t="s">
        <v>24</v>
      </c>
      <c r="BG166" t="s">
        <v>37</v>
      </c>
      <c r="BH166" t="s">
        <v>38</v>
      </c>
      <c r="BI166" t="s">
        <v>52</v>
      </c>
      <c r="BJ166" t="s">
        <v>33</v>
      </c>
      <c r="BK166">
        <v>-26.756119999999999</v>
      </c>
      <c r="BL166">
        <v>5.3778899999999998</v>
      </c>
      <c r="BM166">
        <v>5.5550000000000002E-2</v>
      </c>
      <c r="BP166">
        <v>9.48</v>
      </c>
      <c r="BQ166">
        <v>1147.1199999999999</v>
      </c>
      <c r="BR166">
        <v>8.0156100000000006</v>
      </c>
      <c r="BS166">
        <v>61</v>
      </c>
      <c r="BT166">
        <v>0.85699999999999998</v>
      </c>
      <c r="BU166">
        <v>5.3</v>
      </c>
      <c r="BV166">
        <v>1991.8</v>
      </c>
      <c r="BW166">
        <v>58</v>
      </c>
      <c r="BX166" s="4">
        <f t="shared" ref="BX166:CO166" si="692">IF(OR(($BK166+$BL166*Y166+$BM166*Y166^2)&gt;$BV166,($BK166+$BL166*Y166+$BM166*Y166^2)&lt;$BU166),"",($BK166+$BL166*Y166+$BM166*Y166^2))</f>
        <v>50.394610056840207</v>
      </c>
      <c r="BY166" s="4">
        <f t="shared" si="692"/>
        <v>119.48905577944676</v>
      </c>
      <c r="BZ166" s="4">
        <f t="shared" si="692"/>
        <v>187.33787887194296</v>
      </c>
      <c r="CA166" s="4">
        <f t="shared" si="692"/>
        <v>252.34428950029152</v>
      </c>
      <c r="CB166" s="4">
        <f t="shared" si="692"/>
        <v>313.96107927847976</v>
      </c>
      <c r="CC166" s="4">
        <f t="shared" si="692"/>
        <v>372.47960903852038</v>
      </c>
      <c r="CD166" s="4">
        <f t="shared" si="692"/>
        <v>428.86104237545089</v>
      </c>
      <c r="CE166" s="4">
        <f t="shared" si="692"/>
        <v>484.60982496733322</v>
      </c>
      <c r="CF166" s="4">
        <f t="shared" si="692"/>
        <v>541.68940967025549</v>
      </c>
      <c r="CG166" s="4">
        <f t="shared" si="692"/>
        <v>602.48022738833004</v>
      </c>
      <c r="CH166" s="4">
        <f t="shared" si="692"/>
        <v>669.77990371869441</v>
      </c>
      <c r="CI166" s="4">
        <f t="shared" si="692"/>
        <v>746.84572137151076</v>
      </c>
      <c r="CJ166" s="4">
        <f t="shared" si="692"/>
        <v>837.47932836496693</v>
      </c>
      <c r="CK166" s="4">
        <f t="shared" si="692"/>
        <v>946.15369199527618</v>
      </c>
      <c r="CL166" s="4">
        <f t="shared" si="692"/>
        <v>1078.1822985816739</v>
      </c>
      <c r="CM166" s="4">
        <f t="shared" si="692"/>
        <v>1239.9305989864242</v>
      </c>
      <c r="CN166" s="4">
        <f t="shared" si="692"/>
        <v>1439.0696999098145</v>
      </c>
      <c r="CO166" s="4">
        <f t="shared" si="692"/>
        <v>1684.8723009601572</v>
      </c>
      <c r="CP166" s="4"/>
      <c r="CQ166" s="4"/>
      <c r="CR166" s="4"/>
      <c r="CS166" s="4"/>
      <c r="CT166" s="4"/>
      <c r="CU166" s="4"/>
      <c r="CV166" s="4"/>
      <c r="CW166" s="4"/>
      <c r="CX166" s="4"/>
      <c r="CY166" s="4"/>
      <c r="CZ166" s="4"/>
      <c r="DA166" s="4"/>
      <c r="DL166" s="5" t="str">
        <f t="shared" si="520"/>
        <v/>
      </c>
      <c r="DM166" s="5" t="str">
        <f t="shared" si="521"/>
        <v/>
      </c>
      <c r="DN166" s="5" t="str">
        <f t="shared" si="522"/>
        <v/>
      </c>
      <c r="DO166" s="5" t="str">
        <f t="shared" si="523"/>
        <v/>
      </c>
      <c r="DP166" s="5" t="str">
        <f t="shared" si="524"/>
        <v/>
      </c>
      <c r="DQ166" s="5" t="str">
        <f t="shared" si="525"/>
        <v/>
      </c>
      <c r="DR166" s="5" t="str">
        <f t="shared" si="526"/>
        <v/>
      </c>
      <c r="DS166" s="5" t="str">
        <f t="shared" si="527"/>
        <v/>
      </c>
      <c r="DT166" s="5" t="str">
        <f t="shared" si="528"/>
        <v/>
      </c>
      <c r="DU166" s="5" t="str">
        <f t="shared" si="529"/>
        <v/>
      </c>
      <c r="DV166" s="5" t="str">
        <f t="shared" si="530"/>
        <v/>
      </c>
      <c r="DW166" s="5" t="str">
        <f t="shared" si="531"/>
        <v/>
      </c>
      <c r="DX166" s="5" t="str">
        <f t="shared" si="532"/>
        <v/>
      </c>
      <c r="DY166" s="5" t="str">
        <f t="shared" si="533"/>
        <v/>
      </c>
      <c r="DZ166" s="5" t="str">
        <f t="shared" si="534"/>
        <v/>
      </c>
      <c r="EA166" s="5" t="str">
        <f t="shared" si="535"/>
        <v/>
      </c>
      <c r="EB166" s="5" t="str">
        <f t="shared" si="536"/>
        <v/>
      </c>
      <c r="EC166" s="5" t="str">
        <f t="shared" si="537"/>
        <v/>
      </c>
      <c r="ED166" s="5" t="str">
        <f t="shared" si="538"/>
        <v/>
      </c>
      <c r="EE166" s="5" t="str">
        <f t="shared" si="539"/>
        <v/>
      </c>
      <c r="EF166" s="5" t="str">
        <f t="shared" si="540"/>
        <v/>
      </c>
      <c r="EG166" s="5" t="str">
        <f t="shared" si="541"/>
        <v/>
      </c>
      <c r="EH166" s="5" t="str">
        <f t="shared" si="542"/>
        <v/>
      </c>
      <c r="EI166" s="5" t="str">
        <f t="shared" si="543"/>
        <v/>
      </c>
      <c r="EJ166" s="5" t="str">
        <f t="shared" si="544"/>
        <v/>
      </c>
      <c r="EK166" s="5" t="str">
        <f t="shared" si="545"/>
        <v/>
      </c>
      <c r="EL166" s="5" t="str">
        <f t="shared" si="546"/>
        <v/>
      </c>
      <c r="EM166" s="5" t="str">
        <f t="shared" si="547"/>
        <v/>
      </c>
      <c r="EN166" s="5" t="str">
        <f t="shared" si="548"/>
        <v/>
      </c>
      <c r="EO166" s="5" t="str">
        <f t="shared" si="549"/>
        <v/>
      </c>
      <c r="ER166" s="4" t="str">
        <f t="shared" si="550"/>
        <v/>
      </c>
      <c r="ES166" s="4" t="str">
        <f t="shared" si="551"/>
        <v/>
      </c>
      <c r="ET166" s="4" t="str">
        <f t="shared" si="552"/>
        <v/>
      </c>
      <c r="EU166" s="4" t="str">
        <f t="shared" si="553"/>
        <v/>
      </c>
      <c r="EV166" s="4" t="str">
        <f t="shared" si="554"/>
        <v/>
      </c>
      <c r="EW166" s="4" t="str">
        <f t="shared" si="555"/>
        <v/>
      </c>
      <c r="EX166" s="4" t="str">
        <f t="shared" si="556"/>
        <v/>
      </c>
      <c r="EY166" s="4" t="str">
        <f t="shared" si="557"/>
        <v/>
      </c>
      <c r="EZ166" s="4" t="str">
        <f t="shared" si="558"/>
        <v/>
      </c>
      <c r="FA166" s="4" t="str">
        <f t="shared" si="559"/>
        <v/>
      </c>
      <c r="FB166" s="4" t="str">
        <f t="shared" si="560"/>
        <v/>
      </c>
      <c r="FC166" s="4" t="str">
        <f t="shared" si="561"/>
        <v/>
      </c>
      <c r="FD166" s="4" t="str">
        <f t="shared" si="562"/>
        <v/>
      </c>
      <c r="FE166" s="4" t="str">
        <f t="shared" si="563"/>
        <v/>
      </c>
      <c r="FF166" s="4" t="str">
        <f t="shared" si="564"/>
        <v/>
      </c>
      <c r="FG166" s="4" t="str">
        <f t="shared" si="565"/>
        <v/>
      </c>
      <c r="FH166" s="4" t="str">
        <f t="shared" si="566"/>
        <v/>
      </c>
      <c r="FI166" s="4" t="str">
        <f t="shared" si="567"/>
        <v/>
      </c>
      <c r="FJ166" s="4" t="str">
        <f t="shared" si="568"/>
        <v/>
      </c>
      <c r="FK166" s="4" t="str">
        <f t="shared" si="569"/>
        <v/>
      </c>
      <c r="FL166" s="4" t="str">
        <f t="shared" si="570"/>
        <v/>
      </c>
      <c r="FM166" s="4" t="str">
        <f t="shared" si="571"/>
        <v/>
      </c>
      <c r="FN166" s="4" t="str">
        <f t="shared" si="572"/>
        <v/>
      </c>
      <c r="FO166" s="4" t="str">
        <f t="shared" si="573"/>
        <v/>
      </c>
      <c r="FP166" s="4" t="str">
        <f t="shared" si="574"/>
        <v/>
      </c>
      <c r="FQ166" s="4" t="str">
        <f t="shared" si="575"/>
        <v/>
      </c>
      <c r="FR166" s="4" t="str">
        <f t="shared" si="576"/>
        <v/>
      </c>
      <c r="FS166" s="4" t="str">
        <f t="shared" si="577"/>
        <v/>
      </c>
      <c r="FT166" s="4" t="str">
        <f t="shared" si="578"/>
        <v/>
      </c>
      <c r="FU166" s="4" t="str">
        <f t="shared" si="579"/>
        <v/>
      </c>
      <c r="FV166" s="5" t="str">
        <f t="shared" si="580"/>
        <v/>
      </c>
      <c r="FW166" s="5" t="str">
        <f t="shared" si="648"/>
        <v/>
      </c>
      <c r="FX166" s="5" t="str">
        <f t="shared" si="644"/>
        <v/>
      </c>
      <c r="FY166" s="5" t="str">
        <f t="shared" si="645"/>
        <v/>
      </c>
      <c r="FZ166" s="5" t="str">
        <f t="shared" si="646"/>
        <v/>
      </c>
      <c r="GA166" s="5" t="str">
        <f t="shared" si="649"/>
        <v/>
      </c>
      <c r="GB166" s="5" t="str">
        <f t="shared" si="650"/>
        <v/>
      </c>
      <c r="GC166" s="5" t="str">
        <f t="shared" si="651"/>
        <v/>
      </c>
      <c r="GD166" s="5" t="str">
        <f t="shared" si="652"/>
        <v/>
      </c>
      <c r="GE166" s="5" t="str">
        <f t="shared" si="653"/>
        <v/>
      </c>
      <c r="GF166" s="5" t="str">
        <f t="shared" si="654"/>
        <v/>
      </c>
      <c r="GG166" s="5" t="str">
        <f t="shared" si="655"/>
        <v/>
      </c>
      <c r="GH166" s="5" t="str">
        <f t="shared" si="656"/>
        <v/>
      </c>
      <c r="GI166" s="5" t="str">
        <f t="shared" si="657"/>
        <v/>
      </c>
      <c r="GJ166" s="5" t="str">
        <f t="shared" si="658"/>
        <v/>
      </c>
      <c r="GK166" s="5" t="str">
        <f t="shared" si="659"/>
        <v/>
      </c>
      <c r="GL166" s="5" t="str">
        <f t="shared" si="660"/>
        <v/>
      </c>
      <c r="GM166" s="5" t="str">
        <f t="shared" si="661"/>
        <v/>
      </c>
      <c r="GN166" s="5" t="str">
        <f t="shared" si="662"/>
        <v/>
      </c>
      <c r="GO166" s="5" t="str">
        <f t="shared" si="663"/>
        <v/>
      </c>
      <c r="GP166" s="5" t="str">
        <f t="shared" si="664"/>
        <v/>
      </c>
      <c r="GQ166" s="5" t="str">
        <f t="shared" si="585"/>
        <v/>
      </c>
      <c r="GR166" s="5" t="str">
        <f t="shared" si="586"/>
        <v/>
      </c>
      <c r="GS166" s="5" t="str">
        <f t="shared" si="587"/>
        <v/>
      </c>
      <c r="GT166" s="5" t="str">
        <f t="shared" si="588"/>
        <v/>
      </c>
      <c r="GU166" s="5" t="str">
        <f t="shared" si="589"/>
        <v/>
      </c>
      <c r="GV166" s="5" t="str">
        <f t="shared" si="590"/>
        <v/>
      </c>
      <c r="GW166" s="5" t="str">
        <f t="shared" si="591"/>
        <v/>
      </c>
      <c r="GX166" s="5" t="str">
        <f t="shared" si="592"/>
        <v/>
      </c>
      <c r="GY166" s="5" t="str">
        <f t="shared" si="667"/>
        <v/>
      </c>
      <c r="HA166" s="4" t="str">
        <f>IF(FV166="","",(FV166/(FV166+'Tree Height and Biomass Calcs'!DI166)*100))</f>
        <v/>
      </c>
      <c r="HB166" s="4" t="str">
        <f>IF(FW166="","",(FW166/(FW166+'Tree Height and Biomass Calcs'!DJ166)*100))</f>
        <v/>
      </c>
      <c r="HC166" s="4" t="str">
        <f>IF(FX166="","",(FX166/(FX166+'Tree Height and Biomass Calcs'!DK166)*100))</f>
        <v/>
      </c>
      <c r="HD166" s="4" t="str">
        <f>IF(FY166="","",(FY166/(FY166+'Tree Height and Biomass Calcs'!DL166)*100))</f>
        <v/>
      </c>
      <c r="HE166" s="4" t="str">
        <f>IF(FZ166="","",(FZ166/(FZ166+'Tree Height and Biomass Calcs'!DM166)*100))</f>
        <v/>
      </c>
      <c r="HF166" s="4" t="str">
        <f>IF(GA166="","",(GA166/(GA166+'Tree Height and Biomass Calcs'!DN166)*100))</f>
        <v/>
      </c>
      <c r="HG166" s="4" t="str">
        <f>IF(GB166="","",(GB166/(GB166+'Tree Height and Biomass Calcs'!DO166)*100))</f>
        <v/>
      </c>
      <c r="HH166" s="4" t="str">
        <f>IF(GC166="","",(GC166/(GC166+'Tree Height and Biomass Calcs'!DP166)*100))</f>
        <v/>
      </c>
      <c r="HI166" s="4" t="str">
        <f>IF(GD166="","",(GD166/(GD166+'Tree Height and Biomass Calcs'!DQ166)*100))</f>
        <v/>
      </c>
      <c r="HJ166" s="4" t="str">
        <f>IF(GE166="","",(GE166/(GE166+'Tree Height and Biomass Calcs'!DR166)*100))</f>
        <v/>
      </c>
      <c r="HK166" s="4" t="str">
        <f>IF(GF166="","",(GF166/(GF166+'Tree Height and Biomass Calcs'!DS166)*100))</f>
        <v/>
      </c>
      <c r="HL166" s="4" t="str">
        <f>IF(GG166="","",(GG166/(GG166+'Tree Height and Biomass Calcs'!DT166)*100))</f>
        <v/>
      </c>
      <c r="HM166" s="4" t="str">
        <f>IF(GH166="","",(GH166/(GH166+'Tree Height and Biomass Calcs'!DU166)*100))</f>
        <v/>
      </c>
      <c r="HN166" s="4" t="str">
        <f>IF(GI166="","",(GI166/(GI166+'Tree Height and Biomass Calcs'!DV166)*100))</f>
        <v/>
      </c>
      <c r="HO166" s="4" t="str">
        <f>IF(GJ166="","",(GJ166/(GJ166+'Tree Height and Biomass Calcs'!DW166)*100))</f>
        <v/>
      </c>
      <c r="HP166" s="4" t="str">
        <f>IF(GK166="","",(GK166/(GK166+'Tree Height and Biomass Calcs'!DX166)*100))</f>
        <v/>
      </c>
      <c r="HQ166" s="4" t="str">
        <f>IF(GL166="","",(GL166/(GL166+'Tree Height and Biomass Calcs'!DY166)*100))</f>
        <v/>
      </c>
      <c r="HR166" s="4" t="str">
        <f>IF(GM166="","",(GM166/(GM166+'Tree Height and Biomass Calcs'!DZ166)*100))</f>
        <v/>
      </c>
      <c r="HS166" s="4" t="str">
        <f>IF(GN166="","",(GN166/(GN166+'Tree Height and Biomass Calcs'!EA166)*100))</f>
        <v/>
      </c>
      <c r="HT166" s="4" t="str">
        <f>IF(GO166="","",(GO166/(GO166+'Tree Height and Biomass Calcs'!EB166)*100))</f>
        <v/>
      </c>
      <c r="HU166" s="4" t="str">
        <f>IF(GP166="","",(GP166/(GP166+'Tree Height and Biomass Calcs'!EC166)*100))</f>
        <v/>
      </c>
      <c r="HV166" s="4" t="str">
        <f>IF(GQ166="","",(GQ166/(GQ166+'Tree Height and Biomass Calcs'!ED166)*100))</f>
        <v/>
      </c>
      <c r="HW166" s="4" t="str">
        <f>IF(GR166="","",(GR166/(GR166+'Tree Height and Biomass Calcs'!EE166)*100))</f>
        <v/>
      </c>
      <c r="HX166" s="4" t="str">
        <f>IF(GS166="","",(GS166/(GS166+'Tree Height and Biomass Calcs'!EF166)*100))</f>
        <v/>
      </c>
      <c r="HY166" s="4" t="str">
        <f>IF(GT166="","",(GT166/(GT166+'Tree Height and Biomass Calcs'!EG166)*100))</f>
        <v/>
      </c>
      <c r="HZ166" s="4" t="str">
        <f>IF(GU166="","",(GU166/(GU166+'Tree Height and Biomass Calcs'!EH166)*100))</f>
        <v/>
      </c>
      <c r="IA166" s="4" t="str">
        <f>IF(GV166="","",(GV166/(GV166+'Tree Height and Biomass Calcs'!EI166)*100))</f>
        <v/>
      </c>
      <c r="IB166" s="4" t="str">
        <f>IF(GW166="","",(GW166/(GW166+'Tree Height and Biomass Calcs'!EJ166)*100))</f>
        <v/>
      </c>
      <c r="IC166" s="4" t="str">
        <f>IF(GX166="","",(GX166/(GX166+'Tree Height and Biomass Calcs'!EK166)*100))</f>
        <v/>
      </c>
      <c r="ID166" s="4" t="str">
        <f>IF(GY166="","",(GY166/(GY166+'Tree Height and Biomass Calcs'!EL166)*100))</f>
        <v/>
      </c>
    </row>
    <row r="167" spans="1:238" x14ac:dyDescent="0.25">
      <c r="A167" t="s">
        <v>21</v>
      </c>
      <c r="B167" t="s">
        <v>58</v>
      </c>
      <c r="C167" t="s">
        <v>59</v>
      </c>
      <c r="D167" t="s">
        <v>21</v>
      </c>
      <c r="E167" t="s">
        <v>58</v>
      </c>
      <c r="F167" t="s">
        <v>59</v>
      </c>
      <c r="G167" t="s">
        <v>25</v>
      </c>
      <c r="H167" t="s">
        <v>24</v>
      </c>
      <c r="I167" t="s">
        <v>35</v>
      </c>
      <c r="J167" t="s">
        <v>44</v>
      </c>
      <c r="K167" t="s">
        <v>33</v>
      </c>
      <c r="L167">
        <v>-1.7432300000000001</v>
      </c>
      <c r="M167">
        <v>2.4188800000000001</v>
      </c>
      <c r="N167">
        <v>-1.2670000000000001E-2</v>
      </c>
      <c r="Q167">
        <v>3.04</v>
      </c>
      <c r="R167">
        <v>105.47</v>
      </c>
      <c r="S167">
        <v>3.3170199999999999</v>
      </c>
      <c r="T167">
        <v>51</v>
      </c>
      <c r="U167">
        <v>0.91300000000000003</v>
      </c>
      <c r="V167">
        <v>6.6</v>
      </c>
      <c r="W167">
        <v>104.9</v>
      </c>
      <c r="X167">
        <v>48</v>
      </c>
      <c r="Y167" s="4">
        <f t="shared" ref="Y167:AQ167" si="693">IF(OR(($L167+$M167*Y$2+$N167*Y$2^2)&gt;$W167,($L167+$M167*Y$2+$N167*Y$2^2)&lt;$V167),"",($L167+$M167*Y$2+$N167*Y$2^2))</f>
        <v>10.034419999999999</v>
      </c>
      <c r="Z167" s="4">
        <f t="shared" si="693"/>
        <v>21.178570000000001</v>
      </c>
      <c r="AA167" s="4">
        <f t="shared" si="693"/>
        <v>31.689220000000002</v>
      </c>
      <c r="AB167" s="4">
        <f t="shared" si="693"/>
        <v>41.566370000000006</v>
      </c>
      <c r="AC167" s="4">
        <f t="shared" si="693"/>
        <v>50.810020000000002</v>
      </c>
      <c r="AD167" s="4">
        <f t="shared" si="693"/>
        <v>59.420170000000006</v>
      </c>
      <c r="AE167" s="4">
        <f t="shared" si="693"/>
        <v>67.396820000000005</v>
      </c>
      <c r="AF167" s="4">
        <f t="shared" si="693"/>
        <v>74.73997</v>
      </c>
      <c r="AG167" s="4">
        <f t="shared" si="693"/>
        <v>81.44962000000001</v>
      </c>
      <c r="AH167" s="4">
        <f t="shared" si="693"/>
        <v>87.525770000000009</v>
      </c>
      <c r="AI167" s="4">
        <f t="shared" si="693"/>
        <v>92.968419999999981</v>
      </c>
      <c r="AJ167" s="4">
        <f t="shared" si="693"/>
        <v>97.777569999999997</v>
      </c>
      <c r="AK167" s="4">
        <f t="shared" si="693"/>
        <v>101.95321999999999</v>
      </c>
      <c r="AL167" s="4" t="str">
        <f t="shared" si="693"/>
        <v/>
      </c>
      <c r="AM167" s="4" t="str">
        <f t="shared" si="693"/>
        <v/>
      </c>
      <c r="AN167" s="4" t="str">
        <f t="shared" si="693"/>
        <v/>
      </c>
      <c r="AO167" s="4" t="str">
        <f t="shared" si="693"/>
        <v/>
      </c>
      <c r="AP167" s="4" t="str">
        <f t="shared" si="693"/>
        <v/>
      </c>
      <c r="AQ167" s="4" t="str">
        <f t="shared" si="693"/>
        <v/>
      </c>
      <c r="BC167" t="s">
        <v>21</v>
      </c>
      <c r="BD167" t="s">
        <v>58</v>
      </c>
      <c r="BE167" t="s">
        <v>59</v>
      </c>
      <c r="BF167" t="s">
        <v>24</v>
      </c>
      <c r="BG167" t="s">
        <v>37</v>
      </c>
      <c r="BH167" t="s">
        <v>38</v>
      </c>
      <c r="BI167">
        <v>1</v>
      </c>
      <c r="BJ167" t="s">
        <v>31</v>
      </c>
      <c r="BK167">
        <v>-4.4623400000000002</v>
      </c>
      <c r="BL167">
        <v>7.3613299999999997</v>
      </c>
      <c r="BM167">
        <v>0.30728</v>
      </c>
      <c r="BP167">
        <v>1.97</v>
      </c>
      <c r="BQ167">
        <v>1143.53</v>
      </c>
      <c r="BR167">
        <v>0.55432999999999999</v>
      </c>
      <c r="BS167">
        <v>49</v>
      </c>
      <c r="BT167">
        <v>0.9</v>
      </c>
      <c r="BU167">
        <v>0.6</v>
      </c>
      <c r="BV167">
        <v>1248.5999999999999</v>
      </c>
      <c r="BW167">
        <v>47</v>
      </c>
      <c r="BX167" s="4">
        <f t="shared" ref="BX167:CJ167" si="694">IF(OR((EXP($BK167+$BL167*LN(LN(Y167+1)+($BM167/2))))&gt;$BV167,(EXP($BK167+$BL167*LN(LN(Y167+1)+($BM167/2))))&lt;$BU167),"",(EXP($BK167+$BL167*LN(LN(Y167+1)+($BM167/2)))))</f>
        <v>11.495904220098661</v>
      </c>
      <c r="BY167" s="4">
        <f t="shared" si="694"/>
        <v>68.060153604484029</v>
      </c>
      <c r="BZ167" s="4">
        <f t="shared" si="694"/>
        <v>155.98566904368602</v>
      </c>
      <c r="CA167" s="4">
        <f t="shared" si="694"/>
        <v>261.15968178904899</v>
      </c>
      <c r="CB167" s="4">
        <f t="shared" si="694"/>
        <v>374.87673305249018</v>
      </c>
      <c r="CC167" s="4">
        <f t="shared" si="694"/>
        <v>491.51840461297053</v>
      </c>
      <c r="CD167" s="4">
        <f t="shared" si="694"/>
        <v>607.26521800871046</v>
      </c>
      <c r="CE167" s="4">
        <f t="shared" si="694"/>
        <v>719.41215223589211</v>
      </c>
      <c r="CF167" s="4">
        <f t="shared" si="694"/>
        <v>825.98278740585476</v>
      </c>
      <c r="CG167" s="4">
        <f t="shared" si="694"/>
        <v>925.49860633414221</v>
      </c>
      <c r="CH167" s="4">
        <f t="shared" si="694"/>
        <v>1016.8340913109222</v>
      </c>
      <c r="CI167" s="4">
        <f t="shared" si="694"/>
        <v>1099.1219943726055</v>
      </c>
      <c r="CJ167" s="4">
        <f t="shared" si="694"/>
        <v>1171.6893992293928</v>
      </c>
      <c r="CK167" s="4"/>
      <c r="CL167" s="4"/>
      <c r="CM167" s="4"/>
      <c r="CN167" s="4"/>
      <c r="CO167" s="4"/>
      <c r="CP167" s="4"/>
      <c r="CQ167" s="4" t="str">
        <f t="shared" ref="CQ167:DA167" si="695">IF(OR((EXP($BK167+$BL167*LN(LN(AR167+1)+($BM167/2))))&gt;$BV167,(EXP($BK167+$BL167*LN(LN(AR167+1)+($BM167/2))))&lt;$BU167),"",(EXP($BK167+$BL167*LN(LN(AR167+1)+($BM167/2)))))</f>
        <v/>
      </c>
      <c r="CR167" s="4" t="str">
        <f t="shared" si="695"/>
        <v/>
      </c>
      <c r="CS167" s="4" t="str">
        <f t="shared" si="695"/>
        <v/>
      </c>
      <c r="CT167" s="4" t="str">
        <f t="shared" si="695"/>
        <v/>
      </c>
      <c r="CU167" s="4" t="str">
        <f t="shared" si="695"/>
        <v/>
      </c>
      <c r="CV167" s="4" t="str">
        <f t="shared" si="695"/>
        <v/>
      </c>
      <c r="CW167" s="4" t="str">
        <f t="shared" si="695"/>
        <v/>
      </c>
      <c r="CX167" s="4" t="str">
        <f t="shared" si="695"/>
        <v/>
      </c>
      <c r="CY167" s="4" t="str">
        <f t="shared" si="695"/>
        <v/>
      </c>
      <c r="CZ167" s="4" t="str">
        <f t="shared" si="695"/>
        <v/>
      </c>
      <c r="DA167" s="4" t="str">
        <f t="shared" si="695"/>
        <v/>
      </c>
      <c r="DB167" t="s">
        <v>21</v>
      </c>
      <c r="DC167" t="s">
        <v>58</v>
      </c>
      <c r="DD167" t="s">
        <v>447</v>
      </c>
      <c r="DE167" t="s">
        <v>59</v>
      </c>
      <c r="DF167" t="s">
        <v>448</v>
      </c>
      <c r="DG167">
        <v>0.35</v>
      </c>
      <c r="DH167">
        <v>0.03</v>
      </c>
      <c r="DI167">
        <v>144.87</v>
      </c>
      <c r="DJ167">
        <v>22.25</v>
      </c>
      <c r="DK167">
        <v>10</v>
      </c>
      <c r="DL167" s="5">
        <f t="shared" si="520"/>
        <v>1665.4116443656931</v>
      </c>
      <c r="DM167" s="5">
        <f t="shared" si="521"/>
        <v>9859.8744526816008</v>
      </c>
      <c r="DN167" s="5">
        <f t="shared" si="522"/>
        <v>22597.643874358793</v>
      </c>
      <c r="DO167" s="5">
        <f t="shared" si="523"/>
        <v>37834.20310077953</v>
      </c>
      <c r="DP167" s="5">
        <f t="shared" si="524"/>
        <v>54308.392317314254</v>
      </c>
      <c r="DQ167" s="5">
        <f t="shared" si="525"/>
        <v>71206.271276281041</v>
      </c>
      <c r="DR167" s="5">
        <f t="shared" si="526"/>
        <v>87974.512132921882</v>
      </c>
      <c r="DS167" s="5">
        <f t="shared" si="527"/>
        <v>104221.23849441369</v>
      </c>
      <c r="DT167" s="5">
        <f t="shared" si="528"/>
        <v>119660.12641148618</v>
      </c>
      <c r="DU167" s="5">
        <f t="shared" si="529"/>
        <v>134076.98309962719</v>
      </c>
      <c r="DV167" s="5">
        <f t="shared" si="530"/>
        <v>147308.7548082133</v>
      </c>
      <c r="DW167" s="5">
        <f t="shared" si="531"/>
        <v>159229.80332475936</v>
      </c>
      <c r="DX167" s="5">
        <f t="shared" si="532"/>
        <v>169742.64326636214</v>
      </c>
      <c r="DY167" s="5" t="str">
        <f t="shared" si="533"/>
        <v/>
      </c>
      <c r="DZ167" s="5" t="str">
        <f t="shared" si="534"/>
        <v/>
      </c>
      <c r="EA167" s="5" t="str">
        <f t="shared" si="535"/>
        <v/>
      </c>
      <c r="EB167" s="5" t="str">
        <f t="shared" si="536"/>
        <v/>
      </c>
      <c r="EC167" s="5" t="str">
        <f t="shared" si="537"/>
        <v/>
      </c>
      <c r="ED167" s="5" t="str">
        <f t="shared" si="538"/>
        <v/>
      </c>
      <c r="EE167" s="5" t="str">
        <f t="shared" si="539"/>
        <v/>
      </c>
      <c r="EF167" s="5" t="str">
        <f t="shared" si="540"/>
        <v/>
      </c>
      <c r="EG167" s="5" t="str">
        <f t="shared" si="541"/>
        <v/>
      </c>
      <c r="EH167" s="5" t="str">
        <f t="shared" si="542"/>
        <v/>
      </c>
      <c r="EI167" s="5" t="str">
        <f t="shared" si="543"/>
        <v/>
      </c>
      <c r="EJ167" s="5" t="str">
        <f t="shared" si="544"/>
        <v/>
      </c>
      <c r="EK167" s="5" t="str">
        <f t="shared" si="545"/>
        <v/>
      </c>
      <c r="EL167" s="5" t="str">
        <f t="shared" si="546"/>
        <v/>
      </c>
      <c r="EM167" s="5" t="str">
        <f t="shared" si="547"/>
        <v/>
      </c>
      <c r="EN167" s="5" t="str">
        <f t="shared" si="548"/>
        <v/>
      </c>
      <c r="EO167" s="5" t="str">
        <f t="shared" si="549"/>
        <v/>
      </c>
      <c r="ER167" s="4">
        <f t="shared" si="550"/>
        <v>1.665411644365693</v>
      </c>
      <c r="ES167" s="4">
        <f t="shared" si="551"/>
        <v>9.8598744526816002</v>
      </c>
      <c r="ET167" s="4">
        <f t="shared" si="552"/>
        <v>22.597643874358795</v>
      </c>
      <c r="EU167" s="4">
        <f t="shared" si="553"/>
        <v>37.834203100779533</v>
      </c>
      <c r="EV167" s="4">
        <f t="shared" si="554"/>
        <v>54.308392317314251</v>
      </c>
      <c r="EW167" s="4">
        <f t="shared" si="555"/>
        <v>71.206271276281043</v>
      </c>
      <c r="EX167" s="4">
        <f t="shared" si="556"/>
        <v>87.974512132921888</v>
      </c>
      <c r="EY167" s="4">
        <f t="shared" si="557"/>
        <v>104.22123849441368</v>
      </c>
      <c r="EZ167" s="4">
        <f t="shared" si="558"/>
        <v>119.66012641148619</v>
      </c>
      <c r="FA167" s="4">
        <f t="shared" si="559"/>
        <v>134.0769830996272</v>
      </c>
      <c r="FB167" s="4">
        <f t="shared" si="560"/>
        <v>147.30875480821331</v>
      </c>
      <c r="FC167" s="4">
        <f t="shared" si="561"/>
        <v>159.22980332475936</v>
      </c>
      <c r="FD167" s="4">
        <f t="shared" si="562"/>
        <v>169.74264326636214</v>
      </c>
      <c r="FE167" s="4" t="str">
        <f t="shared" si="563"/>
        <v/>
      </c>
      <c r="FF167" s="4" t="str">
        <f t="shared" si="564"/>
        <v/>
      </c>
      <c r="FG167" s="4" t="str">
        <f t="shared" si="565"/>
        <v/>
      </c>
      <c r="FH167" s="4" t="str">
        <f t="shared" si="566"/>
        <v/>
      </c>
      <c r="FI167" s="4" t="str">
        <f t="shared" si="567"/>
        <v/>
      </c>
      <c r="FJ167" s="4" t="str">
        <f t="shared" si="568"/>
        <v/>
      </c>
      <c r="FK167" s="4" t="str">
        <f t="shared" si="569"/>
        <v/>
      </c>
      <c r="FL167" s="4" t="str">
        <f t="shared" si="570"/>
        <v/>
      </c>
      <c r="FM167" s="4" t="str">
        <f t="shared" si="571"/>
        <v/>
      </c>
      <c r="FN167" s="4" t="str">
        <f t="shared" si="572"/>
        <v/>
      </c>
      <c r="FO167" s="4" t="str">
        <f t="shared" si="573"/>
        <v/>
      </c>
      <c r="FP167" s="4" t="str">
        <f t="shared" si="574"/>
        <v/>
      </c>
      <c r="FQ167" s="4" t="str">
        <f t="shared" si="575"/>
        <v/>
      </c>
      <c r="FR167" s="4" t="str">
        <f t="shared" si="576"/>
        <v/>
      </c>
      <c r="FS167" s="4" t="str">
        <f t="shared" si="577"/>
        <v/>
      </c>
      <c r="FT167" s="4" t="str">
        <f t="shared" si="578"/>
        <v/>
      </c>
      <c r="FU167" s="4" t="str">
        <f t="shared" si="579"/>
        <v/>
      </c>
      <c r="FV167" s="5">
        <f t="shared" si="580"/>
        <v>4.1635291109142329</v>
      </c>
      <c r="FW167" s="5">
        <f t="shared" si="648"/>
        <v>32.976744353532467</v>
      </c>
      <c r="FX167" s="5">
        <f t="shared" si="644"/>
        <v>114.12054017113346</v>
      </c>
      <c r="FY167" s="5">
        <f t="shared" si="645"/>
        <v>265.20015760897923</v>
      </c>
      <c r="FZ167" s="5">
        <f t="shared" si="646"/>
        <v>495.55664615421369</v>
      </c>
      <c r="GA167" s="5">
        <f t="shared" si="649"/>
        <v>809.34330513820191</v>
      </c>
      <c r="GB167" s="5">
        <f t="shared" si="650"/>
        <v>1207.2952636612092</v>
      </c>
      <c r="GC167" s="5">
        <f t="shared" si="651"/>
        <v>1687.7846402295481</v>
      </c>
      <c r="GD167" s="5">
        <f t="shared" si="652"/>
        <v>2247.4880524942978</v>
      </c>
      <c r="GE167" s="5">
        <f t="shared" si="653"/>
        <v>2881.8308262720811</v>
      </c>
      <c r="GF167" s="5">
        <f t="shared" si="654"/>
        <v>3585.2951710416824</v>
      </c>
      <c r="GG167" s="5">
        <f t="shared" si="655"/>
        <v>4351.6415663741136</v>
      </c>
      <c r="GH167" s="5">
        <f t="shared" si="656"/>
        <v>5174.0726828519173</v>
      </c>
      <c r="GI167" s="5" t="str">
        <f t="shared" si="657"/>
        <v/>
      </c>
      <c r="GJ167" s="5" t="str">
        <f t="shared" si="658"/>
        <v/>
      </c>
      <c r="GK167" s="5" t="str">
        <f t="shared" si="659"/>
        <v/>
      </c>
      <c r="GL167" s="5" t="str">
        <f t="shared" si="660"/>
        <v/>
      </c>
      <c r="GM167" s="5" t="str">
        <f t="shared" si="661"/>
        <v/>
      </c>
      <c r="GN167" s="5" t="str">
        <f t="shared" si="662"/>
        <v/>
      </c>
      <c r="GO167" s="5" t="str">
        <f t="shared" si="663"/>
        <v/>
      </c>
      <c r="GP167" s="5" t="str">
        <f t="shared" si="664"/>
        <v/>
      </c>
      <c r="GQ167" s="5" t="str">
        <f t="shared" si="585"/>
        <v/>
      </c>
      <c r="GR167" s="5" t="str">
        <f t="shared" si="586"/>
        <v/>
      </c>
      <c r="GS167" s="5" t="str">
        <f t="shared" si="587"/>
        <v/>
      </c>
      <c r="GT167" s="5" t="str">
        <f t="shared" si="588"/>
        <v/>
      </c>
      <c r="GU167" s="5" t="str">
        <f t="shared" si="589"/>
        <v/>
      </c>
      <c r="GV167" s="5" t="str">
        <f t="shared" si="590"/>
        <v/>
      </c>
      <c r="GW167" s="5" t="str">
        <f t="shared" si="591"/>
        <v/>
      </c>
      <c r="GX167" s="5" t="str">
        <f t="shared" si="592"/>
        <v/>
      </c>
      <c r="GY167" s="5" t="str">
        <f t="shared" si="667"/>
        <v/>
      </c>
      <c r="HA167" s="4">
        <f>IF(FV167="","",(FV167/(FV167+'Tree Height and Biomass Calcs'!DI167)*100))</f>
        <v>34.894400475394555</v>
      </c>
      <c r="HB167" s="4">
        <f>IF(FW167="","",(FW167/(FW167+'Tree Height and Biomass Calcs'!DJ167)*100))</f>
        <v>38.918173550126269</v>
      </c>
      <c r="HC167" s="4">
        <f>IF(FX167="","",(FX167/(FX167+'Tree Height and Biomass Calcs'!DK167)*100))</f>
        <v>44.286672898751988</v>
      </c>
      <c r="HD167" s="4">
        <f>IF(FY167="","",(FY167/(FY167+'Tree Height and Biomass Calcs'!DL167)*100))</f>
        <v>48.313085662239928</v>
      </c>
      <c r="HE167" s="4">
        <f>IF(FZ167="","",(FZ167/(FZ167+'Tree Height and Biomass Calcs'!DM167)*100))</f>
        <v>51.427451077066067</v>
      </c>
      <c r="HF167" s="4">
        <f>IF(GA167="","",(GA167/(GA167+'Tree Height and Biomass Calcs'!DN167)*100))</f>
        <v>53.968708250796894</v>
      </c>
      <c r="HR167" s="4" t="str">
        <f>IF(GM167="","",(GM167/(GM167+'Tree Height and Biomass Calcs'!DZ167)*100))</f>
        <v/>
      </c>
      <c r="HS167" s="4" t="str">
        <f>IF(GN167="","",(GN167/(GN167+'Tree Height and Biomass Calcs'!EA167)*100))</f>
        <v/>
      </c>
      <c r="HT167" s="4" t="str">
        <f>IF(GO167="","",(GO167/(GO167+'Tree Height and Biomass Calcs'!EB167)*100))</f>
        <v/>
      </c>
      <c r="HU167" s="4" t="str">
        <f>IF(GP167="","",(GP167/(GP167+'Tree Height and Biomass Calcs'!EC167)*100))</f>
        <v/>
      </c>
      <c r="HV167" s="4" t="str">
        <f>IF(GQ167="","",(GQ167/(GQ167+'Tree Height and Biomass Calcs'!ED167)*100))</f>
        <v/>
      </c>
      <c r="HW167" s="4" t="str">
        <f>IF(GR167="","",(GR167/(GR167+'Tree Height and Biomass Calcs'!EE167)*100))</f>
        <v/>
      </c>
      <c r="HX167" s="4" t="str">
        <f>IF(GS167="","",(GS167/(GS167+'Tree Height and Biomass Calcs'!EF167)*100))</f>
        <v/>
      </c>
      <c r="HY167" s="4" t="str">
        <f>IF(GT167="","",(GT167/(GT167+'Tree Height and Biomass Calcs'!EG167)*100))</f>
        <v/>
      </c>
      <c r="HZ167" s="4" t="str">
        <f>IF(GU167="","",(GU167/(GU167+'Tree Height and Biomass Calcs'!EH167)*100))</f>
        <v/>
      </c>
      <c r="IA167" s="4" t="str">
        <f>IF(GV167="","",(GV167/(GV167+'Tree Height and Biomass Calcs'!EI167)*100))</f>
        <v/>
      </c>
      <c r="IB167" s="4" t="str">
        <f>IF(GW167="","",(GW167/(GW167+'Tree Height and Biomass Calcs'!EJ167)*100))</f>
        <v/>
      </c>
      <c r="IC167" s="4" t="str">
        <f>IF(GX167="","",(GX167/(GX167+'Tree Height and Biomass Calcs'!EK167)*100))</f>
        <v/>
      </c>
      <c r="ID167" s="4" t="str">
        <f>IF(GY167="","",(GY167/(GY167+'Tree Height and Biomass Calcs'!EL167)*100))</f>
        <v/>
      </c>
    </row>
    <row r="168" spans="1:238" x14ac:dyDescent="0.25">
      <c r="A168" t="s">
        <v>92</v>
      </c>
      <c r="B168" t="s">
        <v>58</v>
      </c>
      <c r="C168" t="s">
        <v>59</v>
      </c>
      <c r="D168" t="s">
        <v>92</v>
      </c>
      <c r="E168" t="s">
        <v>58</v>
      </c>
      <c r="F168" t="s">
        <v>59</v>
      </c>
      <c r="G168" t="s">
        <v>25</v>
      </c>
      <c r="H168" t="s">
        <v>24</v>
      </c>
      <c r="I168" t="s">
        <v>35</v>
      </c>
      <c r="J168" t="s">
        <v>44</v>
      </c>
      <c r="K168" t="s">
        <v>28</v>
      </c>
      <c r="L168">
        <v>2.5468000000000002</v>
      </c>
      <c r="M168">
        <v>1.2182299999999999</v>
      </c>
      <c r="Q168">
        <v>2.5499999999999998</v>
      </c>
      <c r="R168">
        <v>67.11</v>
      </c>
      <c r="S168">
        <v>4.9470599999999996</v>
      </c>
      <c r="T168">
        <v>40</v>
      </c>
      <c r="U168">
        <v>0.88600000000000001</v>
      </c>
      <c r="V168">
        <v>2.5</v>
      </c>
      <c r="W168">
        <v>92.7</v>
      </c>
      <c r="X168">
        <v>38</v>
      </c>
      <c r="Y168" s="4">
        <f t="shared" ref="Y168:BB168" si="696">IF(OR(($L168+$M168*Y$2)&gt;$W168,($L168+$M168*Y$2)&lt;$V168),"",($L168+$M168*Y$2))</f>
        <v>8.63795</v>
      </c>
      <c r="Z168" s="4">
        <f t="shared" si="696"/>
        <v>14.729099999999999</v>
      </c>
      <c r="AA168" s="4">
        <f t="shared" si="696"/>
        <v>20.820250000000001</v>
      </c>
      <c r="AB168" s="4">
        <f t="shared" si="696"/>
        <v>26.9114</v>
      </c>
      <c r="AC168" s="4">
        <f t="shared" si="696"/>
        <v>33.002549999999999</v>
      </c>
      <c r="AD168" s="4">
        <f t="shared" si="696"/>
        <v>39.093699999999998</v>
      </c>
      <c r="AE168" s="4">
        <f t="shared" si="696"/>
        <v>45.184849999999997</v>
      </c>
      <c r="AF168" s="4">
        <f t="shared" si="696"/>
        <v>51.275999999999996</v>
      </c>
      <c r="AG168" s="4">
        <f t="shared" si="696"/>
        <v>57.367149999999995</v>
      </c>
      <c r="AH168" s="4">
        <f t="shared" si="696"/>
        <v>63.458299999999994</v>
      </c>
      <c r="AI168" s="4">
        <f t="shared" si="696"/>
        <v>69.549450000000007</v>
      </c>
      <c r="AJ168" s="4">
        <f t="shared" si="696"/>
        <v>75.640600000000006</v>
      </c>
      <c r="AK168" s="4">
        <f t="shared" si="696"/>
        <v>81.731750000000005</v>
      </c>
      <c r="AL168" s="4">
        <f t="shared" si="696"/>
        <v>87.822900000000004</v>
      </c>
      <c r="AM168" s="4" t="str">
        <f t="shared" si="696"/>
        <v/>
      </c>
      <c r="AN168" s="4" t="str">
        <f t="shared" si="696"/>
        <v/>
      </c>
      <c r="AO168" s="4" t="str">
        <f t="shared" si="696"/>
        <v/>
      </c>
      <c r="AP168" s="4" t="str">
        <f t="shared" si="696"/>
        <v/>
      </c>
      <c r="AQ168" s="4" t="str">
        <f t="shared" si="696"/>
        <v/>
      </c>
      <c r="AR168" s="4" t="str">
        <f t="shared" si="696"/>
        <v/>
      </c>
      <c r="AS168" s="4" t="str">
        <f t="shared" si="696"/>
        <v/>
      </c>
      <c r="AT168" s="4" t="str">
        <f t="shared" si="696"/>
        <v/>
      </c>
      <c r="AU168" s="4" t="str">
        <f t="shared" si="696"/>
        <v/>
      </c>
      <c r="AV168" s="4" t="str">
        <f t="shared" si="696"/>
        <v/>
      </c>
      <c r="AW168" s="4" t="str">
        <f t="shared" si="696"/>
        <v/>
      </c>
      <c r="AX168" s="4" t="str">
        <f t="shared" si="696"/>
        <v/>
      </c>
      <c r="AY168" s="4" t="str">
        <f t="shared" si="696"/>
        <v/>
      </c>
      <c r="AZ168" s="4" t="str">
        <f t="shared" si="696"/>
        <v/>
      </c>
      <c r="BA168" s="4" t="str">
        <f t="shared" si="696"/>
        <v/>
      </c>
      <c r="BB168" s="4" t="str">
        <f t="shared" si="696"/>
        <v/>
      </c>
      <c r="BC168" t="s">
        <v>92</v>
      </c>
      <c r="BD168" t="s">
        <v>58</v>
      </c>
      <c r="BE168" t="s">
        <v>59</v>
      </c>
      <c r="BF168" t="s">
        <v>24</v>
      </c>
      <c r="BG168" t="s">
        <v>37</v>
      </c>
      <c r="BH168" t="s">
        <v>38</v>
      </c>
      <c r="BI168">
        <v>1</v>
      </c>
      <c r="BJ168" t="s">
        <v>31</v>
      </c>
      <c r="BK168">
        <v>-6.8568199999999999</v>
      </c>
      <c r="BL168">
        <v>8.6079000000000008</v>
      </c>
      <c r="BM168">
        <v>0.52578000000000003</v>
      </c>
      <c r="BP168">
        <v>0.19</v>
      </c>
      <c r="BQ168">
        <v>428.19</v>
      </c>
      <c r="BR168">
        <v>0.72511000000000003</v>
      </c>
      <c r="BS168">
        <v>36</v>
      </c>
      <c r="BT168">
        <v>0.78600000000000003</v>
      </c>
      <c r="BU168">
        <v>1.3</v>
      </c>
      <c r="BV168">
        <v>594.5</v>
      </c>
      <c r="BW168">
        <v>34</v>
      </c>
      <c r="BX168" s="4">
        <f t="shared" ref="BX168:CI168" si="697">IF(OR((EXP($BK168+$BL168*LN(LN(Y168+1)+($BM168/2))))&gt;$BV168,(EXP($BK168+$BL168*LN(LN(Y168+1)+($BM168/2))))&lt;$BU168),"",(EXP($BK168+$BL168*LN(LN(Y168+1)+($BM168/2)))))</f>
        <v>3.090797071556691</v>
      </c>
      <c r="BY168" s="4">
        <f t="shared" si="697"/>
        <v>14.190400613428535</v>
      </c>
      <c r="BZ168" s="4">
        <f t="shared" si="697"/>
        <v>34.425820626508198</v>
      </c>
      <c r="CA168" s="4">
        <f t="shared" si="697"/>
        <v>63.434080279813621</v>
      </c>
      <c r="CB168" s="4">
        <f t="shared" si="697"/>
        <v>100.53655928240083</v>
      </c>
      <c r="CC168" s="4">
        <f t="shared" si="697"/>
        <v>145.02940866326273</v>
      </c>
      <c r="CD168" s="4">
        <f t="shared" si="697"/>
        <v>196.26186013883424</v>
      </c>
      <c r="CE168" s="4">
        <f t="shared" si="697"/>
        <v>253.65337915784727</v>
      </c>
      <c r="CF168" s="4">
        <f t="shared" si="697"/>
        <v>316.69196163541102</v>
      </c>
      <c r="CG168" s="4">
        <f t="shared" si="697"/>
        <v>384.92697415503409</v>
      </c>
      <c r="CH168" s="4">
        <f t="shared" si="697"/>
        <v>457.96104676454269</v>
      </c>
      <c r="CI168" s="4">
        <f t="shared" si="697"/>
        <v>535.44251420950627</v>
      </c>
      <c r="CJ168" s="4"/>
      <c r="CK168" s="4"/>
      <c r="CL168" s="4"/>
      <c r="CM168" s="4"/>
      <c r="CN168" s="4"/>
      <c r="CO168" s="4"/>
      <c r="CP168" s="4"/>
      <c r="CQ168" s="4"/>
      <c r="CR168" s="4"/>
      <c r="CS168" s="4"/>
      <c r="CT168" s="4"/>
      <c r="CU168" s="4"/>
      <c r="CV168" s="4"/>
      <c r="CW168" s="4"/>
      <c r="CX168" s="4"/>
      <c r="CY168" s="4"/>
      <c r="CZ168" s="4"/>
      <c r="DA168" s="4"/>
      <c r="DB168" t="s">
        <v>92</v>
      </c>
      <c r="DC168" t="s">
        <v>58</v>
      </c>
      <c r="DD168" t="s">
        <v>447</v>
      </c>
      <c r="DE168" t="s">
        <v>59</v>
      </c>
      <c r="DF168" t="s">
        <v>437</v>
      </c>
      <c r="DG168">
        <v>0.43</v>
      </c>
      <c r="DH168">
        <v>0.02</v>
      </c>
      <c r="DI168">
        <v>221.77</v>
      </c>
      <c r="DJ168">
        <v>17.98</v>
      </c>
      <c r="DK168">
        <v>10</v>
      </c>
      <c r="DL168" s="5">
        <f t="shared" si="520"/>
        <v>685.44606655912742</v>
      </c>
      <c r="DM168" s="5">
        <f t="shared" si="521"/>
        <v>3147.0051440400462</v>
      </c>
      <c r="DN168" s="5">
        <f t="shared" si="522"/>
        <v>7634.6142403407239</v>
      </c>
      <c r="DO168" s="5">
        <f t="shared" si="523"/>
        <v>14067.775983654268</v>
      </c>
      <c r="DP168" s="5">
        <f t="shared" si="524"/>
        <v>22295.992752058035</v>
      </c>
      <c r="DQ168" s="5">
        <f t="shared" si="525"/>
        <v>32163.171959251777</v>
      </c>
      <c r="DR168" s="5">
        <f t="shared" si="526"/>
        <v>43524.992722989271</v>
      </c>
      <c r="DS168" s="5">
        <f t="shared" si="527"/>
        <v>56252.709895835789</v>
      </c>
      <c r="DT168" s="5">
        <f t="shared" si="528"/>
        <v>70232.776331885107</v>
      </c>
      <c r="DU168" s="5">
        <f t="shared" si="529"/>
        <v>85365.255058361916</v>
      </c>
      <c r="DV168" s="5">
        <f t="shared" si="530"/>
        <v>101562.02134097264</v>
      </c>
      <c r="DW168" s="5">
        <f t="shared" si="531"/>
        <v>118745.08637624221</v>
      </c>
      <c r="DX168" s="5" t="str">
        <f t="shared" si="532"/>
        <v/>
      </c>
      <c r="DY168" s="5" t="str">
        <f t="shared" si="533"/>
        <v/>
      </c>
      <c r="DZ168" s="5" t="str">
        <f t="shared" si="534"/>
        <v/>
      </c>
      <c r="EA168" s="5" t="str">
        <f t="shared" si="535"/>
        <v/>
      </c>
      <c r="EB168" s="5" t="str">
        <f t="shared" si="536"/>
        <v/>
      </c>
      <c r="EC168" s="5" t="str">
        <f t="shared" si="537"/>
        <v/>
      </c>
      <c r="ED168" s="5" t="str">
        <f t="shared" si="538"/>
        <v/>
      </c>
      <c r="EE168" s="5" t="str">
        <f t="shared" si="539"/>
        <v/>
      </c>
      <c r="EF168" s="5" t="str">
        <f t="shared" si="540"/>
        <v/>
      </c>
      <c r="EG168" s="5" t="str">
        <f t="shared" si="541"/>
        <v/>
      </c>
      <c r="EH168" s="5" t="str">
        <f t="shared" si="542"/>
        <v/>
      </c>
      <c r="EI168" s="5" t="str">
        <f t="shared" si="543"/>
        <v/>
      </c>
      <c r="EJ168" s="5" t="str">
        <f t="shared" si="544"/>
        <v/>
      </c>
      <c r="EK168" s="5" t="str">
        <f t="shared" si="545"/>
        <v/>
      </c>
      <c r="EL168" s="5" t="str">
        <f t="shared" si="546"/>
        <v/>
      </c>
      <c r="EM168" s="5" t="str">
        <f t="shared" si="547"/>
        <v/>
      </c>
      <c r="EN168" s="5" t="str">
        <f t="shared" si="548"/>
        <v/>
      </c>
      <c r="EO168" s="5" t="str">
        <f t="shared" si="549"/>
        <v/>
      </c>
      <c r="ER168" s="4">
        <f t="shared" si="550"/>
        <v>0.68544606655912743</v>
      </c>
      <c r="ES168" s="4">
        <f t="shared" si="551"/>
        <v>3.1470051440400462</v>
      </c>
      <c r="ET168" s="4">
        <f t="shared" si="552"/>
        <v>7.6346142403407242</v>
      </c>
      <c r="EU168" s="4">
        <f t="shared" si="553"/>
        <v>14.067775983654268</v>
      </c>
      <c r="EV168" s="4">
        <f t="shared" si="554"/>
        <v>22.295992752058034</v>
      </c>
      <c r="EW168" s="4">
        <f t="shared" si="555"/>
        <v>32.163171959251777</v>
      </c>
      <c r="EX168" s="4">
        <f t="shared" si="556"/>
        <v>43.524992722989268</v>
      </c>
      <c r="EY168" s="4">
        <f t="shared" si="557"/>
        <v>56.252709895835793</v>
      </c>
      <c r="EZ168" s="4">
        <f t="shared" si="558"/>
        <v>70.232776331885105</v>
      </c>
      <c r="FA168" s="4">
        <f t="shared" si="559"/>
        <v>85.36525505836191</v>
      </c>
      <c r="FB168" s="4">
        <f t="shared" si="560"/>
        <v>101.56202134097265</v>
      </c>
      <c r="FC168" s="4">
        <f t="shared" si="561"/>
        <v>118.74508637624221</v>
      </c>
      <c r="FD168" s="4" t="str">
        <f t="shared" si="562"/>
        <v/>
      </c>
      <c r="FE168" s="4" t="str">
        <f t="shared" si="563"/>
        <v/>
      </c>
      <c r="FF168" s="4" t="str">
        <f t="shared" si="564"/>
        <v/>
      </c>
      <c r="FG168" s="4" t="str">
        <f t="shared" si="565"/>
        <v/>
      </c>
      <c r="FH168" s="4" t="str">
        <f t="shared" si="566"/>
        <v/>
      </c>
      <c r="FI168" s="4" t="str">
        <f t="shared" si="567"/>
        <v/>
      </c>
      <c r="FJ168" s="4" t="str">
        <f t="shared" si="568"/>
        <v/>
      </c>
      <c r="FK168" s="4" t="str">
        <f t="shared" si="569"/>
        <v/>
      </c>
      <c r="FL168" s="4" t="str">
        <f t="shared" si="570"/>
        <v/>
      </c>
      <c r="FM168" s="4" t="str">
        <f t="shared" si="571"/>
        <v/>
      </c>
      <c r="FN168" s="4" t="str">
        <f t="shared" si="572"/>
        <v/>
      </c>
      <c r="FO168" s="4" t="str">
        <f t="shared" si="573"/>
        <v/>
      </c>
      <c r="FP168" s="4" t="str">
        <f t="shared" si="574"/>
        <v/>
      </c>
      <c r="FQ168" s="4" t="str">
        <f t="shared" si="575"/>
        <v/>
      </c>
      <c r="FR168" s="4" t="str">
        <f t="shared" si="576"/>
        <v/>
      </c>
      <c r="FS168" s="4" t="str">
        <f t="shared" si="577"/>
        <v/>
      </c>
      <c r="FT168" s="4" t="str">
        <f t="shared" si="578"/>
        <v/>
      </c>
      <c r="FU168" s="4" t="str">
        <f t="shared" si="579"/>
        <v/>
      </c>
      <c r="FV168" s="5">
        <f t="shared" si="580"/>
        <v>1.7136151663978185</v>
      </c>
      <c r="FW168" s="5">
        <f t="shared" si="648"/>
        <v>11.294743192895753</v>
      </c>
      <c r="FX168" s="5">
        <f t="shared" si="644"/>
        <v>38.248791653847682</v>
      </c>
      <c r="FY168" s="5">
        <f t="shared" si="645"/>
        <v>92.504767213835166</v>
      </c>
      <c r="FZ168" s="5">
        <f t="shared" si="646"/>
        <v>183.41418905311593</v>
      </c>
      <c r="GA168" s="5">
        <f t="shared" si="649"/>
        <v>319.56210083139047</v>
      </c>
      <c r="GB168" s="5">
        <f t="shared" si="650"/>
        <v>508.78251253699307</v>
      </c>
      <c r="GC168" s="5">
        <f t="shared" si="651"/>
        <v>758.22676908405572</v>
      </c>
      <c r="GD168" s="5">
        <f t="shared" si="652"/>
        <v>1074.440484653358</v>
      </c>
      <c r="GE168" s="5">
        <f t="shared" si="653"/>
        <v>1463.4355631289754</v>
      </c>
      <c r="GF168" s="5">
        <f t="shared" si="654"/>
        <v>1930.7537541273118</v>
      </c>
      <c r="GG168" s="5">
        <f t="shared" si="655"/>
        <v>2481.5215234203488</v>
      </c>
      <c r="GH168" s="5" t="str">
        <f t="shared" si="656"/>
        <v/>
      </c>
      <c r="GI168" s="5" t="str">
        <f t="shared" si="657"/>
        <v/>
      </c>
      <c r="GJ168" s="5" t="str">
        <f t="shared" si="658"/>
        <v/>
      </c>
      <c r="GK168" s="5" t="str">
        <f t="shared" si="659"/>
        <v/>
      </c>
      <c r="GL168" s="5" t="str">
        <f t="shared" si="660"/>
        <v/>
      </c>
      <c r="GM168" s="5" t="str">
        <f t="shared" si="661"/>
        <v/>
      </c>
      <c r="GN168" s="5" t="str">
        <f t="shared" si="662"/>
        <v/>
      </c>
      <c r="GO168" s="5" t="str">
        <f t="shared" si="663"/>
        <v/>
      </c>
      <c r="GP168" s="5" t="str">
        <f t="shared" si="664"/>
        <v/>
      </c>
      <c r="GQ168" s="5" t="str">
        <f t="shared" si="585"/>
        <v/>
      </c>
      <c r="GR168" s="5" t="str">
        <f t="shared" si="586"/>
        <v/>
      </c>
      <c r="GS168" s="5" t="str">
        <f t="shared" si="587"/>
        <v/>
      </c>
      <c r="GT168" s="5" t="str">
        <f t="shared" si="588"/>
        <v/>
      </c>
      <c r="GU168" s="5" t="str">
        <f t="shared" si="589"/>
        <v/>
      </c>
      <c r="GV168" s="5" t="str">
        <f t="shared" si="590"/>
        <v/>
      </c>
      <c r="GW168" s="5" t="str">
        <f t="shared" si="591"/>
        <v/>
      </c>
      <c r="GX168" s="5" t="str">
        <f t="shared" si="592"/>
        <v/>
      </c>
      <c r="GY168" s="5" t="str">
        <f t="shared" si="667"/>
        <v/>
      </c>
      <c r="HA168" s="4">
        <f>IF(FV168="","",(FV168/(FV168+'Tree Height and Biomass Calcs'!DI168)*100))</f>
        <v>22.613855647016006</v>
      </c>
      <c r="HB168" s="4">
        <f>IF(FW168="","",(FW168/(FW168+'Tree Height and Biomass Calcs'!DJ168)*100))</f>
        <v>30.032985646481887</v>
      </c>
      <c r="HC168" s="4">
        <f>IF(FX168="","",(FX168/(FX168+'Tree Height and Biomass Calcs'!DK168)*100))</f>
        <v>35.765235678517115</v>
      </c>
      <c r="HD168" s="4">
        <f>IF(FY168="","",(FY168/(FY168+'Tree Height and Biomass Calcs'!DL168)*100))</f>
        <v>40.104205911681888</v>
      </c>
      <c r="HE168" s="4">
        <f>IF(FZ168="","",(FZ168/(FZ168+'Tree Height and Biomass Calcs'!DM168)*100))</f>
        <v>43.527331941700083</v>
      </c>
      <c r="HF168" s="4">
        <f>IF(GA168="","",(GA168/(GA168+'Tree Height and Biomass Calcs'!DN168)*100))</f>
        <v>46.372521019396359</v>
      </c>
      <c r="HG168" s="4">
        <f>IF(GB168="","",(GB168/(GB168+'Tree Height and Biomass Calcs'!DO168)*100))</f>
        <v>48.857733523710436</v>
      </c>
      <c r="HH168" s="4">
        <f>IF(GC168="","",(GC168/(GC168+'Tree Height and Biomass Calcs'!DP168)*100))</f>
        <v>51.126263210953496</v>
      </c>
      <c r="HI168" s="4">
        <f>IF(GD168="","",(GD168/(GD168+'Tree Height and Biomass Calcs'!DQ168)*100))</f>
        <v>53.277096691800175</v>
      </c>
      <c r="HJ168" s="4">
        <f>IF(GE168="","",(GE168/(GE168+'Tree Height and Biomass Calcs'!DR168)*100))</f>
        <v>55.383097026244322</v>
      </c>
      <c r="HK168" s="4">
        <f>IF(GF168="","",(GF168/(GF168+'Tree Height and Biomass Calcs'!DS168)*100))</f>
        <v>57.502019595546741</v>
      </c>
      <c r="HL168" s="4">
        <f>IF(GG168="","",(GG168/(GG168+'Tree Height and Biomass Calcs'!DT168)*100))</f>
        <v>59.683585100991188</v>
      </c>
      <c r="HM168" s="4" t="str">
        <f>IF(GH168="","",(GH168/(GH168+'Tree Height and Biomass Calcs'!DU168)*100))</f>
        <v/>
      </c>
      <c r="HN168" s="4" t="str">
        <f>IF(GI168="","",(GI168/(GI168+'Tree Height and Biomass Calcs'!DV168)*100))</f>
        <v/>
      </c>
      <c r="HO168" s="4" t="str">
        <f>IF(GJ168="","",(GJ168/(GJ168+'Tree Height and Biomass Calcs'!DW168)*100))</f>
        <v/>
      </c>
      <c r="HP168" s="4" t="str">
        <f>IF(GK168="","",(GK168/(GK168+'Tree Height and Biomass Calcs'!DX168)*100))</f>
        <v/>
      </c>
      <c r="HQ168" s="4" t="str">
        <f>IF(GL168="","",(GL168/(GL168+'Tree Height and Biomass Calcs'!DY168)*100))</f>
        <v/>
      </c>
      <c r="HR168" s="4" t="str">
        <f>IF(GM168="","",(GM168/(GM168+'Tree Height and Biomass Calcs'!DZ168)*100))</f>
        <v/>
      </c>
      <c r="HS168" s="4" t="str">
        <f>IF(GN168="","",(GN168/(GN168+'Tree Height and Biomass Calcs'!EA168)*100))</f>
        <v/>
      </c>
      <c r="HT168" s="4" t="str">
        <f>IF(GO168="","",(GO168/(GO168+'Tree Height and Biomass Calcs'!EB168)*100))</f>
        <v/>
      </c>
      <c r="HU168" s="4" t="str">
        <f>IF(GP168="","",(GP168/(GP168+'Tree Height and Biomass Calcs'!EC168)*100))</f>
        <v/>
      </c>
      <c r="HV168" s="4" t="str">
        <f>IF(GQ168="","",(GQ168/(GQ168+'Tree Height and Biomass Calcs'!ED168)*100))</f>
        <v/>
      </c>
      <c r="HW168" s="4" t="str">
        <f>IF(GR168="","",(GR168/(GR168+'Tree Height and Biomass Calcs'!EE168)*100))</f>
        <v/>
      </c>
      <c r="HX168" s="4" t="str">
        <f>IF(GS168="","",(GS168/(GS168+'Tree Height and Biomass Calcs'!EF168)*100))</f>
        <v/>
      </c>
      <c r="HY168" s="4" t="str">
        <f>IF(GT168="","",(GT168/(GT168+'Tree Height and Biomass Calcs'!EG168)*100))</f>
        <v/>
      </c>
      <c r="HZ168" s="4" t="str">
        <f>IF(GU168="","",(GU168/(GU168+'Tree Height and Biomass Calcs'!EH168)*100))</f>
        <v/>
      </c>
      <c r="IA168" s="4" t="str">
        <f>IF(GV168="","",(GV168/(GV168+'Tree Height and Biomass Calcs'!EI168)*100))</f>
        <v/>
      </c>
      <c r="IB168" s="4" t="str">
        <f>IF(GW168="","",(GW168/(GW168+'Tree Height and Biomass Calcs'!EJ168)*100))</f>
        <v/>
      </c>
      <c r="IC168" s="4" t="str">
        <f>IF(GX168="","",(GX168/(GX168+'Tree Height and Biomass Calcs'!EK168)*100))</f>
        <v/>
      </c>
      <c r="ID168" s="4" t="str">
        <f>IF(GY168="","",(GY168/(GY168+'Tree Height and Biomass Calcs'!EL168)*100))</f>
        <v/>
      </c>
    </row>
    <row r="169" spans="1:238" x14ac:dyDescent="0.25">
      <c r="A169" t="s">
        <v>115</v>
      </c>
      <c r="B169" t="s">
        <v>58</v>
      </c>
      <c r="C169" t="s">
        <v>59</v>
      </c>
      <c r="D169" t="s">
        <v>115</v>
      </c>
      <c r="E169" t="s">
        <v>58</v>
      </c>
      <c r="F169" t="s">
        <v>59</v>
      </c>
      <c r="G169" t="s">
        <v>25</v>
      </c>
      <c r="H169" t="s">
        <v>24</v>
      </c>
      <c r="I169" t="s">
        <v>35</v>
      </c>
      <c r="J169" t="s">
        <v>44</v>
      </c>
      <c r="K169" t="s">
        <v>43</v>
      </c>
      <c r="L169">
        <v>2.24478</v>
      </c>
      <c r="M169">
        <v>1.2765500000000001</v>
      </c>
      <c r="N169">
        <v>-1.9040000000000001E-2</v>
      </c>
      <c r="O169">
        <v>2.2000000000000001E-4</v>
      </c>
      <c r="Q169">
        <v>2.2400000000000002</v>
      </c>
      <c r="R169">
        <v>76.34</v>
      </c>
      <c r="S169">
        <v>0.69657000000000002</v>
      </c>
      <c r="T169">
        <v>37</v>
      </c>
      <c r="U169">
        <v>0.96899999999999997</v>
      </c>
      <c r="V169">
        <v>2.2000000000000002</v>
      </c>
      <c r="W169">
        <v>79</v>
      </c>
      <c r="X169">
        <v>33</v>
      </c>
      <c r="Y169" s="4">
        <f t="shared" ref="Y169:BB169" si="698">IF(OR(($L169+$M169*Y$2+$N169*Y$2^2+$O169*Y$2^3)&gt;$W169,($L169+$M169*Y$2+$N169*Y$2^2+$O169*Y$2^3)&lt;$V169),"",($L169+$M169*Y$2+$N169*Y$2^2+$O169*Y$2^3))</f>
        <v>8.1790299999999991</v>
      </c>
      <c r="Z169" s="4">
        <f t="shared" si="698"/>
        <v>13.326280000000002</v>
      </c>
      <c r="AA169" s="4">
        <f t="shared" si="698"/>
        <v>17.851529999999997</v>
      </c>
      <c r="AB169" s="4">
        <f t="shared" si="698"/>
        <v>21.919780000000003</v>
      </c>
      <c r="AC169" s="4">
        <f t="shared" si="698"/>
        <v>25.69603</v>
      </c>
      <c r="AD169" s="4">
        <f t="shared" si="698"/>
        <v>29.345279999999999</v>
      </c>
      <c r="AE169" s="4">
        <f t="shared" si="698"/>
        <v>33.032530000000001</v>
      </c>
      <c r="AF169" s="4">
        <f t="shared" si="698"/>
        <v>36.922780000000003</v>
      </c>
      <c r="AG169" s="4">
        <f t="shared" si="698"/>
        <v>41.18103</v>
      </c>
      <c r="AH169" s="4">
        <f t="shared" si="698"/>
        <v>45.972280000000005</v>
      </c>
      <c r="AI169" s="4">
        <f t="shared" si="698"/>
        <v>51.461530000000003</v>
      </c>
      <c r="AJ169" s="4">
        <f t="shared" si="698"/>
        <v>57.813780000000001</v>
      </c>
      <c r="AK169" s="4">
        <f t="shared" si="698"/>
        <v>65.194030000000012</v>
      </c>
      <c r="AL169" s="4">
        <f t="shared" si="698"/>
        <v>73.767280000000014</v>
      </c>
      <c r="AM169" s="4" t="str">
        <f t="shared" si="698"/>
        <v/>
      </c>
      <c r="AN169" s="4" t="str">
        <f t="shared" si="698"/>
        <v/>
      </c>
      <c r="AO169" s="4" t="str">
        <f t="shared" si="698"/>
        <v/>
      </c>
      <c r="AP169" s="4" t="str">
        <f t="shared" si="698"/>
        <v/>
      </c>
      <c r="AQ169" s="4" t="str">
        <f t="shared" si="698"/>
        <v/>
      </c>
      <c r="AR169" s="4" t="str">
        <f t="shared" si="698"/>
        <v/>
      </c>
      <c r="AS169" s="4" t="str">
        <f t="shared" si="698"/>
        <v/>
      </c>
      <c r="AT169" s="4" t="str">
        <f t="shared" si="698"/>
        <v/>
      </c>
      <c r="AU169" s="4" t="str">
        <f t="shared" si="698"/>
        <v/>
      </c>
      <c r="AV169" s="4" t="str">
        <f t="shared" si="698"/>
        <v/>
      </c>
      <c r="AW169" s="4" t="str">
        <f t="shared" si="698"/>
        <v/>
      </c>
      <c r="AX169" s="4" t="str">
        <f t="shared" si="698"/>
        <v/>
      </c>
      <c r="AY169" s="4" t="str">
        <f t="shared" si="698"/>
        <v/>
      </c>
      <c r="AZ169" s="4" t="str">
        <f t="shared" si="698"/>
        <v/>
      </c>
      <c r="BA169" s="4" t="str">
        <f t="shared" si="698"/>
        <v/>
      </c>
      <c r="BB169" s="4" t="str">
        <f t="shared" si="698"/>
        <v/>
      </c>
      <c r="BC169" t="s">
        <v>115</v>
      </c>
      <c r="BD169" t="s">
        <v>58</v>
      </c>
      <c r="BE169" t="s">
        <v>59</v>
      </c>
      <c r="BF169" t="s">
        <v>24</v>
      </c>
      <c r="BG169" t="s">
        <v>37</v>
      </c>
      <c r="BH169" t="s">
        <v>38</v>
      </c>
      <c r="BI169" t="s">
        <v>52</v>
      </c>
      <c r="BJ169" t="s">
        <v>33</v>
      </c>
      <c r="BK169">
        <v>3.8461400000000001</v>
      </c>
      <c r="BL169">
        <v>-0.77605999999999997</v>
      </c>
      <c r="BM169">
        <v>0.2235</v>
      </c>
      <c r="BP169">
        <v>3.23</v>
      </c>
      <c r="BQ169">
        <v>1246.99</v>
      </c>
      <c r="BR169">
        <v>5.2341800000000003</v>
      </c>
      <c r="BS169">
        <v>36</v>
      </c>
      <c r="BT169">
        <v>0.875</v>
      </c>
      <c r="BU169">
        <v>2.2000000000000002</v>
      </c>
      <c r="BV169">
        <v>790.2</v>
      </c>
      <c r="BW169">
        <v>33</v>
      </c>
      <c r="BX169" s="4">
        <f t="shared" ref="BX169:CI169" si="699">IF(OR(($BK169+$BL169*Y169+$BM169*Y169^2)&gt;$BV169,($BK169+$BL169*Y169+$BM169*Y169^2)&lt;$BU169),"",($BK169+$BL169*Y169+$BM169*Y169^2))</f>
        <v>12.450096822291149</v>
      </c>
      <c r="BY169" s="4">
        <f t="shared" si="699"/>
        <v>33.195453728882413</v>
      </c>
      <c r="BZ169" s="4">
        <f t="shared" si="699"/>
        <v>61.216618694891125</v>
      </c>
      <c r="CA169" s="4">
        <f t="shared" si="699"/>
        <v>94.221630331217426</v>
      </c>
      <c r="CB169" s="4">
        <f t="shared" si="699"/>
        <v>131.47839051776117</v>
      </c>
      <c r="CC169" s="4">
        <f t="shared" si="699"/>
        <v>173.53845192842238</v>
      </c>
      <c r="CD169" s="4">
        <f t="shared" si="699"/>
        <v>222.08250130610116</v>
      </c>
      <c r="CE169" s="4">
        <f t="shared" si="699"/>
        <v>279.88753848769744</v>
      </c>
      <c r="CF169" s="4">
        <f t="shared" si="699"/>
        <v>350.91575117911111</v>
      </c>
      <c r="CG169" s="4">
        <f t="shared" si="699"/>
        <v>440.52508548024247</v>
      </c>
      <c r="CH169" s="4">
        <f t="shared" si="699"/>
        <v>555.80151215999126</v>
      </c>
      <c r="CI169" s="4">
        <f t="shared" si="699"/>
        <v>706.01298868125753</v>
      </c>
      <c r="CJ169" s="4"/>
      <c r="CK169" s="4"/>
      <c r="CL169" s="4"/>
      <c r="CM169" s="4"/>
      <c r="CN169" s="4"/>
      <c r="CO169" s="4"/>
      <c r="CP169" s="4"/>
      <c r="CQ169" s="4"/>
      <c r="CR169" s="4"/>
      <c r="CS169" s="4"/>
      <c r="CT169" s="4"/>
      <c r="CU169" s="4"/>
      <c r="CV169" s="4"/>
      <c r="CW169" s="4"/>
      <c r="CX169" s="4"/>
      <c r="CY169" s="4"/>
      <c r="CZ169" s="4"/>
      <c r="DA169" s="4"/>
      <c r="DB169" t="s">
        <v>115</v>
      </c>
      <c r="DC169" t="s">
        <v>58</v>
      </c>
      <c r="DD169" t="s">
        <v>447</v>
      </c>
      <c r="DE169" t="s">
        <v>59</v>
      </c>
      <c r="DF169" t="s">
        <v>448</v>
      </c>
      <c r="DG169">
        <v>0.54</v>
      </c>
      <c r="DI169">
        <v>289.27</v>
      </c>
      <c r="DK169">
        <v>20</v>
      </c>
      <c r="DL169" s="5">
        <f t="shared" si="520"/>
        <v>3601.4395077841605</v>
      </c>
      <c r="DM169" s="5">
        <f t="shared" si="521"/>
        <v>9602.448900153815</v>
      </c>
      <c r="DN169" s="5">
        <f t="shared" si="522"/>
        <v>17708.131289871155</v>
      </c>
      <c r="DO169" s="5">
        <f t="shared" si="523"/>
        <v>27255.491005911263</v>
      </c>
      <c r="DP169" s="5">
        <f t="shared" si="524"/>
        <v>38032.754025072769</v>
      </c>
      <c r="DQ169" s="5">
        <f t="shared" si="525"/>
        <v>50199.467989334735</v>
      </c>
      <c r="DR169" s="5">
        <f t="shared" si="526"/>
        <v>64241.805152815883</v>
      </c>
      <c r="DS169" s="5">
        <f t="shared" si="527"/>
        <v>80963.068258336236</v>
      </c>
      <c r="DT169" s="5">
        <f t="shared" si="528"/>
        <v>101509.39934358146</v>
      </c>
      <c r="DU169" s="5">
        <f t="shared" si="529"/>
        <v>127430.69147686973</v>
      </c>
      <c r="DV169" s="5">
        <f t="shared" si="530"/>
        <v>160776.70342252066</v>
      </c>
      <c r="DW169" s="5">
        <f t="shared" si="531"/>
        <v>204228.37723582736</v>
      </c>
      <c r="DX169" s="5" t="str">
        <f t="shared" si="532"/>
        <v/>
      </c>
      <c r="DY169" s="5" t="str">
        <f t="shared" si="533"/>
        <v/>
      </c>
      <c r="DZ169" s="5" t="str">
        <f t="shared" si="534"/>
        <v/>
      </c>
      <c r="EA169" s="5" t="str">
        <f t="shared" si="535"/>
        <v/>
      </c>
      <c r="EB169" s="5" t="str">
        <f t="shared" si="536"/>
        <v/>
      </c>
      <c r="EC169" s="5" t="str">
        <f t="shared" si="537"/>
        <v/>
      </c>
      <c r="ED169" s="5" t="str">
        <f t="shared" si="538"/>
        <v/>
      </c>
      <c r="EE169" s="5" t="str">
        <f t="shared" si="539"/>
        <v/>
      </c>
      <c r="EF169" s="5" t="str">
        <f t="shared" si="540"/>
        <v/>
      </c>
      <c r="EG169" s="5" t="str">
        <f t="shared" si="541"/>
        <v/>
      </c>
      <c r="EH169" s="5" t="str">
        <f t="shared" si="542"/>
        <v/>
      </c>
      <c r="EI169" s="5" t="str">
        <f t="shared" si="543"/>
        <v/>
      </c>
      <c r="EJ169" s="5" t="str">
        <f t="shared" si="544"/>
        <v/>
      </c>
      <c r="EK169" s="5" t="str">
        <f t="shared" si="545"/>
        <v/>
      </c>
      <c r="EL169" s="5" t="str">
        <f t="shared" si="546"/>
        <v/>
      </c>
      <c r="EM169" s="5" t="str">
        <f t="shared" si="547"/>
        <v/>
      </c>
      <c r="EN169" s="5" t="str">
        <f t="shared" si="548"/>
        <v/>
      </c>
      <c r="EO169" s="5" t="str">
        <f t="shared" si="549"/>
        <v/>
      </c>
      <c r="ER169" s="4">
        <f t="shared" si="550"/>
        <v>3.6014395077841606</v>
      </c>
      <c r="ES169" s="4">
        <f t="shared" si="551"/>
        <v>9.6024489001538154</v>
      </c>
      <c r="ET169" s="4">
        <f t="shared" si="552"/>
        <v>17.708131289871154</v>
      </c>
      <c r="EU169" s="4">
        <f t="shared" si="553"/>
        <v>27.255491005911264</v>
      </c>
      <c r="EV169" s="4">
        <f t="shared" si="554"/>
        <v>38.032754025072769</v>
      </c>
      <c r="EW169" s="4">
        <f t="shared" si="555"/>
        <v>50.199467989334735</v>
      </c>
      <c r="EX169" s="4">
        <f t="shared" si="556"/>
        <v>64.241805152815886</v>
      </c>
      <c r="EY169" s="4">
        <f t="shared" si="557"/>
        <v>80.963068258336236</v>
      </c>
      <c r="EZ169" s="4">
        <f t="shared" si="558"/>
        <v>101.50939934358146</v>
      </c>
      <c r="FA169" s="4">
        <f t="shared" si="559"/>
        <v>127.43069147686973</v>
      </c>
      <c r="FB169" s="4">
        <f t="shared" si="560"/>
        <v>160.77670342252065</v>
      </c>
      <c r="FC169" s="4">
        <f t="shared" si="561"/>
        <v>204.22837723582737</v>
      </c>
      <c r="FD169" s="4" t="str">
        <f t="shared" si="562"/>
        <v/>
      </c>
      <c r="FE169" s="4" t="str">
        <f t="shared" si="563"/>
        <v/>
      </c>
      <c r="FF169" s="4" t="str">
        <f t="shared" si="564"/>
        <v/>
      </c>
      <c r="FG169" s="4" t="str">
        <f t="shared" si="565"/>
        <v/>
      </c>
      <c r="FH169" s="4" t="str">
        <f t="shared" si="566"/>
        <v/>
      </c>
      <c r="FI169" s="4" t="str">
        <f t="shared" si="567"/>
        <v/>
      </c>
      <c r="FJ169" s="4" t="str">
        <f t="shared" si="568"/>
        <v/>
      </c>
      <c r="FK169" s="4" t="str">
        <f t="shared" si="569"/>
        <v/>
      </c>
      <c r="FL169" s="4" t="str">
        <f t="shared" si="570"/>
        <v/>
      </c>
      <c r="FM169" s="4" t="str">
        <f t="shared" si="571"/>
        <v/>
      </c>
      <c r="FN169" s="4" t="str">
        <f t="shared" si="572"/>
        <v/>
      </c>
      <c r="FO169" s="4" t="str">
        <f t="shared" si="573"/>
        <v/>
      </c>
      <c r="FP169" s="4" t="str">
        <f t="shared" si="574"/>
        <v/>
      </c>
      <c r="FQ169" s="4" t="str">
        <f t="shared" si="575"/>
        <v/>
      </c>
      <c r="FR169" s="4" t="str">
        <f t="shared" si="576"/>
        <v/>
      </c>
      <c r="FS169" s="4" t="str">
        <f t="shared" si="577"/>
        <v/>
      </c>
      <c r="FT169" s="4" t="str">
        <f t="shared" si="578"/>
        <v/>
      </c>
      <c r="FU169" s="4" t="str">
        <f t="shared" si="579"/>
        <v/>
      </c>
      <c r="FV169" s="5">
        <f t="shared" si="580"/>
        <v>9.0035987694604014</v>
      </c>
      <c r="FW169" s="5">
        <f t="shared" si="648"/>
        <v>42.013319789305342</v>
      </c>
      <c r="FX169" s="5">
        <f t="shared" si="644"/>
        <v>110.28977026436777</v>
      </c>
      <c r="FY169" s="5">
        <f t="shared" si="645"/>
        <v>222.69882600382385</v>
      </c>
      <c r="FZ169" s="5">
        <f t="shared" si="646"/>
        <v>385.91943858128394</v>
      </c>
      <c r="GA169" s="5">
        <f t="shared" si="649"/>
        <v>606.49999361730272</v>
      </c>
      <c r="GB169" s="5">
        <f t="shared" si="650"/>
        <v>892.60317647267925</v>
      </c>
      <c r="GC169" s="5">
        <f t="shared" si="651"/>
        <v>1255.6153600005596</v>
      </c>
      <c r="GD169" s="5">
        <f t="shared" si="652"/>
        <v>1711.7965290053537</v>
      </c>
      <c r="GE169" s="5">
        <f t="shared" si="653"/>
        <v>2284.1467560564815</v>
      </c>
      <c r="GF169" s="5">
        <f t="shared" si="654"/>
        <v>3004.6652433049576</v>
      </c>
      <c r="GG169" s="5">
        <f t="shared" si="655"/>
        <v>3917.1779449508276</v>
      </c>
      <c r="GH169" s="5" t="str">
        <f t="shared" si="656"/>
        <v/>
      </c>
      <c r="GI169" s="5" t="str">
        <f t="shared" si="657"/>
        <v/>
      </c>
      <c r="GJ169" s="5" t="str">
        <f t="shared" si="658"/>
        <v/>
      </c>
      <c r="GK169" s="5" t="str">
        <f t="shared" si="659"/>
        <v/>
      </c>
      <c r="GL169" s="5" t="str">
        <f t="shared" si="660"/>
        <v/>
      </c>
      <c r="GM169" s="5" t="str">
        <f t="shared" si="661"/>
        <v/>
      </c>
      <c r="GN169" s="5" t="str">
        <f t="shared" si="662"/>
        <v/>
      </c>
      <c r="GO169" s="5" t="str">
        <f t="shared" si="663"/>
        <v/>
      </c>
      <c r="GP169" s="5" t="str">
        <f t="shared" si="664"/>
        <v/>
      </c>
      <c r="GQ169" s="5" t="str">
        <f t="shared" si="585"/>
        <v/>
      </c>
      <c r="GR169" s="5" t="str">
        <f t="shared" si="586"/>
        <v/>
      </c>
      <c r="GS169" s="5" t="str">
        <f t="shared" si="587"/>
        <v/>
      </c>
      <c r="GT169" s="5" t="str">
        <f t="shared" si="588"/>
        <v/>
      </c>
      <c r="GU169" s="5" t="str">
        <f t="shared" si="589"/>
        <v/>
      </c>
      <c r="GV169" s="5" t="str">
        <f t="shared" si="590"/>
        <v/>
      </c>
      <c r="GW169" s="5" t="str">
        <f t="shared" si="591"/>
        <v/>
      </c>
      <c r="GX169" s="5" t="str">
        <f t="shared" si="592"/>
        <v/>
      </c>
      <c r="GY169" s="5" t="str">
        <f t="shared" si="667"/>
        <v/>
      </c>
      <c r="HA169" s="4">
        <f>IF(FV169="","",(FV169/(FV169+'Tree Height and Biomass Calcs'!DI169)*100))</f>
        <v>58.922965740529051</v>
      </c>
      <c r="HB169" s="4">
        <f>IF(FW169="","",(FW169/(FW169+'Tree Height and Biomass Calcs'!DJ169)*100))</f>
        <v>66.297153168275173</v>
      </c>
      <c r="HC169" s="4">
        <f>IF(FX169="","",(FX169/(FX169+'Tree Height and Biomass Calcs'!DK169)*100))</f>
        <v>70.986911664465723</v>
      </c>
      <c r="HD169" s="4">
        <f>IF(FY169="","",(FY169/(FY169+'Tree Height and Biomass Calcs'!DL169)*100))</f>
        <v>74.454052512246662</v>
      </c>
      <c r="HE169" s="4">
        <f>IF(FZ169="","",(FZ169/(FZ169+'Tree Height and Biomass Calcs'!DM169)*100))</f>
        <v>77.040454714427625</v>
      </c>
      <c r="HF169" s="4">
        <f>IF(GA169="","",(GA169/(GA169+'Tree Height and Biomass Calcs'!DN169)*100))</f>
        <v>78.947936647324141</v>
      </c>
      <c r="HG169" s="4">
        <f>IF(GB169="","",(GB169/(GB169+'Tree Height and Biomass Calcs'!DO169)*100))</f>
        <v>80.308977333450571</v>
      </c>
      <c r="HH169" s="4">
        <f>IF(GC169="","",(GC169/(GC169+'Tree Height and Biomass Calcs'!DP169)*100))</f>
        <v>81.217767503232352</v>
      </c>
      <c r="HI169" s="4">
        <f>IF(GD169="","",(GD169/(GD169+'Tree Height and Biomass Calcs'!DQ169)*100))</f>
        <v>81.748386043403556</v>
      </c>
      <c r="HJ169" s="4">
        <f>IF(GE169="","",(GE169/(GE169+'Tree Height and Biomass Calcs'!DR169)*100))</f>
        <v>81.966776012232572</v>
      </c>
      <c r="HK169" s="4">
        <f>IF(GF169="","",(GF169/(GF169+'Tree Height and Biomass Calcs'!DS169)*100))</f>
        <v>81.939911158111542</v>
      </c>
      <c r="HL169" s="4">
        <f>IF(GG169="","",(GG169/(GG169+'Tree Height and Biomass Calcs'!DT169)*100))</f>
        <v>81.74375561804456</v>
      </c>
      <c r="HM169" s="4" t="str">
        <f>IF(GH169="","",(GH169/(GH169+'Tree Height and Biomass Calcs'!DU169)*100))</f>
        <v/>
      </c>
      <c r="HN169" s="4" t="str">
        <f>IF(GI169="","",(GI169/(GI169+'Tree Height and Biomass Calcs'!DV169)*100))</f>
        <v/>
      </c>
      <c r="HO169" s="4" t="str">
        <f>IF(GJ169="","",(GJ169/(GJ169+'Tree Height and Biomass Calcs'!DW169)*100))</f>
        <v/>
      </c>
      <c r="HP169" s="4" t="str">
        <f>IF(GK169="","",(GK169/(GK169+'Tree Height and Biomass Calcs'!DX169)*100))</f>
        <v/>
      </c>
      <c r="HQ169" s="4" t="str">
        <f>IF(GL169="","",(GL169/(GL169+'Tree Height and Biomass Calcs'!DY169)*100))</f>
        <v/>
      </c>
      <c r="HR169" s="4" t="str">
        <f>IF(GM169="","",(GM169/(GM169+'Tree Height and Biomass Calcs'!DZ169)*100))</f>
        <v/>
      </c>
      <c r="HS169" s="4" t="str">
        <f>IF(GN169="","",(GN169/(GN169+'Tree Height and Biomass Calcs'!EA169)*100))</f>
        <v/>
      </c>
      <c r="HT169" s="4" t="str">
        <f>IF(GO169="","",(GO169/(GO169+'Tree Height and Biomass Calcs'!EB169)*100))</f>
        <v/>
      </c>
      <c r="HU169" s="4" t="str">
        <f>IF(GP169="","",(GP169/(GP169+'Tree Height and Biomass Calcs'!EC169)*100))</f>
        <v/>
      </c>
      <c r="HV169" s="4" t="str">
        <f>IF(GQ169="","",(GQ169/(GQ169+'Tree Height and Biomass Calcs'!ED169)*100))</f>
        <v/>
      </c>
      <c r="HW169" s="4" t="str">
        <f>IF(GR169="","",(GR169/(GR169+'Tree Height and Biomass Calcs'!EE169)*100))</f>
        <v/>
      </c>
      <c r="HX169" s="4" t="str">
        <f>IF(GS169="","",(GS169/(GS169+'Tree Height and Biomass Calcs'!EF169)*100))</f>
        <v/>
      </c>
      <c r="HY169" s="4" t="str">
        <f>IF(GT169="","",(GT169/(GT169+'Tree Height and Biomass Calcs'!EG169)*100))</f>
        <v/>
      </c>
      <c r="HZ169" s="4" t="str">
        <f>IF(GU169="","",(GU169/(GU169+'Tree Height and Biomass Calcs'!EH169)*100))</f>
        <v/>
      </c>
      <c r="IA169" s="4" t="str">
        <f>IF(GV169="","",(GV169/(GV169+'Tree Height and Biomass Calcs'!EI169)*100))</f>
        <v/>
      </c>
      <c r="IB169" s="4" t="str">
        <f>IF(GW169="","",(GW169/(GW169+'Tree Height and Biomass Calcs'!EJ169)*100))</f>
        <v/>
      </c>
      <c r="IC169" s="4" t="str">
        <f>IF(GX169="","",(GX169/(GX169+'Tree Height and Biomass Calcs'!EK169)*100))</f>
        <v/>
      </c>
      <c r="ID169" s="4" t="str">
        <f>IF(GY169="","",(GY169/(GY169+'Tree Height and Biomass Calcs'!EL169)*100))</f>
        <v/>
      </c>
    </row>
    <row r="170" spans="1:238" x14ac:dyDescent="0.25">
      <c r="A170" t="s">
        <v>149</v>
      </c>
      <c r="B170" t="s">
        <v>58</v>
      </c>
      <c r="C170" t="s">
        <v>59</v>
      </c>
      <c r="D170" t="s">
        <v>149</v>
      </c>
      <c r="E170" t="s">
        <v>58</v>
      </c>
      <c r="F170" t="s">
        <v>59</v>
      </c>
      <c r="G170" t="s">
        <v>25</v>
      </c>
      <c r="H170" t="s">
        <v>24</v>
      </c>
      <c r="I170" t="s">
        <v>35</v>
      </c>
      <c r="J170" t="s">
        <v>71</v>
      </c>
      <c r="K170" t="s">
        <v>28</v>
      </c>
      <c r="L170">
        <v>2.53226</v>
      </c>
      <c r="M170">
        <v>0.77381999999999995</v>
      </c>
      <c r="Q170">
        <v>2.5299999999999998</v>
      </c>
      <c r="R170">
        <v>55.15</v>
      </c>
      <c r="S170">
        <v>5.679E-2</v>
      </c>
      <c r="T170">
        <v>31</v>
      </c>
      <c r="U170">
        <v>0.90800000000000003</v>
      </c>
      <c r="V170">
        <v>2.5</v>
      </c>
      <c r="W170">
        <v>62.7</v>
      </c>
      <c r="X170">
        <v>29</v>
      </c>
      <c r="Y170" s="4">
        <f t="shared" ref="Y170:BB170" si="700">IF(OR(($L170+$M170*Y$2)&gt;$W170,($L170+$M170*Y$2)&lt;$V170),"",($L170+$M170*Y$2))</f>
        <v>6.4013599999999995</v>
      </c>
      <c r="Z170" s="4">
        <f t="shared" si="700"/>
        <v>10.27046</v>
      </c>
      <c r="AA170" s="4">
        <f t="shared" si="700"/>
        <v>14.139559999999999</v>
      </c>
      <c r="AB170" s="4">
        <f t="shared" si="700"/>
        <v>18.008659999999999</v>
      </c>
      <c r="AC170" s="4">
        <f t="shared" si="700"/>
        <v>21.877759999999999</v>
      </c>
      <c r="AD170" s="4">
        <f t="shared" si="700"/>
        <v>25.746859999999998</v>
      </c>
      <c r="AE170" s="4">
        <f t="shared" si="700"/>
        <v>29.615959999999998</v>
      </c>
      <c r="AF170" s="4">
        <f t="shared" si="700"/>
        <v>33.485059999999997</v>
      </c>
      <c r="AG170" s="4">
        <f t="shared" si="700"/>
        <v>37.35416</v>
      </c>
      <c r="AH170" s="4">
        <f t="shared" si="700"/>
        <v>41.223259999999996</v>
      </c>
      <c r="AI170" s="4">
        <f t="shared" si="700"/>
        <v>45.092359999999999</v>
      </c>
      <c r="AJ170" s="4">
        <f t="shared" si="700"/>
        <v>48.961459999999995</v>
      </c>
      <c r="AK170" s="4">
        <f t="shared" si="700"/>
        <v>52.830559999999998</v>
      </c>
      <c r="AL170" s="4">
        <f t="shared" si="700"/>
        <v>56.699659999999994</v>
      </c>
      <c r="AM170" s="4">
        <f t="shared" si="700"/>
        <v>60.568759999999997</v>
      </c>
      <c r="AN170" s="4" t="str">
        <f t="shared" si="700"/>
        <v/>
      </c>
      <c r="AO170" s="4" t="str">
        <f t="shared" si="700"/>
        <v/>
      </c>
      <c r="AP170" s="4" t="str">
        <f t="shared" si="700"/>
        <v/>
      </c>
      <c r="AQ170" s="4" t="str">
        <f t="shared" si="700"/>
        <v/>
      </c>
      <c r="AR170" s="4" t="str">
        <f t="shared" si="700"/>
        <v/>
      </c>
      <c r="AS170" s="4" t="str">
        <f t="shared" si="700"/>
        <v/>
      </c>
      <c r="AT170" s="4" t="str">
        <f t="shared" si="700"/>
        <v/>
      </c>
      <c r="AU170" s="4" t="str">
        <f t="shared" si="700"/>
        <v/>
      </c>
      <c r="AV170" s="4" t="str">
        <f t="shared" si="700"/>
        <v/>
      </c>
      <c r="AW170" s="4" t="str">
        <f t="shared" si="700"/>
        <v/>
      </c>
      <c r="AX170" s="4" t="str">
        <f t="shared" si="700"/>
        <v/>
      </c>
      <c r="AY170" s="4" t="str">
        <f t="shared" si="700"/>
        <v/>
      </c>
      <c r="AZ170" s="4" t="str">
        <f t="shared" si="700"/>
        <v/>
      </c>
      <c r="BA170" s="4" t="str">
        <f t="shared" si="700"/>
        <v/>
      </c>
      <c r="BB170" s="4" t="str">
        <f t="shared" si="700"/>
        <v/>
      </c>
      <c r="BC170" t="s">
        <v>149</v>
      </c>
      <c r="BD170" t="s">
        <v>58</v>
      </c>
      <c r="BE170" t="s">
        <v>59</v>
      </c>
      <c r="BF170" t="s">
        <v>24</v>
      </c>
      <c r="BG170" t="s">
        <v>37</v>
      </c>
      <c r="BH170" t="s">
        <v>38</v>
      </c>
      <c r="BI170" t="s">
        <v>52</v>
      </c>
      <c r="BJ170" t="s">
        <v>43</v>
      </c>
      <c r="BK170">
        <v>4.9673100000000003</v>
      </c>
      <c r="BL170">
        <v>-1.17143</v>
      </c>
      <c r="BM170">
        <v>0.25186999999999998</v>
      </c>
      <c r="BN170">
        <v>-2.6800000000000001E-3</v>
      </c>
      <c r="BP170">
        <v>3.57</v>
      </c>
      <c r="BQ170">
        <v>257.22000000000003</v>
      </c>
      <c r="BR170">
        <v>1.6459699999999999</v>
      </c>
      <c r="BS170">
        <v>31</v>
      </c>
      <c r="BT170">
        <v>0.83899999999999997</v>
      </c>
      <c r="BU170">
        <v>3.1</v>
      </c>
      <c r="BV170">
        <v>321.60000000000002</v>
      </c>
      <c r="BW170">
        <v>27</v>
      </c>
      <c r="BX170" s="4">
        <f t="shared" ref="BX170:CL170" si="701">IF(OR(($BK170+$BL170*Y170+$BM170*Y170^2+$BN170*Y170^3)&gt;$BV170,($BK170+$BL170*Y170+$BM170*Y170^2+$BN170*Y170^3)&lt;$BU170),"",($BK170+$BL170*Y170+$BM170*Y170^2+$BN170*Y170^3))</f>
        <v>7.0865511858149928</v>
      </c>
      <c r="BY170" s="4">
        <f t="shared" si="701"/>
        <v>16.600640178118091</v>
      </c>
      <c r="BZ170" s="4">
        <f t="shared" si="701"/>
        <v>31.183414415577687</v>
      </c>
      <c r="CA170" s="4">
        <f t="shared" si="701"/>
        <v>49.903517487837988</v>
      </c>
      <c r="CB170" s="4">
        <f t="shared" si="701"/>
        <v>71.829592984543154</v>
      </c>
      <c r="CC170" s="4">
        <f t="shared" si="701"/>
        <v>96.03028449533744</v>
      </c>
      <c r="CD170" s="4">
        <f t="shared" si="701"/>
        <v>121.57423560986496</v>
      </c>
      <c r="CE170" s="4">
        <f t="shared" si="701"/>
        <v>147.53008991777</v>
      </c>
      <c r="CF170" s="4">
        <f t="shared" si="701"/>
        <v>172.96649100869666</v>
      </c>
      <c r="CG170" s="4">
        <f t="shared" si="701"/>
        <v>196.95208247228919</v>
      </c>
      <c r="CH170" s="4">
        <f t="shared" si="701"/>
        <v>218.55550789819173</v>
      </c>
      <c r="CI170" s="4">
        <f t="shared" si="701"/>
        <v>236.84541087604862</v>
      </c>
      <c r="CJ170" s="4">
        <f t="shared" si="701"/>
        <v>250.89043499550388</v>
      </c>
      <c r="CK170" s="4">
        <f t="shared" si="701"/>
        <v>259.75922384620191</v>
      </c>
      <c r="CL170" s="4">
        <f t="shared" si="701"/>
        <v>262.5204210177867</v>
      </c>
      <c r="CM170" s="4"/>
      <c r="CN170" s="4"/>
      <c r="CO170" s="4"/>
      <c r="CP170" s="4"/>
      <c r="CQ170" s="4"/>
      <c r="CR170" s="4"/>
      <c r="CS170" s="4"/>
      <c r="CT170" s="4"/>
      <c r="CU170" s="4"/>
      <c r="CV170" s="4"/>
      <c r="CW170" s="4"/>
      <c r="CX170" s="4"/>
      <c r="CY170" s="4"/>
      <c r="CZ170" s="4"/>
      <c r="DA170" s="4"/>
      <c r="DL170" s="5" t="str">
        <f t="shared" si="520"/>
        <v/>
      </c>
      <c r="DM170" s="5" t="str">
        <f t="shared" si="521"/>
        <v/>
      </c>
      <c r="DN170" s="5" t="str">
        <f t="shared" si="522"/>
        <v/>
      </c>
      <c r="DO170" s="5" t="str">
        <f t="shared" si="523"/>
        <v/>
      </c>
      <c r="DP170" s="5" t="str">
        <f t="shared" si="524"/>
        <v/>
      </c>
      <c r="DQ170" s="5" t="str">
        <f t="shared" si="525"/>
        <v/>
      </c>
      <c r="DR170" s="5" t="str">
        <f t="shared" si="526"/>
        <v/>
      </c>
      <c r="DS170" s="5" t="str">
        <f t="shared" si="527"/>
        <v/>
      </c>
      <c r="DT170" s="5" t="str">
        <f t="shared" si="528"/>
        <v/>
      </c>
      <c r="DU170" s="5" t="str">
        <f t="shared" si="529"/>
        <v/>
      </c>
      <c r="DV170" s="5" t="str">
        <f t="shared" si="530"/>
        <v/>
      </c>
      <c r="DW170" s="5" t="str">
        <f t="shared" si="531"/>
        <v/>
      </c>
      <c r="DX170" s="5" t="str">
        <f t="shared" si="532"/>
        <v/>
      </c>
      <c r="DY170" s="5" t="str">
        <f t="shared" si="533"/>
        <v/>
      </c>
      <c r="DZ170" s="5" t="str">
        <f t="shared" si="534"/>
        <v/>
      </c>
      <c r="EA170" s="5" t="str">
        <f t="shared" si="535"/>
        <v/>
      </c>
      <c r="EB170" s="5" t="str">
        <f t="shared" si="536"/>
        <v/>
      </c>
      <c r="EC170" s="5" t="str">
        <f t="shared" si="537"/>
        <v/>
      </c>
      <c r="ED170" s="5" t="str">
        <f t="shared" si="538"/>
        <v/>
      </c>
      <c r="EE170" s="5" t="str">
        <f t="shared" si="539"/>
        <v/>
      </c>
      <c r="EF170" s="5" t="str">
        <f t="shared" si="540"/>
        <v/>
      </c>
      <c r="EG170" s="5" t="str">
        <f t="shared" si="541"/>
        <v/>
      </c>
      <c r="EH170" s="5" t="str">
        <f t="shared" si="542"/>
        <v/>
      </c>
      <c r="EI170" s="5" t="str">
        <f t="shared" si="543"/>
        <v/>
      </c>
      <c r="EJ170" s="5" t="str">
        <f t="shared" si="544"/>
        <v/>
      </c>
      <c r="EK170" s="5" t="str">
        <f t="shared" si="545"/>
        <v/>
      </c>
      <c r="EL170" s="5" t="str">
        <f t="shared" si="546"/>
        <v/>
      </c>
      <c r="EM170" s="5" t="str">
        <f t="shared" si="547"/>
        <v/>
      </c>
      <c r="EN170" s="5" t="str">
        <f t="shared" si="548"/>
        <v/>
      </c>
      <c r="EO170" s="5" t="str">
        <f t="shared" si="549"/>
        <v/>
      </c>
      <c r="ER170" s="4" t="str">
        <f t="shared" si="550"/>
        <v/>
      </c>
      <c r="ES170" s="4" t="str">
        <f t="shared" si="551"/>
        <v/>
      </c>
      <c r="ET170" s="4" t="str">
        <f t="shared" si="552"/>
        <v/>
      </c>
      <c r="EU170" s="4" t="str">
        <f t="shared" si="553"/>
        <v/>
      </c>
      <c r="EV170" s="4" t="str">
        <f t="shared" si="554"/>
        <v/>
      </c>
      <c r="EW170" s="4" t="str">
        <f t="shared" si="555"/>
        <v/>
      </c>
      <c r="EX170" s="4" t="str">
        <f t="shared" si="556"/>
        <v/>
      </c>
      <c r="EY170" s="4" t="str">
        <f t="shared" si="557"/>
        <v/>
      </c>
      <c r="EZ170" s="4" t="str">
        <f t="shared" si="558"/>
        <v/>
      </c>
      <c r="FA170" s="4" t="str">
        <f t="shared" si="559"/>
        <v/>
      </c>
      <c r="FB170" s="4" t="str">
        <f t="shared" si="560"/>
        <v/>
      </c>
      <c r="FC170" s="4" t="str">
        <f t="shared" si="561"/>
        <v/>
      </c>
      <c r="FD170" s="4" t="str">
        <f t="shared" si="562"/>
        <v/>
      </c>
      <c r="FE170" s="4" t="str">
        <f t="shared" si="563"/>
        <v/>
      </c>
      <c r="FF170" s="4" t="str">
        <f t="shared" si="564"/>
        <v/>
      </c>
      <c r="FG170" s="4" t="str">
        <f t="shared" si="565"/>
        <v/>
      </c>
      <c r="FH170" s="4" t="str">
        <f t="shared" si="566"/>
        <v/>
      </c>
      <c r="FI170" s="4" t="str">
        <f t="shared" si="567"/>
        <v/>
      </c>
      <c r="FJ170" s="4" t="str">
        <f t="shared" si="568"/>
        <v/>
      </c>
      <c r="FK170" s="4" t="str">
        <f t="shared" si="569"/>
        <v/>
      </c>
      <c r="FL170" s="4" t="str">
        <f t="shared" si="570"/>
        <v/>
      </c>
      <c r="FM170" s="4" t="str">
        <f t="shared" si="571"/>
        <v/>
      </c>
      <c r="FN170" s="4" t="str">
        <f t="shared" si="572"/>
        <v/>
      </c>
      <c r="FO170" s="4" t="str">
        <f t="shared" si="573"/>
        <v/>
      </c>
      <c r="FP170" s="4" t="str">
        <f t="shared" si="574"/>
        <v/>
      </c>
      <c r="FQ170" s="4" t="str">
        <f t="shared" si="575"/>
        <v/>
      </c>
      <c r="FR170" s="4" t="str">
        <f t="shared" si="576"/>
        <v/>
      </c>
      <c r="FS170" s="4" t="str">
        <f t="shared" si="577"/>
        <v/>
      </c>
      <c r="FT170" s="4" t="str">
        <f t="shared" si="578"/>
        <v/>
      </c>
      <c r="FU170" s="4" t="str">
        <f t="shared" si="579"/>
        <v/>
      </c>
      <c r="FV170" s="5" t="str">
        <f t="shared" si="580"/>
        <v/>
      </c>
      <c r="FW170" s="5" t="str">
        <f t="shared" si="648"/>
        <v/>
      </c>
      <c r="FX170" s="5" t="str">
        <f t="shared" si="644"/>
        <v/>
      </c>
      <c r="FY170" s="5" t="str">
        <f t="shared" si="645"/>
        <v/>
      </c>
      <c r="FZ170" s="5" t="str">
        <f t="shared" si="646"/>
        <v/>
      </c>
      <c r="GA170" s="5" t="str">
        <f t="shared" si="649"/>
        <v/>
      </c>
      <c r="GB170" s="5" t="str">
        <f t="shared" si="650"/>
        <v/>
      </c>
      <c r="GC170" s="5" t="str">
        <f t="shared" si="651"/>
        <v/>
      </c>
      <c r="GD170" s="5" t="str">
        <f t="shared" si="652"/>
        <v/>
      </c>
      <c r="GE170" s="5" t="str">
        <f t="shared" si="653"/>
        <v/>
      </c>
      <c r="GF170" s="5" t="str">
        <f t="shared" si="654"/>
        <v/>
      </c>
      <c r="GG170" s="5" t="str">
        <f t="shared" si="655"/>
        <v/>
      </c>
      <c r="GH170" s="5" t="str">
        <f t="shared" si="656"/>
        <v/>
      </c>
      <c r="GI170" s="5" t="str">
        <f t="shared" si="657"/>
        <v/>
      </c>
      <c r="GJ170" s="5" t="str">
        <f t="shared" si="658"/>
        <v/>
      </c>
      <c r="GK170" s="5" t="str">
        <f t="shared" si="659"/>
        <v/>
      </c>
      <c r="GL170" s="5" t="str">
        <f t="shared" si="660"/>
        <v/>
      </c>
      <c r="GM170" s="5" t="str">
        <f t="shared" si="661"/>
        <v/>
      </c>
      <c r="GN170" s="5" t="str">
        <f t="shared" si="662"/>
        <v/>
      </c>
      <c r="GO170" s="5" t="str">
        <f t="shared" si="663"/>
        <v/>
      </c>
      <c r="GP170" s="5" t="str">
        <f t="shared" si="664"/>
        <v/>
      </c>
      <c r="GQ170" s="5" t="str">
        <f t="shared" si="585"/>
        <v/>
      </c>
      <c r="GR170" s="5" t="str">
        <f t="shared" si="586"/>
        <v/>
      </c>
      <c r="GS170" s="5" t="str">
        <f t="shared" si="587"/>
        <v/>
      </c>
      <c r="GT170" s="5" t="str">
        <f t="shared" si="588"/>
        <v/>
      </c>
      <c r="GU170" s="5" t="str">
        <f t="shared" si="589"/>
        <v/>
      </c>
      <c r="GV170" s="5" t="str">
        <f t="shared" si="590"/>
        <v/>
      </c>
      <c r="GW170" s="5" t="str">
        <f t="shared" si="591"/>
        <v/>
      </c>
      <c r="GX170" s="5" t="str">
        <f t="shared" si="592"/>
        <v/>
      </c>
      <c r="GY170" s="5" t="str">
        <f t="shared" si="667"/>
        <v/>
      </c>
      <c r="HA170" s="4" t="str">
        <f>IF(FV170="","",(FV170/(FV170+'Tree Height and Biomass Calcs'!DI170)*100))</f>
        <v/>
      </c>
      <c r="HB170" s="4" t="str">
        <f>IF(FW170="","",(FW170/(FW170+'Tree Height and Biomass Calcs'!DJ170)*100))</f>
        <v/>
      </c>
      <c r="HC170" s="4" t="str">
        <f>IF(FX170="","",(FX170/(FX170+'Tree Height and Biomass Calcs'!DK170)*100))</f>
        <v/>
      </c>
      <c r="HD170" s="4" t="str">
        <f>IF(FY170="","",(FY170/(FY170+'Tree Height and Biomass Calcs'!DL170)*100))</f>
        <v/>
      </c>
      <c r="HE170" s="4" t="str">
        <f>IF(FZ170="","",(FZ170/(FZ170+'Tree Height and Biomass Calcs'!DM170)*100))</f>
        <v/>
      </c>
      <c r="HF170" s="4" t="str">
        <f>IF(GA170="","",(GA170/(GA170+'Tree Height and Biomass Calcs'!DN170)*100))</f>
        <v/>
      </c>
      <c r="HG170" s="4" t="str">
        <f>IF(GB170="","",(GB170/(GB170+'Tree Height and Biomass Calcs'!DO170)*100))</f>
        <v/>
      </c>
      <c r="HH170" s="4" t="str">
        <f>IF(GC170="","",(GC170/(GC170+'Tree Height and Biomass Calcs'!DP170)*100))</f>
        <v/>
      </c>
      <c r="HI170" s="4" t="str">
        <f>IF(GD170="","",(GD170/(GD170+'Tree Height and Biomass Calcs'!DQ170)*100))</f>
        <v/>
      </c>
      <c r="HJ170" s="4" t="str">
        <f>IF(GE170="","",(GE170/(GE170+'Tree Height and Biomass Calcs'!DR170)*100))</f>
        <v/>
      </c>
      <c r="HK170" s="4" t="str">
        <f>IF(GF170="","",(GF170/(GF170+'Tree Height and Biomass Calcs'!DS170)*100))</f>
        <v/>
      </c>
      <c r="HL170" s="4" t="str">
        <f>IF(GG170="","",(GG170/(GG170+'Tree Height and Biomass Calcs'!DT170)*100))</f>
        <v/>
      </c>
      <c r="HM170" s="4" t="str">
        <f>IF(GH170="","",(GH170/(GH170+'Tree Height and Biomass Calcs'!DU170)*100))</f>
        <v/>
      </c>
      <c r="HN170" s="4" t="str">
        <f>IF(GI170="","",(GI170/(GI170+'Tree Height and Biomass Calcs'!DV170)*100))</f>
        <v/>
      </c>
      <c r="HO170" s="4" t="str">
        <f>IF(GJ170="","",(GJ170/(GJ170+'Tree Height and Biomass Calcs'!DW170)*100))</f>
        <v/>
      </c>
      <c r="HP170" s="4" t="str">
        <f>IF(GK170="","",(GK170/(GK170+'Tree Height and Biomass Calcs'!DX170)*100))</f>
        <v/>
      </c>
      <c r="HQ170" s="4" t="str">
        <f>IF(GL170="","",(GL170/(GL170+'Tree Height and Biomass Calcs'!DY170)*100))</f>
        <v/>
      </c>
      <c r="HR170" s="4" t="str">
        <f>IF(GM170="","",(GM170/(GM170+'Tree Height and Biomass Calcs'!DZ170)*100))</f>
        <v/>
      </c>
      <c r="HS170" s="4" t="str">
        <f>IF(GN170="","",(GN170/(GN170+'Tree Height and Biomass Calcs'!EA170)*100))</f>
        <v/>
      </c>
      <c r="HT170" s="4" t="str">
        <f>IF(GO170="","",(GO170/(GO170+'Tree Height and Biomass Calcs'!EB170)*100))</f>
        <v/>
      </c>
      <c r="HU170" s="4" t="str">
        <f>IF(GP170="","",(GP170/(GP170+'Tree Height and Biomass Calcs'!EC170)*100))</f>
        <v/>
      </c>
      <c r="HV170" s="4" t="str">
        <f>IF(GQ170="","",(GQ170/(GQ170+'Tree Height and Biomass Calcs'!ED170)*100))</f>
        <v/>
      </c>
      <c r="HW170" s="4" t="str">
        <f>IF(GR170="","",(GR170/(GR170+'Tree Height and Biomass Calcs'!EE170)*100))</f>
        <v/>
      </c>
      <c r="HX170" s="4" t="str">
        <f>IF(GS170="","",(GS170/(GS170+'Tree Height and Biomass Calcs'!EF170)*100))</f>
        <v/>
      </c>
      <c r="HY170" s="4" t="str">
        <f>IF(GT170="","",(GT170/(GT170+'Tree Height and Biomass Calcs'!EG170)*100))</f>
        <v/>
      </c>
      <c r="HZ170" s="4" t="str">
        <f>IF(GU170="","",(GU170/(GU170+'Tree Height and Biomass Calcs'!EH170)*100))</f>
        <v/>
      </c>
      <c r="IA170" s="4" t="str">
        <f>IF(GV170="","",(GV170/(GV170+'Tree Height and Biomass Calcs'!EI170)*100))</f>
        <v/>
      </c>
      <c r="IB170" s="4" t="str">
        <f>IF(GW170="","",(GW170/(GW170+'Tree Height and Biomass Calcs'!EJ170)*100))</f>
        <v/>
      </c>
      <c r="IC170" s="4" t="str">
        <f>IF(GX170="","",(GX170/(GX170+'Tree Height and Biomass Calcs'!EK170)*100))</f>
        <v/>
      </c>
      <c r="ID170" s="4" t="str">
        <f>IF(GY170="","",(GY170/(GY170+'Tree Height and Biomass Calcs'!EL170)*100))</f>
        <v/>
      </c>
    </row>
    <row r="171" spans="1:238" x14ac:dyDescent="0.25">
      <c r="A171" t="s">
        <v>254</v>
      </c>
      <c r="B171" t="s">
        <v>58</v>
      </c>
      <c r="C171" t="s">
        <v>59</v>
      </c>
      <c r="D171" t="s">
        <v>254</v>
      </c>
      <c r="E171" t="s">
        <v>58</v>
      </c>
      <c r="F171" t="s">
        <v>59</v>
      </c>
      <c r="G171" t="s">
        <v>25</v>
      </c>
      <c r="H171" t="s">
        <v>24</v>
      </c>
      <c r="I171" t="s">
        <v>35</v>
      </c>
      <c r="J171" t="s">
        <v>44</v>
      </c>
      <c r="K171" t="s">
        <v>33</v>
      </c>
      <c r="L171">
        <v>3.0225900000000001</v>
      </c>
      <c r="M171">
        <v>0.37655</v>
      </c>
      <c r="N171">
        <v>8.8900000000000003E-3</v>
      </c>
      <c r="Q171">
        <v>3.02</v>
      </c>
      <c r="R171">
        <v>97.39</v>
      </c>
      <c r="S171">
        <v>0.99456</v>
      </c>
      <c r="T171">
        <v>38</v>
      </c>
      <c r="U171">
        <v>0.97</v>
      </c>
      <c r="V171">
        <v>2.9</v>
      </c>
      <c r="W171">
        <v>110</v>
      </c>
      <c r="X171">
        <v>35</v>
      </c>
      <c r="Y171" s="4">
        <f t="shared" ref="Y171:AH172" si="702">IF(OR(($L171+$M171*Y$2+$N171*Y$2^2)&gt;$W171,($L171+$M171*Y$2+$N171*Y$2^2)&lt;$V171),"",($L171+$M171*Y$2+$N171*Y$2^2))</f>
        <v>5.1275899999999996</v>
      </c>
      <c r="Z171" s="4">
        <f t="shared" si="702"/>
        <v>7.6770900000000006</v>
      </c>
      <c r="AA171" s="4">
        <f t="shared" si="702"/>
        <v>10.67109</v>
      </c>
      <c r="AB171" s="4">
        <f t="shared" si="702"/>
        <v>14.109590000000001</v>
      </c>
      <c r="AC171" s="4">
        <f t="shared" si="702"/>
        <v>17.99259</v>
      </c>
      <c r="AD171" s="4">
        <f t="shared" si="702"/>
        <v>22.32009</v>
      </c>
      <c r="AE171" s="4">
        <f t="shared" si="702"/>
        <v>27.092089999999999</v>
      </c>
      <c r="AF171" s="4">
        <f t="shared" si="702"/>
        <v>32.308589999999995</v>
      </c>
      <c r="AG171" s="4">
        <f t="shared" si="702"/>
        <v>37.969589999999997</v>
      </c>
      <c r="AH171" s="4">
        <f t="shared" si="702"/>
        <v>44.075090000000003</v>
      </c>
      <c r="AI171" s="4">
        <f t="shared" ref="AI171:AR172" si="703">IF(OR(($L171+$M171*AI$2+$N171*AI$2^2)&gt;$W171,($L171+$M171*AI$2+$N171*AI$2^2)&lt;$V171),"",($L171+$M171*AI$2+$N171*AI$2^2))</f>
        <v>50.62509</v>
      </c>
      <c r="AJ171" s="4">
        <f t="shared" si="703"/>
        <v>57.619590000000002</v>
      </c>
      <c r="AK171" s="4">
        <f t="shared" si="703"/>
        <v>65.058590000000009</v>
      </c>
      <c r="AL171" s="4">
        <f t="shared" si="703"/>
        <v>72.942090000000007</v>
      </c>
      <c r="AM171" s="4">
        <f t="shared" si="703"/>
        <v>81.27009000000001</v>
      </c>
      <c r="AN171" s="4">
        <f t="shared" si="703"/>
        <v>90.04258999999999</v>
      </c>
      <c r="AO171" s="4">
        <f t="shared" si="703"/>
        <v>99.259590000000003</v>
      </c>
      <c r="AP171" s="4">
        <f t="shared" si="703"/>
        <v>108.92108999999999</v>
      </c>
      <c r="AQ171" s="4" t="str">
        <f t="shared" si="703"/>
        <v/>
      </c>
      <c r="AR171" s="4" t="str">
        <f t="shared" si="703"/>
        <v/>
      </c>
      <c r="AS171" s="4" t="str">
        <f t="shared" ref="AS171:BB172" si="704">IF(OR(($L171+$M171*AS$2+$N171*AS$2^2)&gt;$W171,($L171+$M171*AS$2+$N171*AS$2^2)&lt;$V171),"",($L171+$M171*AS$2+$N171*AS$2^2))</f>
        <v/>
      </c>
      <c r="AT171" s="4" t="str">
        <f t="shared" si="704"/>
        <v/>
      </c>
      <c r="AU171" s="4" t="str">
        <f t="shared" si="704"/>
        <v/>
      </c>
      <c r="AV171" s="4" t="str">
        <f t="shared" si="704"/>
        <v/>
      </c>
      <c r="AW171" s="4" t="str">
        <f t="shared" si="704"/>
        <v/>
      </c>
      <c r="AX171" s="4" t="str">
        <f t="shared" si="704"/>
        <v/>
      </c>
      <c r="AY171" s="4" t="str">
        <f t="shared" si="704"/>
        <v/>
      </c>
      <c r="AZ171" s="4" t="str">
        <f t="shared" si="704"/>
        <v/>
      </c>
      <c r="BA171" s="4" t="str">
        <f t="shared" si="704"/>
        <v/>
      </c>
      <c r="BB171" s="4" t="str">
        <f t="shared" si="704"/>
        <v/>
      </c>
      <c r="BC171" t="s">
        <v>254</v>
      </c>
      <c r="BD171" t="s">
        <v>58</v>
      </c>
      <c r="BE171" t="s">
        <v>59</v>
      </c>
      <c r="BF171" t="s">
        <v>24</v>
      </c>
      <c r="BG171" t="s">
        <v>37</v>
      </c>
      <c r="BH171" t="s">
        <v>38</v>
      </c>
      <c r="BI171">
        <v>1</v>
      </c>
      <c r="BJ171" t="s">
        <v>31</v>
      </c>
      <c r="BK171">
        <v>-1.9202300000000001</v>
      </c>
      <c r="BL171">
        <v>5.4397000000000002</v>
      </c>
      <c r="BM171">
        <v>0.28916999999999998</v>
      </c>
      <c r="BP171">
        <v>1.52</v>
      </c>
      <c r="BQ171">
        <v>690.02</v>
      </c>
      <c r="BR171">
        <v>0.53774</v>
      </c>
      <c r="BS171">
        <v>36</v>
      </c>
      <c r="BT171">
        <v>0.89500000000000002</v>
      </c>
      <c r="BU171">
        <v>0.7</v>
      </c>
      <c r="BV171">
        <v>670.6</v>
      </c>
      <c r="BW171">
        <v>34</v>
      </c>
      <c r="BX171" s="4">
        <f t="shared" ref="BX171:CM171" si="705">IF(OR((EXP($BK171+$BL171*LN(LN(Y171+1)+($BM171/2))))&gt;$BV171,(EXP($BK171+$BL171*LN(LN(Y171+1)+($BM171/2))))&lt;$BU171),"",(EXP($BK171+$BL171*LN(LN(Y171+1)+($BM171/2)))))</f>
        <v>5.6583248314520649</v>
      </c>
      <c r="BY171" s="4">
        <f t="shared" si="705"/>
        <v>13.776970352601634</v>
      </c>
      <c r="BZ171" s="4">
        <f t="shared" si="705"/>
        <v>26.602916313616074</v>
      </c>
      <c r="CA171" s="4">
        <f t="shared" si="705"/>
        <v>44.512143475471959</v>
      </c>
      <c r="CB171" s="4">
        <f t="shared" si="705"/>
        <v>67.645230271994521</v>
      </c>
      <c r="CC171" s="4">
        <f t="shared" si="705"/>
        <v>95.994021019652095</v>
      </c>
      <c r="CD171" s="4">
        <f t="shared" si="705"/>
        <v>129.45919587135091</v>
      </c>
      <c r="CE171" s="4">
        <f t="shared" si="705"/>
        <v>167.88747305865166</v>
      </c>
      <c r="CF171" s="4">
        <f t="shared" si="705"/>
        <v>211.09544560713999</v>
      </c>
      <c r="CG171" s="4">
        <f t="shared" si="705"/>
        <v>258.88480453776481</v>
      </c>
      <c r="CH171" s="4">
        <f t="shared" si="705"/>
        <v>311.05202103817123</v>
      </c>
      <c r="CI171" s="4">
        <f t="shared" si="705"/>
        <v>367.39444971107332</v>
      </c>
      <c r="CJ171" s="4">
        <f t="shared" si="705"/>
        <v>427.71410753850466</v>
      </c>
      <c r="CK171" s="4">
        <f t="shared" si="705"/>
        <v>491.81993624669974</v>
      </c>
      <c r="CL171" s="4">
        <f t="shared" si="705"/>
        <v>559.52907252111481</v>
      </c>
      <c r="CM171" s="4">
        <f t="shared" si="705"/>
        <v>630.66746960052296</v>
      </c>
      <c r="CN171" s="4"/>
      <c r="CO171" s="4"/>
      <c r="CP171" s="4"/>
      <c r="CQ171" s="4"/>
      <c r="CR171" s="4"/>
      <c r="CS171" s="4"/>
      <c r="CT171" s="4"/>
      <c r="CU171" s="4"/>
      <c r="CV171" s="4"/>
      <c r="CW171" s="4"/>
      <c r="CX171" s="4"/>
      <c r="CY171" s="4"/>
      <c r="CZ171" s="4"/>
      <c r="DA171" s="4"/>
      <c r="DB171" t="s">
        <v>254</v>
      </c>
      <c r="DC171" t="s">
        <v>58</v>
      </c>
      <c r="DD171" t="s">
        <v>447</v>
      </c>
      <c r="DE171" t="s">
        <v>59</v>
      </c>
      <c r="DF171" t="s">
        <v>437</v>
      </c>
      <c r="DG171">
        <v>0.48</v>
      </c>
      <c r="DH171">
        <v>0.02</v>
      </c>
      <c r="DI171">
        <v>232.77</v>
      </c>
      <c r="DJ171">
        <v>15.65</v>
      </c>
      <c r="DK171">
        <v>10</v>
      </c>
      <c r="DL171" s="5">
        <f t="shared" si="520"/>
        <v>1317.0882710170972</v>
      </c>
      <c r="DM171" s="5">
        <f t="shared" si="521"/>
        <v>3206.8653889750822</v>
      </c>
      <c r="DN171" s="5">
        <f t="shared" si="522"/>
        <v>6192.3608303204137</v>
      </c>
      <c r="DO171" s="5">
        <f t="shared" si="523"/>
        <v>10361.091636785608</v>
      </c>
      <c r="DP171" s="5">
        <f t="shared" si="524"/>
        <v>15745.780250412165</v>
      </c>
      <c r="DQ171" s="5">
        <f t="shared" si="525"/>
        <v>22344.528272744421</v>
      </c>
      <c r="DR171" s="5">
        <f t="shared" si="526"/>
        <v>30134.217022974353</v>
      </c>
      <c r="DS171" s="5">
        <f t="shared" si="527"/>
        <v>39079.167103862346</v>
      </c>
      <c r="DT171" s="5">
        <f t="shared" si="528"/>
        <v>49136.68687397398</v>
      </c>
      <c r="DU171" s="5">
        <f t="shared" si="529"/>
        <v>60260.615952255517</v>
      </c>
      <c r="DV171" s="5">
        <f t="shared" si="530"/>
        <v>72403.578937055121</v>
      </c>
      <c r="DW171" s="5">
        <f t="shared" si="531"/>
        <v>85518.406059246539</v>
      </c>
      <c r="DX171" s="5">
        <f t="shared" si="532"/>
        <v>99559.012811737732</v>
      </c>
      <c r="DY171" s="5">
        <f t="shared" si="533"/>
        <v>114480.9265601443</v>
      </c>
      <c r="DZ171" s="5">
        <f t="shared" si="534"/>
        <v>130241.5822107399</v>
      </c>
      <c r="EA171" s="5">
        <f t="shared" si="535"/>
        <v>146800.46689891373</v>
      </c>
      <c r="EB171" s="5" t="str">
        <f t="shared" si="536"/>
        <v/>
      </c>
      <c r="EC171" s="5" t="str">
        <f t="shared" si="537"/>
        <v/>
      </c>
      <c r="ED171" s="5" t="str">
        <f t="shared" si="538"/>
        <v/>
      </c>
      <c r="EE171" s="5" t="str">
        <f t="shared" si="539"/>
        <v/>
      </c>
      <c r="EF171" s="5" t="str">
        <f t="shared" si="540"/>
        <v/>
      </c>
      <c r="EG171" s="5" t="str">
        <f t="shared" si="541"/>
        <v/>
      </c>
      <c r="EH171" s="5" t="str">
        <f t="shared" si="542"/>
        <v/>
      </c>
      <c r="EI171" s="5" t="str">
        <f t="shared" si="543"/>
        <v/>
      </c>
      <c r="EJ171" s="5" t="str">
        <f t="shared" si="544"/>
        <v/>
      </c>
      <c r="EK171" s="5" t="str">
        <f t="shared" si="545"/>
        <v/>
      </c>
      <c r="EL171" s="5" t="str">
        <f t="shared" si="546"/>
        <v/>
      </c>
      <c r="EM171" s="5" t="str">
        <f t="shared" si="547"/>
        <v/>
      </c>
      <c r="EN171" s="5" t="str">
        <f t="shared" si="548"/>
        <v/>
      </c>
      <c r="EO171" s="5" t="str">
        <f t="shared" si="549"/>
        <v/>
      </c>
      <c r="ER171" s="4">
        <f t="shared" si="550"/>
        <v>1.3170882710170972</v>
      </c>
      <c r="ES171" s="4">
        <f t="shared" si="551"/>
        <v>3.206865388975082</v>
      </c>
      <c r="ET171" s="4">
        <f t="shared" si="552"/>
        <v>6.1923608303204141</v>
      </c>
      <c r="EU171" s="4">
        <f t="shared" si="553"/>
        <v>10.361091636785607</v>
      </c>
      <c r="EV171" s="4">
        <f t="shared" si="554"/>
        <v>15.745780250412164</v>
      </c>
      <c r="EW171" s="4">
        <f t="shared" si="555"/>
        <v>22.344528272744419</v>
      </c>
      <c r="EX171" s="4">
        <f t="shared" si="556"/>
        <v>30.134217022974354</v>
      </c>
      <c r="EY171" s="4">
        <f t="shared" si="557"/>
        <v>39.079167103862346</v>
      </c>
      <c r="EZ171" s="4">
        <f t="shared" si="558"/>
        <v>49.136686873973979</v>
      </c>
      <c r="FA171" s="4">
        <f t="shared" si="559"/>
        <v>60.26061595225552</v>
      </c>
      <c r="FB171" s="4">
        <f t="shared" si="560"/>
        <v>72.403578937055116</v>
      </c>
      <c r="FC171" s="4">
        <f t="shared" si="561"/>
        <v>85.518406059246544</v>
      </c>
      <c r="FD171" s="4">
        <f t="shared" si="562"/>
        <v>99.55901281173773</v>
      </c>
      <c r="FE171" s="4">
        <f t="shared" si="563"/>
        <v>114.4809265601443</v>
      </c>
      <c r="FF171" s="4">
        <f t="shared" si="564"/>
        <v>130.24158221073989</v>
      </c>
      <c r="FG171" s="4">
        <f t="shared" si="565"/>
        <v>146.80046689891373</v>
      </c>
      <c r="FH171" s="4" t="str">
        <f t="shared" si="566"/>
        <v/>
      </c>
      <c r="FI171" s="4" t="str">
        <f t="shared" si="567"/>
        <v/>
      </c>
      <c r="FJ171" s="4" t="str">
        <f t="shared" si="568"/>
        <v/>
      </c>
      <c r="FK171" s="4" t="str">
        <f t="shared" si="569"/>
        <v/>
      </c>
      <c r="FL171" s="4" t="str">
        <f t="shared" si="570"/>
        <v/>
      </c>
      <c r="FM171" s="4" t="str">
        <f t="shared" si="571"/>
        <v/>
      </c>
      <c r="FN171" s="4" t="str">
        <f t="shared" si="572"/>
        <v/>
      </c>
      <c r="FO171" s="4" t="str">
        <f t="shared" si="573"/>
        <v/>
      </c>
      <c r="FP171" s="4" t="str">
        <f t="shared" si="574"/>
        <v/>
      </c>
      <c r="FQ171" s="4" t="str">
        <f t="shared" si="575"/>
        <v/>
      </c>
      <c r="FR171" s="4" t="str">
        <f t="shared" si="576"/>
        <v/>
      </c>
      <c r="FS171" s="4" t="str">
        <f t="shared" si="577"/>
        <v/>
      </c>
      <c r="FT171" s="4" t="str">
        <f t="shared" si="578"/>
        <v/>
      </c>
      <c r="FU171" s="4" t="str">
        <f t="shared" si="579"/>
        <v/>
      </c>
      <c r="FV171" s="5">
        <f t="shared" si="580"/>
        <v>3.2927206775427429</v>
      </c>
      <c r="FW171" s="5">
        <f t="shared" si="648"/>
        <v>14.602604827523191</v>
      </c>
      <c r="FX171" s="5">
        <f t="shared" si="644"/>
        <v>38.100670375761929</v>
      </c>
      <c r="FY171" s="5">
        <f t="shared" si="645"/>
        <v>79.484301543526982</v>
      </c>
      <c r="FZ171" s="5">
        <f t="shared" si="646"/>
        <v>144.75148126152141</v>
      </c>
      <c r="GA171" s="5">
        <f t="shared" si="649"/>
        <v>239.97725256941288</v>
      </c>
      <c r="GB171" s="5">
        <f t="shared" si="650"/>
        <v>371.17411580870981</v>
      </c>
      <c r="GC171" s="5">
        <f t="shared" si="651"/>
        <v>544.20757612580155</v>
      </c>
      <c r="GD171" s="5">
        <f t="shared" si="652"/>
        <v>764.74721107039238</v>
      </c>
      <c r="GE171" s="5">
        <f t="shared" si="653"/>
        <v>1038.2404681359662</v>
      </c>
      <c r="GF171" s="5">
        <f t="shared" si="654"/>
        <v>1369.9009553592427</v>
      </c>
      <c r="GG171" s="5">
        <f t="shared" si="655"/>
        <v>1764.7059178499967</v>
      </c>
      <c r="GH171" s="5">
        <f t="shared" si="656"/>
        <v>2227.3994650274576</v>
      </c>
      <c r="GI171" s="5">
        <f t="shared" si="657"/>
        <v>2762.4993134571628</v>
      </c>
      <c r="GJ171" s="5">
        <f t="shared" si="658"/>
        <v>3374.3055853843734</v>
      </c>
      <c r="GK171" s="5">
        <f t="shared" si="659"/>
        <v>4066.9107081585075</v>
      </c>
      <c r="GL171" s="5" t="str">
        <f t="shared" si="660"/>
        <v/>
      </c>
      <c r="GM171" s="5" t="str">
        <f t="shared" si="661"/>
        <v/>
      </c>
      <c r="GN171" s="5" t="str">
        <f t="shared" si="662"/>
        <v/>
      </c>
      <c r="GO171" s="5" t="str">
        <f t="shared" si="663"/>
        <v/>
      </c>
      <c r="GP171" s="5" t="str">
        <f t="shared" si="664"/>
        <v/>
      </c>
      <c r="GQ171" s="5" t="str">
        <f t="shared" si="585"/>
        <v/>
      </c>
      <c r="GR171" s="5" t="str">
        <f t="shared" si="586"/>
        <v/>
      </c>
      <c r="GS171" s="5" t="str">
        <f t="shared" si="587"/>
        <v/>
      </c>
      <c r="GT171" s="5" t="str">
        <f t="shared" si="588"/>
        <v/>
      </c>
      <c r="GU171" s="5" t="str">
        <f t="shared" si="589"/>
        <v/>
      </c>
      <c r="GV171" s="5" t="str">
        <f t="shared" si="590"/>
        <v/>
      </c>
      <c r="GW171" s="5" t="str">
        <f t="shared" si="591"/>
        <v/>
      </c>
      <c r="GX171" s="5" t="str">
        <f t="shared" si="592"/>
        <v/>
      </c>
      <c r="GY171" s="5" t="str">
        <f t="shared" si="667"/>
        <v/>
      </c>
      <c r="HA171" s="4">
        <f>IF(FV171="","",(FV171/(FV171+'Tree Height and Biomass Calcs'!DI171)*100))</f>
        <v>65.562065733016595</v>
      </c>
      <c r="HB171" s="4">
        <f>IF(FW171="","",(FW171/(FW171+'Tree Height and Biomass Calcs'!DJ171)*100))</f>
        <v>73.920668504717</v>
      </c>
      <c r="HC171" s="4">
        <f>IF(FX171="","",(FX171/(FX171+'Tree Height and Biomass Calcs'!DK171)*100))</f>
        <v>75.61201263923337</v>
      </c>
      <c r="HD171" s="4">
        <f>IF(FY171="","",(FY171/(FY171+'Tree Height and Biomass Calcs'!DL171)*100))</f>
        <v>75.816588641011265</v>
      </c>
      <c r="HE171" s="4">
        <f>IF(FZ171="","",(FZ171/(FZ171+'Tree Height and Biomass Calcs'!DM171)*100))</f>
        <v>75.410671404091616</v>
      </c>
      <c r="HF171" s="4">
        <f>IF(GA171="","",(GA171/(GA171+'Tree Height and Biomass Calcs'!DN171)*100))</f>
        <v>74.676465164782584</v>
      </c>
      <c r="HG171" s="4">
        <f>IF(GB171="","",(GB171/(GB171+'Tree Height and Biomass Calcs'!DO171)*100))</f>
        <v>73.738910706405775</v>
      </c>
      <c r="HH171" s="4">
        <f>IF(GC171="","",(GC171/(GC171+'Tree Height and Biomass Calcs'!DP171)*100))</f>
        <v>72.665004483810947</v>
      </c>
      <c r="HI171" s="4">
        <f>IF(GD171="","",(GD171/(GD171+'Tree Height and Biomass Calcs'!DQ171)*100))</f>
        <v>71.495493785465072</v>
      </c>
      <c r="HJ171" s="4">
        <f>IF(GE171="","",(GE171/(GE171+'Tree Height and Biomass Calcs'!DR171)*100))</f>
        <v>70.257449740249839</v>
      </c>
      <c r="HK171" s="4">
        <f>IF(GF171="","",(GF171/(GF171+'Tree Height and Biomass Calcs'!DS171)*100))</f>
        <v>68.970063632237625</v>
      </c>
      <c r="HL171" s="4">
        <f>IF(GG171="","",(GG171/(GG171+'Tree Height and Biomass Calcs'!DT171)*100))</f>
        <v>67.647624606764182</v>
      </c>
      <c r="HM171" s="4">
        <f>IF(GH171="","",(GH171/(GH171+'Tree Height and Biomass Calcs'!DU171)*100))</f>
        <v>66.301178532030676</v>
      </c>
      <c r="HN171" s="4">
        <f>IF(GI171="","",(GI171/(GI171+'Tree Height and Biomass Calcs'!DV171)*100))</f>
        <v>64.939512428184855</v>
      </c>
      <c r="HO171" s="4">
        <f>IF(GJ171="","",(GJ171/(GJ171+'Tree Height and Biomass Calcs'!DW171)*100))</f>
        <v>63.569769493510421</v>
      </c>
      <c r="HP171" s="4">
        <f>IF(GK171="","",(GK171/(GK171+'Tree Height and Biomass Calcs'!DX171)*100))</f>
        <v>62.197850496291615</v>
      </c>
      <c r="HQ171" s="4" t="str">
        <f>IF(GL171="","",(GL171/(GL171+'Tree Height and Biomass Calcs'!DY171)*100))</f>
        <v/>
      </c>
      <c r="HR171" s="4" t="str">
        <f>IF(GM171="","",(GM171/(GM171+'Tree Height and Biomass Calcs'!DZ171)*100))</f>
        <v/>
      </c>
      <c r="HS171" s="4" t="str">
        <f>IF(GN171="","",(GN171/(GN171+'Tree Height and Biomass Calcs'!EA171)*100))</f>
        <v/>
      </c>
      <c r="HT171" s="4" t="str">
        <f>IF(GO171="","",(GO171/(GO171+'Tree Height and Biomass Calcs'!EB171)*100))</f>
        <v/>
      </c>
      <c r="HU171" s="4" t="str">
        <f>IF(GP171="","",(GP171/(GP171+'Tree Height and Biomass Calcs'!EC171)*100))</f>
        <v/>
      </c>
      <c r="HV171" s="4" t="str">
        <f>IF(GQ171="","",(GQ171/(GQ171+'Tree Height and Biomass Calcs'!ED171)*100))</f>
        <v/>
      </c>
      <c r="HW171" s="4" t="str">
        <f>IF(GR171="","",(GR171/(GR171+'Tree Height and Biomass Calcs'!EE171)*100))</f>
        <v/>
      </c>
      <c r="HX171" s="4" t="str">
        <f>IF(GS171="","",(GS171/(GS171+'Tree Height and Biomass Calcs'!EF171)*100))</f>
        <v/>
      </c>
      <c r="HY171" s="4" t="str">
        <f>IF(GT171="","",(GT171/(GT171+'Tree Height and Biomass Calcs'!EG171)*100))</f>
        <v/>
      </c>
      <c r="HZ171" s="4" t="str">
        <f>IF(GU171="","",(GU171/(GU171+'Tree Height and Biomass Calcs'!EH171)*100))</f>
        <v/>
      </c>
      <c r="IA171" s="4" t="str">
        <f>IF(GV171="","",(GV171/(GV171+'Tree Height and Biomass Calcs'!EI171)*100))</f>
        <v/>
      </c>
      <c r="IB171" s="4" t="str">
        <f>IF(GW171="","",(GW171/(GW171+'Tree Height and Biomass Calcs'!EJ171)*100))</f>
        <v/>
      </c>
      <c r="IC171" s="4" t="str">
        <f>IF(GX171="","",(GX171/(GX171+'Tree Height and Biomass Calcs'!EK171)*100))</f>
        <v/>
      </c>
      <c r="ID171" s="4" t="str">
        <f>IF(GY171="","",(GY171/(GY171+'Tree Height and Biomass Calcs'!EL171)*100))</f>
        <v/>
      </c>
    </row>
    <row r="172" spans="1:238" x14ac:dyDescent="0.25">
      <c r="A172" t="s">
        <v>302</v>
      </c>
      <c r="B172" t="s">
        <v>58</v>
      </c>
      <c r="C172" t="s">
        <v>59</v>
      </c>
      <c r="D172" t="s">
        <v>302</v>
      </c>
      <c r="E172" t="s">
        <v>58</v>
      </c>
      <c r="F172" t="s">
        <v>59</v>
      </c>
      <c r="G172" t="s">
        <v>25</v>
      </c>
      <c r="H172" t="s">
        <v>24</v>
      </c>
      <c r="I172" t="s">
        <v>35</v>
      </c>
      <c r="J172" t="s">
        <v>36</v>
      </c>
      <c r="K172" t="s">
        <v>33</v>
      </c>
      <c r="L172">
        <v>3.0608</v>
      </c>
      <c r="M172">
        <v>1.05288</v>
      </c>
      <c r="N172">
        <v>9.5600000000000008E-3</v>
      </c>
      <c r="Q172">
        <v>3.06</v>
      </c>
      <c r="R172">
        <v>83.65</v>
      </c>
      <c r="S172">
        <v>11.38738</v>
      </c>
      <c r="T172">
        <v>44</v>
      </c>
      <c r="U172">
        <v>0.96199999999999997</v>
      </c>
      <c r="V172">
        <v>2.5</v>
      </c>
      <c r="W172">
        <v>91.7</v>
      </c>
      <c r="X172">
        <v>41</v>
      </c>
      <c r="Y172" s="4">
        <f t="shared" si="702"/>
        <v>8.5642000000000014</v>
      </c>
      <c r="Z172" s="4">
        <f t="shared" si="702"/>
        <v>14.5456</v>
      </c>
      <c r="AA172" s="4">
        <f t="shared" si="702"/>
        <v>21.004999999999999</v>
      </c>
      <c r="AB172" s="4">
        <f t="shared" si="702"/>
        <v>27.942400000000003</v>
      </c>
      <c r="AC172" s="4">
        <f t="shared" si="702"/>
        <v>35.357800000000005</v>
      </c>
      <c r="AD172" s="4">
        <f t="shared" si="702"/>
        <v>43.251199999999997</v>
      </c>
      <c r="AE172" s="4">
        <f t="shared" si="702"/>
        <v>51.622599999999998</v>
      </c>
      <c r="AF172" s="4">
        <f t="shared" si="702"/>
        <v>60.472000000000001</v>
      </c>
      <c r="AG172" s="4">
        <f t="shared" si="702"/>
        <v>69.799400000000006</v>
      </c>
      <c r="AH172" s="4">
        <f t="shared" si="702"/>
        <v>79.604800000000012</v>
      </c>
      <c r="AI172" s="4">
        <f t="shared" si="703"/>
        <v>89.888200000000012</v>
      </c>
      <c r="AJ172" s="4" t="str">
        <f t="shared" si="703"/>
        <v/>
      </c>
      <c r="AK172" s="4" t="str">
        <f t="shared" si="703"/>
        <v/>
      </c>
      <c r="AL172" s="4" t="str">
        <f t="shared" si="703"/>
        <v/>
      </c>
      <c r="AM172" s="4" t="str">
        <f t="shared" si="703"/>
        <v/>
      </c>
      <c r="AN172" s="4" t="str">
        <f t="shared" si="703"/>
        <v/>
      </c>
      <c r="AO172" s="4" t="str">
        <f t="shared" si="703"/>
        <v/>
      </c>
      <c r="AP172" s="4" t="str">
        <f t="shared" si="703"/>
        <v/>
      </c>
      <c r="AQ172" s="4" t="str">
        <f t="shared" si="703"/>
        <v/>
      </c>
      <c r="AR172" s="4" t="str">
        <f t="shared" si="703"/>
        <v/>
      </c>
      <c r="AS172" s="4" t="str">
        <f t="shared" si="704"/>
        <v/>
      </c>
      <c r="AT172" s="4" t="str">
        <f t="shared" si="704"/>
        <v/>
      </c>
      <c r="AU172" s="4" t="str">
        <f t="shared" si="704"/>
        <v/>
      </c>
      <c r="AV172" s="4" t="str">
        <f t="shared" si="704"/>
        <v/>
      </c>
      <c r="AW172" s="4" t="str">
        <f t="shared" si="704"/>
        <v/>
      </c>
      <c r="AX172" s="4" t="str">
        <f t="shared" si="704"/>
        <v/>
      </c>
      <c r="AY172" s="4" t="str">
        <f t="shared" si="704"/>
        <v/>
      </c>
      <c r="AZ172" s="4" t="str">
        <f t="shared" si="704"/>
        <v/>
      </c>
      <c r="BA172" s="4" t="str">
        <f t="shared" si="704"/>
        <v/>
      </c>
      <c r="BB172" s="4" t="str">
        <f t="shared" si="704"/>
        <v/>
      </c>
      <c r="BC172" t="s">
        <v>302</v>
      </c>
      <c r="BD172" t="s">
        <v>58</v>
      </c>
      <c r="BE172" t="s">
        <v>59</v>
      </c>
      <c r="BF172" t="s">
        <v>24</v>
      </c>
      <c r="BG172" t="s">
        <v>37</v>
      </c>
      <c r="BH172" t="s">
        <v>38</v>
      </c>
      <c r="BI172">
        <v>1</v>
      </c>
      <c r="BJ172" t="s">
        <v>31</v>
      </c>
      <c r="BK172">
        <v>-4.6506400000000001</v>
      </c>
      <c r="BL172">
        <v>7.3160699999999999</v>
      </c>
      <c r="BM172">
        <v>1.2419199999999999</v>
      </c>
      <c r="BP172">
        <v>1.65</v>
      </c>
      <c r="BQ172">
        <v>1353.85</v>
      </c>
      <c r="BR172">
        <v>1.11442</v>
      </c>
      <c r="BS172">
        <v>40</v>
      </c>
      <c r="BT172">
        <v>0.78600000000000003</v>
      </c>
      <c r="BU172">
        <v>0.3</v>
      </c>
      <c r="BV172">
        <v>1861.1</v>
      </c>
      <c r="BW172">
        <v>38</v>
      </c>
      <c r="BX172" s="4">
        <f t="shared" ref="BX172:CH172" si="706">IF(OR((EXP($BK172+$BL172*LN(LN(Y172+1)+($BM172/2))))&gt;$BV172,(EXP($BK172+$BL172*LN(LN(Y172+1)+($BM172/2))))&lt;$BU172),"",(EXP($BK172+$BL172*LN(LN(Y172+1)+($BM172/2)))))</f>
        <v>21.881771964327523</v>
      </c>
      <c r="BY172" s="4">
        <f t="shared" si="706"/>
        <v>68.464371253702737</v>
      </c>
      <c r="BZ172" s="4">
        <f t="shared" si="706"/>
        <v>140.52095164745367</v>
      </c>
      <c r="CA172" s="4">
        <f t="shared" si="706"/>
        <v>236.61318134225633</v>
      </c>
      <c r="CB172" s="4">
        <f t="shared" si="706"/>
        <v>355.50004632585899</v>
      </c>
      <c r="CC172" s="4">
        <f t="shared" si="706"/>
        <v>496.15512674305319</v>
      </c>
      <c r="CD172" s="4">
        <f t="shared" si="706"/>
        <v>657.71509635118196</v>
      </c>
      <c r="CE172" s="4">
        <f t="shared" si="706"/>
        <v>839.43524004594815</v>
      </c>
      <c r="CF172" s="4">
        <f t="shared" si="706"/>
        <v>1040.6579373645986</v>
      </c>
      <c r="CG172" s="4">
        <f t="shared" si="706"/>
        <v>1260.791077051291</v>
      </c>
      <c r="CH172" s="4">
        <f t="shared" si="706"/>
        <v>1499.2932168902632</v>
      </c>
      <c r="CI172" s="4"/>
      <c r="CJ172" s="4"/>
      <c r="CK172" s="4"/>
      <c r="CL172" s="4"/>
      <c r="CM172" s="4"/>
      <c r="CN172" s="4"/>
      <c r="CO172" s="4"/>
      <c r="CP172" s="4"/>
      <c r="CQ172" s="4"/>
      <c r="CR172" s="4"/>
      <c r="CS172" s="4"/>
      <c r="CT172" s="4"/>
      <c r="CU172" s="4"/>
      <c r="CV172" s="4"/>
      <c r="CW172" s="4"/>
      <c r="CX172" s="4"/>
      <c r="CY172" s="4"/>
      <c r="CZ172" s="4"/>
      <c r="DA172" s="4"/>
      <c r="DB172" t="s">
        <v>302</v>
      </c>
      <c r="DC172" t="s">
        <v>58</v>
      </c>
      <c r="DD172" t="s">
        <v>447</v>
      </c>
      <c r="DE172" t="s">
        <v>59</v>
      </c>
      <c r="DF172" t="s">
        <v>437</v>
      </c>
      <c r="DG172">
        <v>0.4</v>
      </c>
      <c r="DH172">
        <v>0.04</v>
      </c>
      <c r="DI172">
        <v>165.31</v>
      </c>
      <c r="DJ172">
        <v>26.11</v>
      </c>
      <c r="DK172">
        <v>10</v>
      </c>
      <c r="DL172" s="5">
        <f t="shared" si="520"/>
        <v>3617.275723422983</v>
      </c>
      <c r="DM172" s="5">
        <f t="shared" si="521"/>
        <v>11317.8452119496</v>
      </c>
      <c r="DN172" s="5">
        <f t="shared" si="522"/>
        <v>23229.518516840566</v>
      </c>
      <c r="DO172" s="5">
        <f t="shared" si="523"/>
        <v>39114.525007688397</v>
      </c>
      <c r="DP172" s="5">
        <f t="shared" si="524"/>
        <v>58767.712658127748</v>
      </c>
      <c r="DQ172" s="5">
        <f t="shared" si="525"/>
        <v>82019.40400189413</v>
      </c>
      <c r="DR172" s="5">
        <f t="shared" si="526"/>
        <v>108726.88257781389</v>
      </c>
      <c r="DS172" s="5">
        <f t="shared" si="527"/>
        <v>138767.03953199569</v>
      </c>
      <c r="DT172" s="5">
        <f t="shared" si="528"/>
        <v>172031.16362574181</v>
      </c>
      <c r="DU172" s="5">
        <f t="shared" si="529"/>
        <v>208421.37294734892</v>
      </c>
      <c r="DV172" s="5">
        <f t="shared" si="530"/>
        <v>247848.16168412942</v>
      </c>
      <c r="DW172" s="5" t="str">
        <f t="shared" si="531"/>
        <v/>
      </c>
      <c r="DX172" s="5" t="str">
        <f t="shared" si="532"/>
        <v/>
      </c>
      <c r="DY172" s="5" t="str">
        <f t="shared" si="533"/>
        <v/>
      </c>
      <c r="DZ172" s="5" t="str">
        <f t="shared" si="534"/>
        <v/>
      </c>
      <c r="EA172" s="5" t="str">
        <f t="shared" si="535"/>
        <v/>
      </c>
      <c r="EB172" s="5" t="str">
        <f t="shared" si="536"/>
        <v/>
      </c>
      <c r="EC172" s="5" t="str">
        <f t="shared" si="537"/>
        <v/>
      </c>
      <c r="ED172" s="5" t="str">
        <f t="shared" si="538"/>
        <v/>
      </c>
      <c r="EE172" s="5" t="str">
        <f t="shared" si="539"/>
        <v/>
      </c>
      <c r="EF172" s="5" t="str">
        <f t="shared" si="540"/>
        <v/>
      </c>
      <c r="EG172" s="5" t="str">
        <f t="shared" si="541"/>
        <v/>
      </c>
      <c r="EH172" s="5" t="str">
        <f t="shared" si="542"/>
        <v/>
      </c>
      <c r="EI172" s="5" t="str">
        <f t="shared" si="543"/>
        <v/>
      </c>
      <c r="EJ172" s="5" t="str">
        <f t="shared" si="544"/>
        <v/>
      </c>
      <c r="EK172" s="5" t="str">
        <f t="shared" si="545"/>
        <v/>
      </c>
      <c r="EL172" s="5" t="str">
        <f t="shared" si="546"/>
        <v/>
      </c>
      <c r="EM172" s="5" t="str">
        <f t="shared" si="547"/>
        <v/>
      </c>
      <c r="EN172" s="5" t="str">
        <f t="shared" si="548"/>
        <v/>
      </c>
      <c r="EO172" s="5" t="str">
        <f t="shared" si="549"/>
        <v/>
      </c>
      <c r="ER172" s="4">
        <f t="shared" si="550"/>
        <v>3.6172757234229831</v>
      </c>
      <c r="ES172" s="4">
        <f t="shared" si="551"/>
        <v>11.317845211949599</v>
      </c>
      <c r="ET172" s="4">
        <f t="shared" si="552"/>
        <v>23.229518516840567</v>
      </c>
      <c r="EU172" s="4">
        <f t="shared" si="553"/>
        <v>39.1145250076884</v>
      </c>
      <c r="EV172" s="4">
        <f t="shared" si="554"/>
        <v>58.767712658127749</v>
      </c>
      <c r="EW172" s="4">
        <f t="shared" si="555"/>
        <v>82.019404001894131</v>
      </c>
      <c r="EX172" s="4">
        <f t="shared" si="556"/>
        <v>108.72688257781388</v>
      </c>
      <c r="EY172" s="4">
        <f t="shared" si="557"/>
        <v>138.76703953199569</v>
      </c>
      <c r="EZ172" s="4">
        <f t="shared" si="558"/>
        <v>172.03116362574181</v>
      </c>
      <c r="FA172" s="4">
        <f t="shared" si="559"/>
        <v>208.42137294734891</v>
      </c>
      <c r="FB172" s="4">
        <f t="shared" si="560"/>
        <v>247.84816168412942</v>
      </c>
      <c r="FC172" s="4" t="str">
        <f t="shared" si="561"/>
        <v/>
      </c>
      <c r="FD172" s="4" t="str">
        <f t="shared" si="562"/>
        <v/>
      </c>
      <c r="FE172" s="4" t="str">
        <f t="shared" si="563"/>
        <v/>
      </c>
      <c r="FF172" s="4" t="str">
        <f t="shared" si="564"/>
        <v/>
      </c>
      <c r="FG172" s="4" t="str">
        <f t="shared" si="565"/>
        <v/>
      </c>
      <c r="FH172" s="4" t="str">
        <f t="shared" si="566"/>
        <v/>
      </c>
      <c r="FI172" s="4" t="str">
        <f t="shared" si="567"/>
        <v/>
      </c>
      <c r="FJ172" s="4" t="str">
        <f t="shared" si="568"/>
        <v/>
      </c>
      <c r="FK172" s="4" t="str">
        <f t="shared" si="569"/>
        <v/>
      </c>
      <c r="FL172" s="4" t="str">
        <f t="shared" si="570"/>
        <v/>
      </c>
      <c r="FM172" s="4" t="str">
        <f t="shared" si="571"/>
        <v/>
      </c>
      <c r="FN172" s="4" t="str">
        <f t="shared" si="572"/>
        <v/>
      </c>
      <c r="FO172" s="4" t="str">
        <f t="shared" si="573"/>
        <v/>
      </c>
      <c r="FP172" s="4" t="str">
        <f t="shared" si="574"/>
        <v/>
      </c>
      <c r="FQ172" s="4" t="str">
        <f t="shared" si="575"/>
        <v/>
      </c>
      <c r="FR172" s="4" t="str">
        <f t="shared" si="576"/>
        <v/>
      </c>
      <c r="FS172" s="4" t="str">
        <f t="shared" si="577"/>
        <v/>
      </c>
      <c r="FT172" s="4" t="str">
        <f t="shared" si="578"/>
        <v/>
      </c>
      <c r="FU172" s="4" t="str">
        <f t="shared" si="579"/>
        <v/>
      </c>
      <c r="FV172" s="5">
        <f t="shared" si="580"/>
        <v>9.0431893085574568</v>
      </c>
      <c r="FW172" s="5">
        <f t="shared" si="648"/>
        <v>46.380991646988917</v>
      </c>
      <c r="FX172" s="5">
        <f t="shared" si="644"/>
        <v>132.74940096896432</v>
      </c>
      <c r="FY172" s="5">
        <f t="shared" si="645"/>
        <v>288.60950978028671</v>
      </c>
      <c r="FZ172" s="5">
        <f t="shared" si="646"/>
        <v>533.31510394482711</v>
      </c>
      <c r="GA172" s="5">
        <f t="shared" si="649"/>
        <v>885.28289559488189</v>
      </c>
      <c r="GB172" s="5">
        <f t="shared" si="650"/>
        <v>1362.1486120441518</v>
      </c>
      <c r="GC172" s="5">
        <f t="shared" si="651"/>
        <v>1980.8834173186758</v>
      </c>
      <c r="GD172" s="5">
        <f t="shared" si="652"/>
        <v>2757.8789252130196</v>
      </c>
      <c r="GE172" s="5">
        <f t="shared" si="653"/>
        <v>3709.010266645746</v>
      </c>
      <c r="GF172" s="5">
        <f t="shared" si="654"/>
        <v>4849.684103224442</v>
      </c>
      <c r="GG172" s="5" t="str">
        <f t="shared" si="655"/>
        <v/>
      </c>
      <c r="GH172" s="5" t="str">
        <f t="shared" si="656"/>
        <v/>
      </c>
      <c r="GI172" s="5" t="str">
        <f t="shared" si="657"/>
        <v/>
      </c>
      <c r="GJ172" s="5" t="str">
        <f t="shared" si="658"/>
        <v/>
      </c>
      <c r="GK172" s="5" t="str">
        <f t="shared" si="659"/>
        <v/>
      </c>
      <c r="GL172" s="5" t="str">
        <f t="shared" si="660"/>
        <v/>
      </c>
      <c r="GM172" s="5" t="str">
        <f t="shared" si="661"/>
        <v/>
      </c>
      <c r="GN172" s="5" t="str">
        <f t="shared" si="662"/>
        <v/>
      </c>
      <c r="GO172" s="5" t="str">
        <f t="shared" si="663"/>
        <v/>
      </c>
      <c r="GP172" s="5" t="str">
        <f t="shared" si="664"/>
        <v/>
      </c>
      <c r="GQ172" s="5" t="str">
        <f t="shared" si="585"/>
        <v/>
      </c>
      <c r="GR172" s="5" t="str">
        <f t="shared" si="586"/>
        <v/>
      </c>
      <c r="GS172" s="5" t="str">
        <f t="shared" si="587"/>
        <v/>
      </c>
      <c r="GT172" s="5" t="str">
        <f t="shared" si="588"/>
        <v/>
      </c>
      <c r="GU172" s="5" t="str">
        <f t="shared" si="589"/>
        <v/>
      </c>
      <c r="GV172" s="5" t="str">
        <f t="shared" si="590"/>
        <v/>
      </c>
      <c r="GW172" s="5" t="str">
        <f t="shared" si="591"/>
        <v/>
      </c>
      <c r="GX172" s="5" t="str">
        <f t="shared" si="592"/>
        <v/>
      </c>
      <c r="GY172" s="5" t="str">
        <f t="shared" si="667"/>
        <v/>
      </c>
      <c r="HA172" s="4">
        <f>IF(FV172="","",(FV172/(FV172+'Tree Height and Biomass Calcs'!DI172)*100))</f>
        <v>59.317731464572972</v>
      </c>
      <c r="HB172" s="4">
        <f>IF(FW172="","",(FW172/(FW172+'Tree Height and Biomass Calcs'!DJ172)*100))</f>
        <v>62.80600675643494</v>
      </c>
      <c r="HC172" s="4">
        <f>IF(FX172="","",(FX172/(FX172+'Tree Height and Biomass Calcs'!DK172)*100))</f>
        <v>63.43757167361678</v>
      </c>
      <c r="HD172" s="4">
        <f>IF(FY172="","",(FY172/(FY172+'Tree Height and Biomass Calcs'!DL172)*100))</f>
        <v>63.234426321671755</v>
      </c>
      <c r="HE172" s="4">
        <f>IF(FZ172="","",(FZ172/(FZ172+'Tree Height and Biomass Calcs'!DM172)*100))</f>
        <v>62.70636788166383</v>
      </c>
      <c r="HF172" s="4">
        <f>IF(GA172="","",(GA172/(GA172+'Tree Height and Biomass Calcs'!DN172)*100))</f>
        <v>62.083973273393923</v>
      </c>
      <c r="HG172" s="4">
        <f>IF(GB172="","",(GB172/(GB172+'Tree Height and Biomass Calcs'!DO172)*100))</f>
        <v>61.500580158267383</v>
      </c>
      <c r="HH172" s="4">
        <f>IF(GC172="","",(GC172/(GC172+'Tree Height and Biomass Calcs'!DP172)*100))</f>
        <v>61.049568425788657</v>
      </c>
      <c r="HI172" s="4">
        <f>IF(GD172="","",(GD172/(GD172+'Tree Height and Biomass Calcs'!DQ172)*100))</f>
        <v>60.809611619217726</v>
      </c>
      <c r="HJ172" s="4">
        <f>IF(GE172="","",(GE172/(GE172+'Tree Height and Biomass Calcs'!DR172)*100))</f>
        <v>60.859712266397871</v>
      </c>
      <c r="HK172" s="4">
        <f>IF(GF172="","",(GF172/(GF172+'Tree Height and Biomass Calcs'!DS172)*100))</f>
        <v>61.292099431380031</v>
      </c>
      <c r="HL172" s="4" t="str">
        <f>IF(GG172="","",(GG172/(GG172+'Tree Height and Biomass Calcs'!DT172)*100))</f>
        <v/>
      </c>
      <c r="HM172" s="4" t="str">
        <f>IF(GH172="","",(GH172/(GH172+'Tree Height and Biomass Calcs'!DU172)*100))</f>
        <v/>
      </c>
      <c r="HN172" s="4" t="str">
        <f>IF(GI172="","",(GI172/(GI172+'Tree Height and Biomass Calcs'!DV172)*100))</f>
        <v/>
      </c>
      <c r="HO172" s="4" t="str">
        <f>IF(GJ172="","",(GJ172/(GJ172+'Tree Height and Biomass Calcs'!DW172)*100))</f>
        <v/>
      </c>
      <c r="HP172" s="4" t="str">
        <f>IF(GK172="","",(GK172/(GK172+'Tree Height and Biomass Calcs'!DX172)*100))</f>
        <v/>
      </c>
      <c r="HQ172" s="4" t="str">
        <f>IF(GL172="","",(GL172/(GL172+'Tree Height and Biomass Calcs'!DY172)*100))</f>
        <v/>
      </c>
      <c r="HR172" s="4" t="str">
        <f>IF(GM172="","",(GM172/(GM172+'Tree Height and Biomass Calcs'!DZ172)*100))</f>
        <v/>
      </c>
      <c r="HS172" s="4" t="str">
        <f>IF(GN172="","",(GN172/(GN172+'Tree Height and Biomass Calcs'!EA172)*100))</f>
        <v/>
      </c>
      <c r="HT172" s="4" t="str">
        <f>IF(GO172="","",(GO172/(GO172+'Tree Height and Biomass Calcs'!EB172)*100))</f>
        <v/>
      </c>
      <c r="HU172" s="4" t="str">
        <f>IF(GP172="","",(GP172/(GP172+'Tree Height and Biomass Calcs'!EC172)*100))</f>
        <v/>
      </c>
      <c r="HV172" s="4" t="str">
        <f>IF(GQ172="","",(GQ172/(GQ172+'Tree Height and Biomass Calcs'!ED172)*100))</f>
        <v/>
      </c>
      <c r="HW172" s="4" t="str">
        <f>IF(GR172="","",(GR172/(GR172+'Tree Height and Biomass Calcs'!EE172)*100))</f>
        <v/>
      </c>
      <c r="HX172" s="4" t="str">
        <f>IF(GS172="","",(GS172/(GS172+'Tree Height and Biomass Calcs'!EF172)*100))</f>
        <v/>
      </c>
      <c r="HY172" s="4" t="str">
        <f>IF(GT172="","",(GT172/(GT172+'Tree Height and Biomass Calcs'!EG172)*100))</f>
        <v/>
      </c>
      <c r="HZ172" s="4" t="str">
        <f>IF(GU172="","",(GU172/(GU172+'Tree Height and Biomass Calcs'!EH172)*100))</f>
        <v/>
      </c>
      <c r="IA172" s="4" t="str">
        <f>IF(GV172="","",(GV172/(GV172+'Tree Height and Biomass Calcs'!EI172)*100))</f>
        <v/>
      </c>
      <c r="IB172" s="4" t="str">
        <f>IF(GW172="","",(GW172/(GW172+'Tree Height and Biomass Calcs'!EJ172)*100))</f>
        <v/>
      </c>
      <c r="IC172" s="4" t="str">
        <f>IF(GX172="","",(GX172/(GX172+'Tree Height and Biomass Calcs'!EK172)*100))</f>
        <v/>
      </c>
      <c r="ID172" s="4" t="str">
        <f>IF(GY172="","",(GY172/(GY172+'Tree Height and Biomass Calcs'!EL172)*100))</f>
        <v/>
      </c>
    </row>
    <row r="173" spans="1:238" x14ac:dyDescent="0.25">
      <c r="A173" t="s">
        <v>315</v>
      </c>
      <c r="B173" t="s">
        <v>58</v>
      </c>
      <c r="C173" t="s">
        <v>59</v>
      </c>
      <c r="D173" t="s">
        <v>315</v>
      </c>
      <c r="E173" t="s">
        <v>58</v>
      </c>
      <c r="F173" t="s">
        <v>59</v>
      </c>
      <c r="G173" t="s">
        <v>25</v>
      </c>
      <c r="H173" t="s">
        <v>24</v>
      </c>
      <c r="I173" t="s">
        <v>35</v>
      </c>
      <c r="J173">
        <v>1</v>
      </c>
      <c r="K173" t="s">
        <v>31</v>
      </c>
      <c r="L173">
        <v>0.88970000000000005</v>
      </c>
      <c r="M173">
        <v>2.2987899999999999</v>
      </c>
      <c r="N173">
        <v>7.535E-2</v>
      </c>
      <c r="Q173">
        <v>1.18</v>
      </c>
      <c r="R173">
        <v>89.25</v>
      </c>
      <c r="S173">
        <v>0.27449000000000001</v>
      </c>
      <c r="T173">
        <v>54</v>
      </c>
      <c r="U173">
        <v>0.86699999999999999</v>
      </c>
      <c r="V173">
        <v>4.5</v>
      </c>
      <c r="W173">
        <v>130.4</v>
      </c>
      <c r="X173">
        <v>52</v>
      </c>
      <c r="Y173" s="4">
        <f t="shared" ref="Y173:BB173" si="707">IF(OR((EXP($L173+$M173*LN(LN(Y$2)+($N173/2))))&gt;$W173,(EXP($L173+$M173*LN(LN(Y$2)+($N173/2))))&lt;$V173),"",(EXP($L173+$M173*LN(LN(Y$2)+($N173/2)))))</f>
        <v>7.6664325748450377</v>
      </c>
      <c r="Z173" s="4">
        <f t="shared" si="707"/>
        <v>17.18907406494462</v>
      </c>
      <c r="AA173" s="4">
        <f t="shared" si="707"/>
        <v>24.818314637253486</v>
      </c>
      <c r="AB173" s="4">
        <f t="shared" si="707"/>
        <v>31.206806571960811</v>
      </c>
      <c r="AC173" s="4">
        <f t="shared" si="707"/>
        <v>36.737909744679214</v>
      </c>
      <c r="AD173" s="4">
        <f t="shared" si="707"/>
        <v>41.638940783358393</v>
      </c>
      <c r="AE173" s="4">
        <f t="shared" si="707"/>
        <v>46.055097360259865</v>
      </c>
      <c r="AF173" s="4">
        <f t="shared" si="707"/>
        <v>50.085002924470963</v>
      </c>
      <c r="AG173" s="4">
        <f t="shared" si="707"/>
        <v>53.79892927918263</v>
      </c>
      <c r="AH173" s="4">
        <f t="shared" si="707"/>
        <v>57.248868411429569</v>
      </c>
      <c r="AI173" s="4">
        <f t="shared" si="707"/>
        <v>60.474468348356559</v>
      </c>
      <c r="AJ173" s="4">
        <f t="shared" si="707"/>
        <v>63.506721430949156</v>
      </c>
      <c r="AK173" s="4">
        <f t="shared" si="707"/>
        <v>66.370358403463683</v>
      </c>
      <c r="AL173" s="4">
        <f t="shared" si="707"/>
        <v>69.085460229334984</v>
      </c>
      <c r="AM173" s="4">
        <f t="shared" si="707"/>
        <v>71.668577286177268</v>
      </c>
      <c r="AN173" s="4">
        <f t="shared" si="707"/>
        <v>74.133527320643154</v>
      </c>
      <c r="AO173" s="4">
        <f t="shared" si="707"/>
        <v>76.491977529160906</v>
      </c>
      <c r="AP173" s="4">
        <f t="shared" si="707"/>
        <v>78.753877730952539</v>
      </c>
      <c r="AQ173" s="4">
        <f t="shared" si="707"/>
        <v>80.92778844622319</v>
      </c>
      <c r="AR173" s="4">
        <f t="shared" si="707"/>
        <v>83.021133284846073</v>
      </c>
      <c r="AS173" s="4">
        <f t="shared" si="707"/>
        <v>85.040395832561785</v>
      </c>
      <c r="AT173" s="4">
        <f t="shared" si="707"/>
        <v>86.991275175821073</v>
      </c>
      <c r="AU173" s="4">
        <f t="shared" si="707"/>
        <v>88.878810152358554</v>
      </c>
      <c r="AV173" s="4">
        <f t="shared" si="707"/>
        <v>90.707479641449865</v>
      </c>
      <c r="AW173" s="4">
        <f t="shared" si="707"/>
        <v>92.481284276342365</v>
      </c>
      <c r="AX173" s="4">
        <f t="shared" si="707"/>
        <v>94.203813593883226</v>
      </c>
      <c r="AY173" s="4">
        <f t="shared" si="707"/>
        <v>95.878301653612453</v>
      </c>
      <c r="AZ173" s="4">
        <f t="shared" si="707"/>
        <v>97.50767344256073</v>
      </c>
      <c r="BA173" s="4">
        <f t="shared" si="707"/>
        <v>99.094583853682863</v>
      </c>
      <c r="BB173" s="4">
        <f t="shared" si="707"/>
        <v>100.64145063148239</v>
      </c>
      <c r="BC173" t="s">
        <v>315</v>
      </c>
      <c r="BD173" t="s">
        <v>58</v>
      </c>
      <c r="BE173" t="s">
        <v>59</v>
      </c>
      <c r="BF173" t="s">
        <v>24</v>
      </c>
      <c r="BG173" t="s">
        <v>37</v>
      </c>
      <c r="BH173" t="s">
        <v>38</v>
      </c>
      <c r="BI173" t="s">
        <v>40</v>
      </c>
      <c r="BJ173" t="s">
        <v>60</v>
      </c>
      <c r="BK173">
        <v>-1.9826900000000001</v>
      </c>
      <c r="BL173">
        <v>5.3309100000000003</v>
      </c>
      <c r="BM173">
        <v>4.1919999999999999E-2</v>
      </c>
      <c r="BP173">
        <v>0.04</v>
      </c>
      <c r="BQ173">
        <v>511.07</v>
      </c>
      <c r="BR173">
        <v>0.20476</v>
      </c>
      <c r="BS173">
        <v>67</v>
      </c>
      <c r="BT173">
        <v>0.88600000000000001</v>
      </c>
      <c r="BU173">
        <v>1.7</v>
      </c>
      <c r="BV173">
        <v>862.7</v>
      </c>
      <c r="BW173">
        <v>65</v>
      </c>
      <c r="BX173" s="4">
        <f t="shared" ref="BX173:DA173" si="708">IF(OR((EXP($BK173+$BL173*LN(LN(Y173+1))+(SQRT(Y173)*($BM173/2))))&gt;$BV173,(EXP($BK173+$BL173*LN(LN(Y173+1))+(SQRT(Y173)*($BM173/2))))&lt;$BU173),"",(EXP($BK173+$BL173*LN(LN(Y173+1))+(SQRT(Y173)*($BM173/2)))))</f>
        <v>8.840846541159971</v>
      </c>
      <c r="BY173" s="4">
        <f t="shared" si="708"/>
        <v>43.886019633828795</v>
      </c>
      <c r="BZ173" s="4">
        <f t="shared" si="708"/>
        <v>82.007454087749821</v>
      </c>
      <c r="CA173" s="4">
        <f t="shared" si="708"/>
        <v>117.94516579114544</v>
      </c>
      <c r="CB173" s="4">
        <f t="shared" si="708"/>
        <v>151.12575360097739</v>
      </c>
      <c r="CC173" s="4">
        <f t="shared" si="708"/>
        <v>181.75434177181367</v>
      </c>
      <c r="CD173" s="4">
        <f t="shared" si="708"/>
        <v>210.15296978139313</v>
      </c>
      <c r="CE173" s="4">
        <f t="shared" si="708"/>
        <v>236.62400158430938</v>
      </c>
      <c r="CF173" s="4">
        <f t="shared" si="708"/>
        <v>261.42491320301741</v>
      </c>
      <c r="CG173" s="4">
        <f t="shared" si="708"/>
        <v>284.76946744812597</v>
      </c>
      <c r="CH173" s="4">
        <f t="shared" si="708"/>
        <v>306.83450734324543</v>
      </c>
      <c r="CI173" s="4">
        <f t="shared" si="708"/>
        <v>327.76696322382855</v>
      </c>
      <c r="CJ173" s="4">
        <f t="shared" si="708"/>
        <v>347.68979456577318</v>
      </c>
      <c r="CK173" s="4">
        <f t="shared" si="708"/>
        <v>366.70673844360431</v>
      </c>
      <c r="CL173" s="4">
        <f t="shared" si="708"/>
        <v>384.9060319371178</v>
      </c>
      <c r="CM173" s="4">
        <f t="shared" si="708"/>
        <v>402.36331942744471</v>
      </c>
      <c r="CN173" s="4">
        <f t="shared" si="708"/>
        <v>419.14393037116014</v>
      </c>
      <c r="CO173" s="4">
        <f t="shared" si="708"/>
        <v>435.30467501951534</v>
      </c>
      <c r="CP173" s="4">
        <f t="shared" si="708"/>
        <v>450.89527089568634</v>
      </c>
      <c r="CQ173" s="4">
        <f t="shared" si="708"/>
        <v>465.95948515388181</v>
      </c>
      <c r="CR173" s="4">
        <f t="shared" si="708"/>
        <v>480.53605687114543</v>
      </c>
      <c r="CS173" s="4">
        <f t="shared" si="708"/>
        <v>494.65944759195241</v>
      </c>
      <c r="CT173" s="4">
        <f t="shared" si="708"/>
        <v>508.3604567745972</v>
      </c>
      <c r="CU173" s="4">
        <f t="shared" si="708"/>
        <v>521.66673012508431</v>
      </c>
      <c r="CV173" s="4">
        <f t="shared" si="708"/>
        <v>534.60318234807983</v>
      </c>
      <c r="CW173" s="4">
        <f t="shared" si="708"/>
        <v>547.19235100498042</v>
      </c>
      <c r="CX173" s="4">
        <f t="shared" si="708"/>
        <v>559.45469451676593</v>
      </c>
      <c r="CY173" s="4">
        <f t="shared" si="708"/>
        <v>571.40884457267816</v>
      </c>
      <c r="CZ173" s="4">
        <f t="shared" si="708"/>
        <v>583.07182107935068</v>
      </c>
      <c r="DA173" s="4">
        <f t="shared" si="708"/>
        <v>594.45921614428869</v>
      </c>
      <c r="DL173" s="5" t="str">
        <f t="shared" si="520"/>
        <v/>
      </c>
      <c r="DM173" s="5" t="str">
        <f t="shared" si="521"/>
        <v/>
      </c>
      <c r="DN173" s="5" t="str">
        <f t="shared" si="522"/>
        <v/>
      </c>
      <c r="DO173" s="5" t="str">
        <f t="shared" si="523"/>
        <v/>
      </c>
      <c r="DP173" s="5" t="str">
        <f t="shared" si="524"/>
        <v/>
      </c>
      <c r="DQ173" s="5" t="str">
        <f t="shared" si="525"/>
        <v/>
      </c>
      <c r="DR173" s="5" t="str">
        <f t="shared" si="526"/>
        <v/>
      </c>
      <c r="DS173" s="5" t="str">
        <f t="shared" si="527"/>
        <v/>
      </c>
      <c r="DT173" s="5" t="str">
        <f t="shared" si="528"/>
        <v/>
      </c>
      <c r="DU173" s="5" t="str">
        <f t="shared" si="529"/>
        <v/>
      </c>
      <c r="DV173" s="5" t="str">
        <f t="shared" si="530"/>
        <v/>
      </c>
      <c r="DW173" s="5" t="str">
        <f t="shared" si="531"/>
        <v/>
      </c>
      <c r="DX173" s="5" t="str">
        <f t="shared" si="532"/>
        <v/>
      </c>
      <c r="DY173" s="5" t="str">
        <f t="shared" si="533"/>
        <v/>
      </c>
      <c r="DZ173" s="5" t="str">
        <f t="shared" si="534"/>
        <v/>
      </c>
      <c r="EA173" s="5" t="str">
        <f t="shared" si="535"/>
        <v/>
      </c>
      <c r="EB173" s="5" t="str">
        <f t="shared" si="536"/>
        <v/>
      </c>
      <c r="EC173" s="5" t="str">
        <f t="shared" si="537"/>
        <v/>
      </c>
      <c r="ED173" s="5" t="str">
        <f t="shared" si="538"/>
        <v/>
      </c>
      <c r="EE173" s="5" t="str">
        <f t="shared" si="539"/>
        <v/>
      </c>
      <c r="EF173" s="5" t="str">
        <f t="shared" si="540"/>
        <v/>
      </c>
      <c r="EG173" s="5" t="str">
        <f t="shared" si="541"/>
        <v/>
      </c>
      <c r="EH173" s="5" t="str">
        <f t="shared" si="542"/>
        <v/>
      </c>
      <c r="EI173" s="5" t="str">
        <f t="shared" si="543"/>
        <v/>
      </c>
      <c r="EJ173" s="5" t="str">
        <f t="shared" si="544"/>
        <v/>
      </c>
      <c r="EK173" s="5" t="str">
        <f t="shared" si="545"/>
        <v/>
      </c>
      <c r="EL173" s="5" t="str">
        <f t="shared" si="546"/>
        <v/>
      </c>
      <c r="EM173" s="5" t="str">
        <f t="shared" si="547"/>
        <v/>
      </c>
      <c r="EN173" s="5" t="str">
        <f t="shared" si="548"/>
        <v/>
      </c>
      <c r="EO173" s="5" t="str">
        <f t="shared" si="549"/>
        <v/>
      </c>
      <c r="ER173" s="4" t="str">
        <f t="shared" si="550"/>
        <v/>
      </c>
      <c r="ES173" s="4" t="str">
        <f t="shared" si="551"/>
        <v/>
      </c>
      <c r="ET173" s="4" t="str">
        <f t="shared" si="552"/>
        <v/>
      </c>
      <c r="EU173" s="4" t="str">
        <f t="shared" si="553"/>
        <v/>
      </c>
      <c r="EV173" s="4" t="str">
        <f t="shared" si="554"/>
        <v/>
      </c>
      <c r="EW173" s="4" t="str">
        <f t="shared" si="555"/>
        <v/>
      </c>
      <c r="EX173" s="4" t="str">
        <f t="shared" si="556"/>
        <v/>
      </c>
      <c r="EY173" s="4" t="str">
        <f t="shared" si="557"/>
        <v/>
      </c>
      <c r="EZ173" s="4" t="str">
        <f t="shared" si="558"/>
        <v/>
      </c>
      <c r="FA173" s="4" t="str">
        <f t="shared" si="559"/>
        <v/>
      </c>
      <c r="FB173" s="4" t="str">
        <f t="shared" si="560"/>
        <v/>
      </c>
      <c r="FC173" s="4" t="str">
        <f t="shared" si="561"/>
        <v/>
      </c>
      <c r="FD173" s="4" t="str">
        <f t="shared" si="562"/>
        <v/>
      </c>
      <c r="FE173" s="4" t="str">
        <f t="shared" si="563"/>
        <v/>
      </c>
      <c r="FF173" s="4" t="str">
        <f t="shared" si="564"/>
        <v/>
      </c>
      <c r="FG173" s="4" t="str">
        <f t="shared" si="565"/>
        <v/>
      </c>
      <c r="FH173" s="4" t="str">
        <f t="shared" si="566"/>
        <v/>
      </c>
      <c r="FI173" s="4" t="str">
        <f t="shared" si="567"/>
        <v/>
      </c>
      <c r="FJ173" s="4" t="str">
        <f t="shared" si="568"/>
        <v/>
      </c>
      <c r="FK173" s="4" t="str">
        <f t="shared" si="569"/>
        <v/>
      </c>
      <c r="FL173" s="4" t="str">
        <f t="shared" si="570"/>
        <v/>
      </c>
      <c r="FM173" s="4" t="str">
        <f t="shared" si="571"/>
        <v/>
      </c>
      <c r="FN173" s="4" t="str">
        <f t="shared" si="572"/>
        <v/>
      </c>
      <c r="FO173" s="4" t="str">
        <f t="shared" si="573"/>
        <v/>
      </c>
      <c r="FP173" s="4" t="str">
        <f t="shared" si="574"/>
        <v/>
      </c>
      <c r="FQ173" s="4" t="str">
        <f t="shared" si="575"/>
        <v/>
      </c>
      <c r="FR173" s="4" t="str">
        <f t="shared" si="576"/>
        <v/>
      </c>
      <c r="FS173" s="4" t="str">
        <f t="shared" si="577"/>
        <v/>
      </c>
      <c r="FT173" s="4" t="str">
        <f t="shared" si="578"/>
        <v/>
      </c>
      <c r="FU173" s="4" t="str">
        <f t="shared" si="579"/>
        <v/>
      </c>
      <c r="FV173" s="5" t="str">
        <f t="shared" si="580"/>
        <v/>
      </c>
      <c r="FW173" s="5" t="str">
        <f t="shared" si="648"/>
        <v/>
      </c>
      <c r="FX173" s="5" t="str">
        <f t="shared" si="644"/>
        <v/>
      </c>
      <c r="FY173" s="5" t="str">
        <f t="shared" si="645"/>
        <v/>
      </c>
      <c r="FZ173" s="5" t="str">
        <f t="shared" si="646"/>
        <v/>
      </c>
      <c r="GA173" s="5" t="str">
        <f t="shared" si="649"/>
        <v/>
      </c>
      <c r="GB173" s="5" t="str">
        <f t="shared" si="650"/>
        <v/>
      </c>
      <c r="GC173" s="5" t="str">
        <f t="shared" si="651"/>
        <v/>
      </c>
      <c r="GD173" s="5" t="str">
        <f t="shared" si="652"/>
        <v/>
      </c>
      <c r="GE173" s="5" t="str">
        <f t="shared" si="653"/>
        <v/>
      </c>
      <c r="GF173" s="5" t="str">
        <f t="shared" si="654"/>
        <v/>
      </c>
      <c r="GG173" s="5" t="str">
        <f t="shared" si="655"/>
        <v/>
      </c>
      <c r="GH173" s="5" t="str">
        <f t="shared" si="656"/>
        <v/>
      </c>
      <c r="GI173" s="5" t="str">
        <f t="shared" si="657"/>
        <v/>
      </c>
      <c r="GJ173" s="5" t="str">
        <f t="shared" si="658"/>
        <v/>
      </c>
      <c r="GK173" s="5" t="str">
        <f t="shared" si="659"/>
        <v/>
      </c>
      <c r="GL173" s="5" t="str">
        <f t="shared" si="660"/>
        <v/>
      </c>
      <c r="GM173" s="5" t="str">
        <f t="shared" si="661"/>
        <v/>
      </c>
      <c r="GN173" s="5" t="str">
        <f t="shared" si="662"/>
        <v/>
      </c>
      <c r="GO173" s="5" t="str">
        <f t="shared" si="663"/>
        <v/>
      </c>
      <c r="GP173" s="5" t="str">
        <f t="shared" si="664"/>
        <v/>
      </c>
      <c r="GQ173" s="5" t="str">
        <f t="shared" si="585"/>
        <v/>
      </c>
      <c r="GR173" s="5" t="str">
        <f t="shared" si="586"/>
        <v/>
      </c>
      <c r="GS173" s="5" t="str">
        <f t="shared" si="587"/>
        <v/>
      </c>
      <c r="GT173" s="5" t="str">
        <f t="shared" si="588"/>
        <v/>
      </c>
      <c r="GU173" s="5" t="str">
        <f t="shared" si="589"/>
        <v/>
      </c>
      <c r="GV173" s="5" t="str">
        <f t="shared" si="590"/>
        <v/>
      </c>
      <c r="GW173" s="5" t="str">
        <f t="shared" si="591"/>
        <v/>
      </c>
      <c r="GX173" s="5" t="str">
        <f t="shared" si="592"/>
        <v/>
      </c>
      <c r="GY173" s="5" t="str">
        <f t="shared" si="667"/>
        <v/>
      </c>
      <c r="HA173" s="4" t="str">
        <f>IF(FV173="","",(FV173/(FV173+'Tree Height and Biomass Calcs'!DI173)*100))</f>
        <v/>
      </c>
      <c r="HB173" s="4" t="str">
        <f>IF(FW173="","",(FW173/(FW173+'Tree Height and Biomass Calcs'!DJ173)*100))</f>
        <v/>
      </c>
      <c r="HC173" s="4" t="str">
        <f>IF(FX173="","",(FX173/(FX173+'Tree Height and Biomass Calcs'!DK173)*100))</f>
        <v/>
      </c>
      <c r="HD173" s="4" t="str">
        <f>IF(FY173="","",(FY173/(FY173+'Tree Height and Biomass Calcs'!DL173)*100))</f>
        <v/>
      </c>
      <c r="HE173" s="4" t="str">
        <f>IF(FZ173="","",(FZ173/(FZ173+'Tree Height and Biomass Calcs'!DM173)*100))</f>
        <v/>
      </c>
      <c r="HF173" s="4" t="str">
        <f>IF(GA173="","",(GA173/(GA173+'Tree Height and Biomass Calcs'!DN173)*100))</f>
        <v/>
      </c>
      <c r="HG173" s="4" t="str">
        <f>IF(GB173="","",(GB173/(GB173+'Tree Height and Biomass Calcs'!DO173)*100))</f>
        <v/>
      </c>
      <c r="HH173" s="4" t="str">
        <f>IF(GC173="","",(GC173/(GC173+'Tree Height and Biomass Calcs'!DP173)*100))</f>
        <v/>
      </c>
      <c r="HI173" s="4" t="str">
        <f>IF(GD173="","",(GD173/(GD173+'Tree Height and Biomass Calcs'!DQ173)*100))</f>
        <v/>
      </c>
      <c r="HJ173" s="4" t="str">
        <f>IF(GE173="","",(GE173/(GE173+'Tree Height and Biomass Calcs'!DR173)*100))</f>
        <v/>
      </c>
      <c r="HK173" s="4" t="str">
        <f>IF(GF173="","",(GF173/(GF173+'Tree Height and Biomass Calcs'!DS173)*100))</f>
        <v/>
      </c>
      <c r="HL173" s="4" t="str">
        <f>IF(GG173="","",(GG173/(GG173+'Tree Height and Biomass Calcs'!DT173)*100))</f>
        <v/>
      </c>
      <c r="HM173" s="4" t="str">
        <f>IF(GH173="","",(GH173/(GH173+'Tree Height and Biomass Calcs'!DU173)*100))</f>
        <v/>
      </c>
      <c r="HN173" s="4" t="str">
        <f>IF(GI173="","",(GI173/(GI173+'Tree Height and Biomass Calcs'!DV173)*100))</f>
        <v/>
      </c>
      <c r="HO173" s="4" t="str">
        <f>IF(GJ173="","",(GJ173/(GJ173+'Tree Height and Biomass Calcs'!DW173)*100))</f>
        <v/>
      </c>
      <c r="HP173" s="4" t="str">
        <f>IF(GK173="","",(GK173/(GK173+'Tree Height and Biomass Calcs'!DX173)*100))</f>
        <v/>
      </c>
      <c r="HQ173" s="4" t="str">
        <f>IF(GL173="","",(GL173/(GL173+'Tree Height and Biomass Calcs'!DY173)*100))</f>
        <v/>
      </c>
      <c r="HR173" s="4" t="str">
        <f>IF(GM173="","",(GM173/(GM173+'Tree Height and Biomass Calcs'!DZ173)*100))</f>
        <v/>
      </c>
      <c r="HS173" s="4" t="str">
        <f>IF(GN173="","",(GN173/(GN173+'Tree Height and Biomass Calcs'!EA173)*100))</f>
        <v/>
      </c>
      <c r="HT173" s="4" t="str">
        <f>IF(GO173="","",(GO173/(GO173+'Tree Height and Biomass Calcs'!EB173)*100))</f>
        <v/>
      </c>
      <c r="HU173" s="4" t="str">
        <f>IF(GP173="","",(GP173/(GP173+'Tree Height and Biomass Calcs'!EC173)*100))</f>
        <v/>
      </c>
      <c r="HV173" s="4" t="str">
        <f>IF(GQ173="","",(GQ173/(GQ173+'Tree Height and Biomass Calcs'!ED173)*100))</f>
        <v/>
      </c>
      <c r="HW173" s="4" t="str">
        <f>IF(GR173="","",(GR173/(GR173+'Tree Height and Biomass Calcs'!EE173)*100))</f>
        <v/>
      </c>
      <c r="HX173" s="4" t="str">
        <f>IF(GS173="","",(GS173/(GS173+'Tree Height and Biomass Calcs'!EF173)*100))</f>
        <v/>
      </c>
      <c r="HY173" s="4" t="str">
        <f>IF(GT173="","",(GT173/(GT173+'Tree Height and Biomass Calcs'!EG173)*100))</f>
        <v/>
      </c>
      <c r="HZ173" s="4" t="str">
        <f>IF(GU173="","",(GU173/(GU173+'Tree Height and Biomass Calcs'!EH173)*100))</f>
        <v/>
      </c>
      <c r="IA173" s="4" t="str">
        <f>IF(GV173="","",(GV173/(GV173+'Tree Height and Biomass Calcs'!EI173)*100))</f>
        <v/>
      </c>
      <c r="IB173" s="4" t="str">
        <f>IF(GW173="","",(GW173/(GW173+'Tree Height and Biomass Calcs'!EJ173)*100))</f>
        <v/>
      </c>
      <c r="IC173" s="4" t="str">
        <f>IF(GX173="","",(GX173/(GX173+'Tree Height and Biomass Calcs'!EK173)*100))</f>
        <v/>
      </c>
      <c r="ID173" s="4" t="str">
        <f>IF(GY173="","",(GY173/(GY173+'Tree Height and Biomass Calcs'!EL173)*100))</f>
        <v/>
      </c>
    </row>
    <row r="174" spans="1:238" x14ac:dyDescent="0.25">
      <c r="A174" t="s">
        <v>322</v>
      </c>
      <c r="B174" t="s">
        <v>58</v>
      </c>
      <c r="C174" t="s">
        <v>59</v>
      </c>
      <c r="D174" t="s">
        <v>322</v>
      </c>
      <c r="E174" t="s">
        <v>58</v>
      </c>
      <c r="F174" t="s">
        <v>59</v>
      </c>
      <c r="G174" t="s">
        <v>25</v>
      </c>
      <c r="H174" t="s">
        <v>24</v>
      </c>
      <c r="I174" t="s">
        <v>35</v>
      </c>
      <c r="J174" t="s">
        <v>71</v>
      </c>
      <c r="K174" t="s">
        <v>43</v>
      </c>
      <c r="L174">
        <v>2.5372400000000002</v>
      </c>
      <c r="M174">
        <v>0.27511000000000002</v>
      </c>
      <c r="N174">
        <v>3.8730000000000001E-2</v>
      </c>
      <c r="O174">
        <v>-4.8000000000000001E-4</v>
      </c>
      <c r="Q174">
        <v>2.54</v>
      </c>
      <c r="R174">
        <v>55.89</v>
      </c>
      <c r="S174">
        <v>5.5989999999999998E-2</v>
      </c>
      <c r="T174">
        <v>28</v>
      </c>
      <c r="U174">
        <v>0.93100000000000005</v>
      </c>
      <c r="V174">
        <v>2.5</v>
      </c>
      <c r="W174">
        <v>60</v>
      </c>
      <c r="X174">
        <v>24</v>
      </c>
      <c r="Y174" s="4">
        <f t="shared" ref="Y174:AI174" si="709">IF(OR(($L174+$M174*Y$2+$N174*Y$2^2+$O174*Y$2^3)&gt;$W174,($L174+$M174*Y$2+$N174*Y$2^2+$O174*Y$2^3)&lt;$V174),"",($L174+$M174*Y$2+$N174*Y$2^2+$O174*Y$2^3))</f>
        <v>4.8210400000000009</v>
      </c>
      <c r="Z174" s="4">
        <f t="shared" si="709"/>
        <v>8.6813399999999987</v>
      </c>
      <c r="AA174" s="4">
        <f t="shared" si="709"/>
        <v>13.758140000000001</v>
      </c>
      <c r="AB174" s="4">
        <f t="shared" si="709"/>
        <v>19.691440000000004</v>
      </c>
      <c r="AC174" s="4">
        <f t="shared" si="709"/>
        <v>26.12124</v>
      </c>
      <c r="AD174" s="4">
        <f t="shared" si="709"/>
        <v>32.687539999999998</v>
      </c>
      <c r="AE174" s="4">
        <f t="shared" si="709"/>
        <v>39.03034000000001</v>
      </c>
      <c r="AF174" s="4">
        <f t="shared" si="709"/>
        <v>44.789640000000006</v>
      </c>
      <c r="AG174" s="4">
        <f t="shared" si="709"/>
        <v>49.605440000000009</v>
      </c>
      <c r="AH174" s="4">
        <f t="shared" si="709"/>
        <v>53.117739999999998</v>
      </c>
      <c r="AI174" s="4">
        <f t="shared" si="709"/>
        <v>54.966539999999995</v>
      </c>
      <c r="BC174" t="s">
        <v>322</v>
      </c>
      <c r="BD174" t="s">
        <v>58</v>
      </c>
      <c r="BE174" t="s">
        <v>59</v>
      </c>
      <c r="BF174" t="s">
        <v>24</v>
      </c>
      <c r="BG174" t="s">
        <v>37</v>
      </c>
      <c r="BH174" t="s">
        <v>38</v>
      </c>
      <c r="BI174">
        <v>1</v>
      </c>
      <c r="BJ174" t="s">
        <v>31</v>
      </c>
      <c r="BK174">
        <v>-1.67496</v>
      </c>
      <c r="BL174">
        <v>5.07172</v>
      </c>
      <c r="BM174">
        <v>0.43169999999999997</v>
      </c>
      <c r="BP174">
        <v>1.36</v>
      </c>
      <c r="BQ174">
        <v>290.52999999999997</v>
      </c>
      <c r="BR174">
        <v>0.65703999999999996</v>
      </c>
      <c r="BS174">
        <v>30</v>
      </c>
      <c r="BT174">
        <v>0.82299999999999995</v>
      </c>
      <c r="BU174">
        <v>0.9</v>
      </c>
      <c r="BV174">
        <v>526.4</v>
      </c>
      <c r="BW174">
        <v>28</v>
      </c>
      <c r="BX174" s="4">
        <f t="shared" ref="BX174:CM174" si="710">IF(OR((EXP($BK174+$BL174*LN(LN(Y174+1)+($BM174/2))))&gt;$BV174,(EXP($BK174+$BL174*LN(LN(Y174+1)+($BM174/2))))&lt;$BU174),"",(EXP($BK174+$BL174*LN(LN(Y174+1)+($BM174/2)))))</f>
        <v>5.9457070638862577</v>
      </c>
      <c r="BY174" s="4">
        <f t="shared" si="710"/>
        <v>18.988456394692523</v>
      </c>
      <c r="BZ174" s="4">
        <f t="shared" si="710"/>
        <v>42.026774041818157</v>
      </c>
      <c r="CA174" s="4">
        <f t="shared" si="710"/>
        <v>73.400474155382611</v>
      </c>
      <c r="CB174" s="4">
        <f t="shared" si="710"/>
        <v>110.1756960045914</v>
      </c>
      <c r="CC174" s="4">
        <f t="shared" si="710"/>
        <v>149.23789119283066</v>
      </c>
      <c r="CD174" s="4">
        <f t="shared" si="710"/>
        <v>187.66592262572752</v>
      </c>
      <c r="CE174" s="4">
        <f t="shared" si="710"/>
        <v>222.80266365329436</v>
      </c>
      <c r="CF174" s="4">
        <f t="shared" si="710"/>
        <v>252.21952986052344</v>
      </c>
      <c r="CG174" s="4">
        <f t="shared" si="710"/>
        <v>273.64926668135121</v>
      </c>
      <c r="CH174" s="4">
        <f t="shared" si="710"/>
        <v>284.91271432882422</v>
      </c>
      <c r="CI174" s="4" t="str">
        <f t="shared" si="710"/>
        <v/>
      </c>
      <c r="CJ174" s="4" t="str">
        <f t="shared" si="710"/>
        <v/>
      </c>
      <c r="CK174" s="4" t="str">
        <f t="shared" si="710"/>
        <v/>
      </c>
      <c r="CL174" s="4" t="str">
        <f t="shared" si="710"/>
        <v/>
      </c>
      <c r="CM174" s="4" t="str">
        <f t="shared" si="710"/>
        <v/>
      </c>
      <c r="CN174" s="4"/>
      <c r="CO174" s="4"/>
      <c r="CP174" s="4"/>
      <c r="CQ174" s="4"/>
      <c r="CR174" s="4"/>
      <c r="CS174" s="4"/>
      <c r="CT174" s="4"/>
      <c r="CU174" s="4"/>
      <c r="CV174" s="4"/>
      <c r="CW174" s="4"/>
      <c r="CX174" s="4"/>
      <c r="CY174" s="4"/>
      <c r="CZ174" s="4"/>
      <c r="DA174" s="4"/>
      <c r="DB174" t="s">
        <v>322</v>
      </c>
      <c r="DC174" t="s">
        <v>58</v>
      </c>
      <c r="DD174" t="s">
        <v>447</v>
      </c>
      <c r="DE174" t="s">
        <v>59</v>
      </c>
      <c r="DF174" t="s">
        <v>437</v>
      </c>
      <c r="DI174">
        <v>235.45</v>
      </c>
      <c r="DJ174">
        <v>13.78</v>
      </c>
      <c r="DK174">
        <v>3</v>
      </c>
      <c r="DL174" s="5">
        <f t="shared" si="520"/>
        <v>1399.9167281920193</v>
      </c>
      <c r="DM174" s="5">
        <f t="shared" si="521"/>
        <v>4470.8320581303542</v>
      </c>
      <c r="DN174" s="5">
        <f t="shared" si="522"/>
        <v>9895.2039481460852</v>
      </c>
      <c r="DO174" s="5">
        <f t="shared" si="523"/>
        <v>17282.141639884834</v>
      </c>
      <c r="DP174" s="5">
        <f t="shared" si="524"/>
        <v>25940.867624281043</v>
      </c>
      <c r="DQ174" s="5">
        <f t="shared" si="525"/>
        <v>35138.061481351979</v>
      </c>
      <c r="DR174" s="5">
        <f t="shared" si="526"/>
        <v>44185.941482227543</v>
      </c>
      <c r="DS174" s="5">
        <f t="shared" si="527"/>
        <v>52458.887157168152</v>
      </c>
      <c r="DT174" s="5">
        <f t="shared" si="528"/>
        <v>59385.08830566024</v>
      </c>
      <c r="DU174" s="5">
        <f t="shared" si="529"/>
        <v>64430.71984012414</v>
      </c>
      <c r="DV174" s="5">
        <f t="shared" si="530"/>
        <v>67082.698588721658</v>
      </c>
      <c r="DW174" s="5" t="str">
        <f t="shared" si="531"/>
        <v/>
      </c>
      <c r="DX174" s="5" t="str">
        <f t="shared" si="532"/>
        <v/>
      </c>
      <c r="DY174" s="5" t="str">
        <f t="shared" si="533"/>
        <v/>
      </c>
      <c r="DZ174" s="5" t="str">
        <f t="shared" si="534"/>
        <v/>
      </c>
      <c r="EA174" s="5" t="str">
        <f t="shared" si="535"/>
        <v/>
      </c>
      <c r="EB174" s="5" t="str">
        <f t="shared" si="536"/>
        <v/>
      </c>
      <c r="EC174" s="5" t="str">
        <f t="shared" si="537"/>
        <v/>
      </c>
      <c r="ED174" s="5" t="str">
        <f t="shared" si="538"/>
        <v/>
      </c>
      <c r="EE174" s="5" t="str">
        <f t="shared" si="539"/>
        <v/>
      </c>
      <c r="EF174" s="5" t="str">
        <f t="shared" si="540"/>
        <v/>
      </c>
      <c r="EG174" s="5" t="str">
        <f t="shared" si="541"/>
        <v/>
      </c>
      <c r="EH174" s="5" t="str">
        <f t="shared" si="542"/>
        <v/>
      </c>
      <c r="EI174" s="5" t="str">
        <f t="shared" si="543"/>
        <v/>
      </c>
      <c r="EJ174" s="5" t="str">
        <f t="shared" si="544"/>
        <v/>
      </c>
      <c r="EK174" s="5" t="str">
        <f t="shared" si="545"/>
        <v/>
      </c>
      <c r="EL174" s="5" t="str">
        <f t="shared" si="546"/>
        <v/>
      </c>
      <c r="EM174" s="5" t="str">
        <f t="shared" si="547"/>
        <v/>
      </c>
      <c r="EN174" s="5" t="str">
        <f t="shared" si="548"/>
        <v/>
      </c>
      <c r="EO174" s="5" t="str">
        <f t="shared" si="549"/>
        <v/>
      </c>
      <c r="ER174" s="4">
        <f t="shared" si="550"/>
        <v>1.3999167281920193</v>
      </c>
      <c r="ES174" s="4">
        <f t="shared" si="551"/>
        <v>4.4708320581303544</v>
      </c>
      <c r="ET174" s="4">
        <f t="shared" si="552"/>
        <v>9.8952039481460847</v>
      </c>
      <c r="EU174" s="4">
        <f t="shared" si="553"/>
        <v>17.282141639884834</v>
      </c>
      <c r="EV174" s="4">
        <f t="shared" si="554"/>
        <v>25.940867624281044</v>
      </c>
      <c r="EW174" s="4">
        <f t="shared" si="555"/>
        <v>35.138061481351976</v>
      </c>
      <c r="EX174" s="4">
        <f t="shared" si="556"/>
        <v>44.185941482227541</v>
      </c>
      <c r="EY174" s="4">
        <f t="shared" si="557"/>
        <v>52.458887157168149</v>
      </c>
      <c r="EZ174" s="4">
        <f t="shared" si="558"/>
        <v>59.38508830566024</v>
      </c>
      <c r="FA174" s="4">
        <f t="shared" si="559"/>
        <v>64.430719840124141</v>
      </c>
      <c r="FB174" s="4">
        <f t="shared" si="560"/>
        <v>67.082698588721655</v>
      </c>
      <c r="FC174" s="4" t="str">
        <f t="shared" si="561"/>
        <v/>
      </c>
      <c r="FD174" s="4" t="str">
        <f t="shared" si="562"/>
        <v/>
      </c>
      <c r="FE174" s="4" t="str">
        <f t="shared" si="563"/>
        <v/>
      </c>
      <c r="FF174" s="4" t="str">
        <f t="shared" si="564"/>
        <v/>
      </c>
      <c r="FG174" s="4" t="str">
        <f t="shared" si="565"/>
        <v/>
      </c>
      <c r="FH174" s="4" t="str">
        <f t="shared" si="566"/>
        <v/>
      </c>
      <c r="FI174" s="4" t="str">
        <f t="shared" si="567"/>
        <v/>
      </c>
      <c r="FJ174" s="4" t="str">
        <f t="shared" si="568"/>
        <v/>
      </c>
      <c r="FK174" s="4" t="str">
        <f t="shared" si="569"/>
        <v/>
      </c>
      <c r="FL174" s="4" t="str">
        <f t="shared" si="570"/>
        <v/>
      </c>
      <c r="FM174" s="4" t="str">
        <f t="shared" si="571"/>
        <v/>
      </c>
      <c r="FN174" s="4" t="str">
        <f t="shared" si="572"/>
        <v/>
      </c>
      <c r="FO174" s="4" t="str">
        <f t="shared" si="573"/>
        <v/>
      </c>
      <c r="FP174" s="4" t="str">
        <f t="shared" si="574"/>
        <v/>
      </c>
      <c r="FQ174" s="4" t="str">
        <f t="shared" si="575"/>
        <v/>
      </c>
      <c r="FR174" s="4" t="str">
        <f t="shared" si="576"/>
        <v/>
      </c>
      <c r="FS174" s="4" t="str">
        <f t="shared" si="577"/>
        <v/>
      </c>
      <c r="FT174" s="4" t="str">
        <f t="shared" si="578"/>
        <v/>
      </c>
      <c r="FU174" s="4" t="str">
        <f t="shared" si="579"/>
        <v/>
      </c>
      <c r="FV174" s="5">
        <f t="shared" si="580"/>
        <v>3.499791820480048</v>
      </c>
      <c r="FW174" s="5">
        <f t="shared" si="648"/>
        <v>18.176663786285982</v>
      </c>
      <c r="FX174" s="5">
        <f t="shared" si="644"/>
        <v>54.091753801977077</v>
      </c>
      <c r="FY174" s="5">
        <f t="shared" si="645"/>
        <v>122.03511777205438</v>
      </c>
      <c r="FZ174" s="5">
        <f t="shared" si="646"/>
        <v>230.09264093246907</v>
      </c>
      <c r="GA174" s="5">
        <f t="shared" si="649"/>
        <v>382.78996369655164</v>
      </c>
      <c r="GB174" s="5">
        <f t="shared" si="650"/>
        <v>581.09997110550046</v>
      </c>
      <c r="GC174" s="5">
        <f t="shared" si="651"/>
        <v>822.71204270398971</v>
      </c>
      <c r="GD174" s="5">
        <f t="shared" si="652"/>
        <v>1102.3219813610608</v>
      </c>
      <c r="GE174" s="5">
        <f t="shared" si="653"/>
        <v>1411.8615017255217</v>
      </c>
      <c r="GF174" s="5">
        <f t="shared" si="654"/>
        <v>1740.6450477976364</v>
      </c>
      <c r="GG174" s="5" t="str">
        <f t="shared" si="655"/>
        <v/>
      </c>
      <c r="GH174" s="5" t="str">
        <f t="shared" si="656"/>
        <v/>
      </c>
      <c r="GI174" s="5" t="str">
        <f t="shared" si="657"/>
        <v/>
      </c>
      <c r="GJ174" s="5" t="str">
        <f t="shared" si="658"/>
        <v/>
      </c>
      <c r="GK174" s="5" t="str">
        <f t="shared" si="659"/>
        <v/>
      </c>
      <c r="GL174" s="5" t="str">
        <f t="shared" si="660"/>
        <v/>
      </c>
      <c r="GM174" s="5" t="str">
        <f t="shared" si="661"/>
        <v/>
      </c>
      <c r="GN174" s="5" t="str">
        <f t="shared" si="662"/>
        <v/>
      </c>
      <c r="GO174" s="5" t="str">
        <f t="shared" si="663"/>
        <v/>
      </c>
      <c r="GP174" s="5" t="str">
        <f t="shared" si="664"/>
        <v/>
      </c>
      <c r="GQ174" s="5" t="str">
        <f t="shared" si="585"/>
        <v/>
      </c>
      <c r="GR174" s="5" t="str">
        <f t="shared" si="586"/>
        <v/>
      </c>
      <c r="GS174" s="5" t="str">
        <f t="shared" si="587"/>
        <v/>
      </c>
      <c r="GT174" s="5" t="str">
        <f t="shared" si="588"/>
        <v/>
      </c>
      <c r="GU174" s="5" t="str">
        <f t="shared" si="589"/>
        <v/>
      </c>
      <c r="GV174" s="5" t="str">
        <f t="shared" si="590"/>
        <v/>
      </c>
      <c r="GW174" s="5" t="str">
        <f t="shared" si="591"/>
        <v/>
      </c>
      <c r="GX174" s="5" t="str">
        <f t="shared" si="592"/>
        <v/>
      </c>
      <c r="GY174" s="5" t="str">
        <f t="shared" si="667"/>
        <v/>
      </c>
      <c r="HA174" s="4">
        <f>IF(FV174="","",(FV174/(FV174+'Tree Height and Biomass Calcs'!DI174)*100))</f>
        <v>69.406150938669143</v>
      </c>
      <c r="HB174" s="4">
        <f>IF(FW174="","",(FW174/(FW174+'Tree Height and Biomass Calcs'!DJ174)*100))</f>
        <v>73.122035020178785</v>
      </c>
      <c r="HC174" s="4">
        <f>IF(FX174="","",(FX174/(FX174+'Tree Height and Biomass Calcs'!DK174)*100))</f>
        <v>71.272614429717152</v>
      </c>
      <c r="HD174" s="4">
        <f>IF(FY174="","",(FY174/(FY174+'Tree Height and Biomass Calcs'!DL174)*100))</f>
        <v>68.769824822067051</v>
      </c>
      <c r="HE174" s="4">
        <f>IF(FZ174="","",(FZ174/(FZ174+'Tree Height and Biomass Calcs'!DM174)*100))</f>
        <v>66.558221447368609</v>
      </c>
      <c r="HF174" s="4">
        <f>IF(GA174="","",(GA174/(GA174+'Tree Height and Biomass Calcs'!DN174)*100))</f>
        <v>64.995786870125556</v>
      </c>
      <c r="HG174" s="4">
        <f>IF(GB174="","",(GB174/(GB174+'Tree Height and Biomass Calcs'!DO174)*100))</f>
        <v>64.236489796761617</v>
      </c>
      <c r="HH174" s="4">
        <f>IF(GC174="","",(GC174/(GC174+'Tree Height and Biomass Calcs'!DP174)*100))</f>
        <v>64.339450225258261</v>
      </c>
      <c r="HI174" s="4">
        <f>IF(GD174="","",(GD174/(GD174+'Tree Height and Biomass Calcs'!DQ174)*100))</f>
        <v>65.321038667359787</v>
      </c>
      <c r="HJ174" s="4">
        <f>IF(GE174="","",(GE174/(GE174+'Tree Height and Biomass Calcs'!DR174)*100))</f>
        <v>67.186435309171671</v>
      </c>
      <c r="HK174" s="4">
        <f>IF(GF174="","",(GF174/(GF174+'Tree Height and Biomass Calcs'!DS174)*100))</f>
        <v>69.952376058381901</v>
      </c>
      <c r="HL174" s="4" t="str">
        <f>IF(GG174="","",(GG174/(GG174+'Tree Height and Biomass Calcs'!DT174)*100))</f>
        <v/>
      </c>
      <c r="HM174" s="4" t="str">
        <f>IF(GH174="","",(GH174/(GH174+'Tree Height and Biomass Calcs'!DU174)*100))</f>
        <v/>
      </c>
      <c r="HN174" s="4" t="str">
        <f>IF(GI174="","",(GI174/(GI174+'Tree Height and Biomass Calcs'!DV174)*100))</f>
        <v/>
      </c>
      <c r="HO174" s="4" t="str">
        <f>IF(GJ174="","",(GJ174/(GJ174+'Tree Height and Biomass Calcs'!DW174)*100))</f>
        <v/>
      </c>
      <c r="HP174" s="4" t="str">
        <f>IF(GK174="","",(GK174/(GK174+'Tree Height and Biomass Calcs'!DX174)*100))</f>
        <v/>
      </c>
      <c r="HQ174" s="4" t="str">
        <f>IF(GL174="","",(GL174/(GL174+'Tree Height and Biomass Calcs'!DY174)*100))</f>
        <v/>
      </c>
      <c r="HR174" s="4" t="str">
        <f>IF(GM174="","",(GM174/(GM174+'Tree Height and Biomass Calcs'!DZ174)*100))</f>
        <v/>
      </c>
      <c r="HS174" s="4" t="str">
        <f>IF(GN174="","",(GN174/(GN174+'Tree Height and Biomass Calcs'!EA174)*100))</f>
        <v/>
      </c>
      <c r="HT174" s="4" t="str">
        <f>IF(GO174="","",(GO174/(GO174+'Tree Height and Biomass Calcs'!EB174)*100))</f>
        <v/>
      </c>
      <c r="HU174" s="4" t="str">
        <f>IF(GP174="","",(GP174/(GP174+'Tree Height and Biomass Calcs'!EC174)*100))</f>
        <v/>
      </c>
      <c r="HV174" s="4" t="str">
        <f>IF(GQ174="","",(GQ174/(GQ174+'Tree Height and Biomass Calcs'!ED174)*100))</f>
        <v/>
      </c>
      <c r="HW174" s="4" t="str">
        <f>IF(GR174="","",(GR174/(GR174+'Tree Height and Biomass Calcs'!EE174)*100))</f>
        <v/>
      </c>
      <c r="HX174" s="4" t="str">
        <f>IF(GS174="","",(GS174/(GS174+'Tree Height and Biomass Calcs'!EF174)*100))</f>
        <v/>
      </c>
      <c r="HY174" s="4" t="str">
        <f>IF(GT174="","",(GT174/(GT174+'Tree Height and Biomass Calcs'!EG174)*100))</f>
        <v/>
      </c>
      <c r="HZ174" s="4" t="str">
        <f>IF(GU174="","",(GU174/(GU174+'Tree Height and Biomass Calcs'!EH174)*100))</f>
        <v/>
      </c>
      <c r="IA174" s="4" t="str">
        <f>IF(GV174="","",(GV174/(GV174+'Tree Height and Biomass Calcs'!EI174)*100))</f>
        <v/>
      </c>
      <c r="IB174" s="4" t="str">
        <f>IF(GW174="","",(GW174/(GW174+'Tree Height and Biomass Calcs'!EJ174)*100))</f>
        <v/>
      </c>
      <c r="IC174" s="4" t="str">
        <f>IF(GX174="","",(GX174/(GX174+'Tree Height and Biomass Calcs'!EK174)*100))</f>
        <v/>
      </c>
      <c r="ID174" s="4" t="str">
        <f>IF(GY174="","",(GY174/(GY174+'Tree Height and Biomass Calcs'!EL174)*100))</f>
        <v/>
      </c>
    </row>
    <row r="175" spans="1:238" x14ac:dyDescent="0.25">
      <c r="A175" t="s">
        <v>278</v>
      </c>
      <c r="B175" t="s">
        <v>300</v>
      </c>
      <c r="C175" t="s">
        <v>301</v>
      </c>
      <c r="D175" t="s">
        <v>278</v>
      </c>
      <c r="E175" t="s">
        <v>300</v>
      </c>
      <c r="F175" t="s">
        <v>301</v>
      </c>
      <c r="G175" t="s">
        <v>25</v>
      </c>
      <c r="H175" t="s">
        <v>24</v>
      </c>
      <c r="I175" t="s">
        <v>35</v>
      </c>
      <c r="J175" t="s">
        <v>36</v>
      </c>
      <c r="K175" t="s">
        <v>33</v>
      </c>
      <c r="L175">
        <v>0.78363989000000001</v>
      </c>
      <c r="M175">
        <v>0.88584490800000004</v>
      </c>
      <c r="N175">
        <v>-9.4877729999999997E-3</v>
      </c>
      <c r="Q175">
        <v>0.78</v>
      </c>
      <c r="R175">
        <v>21.46</v>
      </c>
      <c r="S175">
        <v>0.59084000000000003</v>
      </c>
      <c r="T175">
        <v>39</v>
      </c>
      <c r="U175">
        <v>0.96</v>
      </c>
      <c r="V175">
        <v>1.1000000000000001</v>
      </c>
      <c r="W175">
        <v>24.9</v>
      </c>
      <c r="X175">
        <v>36</v>
      </c>
      <c r="Y175" s="4">
        <f t="shared" ref="Y175:AH175" si="711">IF(OR(($L175+$M175*Y$2+$N175*Y$2^2)&gt;$W175,($L175+$M175*Y$2+$N175*Y$2^2)&lt;$V175),"",($L175+$M175*Y$2+$N175*Y$2^2))</f>
        <v>4.9756701049999998</v>
      </c>
      <c r="Z175" s="4">
        <f t="shared" si="711"/>
        <v>8.6933116699999999</v>
      </c>
      <c r="AA175" s="4">
        <f t="shared" si="711"/>
        <v>11.936564585000001</v>
      </c>
      <c r="AB175" s="4">
        <f t="shared" si="711"/>
        <v>14.705428850000001</v>
      </c>
      <c r="AC175" s="4">
        <f t="shared" si="711"/>
        <v>16.999904465</v>
      </c>
      <c r="AD175" s="4">
        <f t="shared" si="711"/>
        <v>18.819991430000002</v>
      </c>
      <c r="AE175" s="4">
        <f t="shared" si="711"/>
        <v>20.165689745000002</v>
      </c>
      <c r="AF175" s="4">
        <f t="shared" si="711"/>
        <v>21.036999410000004</v>
      </c>
      <c r="AG175" s="4">
        <f t="shared" si="711"/>
        <v>21.433920425000004</v>
      </c>
      <c r="AH175" s="4">
        <f t="shared" si="711"/>
        <v>21.356452790000002</v>
      </c>
      <c r="BC175" t="s">
        <v>278</v>
      </c>
      <c r="BD175" t="s">
        <v>300</v>
      </c>
      <c r="BE175" t="s">
        <v>301</v>
      </c>
      <c r="BF175" t="s">
        <v>24</v>
      </c>
      <c r="BG175" t="s">
        <v>37</v>
      </c>
      <c r="BH175" t="s">
        <v>38</v>
      </c>
      <c r="BI175">
        <v>1</v>
      </c>
      <c r="BJ175" t="s">
        <v>31</v>
      </c>
      <c r="BK175">
        <v>-1.6572499999999999</v>
      </c>
      <c r="BL175">
        <v>5.1895300000000004</v>
      </c>
      <c r="BM175">
        <v>0.71528999999999998</v>
      </c>
      <c r="BP175">
        <v>0.14000000000000001</v>
      </c>
      <c r="BQ175">
        <v>121.32</v>
      </c>
      <c r="BR175">
        <v>0.84575</v>
      </c>
      <c r="BS175">
        <v>39</v>
      </c>
      <c r="BT175">
        <v>0.83499999999999996</v>
      </c>
      <c r="BU175">
        <v>0</v>
      </c>
      <c r="BV175">
        <v>127.9</v>
      </c>
      <c r="BW175">
        <v>37</v>
      </c>
      <c r="BX175" s="4">
        <f t="shared" ref="BX175:CF176" si="712">IF(OR((EXP($BK175+$BL175*LN(LN(Y175+1)+($BM175/2))))&gt;$BV175,(EXP($BK175+$BL175*LN(LN(Y175+1)+($BM175/2))))&lt;$BU175),"",(EXP($BK175+$BL175*LN(LN(Y175+1)+($BM175/2)))))</f>
        <v>10.013269122691124</v>
      </c>
      <c r="BY175" s="4">
        <f t="shared" si="712"/>
        <v>28.764104596648778</v>
      </c>
      <c r="BZ175" s="4">
        <f t="shared" si="712"/>
        <v>49.386691711839546</v>
      </c>
      <c r="CA175" s="4">
        <f t="shared" si="712"/>
        <v>68.969448696459963</v>
      </c>
      <c r="CB175" s="4">
        <f t="shared" si="712"/>
        <v>86.162859293504539</v>
      </c>
      <c r="CC175" s="4">
        <f t="shared" si="712"/>
        <v>100.27380847175101</v>
      </c>
      <c r="CD175" s="4">
        <f t="shared" si="712"/>
        <v>110.92457976963422</v>
      </c>
      <c r="CE175" s="4">
        <f t="shared" si="712"/>
        <v>117.90550411197312</v>
      </c>
      <c r="CF175" s="4">
        <f t="shared" si="712"/>
        <v>121.10567639386493</v>
      </c>
      <c r="CG175" s="4"/>
      <c r="CH175" s="4"/>
      <c r="CI175" s="4"/>
      <c r="CJ175" s="4"/>
      <c r="CK175" s="4"/>
      <c r="CL175" s="4"/>
      <c r="CM175" s="4"/>
      <c r="CN175" s="4"/>
      <c r="CO175" s="4"/>
      <c r="CP175" s="4"/>
      <c r="CQ175" s="4"/>
      <c r="CR175" s="4"/>
      <c r="CS175" s="4"/>
      <c r="CT175" s="4"/>
      <c r="CU175" s="4"/>
      <c r="CV175" s="4"/>
      <c r="CW175" s="4"/>
      <c r="CX175" s="4"/>
      <c r="CY175" s="4"/>
      <c r="CZ175" s="4"/>
      <c r="DA175" s="4"/>
      <c r="DL175" s="5" t="str">
        <f t="shared" si="520"/>
        <v/>
      </c>
      <c r="DM175" s="5" t="str">
        <f t="shared" si="521"/>
        <v/>
      </c>
      <c r="DN175" s="5" t="str">
        <f t="shared" si="522"/>
        <v/>
      </c>
      <c r="DO175" s="5" t="str">
        <f t="shared" si="523"/>
        <v/>
      </c>
      <c r="DP175" s="5" t="str">
        <f t="shared" si="524"/>
        <v/>
      </c>
      <c r="DQ175" s="5" t="str">
        <f t="shared" si="525"/>
        <v/>
      </c>
      <c r="DR175" s="5" t="str">
        <f t="shared" si="526"/>
        <v/>
      </c>
      <c r="DS175" s="5" t="str">
        <f t="shared" si="527"/>
        <v/>
      </c>
      <c r="DT175" s="5" t="str">
        <f t="shared" si="528"/>
        <v/>
      </c>
      <c r="DU175" s="5" t="str">
        <f t="shared" si="529"/>
        <v/>
      </c>
      <c r="DV175" s="5" t="str">
        <f t="shared" si="530"/>
        <v/>
      </c>
      <c r="DW175" s="5" t="str">
        <f t="shared" si="531"/>
        <v/>
      </c>
      <c r="DX175" s="5" t="str">
        <f t="shared" si="532"/>
        <v/>
      </c>
      <c r="DY175" s="5" t="str">
        <f t="shared" si="533"/>
        <v/>
      </c>
      <c r="DZ175" s="5" t="str">
        <f t="shared" si="534"/>
        <v/>
      </c>
      <c r="EA175" s="5" t="str">
        <f t="shared" si="535"/>
        <v/>
      </c>
      <c r="EB175" s="5" t="str">
        <f t="shared" si="536"/>
        <v/>
      </c>
      <c r="EC175" s="5" t="str">
        <f t="shared" si="537"/>
        <v/>
      </c>
      <c r="ED175" s="5" t="str">
        <f t="shared" si="538"/>
        <v/>
      </c>
      <c r="EE175" s="5" t="str">
        <f t="shared" si="539"/>
        <v/>
      </c>
      <c r="EF175" s="5" t="str">
        <f t="shared" si="540"/>
        <v/>
      </c>
      <c r="EG175" s="5" t="str">
        <f t="shared" si="541"/>
        <v/>
      </c>
      <c r="EH175" s="5" t="str">
        <f t="shared" si="542"/>
        <v/>
      </c>
      <c r="EI175" s="5" t="str">
        <f t="shared" si="543"/>
        <v/>
      </c>
      <c r="EJ175" s="5" t="str">
        <f t="shared" si="544"/>
        <v/>
      </c>
      <c r="EK175" s="5" t="str">
        <f t="shared" si="545"/>
        <v/>
      </c>
      <c r="EL175" s="5" t="str">
        <f t="shared" si="546"/>
        <v/>
      </c>
      <c r="EM175" s="5" t="str">
        <f t="shared" si="547"/>
        <v/>
      </c>
      <c r="EN175" s="5" t="str">
        <f t="shared" si="548"/>
        <v/>
      </c>
      <c r="EO175" s="5" t="str">
        <f t="shared" si="549"/>
        <v/>
      </c>
      <c r="ER175" s="4" t="str">
        <f t="shared" si="550"/>
        <v/>
      </c>
      <c r="ES175" s="4" t="str">
        <f t="shared" si="551"/>
        <v/>
      </c>
      <c r="ET175" s="4" t="str">
        <f t="shared" si="552"/>
        <v/>
      </c>
      <c r="EU175" s="4" t="str">
        <f t="shared" si="553"/>
        <v/>
      </c>
      <c r="EV175" s="4" t="str">
        <f t="shared" si="554"/>
        <v/>
      </c>
      <c r="EW175" s="4" t="str">
        <f t="shared" si="555"/>
        <v/>
      </c>
      <c r="EX175" s="4" t="str">
        <f t="shared" si="556"/>
        <v/>
      </c>
      <c r="EY175" s="4" t="str">
        <f t="shared" si="557"/>
        <v/>
      </c>
      <c r="EZ175" s="4" t="str">
        <f t="shared" si="558"/>
        <v/>
      </c>
      <c r="FA175" s="4" t="str">
        <f t="shared" si="559"/>
        <v/>
      </c>
      <c r="FB175" s="4" t="str">
        <f t="shared" si="560"/>
        <v/>
      </c>
      <c r="FC175" s="4" t="str">
        <f t="shared" si="561"/>
        <v/>
      </c>
      <c r="FD175" s="4" t="str">
        <f t="shared" si="562"/>
        <v/>
      </c>
      <c r="FE175" s="4" t="str">
        <f t="shared" si="563"/>
        <v/>
      </c>
      <c r="FF175" s="4" t="str">
        <f t="shared" si="564"/>
        <v/>
      </c>
      <c r="FG175" s="4" t="str">
        <f t="shared" si="565"/>
        <v/>
      </c>
      <c r="FH175" s="4" t="str">
        <f t="shared" si="566"/>
        <v/>
      </c>
      <c r="FI175" s="4" t="str">
        <f t="shared" si="567"/>
        <v/>
      </c>
      <c r="FJ175" s="4" t="str">
        <f t="shared" si="568"/>
        <v/>
      </c>
      <c r="FK175" s="4" t="str">
        <f t="shared" si="569"/>
        <v/>
      </c>
      <c r="FL175" s="4" t="str">
        <f t="shared" si="570"/>
        <v/>
      </c>
      <c r="FM175" s="4" t="str">
        <f t="shared" si="571"/>
        <v/>
      </c>
      <c r="FN175" s="4" t="str">
        <f t="shared" si="572"/>
        <v/>
      </c>
      <c r="FO175" s="4" t="str">
        <f t="shared" si="573"/>
        <v/>
      </c>
      <c r="FP175" s="4" t="str">
        <f t="shared" si="574"/>
        <v/>
      </c>
      <c r="FQ175" s="4" t="str">
        <f t="shared" si="575"/>
        <v/>
      </c>
      <c r="FR175" s="4" t="str">
        <f t="shared" si="576"/>
        <v/>
      </c>
      <c r="FS175" s="4" t="str">
        <f t="shared" si="577"/>
        <v/>
      </c>
      <c r="FT175" s="4" t="str">
        <f t="shared" si="578"/>
        <v/>
      </c>
      <c r="FU175" s="4" t="str">
        <f t="shared" si="579"/>
        <v/>
      </c>
      <c r="FV175" s="5" t="str">
        <f t="shared" si="580"/>
        <v/>
      </c>
      <c r="FW175" s="5" t="str">
        <f t="shared" si="648"/>
        <v/>
      </c>
      <c r="FX175" s="5" t="str">
        <f t="shared" si="644"/>
        <v/>
      </c>
      <c r="FY175" s="5" t="str">
        <f t="shared" si="645"/>
        <v/>
      </c>
      <c r="FZ175" s="5" t="str">
        <f t="shared" si="646"/>
        <v/>
      </c>
      <c r="GA175" s="5" t="str">
        <f t="shared" si="649"/>
        <v/>
      </c>
      <c r="GB175" s="5" t="str">
        <f t="shared" si="650"/>
        <v/>
      </c>
      <c r="GC175" s="5" t="str">
        <f t="shared" si="651"/>
        <v/>
      </c>
      <c r="GD175" s="5" t="str">
        <f t="shared" si="652"/>
        <v/>
      </c>
      <c r="GE175" s="5" t="str">
        <f t="shared" si="653"/>
        <v/>
      </c>
      <c r="GF175" s="5" t="str">
        <f t="shared" si="654"/>
        <v/>
      </c>
      <c r="GG175" s="5" t="str">
        <f t="shared" si="655"/>
        <v/>
      </c>
      <c r="GH175" s="5" t="str">
        <f t="shared" si="656"/>
        <v/>
      </c>
      <c r="GI175" s="5" t="str">
        <f t="shared" si="657"/>
        <v/>
      </c>
      <c r="GJ175" s="5" t="str">
        <f t="shared" si="658"/>
        <v/>
      </c>
      <c r="GK175" s="5" t="str">
        <f t="shared" si="659"/>
        <v/>
      </c>
      <c r="GL175" s="5" t="str">
        <f t="shared" si="660"/>
        <v/>
      </c>
      <c r="GM175" s="5" t="str">
        <f t="shared" si="661"/>
        <v/>
      </c>
      <c r="GN175" s="5" t="str">
        <f t="shared" si="662"/>
        <v/>
      </c>
      <c r="GO175" s="5" t="str">
        <f t="shared" si="663"/>
        <v/>
      </c>
      <c r="GP175" s="5" t="str">
        <f t="shared" si="664"/>
        <v/>
      </c>
      <c r="GQ175" s="5" t="str">
        <f t="shared" si="585"/>
        <v/>
      </c>
      <c r="GR175" s="5" t="str">
        <f t="shared" si="586"/>
        <v/>
      </c>
      <c r="GS175" s="5" t="str">
        <f t="shared" si="587"/>
        <v/>
      </c>
      <c r="GT175" s="5" t="str">
        <f t="shared" si="588"/>
        <v/>
      </c>
      <c r="GU175" s="5" t="str">
        <f t="shared" si="589"/>
        <v/>
      </c>
      <c r="GV175" s="5" t="str">
        <f t="shared" si="590"/>
        <v/>
      </c>
      <c r="GW175" s="5" t="str">
        <f t="shared" si="591"/>
        <v/>
      </c>
      <c r="GX175" s="5" t="str">
        <f t="shared" si="592"/>
        <v/>
      </c>
      <c r="GY175" s="5" t="str">
        <f t="shared" si="667"/>
        <v/>
      </c>
      <c r="HA175" s="4" t="str">
        <f>IF(FV175="","",(FV175/(FV175+'Tree Height and Biomass Calcs'!DI175)*100))</f>
        <v/>
      </c>
      <c r="HB175" s="4" t="str">
        <f>IF(FW175="","",(FW175/(FW175+'Tree Height and Biomass Calcs'!DJ175)*100))</f>
        <v/>
      </c>
      <c r="HC175" s="4" t="str">
        <f>IF(FX175="","",(FX175/(FX175+'Tree Height and Biomass Calcs'!DK175)*100))</f>
        <v/>
      </c>
      <c r="HD175" s="4" t="str">
        <f>IF(FY175="","",(FY175/(FY175+'Tree Height and Biomass Calcs'!DL175)*100))</f>
        <v/>
      </c>
      <c r="HE175" s="4" t="str">
        <f>IF(FZ175="","",(FZ175/(FZ175+'Tree Height and Biomass Calcs'!DM175)*100))</f>
        <v/>
      </c>
      <c r="HF175" s="4" t="str">
        <f>IF(GA175="","",(GA175/(GA175+'Tree Height and Biomass Calcs'!DN175)*100))</f>
        <v/>
      </c>
      <c r="HG175" s="4" t="str">
        <f>IF(GB175="","",(GB175/(GB175+'Tree Height and Biomass Calcs'!DO175)*100))</f>
        <v/>
      </c>
      <c r="HH175" s="4" t="str">
        <f>IF(GC175="","",(GC175/(GC175+'Tree Height and Biomass Calcs'!DP175)*100))</f>
        <v/>
      </c>
      <c r="HI175" s="4" t="str">
        <f>IF(GD175="","",(GD175/(GD175+'Tree Height and Biomass Calcs'!DQ175)*100))</f>
        <v/>
      </c>
      <c r="HJ175" s="4" t="str">
        <f>IF(GE175="","",(GE175/(GE175+'Tree Height and Biomass Calcs'!DR175)*100))</f>
        <v/>
      </c>
      <c r="HK175" s="4" t="str">
        <f>IF(GF175="","",(GF175/(GF175+'Tree Height and Biomass Calcs'!DS175)*100))</f>
        <v/>
      </c>
      <c r="HL175" s="4" t="str">
        <f>IF(GG175="","",(GG175/(GG175+'Tree Height and Biomass Calcs'!DT175)*100))</f>
        <v/>
      </c>
      <c r="HM175" s="4" t="str">
        <f>IF(GH175="","",(GH175/(GH175+'Tree Height and Biomass Calcs'!DU175)*100))</f>
        <v/>
      </c>
      <c r="HN175" s="4" t="str">
        <f>IF(GI175="","",(GI175/(GI175+'Tree Height and Biomass Calcs'!DV175)*100))</f>
        <v/>
      </c>
      <c r="HO175" s="4" t="str">
        <f>IF(GJ175="","",(GJ175/(GJ175+'Tree Height and Biomass Calcs'!DW175)*100))</f>
        <v/>
      </c>
      <c r="HP175" s="4" t="str">
        <f>IF(GK175="","",(GK175/(GK175+'Tree Height and Biomass Calcs'!DX175)*100))</f>
        <v/>
      </c>
      <c r="HQ175" s="4" t="str">
        <f>IF(GL175="","",(GL175/(GL175+'Tree Height and Biomass Calcs'!DY175)*100))</f>
        <v/>
      </c>
      <c r="HR175" s="4" t="str">
        <f>IF(GM175="","",(GM175/(GM175+'Tree Height and Biomass Calcs'!DZ175)*100))</f>
        <v/>
      </c>
      <c r="HS175" s="4" t="str">
        <f>IF(GN175="","",(GN175/(GN175+'Tree Height and Biomass Calcs'!EA175)*100))</f>
        <v/>
      </c>
      <c r="HT175" s="4" t="str">
        <f>IF(GO175="","",(GO175/(GO175+'Tree Height and Biomass Calcs'!EB175)*100))</f>
        <v/>
      </c>
      <c r="HU175" s="4" t="str">
        <f>IF(GP175="","",(GP175/(GP175+'Tree Height and Biomass Calcs'!EC175)*100))</f>
        <v/>
      </c>
      <c r="HV175" s="4" t="str">
        <f>IF(GQ175="","",(GQ175/(GQ175+'Tree Height and Biomass Calcs'!ED175)*100))</f>
        <v/>
      </c>
      <c r="HW175" s="4" t="str">
        <f>IF(GR175="","",(GR175/(GR175+'Tree Height and Biomass Calcs'!EE175)*100))</f>
        <v/>
      </c>
      <c r="HX175" s="4" t="str">
        <f>IF(GS175="","",(GS175/(GS175+'Tree Height and Biomass Calcs'!EF175)*100))</f>
        <v/>
      </c>
      <c r="HY175" s="4" t="str">
        <f>IF(GT175="","",(GT175/(GT175+'Tree Height and Biomass Calcs'!EG175)*100))</f>
        <v/>
      </c>
      <c r="HZ175" s="4" t="str">
        <f>IF(GU175="","",(GU175/(GU175+'Tree Height and Biomass Calcs'!EH175)*100))</f>
        <v/>
      </c>
      <c r="IA175" s="4" t="str">
        <f>IF(GV175="","",(GV175/(GV175+'Tree Height and Biomass Calcs'!EI175)*100))</f>
        <v/>
      </c>
      <c r="IB175" s="4" t="str">
        <f>IF(GW175="","",(GW175/(GW175+'Tree Height and Biomass Calcs'!EJ175)*100))</f>
        <v/>
      </c>
      <c r="IC175" s="4" t="str">
        <f>IF(GX175="","",(GX175/(GX175+'Tree Height and Biomass Calcs'!EK175)*100))</f>
        <v/>
      </c>
      <c r="ID175" s="4" t="str">
        <f>IF(GY175="","",(GY175/(GY175+'Tree Height and Biomass Calcs'!EL175)*100))</f>
        <v/>
      </c>
    </row>
    <row r="176" spans="1:238" x14ac:dyDescent="0.25">
      <c r="A176" t="s">
        <v>178</v>
      </c>
      <c r="B176" t="s">
        <v>191</v>
      </c>
      <c r="C176" t="s">
        <v>192</v>
      </c>
      <c r="D176" t="s">
        <v>178</v>
      </c>
      <c r="E176" t="s">
        <v>191</v>
      </c>
      <c r="F176" t="s">
        <v>192</v>
      </c>
      <c r="G176" t="s">
        <v>25</v>
      </c>
      <c r="H176" t="s">
        <v>24</v>
      </c>
      <c r="I176" t="s">
        <v>35</v>
      </c>
      <c r="J176" t="s">
        <v>71</v>
      </c>
      <c r="K176" t="s">
        <v>28</v>
      </c>
      <c r="L176">
        <v>4.2610599999999996</v>
      </c>
      <c r="M176">
        <v>0.71828000000000003</v>
      </c>
      <c r="Q176">
        <v>4.26</v>
      </c>
      <c r="R176">
        <v>45.2</v>
      </c>
      <c r="S176">
        <v>6.4619999999999997E-2</v>
      </c>
      <c r="T176">
        <v>30</v>
      </c>
      <c r="U176">
        <v>0.82299999999999995</v>
      </c>
      <c r="V176">
        <v>6.4</v>
      </c>
      <c r="W176">
        <v>43.7</v>
      </c>
      <c r="X176">
        <v>28</v>
      </c>
      <c r="Y176" s="4">
        <f t="shared" ref="Y176:AH177" si="713">IF(OR(($L176+$M176*Y$2)&gt;$W176,($L176+$M176*Y$2)&lt;$V176),"",($L176+$M176*Y$2))</f>
        <v>7.8524599999999998</v>
      </c>
      <c r="Z176" s="4">
        <f t="shared" si="713"/>
        <v>11.443860000000001</v>
      </c>
      <c r="AA176" s="4">
        <f t="shared" si="713"/>
        <v>15.035260000000001</v>
      </c>
      <c r="AB176" s="4">
        <f t="shared" si="713"/>
        <v>18.626660000000001</v>
      </c>
      <c r="AC176" s="4">
        <f t="shared" si="713"/>
        <v>22.218060000000001</v>
      </c>
      <c r="AD176" s="4">
        <f t="shared" si="713"/>
        <v>25.809460000000001</v>
      </c>
      <c r="AE176" s="4">
        <f t="shared" si="713"/>
        <v>29.400860000000002</v>
      </c>
      <c r="AF176" s="4">
        <f t="shared" si="713"/>
        <v>32.992260000000002</v>
      </c>
      <c r="AG176" s="4">
        <f t="shared" si="713"/>
        <v>36.583660000000002</v>
      </c>
      <c r="AH176" s="4">
        <f t="shared" si="713"/>
        <v>40.175060000000002</v>
      </c>
      <c r="AI176" s="4" t="str">
        <f t="shared" ref="AI176:AR177" si="714">IF(OR(($L176+$M176*AI$2)&gt;$W176,($L176+$M176*AI$2)&lt;$V176),"",($L176+$M176*AI$2))</f>
        <v/>
      </c>
      <c r="AJ176" s="4" t="str">
        <f t="shared" si="714"/>
        <v/>
      </c>
      <c r="AK176" s="4" t="str">
        <f t="shared" si="714"/>
        <v/>
      </c>
      <c r="AL176" s="4" t="str">
        <f t="shared" si="714"/>
        <v/>
      </c>
      <c r="AM176" s="4" t="str">
        <f t="shared" si="714"/>
        <v/>
      </c>
      <c r="AN176" s="4" t="str">
        <f t="shared" si="714"/>
        <v/>
      </c>
      <c r="AO176" s="4" t="str">
        <f t="shared" si="714"/>
        <v/>
      </c>
      <c r="AP176" s="4" t="str">
        <f t="shared" si="714"/>
        <v/>
      </c>
      <c r="AQ176" s="4" t="str">
        <f t="shared" si="714"/>
        <v/>
      </c>
      <c r="AR176" s="4" t="str">
        <f t="shared" si="714"/>
        <v/>
      </c>
      <c r="AS176" s="4" t="str">
        <f t="shared" ref="AS176:BB177" si="715">IF(OR(($L176+$M176*AS$2)&gt;$W176,($L176+$M176*AS$2)&lt;$V176),"",($L176+$M176*AS$2))</f>
        <v/>
      </c>
      <c r="AT176" s="4" t="str">
        <f t="shared" si="715"/>
        <v/>
      </c>
      <c r="AU176" s="4" t="str">
        <f t="shared" si="715"/>
        <v/>
      </c>
      <c r="AV176" s="4" t="str">
        <f t="shared" si="715"/>
        <v/>
      </c>
      <c r="AW176" s="4" t="str">
        <f t="shared" si="715"/>
        <v/>
      </c>
      <c r="AX176" s="4" t="str">
        <f t="shared" si="715"/>
        <v/>
      </c>
      <c r="AY176" s="4" t="str">
        <f t="shared" si="715"/>
        <v/>
      </c>
      <c r="AZ176" s="4" t="str">
        <f t="shared" si="715"/>
        <v/>
      </c>
      <c r="BA176" s="4" t="str">
        <f t="shared" si="715"/>
        <v/>
      </c>
      <c r="BB176" s="4" t="str">
        <f t="shared" si="715"/>
        <v/>
      </c>
      <c r="BC176" t="s">
        <v>178</v>
      </c>
      <c r="BD176" t="s">
        <v>191</v>
      </c>
      <c r="BE176" t="s">
        <v>192</v>
      </c>
      <c r="BF176" t="s">
        <v>24</v>
      </c>
      <c r="BG176" t="s">
        <v>37</v>
      </c>
      <c r="BH176" t="s">
        <v>38</v>
      </c>
      <c r="BI176">
        <v>1</v>
      </c>
      <c r="BJ176" t="s">
        <v>31</v>
      </c>
      <c r="BK176">
        <v>-7.2411700000000003</v>
      </c>
      <c r="BL176">
        <v>8.5043799999999994</v>
      </c>
      <c r="BM176">
        <v>0.58225000000000005</v>
      </c>
      <c r="BP176">
        <v>0.21</v>
      </c>
      <c r="BQ176">
        <v>122.54</v>
      </c>
      <c r="BR176">
        <v>0.76305000000000001</v>
      </c>
      <c r="BS176">
        <v>30</v>
      </c>
      <c r="BT176">
        <v>0.77200000000000002</v>
      </c>
      <c r="BU176">
        <v>0.4</v>
      </c>
      <c r="BV176">
        <v>140.80000000000001</v>
      </c>
      <c r="BW176">
        <v>28</v>
      </c>
      <c r="BX176" s="4">
        <f t="shared" si="712"/>
        <v>1.5760317913679065</v>
      </c>
      <c r="BY176" s="4">
        <f t="shared" si="712"/>
        <v>4.7234512504786617</v>
      </c>
      <c r="BZ176" s="4">
        <f t="shared" si="712"/>
        <v>9.8421947422959821</v>
      </c>
      <c r="CA176" s="4">
        <f t="shared" si="712"/>
        <v>16.938129038242181</v>
      </c>
      <c r="CB176" s="4">
        <f t="shared" si="712"/>
        <v>25.945326114322008</v>
      </c>
      <c r="CC176" s="4">
        <f t="shared" si="712"/>
        <v>36.7711795574767</v>
      </c>
      <c r="CD176" s="4">
        <f t="shared" si="712"/>
        <v>49.315666661704903</v>
      </c>
      <c r="CE176" s="4">
        <f t="shared" si="712"/>
        <v>63.479810710336807</v>
      </c>
      <c r="CF176" s="4">
        <f t="shared" si="712"/>
        <v>79.169336866118726</v>
      </c>
      <c r="CG176" s="4">
        <f>IF(OR((EXP($BK176+$BL176*LN(LN(AH176+1)+($BM176/2))))&gt;$BV176,(EXP($BK176+$BL176*LN(LN(AH176+1)+($BM176/2))))&lt;$BU176),"",(EXP($BK176+$BL176*LN(LN(AH176+1)+($BM176/2)))))</f>
        <v>96.296092099731254</v>
      </c>
      <c r="CH176" s="4"/>
      <c r="CI176" s="4"/>
      <c r="CJ176" s="4"/>
      <c r="CK176" s="4"/>
      <c r="CL176" s="4"/>
      <c r="CM176" s="4"/>
      <c r="CN176" s="4"/>
      <c r="CO176" s="4"/>
      <c r="CP176" s="4"/>
      <c r="CQ176" s="4"/>
      <c r="CR176" s="4"/>
      <c r="CS176" s="4"/>
      <c r="CT176" s="4"/>
      <c r="CU176" s="4"/>
      <c r="CV176" s="4"/>
      <c r="CW176" s="4"/>
      <c r="CX176" s="4"/>
      <c r="CY176" s="4"/>
      <c r="CZ176" s="4"/>
      <c r="DA176" s="4"/>
      <c r="DL176" s="5" t="str">
        <f t="shared" si="520"/>
        <v/>
      </c>
      <c r="DM176" s="5" t="str">
        <f t="shared" si="521"/>
        <v/>
      </c>
      <c r="DN176" s="5" t="str">
        <f t="shared" si="522"/>
        <v/>
      </c>
      <c r="DO176" s="5" t="str">
        <f t="shared" si="523"/>
        <v/>
      </c>
      <c r="DP176" s="5" t="str">
        <f t="shared" si="524"/>
        <v/>
      </c>
      <c r="DQ176" s="5" t="str">
        <f t="shared" si="525"/>
        <v/>
      </c>
      <c r="DR176" s="5" t="str">
        <f t="shared" si="526"/>
        <v/>
      </c>
      <c r="DS176" s="5" t="str">
        <f t="shared" si="527"/>
        <v/>
      </c>
      <c r="DT176" s="5" t="str">
        <f t="shared" si="528"/>
        <v/>
      </c>
      <c r="DU176" s="5" t="str">
        <f t="shared" si="529"/>
        <v/>
      </c>
      <c r="DV176" s="5" t="str">
        <f t="shared" si="530"/>
        <v/>
      </c>
      <c r="DW176" s="5" t="str">
        <f t="shared" si="531"/>
        <v/>
      </c>
      <c r="DX176" s="5" t="str">
        <f t="shared" si="532"/>
        <v/>
      </c>
      <c r="DY176" s="5" t="str">
        <f t="shared" si="533"/>
        <v/>
      </c>
      <c r="DZ176" s="5" t="str">
        <f t="shared" si="534"/>
        <v/>
      </c>
      <c r="EA176" s="5" t="str">
        <f t="shared" si="535"/>
        <v/>
      </c>
      <c r="EB176" s="5" t="str">
        <f t="shared" si="536"/>
        <v/>
      </c>
      <c r="EC176" s="5" t="str">
        <f t="shared" si="537"/>
        <v/>
      </c>
      <c r="ED176" s="5" t="str">
        <f t="shared" si="538"/>
        <v/>
      </c>
      <c r="EE176" s="5" t="str">
        <f t="shared" si="539"/>
        <v/>
      </c>
      <c r="EF176" s="5" t="str">
        <f t="shared" si="540"/>
        <v/>
      </c>
      <c r="EG176" s="5" t="str">
        <f t="shared" si="541"/>
        <v/>
      </c>
      <c r="EH176" s="5" t="str">
        <f t="shared" si="542"/>
        <v/>
      </c>
      <c r="EI176" s="5" t="str">
        <f t="shared" si="543"/>
        <v/>
      </c>
      <c r="EJ176" s="5" t="str">
        <f t="shared" si="544"/>
        <v/>
      </c>
      <c r="EK176" s="5" t="str">
        <f t="shared" si="545"/>
        <v/>
      </c>
      <c r="EL176" s="5" t="str">
        <f t="shared" si="546"/>
        <v/>
      </c>
      <c r="EM176" s="5" t="str">
        <f t="shared" si="547"/>
        <v/>
      </c>
      <c r="EN176" s="5" t="str">
        <f t="shared" si="548"/>
        <v/>
      </c>
      <c r="EO176" s="5" t="str">
        <f t="shared" si="549"/>
        <v/>
      </c>
      <c r="ER176" s="4" t="str">
        <f t="shared" si="550"/>
        <v/>
      </c>
      <c r="ES176" s="4" t="str">
        <f t="shared" si="551"/>
        <v/>
      </c>
      <c r="ET176" s="4" t="str">
        <f t="shared" si="552"/>
        <v/>
      </c>
      <c r="EU176" s="4" t="str">
        <f t="shared" si="553"/>
        <v/>
      </c>
      <c r="EV176" s="4" t="str">
        <f t="shared" si="554"/>
        <v/>
      </c>
      <c r="EW176" s="4" t="str">
        <f t="shared" si="555"/>
        <v/>
      </c>
      <c r="EX176" s="4" t="str">
        <f t="shared" si="556"/>
        <v/>
      </c>
      <c r="EY176" s="4" t="str">
        <f t="shared" si="557"/>
        <v/>
      </c>
      <c r="EZ176" s="4" t="str">
        <f t="shared" si="558"/>
        <v/>
      </c>
      <c r="FA176" s="4" t="str">
        <f t="shared" si="559"/>
        <v/>
      </c>
      <c r="FB176" s="4" t="str">
        <f t="shared" si="560"/>
        <v/>
      </c>
      <c r="FC176" s="4" t="str">
        <f t="shared" si="561"/>
        <v/>
      </c>
      <c r="FD176" s="4" t="str">
        <f t="shared" si="562"/>
        <v/>
      </c>
      <c r="FE176" s="4" t="str">
        <f t="shared" si="563"/>
        <v/>
      </c>
      <c r="FF176" s="4" t="str">
        <f t="shared" si="564"/>
        <v/>
      </c>
      <c r="FG176" s="4" t="str">
        <f t="shared" si="565"/>
        <v/>
      </c>
      <c r="FH176" s="4" t="str">
        <f t="shared" si="566"/>
        <v/>
      </c>
      <c r="FI176" s="4" t="str">
        <f t="shared" si="567"/>
        <v/>
      </c>
      <c r="FJ176" s="4" t="str">
        <f t="shared" si="568"/>
        <v/>
      </c>
      <c r="FK176" s="4" t="str">
        <f t="shared" si="569"/>
        <v/>
      </c>
      <c r="FL176" s="4" t="str">
        <f t="shared" si="570"/>
        <v/>
      </c>
      <c r="FM176" s="4" t="str">
        <f t="shared" si="571"/>
        <v/>
      </c>
      <c r="FN176" s="4" t="str">
        <f t="shared" si="572"/>
        <v/>
      </c>
      <c r="FO176" s="4" t="str">
        <f t="shared" si="573"/>
        <v/>
      </c>
      <c r="FP176" s="4" t="str">
        <f t="shared" si="574"/>
        <v/>
      </c>
      <c r="FQ176" s="4" t="str">
        <f t="shared" si="575"/>
        <v/>
      </c>
      <c r="FR176" s="4" t="str">
        <f t="shared" si="576"/>
        <v/>
      </c>
      <c r="FS176" s="4" t="str">
        <f t="shared" si="577"/>
        <v/>
      </c>
      <c r="FT176" s="4" t="str">
        <f t="shared" si="578"/>
        <v/>
      </c>
      <c r="FU176" s="4" t="str">
        <f t="shared" si="579"/>
        <v/>
      </c>
      <c r="FV176" s="5" t="str">
        <f t="shared" si="580"/>
        <v/>
      </c>
      <c r="FW176" s="5" t="str">
        <f t="shared" si="648"/>
        <v/>
      </c>
      <c r="FX176" s="5" t="str">
        <f t="shared" si="644"/>
        <v/>
      </c>
      <c r="FY176" s="5" t="str">
        <f t="shared" si="645"/>
        <v/>
      </c>
      <c r="FZ176" s="5" t="str">
        <f t="shared" si="646"/>
        <v/>
      </c>
      <c r="GA176" s="5" t="str">
        <f t="shared" si="649"/>
        <v/>
      </c>
      <c r="GB176" s="5" t="str">
        <f t="shared" si="650"/>
        <v/>
      </c>
      <c r="GC176" s="5" t="str">
        <f t="shared" si="651"/>
        <v/>
      </c>
      <c r="GD176" s="5" t="str">
        <f t="shared" si="652"/>
        <v/>
      </c>
      <c r="GE176" s="5" t="str">
        <f t="shared" si="653"/>
        <v/>
      </c>
      <c r="GF176" s="5" t="str">
        <f t="shared" si="654"/>
        <v/>
      </c>
      <c r="GG176" s="5" t="str">
        <f t="shared" si="655"/>
        <v/>
      </c>
      <c r="GH176" s="5" t="str">
        <f t="shared" si="656"/>
        <v/>
      </c>
      <c r="GI176" s="5" t="str">
        <f t="shared" si="657"/>
        <v/>
      </c>
      <c r="GJ176" s="5" t="str">
        <f t="shared" si="658"/>
        <v/>
      </c>
      <c r="GK176" s="5" t="str">
        <f t="shared" si="659"/>
        <v/>
      </c>
      <c r="GL176" s="5" t="str">
        <f t="shared" si="660"/>
        <v/>
      </c>
      <c r="GM176" s="5" t="str">
        <f t="shared" si="661"/>
        <v/>
      </c>
      <c r="GN176" s="5" t="str">
        <f t="shared" si="662"/>
        <v/>
      </c>
      <c r="GO176" s="5" t="str">
        <f t="shared" si="663"/>
        <v/>
      </c>
      <c r="GP176" s="5" t="str">
        <f t="shared" si="664"/>
        <v/>
      </c>
      <c r="GQ176" s="5" t="str">
        <f t="shared" si="585"/>
        <v/>
      </c>
      <c r="GR176" s="5" t="str">
        <f t="shared" si="586"/>
        <v/>
      </c>
      <c r="GS176" s="5" t="str">
        <f t="shared" si="587"/>
        <v/>
      </c>
      <c r="GT176" s="5" t="str">
        <f t="shared" si="588"/>
        <v/>
      </c>
      <c r="GU176" s="5" t="str">
        <f t="shared" si="589"/>
        <v/>
      </c>
      <c r="GV176" s="5" t="str">
        <f t="shared" si="590"/>
        <v/>
      </c>
      <c r="GW176" s="5" t="str">
        <f t="shared" si="591"/>
        <v/>
      </c>
      <c r="GX176" s="5" t="str">
        <f t="shared" si="592"/>
        <v/>
      </c>
      <c r="GY176" s="5" t="str">
        <f t="shared" si="667"/>
        <v/>
      </c>
      <c r="HA176" s="4" t="str">
        <f>IF(FV176="","",(FV176/(FV176+'Tree Height and Biomass Calcs'!DI176)*100))</f>
        <v/>
      </c>
      <c r="HB176" s="4" t="str">
        <f>IF(FW176="","",(FW176/(FW176+'Tree Height and Biomass Calcs'!DJ176)*100))</f>
        <v/>
      </c>
      <c r="HC176" s="4" t="str">
        <f>IF(FX176="","",(FX176/(FX176+'Tree Height and Biomass Calcs'!DK176)*100))</f>
        <v/>
      </c>
      <c r="HD176" s="4" t="str">
        <f>IF(FY176="","",(FY176/(FY176+'Tree Height and Biomass Calcs'!DL176)*100))</f>
        <v/>
      </c>
      <c r="HE176" s="4" t="str">
        <f>IF(FZ176="","",(FZ176/(FZ176+'Tree Height and Biomass Calcs'!DM176)*100))</f>
        <v/>
      </c>
      <c r="HF176" s="4" t="str">
        <f>IF(GA176="","",(GA176/(GA176+'Tree Height and Biomass Calcs'!DN176)*100))</f>
        <v/>
      </c>
      <c r="HG176" s="4" t="str">
        <f>IF(GB176="","",(GB176/(GB176+'Tree Height and Biomass Calcs'!DO176)*100))</f>
        <v/>
      </c>
      <c r="HH176" s="4" t="str">
        <f>IF(GC176="","",(GC176/(GC176+'Tree Height and Biomass Calcs'!DP176)*100))</f>
        <v/>
      </c>
      <c r="HI176" s="4" t="str">
        <f>IF(GD176="","",(GD176/(GD176+'Tree Height and Biomass Calcs'!DQ176)*100))</f>
        <v/>
      </c>
      <c r="HJ176" s="4" t="str">
        <f>IF(GE176="","",(GE176/(GE176+'Tree Height and Biomass Calcs'!DR176)*100))</f>
        <v/>
      </c>
      <c r="HK176" s="4" t="str">
        <f>IF(GF176="","",(GF176/(GF176+'Tree Height and Biomass Calcs'!DS176)*100))</f>
        <v/>
      </c>
      <c r="HL176" s="4" t="str">
        <f>IF(GG176="","",(GG176/(GG176+'Tree Height and Biomass Calcs'!DT176)*100))</f>
        <v/>
      </c>
      <c r="HM176" s="4" t="str">
        <f>IF(GH176="","",(GH176/(GH176+'Tree Height and Biomass Calcs'!DU176)*100))</f>
        <v/>
      </c>
      <c r="HN176" s="4" t="str">
        <f>IF(GI176="","",(GI176/(GI176+'Tree Height and Biomass Calcs'!DV176)*100))</f>
        <v/>
      </c>
      <c r="HO176" s="4" t="str">
        <f>IF(GJ176="","",(GJ176/(GJ176+'Tree Height and Biomass Calcs'!DW176)*100))</f>
        <v/>
      </c>
      <c r="HP176" s="4" t="str">
        <f>IF(GK176="","",(GK176/(GK176+'Tree Height and Biomass Calcs'!DX176)*100))</f>
        <v/>
      </c>
      <c r="HQ176" s="4" t="str">
        <f>IF(GL176="","",(GL176/(GL176+'Tree Height and Biomass Calcs'!DY176)*100))</f>
        <v/>
      </c>
      <c r="HR176" s="4" t="str">
        <f>IF(GM176="","",(GM176/(GM176+'Tree Height and Biomass Calcs'!DZ176)*100))</f>
        <v/>
      </c>
      <c r="HS176" s="4" t="str">
        <f>IF(GN176="","",(GN176/(GN176+'Tree Height and Biomass Calcs'!EA176)*100))</f>
        <v/>
      </c>
      <c r="HT176" s="4" t="str">
        <f>IF(GO176="","",(GO176/(GO176+'Tree Height and Biomass Calcs'!EB176)*100))</f>
        <v/>
      </c>
      <c r="HU176" s="4" t="str">
        <f>IF(GP176="","",(GP176/(GP176+'Tree Height and Biomass Calcs'!EC176)*100))</f>
        <v/>
      </c>
      <c r="HV176" s="4" t="str">
        <f>IF(GQ176="","",(GQ176/(GQ176+'Tree Height and Biomass Calcs'!ED176)*100))</f>
        <v/>
      </c>
      <c r="HW176" s="4" t="str">
        <f>IF(GR176="","",(GR176/(GR176+'Tree Height and Biomass Calcs'!EE176)*100))</f>
        <v/>
      </c>
      <c r="HX176" s="4" t="str">
        <f>IF(GS176="","",(GS176/(GS176+'Tree Height and Biomass Calcs'!EF176)*100))</f>
        <v/>
      </c>
      <c r="HY176" s="4" t="str">
        <f>IF(GT176="","",(GT176/(GT176+'Tree Height and Biomass Calcs'!EG176)*100))</f>
        <v/>
      </c>
      <c r="HZ176" s="4" t="str">
        <f>IF(GU176="","",(GU176/(GU176+'Tree Height and Biomass Calcs'!EH176)*100))</f>
        <v/>
      </c>
      <c r="IA176" s="4" t="str">
        <f>IF(GV176="","",(GV176/(GV176+'Tree Height and Biomass Calcs'!EI176)*100))</f>
        <v/>
      </c>
      <c r="IB176" s="4" t="str">
        <f>IF(GW176="","",(GW176/(GW176+'Tree Height and Biomass Calcs'!EJ176)*100))</f>
        <v/>
      </c>
      <c r="IC176" s="4" t="str">
        <f>IF(GX176="","",(GX176/(GX176+'Tree Height and Biomass Calcs'!EK176)*100))</f>
        <v/>
      </c>
      <c r="ID176" s="4" t="str">
        <f>IF(GY176="","",(GY176/(GY176+'Tree Height and Biomass Calcs'!EL176)*100))</f>
        <v/>
      </c>
    </row>
    <row r="177" spans="1:207" x14ac:dyDescent="0.25">
      <c r="A177" t="s">
        <v>209</v>
      </c>
      <c r="B177" t="s">
        <v>191</v>
      </c>
      <c r="C177" t="s">
        <v>192</v>
      </c>
      <c r="D177" t="s">
        <v>209</v>
      </c>
      <c r="E177" t="s">
        <v>191</v>
      </c>
      <c r="F177" t="s">
        <v>192</v>
      </c>
      <c r="G177" t="s">
        <v>25</v>
      </c>
      <c r="H177" t="s">
        <v>24</v>
      </c>
      <c r="I177" t="s">
        <v>35</v>
      </c>
      <c r="J177" t="s">
        <v>71</v>
      </c>
      <c r="K177" t="s">
        <v>28</v>
      </c>
      <c r="L177">
        <v>2.48841</v>
      </c>
      <c r="M177">
        <v>1.1559299999999999</v>
      </c>
      <c r="Q177">
        <v>2.4900000000000002</v>
      </c>
      <c r="R177">
        <v>60.28</v>
      </c>
      <c r="S177">
        <v>0.18129999999999999</v>
      </c>
      <c r="T177">
        <v>31</v>
      </c>
      <c r="U177">
        <v>0.873</v>
      </c>
      <c r="V177">
        <v>4.0999999999999996</v>
      </c>
      <c r="W177">
        <v>53.8</v>
      </c>
      <c r="X177">
        <v>29</v>
      </c>
      <c r="Y177" s="4">
        <f t="shared" si="713"/>
        <v>8.2680599999999984</v>
      </c>
      <c r="Z177" s="4">
        <f t="shared" si="713"/>
        <v>14.047709999999999</v>
      </c>
      <c r="AA177" s="4">
        <f t="shared" si="713"/>
        <v>19.827359999999999</v>
      </c>
      <c r="AB177" s="4">
        <f t="shared" si="713"/>
        <v>25.607009999999995</v>
      </c>
      <c r="AC177" s="4">
        <f t="shared" si="713"/>
        <v>31.386659999999999</v>
      </c>
      <c r="AD177" s="4">
        <f t="shared" si="713"/>
        <v>37.166309999999996</v>
      </c>
      <c r="AE177" s="4">
        <f t="shared" si="713"/>
        <v>42.945959999999999</v>
      </c>
      <c r="AF177" s="4">
        <f t="shared" si="713"/>
        <v>48.725609999999996</v>
      </c>
      <c r="AG177" s="4" t="str">
        <f t="shared" si="713"/>
        <v/>
      </c>
      <c r="AH177" s="4" t="str">
        <f t="shared" si="713"/>
        <v/>
      </c>
      <c r="AI177" s="4" t="str">
        <f t="shared" si="714"/>
        <v/>
      </c>
      <c r="AJ177" s="4" t="str">
        <f t="shared" si="714"/>
        <v/>
      </c>
      <c r="AK177" s="4" t="str">
        <f t="shared" si="714"/>
        <v/>
      </c>
      <c r="AL177" s="4" t="str">
        <f t="shared" si="714"/>
        <v/>
      </c>
      <c r="AM177" s="4" t="str">
        <f t="shared" si="714"/>
        <v/>
      </c>
      <c r="AN177" s="4" t="str">
        <f t="shared" si="714"/>
        <v/>
      </c>
      <c r="AO177" s="4" t="str">
        <f t="shared" si="714"/>
        <v/>
      </c>
      <c r="AP177" s="4" t="str">
        <f t="shared" si="714"/>
        <v/>
      </c>
      <c r="AQ177" s="4" t="str">
        <f t="shared" si="714"/>
        <v/>
      </c>
      <c r="AR177" s="4" t="str">
        <f t="shared" si="714"/>
        <v/>
      </c>
      <c r="AS177" s="4" t="str">
        <f t="shared" si="715"/>
        <v/>
      </c>
      <c r="AT177" s="4" t="str">
        <f t="shared" si="715"/>
        <v/>
      </c>
      <c r="AU177" s="4" t="str">
        <f t="shared" si="715"/>
        <v/>
      </c>
      <c r="AV177" s="4" t="str">
        <f t="shared" si="715"/>
        <v/>
      </c>
      <c r="AW177" s="4" t="str">
        <f t="shared" si="715"/>
        <v/>
      </c>
      <c r="AX177" s="4" t="str">
        <f t="shared" si="715"/>
        <v/>
      </c>
      <c r="AY177" s="4" t="str">
        <f t="shared" si="715"/>
        <v/>
      </c>
      <c r="AZ177" s="4" t="str">
        <f t="shared" si="715"/>
        <v/>
      </c>
      <c r="BA177" s="4" t="str">
        <f t="shared" si="715"/>
        <v/>
      </c>
      <c r="BB177" s="4" t="str">
        <f t="shared" si="715"/>
        <v/>
      </c>
      <c r="BC177" t="s">
        <v>209</v>
      </c>
      <c r="BD177" t="s">
        <v>191</v>
      </c>
      <c r="BE177" t="s">
        <v>192</v>
      </c>
      <c r="BF177" t="s">
        <v>24</v>
      </c>
      <c r="BG177" t="s">
        <v>37</v>
      </c>
      <c r="BH177" t="s">
        <v>38</v>
      </c>
      <c r="BI177" t="s">
        <v>40</v>
      </c>
      <c r="BJ177" t="s">
        <v>60</v>
      </c>
      <c r="BK177">
        <v>-1.30697</v>
      </c>
      <c r="BL177">
        <v>5.0980299999999996</v>
      </c>
      <c r="BM177">
        <v>5.0180000000000002E-2</v>
      </c>
      <c r="BP177">
        <v>0.88</v>
      </c>
      <c r="BQ177">
        <v>446.02</v>
      </c>
      <c r="BR177">
        <v>0.224</v>
      </c>
      <c r="BS177">
        <v>29</v>
      </c>
      <c r="BT177">
        <v>0.92800000000000005</v>
      </c>
      <c r="BU177">
        <v>0.9</v>
      </c>
      <c r="BV177">
        <v>742.8</v>
      </c>
      <c r="BW177">
        <v>27</v>
      </c>
      <c r="BX177" s="4">
        <f t="shared" ref="BX177:CE177" si="716">IF(OR((EXP($BK177+$BL177*LN(LN(Y177+1))+(SQRT(Y177)*($BM177/2))))&gt;$BV177,(EXP($BK177+$BL177*LN(LN(Y177+1))+(SQRT(Y177)*($BM177/2))))&lt;$BU177),"",(EXP($BK177+$BL177*LN(LN(Y177+1))+(SQRT(Y177)*($BM177/2)))))</f>
        <v>17.218156862700937</v>
      </c>
      <c r="BY177" s="4">
        <f t="shared" si="716"/>
        <v>48.031043438791677</v>
      </c>
      <c r="BZ177" s="4">
        <f t="shared" si="716"/>
        <v>87.075046914423098</v>
      </c>
      <c r="CA177" s="4">
        <f t="shared" si="716"/>
        <v>131.29947234836516</v>
      </c>
      <c r="CB177" s="4">
        <f t="shared" si="716"/>
        <v>179.05617422583342</v>
      </c>
      <c r="CC177" s="4">
        <f t="shared" si="716"/>
        <v>229.36061703182111</v>
      </c>
      <c r="CD177" s="4">
        <f t="shared" si="716"/>
        <v>281.58013960823274</v>
      </c>
      <c r="CE177" s="4">
        <f t="shared" si="716"/>
        <v>335.2856064226616</v>
      </c>
      <c r="CF177" s="4"/>
      <c r="CG177" s="4"/>
      <c r="CH177" s="4"/>
      <c r="CI177" s="4"/>
      <c r="CJ177" s="4"/>
      <c r="CK177" s="4"/>
      <c r="CL177" s="4"/>
      <c r="CM177" s="4"/>
      <c r="CN177" s="4"/>
      <c r="CO177" s="4"/>
      <c r="CP177" s="4"/>
      <c r="CQ177" s="4"/>
      <c r="CR177" s="4"/>
      <c r="CS177" s="4"/>
      <c r="CT177" s="4"/>
      <c r="CU177" s="4"/>
      <c r="CV177" s="4"/>
      <c r="CW177" s="4"/>
      <c r="CX177" s="4"/>
      <c r="CY177" s="4"/>
      <c r="CZ177" s="4"/>
      <c r="DA177" s="4"/>
      <c r="DB177" t="s">
        <v>209</v>
      </c>
      <c r="DC177" t="s">
        <v>506</v>
      </c>
      <c r="DD177" t="s">
        <v>507</v>
      </c>
      <c r="DE177" t="s">
        <v>192</v>
      </c>
      <c r="DF177" t="s">
        <v>444</v>
      </c>
      <c r="DG177">
        <v>0.23</v>
      </c>
      <c r="DH177">
        <v>7.0000000000000007E-2</v>
      </c>
      <c r="DI177">
        <v>105.13</v>
      </c>
      <c r="DJ177">
        <v>21.14</v>
      </c>
      <c r="DK177">
        <v>10</v>
      </c>
      <c r="DL177" s="5">
        <f t="shared" si="520"/>
        <v>1810.1448309757495</v>
      </c>
      <c r="DM177" s="5">
        <f t="shared" si="521"/>
        <v>5049.5035967201684</v>
      </c>
      <c r="DN177" s="5">
        <f t="shared" si="522"/>
        <v>9154.1996821132998</v>
      </c>
      <c r="DO177" s="5">
        <f t="shared" si="523"/>
        <v>13803.513527983629</v>
      </c>
      <c r="DP177" s="5">
        <f t="shared" si="524"/>
        <v>18824.175596361867</v>
      </c>
      <c r="DQ177" s="5">
        <f t="shared" si="525"/>
        <v>24112.681668555353</v>
      </c>
      <c r="DR177" s="5">
        <f t="shared" si="526"/>
        <v>29602.520077013505</v>
      </c>
      <c r="DS177" s="5">
        <f t="shared" si="527"/>
        <v>35248.575803214415</v>
      </c>
      <c r="DT177" s="5" t="str">
        <f t="shared" si="528"/>
        <v/>
      </c>
      <c r="DU177" s="5" t="str">
        <f t="shared" si="529"/>
        <v/>
      </c>
      <c r="DV177" s="5" t="str">
        <f t="shared" si="530"/>
        <v/>
      </c>
      <c r="DW177" s="5" t="str">
        <f t="shared" si="531"/>
        <v/>
      </c>
      <c r="DX177" s="5" t="str">
        <f t="shared" si="532"/>
        <v/>
      </c>
      <c r="DY177" s="5" t="str">
        <f t="shared" si="533"/>
        <v/>
      </c>
      <c r="DZ177" s="5" t="str">
        <f t="shared" si="534"/>
        <v/>
      </c>
      <c r="EA177" s="5" t="str">
        <f t="shared" si="535"/>
        <v/>
      </c>
      <c r="EB177" s="5" t="str">
        <f t="shared" si="536"/>
        <v/>
      </c>
      <c r="EC177" s="5" t="str">
        <f t="shared" si="537"/>
        <v/>
      </c>
      <c r="ED177" s="5" t="str">
        <f t="shared" si="538"/>
        <v/>
      </c>
      <c r="EE177" s="5" t="str">
        <f t="shared" si="539"/>
        <v/>
      </c>
      <c r="EF177" s="5" t="str">
        <f t="shared" si="540"/>
        <v/>
      </c>
      <c r="EG177" s="5" t="str">
        <f t="shared" si="541"/>
        <v/>
      </c>
      <c r="EH177" s="5" t="str">
        <f t="shared" si="542"/>
        <v/>
      </c>
      <c r="EI177" s="5" t="str">
        <f t="shared" si="543"/>
        <v/>
      </c>
      <c r="EJ177" s="5" t="str">
        <f t="shared" si="544"/>
        <v/>
      </c>
      <c r="EK177" s="5" t="str">
        <f t="shared" si="545"/>
        <v/>
      </c>
      <c r="EL177" s="5" t="str">
        <f t="shared" si="546"/>
        <v/>
      </c>
      <c r="EM177" s="5" t="str">
        <f t="shared" si="547"/>
        <v/>
      </c>
      <c r="EN177" s="5" t="str">
        <f t="shared" si="548"/>
        <v/>
      </c>
      <c r="EO177" s="5" t="str">
        <f t="shared" si="549"/>
        <v/>
      </c>
      <c r="ER177" s="4">
        <f t="shared" si="550"/>
        <v>1.8101448309757495</v>
      </c>
      <c r="ES177" s="4">
        <f t="shared" si="551"/>
        <v>5.049503596720168</v>
      </c>
      <c r="ET177" s="4">
        <f t="shared" si="552"/>
        <v>9.1541996821132994</v>
      </c>
      <c r="EU177" s="4">
        <f t="shared" si="553"/>
        <v>13.803513527983629</v>
      </c>
      <c r="EV177" s="4">
        <f t="shared" si="554"/>
        <v>18.824175596361869</v>
      </c>
      <c r="EW177" s="4">
        <f t="shared" si="555"/>
        <v>24.112681668555354</v>
      </c>
      <c r="EX177" s="4">
        <f t="shared" si="556"/>
        <v>29.602520077013505</v>
      </c>
      <c r="EY177" s="4">
        <f t="shared" si="557"/>
        <v>35.248575803214415</v>
      </c>
      <c r="EZ177" s="4" t="str">
        <f t="shared" si="558"/>
        <v/>
      </c>
      <c r="FA177" s="4" t="str">
        <f t="shared" si="559"/>
        <v/>
      </c>
      <c r="FB177" s="4" t="str">
        <f t="shared" si="560"/>
        <v/>
      </c>
      <c r="FC177" s="4" t="str">
        <f t="shared" si="561"/>
        <v/>
      </c>
      <c r="FD177" s="4" t="str">
        <f t="shared" si="562"/>
        <v/>
      </c>
      <c r="FE177" s="4" t="str">
        <f t="shared" si="563"/>
        <v/>
      </c>
      <c r="FF177" s="4" t="str">
        <f t="shared" si="564"/>
        <v/>
      </c>
      <c r="FG177" s="4" t="str">
        <f t="shared" si="565"/>
        <v/>
      </c>
      <c r="FH177" s="4" t="str">
        <f t="shared" si="566"/>
        <v/>
      </c>
      <c r="FI177" s="4" t="str">
        <f t="shared" si="567"/>
        <v/>
      </c>
      <c r="FJ177" s="4" t="str">
        <f t="shared" si="568"/>
        <v/>
      </c>
      <c r="FK177" s="4" t="str">
        <f t="shared" si="569"/>
        <v/>
      </c>
      <c r="FL177" s="4" t="str">
        <f t="shared" si="570"/>
        <v/>
      </c>
      <c r="FM177" s="4" t="str">
        <f t="shared" si="571"/>
        <v/>
      </c>
      <c r="FN177" s="4" t="str">
        <f t="shared" si="572"/>
        <v/>
      </c>
      <c r="FO177" s="4" t="str">
        <f t="shared" si="573"/>
        <v/>
      </c>
      <c r="FP177" s="4" t="str">
        <f t="shared" si="574"/>
        <v/>
      </c>
      <c r="FQ177" s="4" t="str">
        <f t="shared" si="575"/>
        <v/>
      </c>
      <c r="FR177" s="4" t="str">
        <f t="shared" si="576"/>
        <v/>
      </c>
      <c r="FS177" s="4" t="str">
        <f t="shared" si="577"/>
        <v/>
      </c>
      <c r="FT177" s="4" t="str">
        <f t="shared" si="578"/>
        <v/>
      </c>
      <c r="FU177" s="4" t="str">
        <f t="shared" si="579"/>
        <v/>
      </c>
      <c r="FV177" s="5">
        <f t="shared" si="580"/>
        <v>4.5253620774393744</v>
      </c>
      <c r="FW177" s="5">
        <f t="shared" si="648"/>
        <v>21.674483146679169</v>
      </c>
      <c r="FX177" s="5">
        <f t="shared" si="644"/>
        <v>57.183741343762847</v>
      </c>
      <c r="FY177" s="5">
        <f t="shared" si="645"/>
        <v>114.57802436900516</v>
      </c>
      <c r="FZ177" s="5">
        <f t="shared" si="646"/>
        <v>196.14724717986888</v>
      </c>
      <c r="GA177" s="5">
        <f t="shared" si="649"/>
        <v>303.48939034216193</v>
      </c>
      <c r="GB177" s="5">
        <f t="shared" si="650"/>
        <v>437.77739470608412</v>
      </c>
      <c r="GC177" s="5">
        <f t="shared" si="651"/>
        <v>599.90513440665393</v>
      </c>
      <c r="GD177" s="5" t="str">
        <f t="shared" si="652"/>
        <v/>
      </c>
      <c r="GE177" s="5" t="str">
        <f t="shared" si="653"/>
        <v/>
      </c>
      <c r="GF177" s="5" t="str">
        <f t="shared" si="654"/>
        <v/>
      </c>
      <c r="GG177" s="5" t="str">
        <f t="shared" si="655"/>
        <v/>
      </c>
      <c r="GH177" s="5" t="str">
        <f t="shared" si="656"/>
        <v/>
      </c>
      <c r="GI177" s="5" t="str">
        <f t="shared" si="657"/>
        <v/>
      </c>
      <c r="GJ177" s="5" t="str">
        <f t="shared" si="658"/>
        <v/>
      </c>
      <c r="GK177" s="5" t="str">
        <f t="shared" si="659"/>
        <v/>
      </c>
      <c r="GL177" s="5" t="str">
        <f t="shared" si="660"/>
        <v/>
      </c>
      <c r="GM177" s="5" t="str">
        <f t="shared" si="661"/>
        <v/>
      </c>
      <c r="GN177" s="5" t="str">
        <f t="shared" si="662"/>
        <v/>
      </c>
      <c r="GO177" s="5" t="str">
        <f t="shared" si="663"/>
        <v/>
      </c>
      <c r="GP177" s="5" t="str">
        <f t="shared" si="664"/>
        <v/>
      </c>
      <c r="GQ177" s="5" t="str">
        <f t="shared" si="585"/>
        <v/>
      </c>
      <c r="GR177" s="5" t="str">
        <f t="shared" si="586"/>
        <v/>
      </c>
      <c r="GS177" s="5" t="str">
        <f t="shared" si="587"/>
        <v/>
      </c>
      <c r="GT177" s="5" t="str">
        <f t="shared" si="588"/>
        <v/>
      </c>
      <c r="GU177" s="5" t="str">
        <f t="shared" si="589"/>
        <v/>
      </c>
      <c r="GV177" s="5" t="str">
        <f t="shared" si="590"/>
        <v/>
      </c>
      <c r="GW177" s="5" t="str">
        <f t="shared" si="591"/>
        <v/>
      </c>
      <c r="GX177" s="5" t="str">
        <f t="shared" si="592"/>
        <v/>
      </c>
      <c r="GY177" s="5" t="str">
        <f t="shared" si="667"/>
        <v/>
      </c>
    </row>
    <row r="178" spans="1:207" x14ac:dyDescent="0.25">
      <c r="A178" t="s">
        <v>234</v>
      </c>
      <c r="B178" t="s">
        <v>191</v>
      </c>
      <c r="C178" t="s">
        <v>192</v>
      </c>
      <c r="D178" t="s">
        <v>234</v>
      </c>
      <c r="E178" t="s">
        <v>191</v>
      </c>
      <c r="F178" t="s">
        <v>192</v>
      </c>
      <c r="G178" t="s">
        <v>25</v>
      </c>
      <c r="H178" t="s">
        <v>24</v>
      </c>
      <c r="I178" t="s">
        <v>35</v>
      </c>
      <c r="J178" t="s">
        <v>36</v>
      </c>
      <c r="K178" t="s">
        <v>43</v>
      </c>
      <c r="L178">
        <v>3.23454</v>
      </c>
      <c r="M178">
        <v>1.60114</v>
      </c>
      <c r="N178">
        <v>-7.2300000000000003E-2</v>
      </c>
      <c r="O178">
        <v>1.8500000000000001E-3</v>
      </c>
      <c r="Q178">
        <v>3.23</v>
      </c>
      <c r="R178">
        <v>69.760000000000005</v>
      </c>
      <c r="S178">
        <v>6.1579899999999999</v>
      </c>
      <c r="T178">
        <v>50</v>
      </c>
      <c r="U178">
        <v>0.94399999999999995</v>
      </c>
      <c r="V178">
        <v>1.3</v>
      </c>
      <c r="W178">
        <v>55.9</v>
      </c>
      <c r="X178">
        <v>46</v>
      </c>
      <c r="Y178" s="4">
        <f t="shared" ref="Y178:BB178" si="717">IF(OR(($L178+$M178*Y$2+$N178*Y$2^2+$O178*Y$2^3)&gt;$W178,($L178+$M178*Y$2+$N178*Y$2^2+$O178*Y$2^3)&lt;$V178),"",($L178+$M178*Y$2+$N178*Y$2^2+$O178*Y$2^3))</f>
        <v>9.6639899999999983</v>
      </c>
      <c r="Z178" s="4">
        <f t="shared" si="717"/>
        <v>13.86594</v>
      </c>
      <c r="AA178" s="4">
        <f t="shared" si="717"/>
        <v>17.227889999999995</v>
      </c>
      <c r="AB178" s="4">
        <f t="shared" si="717"/>
        <v>21.137340000000005</v>
      </c>
      <c r="AC178" s="4">
        <f t="shared" si="717"/>
        <v>26.981790000000004</v>
      </c>
      <c r="AD178" s="4">
        <f t="shared" si="717"/>
        <v>36.148739999999997</v>
      </c>
      <c r="AE178" s="4">
        <f t="shared" si="717"/>
        <v>50.025690000000004</v>
      </c>
      <c r="AF178" s="4" t="str">
        <f t="shared" si="717"/>
        <v/>
      </c>
      <c r="AG178" s="4" t="str">
        <f t="shared" si="717"/>
        <v/>
      </c>
      <c r="AH178" s="4" t="str">
        <f t="shared" si="717"/>
        <v/>
      </c>
      <c r="AI178" s="4" t="str">
        <f t="shared" si="717"/>
        <v/>
      </c>
      <c r="AJ178" s="4" t="str">
        <f t="shared" si="717"/>
        <v/>
      </c>
      <c r="AK178" s="4" t="str">
        <f t="shared" si="717"/>
        <v/>
      </c>
      <c r="AL178" s="4" t="str">
        <f t="shared" si="717"/>
        <v/>
      </c>
      <c r="AM178" s="4" t="str">
        <f t="shared" si="717"/>
        <v/>
      </c>
      <c r="AN178" s="4" t="str">
        <f t="shared" si="717"/>
        <v/>
      </c>
      <c r="AO178" s="4" t="str">
        <f t="shared" si="717"/>
        <v/>
      </c>
      <c r="AP178" s="4" t="str">
        <f t="shared" si="717"/>
        <v/>
      </c>
      <c r="AQ178" s="4" t="str">
        <f t="shared" si="717"/>
        <v/>
      </c>
      <c r="AR178" s="4" t="str">
        <f t="shared" si="717"/>
        <v/>
      </c>
      <c r="AS178" s="4" t="str">
        <f t="shared" si="717"/>
        <v/>
      </c>
      <c r="AT178" s="4" t="str">
        <f t="shared" si="717"/>
        <v/>
      </c>
      <c r="AU178" s="4" t="str">
        <f t="shared" si="717"/>
        <v/>
      </c>
      <c r="AV178" s="4" t="str">
        <f t="shared" si="717"/>
        <v/>
      </c>
      <c r="AW178" s="4" t="str">
        <f t="shared" si="717"/>
        <v/>
      </c>
      <c r="AX178" s="4" t="str">
        <f t="shared" si="717"/>
        <v/>
      </c>
      <c r="AY178" s="4" t="str">
        <f t="shared" si="717"/>
        <v/>
      </c>
      <c r="AZ178" s="4" t="str">
        <f t="shared" si="717"/>
        <v/>
      </c>
      <c r="BA178" s="4" t="str">
        <f t="shared" si="717"/>
        <v/>
      </c>
      <c r="BB178" s="4" t="str">
        <f t="shared" si="717"/>
        <v/>
      </c>
      <c r="BC178" t="s">
        <v>234</v>
      </c>
      <c r="BD178" t="s">
        <v>191</v>
      </c>
      <c r="BE178" t="s">
        <v>192</v>
      </c>
      <c r="BF178" t="s">
        <v>24</v>
      </c>
      <c r="BG178" t="s">
        <v>37</v>
      </c>
      <c r="BH178" t="s">
        <v>38</v>
      </c>
      <c r="BI178">
        <v>1</v>
      </c>
      <c r="BJ178" t="s">
        <v>31</v>
      </c>
      <c r="BK178">
        <v>-5.0558500000000004</v>
      </c>
      <c r="BL178">
        <v>6.8596300000000001</v>
      </c>
      <c r="BM178">
        <v>0.72467999999999999</v>
      </c>
      <c r="BP178">
        <v>0.37</v>
      </c>
      <c r="BQ178">
        <v>231.5</v>
      </c>
      <c r="BR178">
        <v>0.85128000000000004</v>
      </c>
      <c r="BS178">
        <v>50</v>
      </c>
      <c r="BT178">
        <v>0.86899999999999999</v>
      </c>
      <c r="BU178">
        <v>0</v>
      </c>
      <c r="BV178">
        <v>222.6</v>
      </c>
      <c r="BW178">
        <v>48</v>
      </c>
      <c r="BX178" s="4">
        <f t="shared" ref="BX178:CD178" si="718">IF(OR((EXP($BK178+$BL178*LN(LN(Y178+1)+($BM178/2))))&gt;$BV178,(EXP($BK178+$BL178*LN(LN(Y178+1)+($BM178/2))))&lt;$BU178),"",(EXP($BK178+$BL178*LN(LN(Y178+1)+($BM178/2)))))</f>
        <v>6.2420508323935122</v>
      </c>
      <c r="BY178" s="4">
        <f t="shared" si="718"/>
        <v>13.725132206076552</v>
      </c>
      <c r="BZ178" s="4">
        <f t="shared" si="718"/>
        <v>21.359345679493469</v>
      </c>
      <c r="CA178" s="4">
        <f t="shared" si="718"/>
        <v>31.753775656587692</v>
      </c>
      <c r="CB178" s="4">
        <f t="shared" si="718"/>
        <v>49.774328366562848</v>
      </c>
      <c r="CC178" s="4">
        <f t="shared" si="718"/>
        <v>82.642585968559189</v>
      </c>
      <c r="CD178" s="4">
        <f t="shared" si="718"/>
        <v>139.93809073050642</v>
      </c>
      <c r="CE178" s="4"/>
      <c r="CF178" s="4"/>
      <c r="CG178" s="4"/>
      <c r="CH178" s="4"/>
      <c r="CI178" s="4"/>
      <c r="CJ178" s="4"/>
      <c r="CK178" s="4"/>
      <c r="CL178" s="4"/>
      <c r="CM178" s="4"/>
      <c r="CN178" s="4"/>
      <c r="CO178" s="4"/>
      <c r="CP178" s="4"/>
      <c r="CQ178" s="4"/>
      <c r="CR178" s="4"/>
      <c r="CS178" s="4"/>
      <c r="CT178" s="4"/>
      <c r="CU178" s="4"/>
      <c r="CV178" s="4"/>
      <c r="CW178" s="4"/>
      <c r="CX178" s="4"/>
      <c r="CY178" s="4"/>
      <c r="CZ178" s="4"/>
      <c r="DA178" s="4"/>
      <c r="DB178" t="s">
        <v>234</v>
      </c>
      <c r="DC178" t="s">
        <v>506</v>
      </c>
      <c r="DD178" t="s">
        <v>507</v>
      </c>
      <c r="DE178" t="s">
        <v>192</v>
      </c>
      <c r="DF178" t="s">
        <v>444</v>
      </c>
      <c r="DG178">
        <v>0.4</v>
      </c>
      <c r="DH178">
        <v>0.05</v>
      </c>
      <c r="DI178">
        <v>67.53</v>
      </c>
      <c r="DJ178">
        <v>20.5</v>
      </c>
      <c r="DK178">
        <v>10</v>
      </c>
      <c r="DL178" s="5">
        <f t="shared" si="520"/>
        <v>421.52569271153391</v>
      </c>
      <c r="DM178" s="5">
        <f t="shared" si="521"/>
        <v>926.8581778763496</v>
      </c>
      <c r="DN178" s="5">
        <f t="shared" si="522"/>
        <v>1442.396613736194</v>
      </c>
      <c r="DO178" s="5">
        <f t="shared" si="523"/>
        <v>2144.3324700893668</v>
      </c>
      <c r="DP178" s="5">
        <f t="shared" si="524"/>
        <v>3361.2603945939891</v>
      </c>
      <c r="DQ178" s="5">
        <f t="shared" si="525"/>
        <v>5580.8538304568019</v>
      </c>
      <c r="DR178" s="5">
        <f t="shared" si="526"/>
        <v>9450.0192670310989</v>
      </c>
      <c r="DS178" s="5" t="str">
        <f t="shared" si="527"/>
        <v/>
      </c>
      <c r="DT178" s="5" t="str">
        <f t="shared" si="528"/>
        <v/>
      </c>
      <c r="DU178" s="5" t="str">
        <f t="shared" si="529"/>
        <v/>
      </c>
      <c r="DV178" s="5" t="str">
        <f t="shared" si="530"/>
        <v/>
      </c>
      <c r="DW178" s="5" t="str">
        <f t="shared" si="531"/>
        <v/>
      </c>
      <c r="DX178" s="5" t="str">
        <f t="shared" si="532"/>
        <v/>
      </c>
      <c r="DY178" s="5" t="str">
        <f t="shared" si="533"/>
        <v/>
      </c>
      <c r="DZ178" s="5" t="str">
        <f t="shared" si="534"/>
        <v/>
      </c>
      <c r="EA178" s="5" t="str">
        <f t="shared" si="535"/>
        <v/>
      </c>
      <c r="EB178" s="5" t="str">
        <f t="shared" si="536"/>
        <v/>
      </c>
      <c r="EC178" s="5" t="str">
        <f t="shared" si="537"/>
        <v/>
      </c>
      <c r="ED178" s="5" t="str">
        <f t="shared" si="538"/>
        <v/>
      </c>
      <c r="EE178" s="5" t="str">
        <f t="shared" si="539"/>
        <v/>
      </c>
      <c r="EF178" s="5" t="str">
        <f t="shared" si="540"/>
        <v/>
      </c>
      <c r="EG178" s="5" t="str">
        <f t="shared" si="541"/>
        <v/>
      </c>
      <c r="EH178" s="5" t="str">
        <f t="shared" si="542"/>
        <v/>
      </c>
      <c r="EI178" s="5" t="str">
        <f t="shared" si="543"/>
        <v/>
      </c>
      <c r="EJ178" s="5" t="str">
        <f t="shared" si="544"/>
        <v/>
      </c>
      <c r="EK178" s="5" t="str">
        <f t="shared" si="545"/>
        <v/>
      </c>
      <c r="EL178" s="5" t="str">
        <f t="shared" si="546"/>
        <v/>
      </c>
      <c r="EM178" s="5" t="str">
        <f t="shared" si="547"/>
        <v/>
      </c>
      <c r="EN178" s="5" t="str">
        <f t="shared" si="548"/>
        <v/>
      </c>
      <c r="EO178" s="5" t="str">
        <f t="shared" si="549"/>
        <v/>
      </c>
      <c r="ER178" s="4">
        <f t="shared" si="550"/>
        <v>0.42152569271153389</v>
      </c>
      <c r="ES178" s="4">
        <f t="shared" si="551"/>
        <v>0.92685817787634961</v>
      </c>
      <c r="ET178" s="4">
        <f t="shared" si="552"/>
        <v>1.4423966137361941</v>
      </c>
      <c r="EU178" s="4">
        <f t="shared" si="553"/>
        <v>2.1443324700893669</v>
      </c>
      <c r="EV178" s="4">
        <f t="shared" si="554"/>
        <v>3.3612603945939892</v>
      </c>
      <c r="EW178" s="4">
        <f t="shared" si="555"/>
        <v>5.5808538304568023</v>
      </c>
      <c r="EX178" s="4">
        <f t="shared" si="556"/>
        <v>9.4500192670310987</v>
      </c>
      <c r="EY178" s="4" t="str">
        <f t="shared" si="557"/>
        <v/>
      </c>
      <c r="EZ178" s="4" t="str">
        <f t="shared" si="558"/>
        <v/>
      </c>
      <c r="FA178" s="4" t="str">
        <f t="shared" si="559"/>
        <v/>
      </c>
      <c r="FB178" s="4" t="str">
        <f t="shared" si="560"/>
        <v/>
      </c>
      <c r="FC178" s="4" t="str">
        <f t="shared" si="561"/>
        <v/>
      </c>
      <c r="FD178" s="4" t="str">
        <f t="shared" si="562"/>
        <v/>
      </c>
      <c r="FE178" s="4" t="str">
        <f t="shared" si="563"/>
        <v/>
      </c>
      <c r="FF178" s="4" t="str">
        <f t="shared" si="564"/>
        <v/>
      </c>
      <c r="FG178" s="4" t="str">
        <f t="shared" si="565"/>
        <v/>
      </c>
      <c r="FH178" s="4" t="str">
        <f t="shared" si="566"/>
        <v/>
      </c>
      <c r="FI178" s="4" t="str">
        <f t="shared" si="567"/>
        <v/>
      </c>
      <c r="FJ178" s="4" t="str">
        <f t="shared" si="568"/>
        <v/>
      </c>
      <c r="FK178" s="4" t="str">
        <f t="shared" si="569"/>
        <v/>
      </c>
      <c r="FL178" s="4" t="str">
        <f t="shared" si="570"/>
        <v/>
      </c>
      <c r="FM178" s="4" t="str">
        <f t="shared" si="571"/>
        <v/>
      </c>
      <c r="FN178" s="4" t="str">
        <f t="shared" si="572"/>
        <v/>
      </c>
      <c r="FO178" s="4" t="str">
        <f t="shared" si="573"/>
        <v/>
      </c>
      <c r="FP178" s="4" t="str">
        <f t="shared" si="574"/>
        <v/>
      </c>
      <c r="FQ178" s="4" t="str">
        <f t="shared" si="575"/>
        <v/>
      </c>
      <c r="FR178" s="4" t="str">
        <f t="shared" si="576"/>
        <v/>
      </c>
      <c r="FS178" s="4" t="str">
        <f t="shared" si="577"/>
        <v/>
      </c>
      <c r="FT178" s="4" t="str">
        <f t="shared" si="578"/>
        <v/>
      </c>
      <c r="FU178" s="4" t="str">
        <f t="shared" si="579"/>
        <v/>
      </c>
      <c r="FV178" s="5">
        <f t="shared" si="580"/>
        <v>1.0538142317788348</v>
      </c>
      <c r="FW178" s="5">
        <f>DM178*10/2/1000</f>
        <v>4.6342908893817478</v>
      </c>
      <c r="FX178" s="5">
        <f t="shared" si="644"/>
        <v>10.557427868413107</v>
      </c>
      <c r="FY178" s="5">
        <f t="shared" si="645"/>
        <v>19.524250577977007</v>
      </c>
      <c r="FZ178" s="5">
        <f t="shared" si="646"/>
        <v>33.288232739685398</v>
      </c>
      <c r="GA178" s="5">
        <f t="shared" si="649"/>
        <v>55.643518302312373</v>
      </c>
      <c r="GB178" s="5">
        <f t="shared" si="650"/>
        <v>93.220701046032133</v>
      </c>
      <c r="GC178" s="5" t="str">
        <f t="shared" si="651"/>
        <v/>
      </c>
      <c r="GD178" s="5" t="str">
        <f t="shared" si="652"/>
        <v/>
      </c>
      <c r="GE178" s="5" t="str">
        <f t="shared" si="653"/>
        <v/>
      </c>
      <c r="GF178" s="5" t="str">
        <f t="shared" si="654"/>
        <v/>
      </c>
      <c r="GG178" s="5" t="str">
        <f t="shared" si="655"/>
        <v/>
      </c>
      <c r="GH178" s="5" t="str">
        <f t="shared" si="656"/>
        <v/>
      </c>
      <c r="GI178" s="5" t="str">
        <f t="shared" si="657"/>
        <v/>
      </c>
      <c r="GJ178" s="5" t="str">
        <f t="shared" si="658"/>
        <v/>
      </c>
      <c r="GK178" s="5" t="str">
        <f t="shared" si="659"/>
        <v/>
      </c>
      <c r="GL178" s="5" t="str">
        <f t="shared" si="660"/>
        <v/>
      </c>
      <c r="GM178" s="5" t="str">
        <f t="shared" si="661"/>
        <v/>
      </c>
      <c r="GN178" s="5" t="str">
        <f t="shared" si="662"/>
        <v/>
      </c>
      <c r="GO178" s="5" t="str">
        <f t="shared" si="663"/>
        <v/>
      </c>
      <c r="GP178" s="5" t="str">
        <f t="shared" si="664"/>
        <v/>
      </c>
      <c r="GQ178" s="5" t="str">
        <f t="shared" si="585"/>
        <v/>
      </c>
      <c r="GR178" s="5" t="str">
        <f t="shared" si="586"/>
        <v/>
      </c>
      <c r="GS178" s="5" t="str">
        <f t="shared" si="587"/>
        <v/>
      </c>
      <c r="GT178" s="5" t="str">
        <f t="shared" si="588"/>
        <v/>
      </c>
      <c r="GU178" s="5" t="str">
        <f t="shared" si="589"/>
        <v/>
      </c>
      <c r="GV178" s="5" t="str">
        <f t="shared" si="590"/>
        <v/>
      </c>
      <c r="GW178" s="5" t="str">
        <f t="shared" si="591"/>
        <v/>
      </c>
      <c r="GX178" s="5" t="str">
        <f t="shared" si="592"/>
        <v/>
      </c>
      <c r="GY178" s="5" t="str">
        <f t="shared" si="667"/>
        <v/>
      </c>
    </row>
    <row r="179" spans="1:207" x14ac:dyDescent="0.25">
      <c r="A179" t="s">
        <v>243</v>
      </c>
      <c r="B179" t="s">
        <v>191</v>
      </c>
      <c r="C179" t="s">
        <v>192</v>
      </c>
      <c r="D179" t="s">
        <v>243</v>
      </c>
      <c r="E179" t="s">
        <v>191</v>
      </c>
      <c r="F179" t="s">
        <v>192</v>
      </c>
      <c r="G179" t="s">
        <v>25</v>
      </c>
      <c r="H179" t="s">
        <v>24</v>
      </c>
      <c r="I179" t="s">
        <v>35</v>
      </c>
      <c r="J179" t="s">
        <v>71</v>
      </c>
      <c r="K179" t="s">
        <v>28</v>
      </c>
      <c r="L179">
        <v>2.48841</v>
      </c>
      <c r="M179">
        <v>1.1559299999999999</v>
      </c>
      <c r="Q179">
        <v>2.4900000000000002</v>
      </c>
      <c r="R179">
        <v>60.28</v>
      </c>
      <c r="S179">
        <v>0.18129999999999999</v>
      </c>
      <c r="T179">
        <v>31</v>
      </c>
      <c r="U179">
        <v>0.873</v>
      </c>
      <c r="V179">
        <v>2.5</v>
      </c>
      <c r="W179">
        <v>64.5</v>
      </c>
      <c r="X179">
        <v>29</v>
      </c>
      <c r="Y179" s="4">
        <f t="shared" ref="Y179:AH180" si="719">IF(OR(($L179+$M179*Y$2)&gt;$W179,($L179+$M179*Y$2)&lt;$V179),"",($L179+$M179*Y$2))</f>
        <v>8.2680599999999984</v>
      </c>
      <c r="Z179" s="4">
        <f t="shared" si="719"/>
        <v>14.047709999999999</v>
      </c>
      <c r="AA179" s="4">
        <f t="shared" si="719"/>
        <v>19.827359999999999</v>
      </c>
      <c r="AB179" s="4">
        <f t="shared" si="719"/>
        <v>25.607009999999995</v>
      </c>
      <c r="AC179" s="4">
        <f t="shared" si="719"/>
        <v>31.386659999999999</v>
      </c>
      <c r="AD179" s="4">
        <f t="shared" si="719"/>
        <v>37.166309999999996</v>
      </c>
      <c r="AE179" s="4">
        <f t="shared" si="719"/>
        <v>42.945959999999999</v>
      </c>
      <c r="AF179" s="4">
        <f t="shared" si="719"/>
        <v>48.725609999999996</v>
      </c>
      <c r="AG179" s="4">
        <f t="shared" si="719"/>
        <v>54.50526</v>
      </c>
      <c r="AH179" s="4">
        <f t="shared" si="719"/>
        <v>60.284909999999996</v>
      </c>
      <c r="AI179" s="4" t="str">
        <f t="shared" ref="AI179:AR180" si="720">IF(OR(($L179+$M179*AI$2)&gt;$W179,($L179+$M179*AI$2)&lt;$V179),"",($L179+$M179*AI$2))</f>
        <v/>
      </c>
      <c r="AJ179" s="4" t="str">
        <f t="shared" si="720"/>
        <v/>
      </c>
      <c r="AK179" s="4" t="str">
        <f t="shared" si="720"/>
        <v/>
      </c>
      <c r="AL179" s="4" t="str">
        <f t="shared" si="720"/>
        <v/>
      </c>
      <c r="AM179" s="4" t="str">
        <f t="shared" si="720"/>
        <v/>
      </c>
      <c r="AN179" s="4" t="str">
        <f t="shared" si="720"/>
        <v/>
      </c>
      <c r="AO179" s="4" t="str">
        <f t="shared" si="720"/>
        <v/>
      </c>
      <c r="AP179" s="4" t="str">
        <f t="shared" si="720"/>
        <v/>
      </c>
      <c r="AQ179" s="4" t="str">
        <f t="shared" si="720"/>
        <v/>
      </c>
      <c r="AR179" s="4" t="str">
        <f t="shared" si="720"/>
        <v/>
      </c>
      <c r="AS179" s="4" t="str">
        <f t="shared" ref="AS179:BB180" si="721">IF(OR(($L179+$M179*AS$2)&gt;$W179,($L179+$M179*AS$2)&lt;$V179),"",($L179+$M179*AS$2))</f>
        <v/>
      </c>
      <c r="AT179" s="4" t="str">
        <f t="shared" si="721"/>
        <v/>
      </c>
      <c r="AU179" s="4" t="str">
        <f t="shared" si="721"/>
        <v/>
      </c>
      <c r="AV179" s="4" t="str">
        <f t="shared" si="721"/>
        <v/>
      </c>
      <c r="AW179" s="4" t="str">
        <f t="shared" si="721"/>
        <v/>
      </c>
      <c r="AX179" s="4" t="str">
        <f t="shared" si="721"/>
        <v/>
      </c>
      <c r="AY179" s="4" t="str">
        <f t="shared" si="721"/>
        <v/>
      </c>
      <c r="AZ179" s="4" t="str">
        <f t="shared" si="721"/>
        <v/>
      </c>
      <c r="BA179" s="4" t="str">
        <f t="shared" si="721"/>
        <v/>
      </c>
      <c r="BB179" s="4" t="str">
        <f t="shared" si="721"/>
        <v/>
      </c>
      <c r="BC179" t="s">
        <v>243</v>
      </c>
      <c r="BD179" t="s">
        <v>191</v>
      </c>
      <c r="BE179" t="s">
        <v>192</v>
      </c>
      <c r="BF179" t="s">
        <v>24</v>
      </c>
      <c r="BG179" t="s">
        <v>37</v>
      </c>
      <c r="BH179" t="s">
        <v>38</v>
      </c>
      <c r="BI179" t="s">
        <v>40</v>
      </c>
      <c r="BJ179" t="s">
        <v>60</v>
      </c>
      <c r="BK179">
        <v>-1.30697</v>
      </c>
      <c r="BL179">
        <v>5.0980299999999996</v>
      </c>
      <c r="BM179">
        <v>5.0180000000000002E-2</v>
      </c>
      <c r="BP179">
        <v>0.88</v>
      </c>
      <c r="BQ179">
        <v>446.02</v>
      </c>
      <c r="BR179">
        <v>0.224</v>
      </c>
      <c r="BS179">
        <v>29</v>
      </c>
      <c r="BT179">
        <v>0.92800000000000005</v>
      </c>
      <c r="BU179">
        <v>0.9</v>
      </c>
      <c r="BV179">
        <v>742.8</v>
      </c>
      <c r="BW179">
        <v>27</v>
      </c>
      <c r="BX179" s="4">
        <f t="shared" ref="BX179:CG179" si="722">IF(OR((EXP($BK179+$BL179*LN(LN(Y179+1))+(SQRT(Y179)*($BM179/2))))&gt;$BV179,(EXP($BK179+$BL179*LN(LN(Y179+1))+(SQRT(Y179)*($BM179/2))))&lt;$BU179),"",(EXP($BK179+$BL179*LN(LN(Y179+1))+(SQRT(Y179)*($BM179/2)))))</f>
        <v>17.218156862700937</v>
      </c>
      <c r="BY179" s="4">
        <f t="shared" si="722"/>
        <v>48.031043438791677</v>
      </c>
      <c r="BZ179" s="4">
        <f t="shared" si="722"/>
        <v>87.075046914423098</v>
      </c>
      <c r="CA179" s="4">
        <f t="shared" si="722"/>
        <v>131.29947234836516</v>
      </c>
      <c r="CB179" s="4">
        <f t="shared" si="722"/>
        <v>179.05617422583342</v>
      </c>
      <c r="CC179" s="4">
        <f t="shared" si="722"/>
        <v>229.36061703182111</v>
      </c>
      <c r="CD179" s="4">
        <f t="shared" si="722"/>
        <v>281.58013960823274</v>
      </c>
      <c r="CE179" s="4">
        <f t="shared" si="722"/>
        <v>335.2856064226616</v>
      </c>
      <c r="CF179" s="4">
        <f t="shared" si="722"/>
        <v>390.17361843939756</v>
      </c>
      <c r="CG179" s="4">
        <f t="shared" si="722"/>
        <v>446.02253869372748</v>
      </c>
      <c r="CH179" s="4"/>
      <c r="CI179" s="4"/>
      <c r="CJ179" s="4"/>
      <c r="CK179" s="4"/>
      <c r="CL179" s="4"/>
      <c r="CM179" s="4"/>
      <c r="CN179" s="4"/>
      <c r="CO179" s="4"/>
      <c r="CP179" s="4"/>
      <c r="CQ179" s="4"/>
      <c r="CR179" s="4"/>
      <c r="CS179" s="4"/>
      <c r="CT179" s="4"/>
      <c r="CU179" s="4"/>
      <c r="CV179" s="4"/>
      <c r="CW179" s="4"/>
      <c r="CX179" s="4"/>
      <c r="CY179" s="4"/>
      <c r="CZ179" s="4"/>
      <c r="DA179" s="4"/>
      <c r="DB179" t="s">
        <v>243</v>
      </c>
      <c r="DC179" t="s">
        <v>506</v>
      </c>
      <c r="DD179" t="s">
        <v>507</v>
      </c>
      <c r="DE179" t="s">
        <v>192</v>
      </c>
      <c r="DF179" t="s">
        <v>444</v>
      </c>
      <c r="DG179">
        <v>0.31</v>
      </c>
      <c r="DH179">
        <v>0.09</v>
      </c>
      <c r="DI179">
        <v>54.94</v>
      </c>
      <c r="DJ179">
        <v>13.7</v>
      </c>
      <c r="DK179">
        <v>10</v>
      </c>
      <c r="DL179" s="5">
        <f t="shared" si="520"/>
        <v>945.96553803678944</v>
      </c>
      <c r="DM179" s="5">
        <f t="shared" si="521"/>
        <v>2638.8255265272146</v>
      </c>
      <c r="DN179" s="5">
        <f t="shared" si="522"/>
        <v>4783.9030774784051</v>
      </c>
      <c r="DO179" s="5">
        <f t="shared" si="523"/>
        <v>7213.5930108191815</v>
      </c>
      <c r="DP179" s="5">
        <f t="shared" si="524"/>
        <v>9837.3462119672877</v>
      </c>
      <c r="DQ179" s="5">
        <f t="shared" si="525"/>
        <v>12601.072299728252</v>
      </c>
      <c r="DR179" s="5">
        <f t="shared" si="526"/>
        <v>15470.012870076307</v>
      </c>
      <c r="DS179" s="5">
        <f t="shared" si="527"/>
        <v>18420.591216861027</v>
      </c>
      <c r="DT179" s="5">
        <f t="shared" si="528"/>
        <v>21436.138597060501</v>
      </c>
      <c r="DU179" s="5">
        <f t="shared" si="529"/>
        <v>24504.478275833386</v>
      </c>
      <c r="DV179" s="5" t="str">
        <f t="shared" si="530"/>
        <v/>
      </c>
      <c r="DW179" s="5" t="str">
        <f t="shared" si="531"/>
        <v/>
      </c>
      <c r="DX179" s="5" t="str">
        <f t="shared" si="532"/>
        <v/>
      </c>
      <c r="DY179" s="5" t="str">
        <f t="shared" si="533"/>
        <v/>
      </c>
      <c r="DZ179" s="5" t="str">
        <f t="shared" si="534"/>
        <v/>
      </c>
      <c r="EA179" s="5" t="str">
        <f t="shared" si="535"/>
        <v/>
      </c>
      <c r="EB179" s="5" t="str">
        <f t="shared" si="536"/>
        <v/>
      </c>
      <c r="EC179" s="5" t="str">
        <f t="shared" si="537"/>
        <v/>
      </c>
      <c r="ED179" s="5" t="str">
        <f t="shared" si="538"/>
        <v/>
      </c>
      <c r="EE179" s="5" t="str">
        <f t="shared" si="539"/>
        <v/>
      </c>
      <c r="EF179" s="5" t="str">
        <f t="shared" si="540"/>
        <v/>
      </c>
      <c r="EG179" s="5" t="str">
        <f t="shared" si="541"/>
        <v/>
      </c>
      <c r="EH179" s="5" t="str">
        <f t="shared" si="542"/>
        <v/>
      </c>
      <c r="EI179" s="5" t="str">
        <f t="shared" si="543"/>
        <v/>
      </c>
      <c r="EJ179" s="5" t="str">
        <f t="shared" si="544"/>
        <v/>
      </c>
      <c r="EK179" s="5" t="str">
        <f t="shared" si="545"/>
        <v/>
      </c>
      <c r="EL179" s="5" t="str">
        <f t="shared" si="546"/>
        <v/>
      </c>
      <c r="EM179" s="5" t="str">
        <f t="shared" si="547"/>
        <v/>
      </c>
      <c r="EN179" s="5" t="str">
        <f t="shared" si="548"/>
        <v/>
      </c>
      <c r="EO179" s="5" t="str">
        <f t="shared" si="549"/>
        <v/>
      </c>
      <c r="ER179" s="4">
        <f t="shared" si="550"/>
        <v>0.9459655380367894</v>
      </c>
      <c r="ES179" s="4">
        <f t="shared" si="551"/>
        <v>2.6388255265272145</v>
      </c>
      <c r="ET179" s="4">
        <f t="shared" si="552"/>
        <v>4.7839030774784055</v>
      </c>
      <c r="EU179" s="4">
        <f t="shared" si="553"/>
        <v>7.2135930108191815</v>
      </c>
      <c r="EV179" s="4">
        <f t="shared" si="554"/>
        <v>9.8373462119672883</v>
      </c>
      <c r="EW179" s="4">
        <f t="shared" si="555"/>
        <v>12.601072299728251</v>
      </c>
      <c r="EX179" s="4">
        <f t="shared" si="556"/>
        <v>15.470012870076307</v>
      </c>
      <c r="EY179" s="4">
        <f t="shared" si="557"/>
        <v>18.420591216861027</v>
      </c>
      <c r="EZ179" s="4">
        <f t="shared" si="558"/>
        <v>21.436138597060502</v>
      </c>
      <c r="FA179" s="4">
        <f t="shared" si="559"/>
        <v>24.504478275833385</v>
      </c>
      <c r="FB179" s="4" t="str">
        <f t="shared" si="560"/>
        <v/>
      </c>
      <c r="FC179" s="4" t="str">
        <f t="shared" si="561"/>
        <v/>
      </c>
      <c r="FD179" s="4" t="str">
        <f t="shared" si="562"/>
        <v/>
      </c>
      <c r="FE179" s="4" t="str">
        <f t="shared" si="563"/>
        <v/>
      </c>
      <c r="FF179" s="4" t="str">
        <f t="shared" si="564"/>
        <v/>
      </c>
      <c r="FG179" s="4" t="str">
        <f t="shared" si="565"/>
        <v/>
      </c>
      <c r="FH179" s="4" t="str">
        <f t="shared" si="566"/>
        <v/>
      </c>
      <c r="FI179" s="4" t="str">
        <f t="shared" si="567"/>
        <v/>
      </c>
      <c r="FJ179" s="4" t="str">
        <f t="shared" si="568"/>
        <v/>
      </c>
      <c r="FK179" s="4" t="str">
        <f t="shared" si="569"/>
        <v/>
      </c>
      <c r="FL179" s="4" t="str">
        <f t="shared" si="570"/>
        <v/>
      </c>
      <c r="FM179" s="4" t="str">
        <f t="shared" si="571"/>
        <v/>
      </c>
      <c r="FN179" s="4" t="str">
        <f t="shared" si="572"/>
        <v/>
      </c>
      <c r="FO179" s="4" t="str">
        <f t="shared" si="573"/>
        <v/>
      </c>
      <c r="FP179" s="4" t="str">
        <f t="shared" si="574"/>
        <v/>
      </c>
      <c r="FQ179" s="4" t="str">
        <f t="shared" si="575"/>
        <v/>
      </c>
      <c r="FR179" s="4" t="str">
        <f t="shared" si="576"/>
        <v/>
      </c>
      <c r="FS179" s="4" t="str">
        <f t="shared" si="577"/>
        <v/>
      </c>
      <c r="FT179" s="4" t="str">
        <f t="shared" si="578"/>
        <v/>
      </c>
      <c r="FU179" s="4" t="str">
        <f t="shared" si="579"/>
        <v/>
      </c>
      <c r="FV179" s="5">
        <f t="shared" si="580"/>
        <v>2.3649138450919738</v>
      </c>
      <c r="FW179" s="5">
        <f>IF(DM179="","",FV179+(DM179+DL179)/2*5/1000)</f>
        <v>11.326891506501983</v>
      </c>
      <c r="FX179" s="5">
        <f t="shared" si="644"/>
        <v>29.88371301651603</v>
      </c>
      <c r="FY179" s="5">
        <f t="shared" si="645"/>
        <v>59.877453237259999</v>
      </c>
      <c r="FZ179" s="5">
        <f t="shared" si="646"/>
        <v>102.50480129422618</v>
      </c>
      <c r="GA179" s="5">
        <f t="shared" si="649"/>
        <v>158.60084757346505</v>
      </c>
      <c r="GB179" s="5">
        <f t="shared" si="650"/>
        <v>228.77856049797646</v>
      </c>
      <c r="GC179" s="5">
        <f t="shared" si="651"/>
        <v>313.50507071531979</v>
      </c>
      <c r="GD179" s="5">
        <f t="shared" si="652"/>
        <v>413.14689525012363</v>
      </c>
      <c r="GE179" s="5">
        <f t="shared" si="653"/>
        <v>527.99843743235829</v>
      </c>
      <c r="GF179" s="5" t="str">
        <f t="shared" si="654"/>
        <v/>
      </c>
      <c r="GG179" s="5" t="str">
        <f t="shared" si="655"/>
        <v/>
      </c>
      <c r="GH179" s="5" t="str">
        <f t="shared" si="656"/>
        <v/>
      </c>
      <c r="GI179" s="5" t="str">
        <f t="shared" si="657"/>
        <v/>
      </c>
      <c r="GJ179" s="5" t="str">
        <f t="shared" si="658"/>
        <v/>
      </c>
      <c r="GK179" s="5" t="str">
        <f t="shared" si="659"/>
        <v/>
      </c>
      <c r="GL179" s="5" t="str">
        <f t="shared" si="660"/>
        <v/>
      </c>
      <c r="GM179" s="5" t="str">
        <f t="shared" si="661"/>
        <v/>
      </c>
      <c r="GN179" s="5" t="str">
        <f t="shared" si="662"/>
        <v/>
      </c>
      <c r="GO179" s="5" t="str">
        <f t="shared" si="663"/>
        <v/>
      </c>
      <c r="GP179" s="5" t="str">
        <f t="shared" si="664"/>
        <v/>
      </c>
      <c r="GQ179" s="5" t="str">
        <f t="shared" si="585"/>
        <v/>
      </c>
      <c r="GR179" s="5" t="str">
        <f t="shared" si="586"/>
        <v/>
      </c>
      <c r="GS179" s="5" t="str">
        <f t="shared" si="587"/>
        <v/>
      </c>
      <c r="GT179" s="5" t="str">
        <f t="shared" si="588"/>
        <v/>
      </c>
      <c r="GU179" s="5" t="str">
        <f t="shared" si="589"/>
        <v/>
      </c>
      <c r="GV179" s="5" t="str">
        <f t="shared" si="590"/>
        <v/>
      </c>
      <c r="GW179" s="5" t="str">
        <f t="shared" si="591"/>
        <v/>
      </c>
      <c r="GX179" s="5" t="str">
        <f t="shared" si="592"/>
        <v/>
      </c>
      <c r="GY179" s="5" t="str">
        <f t="shared" si="667"/>
        <v/>
      </c>
    </row>
    <row r="180" spans="1:207" x14ac:dyDescent="0.25">
      <c r="A180" t="s">
        <v>271</v>
      </c>
      <c r="B180" t="s">
        <v>191</v>
      </c>
      <c r="C180" t="s">
        <v>192</v>
      </c>
      <c r="D180" t="s">
        <v>271</v>
      </c>
      <c r="E180" t="s">
        <v>191</v>
      </c>
      <c r="F180" t="s">
        <v>192</v>
      </c>
      <c r="G180" t="s">
        <v>25</v>
      </c>
      <c r="H180" t="s">
        <v>24</v>
      </c>
      <c r="I180" t="s">
        <v>35</v>
      </c>
      <c r="J180" t="s">
        <v>36</v>
      </c>
      <c r="K180" t="s">
        <v>28</v>
      </c>
      <c r="L180">
        <v>2.8470499999999999</v>
      </c>
      <c r="M180">
        <v>0.74534999999999996</v>
      </c>
      <c r="Q180">
        <v>2.85</v>
      </c>
      <c r="R180">
        <v>46.08</v>
      </c>
      <c r="S180">
        <v>3.9249399999999999</v>
      </c>
      <c r="T180">
        <v>24</v>
      </c>
      <c r="U180">
        <v>0.871</v>
      </c>
      <c r="V180">
        <v>2</v>
      </c>
      <c r="W180">
        <v>45.7</v>
      </c>
      <c r="X180">
        <v>22</v>
      </c>
      <c r="Y180" s="4">
        <f t="shared" si="719"/>
        <v>6.5738000000000003</v>
      </c>
      <c r="Z180" s="4">
        <f t="shared" si="719"/>
        <v>10.300549999999999</v>
      </c>
      <c r="AA180" s="4">
        <f t="shared" si="719"/>
        <v>14.027299999999999</v>
      </c>
      <c r="AB180" s="4">
        <f t="shared" si="719"/>
        <v>17.754049999999999</v>
      </c>
      <c r="AC180" s="4">
        <f t="shared" si="719"/>
        <v>21.480799999999999</v>
      </c>
      <c r="AD180" s="4">
        <f t="shared" si="719"/>
        <v>25.207549999999998</v>
      </c>
      <c r="AE180" s="4">
        <f t="shared" si="719"/>
        <v>28.934299999999997</v>
      </c>
      <c r="AF180" s="4">
        <f t="shared" si="719"/>
        <v>32.661050000000003</v>
      </c>
      <c r="AG180" s="4">
        <f t="shared" si="719"/>
        <v>36.387799999999999</v>
      </c>
      <c r="AH180" s="4">
        <f t="shared" si="719"/>
        <v>40.114550000000001</v>
      </c>
      <c r="AI180" s="4">
        <f t="shared" si="720"/>
        <v>43.841300000000004</v>
      </c>
      <c r="AJ180" s="4" t="str">
        <f t="shared" si="720"/>
        <v/>
      </c>
      <c r="AK180" s="4" t="str">
        <f t="shared" si="720"/>
        <v/>
      </c>
      <c r="AL180" s="4" t="str">
        <f t="shared" si="720"/>
        <v/>
      </c>
      <c r="AM180" s="4" t="str">
        <f t="shared" si="720"/>
        <v/>
      </c>
      <c r="AN180" s="4" t="str">
        <f t="shared" si="720"/>
        <v/>
      </c>
      <c r="AO180" s="4" t="str">
        <f t="shared" si="720"/>
        <v/>
      </c>
      <c r="AP180" s="4" t="str">
        <f t="shared" si="720"/>
        <v/>
      </c>
      <c r="AQ180" s="4" t="str">
        <f t="shared" si="720"/>
        <v/>
      </c>
      <c r="AR180" s="4" t="str">
        <f t="shared" si="720"/>
        <v/>
      </c>
      <c r="AS180" s="4" t="str">
        <f t="shared" si="721"/>
        <v/>
      </c>
      <c r="AT180" s="4" t="str">
        <f t="shared" si="721"/>
        <v/>
      </c>
      <c r="AU180" s="4" t="str">
        <f t="shared" si="721"/>
        <v/>
      </c>
      <c r="AV180" s="4" t="str">
        <f t="shared" si="721"/>
        <v/>
      </c>
      <c r="AW180" s="4" t="str">
        <f t="shared" si="721"/>
        <v/>
      </c>
      <c r="AX180" s="4" t="str">
        <f t="shared" si="721"/>
        <v/>
      </c>
      <c r="AY180" s="4" t="str">
        <f t="shared" si="721"/>
        <v/>
      </c>
      <c r="AZ180" s="4" t="str">
        <f t="shared" si="721"/>
        <v/>
      </c>
      <c r="BA180" s="4" t="str">
        <f t="shared" si="721"/>
        <v/>
      </c>
      <c r="BB180" s="4" t="str">
        <f t="shared" si="721"/>
        <v/>
      </c>
      <c r="BC180" t="s">
        <v>271</v>
      </c>
      <c r="BD180" t="s">
        <v>191</v>
      </c>
      <c r="BE180" t="s">
        <v>192</v>
      </c>
      <c r="BF180" t="s">
        <v>24</v>
      </c>
      <c r="BG180" t="s">
        <v>37</v>
      </c>
      <c r="BH180" t="s">
        <v>38</v>
      </c>
      <c r="BI180" t="s">
        <v>52</v>
      </c>
      <c r="BJ180" t="s">
        <v>33</v>
      </c>
      <c r="BK180">
        <v>-1.1186799999999999</v>
      </c>
      <c r="BL180">
        <v>0.92818000000000001</v>
      </c>
      <c r="BM180">
        <v>7.2160000000000002E-2</v>
      </c>
      <c r="BP180">
        <v>2.11</v>
      </c>
      <c r="BQ180">
        <v>194.86</v>
      </c>
      <c r="BR180">
        <v>1.1162099999999999</v>
      </c>
      <c r="BS180">
        <v>27</v>
      </c>
      <c r="BT180">
        <v>0.78800000000000003</v>
      </c>
      <c r="BU180">
        <v>0.9</v>
      </c>
      <c r="BV180">
        <v>273.39999999999998</v>
      </c>
      <c r="BW180">
        <v>24</v>
      </c>
      <c r="BX180" s="4">
        <f t="shared" ref="BX180:CH180" si="723">IF(OR(($BK180+$BL180*Y180+$BM180*Y180^2)&gt;$BV180,($BK180+$BL180*Y180+$BM180*Y180^2)&lt;$BU180),"",($BK180+$BL180*Y180+$BM180*Y180^2))</f>
        <v>8.1013730031103997</v>
      </c>
      <c r="BY180" s="4">
        <f t="shared" si="723"/>
        <v>16.098356493628401</v>
      </c>
      <c r="BZ180" s="4">
        <f t="shared" si="723"/>
        <v>26.099752198126396</v>
      </c>
      <c r="CA180" s="4">
        <f t="shared" si="723"/>
        <v>38.105560116604394</v>
      </c>
      <c r="CB180" s="4">
        <f t="shared" si="723"/>
        <v>52.115780249062389</v>
      </c>
      <c r="CC180" s="4">
        <f t="shared" si="723"/>
        <v>68.130412595500388</v>
      </c>
      <c r="CD180" s="4">
        <f t="shared" si="723"/>
        <v>86.149457155918384</v>
      </c>
      <c r="CE180" s="4">
        <f t="shared" si="723"/>
        <v>106.17291393031643</v>
      </c>
      <c r="CF180" s="4">
        <f t="shared" si="723"/>
        <v>128.20078291869439</v>
      </c>
      <c r="CG180" s="4">
        <f t="shared" si="723"/>
        <v>152.23306412105239</v>
      </c>
      <c r="CH180" s="4">
        <f t="shared" si="723"/>
        <v>178.26975753739043</v>
      </c>
      <c r="CI180" s="4"/>
      <c r="CJ180" s="4"/>
      <c r="CK180" s="4"/>
      <c r="CL180" s="4"/>
      <c r="CM180" s="4"/>
      <c r="CN180" s="4"/>
      <c r="CO180" s="4"/>
      <c r="CP180" s="4"/>
      <c r="CQ180" s="4"/>
      <c r="CR180" s="4"/>
      <c r="CS180" s="4"/>
      <c r="CT180" s="4"/>
      <c r="CU180" s="4"/>
      <c r="CV180" s="4"/>
      <c r="CW180" s="4"/>
      <c r="CX180" s="4"/>
      <c r="CY180" s="4"/>
      <c r="CZ180" s="4"/>
      <c r="DA180" s="4"/>
      <c r="DB180" t="s">
        <v>271</v>
      </c>
      <c r="DC180" t="s">
        <v>506</v>
      </c>
      <c r="DD180" t="s">
        <v>507</v>
      </c>
      <c r="DE180" t="s">
        <v>192</v>
      </c>
      <c r="DF180" t="s">
        <v>444</v>
      </c>
      <c r="DG180">
        <v>0.5</v>
      </c>
      <c r="DH180">
        <v>0.05</v>
      </c>
      <c r="DI180">
        <v>109.68</v>
      </c>
      <c r="DJ180">
        <v>23.11</v>
      </c>
      <c r="DK180">
        <v>10</v>
      </c>
      <c r="DL180" s="5">
        <f t="shared" si="520"/>
        <v>888.55859098114865</v>
      </c>
      <c r="DM180" s="5">
        <f t="shared" si="521"/>
        <v>1765.6677402211631</v>
      </c>
      <c r="DN180" s="5">
        <f t="shared" si="522"/>
        <v>2862.6208210905033</v>
      </c>
      <c r="DO180" s="5">
        <f t="shared" si="523"/>
        <v>4179.4178335891702</v>
      </c>
      <c r="DP180" s="5">
        <f t="shared" si="524"/>
        <v>5716.0587777171631</v>
      </c>
      <c r="DQ180" s="5">
        <f t="shared" si="525"/>
        <v>7472.5436534744831</v>
      </c>
      <c r="DR180" s="5">
        <f t="shared" si="526"/>
        <v>9448.8724608611283</v>
      </c>
      <c r="DS180" s="5">
        <f t="shared" si="527"/>
        <v>11645.045199877106</v>
      </c>
      <c r="DT180" s="5">
        <f t="shared" si="528"/>
        <v>14061.061870522401</v>
      </c>
      <c r="DU180" s="5">
        <f t="shared" si="529"/>
        <v>16696.922472797029</v>
      </c>
      <c r="DV180" s="5">
        <f t="shared" si="530"/>
        <v>19552.627006700983</v>
      </c>
      <c r="DW180" s="5" t="str">
        <f t="shared" si="531"/>
        <v/>
      </c>
      <c r="DX180" s="5" t="str">
        <f t="shared" si="532"/>
        <v/>
      </c>
      <c r="DY180" s="5" t="str">
        <f t="shared" si="533"/>
        <v/>
      </c>
      <c r="DZ180" s="5" t="str">
        <f t="shared" si="534"/>
        <v/>
      </c>
      <c r="EA180" s="5" t="str">
        <f t="shared" si="535"/>
        <v/>
      </c>
      <c r="EB180" s="5" t="str">
        <f t="shared" si="536"/>
        <v/>
      </c>
      <c r="EC180" s="5" t="str">
        <f t="shared" si="537"/>
        <v/>
      </c>
      <c r="ED180" s="5" t="str">
        <f t="shared" si="538"/>
        <v/>
      </c>
      <c r="EE180" s="5" t="str">
        <f t="shared" si="539"/>
        <v/>
      </c>
      <c r="EF180" s="5" t="str">
        <f t="shared" si="540"/>
        <v/>
      </c>
      <c r="EG180" s="5" t="str">
        <f t="shared" si="541"/>
        <v/>
      </c>
      <c r="EH180" s="5" t="str">
        <f t="shared" si="542"/>
        <v/>
      </c>
      <c r="EI180" s="5" t="str">
        <f t="shared" si="543"/>
        <v/>
      </c>
      <c r="EJ180" s="5" t="str">
        <f t="shared" si="544"/>
        <v/>
      </c>
      <c r="EK180" s="5" t="str">
        <f t="shared" si="545"/>
        <v/>
      </c>
      <c r="EL180" s="5" t="str">
        <f t="shared" si="546"/>
        <v/>
      </c>
      <c r="EM180" s="5" t="str">
        <f t="shared" si="547"/>
        <v/>
      </c>
      <c r="EN180" s="5" t="str">
        <f t="shared" si="548"/>
        <v/>
      </c>
      <c r="EO180" s="5" t="str">
        <f t="shared" si="549"/>
        <v/>
      </c>
      <c r="ER180" s="4">
        <f t="shared" si="550"/>
        <v>0.88855859098114864</v>
      </c>
      <c r="ES180" s="4">
        <f t="shared" si="551"/>
        <v>1.7656677402211631</v>
      </c>
      <c r="ET180" s="4">
        <f t="shared" si="552"/>
        <v>2.8626208210905033</v>
      </c>
      <c r="EU180" s="4">
        <f t="shared" si="553"/>
        <v>4.1794178335891701</v>
      </c>
      <c r="EV180" s="4">
        <f t="shared" si="554"/>
        <v>5.716058777717163</v>
      </c>
      <c r="EW180" s="4">
        <f t="shared" si="555"/>
        <v>7.4725436534744833</v>
      </c>
      <c r="EX180" s="4">
        <f t="shared" si="556"/>
        <v>9.4488724608611285</v>
      </c>
      <c r="EY180" s="4">
        <f t="shared" si="557"/>
        <v>11.645045199877107</v>
      </c>
      <c r="EZ180" s="4">
        <f t="shared" si="558"/>
        <v>14.061061870522401</v>
      </c>
      <c r="FA180" s="4">
        <f t="shared" si="559"/>
        <v>16.696922472797027</v>
      </c>
      <c r="FB180" s="4">
        <f t="shared" si="560"/>
        <v>19.552627006700984</v>
      </c>
      <c r="FC180" s="4" t="str">
        <f t="shared" si="561"/>
        <v/>
      </c>
      <c r="FD180" s="4" t="str">
        <f t="shared" si="562"/>
        <v/>
      </c>
      <c r="FE180" s="4" t="str">
        <f t="shared" si="563"/>
        <v/>
      </c>
      <c r="FF180" s="4" t="str">
        <f t="shared" si="564"/>
        <v/>
      </c>
      <c r="FG180" s="4" t="str">
        <f t="shared" si="565"/>
        <v/>
      </c>
      <c r="FH180" s="4" t="str">
        <f t="shared" si="566"/>
        <v/>
      </c>
      <c r="FI180" s="4" t="str">
        <f t="shared" si="567"/>
        <v/>
      </c>
      <c r="FJ180" s="4" t="str">
        <f t="shared" si="568"/>
        <v/>
      </c>
      <c r="FK180" s="4" t="str">
        <f t="shared" si="569"/>
        <v/>
      </c>
      <c r="FL180" s="4" t="str">
        <f t="shared" si="570"/>
        <v/>
      </c>
      <c r="FM180" s="4" t="str">
        <f t="shared" si="571"/>
        <v/>
      </c>
      <c r="FN180" s="4" t="str">
        <f t="shared" si="572"/>
        <v/>
      </c>
      <c r="FO180" s="4" t="str">
        <f t="shared" si="573"/>
        <v/>
      </c>
      <c r="FP180" s="4" t="str">
        <f t="shared" si="574"/>
        <v/>
      </c>
      <c r="FQ180" s="4" t="str">
        <f t="shared" si="575"/>
        <v/>
      </c>
      <c r="FR180" s="4" t="str">
        <f t="shared" si="576"/>
        <v/>
      </c>
      <c r="FS180" s="4" t="str">
        <f t="shared" si="577"/>
        <v/>
      </c>
      <c r="FT180" s="4" t="str">
        <f t="shared" si="578"/>
        <v/>
      </c>
      <c r="FU180" s="4" t="str">
        <f t="shared" si="579"/>
        <v/>
      </c>
      <c r="FV180" s="5">
        <f t="shared" si="580"/>
        <v>2.2213964774528718</v>
      </c>
      <c r="FW180" s="5">
        <f>IF(DM180="","",FV180+(DM180+DL180)/2*5/1000)</f>
        <v>8.8569623054586497</v>
      </c>
      <c r="FX180" s="5">
        <f t="shared" si="644"/>
        <v>20.427683708737817</v>
      </c>
      <c r="FY180" s="5">
        <f t="shared" si="645"/>
        <v>38.032780345437004</v>
      </c>
      <c r="FZ180" s="5">
        <f t="shared" si="646"/>
        <v>62.771471873702836</v>
      </c>
      <c r="GA180" s="5">
        <f t="shared" si="649"/>
        <v>95.742977951681951</v>
      </c>
      <c r="GB180" s="5">
        <f t="shared" si="650"/>
        <v>138.04651823752098</v>
      </c>
      <c r="GC180" s="5">
        <f t="shared" si="651"/>
        <v>190.78131238936658</v>
      </c>
      <c r="GD180" s="5">
        <f t="shared" si="652"/>
        <v>255.04658006536533</v>
      </c>
      <c r="GE180" s="5">
        <f t="shared" si="653"/>
        <v>331.94154092366387</v>
      </c>
      <c r="GF180" s="5">
        <f t="shared" si="654"/>
        <v>422.56541462240887</v>
      </c>
      <c r="GG180" s="5" t="str">
        <f t="shared" si="655"/>
        <v/>
      </c>
      <c r="GH180" s="5" t="str">
        <f t="shared" si="656"/>
        <v/>
      </c>
      <c r="GI180" s="5" t="str">
        <f t="shared" si="657"/>
        <v/>
      </c>
      <c r="GJ180" s="5" t="str">
        <f t="shared" si="658"/>
        <v/>
      </c>
      <c r="GK180" s="5" t="str">
        <f t="shared" si="659"/>
        <v/>
      </c>
      <c r="GL180" s="5" t="str">
        <f t="shared" si="660"/>
        <v/>
      </c>
      <c r="GM180" s="5" t="str">
        <f t="shared" si="661"/>
        <v/>
      </c>
      <c r="GN180" s="5" t="str">
        <f t="shared" si="662"/>
        <v/>
      </c>
      <c r="GO180" s="5" t="str">
        <f t="shared" si="663"/>
        <v/>
      </c>
      <c r="GP180" s="5" t="str">
        <f t="shared" si="664"/>
        <v/>
      </c>
      <c r="GQ180" s="5" t="str">
        <f t="shared" si="585"/>
        <v/>
      </c>
      <c r="GR180" s="5" t="str">
        <f t="shared" si="586"/>
        <v/>
      </c>
      <c r="GS180" s="5" t="str">
        <f t="shared" si="587"/>
        <v/>
      </c>
      <c r="GT180" s="5" t="str">
        <f t="shared" si="588"/>
        <v/>
      </c>
      <c r="GU180" s="5" t="str">
        <f t="shared" si="589"/>
        <v/>
      </c>
      <c r="GV180" s="5" t="str">
        <f t="shared" si="590"/>
        <v/>
      </c>
      <c r="GW180" s="5" t="str">
        <f t="shared" si="591"/>
        <v/>
      </c>
      <c r="GX180" s="5" t="str">
        <f t="shared" si="592"/>
        <v/>
      </c>
      <c r="GY180" s="5" t="str">
        <f t="shared" si="667"/>
        <v/>
      </c>
    </row>
    <row r="181" spans="1:207" x14ac:dyDescent="0.25">
      <c r="A181" t="s">
        <v>302</v>
      </c>
      <c r="B181" t="s">
        <v>191</v>
      </c>
      <c r="C181" t="s">
        <v>192</v>
      </c>
      <c r="D181" t="s">
        <v>302</v>
      </c>
      <c r="E181" t="s">
        <v>191</v>
      </c>
      <c r="F181" t="s">
        <v>192</v>
      </c>
      <c r="G181" t="s">
        <v>25</v>
      </c>
      <c r="H181" t="s">
        <v>24</v>
      </c>
      <c r="I181" t="s">
        <v>35</v>
      </c>
      <c r="J181" t="s">
        <v>36</v>
      </c>
      <c r="K181" t="s">
        <v>60</v>
      </c>
      <c r="L181">
        <v>0.85023000000000004</v>
      </c>
      <c r="M181">
        <v>2.63523</v>
      </c>
      <c r="N181">
        <v>9.0200000000000002E-3</v>
      </c>
      <c r="Q181">
        <v>3.02</v>
      </c>
      <c r="R181">
        <v>89.12</v>
      </c>
      <c r="S181">
        <v>9.4950000000000007E-2</v>
      </c>
      <c r="T181">
        <v>28</v>
      </c>
      <c r="U181">
        <v>0.96</v>
      </c>
      <c r="V181">
        <v>3.3</v>
      </c>
      <c r="W181">
        <v>53.3</v>
      </c>
      <c r="X181">
        <v>26</v>
      </c>
      <c r="BC181" t="s">
        <v>302</v>
      </c>
      <c r="BD181" t="s">
        <v>191</v>
      </c>
      <c r="BE181" t="s">
        <v>192</v>
      </c>
      <c r="BF181" t="s">
        <v>24</v>
      </c>
      <c r="BG181" t="s">
        <v>37</v>
      </c>
      <c r="BH181" t="s">
        <v>38</v>
      </c>
      <c r="BI181">
        <v>1</v>
      </c>
      <c r="BJ181" t="s">
        <v>31</v>
      </c>
      <c r="BK181">
        <v>-6.9089</v>
      </c>
      <c r="BL181">
        <v>8.3312399999999993</v>
      </c>
      <c r="BM181">
        <v>0.56330000000000002</v>
      </c>
      <c r="BP181">
        <v>0.62</v>
      </c>
      <c r="BQ181">
        <v>350.94</v>
      </c>
      <c r="BR181">
        <v>0.75053000000000003</v>
      </c>
      <c r="BS181">
        <v>25</v>
      </c>
      <c r="BT181">
        <v>0.89400000000000002</v>
      </c>
      <c r="BU181">
        <v>0</v>
      </c>
      <c r="BV181">
        <v>183.2</v>
      </c>
      <c r="BW181">
        <v>23</v>
      </c>
      <c r="BX181" s="4">
        <f t="shared" ref="BX181:CG181" si="724">IF(OR((EXP($BK181+$BL181*LN(LN(Y181+1)+($BM181/2))))&gt;$BV181,(EXP($BK181+$BL181*LN(LN(Y181+1)+($BM181/2))))&lt;$BU181),"",(EXP($BK181+$BL181*LN(LN(Y181+1)+($BM181/2)))))</f>
        <v>2.5995774317756205E-8</v>
      </c>
      <c r="BY181" s="4">
        <f t="shared" si="724"/>
        <v>2.5995774317756205E-8</v>
      </c>
      <c r="BZ181" s="4">
        <f t="shared" si="724"/>
        <v>2.5995774317756205E-8</v>
      </c>
      <c r="CA181" s="4">
        <f t="shared" si="724"/>
        <v>2.5995774317756205E-8</v>
      </c>
      <c r="CB181" s="4">
        <f t="shared" si="724"/>
        <v>2.5995774317756205E-8</v>
      </c>
      <c r="CC181" s="4">
        <f t="shared" si="724"/>
        <v>2.5995774317756205E-8</v>
      </c>
      <c r="CD181" s="4">
        <f t="shared" si="724"/>
        <v>2.5995774317756205E-8</v>
      </c>
      <c r="CE181" s="4">
        <f t="shared" si="724"/>
        <v>2.5995774317756205E-8</v>
      </c>
      <c r="CF181" s="4">
        <f t="shared" si="724"/>
        <v>2.5995774317756205E-8</v>
      </c>
      <c r="CG181" s="4">
        <f t="shared" si="724"/>
        <v>2.5995774317756205E-8</v>
      </c>
      <c r="CH181" s="4"/>
      <c r="CI181" s="4"/>
      <c r="CJ181" s="4"/>
      <c r="CK181" s="4"/>
      <c r="CL181" s="4"/>
      <c r="CM181" s="4"/>
      <c r="CN181" s="4"/>
      <c r="CO181" s="4"/>
      <c r="CP181" s="4"/>
      <c r="CQ181" s="4"/>
      <c r="CR181" s="4"/>
      <c r="CS181" s="4"/>
      <c r="CT181" s="4"/>
      <c r="CU181" s="4"/>
      <c r="CV181" s="4"/>
      <c r="CW181" s="4"/>
      <c r="CX181" s="4"/>
      <c r="CY181" s="4"/>
      <c r="CZ181" s="4"/>
      <c r="DA181" s="4"/>
      <c r="DB181" t="s">
        <v>302</v>
      </c>
      <c r="DC181" t="s">
        <v>506</v>
      </c>
      <c r="DD181" t="s">
        <v>507</v>
      </c>
      <c r="DE181" t="s">
        <v>192</v>
      </c>
      <c r="DF181" t="s">
        <v>444</v>
      </c>
      <c r="DG181">
        <v>0.28000000000000003</v>
      </c>
      <c r="DH181">
        <v>0.06</v>
      </c>
      <c r="DI181">
        <v>57.71</v>
      </c>
      <c r="DJ181">
        <v>19.52</v>
      </c>
      <c r="DK181">
        <v>10</v>
      </c>
      <c r="DL181" s="5"/>
      <c r="DM181" s="5"/>
      <c r="DN181" s="5"/>
      <c r="DO181" s="5"/>
      <c r="DP181" s="5"/>
      <c r="DQ181" s="5"/>
      <c r="DR181" s="5"/>
      <c r="DS181" s="5"/>
      <c r="DT181" s="5"/>
      <c r="DU181" s="5"/>
      <c r="DV181" s="5"/>
      <c r="DW181" s="5"/>
      <c r="DX181" s="5"/>
      <c r="DY181" s="5"/>
      <c r="DZ181" s="5"/>
      <c r="EA181" s="5" t="str">
        <f t="shared" si="535"/>
        <v/>
      </c>
      <c r="EB181" s="5" t="str">
        <f t="shared" si="536"/>
        <v/>
      </c>
      <c r="EC181" s="5" t="str">
        <f t="shared" si="537"/>
        <v/>
      </c>
      <c r="ED181" s="5" t="str">
        <f t="shared" si="538"/>
        <v/>
      </c>
      <c r="EE181" s="5" t="str">
        <f t="shared" si="539"/>
        <v/>
      </c>
      <c r="EF181" s="5" t="str">
        <f t="shared" si="540"/>
        <v/>
      </c>
      <c r="EG181" s="5" t="str">
        <f t="shared" si="541"/>
        <v/>
      </c>
      <c r="EH181" s="5" t="str">
        <f t="shared" si="542"/>
        <v/>
      </c>
      <c r="EI181" s="5" t="str">
        <f t="shared" si="543"/>
        <v/>
      </c>
      <c r="EJ181" s="5" t="str">
        <f t="shared" si="544"/>
        <v/>
      </c>
      <c r="EK181" s="5" t="str">
        <f t="shared" si="545"/>
        <v/>
      </c>
      <c r="EL181" s="5" t="str">
        <f t="shared" si="546"/>
        <v/>
      </c>
      <c r="EM181" s="5" t="str">
        <f t="shared" si="547"/>
        <v/>
      </c>
      <c r="EN181" s="5" t="str">
        <f t="shared" si="548"/>
        <v/>
      </c>
      <c r="EO181" s="5" t="str">
        <f t="shared" si="549"/>
        <v/>
      </c>
      <c r="ER181" s="4" t="str">
        <f t="shared" si="550"/>
        <v/>
      </c>
      <c r="ES181" s="4" t="str">
        <f t="shared" si="551"/>
        <v/>
      </c>
      <c r="ET181" s="4" t="str">
        <f t="shared" si="552"/>
        <v/>
      </c>
      <c r="EU181" s="4" t="str">
        <f t="shared" si="553"/>
        <v/>
      </c>
      <c r="EV181" s="4" t="str">
        <f t="shared" si="554"/>
        <v/>
      </c>
      <c r="EW181" s="4" t="str">
        <f t="shared" si="555"/>
        <v/>
      </c>
      <c r="EX181" s="4" t="str">
        <f t="shared" si="556"/>
        <v/>
      </c>
      <c r="EY181" s="4" t="str">
        <f t="shared" si="557"/>
        <v/>
      </c>
      <c r="EZ181" s="4" t="str">
        <f t="shared" si="558"/>
        <v/>
      </c>
      <c r="FA181" s="4" t="str">
        <f t="shared" si="559"/>
        <v/>
      </c>
      <c r="FB181" s="4" t="str">
        <f t="shared" si="560"/>
        <v/>
      </c>
      <c r="FC181" s="4" t="str">
        <f t="shared" si="561"/>
        <v/>
      </c>
      <c r="FD181" s="4" t="str">
        <f t="shared" si="562"/>
        <v/>
      </c>
      <c r="FE181" s="4" t="str">
        <f t="shared" si="563"/>
        <v/>
      </c>
      <c r="FF181" s="4" t="str">
        <f t="shared" si="564"/>
        <v/>
      </c>
      <c r="FG181" s="4" t="str">
        <f t="shared" si="565"/>
        <v/>
      </c>
      <c r="FH181" s="4" t="str">
        <f t="shared" si="566"/>
        <v/>
      </c>
      <c r="FI181" s="4" t="str">
        <f t="shared" si="567"/>
        <v/>
      </c>
      <c r="FJ181" s="4" t="str">
        <f t="shared" si="568"/>
        <v/>
      </c>
      <c r="FK181" s="4" t="str">
        <f t="shared" si="569"/>
        <v/>
      </c>
      <c r="FL181" s="4" t="str">
        <f t="shared" si="570"/>
        <v/>
      </c>
      <c r="FM181" s="4" t="str">
        <f t="shared" si="571"/>
        <v/>
      </c>
      <c r="FN181" s="4" t="str">
        <f t="shared" si="572"/>
        <v/>
      </c>
      <c r="FO181" s="4" t="str">
        <f t="shared" si="573"/>
        <v/>
      </c>
      <c r="FP181" s="4" t="str">
        <f t="shared" si="574"/>
        <v/>
      </c>
      <c r="FQ181" s="4" t="str">
        <f t="shared" si="575"/>
        <v/>
      </c>
      <c r="FR181" s="4" t="str">
        <f t="shared" si="576"/>
        <v/>
      </c>
      <c r="FS181" s="4" t="str">
        <f t="shared" si="577"/>
        <v/>
      </c>
      <c r="FT181" s="4" t="str">
        <f t="shared" si="578"/>
        <v/>
      </c>
      <c r="FU181" s="4" t="str">
        <f t="shared" si="579"/>
        <v/>
      </c>
      <c r="FV181" s="5" t="str">
        <f t="shared" si="580"/>
        <v/>
      </c>
      <c r="FW181" s="5" t="str">
        <f>IF(DM181="","",FV181+(DM181+DL181)/2*5/1000)</f>
        <v/>
      </c>
      <c r="FX181" s="5" t="str">
        <f t="shared" si="644"/>
        <v/>
      </c>
      <c r="FY181" s="5" t="str">
        <f t="shared" si="645"/>
        <v/>
      </c>
      <c r="FZ181" s="5" t="str">
        <f t="shared" si="646"/>
        <v/>
      </c>
      <c r="GA181" s="5" t="str">
        <f t="shared" si="649"/>
        <v/>
      </c>
      <c r="GB181" s="5" t="str">
        <f t="shared" si="650"/>
        <v/>
      </c>
      <c r="GC181" s="5" t="str">
        <f t="shared" si="651"/>
        <v/>
      </c>
      <c r="GD181" s="5" t="str">
        <f t="shared" si="652"/>
        <v/>
      </c>
      <c r="GE181" s="5" t="str">
        <f t="shared" si="653"/>
        <v/>
      </c>
      <c r="GF181" s="5" t="str">
        <f t="shared" si="654"/>
        <v/>
      </c>
      <c r="GG181" s="5" t="str">
        <f t="shared" si="655"/>
        <v/>
      </c>
      <c r="GH181" s="5" t="str">
        <f t="shared" si="656"/>
        <v/>
      </c>
      <c r="GI181" s="5" t="str">
        <f t="shared" si="657"/>
        <v/>
      </c>
      <c r="GJ181" s="5" t="str">
        <f t="shared" si="658"/>
        <v/>
      </c>
      <c r="GK181" s="5" t="str">
        <f t="shared" si="659"/>
        <v/>
      </c>
      <c r="GL181" s="5" t="str">
        <f t="shared" si="660"/>
        <v/>
      </c>
      <c r="GM181" s="5" t="str">
        <f t="shared" si="661"/>
        <v/>
      </c>
      <c r="GN181" s="5" t="str">
        <f t="shared" si="662"/>
        <v/>
      </c>
      <c r="GO181" s="5" t="str">
        <f t="shared" si="663"/>
        <v/>
      </c>
      <c r="GP181" s="5" t="str">
        <f t="shared" si="664"/>
        <v/>
      </c>
      <c r="GQ181" s="5" t="str">
        <f t="shared" si="585"/>
        <v/>
      </c>
      <c r="GR181" s="5" t="str">
        <f t="shared" si="586"/>
        <v/>
      </c>
      <c r="GS181" s="5" t="str">
        <f t="shared" si="587"/>
        <v/>
      </c>
      <c r="GT181" s="5" t="str">
        <f t="shared" si="588"/>
        <v/>
      </c>
      <c r="GU181" s="5" t="str">
        <f t="shared" si="589"/>
        <v/>
      </c>
      <c r="GV181" s="5" t="str">
        <f t="shared" si="590"/>
        <v/>
      </c>
      <c r="GW181" s="5" t="str">
        <f t="shared" si="591"/>
        <v/>
      </c>
      <c r="GX181" s="5" t="str">
        <f t="shared" si="592"/>
        <v/>
      </c>
      <c r="GY181" s="5" t="str">
        <f t="shared" si="667"/>
        <v/>
      </c>
    </row>
    <row r="182" spans="1:207" x14ac:dyDescent="0.25">
      <c r="A182" t="s">
        <v>368</v>
      </c>
      <c r="B182" t="s">
        <v>191</v>
      </c>
      <c r="C182" t="s">
        <v>192</v>
      </c>
      <c r="D182" t="s">
        <v>368</v>
      </c>
      <c r="E182" t="s">
        <v>191</v>
      </c>
      <c r="F182" t="s">
        <v>192</v>
      </c>
      <c r="G182" t="s">
        <v>25</v>
      </c>
      <c r="H182" t="s">
        <v>24</v>
      </c>
      <c r="I182" t="s">
        <v>35</v>
      </c>
      <c r="J182">
        <v>1</v>
      </c>
      <c r="K182" t="s">
        <v>31</v>
      </c>
      <c r="L182">
        <v>-0.67732999999999999</v>
      </c>
      <c r="M182">
        <v>3.46698</v>
      </c>
      <c r="N182">
        <v>2.1780000000000001E-2</v>
      </c>
      <c r="Q182">
        <v>1.62</v>
      </c>
      <c r="R182">
        <v>64.08</v>
      </c>
      <c r="S182">
        <v>0.14757000000000001</v>
      </c>
      <c r="T182">
        <v>30</v>
      </c>
      <c r="U182">
        <v>0.95599999999999996</v>
      </c>
      <c r="V182">
        <v>4.0999999999999996</v>
      </c>
      <c r="W182">
        <v>60.2</v>
      </c>
      <c r="X182">
        <v>28</v>
      </c>
      <c r="Y182" s="4" t="str">
        <f t="shared" ref="Y182:BB182" si="725">IF(OR((EXP($L182+$M182*LN(LN(Y$2)+($N182/2))))&gt;$W182,(EXP($L182+$M182*LN(LN(Y$2)+($N182/2))))&lt;$V182),"",(EXP($L182+$M182*LN(LN(Y$2)+($N182/2)))))</f>
        <v/>
      </c>
      <c r="Z182" s="4">
        <f t="shared" si="725"/>
        <v>9.3054674156435002</v>
      </c>
      <c r="AA182" s="4">
        <f t="shared" si="725"/>
        <v>16.288993054527424</v>
      </c>
      <c r="AB182" s="4">
        <f t="shared" si="725"/>
        <v>23.084963961026922</v>
      </c>
      <c r="AC182" s="4">
        <f t="shared" si="725"/>
        <v>29.588647425670452</v>
      </c>
      <c r="AD182" s="4">
        <f t="shared" si="725"/>
        <v>35.793939505541132</v>
      </c>
      <c r="AE182" s="4">
        <f t="shared" si="725"/>
        <v>41.719730205866782</v>
      </c>
      <c r="AF182" s="4">
        <f t="shared" si="725"/>
        <v>47.390305660832567</v>
      </c>
      <c r="AG182" s="4">
        <f t="shared" si="725"/>
        <v>52.82948016324562</v>
      </c>
      <c r="AH182" s="4">
        <f t="shared" si="725"/>
        <v>58.058890286876206</v>
      </c>
      <c r="AI182" s="4" t="str">
        <f t="shared" si="725"/>
        <v/>
      </c>
      <c r="AJ182" s="4" t="str">
        <f t="shared" si="725"/>
        <v/>
      </c>
      <c r="AK182" s="4" t="str">
        <f t="shared" si="725"/>
        <v/>
      </c>
      <c r="AL182" s="4" t="str">
        <f t="shared" si="725"/>
        <v/>
      </c>
      <c r="AM182" s="4" t="str">
        <f t="shared" si="725"/>
        <v/>
      </c>
      <c r="AN182" s="4" t="str">
        <f t="shared" si="725"/>
        <v/>
      </c>
      <c r="AO182" s="4" t="str">
        <f t="shared" si="725"/>
        <v/>
      </c>
      <c r="AP182" s="4" t="str">
        <f t="shared" si="725"/>
        <v/>
      </c>
      <c r="AQ182" s="4" t="str">
        <f t="shared" si="725"/>
        <v/>
      </c>
      <c r="AR182" s="4" t="str">
        <f t="shared" si="725"/>
        <v/>
      </c>
      <c r="AS182" s="4" t="str">
        <f t="shared" si="725"/>
        <v/>
      </c>
      <c r="AT182" s="4" t="str">
        <f t="shared" si="725"/>
        <v/>
      </c>
      <c r="AU182" s="4" t="str">
        <f t="shared" si="725"/>
        <v/>
      </c>
      <c r="AV182" s="4" t="str">
        <f t="shared" si="725"/>
        <v/>
      </c>
      <c r="AW182" s="4" t="str">
        <f t="shared" si="725"/>
        <v/>
      </c>
      <c r="AX182" s="4" t="str">
        <f t="shared" si="725"/>
        <v/>
      </c>
      <c r="AY182" s="4" t="str">
        <f t="shared" si="725"/>
        <v/>
      </c>
      <c r="AZ182" s="4" t="str">
        <f t="shared" si="725"/>
        <v/>
      </c>
      <c r="BA182" s="4" t="str">
        <f t="shared" si="725"/>
        <v/>
      </c>
      <c r="BB182" s="4" t="str">
        <f t="shared" si="725"/>
        <v/>
      </c>
      <c r="BC182" t="s">
        <v>368</v>
      </c>
      <c r="BD182" t="s">
        <v>191</v>
      </c>
      <c r="BE182" t="s">
        <v>192</v>
      </c>
      <c r="BF182" t="s">
        <v>24</v>
      </c>
      <c r="BG182" t="s">
        <v>37</v>
      </c>
      <c r="BH182" t="s">
        <v>38</v>
      </c>
      <c r="BI182">
        <v>1</v>
      </c>
      <c r="BJ182" t="s">
        <v>31</v>
      </c>
      <c r="BK182">
        <v>-0.66862999999999995</v>
      </c>
      <c r="BL182">
        <v>4.3308</v>
      </c>
      <c r="BM182">
        <v>0.28206999999999999</v>
      </c>
      <c r="BP182">
        <v>0.79</v>
      </c>
      <c r="BQ182">
        <v>288.63</v>
      </c>
      <c r="BR182">
        <v>0.53110000000000002</v>
      </c>
      <c r="BS182">
        <v>29</v>
      </c>
      <c r="BT182">
        <v>0.72099999999999997</v>
      </c>
      <c r="BU182">
        <v>7.2</v>
      </c>
      <c r="BV182">
        <v>423.8</v>
      </c>
      <c r="BW182">
        <v>27</v>
      </c>
      <c r="BX182" s="4"/>
      <c r="BY182" s="4">
        <f t="shared" ref="BY182:CG182" si="726">IF(OR((EXP($BK182+$BL182*LN(LN(Z182+1)+($BM182/2))))&gt;$BV182,(EXP($BK182+$BL182*LN(LN(Z182+1)+($BM182/2))))&lt;$BU182),"",(EXP($BK182+$BL182*LN(LN(Z182+1)+($BM182/2)))))</f>
        <v>25.890013181623814</v>
      </c>
      <c r="BZ182" s="4">
        <f t="shared" si="726"/>
        <v>58.931767377267924</v>
      </c>
      <c r="CA182" s="4">
        <f t="shared" si="726"/>
        <v>92.906851076021638</v>
      </c>
      <c r="CB182" s="4">
        <f t="shared" si="726"/>
        <v>125.52095377783817</v>
      </c>
      <c r="CC182" s="4">
        <f t="shared" si="726"/>
        <v>156.24633023155585</v>
      </c>
      <c r="CD182" s="4">
        <f t="shared" si="726"/>
        <v>185.0646190755846</v>
      </c>
      <c r="CE182" s="4">
        <f t="shared" si="726"/>
        <v>212.10766668196686</v>
      </c>
      <c r="CF182" s="4">
        <f t="shared" si="726"/>
        <v>237.54283542808668</v>
      </c>
      <c r="CG182" s="4">
        <f t="shared" si="726"/>
        <v>261.53464198211111</v>
      </c>
      <c r="CH182" s="4"/>
      <c r="CI182" s="4"/>
      <c r="CJ182" s="4"/>
      <c r="CK182" s="4"/>
      <c r="CL182" s="4"/>
      <c r="CM182" s="4"/>
      <c r="CN182" s="4"/>
      <c r="CO182" s="4"/>
      <c r="CP182" s="4"/>
      <c r="CQ182" s="4"/>
      <c r="CR182" s="4"/>
      <c r="CS182" s="4"/>
      <c r="CT182" s="4"/>
      <c r="CU182" s="4"/>
      <c r="CV182" s="4"/>
      <c r="CW182" s="4"/>
      <c r="CX182" s="4"/>
      <c r="CY182" s="4"/>
      <c r="CZ182" s="4"/>
      <c r="DA182" s="4"/>
      <c r="DB182" t="s">
        <v>368</v>
      </c>
      <c r="DC182" t="s">
        <v>506</v>
      </c>
      <c r="DD182" t="s">
        <v>507</v>
      </c>
      <c r="DE182" t="s">
        <v>192</v>
      </c>
      <c r="DF182" t="s">
        <v>444</v>
      </c>
      <c r="DG182">
        <v>0.42</v>
      </c>
      <c r="DH182">
        <v>0.06</v>
      </c>
      <c r="DI182">
        <v>81.290000000000006</v>
      </c>
      <c r="DJ182">
        <v>21.26</v>
      </c>
      <c r="DK182">
        <v>10</v>
      </c>
      <c r="DL182" s="5" t="str">
        <f t="shared" si="520"/>
        <v/>
      </c>
      <c r="DM182" s="5">
        <f t="shared" si="521"/>
        <v>2104.5991715342002</v>
      </c>
      <c r="DN182" s="5">
        <f t="shared" si="522"/>
        <v>4790.5633700981098</v>
      </c>
      <c r="DO182" s="5">
        <f t="shared" si="523"/>
        <v>7552.3979239697992</v>
      </c>
      <c r="DP182" s="5">
        <f t="shared" si="524"/>
        <v>10203.598332600466</v>
      </c>
      <c r="DQ182" s="5">
        <f t="shared" si="525"/>
        <v>12701.264184523176</v>
      </c>
      <c r="DR182" s="5">
        <f t="shared" si="526"/>
        <v>15043.902884654273</v>
      </c>
      <c r="DS182" s="5">
        <f t="shared" si="527"/>
        <v>17242.232224577088</v>
      </c>
      <c r="DT182" s="5">
        <f t="shared" si="528"/>
        <v>19309.857091949169</v>
      </c>
      <c r="DU182" s="5">
        <f t="shared" si="529"/>
        <v>21260.151046725812</v>
      </c>
      <c r="DV182" s="5" t="str">
        <f t="shared" si="530"/>
        <v/>
      </c>
      <c r="DW182" s="5" t="str">
        <f t="shared" si="531"/>
        <v/>
      </c>
      <c r="DX182" s="5" t="str">
        <f t="shared" si="532"/>
        <v/>
      </c>
      <c r="DY182" s="5" t="str">
        <f t="shared" si="533"/>
        <v/>
      </c>
      <c r="DZ182" s="5" t="str">
        <f t="shared" si="534"/>
        <v/>
      </c>
      <c r="EA182" s="5" t="str">
        <f t="shared" si="535"/>
        <v/>
      </c>
      <c r="EB182" s="5" t="str">
        <f t="shared" si="536"/>
        <v/>
      </c>
      <c r="EC182" s="5" t="str">
        <f t="shared" si="537"/>
        <v/>
      </c>
      <c r="ED182" s="5" t="str">
        <f t="shared" si="538"/>
        <v/>
      </c>
      <c r="EE182" s="5" t="str">
        <f t="shared" si="539"/>
        <v/>
      </c>
      <c r="EF182" s="5" t="str">
        <f t="shared" si="540"/>
        <v/>
      </c>
      <c r="EG182" s="5" t="str">
        <f t="shared" si="541"/>
        <v/>
      </c>
      <c r="EH182" s="5" t="str">
        <f t="shared" si="542"/>
        <v/>
      </c>
      <c r="EI182" s="5" t="str">
        <f t="shared" si="543"/>
        <v/>
      </c>
      <c r="EJ182" s="5" t="str">
        <f t="shared" si="544"/>
        <v/>
      </c>
      <c r="EK182" s="5" t="str">
        <f t="shared" si="545"/>
        <v/>
      </c>
      <c r="EL182" s="5" t="str">
        <f t="shared" si="546"/>
        <v/>
      </c>
      <c r="EM182" s="5" t="str">
        <f t="shared" si="547"/>
        <v/>
      </c>
      <c r="EN182" s="5" t="str">
        <f t="shared" si="548"/>
        <v/>
      </c>
      <c r="EO182" s="5" t="str">
        <f t="shared" si="549"/>
        <v/>
      </c>
      <c r="ER182" s="4" t="str">
        <f t="shared" si="550"/>
        <v/>
      </c>
      <c r="ES182" s="4">
        <f t="shared" si="551"/>
        <v>2.1045991715342001</v>
      </c>
      <c r="ET182" s="4">
        <f t="shared" si="552"/>
        <v>4.7905633700981101</v>
      </c>
      <c r="EU182" s="4">
        <f t="shared" si="553"/>
        <v>7.5523979239697994</v>
      </c>
      <c r="EV182" s="4">
        <f t="shared" si="554"/>
        <v>10.203598332600466</v>
      </c>
      <c r="EW182" s="4">
        <f t="shared" si="555"/>
        <v>12.701264184523176</v>
      </c>
      <c r="EX182" s="4">
        <f t="shared" si="556"/>
        <v>15.043902884654273</v>
      </c>
      <c r="EY182" s="4">
        <f t="shared" si="557"/>
        <v>17.242232224577087</v>
      </c>
      <c r="EZ182" s="4">
        <f t="shared" si="558"/>
        <v>19.309857091949169</v>
      </c>
      <c r="FA182" s="4">
        <f t="shared" si="559"/>
        <v>21.260151046725813</v>
      </c>
      <c r="FB182" s="4" t="str">
        <f t="shared" si="560"/>
        <v/>
      </c>
      <c r="FC182" s="4" t="str">
        <f t="shared" si="561"/>
        <v/>
      </c>
      <c r="FD182" s="4" t="str">
        <f t="shared" si="562"/>
        <v/>
      </c>
      <c r="FE182" s="4" t="str">
        <f t="shared" si="563"/>
        <v/>
      </c>
      <c r="FF182" s="4" t="str">
        <f t="shared" si="564"/>
        <v/>
      </c>
      <c r="FG182" s="4" t="str">
        <f t="shared" si="565"/>
        <v/>
      </c>
      <c r="FH182" s="4" t="str">
        <f t="shared" si="566"/>
        <v/>
      </c>
      <c r="FI182" s="4" t="str">
        <f t="shared" si="567"/>
        <v/>
      </c>
      <c r="FJ182" s="4" t="str">
        <f t="shared" si="568"/>
        <v/>
      </c>
      <c r="FK182" s="4" t="str">
        <f t="shared" si="569"/>
        <v/>
      </c>
      <c r="FL182" s="4" t="str">
        <f t="shared" si="570"/>
        <v/>
      </c>
      <c r="FM182" s="4" t="str">
        <f t="shared" si="571"/>
        <v/>
      </c>
      <c r="FN182" s="4" t="str">
        <f t="shared" si="572"/>
        <v/>
      </c>
      <c r="FO182" s="4" t="str">
        <f t="shared" si="573"/>
        <v/>
      </c>
      <c r="FP182" s="4" t="str">
        <f t="shared" si="574"/>
        <v/>
      </c>
      <c r="FQ182" s="4" t="str">
        <f t="shared" si="575"/>
        <v/>
      </c>
      <c r="FR182" s="4" t="str">
        <f t="shared" si="576"/>
        <v/>
      </c>
      <c r="FS182" s="4" t="str">
        <f t="shared" si="577"/>
        <v/>
      </c>
      <c r="FT182" s="4" t="str">
        <f t="shared" si="578"/>
        <v/>
      </c>
      <c r="FU182" s="4" t="str">
        <f t="shared" si="579"/>
        <v/>
      </c>
      <c r="FV182" s="5" t="str">
        <f t="shared" si="580"/>
        <v/>
      </c>
      <c r="FW182" s="5">
        <f>DM182*10/2/1000</f>
        <v>10.522995857671001</v>
      </c>
      <c r="FX182" s="5">
        <f t="shared" si="644"/>
        <v>27.760902211751777</v>
      </c>
      <c r="FY182" s="5">
        <f t="shared" si="645"/>
        <v>58.618305446921553</v>
      </c>
      <c r="FZ182" s="5">
        <f t="shared" si="646"/>
        <v>103.00829608834722</v>
      </c>
      <c r="GA182" s="5">
        <f t="shared" si="649"/>
        <v>160.27045238115633</v>
      </c>
      <c r="GB182" s="5">
        <f t="shared" si="650"/>
        <v>229.63337005409994</v>
      </c>
      <c r="GC182" s="5">
        <f t="shared" si="651"/>
        <v>310.34870782717837</v>
      </c>
      <c r="GD182" s="5">
        <f t="shared" si="652"/>
        <v>401.72893111849402</v>
      </c>
      <c r="GE182" s="5">
        <f t="shared" si="653"/>
        <v>503.15395146518148</v>
      </c>
      <c r="GF182" s="5" t="str">
        <f t="shared" si="654"/>
        <v/>
      </c>
      <c r="GG182" s="5" t="str">
        <f t="shared" si="655"/>
        <v/>
      </c>
      <c r="GH182" s="5" t="str">
        <f t="shared" si="656"/>
        <v/>
      </c>
      <c r="GI182" s="5" t="str">
        <f t="shared" si="657"/>
        <v/>
      </c>
      <c r="GJ182" s="5" t="str">
        <f t="shared" si="658"/>
        <v/>
      </c>
      <c r="GK182" s="5" t="str">
        <f t="shared" si="659"/>
        <v/>
      </c>
      <c r="GL182" s="5" t="str">
        <f t="shared" si="660"/>
        <v/>
      </c>
      <c r="GM182" s="5" t="str">
        <f t="shared" si="661"/>
        <v/>
      </c>
      <c r="GN182" s="5" t="str">
        <f t="shared" si="662"/>
        <v/>
      </c>
      <c r="GO182" s="5" t="str">
        <f t="shared" si="663"/>
        <v/>
      </c>
      <c r="GP182" s="5" t="str">
        <f t="shared" si="664"/>
        <v/>
      </c>
      <c r="GQ182" s="5" t="str">
        <f t="shared" si="585"/>
        <v/>
      </c>
      <c r="GR182" s="5" t="str">
        <f t="shared" si="586"/>
        <v/>
      </c>
      <c r="GS182" s="5" t="str">
        <f t="shared" si="587"/>
        <v/>
      </c>
      <c r="GT182" s="5" t="str">
        <f t="shared" si="588"/>
        <v/>
      </c>
      <c r="GU182" s="5" t="str">
        <f t="shared" si="589"/>
        <v/>
      </c>
      <c r="GV182" s="5" t="str">
        <f t="shared" si="590"/>
        <v/>
      </c>
      <c r="GW182" s="5" t="str">
        <f t="shared" si="591"/>
        <v/>
      </c>
      <c r="GX182" s="5" t="str">
        <f t="shared" si="592"/>
        <v/>
      </c>
      <c r="GY182" s="5" t="str">
        <f t="shared" si="667"/>
        <v/>
      </c>
    </row>
    <row r="183" spans="1:207" x14ac:dyDescent="0.25">
      <c r="A183" t="s">
        <v>322</v>
      </c>
      <c r="B183" t="s">
        <v>335</v>
      </c>
      <c r="C183" t="s">
        <v>336</v>
      </c>
      <c r="D183" t="s">
        <v>322</v>
      </c>
      <c r="E183" t="s">
        <v>335</v>
      </c>
      <c r="F183" t="s">
        <v>336</v>
      </c>
      <c r="G183" t="s">
        <v>25</v>
      </c>
      <c r="H183" t="s">
        <v>24</v>
      </c>
      <c r="I183" t="s">
        <v>35</v>
      </c>
      <c r="J183" t="s">
        <v>71</v>
      </c>
      <c r="K183" t="s">
        <v>33</v>
      </c>
      <c r="L183">
        <v>2.5299299999999998</v>
      </c>
      <c r="M183">
        <v>1.00644</v>
      </c>
      <c r="N183">
        <v>1.677E-2</v>
      </c>
      <c r="Q183">
        <v>2.5299999999999998</v>
      </c>
      <c r="R183">
        <v>81.790000000000006</v>
      </c>
      <c r="S183">
        <v>7.0540000000000005E-2</v>
      </c>
      <c r="T183">
        <v>30</v>
      </c>
      <c r="U183">
        <v>0.96299999999999997</v>
      </c>
      <c r="V183">
        <v>2.5</v>
      </c>
      <c r="W183">
        <v>80</v>
      </c>
      <c r="X183">
        <v>27</v>
      </c>
      <c r="Y183" s="4">
        <f t="shared" ref="Y183:BB183" si="727">IF(OR(($L183+$M183*Y$2+$N183*Y$2^2)&gt;$W183,($L183+$M183*Y$2+$N183*Y$2^2)&lt;$V183),"",($L183+$M183*Y$2+$N183*Y$2^2))</f>
        <v>7.9813799999999997</v>
      </c>
      <c r="Z183" s="4">
        <f t="shared" si="727"/>
        <v>14.271329999999999</v>
      </c>
      <c r="AA183" s="4">
        <f t="shared" si="727"/>
        <v>21.39978</v>
      </c>
      <c r="AB183" s="4">
        <f t="shared" si="727"/>
        <v>29.366729999999997</v>
      </c>
      <c r="AC183" s="4">
        <f t="shared" si="727"/>
        <v>38.172179999999997</v>
      </c>
      <c r="AD183" s="4">
        <f t="shared" si="727"/>
        <v>47.816130000000001</v>
      </c>
      <c r="AE183" s="4">
        <f t="shared" si="727"/>
        <v>58.298580000000001</v>
      </c>
      <c r="AF183" s="4">
        <f t="shared" si="727"/>
        <v>69.619529999999997</v>
      </c>
      <c r="AG183" s="4" t="str">
        <f t="shared" si="727"/>
        <v/>
      </c>
      <c r="AH183" s="4" t="str">
        <f t="shared" si="727"/>
        <v/>
      </c>
      <c r="AI183" s="4" t="str">
        <f t="shared" si="727"/>
        <v/>
      </c>
      <c r="AJ183" s="4" t="str">
        <f t="shared" si="727"/>
        <v/>
      </c>
      <c r="AK183" s="4" t="str">
        <f t="shared" si="727"/>
        <v/>
      </c>
      <c r="AL183" s="4" t="str">
        <f t="shared" si="727"/>
        <v/>
      </c>
      <c r="AM183" s="4" t="str">
        <f t="shared" si="727"/>
        <v/>
      </c>
      <c r="AN183" s="4" t="str">
        <f t="shared" si="727"/>
        <v/>
      </c>
      <c r="AO183" s="4" t="str">
        <f t="shared" si="727"/>
        <v/>
      </c>
      <c r="AP183" s="4" t="str">
        <f t="shared" si="727"/>
        <v/>
      </c>
      <c r="AQ183" s="4" t="str">
        <f t="shared" si="727"/>
        <v/>
      </c>
      <c r="AR183" s="4" t="str">
        <f t="shared" si="727"/>
        <v/>
      </c>
      <c r="AS183" s="4" t="str">
        <f t="shared" si="727"/>
        <v/>
      </c>
      <c r="AT183" s="4" t="str">
        <f t="shared" si="727"/>
        <v/>
      </c>
      <c r="AU183" s="4" t="str">
        <f t="shared" si="727"/>
        <v/>
      </c>
      <c r="AV183" s="4" t="str">
        <f t="shared" si="727"/>
        <v/>
      </c>
      <c r="AW183" s="4" t="str">
        <f t="shared" si="727"/>
        <v/>
      </c>
      <c r="AX183" s="4" t="str">
        <f t="shared" si="727"/>
        <v/>
      </c>
      <c r="AY183" s="4" t="str">
        <f t="shared" si="727"/>
        <v/>
      </c>
      <c r="AZ183" s="4" t="str">
        <f t="shared" si="727"/>
        <v/>
      </c>
      <c r="BA183" s="4" t="str">
        <f t="shared" si="727"/>
        <v/>
      </c>
      <c r="BB183" s="4" t="str">
        <f t="shared" si="727"/>
        <v/>
      </c>
      <c r="BC183" t="s">
        <v>322</v>
      </c>
      <c r="BD183" t="s">
        <v>335</v>
      </c>
      <c r="BE183" t="s">
        <v>336</v>
      </c>
      <c r="BF183" t="s">
        <v>24</v>
      </c>
      <c r="BG183" t="s">
        <v>37</v>
      </c>
      <c r="BH183" t="s">
        <v>38</v>
      </c>
      <c r="BI183" t="s">
        <v>52</v>
      </c>
      <c r="BJ183" t="s">
        <v>33</v>
      </c>
      <c r="BK183">
        <v>-1.9489099999999999</v>
      </c>
      <c r="BL183">
        <v>1.56473</v>
      </c>
      <c r="BM183">
        <v>2.4889999999999999E-2</v>
      </c>
      <c r="BP183">
        <v>2.17</v>
      </c>
      <c r="BQ183">
        <v>292.48</v>
      </c>
      <c r="BR183">
        <v>0.79878000000000005</v>
      </c>
      <c r="BS183">
        <v>29</v>
      </c>
      <c r="BT183">
        <v>0.85699999999999998</v>
      </c>
      <c r="BU183">
        <v>2.2000000000000002</v>
      </c>
      <c r="BV183">
        <v>314.10000000000002</v>
      </c>
      <c r="BW183">
        <v>26</v>
      </c>
      <c r="BX183" s="4">
        <f t="shared" ref="BX183:CE183" si="728">IF(OR(($BK183+$BL183*Y183+$BM183*Y183^2)&gt;$BV183,($BK183+$BL183*Y183+$BM183*Y183^2)&lt;$BU183),"",($BK183+$BL183*Y183+$BM183*Y183^2))</f>
        <v>12.125348128072517</v>
      </c>
      <c r="BY183" s="4">
        <f t="shared" si="728"/>
        <v>25.451235895525919</v>
      </c>
      <c r="BZ183" s="4">
        <f t="shared" si="728"/>
        <v>42.934357796364672</v>
      </c>
      <c r="CA183" s="4">
        <f t="shared" si="728"/>
        <v>65.467349673824273</v>
      </c>
      <c r="CB183" s="4">
        <f t="shared" si="728"/>
        <v>94.047845674355216</v>
      </c>
      <c r="CC183" s="4">
        <f t="shared" si="728"/>
        <v>129.77847824762304</v>
      </c>
      <c r="CD183" s="4">
        <f t="shared" si="728"/>
        <v>173.86687814650821</v>
      </c>
      <c r="CE183" s="4">
        <f t="shared" si="728"/>
        <v>227.62567442710616</v>
      </c>
      <c r="CF183" s="4"/>
      <c r="CG183" s="4"/>
      <c r="CH183" s="4"/>
      <c r="CI183" s="4"/>
      <c r="CJ183" s="4"/>
      <c r="CK183" s="4"/>
      <c r="CL183" s="4"/>
      <c r="CM183" s="4"/>
      <c r="CN183" s="4"/>
      <c r="CO183" s="4"/>
      <c r="CP183" s="4"/>
      <c r="CQ183" s="4"/>
      <c r="CR183" s="4"/>
      <c r="CS183" s="4"/>
      <c r="CT183" s="4"/>
      <c r="CU183" s="4"/>
      <c r="CV183" s="4"/>
      <c r="CW183" s="4"/>
      <c r="CX183" s="4"/>
      <c r="CY183" s="4"/>
      <c r="CZ183" s="4"/>
      <c r="DA183" s="4"/>
      <c r="DB183" t="s">
        <v>322</v>
      </c>
      <c r="DC183" t="s">
        <v>335</v>
      </c>
      <c r="DD183" t="s">
        <v>556</v>
      </c>
      <c r="DE183" t="s">
        <v>336</v>
      </c>
      <c r="DF183" t="s">
        <v>437</v>
      </c>
      <c r="DI183">
        <v>201.99</v>
      </c>
      <c r="DK183">
        <v>1</v>
      </c>
      <c r="DL183" s="5">
        <f t="shared" si="520"/>
        <v>2449.1990683893678</v>
      </c>
      <c r="DM183" s="5">
        <f t="shared" si="521"/>
        <v>5140.8951385372802</v>
      </c>
      <c r="DN183" s="5">
        <f t="shared" si="522"/>
        <v>8672.3109312877004</v>
      </c>
      <c r="DO183" s="5">
        <f t="shared" si="523"/>
        <v>13223.749960615765</v>
      </c>
      <c r="DP183" s="5">
        <f t="shared" si="524"/>
        <v>18996.724347763011</v>
      </c>
      <c r="DQ183" s="5">
        <f t="shared" si="525"/>
        <v>26213.954821237381</v>
      </c>
      <c r="DR183" s="5">
        <f t="shared" si="526"/>
        <v>35119.370716813195</v>
      </c>
      <c r="DS183" s="5">
        <f t="shared" si="527"/>
        <v>45978.109977531174</v>
      </c>
      <c r="DT183" s="5" t="str">
        <f t="shared" si="528"/>
        <v/>
      </c>
      <c r="DU183" s="5" t="str">
        <f t="shared" si="529"/>
        <v/>
      </c>
      <c r="DV183" s="5" t="str">
        <f t="shared" si="530"/>
        <v/>
      </c>
      <c r="DW183" s="5" t="str">
        <f t="shared" si="531"/>
        <v/>
      </c>
      <c r="DX183" s="5" t="str">
        <f t="shared" si="532"/>
        <v/>
      </c>
      <c r="DY183" s="5" t="str">
        <f t="shared" si="533"/>
        <v/>
      </c>
      <c r="DZ183" s="5" t="str">
        <f t="shared" si="534"/>
        <v/>
      </c>
      <c r="EA183" s="5" t="str">
        <f t="shared" si="535"/>
        <v/>
      </c>
      <c r="EB183" s="5" t="str">
        <f t="shared" si="536"/>
        <v/>
      </c>
      <c r="EC183" s="5" t="str">
        <f t="shared" si="537"/>
        <v/>
      </c>
      <c r="ED183" s="5" t="str">
        <f t="shared" si="538"/>
        <v/>
      </c>
      <c r="EE183" s="5" t="str">
        <f t="shared" si="539"/>
        <v/>
      </c>
      <c r="EF183" s="5" t="str">
        <f t="shared" si="540"/>
        <v/>
      </c>
      <c r="EG183" s="5" t="str">
        <f t="shared" si="541"/>
        <v/>
      </c>
      <c r="EH183" s="5" t="str">
        <f t="shared" si="542"/>
        <v/>
      </c>
      <c r="EI183" s="5" t="str">
        <f t="shared" si="543"/>
        <v/>
      </c>
      <c r="EJ183" s="5" t="str">
        <f t="shared" si="544"/>
        <v/>
      </c>
      <c r="EK183" s="5" t="str">
        <f t="shared" si="545"/>
        <v/>
      </c>
      <c r="EL183" s="5" t="str">
        <f t="shared" si="546"/>
        <v/>
      </c>
      <c r="EM183" s="5" t="str">
        <f t="shared" si="547"/>
        <v/>
      </c>
      <c r="EN183" s="5" t="str">
        <f t="shared" si="548"/>
        <v/>
      </c>
      <c r="EO183" s="5" t="str">
        <f t="shared" si="549"/>
        <v/>
      </c>
      <c r="ER183" s="4">
        <f t="shared" si="550"/>
        <v>2.4491990683893676</v>
      </c>
      <c r="ES183" s="4">
        <f t="shared" si="551"/>
        <v>5.1408951385372799</v>
      </c>
      <c r="ET183" s="4">
        <f t="shared" si="552"/>
        <v>8.6723109312877007</v>
      </c>
      <c r="EU183" s="4">
        <f t="shared" si="553"/>
        <v>13.223749960615764</v>
      </c>
      <c r="EV183" s="4">
        <f t="shared" si="554"/>
        <v>18.99672434776301</v>
      </c>
      <c r="EW183" s="4">
        <f t="shared" si="555"/>
        <v>26.21395482123738</v>
      </c>
      <c r="EX183" s="4">
        <f t="shared" si="556"/>
        <v>35.119370716813194</v>
      </c>
      <c r="EY183" s="4">
        <f t="shared" si="557"/>
        <v>45.978109977531176</v>
      </c>
      <c r="EZ183" s="4" t="str">
        <f t="shared" si="558"/>
        <v/>
      </c>
      <c r="FA183" s="4" t="str">
        <f t="shared" si="559"/>
        <v/>
      </c>
      <c r="FB183" s="4" t="str">
        <f t="shared" si="560"/>
        <v/>
      </c>
      <c r="FC183" s="4" t="str">
        <f t="shared" si="561"/>
        <v/>
      </c>
      <c r="FD183" s="4" t="str">
        <f t="shared" si="562"/>
        <v/>
      </c>
      <c r="FE183" s="4" t="str">
        <f t="shared" si="563"/>
        <v/>
      </c>
      <c r="FF183" s="4" t="str">
        <f t="shared" si="564"/>
        <v/>
      </c>
      <c r="FG183" s="4" t="str">
        <f t="shared" si="565"/>
        <v/>
      </c>
      <c r="FH183" s="4" t="str">
        <f t="shared" si="566"/>
        <v/>
      </c>
      <c r="FI183" s="4" t="str">
        <f t="shared" si="567"/>
        <v/>
      </c>
      <c r="FJ183" s="4" t="str">
        <f t="shared" si="568"/>
        <v/>
      </c>
      <c r="FK183" s="4" t="str">
        <f t="shared" si="569"/>
        <v/>
      </c>
      <c r="FL183" s="4" t="str">
        <f t="shared" si="570"/>
        <v/>
      </c>
      <c r="FM183" s="4" t="str">
        <f t="shared" si="571"/>
        <v/>
      </c>
      <c r="FN183" s="4" t="str">
        <f t="shared" si="572"/>
        <v/>
      </c>
      <c r="FO183" s="4" t="str">
        <f t="shared" si="573"/>
        <v/>
      </c>
      <c r="FP183" s="4" t="str">
        <f t="shared" si="574"/>
        <v/>
      </c>
      <c r="FQ183" s="4" t="str">
        <f t="shared" si="575"/>
        <v/>
      </c>
      <c r="FR183" s="4" t="str">
        <f t="shared" si="576"/>
        <v/>
      </c>
      <c r="FS183" s="4" t="str">
        <f t="shared" si="577"/>
        <v/>
      </c>
      <c r="FT183" s="4" t="str">
        <f t="shared" si="578"/>
        <v/>
      </c>
      <c r="FU183" s="4" t="str">
        <f t="shared" si="579"/>
        <v/>
      </c>
      <c r="FV183" s="5">
        <f t="shared" si="580"/>
        <v>6.1229976709734188</v>
      </c>
      <c r="FW183" s="5">
        <f>IF(DM183="","",FV183+(DM183+DL183)/2*5/1000)</f>
        <v>25.098233188290038</v>
      </c>
      <c r="FX183" s="5">
        <f t="shared" si="644"/>
        <v>59.631248362852489</v>
      </c>
      <c r="FY183" s="5">
        <f t="shared" si="645"/>
        <v>114.37140059261115</v>
      </c>
      <c r="FZ183" s="5">
        <f t="shared" si="646"/>
        <v>194.92258636355808</v>
      </c>
      <c r="GA183" s="5">
        <f t="shared" si="649"/>
        <v>307.94928428605908</v>
      </c>
      <c r="GB183" s="5">
        <f t="shared" si="650"/>
        <v>461.28259813118552</v>
      </c>
      <c r="GC183" s="5">
        <f t="shared" si="651"/>
        <v>664.02629986704642</v>
      </c>
      <c r="GD183" s="5" t="str">
        <f t="shared" si="652"/>
        <v/>
      </c>
      <c r="GE183" s="5" t="str">
        <f t="shared" si="653"/>
        <v/>
      </c>
      <c r="GF183" s="5" t="str">
        <f t="shared" si="654"/>
        <v/>
      </c>
      <c r="GG183" s="5" t="str">
        <f t="shared" si="655"/>
        <v/>
      </c>
      <c r="GH183" s="5" t="str">
        <f t="shared" si="656"/>
        <v/>
      </c>
      <c r="GI183" s="5" t="str">
        <f t="shared" si="657"/>
        <v/>
      </c>
      <c r="GJ183" s="5" t="str">
        <f t="shared" si="658"/>
        <v/>
      </c>
      <c r="GK183" s="5" t="str">
        <f t="shared" si="659"/>
        <v/>
      </c>
      <c r="GL183" s="5" t="str">
        <f t="shared" si="660"/>
        <v/>
      </c>
      <c r="GM183" s="5" t="str">
        <f t="shared" si="661"/>
        <v/>
      </c>
      <c r="GN183" s="5" t="str">
        <f t="shared" si="662"/>
        <v/>
      </c>
      <c r="GO183" s="5" t="str">
        <f t="shared" si="663"/>
        <v/>
      </c>
      <c r="GP183" s="5" t="str">
        <f t="shared" si="664"/>
        <v/>
      </c>
      <c r="GQ183" s="5" t="str">
        <f t="shared" si="585"/>
        <v/>
      </c>
      <c r="GR183" s="5" t="str">
        <f t="shared" si="586"/>
        <v/>
      </c>
      <c r="GS183" s="5" t="str">
        <f t="shared" si="587"/>
        <v/>
      </c>
      <c r="GT183" s="5" t="str">
        <f t="shared" si="588"/>
        <v/>
      </c>
      <c r="GU183" s="5" t="str">
        <f t="shared" si="589"/>
        <v/>
      </c>
      <c r="GV183" s="5" t="str">
        <f t="shared" si="590"/>
        <v/>
      </c>
      <c r="GW183" s="5" t="str">
        <f t="shared" si="591"/>
        <v/>
      </c>
      <c r="GX183" s="5" t="str">
        <f t="shared" si="592"/>
        <v/>
      </c>
      <c r="GY183" s="5" t="str">
        <f t="shared" si="667"/>
        <v/>
      </c>
    </row>
    <row r="184" spans="1:207" x14ac:dyDescent="0.25">
      <c r="A184" t="s">
        <v>371</v>
      </c>
      <c r="B184" t="s">
        <v>335</v>
      </c>
      <c r="C184" t="s">
        <v>336</v>
      </c>
      <c r="D184" t="s">
        <v>371</v>
      </c>
      <c r="E184" t="s">
        <v>335</v>
      </c>
      <c r="F184" t="s">
        <v>336</v>
      </c>
      <c r="G184" t="s">
        <v>25</v>
      </c>
      <c r="H184" t="s">
        <v>24</v>
      </c>
      <c r="I184" t="s">
        <v>35</v>
      </c>
      <c r="J184" t="s">
        <v>71</v>
      </c>
      <c r="K184" t="s">
        <v>28</v>
      </c>
      <c r="L184">
        <v>2.3563399999999999</v>
      </c>
      <c r="M184">
        <v>1.43309</v>
      </c>
      <c r="Q184">
        <v>2.36</v>
      </c>
      <c r="R184">
        <v>81.180000000000007</v>
      </c>
      <c r="S184">
        <v>0.30258000000000002</v>
      </c>
      <c r="T184">
        <v>59</v>
      </c>
      <c r="U184">
        <v>0.86599999999999999</v>
      </c>
      <c r="V184">
        <v>2.5</v>
      </c>
      <c r="W184">
        <v>85.1</v>
      </c>
      <c r="X184">
        <v>57</v>
      </c>
      <c r="Y184" s="4">
        <f t="shared" ref="Y184:BB184" si="729">IF(OR(($L184+$M184*Y$2)&gt;$W184,($L184+$M184*Y$2)&lt;$V184),"",($L184+$M184*Y$2))</f>
        <v>9.5217899999999993</v>
      </c>
      <c r="Z184" s="4">
        <f t="shared" si="729"/>
        <v>16.687239999999999</v>
      </c>
      <c r="AA184" s="4">
        <f t="shared" si="729"/>
        <v>23.852689999999999</v>
      </c>
      <c r="AB184" s="4">
        <f t="shared" si="729"/>
        <v>31.018139999999999</v>
      </c>
      <c r="AC184" s="4">
        <f t="shared" si="729"/>
        <v>38.183590000000002</v>
      </c>
      <c r="AD184" s="4">
        <f t="shared" si="729"/>
        <v>45.349040000000002</v>
      </c>
      <c r="AE184" s="4">
        <f t="shared" si="729"/>
        <v>52.514490000000002</v>
      </c>
      <c r="AF184" s="4">
        <f t="shared" si="729"/>
        <v>59.679940000000002</v>
      </c>
      <c r="AG184" s="4">
        <f t="shared" si="729"/>
        <v>66.845389999999995</v>
      </c>
      <c r="AH184" s="4">
        <f t="shared" si="729"/>
        <v>74.010840000000002</v>
      </c>
      <c r="AI184" s="4">
        <f t="shared" si="729"/>
        <v>81.176290000000009</v>
      </c>
      <c r="AJ184" s="4" t="str">
        <f t="shared" si="729"/>
        <v/>
      </c>
      <c r="AK184" s="4" t="str">
        <f t="shared" si="729"/>
        <v/>
      </c>
      <c r="AL184" s="4" t="str">
        <f t="shared" si="729"/>
        <v/>
      </c>
      <c r="AM184" s="4" t="str">
        <f t="shared" si="729"/>
        <v/>
      </c>
      <c r="AN184" s="4" t="str">
        <f t="shared" si="729"/>
        <v/>
      </c>
      <c r="AO184" s="4" t="str">
        <f t="shared" si="729"/>
        <v/>
      </c>
      <c r="AP184" s="4" t="str">
        <f t="shared" si="729"/>
        <v/>
      </c>
      <c r="AQ184" s="4" t="str">
        <f t="shared" si="729"/>
        <v/>
      </c>
      <c r="AR184" s="4" t="str">
        <f t="shared" si="729"/>
        <v/>
      </c>
      <c r="AS184" s="4" t="str">
        <f t="shared" si="729"/>
        <v/>
      </c>
      <c r="AT184" s="4" t="str">
        <f t="shared" si="729"/>
        <v/>
      </c>
      <c r="AU184" s="4" t="str">
        <f t="shared" si="729"/>
        <v/>
      </c>
      <c r="AV184" s="4" t="str">
        <f t="shared" si="729"/>
        <v/>
      </c>
      <c r="AW184" s="4" t="str">
        <f t="shared" si="729"/>
        <v/>
      </c>
      <c r="AX184" s="4" t="str">
        <f t="shared" si="729"/>
        <v/>
      </c>
      <c r="AY184" s="4" t="str">
        <f t="shared" si="729"/>
        <v/>
      </c>
      <c r="AZ184" s="4" t="str">
        <f t="shared" si="729"/>
        <v/>
      </c>
      <c r="BA184" s="4" t="str">
        <f t="shared" si="729"/>
        <v/>
      </c>
      <c r="BB184" s="4" t="str">
        <f t="shared" si="729"/>
        <v/>
      </c>
      <c r="BC184" t="s">
        <v>371</v>
      </c>
      <c r="BD184" t="s">
        <v>335</v>
      </c>
      <c r="BE184" t="s">
        <v>336</v>
      </c>
      <c r="BF184" t="s">
        <v>24</v>
      </c>
      <c r="BG184" t="s">
        <v>37</v>
      </c>
      <c r="BH184" t="s">
        <v>38</v>
      </c>
      <c r="BI184">
        <v>1</v>
      </c>
      <c r="BJ184" t="s">
        <v>31</v>
      </c>
      <c r="BK184">
        <v>-2.4292099999999999</v>
      </c>
      <c r="BL184">
        <v>4.6902100000000004</v>
      </c>
      <c r="BM184">
        <v>0.80242999999999998</v>
      </c>
      <c r="BP184">
        <v>0.83</v>
      </c>
      <c r="BQ184">
        <v>139.46</v>
      </c>
      <c r="BR184">
        <v>0.89578999999999998</v>
      </c>
      <c r="BS184">
        <v>55</v>
      </c>
      <c r="BT184">
        <v>0.64500000000000002</v>
      </c>
      <c r="BU184">
        <v>0.6</v>
      </c>
      <c r="BV184">
        <v>296.2</v>
      </c>
      <c r="BW184">
        <v>53</v>
      </c>
      <c r="BX184" s="4">
        <f t="shared" ref="BX184:CH184" si="730">IF(OR((EXP($BK184+$BL184*LN(LN(Y184+1)+($BM184/2))))&gt;$BV184,(EXP($BK184+$BL184*LN(LN(Y184+1)+($BM184/2))))&lt;$BU184),"",(EXP($BK184+$BL184*LN(LN(Y184+1)+($BM184/2)))))</f>
        <v>10.209896090399861</v>
      </c>
      <c r="BY184" s="4">
        <f t="shared" si="730"/>
        <v>22.954669002078663</v>
      </c>
      <c r="BZ184" s="4">
        <f t="shared" si="730"/>
        <v>36.491448718913453</v>
      </c>
      <c r="CA184" s="4">
        <f t="shared" si="730"/>
        <v>50.140464449025188</v>
      </c>
      <c r="CB184" s="4">
        <f t="shared" si="730"/>
        <v>63.660426924786577</v>
      </c>
      <c r="CC184" s="4">
        <f t="shared" si="730"/>
        <v>76.956119389419484</v>
      </c>
      <c r="CD184" s="4">
        <f t="shared" si="730"/>
        <v>89.990910761578633</v>
      </c>
      <c r="CE184" s="4">
        <f t="shared" si="730"/>
        <v>102.75425234310234</v>
      </c>
      <c r="CF184" s="4">
        <f t="shared" si="730"/>
        <v>115.24786020064107</v>
      </c>
      <c r="CG184" s="4">
        <f t="shared" si="730"/>
        <v>127.47928995166308</v>
      </c>
      <c r="CH184" s="4">
        <f t="shared" si="730"/>
        <v>139.45876277829186</v>
      </c>
      <c r="CI184" s="4"/>
      <c r="CJ184" s="4"/>
      <c r="CK184" s="4"/>
      <c r="CL184" s="4"/>
      <c r="CM184" s="4"/>
      <c r="CN184" s="4"/>
      <c r="CO184" s="4"/>
      <c r="CP184" s="4"/>
      <c r="CQ184" s="4"/>
      <c r="CR184" s="4"/>
      <c r="CS184" s="4"/>
      <c r="CT184" s="4"/>
      <c r="CU184" s="4"/>
      <c r="CV184" s="4"/>
      <c r="CW184" s="4"/>
      <c r="CX184" s="4"/>
      <c r="CY184" s="4"/>
      <c r="CZ184" s="4"/>
      <c r="DA184" s="4"/>
      <c r="DB184" t="s">
        <v>371</v>
      </c>
      <c r="DC184" t="s">
        <v>335</v>
      </c>
      <c r="DD184" t="s">
        <v>556</v>
      </c>
      <c r="DE184" t="s">
        <v>336</v>
      </c>
      <c r="DF184" t="s">
        <v>448</v>
      </c>
      <c r="DG184">
        <v>0.4</v>
      </c>
      <c r="DH184">
        <v>0.14000000000000001</v>
      </c>
      <c r="DI184">
        <v>189.66</v>
      </c>
      <c r="DJ184">
        <v>48.45</v>
      </c>
      <c r="DK184">
        <v>10</v>
      </c>
      <c r="DL184" s="5">
        <f t="shared" si="520"/>
        <v>1936.4088925052374</v>
      </c>
      <c r="DM184" s="5">
        <f t="shared" si="521"/>
        <v>4353.582522934239</v>
      </c>
      <c r="DN184" s="5">
        <f t="shared" si="522"/>
        <v>6920.9681640291255</v>
      </c>
      <c r="DO184" s="5">
        <f t="shared" si="523"/>
        <v>9509.6404874021173</v>
      </c>
      <c r="DP184" s="5">
        <f t="shared" si="524"/>
        <v>12073.836570555022</v>
      </c>
      <c r="DQ184" s="5">
        <f t="shared" si="525"/>
        <v>14595.4976033973</v>
      </c>
      <c r="DR184" s="5">
        <f t="shared" si="526"/>
        <v>17067.676135041002</v>
      </c>
      <c r="DS184" s="5">
        <f t="shared" si="527"/>
        <v>19488.37149939279</v>
      </c>
      <c r="DT184" s="5">
        <f t="shared" si="528"/>
        <v>21857.909165653586</v>
      </c>
      <c r="DU184" s="5">
        <f t="shared" si="529"/>
        <v>24177.722132232419</v>
      </c>
      <c r="DV184" s="5">
        <f t="shared" si="530"/>
        <v>26449.748948530832</v>
      </c>
      <c r="DW184" s="5" t="str">
        <f t="shared" si="531"/>
        <v/>
      </c>
      <c r="DX184" s="5" t="str">
        <f t="shared" si="532"/>
        <v/>
      </c>
      <c r="DY184" s="5" t="str">
        <f t="shared" si="533"/>
        <v/>
      </c>
      <c r="DZ184" s="5" t="str">
        <f t="shared" si="534"/>
        <v/>
      </c>
      <c r="EA184" s="5" t="str">
        <f t="shared" si="535"/>
        <v/>
      </c>
      <c r="EB184" s="5" t="str">
        <f t="shared" si="536"/>
        <v/>
      </c>
      <c r="EC184" s="5" t="str">
        <f t="shared" si="537"/>
        <v/>
      </c>
      <c r="ED184" s="5" t="str">
        <f t="shared" si="538"/>
        <v/>
      </c>
      <c r="EE184" s="5" t="str">
        <f t="shared" si="539"/>
        <v/>
      </c>
      <c r="EF184" s="5" t="str">
        <f t="shared" si="540"/>
        <v/>
      </c>
      <c r="EG184" s="5" t="str">
        <f t="shared" si="541"/>
        <v/>
      </c>
      <c r="EH184" s="5" t="str">
        <f t="shared" si="542"/>
        <v/>
      </c>
      <c r="EI184" s="5" t="str">
        <f t="shared" si="543"/>
        <v/>
      </c>
      <c r="EJ184" s="5" t="str">
        <f t="shared" si="544"/>
        <v/>
      </c>
      <c r="EK184" s="5" t="str">
        <f t="shared" si="545"/>
        <v/>
      </c>
      <c r="EL184" s="5" t="str">
        <f t="shared" si="546"/>
        <v/>
      </c>
      <c r="EM184" s="5" t="str">
        <f t="shared" si="547"/>
        <v/>
      </c>
      <c r="EN184" s="5" t="str">
        <f t="shared" si="548"/>
        <v/>
      </c>
      <c r="EO184" s="5" t="str">
        <f t="shared" si="549"/>
        <v/>
      </c>
      <c r="ER184" s="4">
        <f t="shared" si="550"/>
        <v>1.9364088925052374</v>
      </c>
      <c r="ES184" s="4">
        <f t="shared" si="551"/>
        <v>4.3535825229342393</v>
      </c>
      <c r="ET184" s="4">
        <f t="shared" si="552"/>
        <v>6.9209681640291256</v>
      </c>
      <c r="EU184" s="4">
        <f t="shared" si="553"/>
        <v>9.5096404874021179</v>
      </c>
      <c r="EV184" s="4">
        <f t="shared" si="554"/>
        <v>12.073836570555022</v>
      </c>
      <c r="EW184" s="4">
        <f t="shared" si="555"/>
        <v>14.5954976033973</v>
      </c>
      <c r="EX184" s="4">
        <f t="shared" si="556"/>
        <v>17.067676135041001</v>
      </c>
      <c r="EY184" s="4">
        <f t="shared" si="557"/>
        <v>19.488371499392791</v>
      </c>
      <c r="EZ184" s="4">
        <f t="shared" si="558"/>
        <v>21.857909165653584</v>
      </c>
      <c r="FA184" s="4">
        <f t="shared" si="559"/>
        <v>24.177722132232418</v>
      </c>
      <c r="FB184" s="4">
        <f t="shared" si="560"/>
        <v>26.449748948530832</v>
      </c>
      <c r="FC184" s="4" t="str">
        <f t="shared" si="561"/>
        <v/>
      </c>
      <c r="FD184" s="4" t="str">
        <f t="shared" si="562"/>
        <v/>
      </c>
      <c r="FE184" s="4" t="str">
        <f t="shared" si="563"/>
        <v/>
      </c>
      <c r="FF184" s="4" t="str">
        <f t="shared" si="564"/>
        <v/>
      </c>
      <c r="FG184" s="4" t="str">
        <f t="shared" si="565"/>
        <v/>
      </c>
      <c r="FH184" s="4" t="str">
        <f t="shared" si="566"/>
        <v/>
      </c>
      <c r="FI184" s="4" t="str">
        <f t="shared" si="567"/>
        <v/>
      </c>
      <c r="FJ184" s="4" t="str">
        <f t="shared" si="568"/>
        <v/>
      </c>
      <c r="FK184" s="4" t="str">
        <f t="shared" si="569"/>
        <v/>
      </c>
      <c r="FL184" s="4" t="str">
        <f t="shared" si="570"/>
        <v/>
      </c>
      <c r="FM184" s="4" t="str">
        <f t="shared" si="571"/>
        <v/>
      </c>
      <c r="FN184" s="4" t="str">
        <f t="shared" si="572"/>
        <v/>
      </c>
      <c r="FO184" s="4" t="str">
        <f t="shared" si="573"/>
        <v/>
      </c>
      <c r="FP184" s="4" t="str">
        <f t="shared" si="574"/>
        <v/>
      </c>
      <c r="FQ184" s="4" t="str">
        <f t="shared" si="575"/>
        <v/>
      </c>
      <c r="FR184" s="4" t="str">
        <f t="shared" si="576"/>
        <v/>
      </c>
      <c r="FS184" s="4" t="str">
        <f t="shared" si="577"/>
        <v/>
      </c>
      <c r="FT184" s="4" t="str">
        <f t="shared" si="578"/>
        <v/>
      </c>
      <c r="FU184" s="4" t="str">
        <f t="shared" si="579"/>
        <v/>
      </c>
      <c r="FV184" s="5">
        <f t="shared" si="580"/>
        <v>4.8410222312630937</v>
      </c>
      <c r="FW184" s="5">
        <f>IF(DM184="","",FV184+(DM184+DL184)/2*5/1000)</f>
        <v>20.566000769861784</v>
      </c>
      <c r="FX184" s="5">
        <f t="shared" si="644"/>
        <v>48.752377487270195</v>
      </c>
      <c r="FY184" s="5">
        <f t="shared" si="645"/>
        <v>89.828899115848301</v>
      </c>
      <c r="FZ184" s="5">
        <f t="shared" si="646"/>
        <v>143.78759176074115</v>
      </c>
      <c r="GA184" s="5">
        <f t="shared" si="649"/>
        <v>210.46092719562196</v>
      </c>
      <c r="GB184" s="5">
        <f t="shared" si="650"/>
        <v>289.61886154171771</v>
      </c>
      <c r="GC184" s="5">
        <f t="shared" si="651"/>
        <v>381.0089806278022</v>
      </c>
      <c r="GD184" s="5">
        <f t="shared" si="652"/>
        <v>484.37468229041815</v>
      </c>
      <c r="GE184" s="5">
        <f t="shared" si="653"/>
        <v>599.46376053513313</v>
      </c>
      <c r="GF184" s="5">
        <f t="shared" si="654"/>
        <v>726.03243823704122</v>
      </c>
      <c r="GG184" s="5" t="str">
        <f t="shared" si="655"/>
        <v/>
      </c>
      <c r="GH184" s="5" t="str">
        <f t="shared" si="656"/>
        <v/>
      </c>
      <c r="GI184" s="5" t="str">
        <f t="shared" si="657"/>
        <v/>
      </c>
      <c r="GJ184" s="5" t="str">
        <f t="shared" si="658"/>
        <v/>
      </c>
      <c r="GK184" s="5" t="str">
        <f t="shared" si="659"/>
        <v/>
      </c>
      <c r="GL184" s="5" t="str">
        <f t="shared" si="660"/>
        <v/>
      </c>
      <c r="GM184" s="5" t="str">
        <f t="shared" si="661"/>
        <v/>
      </c>
      <c r="GN184" s="5" t="str">
        <f t="shared" si="662"/>
        <v/>
      </c>
      <c r="GO184" s="5" t="str">
        <f t="shared" si="663"/>
        <v/>
      </c>
      <c r="GP184" s="5" t="str">
        <f t="shared" si="664"/>
        <v/>
      </c>
      <c r="GQ184" s="5" t="str">
        <f t="shared" si="585"/>
        <v/>
      </c>
      <c r="GR184" s="5" t="str">
        <f t="shared" si="586"/>
        <v/>
      </c>
      <c r="GS184" s="5" t="str">
        <f t="shared" si="587"/>
        <v/>
      </c>
      <c r="GT184" s="5" t="str">
        <f t="shared" si="588"/>
        <v/>
      </c>
      <c r="GU184" s="5" t="str">
        <f t="shared" si="589"/>
        <v/>
      </c>
      <c r="GV184" s="5" t="str">
        <f t="shared" si="590"/>
        <v/>
      </c>
      <c r="GW184" s="5" t="str">
        <f t="shared" si="591"/>
        <v/>
      </c>
      <c r="GX184" s="5" t="str">
        <f t="shared" si="592"/>
        <v/>
      </c>
      <c r="GY184" s="5" t="str">
        <f t="shared" si="667"/>
        <v/>
      </c>
    </row>
    <row r="185" spans="1:207" x14ac:dyDescent="0.25">
      <c r="A185" t="s">
        <v>322</v>
      </c>
      <c r="B185" t="s">
        <v>333</v>
      </c>
      <c r="C185" t="s">
        <v>334</v>
      </c>
      <c r="D185" t="s">
        <v>322</v>
      </c>
      <c r="E185" t="s">
        <v>333</v>
      </c>
      <c r="F185" t="s">
        <v>334</v>
      </c>
      <c r="G185" t="s">
        <v>25</v>
      </c>
      <c r="H185" t="s">
        <v>24</v>
      </c>
      <c r="I185" t="s">
        <v>35</v>
      </c>
      <c r="J185" t="s">
        <v>71</v>
      </c>
      <c r="K185" t="s">
        <v>43</v>
      </c>
      <c r="L185">
        <v>2.5227300000000001</v>
      </c>
      <c r="M185">
        <v>1.7278899999999999</v>
      </c>
      <c r="N185">
        <v>-4.419E-2</v>
      </c>
      <c r="O185">
        <v>7.2999999999999996E-4</v>
      </c>
      <c r="Q185">
        <v>2.52</v>
      </c>
      <c r="R185">
        <v>85.16</v>
      </c>
      <c r="S185">
        <v>8.2650000000000001E-2</v>
      </c>
      <c r="T185">
        <v>28</v>
      </c>
      <c r="U185">
        <v>0.93799999999999994</v>
      </c>
      <c r="V185">
        <v>2.5</v>
      </c>
      <c r="W185">
        <v>85</v>
      </c>
      <c r="X185">
        <v>24</v>
      </c>
      <c r="Y185" s="4">
        <f t="shared" ref="Y185:AH186" si="731">IF(OR(($L185+$M185*Y$2+$N185*Y$2^2+$O185*Y$2^3)&gt;$W185,($L185+$M185*Y$2+$N185*Y$2^2+$O185*Y$2^3)&lt;$V185),"",($L185+$M185*Y$2+$N185*Y$2^2+$O185*Y$2^3))</f>
        <v>10.148680000000001</v>
      </c>
      <c r="Z185" s="4">
        <f t="shared" si="731"/>
        <v>16.112629999999999</v>
      </c>
      <c r="AA185" s="4">
        <f t="shared" si="731"/>
        <v>20.96208</v>
      </c>
      <c r="AB185" s="4">
        <f t="shared" si="731"/>
        <v>25.244530000000005</v>
      </c>
      <c r="AC185" s="4">
        <f t="shared" si="731"/>
        <v>29.507480000000001</v>
      </c>
      <c r="AD185" s="4">
        <f t="shared" si="731"/>
        <v>34.298429999999996</v>
      </c>
      <c r="AE185" s="4">
        <f t="shared" si="731"/>
        <v>40.164879999999997</v>
      </c>
      <c r="AF185" s="4">
        <f t="shared" si="731"/>
        <v>47.654330000000002</v>
      </c>
      <c r="AG185" s="4">
        <f t="shared" si="731"/>
        <v>57.314279999999982</v>
      </c>
      <c r="AH185" s="4">
        <f t="shared" si="731"/>
        <v>69.692229999999995</v>
      </c>
      <c r="AI185" s="4" t="str">
        <f t="shared" ref="AI185:AR186" si="732">IF(OR(($L185+$M185*AI$2+$N185*AI$2^2+$O185*AI$2^3)&gt;$W185,($L185+$M185*AI$2+$N185*AI$2^2+$O185*AI$2^3)&lt;$V185),"",($L185+$M185*AI$2+$N185*AI$2^2+$O185*AI$2^3))</f>
        <v/>
      </c>
      <c r="AJ185" s="4" t="str">
        <f t="shared" si="732"/>
        <v/>
      </c>
      <c r="AK185" s="4" t="str">
        <f t="shared" si="732"/>
        <v/>
      </c>
      <c r="AL185" s="4" t="str">
        <f t="shared" si="732"/>
        <v/>
      </c>
      <c r="AM185" s="4" t="str">
        <f t="shared" si="732"/>
        <v/>
      </c>
      <c r="AN185" s="4" t="str">
        <f t="shared" si="732"/>
        <v/>
      </c>
      <c r="AO185" s="4" t="str">
        <f t="shared" si="732"/>
        <v/>
      </c>
      <c r="AP185" s="4" t="str">
        <f t="shared" si="732"/>
        <v/>
      </c>
      <c r="AQ185" s="4" t="str">
        <f t="shared" si="732"/>
        <v/>
      </c>
      <c r="AR185" s="4" t="str">
        <f t="shared" si="732"/>
        <v/>
      </c>
      <c r="AS185" s="4" t="str">
        <f t="shared" ref="AS185:BB186" si="733">IF(OR(($L185+$M185*AS$2+$N185*AS$2^2+$O185*AS$2^3)&gt;$W185,($L185+$M185*AS$2+$N185*AS$2^2+$O185*AS$2^3)&lt;$V185),"",($L185+$M185*AS$2+$N185*AS$2^2+$O185*AS$2^3))</f>
        <v/>
      </c>
      <c r="AT185" s="4" t="str">
        <f t="shared" si="733"/>
        <v/>
      </c>
      <c r="AU185" s="4" t="str">
        <f t="shared" si="733"/>
        <v/>
      </c>
      <c r="AV185" s="4" t="str">
        <f t="shared" si="733"/>
        <v/>
      </c>
      <c r="AW185" s="4" t="str">
        <f t="shared" si="733"/>
        <v/>
      </c>
      <c r="AX185" s="4" t="str">
        <f t="shared" si="733"/>
        <v/>
      </c>
      <c r="AY185" s="4" t="str">
        <f t="shared" si="733"/>
        <v/>
      </c>
      <c r="AZ185" s="4" t="str">
        <f t="shared" si="733"/>
        <v/>
      </c>
      <c r="BA185" s="4" t="str">
        <f t="shared" si="733"/>
        <v/>
      </c>
      <c r="BB185" s="4" t="str">
        <f t="shared" si="733"/>
        <v/>
      </c>
      <c r="BC185" t="s">
        <v>322</v>
      </c>
      <c r="BD185" t="s">
        <v>333</v>
      </c>
      <c r="BE185" t="s">
        <v>334</v>
      </c>
      <c r="BF185" t="s">
        <v>24</v>
      </c>
      <c r="BG185" t="s">
        <v>37</v>
      </c>
      <c r="BH185" t="s">
        <v>38</v>
      </c>
      <c r="BI185" t="s">
        <v>52</v>
      </c>
      <c r="BJ185" t="s">
        <v>33</v>
      </c>
      <c r="BK185">
        <v>-1.9489099999999999</v>
      </c>
      <c r="BL185">
        <v>1.56473</v>
      </c>
      <c r="BM185">
        <v>2.4889999999999999E-2</v>
      </c>
      <c r="BP185">
        <v>2.16</v>
      </c>
      <c r="BQ185">
        <v>311.77999999999997</v>
      </c>
      <c r="BR185">
        <v>0.79878000000000005</v>
      </c>
      <c r="BS185">
        <v>29</v>
      </c>
      <c r="BT185">
        <v>0.85599999999999998</v>
      </c>
      <c r="BU185">
        <v>3.1</v>
      </c>
      <c r="BV185">
        <v>490</v>
      </c>
      <c r="BW185">
        <v>26</v>
      </c>
      <c r="BX185" s="4">
        <f t="shared" ref="BX185:CG185" si="734">IF(OR(($BK185+$BL185*Y185+$BM185*Y185^2)&gt;$BV185,($BK185+$BL185*Y185+$BM185*Y185^2)&lt;$BU185),"",($BK185+$BL185*Y185+$BM185*Y185^2))</f>
        <v>16.494597172328337</v>
      </c>
      <c r="BY185" s="4">
        <f t="shared" si="734"/>
        <v>29.724868824815637</v>
      </c>
      <c r="BZ185" s="4">
        <f t="shared" si="734"/>
        <v>41.787970418788092</v>
      </c>
      <c r="CA185" s="4">
        <f t="shared" si="734"/>
        <v>53.414019307481212</v>
      </c>
      <c r="CB185" s="4">
        <f t="shared" si="734"/>
        <v>65.893837527805459</v>
      </c>
      <c r="CC185" s="4">
        <f t="shared" si="734"/>
        <v>80.999027832471342</v>
      </c>
      <c r="CD185" s="4">
        <f t="shared" si="734"/>
        <v>101.0512683833644</v>
      </c>
      <c r="CE185" s="4">
        <f t="shared" si="734"/>
        <v>129.14082610617012</v>
      </c>
      <c r="CF185" s="4">
        <f t="shared" si="734"/>
        <v>169.49428870624888</v>
      </c>
      <c r="CG185" s="4">
        <f t="shared" si="734"/>
        <v>227.99151534576146</v>
      </c>
      <c r="CH185" s="4"/>
      <c r="CI185" s="4"/>
      <c r="CJ185" s="4"/>
      <c r="CK185" s="4"/>
      <c r="CL185" s="4"/>
      <c r="CM185" s="4"/>
      <c r="CN185" s="4"/>
      <c r="CO185" s="4"/>
      <c r="CP185" s="4"/>
      <c r="CQ185" s="4"/>
      <c r="CR185" s="4"/>
      <c r="CS185" s="4"/>
      <c r="CT185" s="4"/>
      <c r="CU185" s="4"/>
      <c r="CV185" s="4"/>
      <c r="CW185" s="4"/>
      <c r="CX185" s="4"/>
      <c r="CY185" s="4"/>
      <c r="CZ185" s="4"/>
      <c r="DA185" s="4"/>
      <c r="DB185" t="s">
        <v>322</v>
      </c>
      <c r="DC185" t="s">
        <v>333</v>
      </c>
      <c r="DD185" t="s">
        <v>557</v>
      </c>
      <c r="DE185" t="s">
        <v>334</v>
      </c>
      <c r="DF185" t="s">
        <v>437</v>
      </c>
      <c r="DI185">
        <v>219.06</v>
      </c>
      <c r="DK185">
        <v>1</v>
      </c>
      <c r="DL185" s="5">
        <f t="shared" si="520"/>
        <v>3613.3064565702457</v>
      </c>
      <c r="DM185" s="5">
        <f t="shared" si="521"/>
        <v>6511.5297647641137</v>
      </c>
      <c r="DN185" s="5">
        <f t="shared" si="522"/>
        <v>9154.0727999397186</v>
      </c>
      <c r="DO185" s="5">
        <f t="shared" si="523"/>
        <v>11700.875069496835</v>
      </c>
      <c r="DP185" s="5">
        <f t="shared" si="524"/>
        <v>14434.704048841064</v>
      </c>
      <c r="DQ185" s="5">
        <f t="shared" si="525"/>
        <v>17743.647036981172</v>
      </c>
      <c r="DR185" s="5">
        <f t="shared" si="526"/>
        <v>22136.290852059807</v>
      </c>
      <c r="DS185" s="5">
        <f t="shared" si="527"/>
        <v>28289.589366817629</v>
      </c>
      <c r="DT185" s="5">
        <f t="shared" si="528"/>
        <v>37129.418883990882</v>
      </c>
      <c r="DU185" s="5">
        <f t="shared" si="529"/>
        <v>49943.821351642502</v>
      </c>
      <c r="DV185" s="5" t="str">
        <f t="shared" si="530"/>
        <v/>
      </c>
      <c r="DW185" s="5" t="str">
        <f t="shared" si="531"/>
        <v/>
      </c>
      <c r="DX185" s="5" t="str">
        <f t="shared" si="532"/>
        <v/>
      </c>
      <c r="DY185" s="5" t="str">
        <f t="shared" si="533"/>
        <v/>
      </c>
      <c r="DZ185" s="5" t="str">
        <f t="shared" si="534"/>
        <v/>
      </c>
      <c r="EA185" s="5" t="str">
        <f t="shared" si="535"/>
        <v/>
      </c>
      <c r="EB185" s="5" t="str">
        <f t="shared" si="536"/>
        <v/>
      </c>
      <c r="EC185" s="5" t="str">
        <f t="shared" si="537"/>
        <v/>
      </c>
      <c r="ED185" s="5" t="str">
        <f t="shared" si="538"/>
        <v/>
      </c>
      <c r="EE185" s="5" t="str">
        <f t="shared" si="539"/>
        <v/>
      </c>
      <c r="EF185" s="5" t="str">
        <f t="shared" si="540"/>
        <v/>
      </c>
      <c r="EG185" s="5" t="str">
        <f t="shared" si="541"/>
        <v/>
      </c>
      <c r="EH185" s="5" t="str">
        <f t="shared" si="542"/>
        <v/>
      </c>
      <c r="EI185" s="5" t="str">
        <f t="shared" si="543"/>
        <v/>
      </c>
      <c r="EJ185" s="5" t="str">
        <f t="shared" si="544"/>
        <v/>
      </c>
      <c r="EK185" s="5" t="str">
        <f t="shared" si="545"/>
        <v/>
      </c>
      <c r="EL185" s="5" t="str">
        <f t="shared" si="546"/>
        <v/>
      </c>
      <c r="EM185" s="5" t="str">
        <f t="shared" si="547"/>
        <v/>
      </c>
      <c r="EN185" s="5" t="str">
        <f t="shared" si="548"/>
        <v/>
      </c>
      <c r="EO185" s="5" t="str">
        <f t="shared" si="549"/>
        <v/>
      </c>
      <c r="ER185" s="4">
        <f t="shared" si="550"/>
        <v>3.6133064565702457</v>
      </c>
      <c r="ES185" s="4">
        <f t="shared" si="551"/>
        <v>6.5115297647641137</v>
      </c>
      <c r="ET185" s="4">
        <f t="shared" si="552"/>
        <v>9.1540727999397191</v>
      </c>
      <c r="EU185" s="4">
        <f t="shared" si="553"/>
        <v>11.700875069496835</v>
      </c>
      <c r="EV185" s="4">
        <f t="shared" si="554"/>
        <v>14.434704048841065</v>
      </c>
      <c r="EW185" s="4">
        <f t="shared" si="555"/>
        <v>17.743647036981173</v>
      </c>
      <c r="EX185" s="4">
        <f t="shared" si="556"/>
        <v>22.136290852059808</v>
      </c>
      <c r="EY185" s="4">
        <f t="shared" si="557"/>
        <v>28.28958936681763</v>
      </c>
      <c r="EZ185" s="4">
        <f t="shared" si="558"/>
        <v>37.12941888399088</v>
      </c>
      <c r="FA185" s="4">
        <f t="shared" si="559"/>
        <v>49.943821351642505</v>
      </c>
      <c r="FB185" s="4" t="str">
        <f t="shared" si="560"/>
        <v/>
      </c>
      <c r="FC185" s="4" t="str">
        <f t="shared" si="561"/>
        <v/>
      </c>
      <c r="FD185" s="4" t="str">
        <f t="shared" si="562"/>
        <v/>
      </c>
      <c r="FE185" s="4" t="str">
        <f t="shared" si="563"/>
        <v/>
      </c>
      <c r="FF185" s="4" t="str">
        <f t="shared" si="564"/>
        <v/>
      </c>
      <c r="FG185" s="4" t="str">
        <f t="shared" si="565"/>
        <v/>
      </c>
      <c r="FH185" s="4" t="str">
        <f t="shared" si="566"/>
        <v/>
      </c>
      <c r="FI185" s="4" t="str">
        <f t="shared" si="567"/>
        <v/>
      </c>
      <c r="FJ185" s="4" t="str">
        <f t="shared" si="568"/>
        <v/>
      </c>
      <c r="FK185" s="4" t="str">
        <f t="shared" si="569"/>
        <v/>
      </c>
      <c r="FL185" s="4" t="str">
        <f t="shared" si="570"/>
        <v/>
      </c>
      <c r="FM185" s="4" t="str">
        <f t="shared" si="571"/>
        <v/>
      </c>
      <c r="FN185" s="4" t="str">
        <f t="shared" si="572"/>
        <v/>
      </c>
      <c r="FO185" s="4" t="str">
        <f t="shared" si="573"/>
        <v/>
      </c>
      <c r="FP185" s="4" t="str">
        <f t="shared" si="574"/>
        <v/>
      </c>
      <c r="FQ185" s="4" t="str">
        <f t="shared" si="575"/>
        <v/>
      </c>
      <c r="FR185" s="4" t="str">
        <f t="shared" si="576"/>
        <v/>
      </c>
      <c r="FS185" s="4" t="str">
        <f t="shared" si="577"/>
        <v/>
      </c>
      <c r="FT185" s="4" t="str">
        <f t="shared" si="578"/>
        <v/>
      </c>
      <c r="FU185" s="4" t="str">
        <f t="shared" si="579"/>
        <v/>
      </c>
      <c r="FV185" s="5">
        <f t="shared" si="580"/>
        <v>9.0332661414256137</v>
      </c>
      <c r="FW185" s="5">
        <f>IF(DM185="","",FV185+(DM185+DL185)/2*5/1000)</f>
        <v>34.345356694761506</v>
      </c>
      <c r="FX185" s="5">
        <f t="shared" si="644"/>
        <v>73.509363106521079</v>
      </c>
      <c r="FY185" s="5">
        <f t="shared" si="645"/>
        <v>125.64673278011247</v>
      </c>
      <c r="FZ185" s="5">
        <f t="shared" si="646"/>
        <v>190.98568057595722</v>
      </c>
      <c r="GA185" s="5">
        <f t="shared" ref="GA185:GA216" si="735">IF(DQ185="","",FZ185+(DQ185+DP185)/2*5/1000)</f>
        <v>271.43155829051284</v>
      </c>
      <c r="GB185" s="5">
        <f t="shared" ref="GB185:GB216" si="736">IF(DR185="","",GA185+(DR185+DQ185)/2*5/1000)</f>
        <v>371.13140301311529</v>
      </c>
      <c r="GC185" s="5">
        <f t="shared" ref="GC185:GC216" si="737">IF(DS185="","",GB185+(DS185+DR185)/2*5/1000)</f>
        <v>497.19610356030887</v>
      </c>
      <c r="GD185" s="5">
        <f t="shared" ref="GD185:GD216" si="738">IF(DT185="","",GC185+(DT185+DS185)/2*5/1000)</f>
        <v>660.74362418733017</v>
      </c>
      <c r="GE185" s="5">
        <f t="shared" ref="GE185:GE216" si="739">IF(DU185="","",GD185+(DU185+DT185)/2*5/1000)</f>
        <v>878.42672477641361</v>
      </c>
      <c r="GF185" s="5" t="str">
        <f t="shared" ref="GF185:GF216" si="740">IF(DV185="","",GE185+(DV185+DU185)/2*5/1000)</f>
        <v/>
      </c>
      <c r="GG185" s="5" t="str">
        <f t="shared" ref="GG185:GG216" si="741">IF(DW185="","",GF185+(DW185+DV185)/2*5/1000)</f>
        <v/>
      </c>
      <c r="GH185" s="5" t="str">
        <f t="shared" ref="GH185:GH216" si="742">IF(DX185="","",GG185+(DX185+DW185)/2*5/1000)</f>
        <v/>
      </c>
      <c r="GI185" s="5" t="str">
        <f t="shared" ref="GI185:GI216" si="743">IF(DY185="","",GH185+(DY185+DX185)/2*5/1000)</f>
        <v/>
      </c>
      <c r="GJ185" s="5" t="str">
        <f t="shared" ref="GJ185:GJ216" si="744">IF(DZ185="","",GI185+(DZ185+DY185)/2*5/1000)</f>
        <v/>
      </c>
      <c r="GK185" s="5" t="str">
        <f t="shared" ref="GK185:GK216" si="745">IF(EA185="","",GJ185+(EA185+DZ185)/2*5/1000)</f>
        <v/>
      </c>
      <c r="GL185" s="5" t="str">
        <f t="shared" ref="GL185:GL216" si="746">IF(EB185="","",GK185+(EB185+EA185)/2*5/1000)</f>
        <v/>
      </c>
      <c r="GM185" s="5" t="str">
        <f t="shared" ref="GM185:GM216" si="747">IF(EC185="","",GL185+(EC185+EB185)/2*5/1000)</f>
        <v/>
      </c>
      <c r="GN185" s="5" t="str">
        <f t="shared" ref="GN185:GN216" si="748">IF(ED185="","",GM185+(ED185+EC185)/2*5/1000)</f>
        <v/>
      </c>
      <c r="GO185" s="5" t="str">
        <f t="shared" ref="GO185:GO216" si="749">IF(EE185="","",GN185+(EE185+ED185)/2*5/1000)</f>
        <v/>
      </c>
      <c r="GP185" s="5" t="str">
        <f t="shared" ref="GP185:GP216" si="750">IF(EF185="","",GO185+(EF185+EE185)/2*5/1000)</f>
        <v/>
      </c>
      <c r="GQ185" s="5" t="str">
        <f t="shared" si="585"/>
        <v/>
      </c>
      <c r="GR185" s="5" t="str">
        <f t="shared" si="586"/>
        <v/>
      </c>
      <c r="GS185" s="5" t="str">
        <f t="shared" si="587"/>
        <v/>
      </c>
      <c r="GT185" s="5" t="str">
        <f t="shared" si="588"/>
        <v/>
      </c>
      <c r="GU185" s="5" t="str">
        <f t="shared" si="589"/>
        <v/>
      </c>
      <c r="GV185" s="5" t="str">
        <f t="shared" si="590"/>
        <v/>
      </c>
      <c r="GW185" s="5" t="str">
        <f t="shared" si="591"/>
        <v/>
      </c>
      <c r="GX185" s="5" t="str">
        <f t="shared" si="592"/>
        <v/>
      </c>
      <c r="GY185" s="5" t="str">
        <f t="shared" si="667"/>
        <v/>
      </c>
    </row>
    <row r="186" spans="1:207" x14ac:dyDescent="0.25">
      <c r="A186" t="s">
        <v>278</v>
      </c>
      <c r="B186" t="s">
        <v>291</v>
      </c>
      <c r="C186" t="s">
        <v>292</v>
      </c>
      <c r="D186" t="s">
        <v>278</v>
      </c>
      <c r="E186" t="s">
        <v>291</v>
      </c>
      <c r="F186" t="s">
        <v>292</v>
      </c>
      <c r="G186" t="s">
        <v>25</v>
      </c>
      <c r="H186" t="s">
        <v>24</v>
      </c>
      <c r="I186" t="s">
        <v>35</v>
      </c>
      <c r="J186" t="s">
        <v>36</v>
      </c>
      <c r="K186" t="s">
        <v>43</v>
      </c>
      <c r="L186">
        <v>-4.5025599999999999</v>
      </c>
      <c r="M186">
        <v>4.4926700000000004</v>
      </c>
      <c r="N186">
        <v>-0.14463999999999999</v>
      </c>
      <c r="O186">
        <v>1.8799999999999999E-3</v>
      </c>
      <c r="Q186">
        <v>3.92</v>
      </c>
      <c r="R186">
        <v>68.25</v>
      </c>
      <c r="S186">
        <v>3.67605</v>
      </c>
      <c r="T186">
        <v>38</v>
      </c>
      <c r="U186">
        <v>0.97099999999999997</v>
      </c>
      <c r="V186">
        <v>1.1000000000000001</v>
      </c>
      <c r="W186">
        <v>61.5</v>
      </c>
      <c r="X186">
        <v>34</v>
      </c>
      <c r="Y186" s="4">
        <f t="shared" si="731"/>
        <v>14.579790000000003</v>
      </c>
      <c r="Z186" s="4">
        <f t="shared" si="731"/>
        <v>27.840140000000002</v>
      </c>
      <c r="AA186" s="4">
        <f t="shared" si="731"/>
        <v>36.688490000000002</v>
      </c>
      <c r="AB186" s="4">
        <f t="shared" si="731"/>
        <v>42.53484000000001</v>
      </c>
      <c r="AC186" s="4">
        <f t="shared" si="731"/>
        <v>46.789190000000019</v>
      </c>
      <c r="AD186" s="4">
        <f t="shared" si="731"/>
        <v>50.861540000000026</v>
      </c>
      <c r="AE186" s="4">
        <f t="shared" si="731"/>
        <v>56.161890000000042</v>
      </c>
      <c r="AF186" s="4" t="str">
        <f t="shared" si="731"/>
        <v/>
      </c>
      <c r="AG186" s="4" t="str">
        <f t="shared" si="731"/>
        <v/>
      </c>
      <c r="AH186" s="4" t="str">
        <f t="shared" si="731"/>
        <v/>
      </c>
      <c r="AI186" s="4" t="str">
        <f t="shared" si="732"/>
        <v/>
      </c>
      <c r="AJ186" s="4" t="str">
        <f t="shared" si="732"/>
        <v/>
      </c>
      <c r="AK186" s="4" t="str">
        <f t="shared" si="732"/>
        <v/>
      </c>
      <c r="AL186" s="4" t="str">
        <f t="shared" si="732"/>
        <v/>
      </c>
      <c r="AM186" s="4" t="str">
        <f t="shared" si="732"/>
        <v/>
      </c>
      <c r="AN186" s="4" t="str">
        <f t="shared" si="732"/>
        <v/>
      </c>
      <c r="AO186" s="4" t="str">
        <f t="shared" si="732"/>
        <v/>
      </c>
      <c r="AP186" s="4" t="str">
        <f t="shared" si="732"/>
        <v/>
      </c>
      <c r="AQ186" s="4" t="str">
        <f t="shared" si="732"/>
        <v/>
      </c>
      <c r="AR186" s="4" t="str">
        <f t="shared" si="732"/>
        <v/>
      </c>
      <c r="AS186" s="4" t="str">
        <f t="shared" si="733"/>
        <v/>
      </c>
      <c r="AT186" s="4" t="str">
        <f t="shared" si="733"/>
        <v/>
      </c>
      <c r="AU186" s="4" t="str">
        <f t="shared" si="733"/>
        <v/>
      </c>
      <c r="AV186" s="4" t="str">
        <f t="shared" si="733"/>
        <v/>
      </c>
      <c r="AW186" s="4" t="str">
        <f t="shared" si="733"/>
        <v/>
      </c>
      <c r="AX186" s="4" t="str">
        <f t="shared" si="733"/>
        <v/>
      </c>
      <c r="AY186" s="4" t="str">
        <f t="shared" si="733"/>
        <v/>
      </c>
      <c r="AZ186" s="4" t="str">
        <f t="shared" si="733"/>
        <v/>
      </c>
      <c r="BA186" s="4" t="str">
        <f t="shared" si="733"/>
        <v/>
      </c>
      <c r="BB186" s="4" t="str">
        <f t="shared" si="733"/>
        <v/>
      </c>
      <c r="BC186" t="s">
        <v>278</v>
      </c>
      <c r="BD186" t="s">
        <v>291</v>
      </c>
      <c r="BE186" t="s">
        <v>292</v>
      </c>
      <c r="BF186" t="s">
        <v>24</v>
      </c>
      <c r="BG186" t="s">
        <v>37</v>
      </c>
      <c r="BH186" t="s">
        <v>38</v>
      </c>
      <c r="BI186">
        <v>1</v>
      </c>
      <c r="BJ186" t="s">
        <v>31</v>
      </c>
      <c r="BK186">
        <v>0.21087</v>
      </c>
      <c r="BL186">
        <v>4.8771599999999999</v>
      </c>
      <c r="BM186">
        <v>0.11207</v>
      </c>
      <c r="BP186">
        <v>14.17</v>
      </c>
      <c r="BQ186">
        <v>1506.65</v>
      </c>
      <c r="BR186">
        <v>0.33477000000000001</v>
      </c>
      <c r="BS186">
        <v>39</v>
      </c>
      <c r="BT186">
        <v>0.98</v>
      </c>
      <c r="BU186">
        <v>0.4</v>
      </c>
      <c r="BV186">
        <v>2148.5</v>
      </c>
      <c r="BW186">
        <v>37</v>
      </c>
      <c r="BX186" s="4">
        <f t="shared" ref="BX186:CD186" si="751">IF(OR((EXP($BK186+$BL186*LN(LN(Y186+1)+($BM186/2))))&gt;$BV186,(EXP($BK186+$BL186*LN(LN(Y186+1)+($BM186/2))))&lt;$BU186),"",(EXP($BK186+$BL186*LN(LN(Y186+1)+($BM186/2)))))</f>
        <v>187.91462204201935</v>
      </c>
      <c r="BY186" s="4">
        <f t="shared" si="751"/>
        <v>495.16441806108776</v>
      </c>
      <c r="BZ186" s="4">
        <f t="shared" si="751"/>
        <v>715.17111859425734</v>
      </c>
      <c r="CA186" s="4">
        <f t="shared" si="751"/>
        <v>862.40302066706749</v>
      </c>
      <c r="CB186" s="4">
        <f t="shared" si="751"/>
        <v>969.75441585769659</v>
      </c>
      <c r="CC186" s="4">
        <f t="shared" si="751"/>
        <v>1072.4168416561349</v>
      </c>
      <c r="CD186" s="4">
        <f t="shared" si="751"/>
        <v>1205.6396162180772</v>
      </c>
      <c r="CE186" s="4"/>
      <c r="CF186" s="4"/>
      <c r="CG186" s="4"/>
      <c r="CH186" s="4"/>
      <c r="CI186" s="4"/>
      <c r="CJ186" s="4"/>
      <c r="CK186" s="4"/>
      <c r="CL186" s="4"/>
      <c r="CM186" s="4"/>
      <c r="CN186" s="4"/>
      <c r="CO186" s="4"/>
      <c r="CP186" s="4"/>
      <c r="CQ186" s="4"/>
      <c r="CR186" s="4"/>
      <c r="CS186" s="4"/>
      <c r="CT186" s="4"/>
      <c r="CU186" s="4"/>
      <c r="CV186" s="4"/>
      <c r="CW186" s="4"/>
      <c r="CX186" s="4"/>
      <c r="CY186" s="4"/>
      <c r="CZ186" s="4"/>
      <c r="DA186" s="4"/>
      <c r="DL186" s="5" t="str">
        <f t="shared" si="520"/>
        <v/>
      </c>
      <c r="DM186" s="5" t="str">
        <f t="shared" si="521"/>
        <v/>
      </c>
      <c r="DN186" s="5" t="str">
        <f t="shared" si="522"/>
        <v/>
      </c>
      <c r="DO186" s="5" t="str">
        <f t="shared" si="523"/>
        <v/>
      </c>
      <c r="DP186" s="5" t="str">
        <f t="shared" si="524"/>
        <v/>
      </c>
      <c r="DQ186" s="5" t="str">
        <f t="shared" si="525"/>
        <v/>
      </c>
      <c r="DR186" s="5" t="str">
        <f t="shared" si="526"/>
        <v/>
      </c>
      <c r="DS186" s="5" t="str">
        <f t="shared" si="527"/>
        <v/>
      </c>
      <c r="DT186" s="5" t="str">
        <f t="shared" si="528"/>
        <v/>
      </c>
      <c r="DU186" s="5" t="str">
        <f t="shared" si="529"/>
        <v/>
      </c>
      <c r="DV186" s="5" t="str">
        <f t="shared" si="530"/>
        <v/>
      </c>
      <c r="DW186" s="5" t="str">
        <f t="shared" si="531"/>
        <v/>
      </c>
      <c r="DX186" s="5" t="str">
        <f t="shared" si="532"/>
        <v/>
      </c>
      <c r="DY186" s="5" t="str">
        <f t="shared" si="533"/>
        <v/>
      </c>
      <c r="DZ186" s="5" t="str">
        <f t="shared" si="534"/>
        <v/>
      </c>
      <c r="EA186" s="5" t="str">
        <f t="shared" si="535"/>
        <v/>
      </c>
      <c r="EB186" s="5" t="str">
        <f t="shared" si="536"/>
        <v/>
      </c>
      <c r="EC186" s="5" t="str">
        <f t="shared" si="537"/>
        <v/>
      </c>
      <c r="ED186" s="5" t="str">
        <f t="shared" si="538"/>
        <v/>
      </c>
      <c r="EE186" s="5" t="str">
        <f t="shared" si="539"/>
        <v/>
      </c>
      <c r="EF186" s="5" t="str">
        <f t="shared" si="540"/>
        <v/>
      </c>
      <c r="EG186" s="5" t="str">
        <f t="shared" si="541"/>
        <v/>
      </c>
      <c r="EH186" s="5" t="str">
        <f t="shared" si="542"/>
        <v/>
      </c>
      <c r="EI186" s="5" t="str">
        <f t="shared" si="543"/>
        <v/>
      </c>
      <c r="EJ186" s="5" t="str">
        <f t="shared" si="544"/>
        <v/>
      </c>
      <c r="EK186" s="5" t="str">
        <f t="shared" si="545"/>
        <v/>
      </c>
      <c r="EL186" s="5" t="str">
        <f t="shared" si="546"/>
        <v/>
      </c>
      <c r="EM186" s="5" t="str">
        <f t="shared" si="547"/>
        <v/>
      </c>
      <c r="EN186" s="5" t="str">
        <f t="shared" si="548"/>
        <v/>
      </c>
      <c r="EO186" s="5" t="str">
        <f t="shared" si="549"/>
        <v/>
      </c>
      <c r="ER186" s="4" t="str">
        <f t="shared" si="550"/>
        <v/>
      </c>
      <c r="ES186" s="4" t="str">
        <f t="shared" si="551"/>
        <v/>
      </c>
      <c r="ET186" s="4" t="str">
        <f t="shared" si="552"/>
        <v/>
      </c>
      <c r="EU186" s="4" t="str">
        <f t="shared" si="553"/>
        <v/>
      </c>
      <c r="EV186" s="4" t="str">
        <f t="shared" si="554"/>
        <v/>
      </c>
      <c r="EW186" s="4" t="str">
        <f t="shared" si="555"/>
        <v/>
      </c>
      <c r="EX186" s="4" t="str">
        <f t="shared" si="556"/>
        <v/>
      </c>
      <c r="EY186" s="4" t="str">
        <f t="shared" si="557"/>
        <v/>
      </c>
      <c r="EZ186" s="4" t="str">
        <f t="shared" si="558"/>
        <v/>
      </c>
      <c r="FA186" s="4" t="str">
        <f t="shared" si="559"/>
        <v/>
      </c>
      <c r="FB186" s="4" t="str">
        <f t="shared" si="560"/>
        <v/>
      </c>
      <c r="FC186" s="4" t="str">
        <f t="shared" si="561"/>
        <v/>
      </c>
      <c r="FD186" s="4" t="str">
        <f t="shared" si="562"/>
        <v/>
      </c>
      <c r="FE186" s="4" t="str">
        <f t="shared" si="563"/>
        <v/>
      </c>
      <c r="FF186" s="4" t="str">
        <f t="shared" si="564"/>
        <v/>
      </c>
      <c r="FG186" s="4" t="str">
        <f t="shared" si="565"/>
        <v/>
      </c>
      <c r="FH186" s="4" t="str">
        <f t="shared" si="566"/>
        <v/>
      </c>
      <c r="FI186" s="4" t="str">
        <f t="shared" si="567"/>
        <v/>
      </c>
      <c r="FJ186" s="4" t="str">
        <f t="shared" si="568"/>
        <v/>
      </c>
      <c r="FK186" s="4" t="str">
        <f t="shared" si="569"/>
        <v/>
      </c>
      <c r="FL186" s="4" t="str">
        <f t="shared" si="570"/>
        <v/>
      </c>
      <c r="FM186" s="4" t="str">
        <f t="shared" si="571"/>
        <v/>
      </c>
      <c r="FN186" s="4" t="str">
        <f t="shared" si="572"/>
        <v/>
      </c>
      <c r="FO186" s="4" t="str">
        <f t="shared" si="573"/>
        <v/>
      </c>
      <c r="FP186" s="4" t="str">
        <f t="shared" si="574"/>
        <v/>
      </c>
      <c r="FQ186" s="4" t="str">
        <f t="shared" si="575"/>
        <v/>
      </c>
      <c r="FR186" s="4" t="str">
        <f t="shared" si="576"/>
        <v/>
      </c>
      <c r="FS186" s="4" t="str">
        <f t="shared" si="577"/>
        <v/>
      </c>
      <c r="FT186" s="4" t="str">
        <f t="shared" si="578"/>
        <v/>
      </c>
      <c r="FU186" s="4" t="str">
        <f t="shared" si="579"/>
        <v/>
      </c>
      <c r="FV186" s="5" t="str">
        <f t="shared" si="580"/>
        <v/>
      </c>
      <c r="FW186" s="5" t="str">
        <f>IF(DM186="","",FV186+(DM186+DL186)/2*5/1000)</f>
        <v/>
      </c>
      <c r="FX186" s="5" t="str">
        <f t="shared" si="644"/>
        <v/>
      </c>
      <c r="FY186" s="5" t="str">
        <f t="shared" si="645"/>
        <v/>
      </c>
      <c r="FZ186" s="5" t="str">
        <f t="shared" si="646"/>
        <v/>
      </c>
      <c r="GA186" s="5" t="str">
        <f t="shared" si="735"/>
        <v/>
      </c>
      <c r="GB186" s="5" t="str">
        <f t="shared" si="736"/>
        <v/>
      </c>
      <c r="GC186" s="5" t="str">
        <f t="shared" si="737"/>
        <v/>
      </c>
      <c r="GD186" s="5" t="str">
        <f t="shared" si="738"/>
        <v/>
      </c>
      <c r="GE186" s="5" t="str">
        <f t="shared" si="739"/>
        <v/>
      </c>
      <c r="GF186" s="5" t="str">
        <f t="shared" si="740"/>
        <v/>
      </c>
      <c r="GG186" s="5" t="str">
        <f t="shared" si="741"/>
        <v/>
      </c>
      <c r="GH186" s="5" t="str">
        <f t="shared" si="742"/>
        <v/>
      </c>
      <c r="GI186" s="5" t="str">
        <f t="shared" si="743"/>
        <v/>
      </c>
      <c r="GJ186" s="5" t="str">
        <f t="shared" si="744"/>
        <v/>
      </c>
      <c r="GK186" s="5" t="str">
        <f t="shared" si="745"/>
        <v/>
      </c>
      <c r="GL186" s="5" t="str">
        <f t="shared" si="746"/>
        <v/>
      </c>
      <c r="GM186" s="5" t="str">
        <f t="shared" si="747"/>
        <v/>
      </c>
      <c r="GN186" s="5" t="str">
        <f t="shared" si="748"/>
        <v/>
      </c>
      <c r="GO186" s="5" t="str">
        <f t="shared" si="749"/>
        <v/>
      </c>
      <c r="GP186" s="5" t="str">
        <f t="shared" si="750"/>
        <v/>
      </c>
      <c r="GQ186" s="5" t="str">
        <f t="shared" si="585"/>
        <v/>
      </c>
      <c r="GR186" s="5" t="str">
        <f t="shared" si="586"/>
        <v/>
      </c>
      <c r="GS186" s="5" t="str">
        <f t="shared" si="587"/>
        <v/>
      </c>
      <c r="GT186" s="5" t="str">
        <f t="shared" si="588"/>
        <v/>
      </c>
      <c r="GU186" s="5" t="str">
        <f t="shared" si="589"/>
        <v/>
      </c>
      <c r="GV186" s="5" t="str">
        <f t="shared" si="590"/>
        <v/>
      </c>
      <c r="GW186" s="5" t="str">
        <f t="shared" si="591"/>
        <v/>
      </c>
      <c r="GX186" s="5" t="str">
        <f t="shared" si="592"/>
        <v/>
      </c>
      <c r="GY186" s="5" t="str">
        <f t="shared" si="667"/>
        <v/>
      </c>
    </row>
    <row r="187" spans="1:207" x14ac:dyDescent="0.25">
      <c r="A187" t="s">
        <v>343</v>
      </c>
      <c r="B187" t="s">
        <v>291</v>
      </c>
      <c r="C187" t="s">
        <v>292</v>
      </c>
      <c r="D187" t="s">
        <v>343</v>
      </c>
      <c r="E187" t="s">
        <v>291</v>
      </c>
      <c r="F187" t="s">
        <v>292</v>
      </c>
      <c r="G187" t="s">
        <v>25</v>
      </c>
      <c r="H187" t="s">
        <v>24</v>
      </c>
      <c r="I187" t="s">
        <v>35</v>
      </c>
      <c r="J187" t="s">
        <v>71</v>
      </c>
      <c r="K187" t="s">
        <v>43</v>
      </c>
      <c r="L187">
        <v>0.58767000000000003</v>
      </c>
      <c r="M187">
        <v>1.3122</v>
      </c>
      <c r="N187">
        <v>9.9100000000000004E-3</v>
      </c>
      <c r="O187">
        <v>-1.3999999999999999E-4</v>
      </c>
      <c r="Q187">
        <v>1.91</v>
      </c>
      <c r="R187">
        <v>97.24</v>
      </c>
      <c r="S187">
        <v>7.1620000000000003E-2</v>
      </c>
      <c r="T187">
        <v>39</v>
      </c>
      <c r="U187">
        <v>0.95</v>
      </c>
      <c r="V187">
        <v>3</v>
      </c>
      <c r="W187">
        <v>111</v>
      </c>
      <c r="X187">
        <v>35</v>
      </c>
      <c r="Y187" s="4">
        <f t="shared" ref="Y187:AO187" si="752">IF(OR(($L187+$M187*Y$2+$N187*Y$2^2+$O187*Y$2^3)&gt;$W187,($L187+$M187*Y$2+$N187*Y$2^2+$O187*Y$2^3)&lt;$V187),"",($L187+$M187*Y$2+$N187*Y$2^2+$O187*Y$2^3))</f>
        <v>7.3789199999999999</v>
      </c>
      <c r="Z187" s="4">
        <f t="shared" si="752"/>
        <v>14.560669999999998</v>
      </c>
      <c r="AA187" s="4">
        <f t="shared" si="752"/>
        <v>22.027919999999998</v>
      </c>
      <c r="AB187" s="4">
        <f t="shared" si="752"/>
        <v>29.675669999999997</v>
      </c>
      <c r="AC187" s="4">
        <f t="shared" si="752"/>
        <v>37.398920000000004</v>
      </c>
      <c r="AD187" s="4">
        <f t="shared" si="752"/>
        <v>45.092669999999998</v>
      </c>
      <c r="AE187" s="4">
        <f t="shared" si="752"/>
        <v>52.651920000000004</v>
      </c>
      <c r="AF187" s="4">
        <f t="shared" si="752"/>
        <v>59.971669999999996</v>
      </c>
      <c r="AG187" s="4">
        <f t="shared" si="752"/>
        <v>66.946920000000006</v>
      </c>
      <c r="AH187" s="4">
        <f t="shared" si="752"/>
        <v>73.472670000000008</v>
      </c>
      <c r="AI187" s="4">
        <f t="shared" si="752"/>
        <v>79.44392000000002</v>
      </c>
      <c r="AJ187" s="4">
        <f t="shared" si="752"/>
        <v>84.755670000000009</v>
      </c>
      <c r="AK187" s="4">
        <f t="shared" si="752"/>
        <v>89.302920000000029</v>
      </c>
      <c r="AL187" s="4">
        <f t="shared" si="752"/>
        <v>92.980670000000018</v>
      </c>
      <c r="AM187" s="4">
        <f t="shared" si="752"/>
        <v>95.683920000000001</v>
      </c>
      <c r="AN187" s="4">
        <f t="shared" si="752"/>
        <v>97.307670000000016</v>
      </c>
      <c r="AO187" s="4">
        <f t="shared" si="752"/>
        <v>97.746920000000017</v>
      </c>
      <c r="BC187" t="s">
        <v>343</v>
      </c>
      <c r="BD187" t="s">
        <v>291</v>
      </c>
      <c r="BE187" t="s">
        <v>292</v>
      </c>
      <c r="BF187" t="s">
        <v>24</v>
      </c>
      <c r="BG187" t="s">
        <v>37</v>
      </c>
      <c r="BH187" t="s">
        <v>38</v>
      </c>
      <c r="BI187" t="s">
        <v>40</v>
      </c>
      <c r="BJ187" t="s">
        <v>60</v>
      </c>
      <c r="BK187">
        <v>-0.44673000000000002</v>
      </c>
      <c r="BL187">
        <v>4.4504200000000003</v>
      </c>
      <c r="BM187">
        <v>5.5730000000000002E-2</v>
      </c>
      <c r="BP187">
        <v>0.89</v>
      </c>
      <c r="BQ187">
        <v>740.58</v>
      </c>
      <c r="BR187">
        <v>0.23608000000000001</v>
      </c>
      <c r="BS187">
        <v>34</v>
      </c>
      <c r="BT187">
        <v>0.48499999999999999</v>
      </c>
      <c r="BU187">
        <v>48.8</v>
      </c>
      <c r="BV187">
        <v>1445.4</v>
      </c>
      <c r="BW187">
        <v>32</v>
      </c>
      <c r="BX187" s="4" t="str">
        <f t="shared" ref="BX187:CN187" si="753">IF(OR((EXP($BK187+$BL187*LN(LN(Y187+1))+(SQRT(Y187)*($BM187/2))))&gt;$BV187,(EXP($BK187+$BL187*LN(LN(Y187+1))+(SQRT(Y187)*($BM187/2))))&lt;$BU187),"",(EXP($BK187+$BL187*LN(LN(Y187+1))+(SQRT(Y187)*($BM187/2)))))</f>
        <v/>
      </c>
      <c r="BY187" s="4">
        <f t="shared" si="753"/>
        <v>63.633337789075654</v>
      </c>
      <c r="BZ187" s="4">
        <f t="shared" si="753"/>
        <v>118.11446689740519</v>
      </c>
      <c r="CA187" s="4">
        <f t="shared" si="753"/>
        <v>178.03773538355034</v>
      </c>
      <c r="CB187" s="4">
        <f t="shared" si="753"/>
        <v>240.65242271499793</v>
      </c>
      <c r="CC187" s="4">
        <f t="shared" si="753"/>
        <v>304.1310370718025</v>
      </c>
      <c r="CD187" s="4">
        <f t="shared" si="753"/>
        <v>367.07315018450521</v>
      </c>
      <c r="CE187" s="4">
        <f t="shared" si="753"/>
        <v>428.30250166889812</v>
      </c>
      <c r="CF187" s="4">
        <f t="shared" si="753"/>
        <v>486.77043693251596</v>
      </c>
      <c r="CG187" s="4">
        <f t="shared" si="753"/>
        <v>541.504691900171</v>
      </c>
      <c r="CH187" s="4">
        <f t="shared" si="753"/>
        <v>591.57994406306648</v>
      </c>
      <c r="CI187" s="4">
        <f t="shared" si="753"/>
        <v>636.09978989064848</v>
      </c>
      <c r="CJ187" s="4">
        <f t="shared" si="753"/>
        <v>674.18514311602451</v>
      </c>
      <c r="CK187" s="4">
        <f t="shared" si="753"/>
        <v>704.96642250931075</v>
      </c>
      <c r="CL187" s="4">
        <f t="shared" si="753"/>
        <v>727.57804157962516</v>
      </c>
      <c r="CM187" s="4">
        <f t="shared" si="753"/>
        <v>741.15430328937009</v>
      </c>
      <c r="CN187" s="4">
        <f t="shared" si="753"/>
        <v>744.82613529107277</v>
      </c>
      <c r="CO187" s="4"/>
      <c r="CP187" s="4"/>
      <c r="CQ187" s="4"/>
      <c r="CR187" s="4"/>
      <c r="CS187" s="4"/>
      <c r="CT187" s="4"/>
      <c r="CU187" s="4"/>
      <c r="CV187" s="4"/>
      <c r="CW187" s="4"/>
      <c r="CX187" s="4"/>
      <c r="CY187" s="4"/>
      <c r="CZ187" s="4"/>
      <c r="DA187" s="4"/>
      <c r="DB187" t="s">
        <v>343</v>
      </c>
      <c r="DC187" t="s">
        <v>291</v>
      </c>
      <c r="DD187" t="s">
        <v>568</v>
      </c>
      <c r="DE187" t="s">
        <v>292</v>
      </c>
      <c r="DF187" t="s">
        <v>435</v>
      </c>
      <c r="DG187">
        <v>0.49</v>
      </c>
      <c r="DH187">
        <v>0.04</v>
      </c>
      <c r="DI187">
        <v>153.46</v>
      </c>
      <c r="DJ187">
        <v>30.14</v>
      </c>
      <c r="DK187">
        <v>10</v>
      </c>
      <c r="DL187" s="5" t="str">
        <f t="shared" si="520"/>
        <v/>
      </c>
      <c r="DM187" s="5">
        <f t="shared" si="521"/>
        <v>9765.1720171115503</v>
      </c>
      <c r="DN187" s="5">
        <f t="shared" si="522"/>
        <v>18125.846090075804</v>
      </c>
      <c r="DO187" s="5">
        <f t="shared" si="523"/>
        <v>27321.670871959635</v>
      </c>
      <c r="DP187" s="5">
        <f t="shared" si="524"/>
        <v>36930.520789843584</v>
      </c>
      <c r="DQ187" s="5">
        <f t="shared" si="525"/>
        <v>46671.948949038815</v>
      </c>
      <c r="DR187" s="5">
        <f t="shared" si="526"/>
        <v>56331.045627314175</v>
      </c>
      <c r="DS187" s="5">
        <f t="shared" si="527"/>
        <v>65727.301906109104</v>
      </c>
      <c r="DT187" s="5">
        <f t="shared" si="528"/>
        <v>74699.791251663904</v>
      </c>
      <c r="DU187" s="5">
        <f t="shared" si="529"/>
        <v>83099.310019000244</v>
      </c>
      <c r="DV187" s="5">
        <f t="shared" si="530"/>
        <v>90783.858215918182</v>
      </c>
      <c r="DW187" s="5">
        <f t="shared" si="531"/>
        <v>97615.873756618923</v>
      </c>
      <c r="DX187" s="5">
        <f t="shared" si="532"/>
        <v>103460.45206258513</v>
      </c>
      <c r="DY187" s="5">
        <f t="shared" si="533"/>
        <v>108184.14719827884</v>
      </c>
      <c r="DZ187" s="5">
        <f t="shared" si="534"/>
        <v>111654.12626080928</v>
      </c>
      <c r="EA187" s="5">
        <f t="shared" si="535"/>
        <v>113737.53938278674</v>
      </c>
      <c r="EB187" s="5">
        <f t="shared" si="536"/>
        <v>114301.01872176804</v>
      </c>
      <c r="EC187" s="5" t="str">
        <f t="shared" si="537"/>
        <v/>
      </c>
      <c r="ED187" s="5" t="str">
        <f t="shared" si="538"/>
        <v/>
      </c>
      <c r="EE187" s="5" t="str">
        <f t="shared" si="539"/>
        <v/>
      </c>
      <c r="EF187" s="5" t="str">
        <f t="shared" si="540"/>
        <v/>
      </c>
      <c r="EG187" s="5" t="str">
        <f t="shared" si="541"/>
        <v/>
      </c>
      <c r="EH187" s="5" t="str">
        <f t="shared" si="542"/>
        <v/>
      </c>
      <c r="EI187" s="5" t="str">
        <f t="shared" si="543"/>
        <v/>
      </c>
      <c r="EJ187" s="5" t="str">
        <f t="shared" si="544"/>
        <v/>
      </c>
      <c r="EK187" s="5" t="str">
        <f t="shared" si="545"/>
        <v/>
      </c>
      <c r="EL187" s="5" t="str">
        <f t="shared" si="546"/>
        <v/>
      </c>
      <c r="EM187" s="5" t="str">
        <f t="shared" si="547"/>
        <v/>
      </c>
      <c r="EN187" s="5" t="str">
        <f t="shared" si="548"/>
        <v/>
      </c>
      <c r="EO187" s="5" t="str">
        <f t="shared" si="549"/>
        <v/>
      </c>
      <c r="ER187" s="4" t="str">
        <f t="shared" si="550"/>
        <v/>
      </c>
      <c r="ES187" s="4">
        <f t="shared" si="551"/>
        <v>9.765172017111551</v>
      </c>
      <c r="ET187" s="4">
        <f t="shared" si="552"/>
        <v>18.125846090075804</v>
      </c>
      <c r="EU187" s="4">
        <f t="shared" si="553"/>
        <v>27.321670871959636</v>
      </c>
      <c r="EV187" s="4">
        <f t="shared" si="554"/>
        <v>36.930520789843584</v>
      </c>
      <c r="EW187" s="4">
        <f t="shared" si="555"/>
        <v>46.671948949038814</v>
      </c>
      <c r="EX187" s="4">
        <f t="shared" si="556"/>
        <v>56.331045627314175</v>
      </c>
      <c r="EY187" s="4">
        <f t="shared" si="557"/>
        <v>65.727301906109105</v>
      </c>
      <c r="EZ187" s="4">
        <f t="shared" si="558"/>
        <v>74.69979125166391</v>
      </c>
      <c r="FA187" s="4">
        <f t="shared" si="559"/>
        <v>83.099310019000242</v>
      </c>
      <c r="FB187" s="4">
        <f t="shared" si="560"/>
        <v>90.783858215918187</v>
      </c>
      <c r="FC187" s="4">
        <f t="shared" si="561"/>
        <v>97.615873756618925</v>
      </c>
      <c r="FD187" s="4">
        <f t="shared" si="562"/>
        <v>103.46045206258513</v>
      </c>
      <c r="FE187" s="4">
        <f t="shared" si="563"/>
        <v>108.18414719827884</v>
      </c>
      <c r="FF187" s="4">
        <f t="shared" si="564"/>
        <v>111.65412626080928</v>
      </c>
      <c r="FG187" s="4">
        <f t="shared" si="565"/>
        <v>113.73753938278674</v>
      </c>
      <c r="FH187" s="4">
        <f t="shared" si="566"/>
        <v>114.30101872176803</v>
      </c>
      <c r="FI187" s="4" t="str">
        <f t="shared" si="567"/>
        <v/>
      </c>
      <c r="FJ187" s="4" t="str">
        <f t="shared" si="568"/>
        <v/>
      </c>
      <c r="FK187" s="4" t="str">
        <f t="shared" si="569"/>
        <v/>
      </c>
      <c r="FL187" s="4" t="str">
        <f t="shared" si="570"/>
        <v/>
      </c>
      <c r="FM187" s="4" t="str">
        <f t="shared" si="571"/>
        <v/>
      </c>
      <c r="FN187" s="4" t="str">
        <f t="shared" si="572"/>
        <v/>
      </c>
      <c r="FO187" s="4" t="str">
        <f t="shared" si="573"/>
        <v/>
      </c>
      <c r="FP187" s="4" t="str">
        <f t="shared" si="574"/>
        <v/>
      </c>
      <c r="FQ187" s="4" t="str">
        <f t="shared" si="575"/>
        <v/>
      </c>
      <c r="FR187" s="4" t="str">
        <f t="shared" si="576"/>
        <v/>
      </c>
      <c r="FS187" s="4" t="str">
        <f t="shared" si="577"/>
        <v/>
      </c>
      <c r="FT187" s="4" t="str">
        <f t="shared" si="578"/>
        <v/>
      </c>
      <c r="FU187" s="4" t="str">
        <f t="shared" si="579"/>
        <v/>
      </c>
      <c r="FV187" s="5" t="str">
        <f t="shared" si="580"/>
        <v/>
      </c>
      <c r="FW187" s="5">
        <f>DM187*10/2/1000</f>
        <v>48.82586008555775</v>
      </c>
      <c r="FX187" s="5">
        <f t="shared" si="644"/>
        <v>118.55340535352613</v>
      </c>
      <c r="FY187" s="5">
        <f t="shared" si="645"/>
        <v>232.17219775861474</v>
      </c>
      <c r="FZ187" s="5">
        <f t="shared" si="646"/>
        <v>392.80267691312281</v>
      </c>
      <c r="GA187" s="5">
        <f t="shared" si="735"/>
        <v>601.80885126032877</v>
      </c>
      <c r="GB187" s="5">
        <f t="shared" si="736"/>
        <v>859.3163377012113</v>
      </c>
      <c r="GC187" s="5">
        <f t="shared" si="737"/>
        <v>1164.4622065347694</v>
      </c>
      <c r="GD187" s="5">
        <f t="shared" si="738"/>
        <v>1515.5299394292019</v>
      </c>
      <c r="GE187" s="5">
        <f t="shared" si="739"/>
        <v>1910.0276926058623</v>
      </c>
      <c r="GF187" s="5">
        <f t="shared" si="740"/>
        <v>2344.7356131931583</v>
      </c>
      <c r="GG187" s="5">
        <f t="shared" si="741"/>
        <v>2815.7349431245011</v>
      </c>
      <c r="GH187" s="5">
        <f t="shared" si="742"/>
        <v>3318.4257576725113</v>
      </c>
      <c r="GI187" s="5">
        <f t="shared" si="743"/>
        <v>3847.5372558246709</v>
      </c>
      <c r="GJ187" s="5">
        <f t="shared" si="744"/>
        <v>4397.1329394723907</v>
      </c>
      <c r="GK187" s="5">
        <f t="shared" si="745"/>
        <v>4960.6121035813812</v>
      </c>
      <c r="GL187" s="5">
        <f t="shared" si="746"/>
        <v>5530.7084988427678</v>
      </c>
      <c r="GM187" s="5" t="str">
        <f t="shared" si="747"/>
        <v/>
      </c>
      <c r="GN187" s="5" t="str">
        <f t="shared" si="748"/>
        <v/>
      </c>
      <c r="GO187" s="5" t="str">
        <f t="shared" si="749"/>
        <v/>
      </c>
      <c r="GP187" s="5" t="str">
        <f t="shared" si="750"/>
        <v/>
      </c>
      <c r="GQ187" s="5" t="str">
        <f t="shared" si="585"/>
        <v/>
      </c>
      <c r="GR187" s="5" t="str">
        <f t="shared" si="586"/>
        <v/>
      </c>
      <c r="GS187" s="5" t="str">
        <f t="shared" si="587"/>
        <v/>
      </c>
      <c r="GT187" s="5" t="str">
        <f t="shared" si="588"/>
        <v/>
      </c>
      <c r="GU187" s="5" t="str">
        <f t="shared" si="589"/>
        <v/>
      </c>
      <c r="GV187" s="5" t="str">
        <f t="shared" si="590"/>
        <v/>
      </c>
      <c r="GW187" s="5" t="str">
        <f t="shared" si="591"/>
        <v/>
      </c>
      <c r="GX187" s="5" t="str">
        <f t="shared" si="592"/>
        <v/>
      </c>
      <c r="GY187" s="5" t="str">
        <f t="shared" si="667"/>
        <v/>
      </c>
    </row>
    <row r="188" spans="1:207" x14ac:dyDescent="0.25">
      <c r="A188" t="s">
        <v>209</v>
      </c>
      <c r="B188" t="s">
        <v>222</v>
      </c>
      <c r="C188" t="s">
        <v>223</v>
      </c>
      <c r="D188" t="s">
        <v>209</v>
      </c>
      <c r="E188" t="s">
        <v>222</v>
      </c>
      <c r="F188" t="s">
        <v>223</v>
      </c>
      <c r="G188" t="s">
        <v>25</v>
      </c>
      <c r="H188" t="s">
        <v>24</v>
      </c>
      <c r="I188" t="s">
        <v>35</v>
      </c>
      <c r="J188">
        <v>1</v>
      </c>
      <c r="K188" t="s">
        <v>31</v>
      </c>
      <c r="L188">
        <v>-6.3880000000000006E-2</v>
      </c>
      <c r="M188">
        <v>2.93553</v>
      </c>
      <c r="N188">
        <v>8.5569999999999993E-2</v>
      </c>
      <c r="Q188">
        <v>1.38</v>
      </c>
      <c r="R188">
        <v>96</v>
      </c>
      <c r="S188">
        <v>0.29252</v>
      </c>
      <c r="T188">
        <v>15</v>
      </c>
      <c r="U188">
        <v>0.93500000000000005</v>
      </c>
      <c r="V188">
        <v>4.5999999999999996</v>
      </c>
      <c r="W188">
        <v>152.1</v>
      </c>
      <c r="X188">
        <v>13</v>
      </c>
      <c r="Y188" s="4" t="str">
        <f t="shared" ref="Y188:BB188" si="754">IF(OR((EXP($L188+$M188*LN(LN(Y$2)+($N188/2))))&gt;$W188,(EXP($L188+$M188*LN(LN(Y$2)+($N188/2))))&lt;$V188),"",(EXP($L188+$M188*LN(LN(Y$2)+($N188/2)))))</f>
        <v/>
      </c>
      <c r="Z188" s="4">
        <f t="shared" si="754"/>
        <v>11.455759550047825</v>
      </c>
      <c r="AA188" s="4">
        <f t="shared" si="754"/>
        <v>18.294422596118586</v>
      </c>
      <c r="AB188" s="4">
        <f t="shared" si="754"/>
        <v>24.497693508275514</v>
      </c>
      <c r="AC188" s="4">
        <f t="shared" si="754"/>
        <v>30.16284216308879</v>
      </c>
      <c r="AD188" s="4">
        <f t="shared" si="754"/>
        <v>35.384715987928416</v>
      </c>
      <c r="AE188" s="4">
        <f t="shared" si="754"/>
        <v>40.238207845512008</v>
      </c>
      <c r="AF188" s="4">
        <f t="shared" si="754"/>
        <v>44.781069945943884</v>
      </c>
      <c r="AG188" s="4">
        <f t="shared" si="754"/>
        <v>49.058225264512394</v>
      </c>
      <c r="AH188" s="4">
        <f t="shared" si="754"/>
        <v>53.105170490274297</v>
      </c>
      <c r="AI188" s="4">
        <f t="shared" si="754"/>
        <v>56.95041791028131</v>
      </c>
      <c r="AJ188" s="4">
        <f t="shared" si="754"/>
        <v>60.617223724396368</v>
      </c>
      <c r="AK188" s="4">
        <f t="shared" si="754"/>
        <v>64.124821469271623</v>
      </c>
      <c r="AL188" s="4">
        <f t="shared" si="754"/>
        <v>67.489315548324342</v>
      </c>
      <c r="AM188" s="4">
        <f t="shared" si="754"/>
        <v>70.724339382707981</v>
      </c>
      <c r="AN188" s="4">
        <f t="shared" si="754"/>
        <v>73.841548201358989</v>
      </c>
      <c r="AO188" s="4">
        <f t="shared" si="754"/>
        <v>76.850993770107493</v>
      </c>
      <c r="AP188" s="4">
        <f t="shared" si="754"/>
        <v>79.761413456510397</v>
      </c>
      <c r="AQ188" s="4">
        <f t="shared" si="754"/>
        <v>82.58045616754805</v>
      </c>
      <c r="AR188" s="4">
        <f t="shared" si="754"/>
        <v>85.31486108752182</v>
      </c>
      <c r="AS188" s="4">
        <f t="shared" si="754"/>
        <v>87.970600645406833</v>
      </c>
      <c r="AT188" s="4">
        <f t="shared" si="754"/>
        <v>90.552996032725758</v>
      </c>
      <c r="AU188" s="4">
        <f t="shared" si="754"/>
        <v>93.066811412922291</v>
      </c>
      <c r="AV188" s="4">
        <f t="shared" si="754"/>
        <v>95.516331412097486</v>
      </c>
      <c r="AW188" s="4">
        <f t="shared" si="754"/>
        <v>97.905425362360361</v>
      </c>
      <c r="AX188" s="4">
        <f t="shared" si="754"/>
        <v>100.23760095202614</v>
      </c>
      <c r="AY188" s="4">
        <f t="shared" si="754"/>
        <v>102.51604933302144</v>
      </c>
      <c r="AZ188" s="4">
        <f t="shared" si="754"/>
        <v>104.74368328451892</v>
      </c>
      <c r="BA188" s="4">
        <f t="shared" si="754"/>
        <v>106.92316969095404</v>
      </c>
      <c r="BB188" s="4">
        <f t="shared" si="754"/>
        <v>109.05695733262279</v>
      </c>
      <c r="BC188" t="s">
        <v>209</v>
      </c>
      <c r="BD188" t="s">
        <v>222</v>
      </c>
      <c r="BE188" t="s">
        <v>223</v>
      </c>
      <c r="BF188" t="s">
        <v>24</v>
      </c>
      <c r="BG188" t="s">
        <v>37</v>
      </c>
      <c r="BH188" t="s">
        <v>38</v>
      </c>
      <c r="BI188" t="s">
        <v>52</v>
      </c>
      <c r="BJ188" t="s">
        <v>33</v>
      </c>
      <c r="BK188">
        <v>0.59745999999999999</v>
      </c>
      <c r="BL188">
        <v>4.1637199999999996</v>
      </c>
      <c r="BM188">
        <v>0.10012</v>
      </c>
      <c r="BP188">
        <v>6.55</v>
      </c>
      <c r="BQ188">
        <v>1323.02</v>
      </c>
      <c r="BR188">
        <v>0.31641999999999998</v>
      </c>
      <c r="BS188">
        <v>45</v>
      </c>
      <c r="BT188">
        <v>0.78400000000000003</v>
      </c>
      <c r="BU188">
        <v>2.2000000000000002</v>
      </c>
      <c r="BV188">
        <v>1819</v>
      </c>
      <c r="BW188">
        <v>42</v>
      </c>
      <c r="BX188" s="4" t="e">
        <f t="shared" ref="BX188:DA188" si="755">IF(OR(($BK188+$BL188*Y188+$BM188*Y188^2)&gt;$BV188,($BK188+$BL188*Y188+$BM188*Y188^2)&lt;$BU188),"",($BK188+$BL188*Y188+$BM188*Y188^2))</f>
        <v>#VALUE!</v>
      </c>
      <c r="BY188" s="4">
        <f t="shared" si="755"/>
        <v>61.435225971800534</v>
      </c>
      <c r="BZ188" s="4">
        <f t="shared" si="755"/>
        <v>110.27906537222336</v>
      </c>
      <c r="CA188" s="4">
        <f t="shared" si="755"/>
        <v>162.68471157528438</v>
      </c>
      <c r="CB188" s="4">
        <f t="shared" si="755"/>
        <v>217.27596955251937</v>
      </c>
      <c r="CC188" s="4">
        <f t="shared" si="755"/>
        <v>273.28757158295855</v>
      </c>
      <c r="CD188" s="4">
        <f t="shared" si="755"/>
        <v>330.24372143685184</v>
      </c>
      <c r="CE188" s="4">
        <f t="shared" si="755"/>
        <v>387.82836041273777</v>
      </c>
      <c r="CF188" s="4">
        <f t="shared" si="755"/>
        <v>445.82192544465221</v>
      </c>
      <c r="CG188" s="4">
        <f t="shared" si="755"/>
        <v>504.06685284981108</v>
      </c>
      <c r="CH188" s="4">
        <f t="shared" si="755"/>
        <v>562.44726608898418</v>
      </c>
      <c r="CI188" s="4">
        <f t="shared" si="755"/>
        <v>620.87632170854226</v>
      </c>
      <c r="CJ188" s="4">
        <f t="shared" si="755"/>
        <v>679.2879736220475</v>
      </c>
      <c r="CK188" s="4">
        <f t="shared" si="755"/>
        <v>737.63142117858013</v>
      </c>
      <c r="CL188" s="4">
        <f t="shared" si="755"/>
        <v>795.8672563483492</v>
      </c>
      <c r="CM188" s="4">
        <f t="shared" si="755"/>
        <v>853.96472406321755</v>
      </c>
      <c r="CN188" s="4">
        <f t="shared" si="755"/>
        <v>911.8997331549964</v>
      </c>
      <c r="CO188" s="4">
        <f t="shared" si="755"/>
        <v>969.65338606437081</v>
      </c>
      <c r="CP188" s="4">
        <f t="shared" si="755"/>
        <v>1027.2108748468763</v>
      </c>
      <c r="CQ188" s="4">
        <f t="shared" si="755"/>
        <v>1084.5606407083369</v>
      </c>
      <c r="CR188" s="4">
        <f t="shared" si="755"/>
        <v>1141.6937263000082</v>
      </c>
      <c r="CS188" s="4">
        <f t="shared" si="755"/>
        <v>1198.6032711025259</v>
      </c>
      <c r="CT188" s="4">
        <f t="shared" si="755"/>
        <v>1255.2841144394454</v>
      </c>
      <c r="CU188" s="4">
        <f t="shared" si="755"/>
        <v>1311.7324804177138</v>
      </c>
      <c r="CV188" s="4">
        <f t="shared" si="755"/>
        <v>1367.9457259060846</v>
      </c>
      <c r="CW188" s="4">
        <f t="shared" si="755"/>
        <v>1423.9221374950876</v>
      </c>
      <c r="CX188" s="4">
        <f t="shared" si="755"/>
        <v>1479.6607668584388</v>
      </c>
      <c r="CY188" s="4">
        <f t="shared" si="755"/>
        <v>1535.1612964687388</v>
      </c>
      <c r="CZ188" s="4">
        <f t="shared" si="755"/>
        <v>1590.4239294876857</v>
      </c>
      <c r="DA188" s="4">
        <f t="shared" si="755"/>
        <v>1645.4492990430567</v>
      </c>
      <c r="DB188" t="s">
        <v>209</v>
      </c>
      <c r="DC188" t="s">
        <v>508</v>
      </c>
      <c r="DD188" t="s">
        <v>509</v>
      </c>
      <c r="DE188" t="s">
        <v>223</v>
      </c>
      <c r="DF188" t="s">
        <v>435</v>
      </c>
      <c r="DG188">
        <v>0.26</v>
      </c>
      <c r="DH188">
        <v>0.04</v>
      </c>
      <c r="DI188">
        <v>99.88</v>
      </c>
      <c r="DJ188">
        <v>22.03</v>
      </c>
      <c r="DK188">
        <v>10</v>
      </c>
      <c r="DL188" s="5"/>
      <c r="DM188" s="5">
        <f t="shared" si="521"/>
        <v>6136.1503700634366</v>
      </c>
      <c r="DN188" s="5">
        <f t="shared" si="522"/>
        <v>11014.673049377669</v>
      </c>
      <c r="DO188" s="5">
        <f t="shared" si="523"/>
        <v>16248.948992139403</v>
      </c>
      <c r="DP188" s="5">
        <f t="shared" si="524"/>
        <v>21701.523838905632</v>
      </c>
      <c r="DQ188" s="5">
        <f t="shared" si="525"/>
        <v>27295.9626497059</v>
      </c>
      <c r="DR188" s="5">
        <f t="shared" si="526"/>
        <v>32984.742897112759</v>
      </c>
      <c r="DS188" s="5">
        <f t="shared" si="527"/>
        <v>38736.296638024243</v>
      </c>
      <c r="DT188" s="5">
        <f t="shared" si="528"/>
        <v>44528.693913411858</v>
      </c>
      <c r="DU188" s="5">
        <f t="shared" si="529"/>
        <v>50346.197262639129</v>
      </c>
      <c r="DV188" s="5">
        <f t="shared" si="530"/>
        <v>56177.232936967739</v>
      </c>
      <c r="DW188" s="5">
        <f t="shared" si="531"/>
        <v>62013.127012249199</v>
      </c>
      <c r="DX188" s="5">
        <f t="shared" si="532"/>
        <v>67847.282805370109</v>
      </c>
      <c r="DY188" s="5">
        <f t="shared" si="533"/>
        <v>73674.626347316575</v>
      </c>
      <c r="DZ188" s="5">
        <f t="shared" si="534"/>
        <v>79491.221564073116</v>
      </c>
      <c r="EA188" s="5">
        <f t="shared" si="535"/>
        <v>85293.996639434161</v>
      </c>
      <c r="EB188" s="5">
        <f t="shared" si="536"/>
        <v>91080.545347521038</v>
      </c>
      <c r="EC188" s="5">
        <f t="shared" si="537"/>
        <v>96848.980200109349</v>
      </c>
      <c r="ED188" s="5">
        <f t="shared" si="538"/>
        <v>102597.822179706</v>
      </c>
      <c r="EE188" s="5">
        <f t="shared" si="539"/>
        <v>108325.91679394868</v>
      </c>
      <c r="EF188" s="5">
        <f t="shared" si="540"/>
        <v>114032.36938284482</v>
      </c>
      <c r="EG188" s="5">
        <f t="shared" si="541"/>
        <v>119716.49471772028</v>
      </c>
      <c r="EH188" s="5">
        <f t="shared" si="542"/>
        <v>125377.77735021179</v>
      </c>
      <c r="EI188" s="5">
        <f t="shared" si="543"/>
        <v>131015.84014412125</v>
      </c>
      <c r="EJ188" s="5">
        <f t="shared" si="544"/>
        <v>136630.41910349973</v>
      </c>
      <c r="EK188" s="5">
        <f t="shared" si="545"/>
        <v>142221.34309300935</v>
      </c>
      <c r="EL188" s="5">
        <f t="shared" si="546"/>
        <v>147788.51739382086</v>
      </c>
      <c r="EM188" s="5">
        <f t="shared" si="547"/>
        <v>153331.91029129762</v>
      </c>
      <c r="EN188" s="5">
        <f t="shared" si="548"/>
        <v>158851.54207723003</v>
      </c>
      <c r="EO188" s="5">
        <f t="shared" si="549"/>
        <v>164347.47598842051</v>
      </c>
      <c r="ER188" s="4" t="str">
        <f t="shared" si="550"/>
        <v/>
      </c>
      <c r="ES188" s="4">
        <f t="shared" si="551"/>
        <v>6.1361503700634366</v>
      </c>
      <c r="ET188" s="4">
        <f t="shared" si="552"/>
        <v>11.014673049377668</v>
      </c>
      <c r="EU188" s="4">
        <f t="shared" si="553"/>
        <v>16.248948992139404</v>
      </c>
      <c r="EV188" s="4">
        <f t="shared" si="554"/>
        <v>21.701523838905633</v>
      </c>
      <c r="EW188" s="4">
        <f t="shared" si="555"/>
        <v>27.295962649705899</v>
      </c>
      <c r="EX188" s="4">
        <f t="shared" si="556"/>
        <v>32.98474289711276</v>
      </c>
      <c r="EY188" s="4">
        <f t="shared" si="557"/>
        <v>38.736296638024243</v>
      </c>
      <c r="EZ188" s="4">
        <f t="shared" si="558"/>
        <v>44.528693913411857</v>
      </c>
      <c r="FA188" s="4">
        <f t="shared" si="559"/>
        <v>50.34619726263913</v>
      </c>
      <c r="FB188" s="4">
        <f t="shared" si="560"/>
        <v>56.177232936967741</v>
      </c>
      <c r="FC188" s="4">
        <f t="shared" si="561"/>
        <v>62.0131270122492</v>
      </c>
      <c r="FD188" s="4">
        <f t="shared" si="562"/>
        <v>67.847282805370114</v>
      </c>
      <c r="FE188" s="4">
        <f t="shared" si="563"/>
        <v>73.674626347316575</v>
      </c>
      <c r="FF188" s="4">
        <f t="shared" si="564"/>
        <v>79.491221564073115</v>
      </c>
      <c r="FG188" s="4">
        <f t="shared" si="565"/>
        <v>85.293996639434155</v>
      </c>
      <c r="FH188" s="4">
        <f t="shared" si="566"/>
        <v>91.080545347521038</v>
      </c>
      <c r="FI188" s="4">
        <f t="shared" si="567"/>
        <v>96.848980200109352</v>
      </c>
      <c r="FJ188" s="4">
        <f t="shared" si="568"/>
        <v>102.597822179706</v>
      </c>
      <c r="FK188" s="4">
        <f t="shared" si="569"/>
        <v>108.32591679394868</v>
      </c>
      <c r="FL188" s="4">
        <f t="shared" si="570"/>
        <v>114.03236938284482</v>
      </c>
      <c r="FM188" s="4">
        <f t="shared" si="571"/>
        <v>119.71649471772028</v>
      </c>
      <c r="FN188" s="4">
        <f t="shared" si="572"/>
        <v>125.37777735021179</v>
      </c>
      <c r="FO188" s="4">
        <f t="shared" si="573"/>
        <v>131.01584014412126</v>
      </c>
      <c r="FP188" s="4">
        <f t="shared" si="574"/>
        <v>136.63041910349975</v>
      </c>
      <c r="FQ188" s="4">
        <f t="shared" si="575"/>
        <v>142.22134309300935</v>
      </c>
      <c r="FR188" s="4">
        <f t="shared" si="576"/>
        <v>147.78851739382085</v>
      </c>
      <c r="FS188" s="4">
        <f t="shared" si="577"/>
        <v>153.33191029129762</v>
      </c>
      <c r="FT188" s="4">
        <f t="shared" si="578"/>
        <v>158.85154207723002</v>
      </c>
      <c r="FU188" s="4">
        <f t="shared" si="579"/>
        <v>164.34747598842051</v>
      </c>
      <c r="FV188" s="5" t="str">
        <f t="shared" si="580"/>
        <v/>
      </c>
      <c r="FW188" s="5">
        <f>DM188*10/2/1000</f>
        <v>30.680751850317183</v>
      </c>
      <c r="FX188" s="5">
        <f t="shared" si="644"/>
        <v>73.557810398919941</v>
      </c>
      <c r="FY188" s="5">
        <f t="shared" si="645"/>
        <v>141.71686550271261</v>
      </c>
      <c r="FZ188" s="5">
        <f t="shared" si="646"/>
        <v>236.59304758032522</v>
      </c>
      <c r="GA188" s="5">
        <f t="shared" si="735"/>
        <v>359.08676380185403</v>
      </c>
      <c r="GB188" s="5">
        <f t="shared" si="736"/>
        <v>509.78852766890066</v>
      </c>
      <c r="GC188" s="5">
        <f t="shared" si="737"/>
        <v>689.09112650674319</v>
      </c>
      <c r="GD188" s="5">
        <f t="shared" si="738"/>
        <v>897.25360288533341</v>
      </c>
      <c r="GE188" s="5">
        <f t="shared" si="739"/>
        <v>1134.4408308254608</v>
      </c>
      <c r="GF188" s="5">
        <f t="shared" si="740"/>
        <v>1400.7494063244781</v>
      </c>
      <c r="GG188" s="5">
        <f t="shared" si="741"/>
        <v>1696.2253061975205</v>
      </c>
      <c r="GH188" s="5">
        <f t="shared" si="742"/>
        <v>2020.8763307415688</v>
      </c>
      <c r="GI188" s="5">
        <f t="shared" si="743"/>
        <v>2374.6811036232857</v>
      </c>
      <c r="GJ188" s="5">
        <f t="shared" si="744"/>
        <v>2757.5957234017601</v>
      </c>
      <c r="GK188" s="5">
        <f t="shared" si="745"/>
        <v>3169.5587689105282</v>
      </c>
      <c r="GL188" s="5">
        <f t="shared" si="746"/>
        <v>3610.4951238779163</v>
      </c>
      <c r="GM188" s="5">
        <f t="shared" si="747"/>
        <v>4080.3189377469921</v>
      </c>
      <c r="GN188" s="5">
        <f t="shared" si="748"/>
        <v>4578.9359436965306</v>
      </c>
      <c r="GO188" s="5">
        <f t="shared" si="749"/>
        <v>5106.2452911306673</v>
      </c>
      <c r="GP188" s="5">
        <f t="shared" si="750"/>
        <v>5662.1410065726513</v>
      </c>
      <c r="GQ188" s="5">
        <f t="shared" si="585"/>
        <v>6246.5131668240638</v>
      </c>
      <c r="GR188" s="5">
        <f t="shared" si="586"/>
        <v>6859.2488469938935</v>
      </c>
      <c r="GS188" s="5">
        <f t="shared" si="587"/>
        <v>7500.232890729726</v>
      </c>
      <c r="GT188" s="5">
        <f t="shared" si="588"/>
        <v>8169.3485388487788</v>
      </c>
      <c r="GU188" s="5">
        <f t="shared" si="589"/>
        <v>8866.4779443400512</v>
      </c>
      <c r="GV188" s="5">
        <f t="shared" si="590"/>
        <v>9591.5025955571273</v>
      </c>
      <c r="GW188" s="5">
        <f t="shared" si="591"/>
        <v>10344.303664769923</v>
      </c>
      <c r="GX188" s="5">
        <f t="shared" si="592"/>
        <v>11124.762295691242</v>
      </c>
      <c r="GY188" s="5">
        <f t="shared" si="667"/>
        <v>11932.759840855368</v>
      </c>
    </row>
    <row r="189" spans="1:207" x14ac:dyDescent="0.25">
      <c r="A189" t="s">
        <v>343</v>
      </c>
      <c r="B189" t="s">
        <v>352</v>
      </c>
      <c r="C189" t="s">
        <v>353</v>
      </c>
      <c r="D189" t="s">
        <v>343</v>
      </c>
      <c r="E189" t="s">
        <v>352</v>
      </c>
      <c r="F189" t="s">
        <v>353</v>
      </c>
      <c r="G189" t="s">
        <v>25</v>
      </c>
      <c r="H189" t="s">
        <v>24</v>
      </c>
      <c r="I189" t="s">
        <v>35</v>
      </c>
      <c r="J189" t="s">
        <v>71</v>
      </c>
      <c r="K189" t="s">
        <v>33</v>
      </c>
      <c r="L189">
        <v>2.52528</v>
      </c>
      <c r="M189">
        <v>1.47098</v>
      </c>
      <c r="N189">
        <v>-8.2100000000000003E-3</v>
      </c>
      <c r="Q189">
        <v>2.5299999999999998</v>
      </c>
      <c r="R189">
        <v>68.39</v>
      </c>
      <c r="S189">
        <v>0.14255000000000001</v>
      </c>
      <c r="T189">
        <v>36</v>
      </c>
      <c r="U189">
        <v>0.90700000000000003</v>
      </c>
      <c r="V189">
        <v>2.5</v>
      </c>
      <c r="W189">
        <v>72</v>
      </c>
      <c r="X189">
        <v>33</v>
      </c>
      <c r="Y189" s="4">
        <f t="shared" ref="Y189:AK190" si="756">IF(OR(($L189+$M189*Y$2+$N189*Y$2^2)&gt;$W189,($L189+$M189*Y$2+$N189*Y$2^2)&lt;$V189),"",($L189+$M189*Y$2+$N189*Y$2^2))</f>
        <v>9.6749299999999998</v>
      </c>
      <c r="Z189" s="4">
        <f t="shared" si="756"/>
        <v>16.414079999999998</v>
      </c>
      <c r="AA189" s="4">
        <f t="shared" si="756"/>
        <v>22.742729999999998</v>
      </c>
      <c r="AB189" s="4">
        <f t="shared" si="756"/>
        <v>28.660879999999999</v>
      </c>
      <c r="AC189" s="4">
        <f t="shared" si="756"/>
        <v>34.168529999999997</v>
      </c>
      <c r="AD189" s="4">
        <f t="shared" si="756"/>
        <v>39.265679999999996</v>
      </c>
      <c r="AE189" s="4">
        <f t="shared" si="756"/>
        <v>43.952330000000003</v>
      </c>
      <c r="AF189" s="4">
        <f t="shared" si="756"/>
        <v>48.228479999999998</v>
      </c>
      <c r="AG189" s="4">
        <f t="shared" si="756"/>
        <v>52.094129999999986</v>
      </c>
      <c r="AH189" s="4">
        <f t="shared" si="756"/>
        <v>55.549279999999982</v>
      </c>
      <c r="AI189" s="4">
        <f t="shared" si="756"/>
        <v>58.593929999999986</v>
      </c>
      <c r="AJ189" s="4">
        <f t="shared" si="756"/>
        <v>61.228079999999991</v>
      </c>
      <c r="AK189" s="4">
        <f t="shared" si="756"/>
        <v>63.451729999999991</v>
      </c>
      <c r="BC189" t="s">
        <v>343</v>
      </c>
      <c r="BD189" t="s">
        <v>352</v>
      </c>
      <c r="BE189" t="s">
        <v>353</v>
      </c>
      <c r="BF189" t="s">
        <v>24</v>
      </c>
      <c r="BG189" t="s">
        <v>37</v>
      </c>
      <c r="BH189" t="s">
        <v>38</v>
      </c>
      <c r="BI189">
        <v>1</v>
      </c>
      <c r="BJ189" t="s">
        <v>31</v>
      </c>
      <c r="BK189">
        <v>-1.3081499999999999</v>
      </c>
      <c r="BL189">
        <v>4.3892699999999998</v>
      </c>
      <c r="BM189">
        <v>0.38539000000000001</v>
      </c>
      <c r="BP189">
        <v>1.39</v>
      </c>
      <c r="BQ189">
        <v>186.27</v>
      </c>
      <c r="BR189">
        <v>0.62078999999999995</v>
      </c>
      <c r="BS189">
        <v>35</v>
      </c>
      <c r="BT189">
        <v>0.74399999999999999</v>
      </c>
      <c r="BU189">
        <v>0.8</v>
      </c>
      <c r="BV189">
        <v>260.5</v>
      </c>
      <c r="BW189">
        <v>33</v>
      </c>
      <c r="BX189" s="4">
        <f t="shared" ref="BX189:CM189" si="757">IF(OR((EXP($BK189+$BL189*LN(LN(Y189+1)+($BM189/2))))&gt;$BV189,(EXP($BK189+$BL189*LN(LN(Y189+1)+($BM189/2))))&lt;$BU189),"",(EXP($BK189+$BL189*LN(LN(Y189+1)+($BM189/2)))))</f>
        <v>16.756936265004533</v>
      </c>
      <c r="BY189" s="4">
        <f t="shared" si="757"/>
        <v>36.106403058119092</v>
      </c>
      <c r="BZ189" s="4">
        <f t="shared" si="757"/>
        <v>55.221301156364568</v>
      </c>
      <c r="CA189" s="4">
        <f t="shared" si="757"/>
        <v>73.1750966759123</v>
      </c>
      <c r="CB189" s="4">
        <f t="shared" si="757"/>
        <v>89.722709999080351</v>
      </c>
      <c r="CC189" s="4">
        <f t="shared" si="757"/>
        <v>104.81918856773309</v>
      </c>
      <c r="CD189" s="4">
        <f t="shared" si="757"/>
        <v>118.48682511554119</v>
      </c>
      <c r="CE189" s="4">
        <f t="shared" si="757"/>
        <v>130.77005548764248</v>
      </c>
      <c r="CF189" s="4">
        <f t="shared" si="757"/>
        <v>141.71832585070771</v>
      </c>
      <c r="CG189" s="4">
        <f t="shared" si="757"/>
        <v>151.37924863759062</v>
      </c>
      <c r="CH189" s="4">
        <f t="shared" si="757"/>
        <v>159.79590260803218</v>
      </c>
      <c r="CI189" s="4">
        <f t="shared" si="757"/>
        <v>167.00589087305804</v>
      </c>
      <c r="CJ189" s="4">
        <f t="shared" si="757"/>
        <v>173.04115479737331</v>
      </c>
      <c r="CK189" s="4" t="str">
        <f t="shared" si="757"/>
        <v/>
      </c>
      <c r="CL189" s="4" t="str">
        <f t="shared" si="757"/>
        <v/>
      </c>
      <c r="CM189" s="4" t="str">
        <f t="shared" si="757"/>
        <v/>
      </c>
      <c r="CN189" s="4"/>
      <c r="CO189" s="4"/>
      <c r="CP189" s="4"/>
      <c r="CQ189" s="4"/>
      <c r="CR189" s="4"/>
      <c r="CS189" s="4"/>
      <c r="CT189" s="4"/>
      <c r="CU189" s="4"/>
      <c r="CV189" s="4"/>
      <c r="CW189" s="4"/>
      <c r="CX189" s="4"/>
      <c r="CY189" s="4"/>
      <c r="CZ189" s="4"/>
      <c r="DA189" s="4"/>
      <c r="DB189" t="s">
        <v>343</v>
      </c>
      <c r="DC189" t="s">
        <v>352</v>
      </c>
      <c r="DD189" t="s">
        <v>569</v>
      </c>
      <c r="DE189" t="s">
        <v>353</v>
      </c>
      <c r="DF189" t="s">
        <v>439</v>
      </c>
      <c r="DG189">
        <v>0.52</v>
      </c>
      <c r="DH189">
        <v>0.02</v>
      </c>
      <c r="DI189">
        <v>256.39</v>
      </c>
      <c r="DJ189">
        <v>18.88</v>
      </c>
      <c r="DK189">
        <v>10</v>
      </c>
      <c r="DL189" s="5">
        <f t="shared" si="520"/>
        <v>4296.3108889845125</v>
      </c>
      <c r="DM189" s="5">
        <f t="shared" si="521"/>
        <v>9257.3206800711541</v>
      </c>
      <c r="DN189" s="5">
        <f t="shared" si="522"/>
        <v>14158.18940348031</v>
      </c>
      <c r="DO189" s="5">
        <f t="shared" si="523"/>
        <v>18761.363036737155</v>
      </c>
      <c r="DP189" s="5">
        <f t="shared" si="524"/>
        <v>23004.00561666421</v>
      </c>
      <c r="DQ189" s="5">
        <f t="shared" si="525"/>
        <v>26874.591756881087</v>
      </c>
      <c r="DR189" s="5">
        <f t="shared" si="526"/>
        <v>30378.837091373603</v>
      </c>
      <c r="DS189" s="5">
        <f t="shared" si="527"/>
        <v>33528.134526476657</v>
      </c>
      <c r="DT189" s="5">
        <f t="shared" si="528"/>
        <v>36335.161564862952</v>
      </c>
      <c r="DU189" s="5">
        <f t="shared" si="529"/>
        <v>38812.125558191859</v>
      </c>
      <c r="DV189" s="5">
        <f t="shared" si="530"/>
        <v>40970.07146967337</v>
      </c>
      <c r="DW189" s="5">
        <f t="shared" si="531"/>
        <v>42818.640360943347</v>
      </c>
      <c r="DX189" s="5">
        <f t="shared" si="532"/>
        <v>44366.021678498539</v>
      </c>
      <c r="DY189" s="5" t="str">
        <f t="shared" si="533"/>
        <v/>
      </c>
      <c r="DZ189" s="5" t="str">
        <f t="shared" si="534"/>
        <v/>
      </c>
      <c r="EA189" s="5" t="str">
        <f t="shared" si="535"/>
        <v/>
      </c>
      <c r="EB189" s="5" t="str">
        <f t="shared" si="536"/>
        <v/>
      </c>
      <c r="EC189" s="5" t="str">
        <f t="shared" si="537"/>
        <v/>
      </c>
      <c r="ED189" s="5" t="str">
        <f t="shared" si="538"/>
        <v/>
      </c>
      <c r="EE189" s="5" t="str">
        <f t="shared" si="539"/>
        <v/>
      </c>
      <c r="EF189" s="5" t="str">
        <f t="shared" si="540"/>
        <v/>
      </c>
      <c r="EG189" s="5" t="str">
        <f t="shared" si="541"/>
        <v/>
      </c>
      <c r="EH189" s="5" t="str">
        <f t="shared" si="542"/>
        <v/>
      </c>
      <c r="EI189" s="5" t="str">
        <f t="shared" si="543"/>
        <v/>
      </c>
      <c r="EJ189" s="5" t="str">
        <f t="shared" si="544"/>
        <v/>
      </c>
      <c r="EK189" s="5" t="str">
        <f t="shared" si="545"/>
        <v/>
      </c>
      <c r="EL189" s="5" t="str">
        <f t="shared" si="546"/>
        <v/>
      </c>
      <c r="EM189" s="5" t="str">
        <f t="shared" si="547"/>
        <v/>
      </c>
      <c r="EN189" s="5" t="str">
        <f t="shared" si="548"/>
        <v/>
      </c>
      <c r="EO189" s="5" t="str">
        <f t="shared" si="549"/>
        <v/>
      </c>
      <c r="ER189" s="4">
        <f t="shared" si="550"/>
        <v>4.2963108889845127</v>
      </c>
      <c r="ES189" s="4">
        <f t="shared" si="551"/>
        <v>9.2573206800711549</v>
      </c>
      <c r="ET189" s="4">
        <f t="shared" si="552"/>
        <v>14.158189403480311</v>
      </c>
      <c r="EU189" s="4">
        <f t="shared" si="553"/>
        <v>18.761363036737155</v>
      </c>
      <c r="EV189" s="4">
        <f t="shared" si="554"/>
        <v>23.004005616664209</v>
      </c>
      <c r="EW189" s="4">
        <f t="shared" si="555"/>
        <v>26.874591756881088</v>
      </c>
      <c r="EX189" s="4">
        <f t="shared" si="556"/>
        <v>30.378837091373605</v>
      </c>
      <c r="EY189" s="4">
        <f t="shared" si="557"/>
        <v>33.528134526476656</v>
      </c>
      <c r="EZ189" s="4">
        <f t="shared" si="558"/>
        <v>36.33516156486295</v>
      </c>
      <c r="FA189" s="4">
        <f t="shared" si="559"/>
        <v>38.812125558191859</v>
      </c>
      <c r="FB189" s="4">
        <f t="shared" si="560"/>
        <v>40.970071469673371</v>
      </c>
      <c r="FC189" s="4">
        <f t="shared" si="561"/>
        <v>42.818640360943348</v>
      </c>
      <c r="FD189" s="4">
        <f t="shared" si="562"/>
        <v>44.366021678498541</v>
      </c>
      <c r="FE189" s="4" t="str">
        <f t="shared" si="563"/>
        <v/>
      </c>
      <c r="FF189" s="4" t="str">
        <f t="shared" si="564"/>
        <v/>
      </c>
      <c r="FG189" s="4" t="str">
        <f t="shared" si="565"/>
        <v/>
      </c>
      <c r="FH189" s="4" t="str">
        <f t="shared" si="566"/>
        <v/>
      </c>
      <c r="FI189" s="4" t="str">
        <f t="shared" si="567"/>
        <v/>
      </c>
      <c r="FJ189" s="4" t="str">
        <f t="shared" si="568"/>
        <v/>
      </c>
      <c r="FK189" s="4" t="str">
        <f t="shared" si="569"/>
        <v/>
      </c>
      <c r="FL189" s="4" t="str">
        <f t="shared" si="570"/>
        <v/>
      </c>
      <c r="FM189" s="4" t="str">
        <f t="shared" si="571"/>
        <v/>
      </c>
      <c r="FN189" s="4" t="str">
        <f t="shared" si="572"/>
        <v/>
      </c>
      <c r="FO189" s="4" t="str">
        <f t="shared" si="573"/>
        <v/>
      </c>
      <c r="FP189" s="4" t="str">
        <f t="shared" si="574"/>
        <v/>
      </c>
      <c r="FQ189" s="4" t="str">
        <f t="shared" si="575"/>
        <v/>
      </c>
      <c r="FR189" s="4" t="str">
        <f t="shared" si="576"/>
        <v/>
      </c>
      <c r="FS189" s="4" t="str">
        <f t="shared" si="577"/>
        <v/>
      </c>
      <c r="FT189" s="4" t="str">
        <f t="shared" si="578"/>
        <v/>
      </c>
      <c r="FU189" s="4" t="str">
        <f t="shared" si="579"/>
        <v/>
      </c>
      <c r="FV189" s="5">
        <f t="shared" si="580"/>
        <v>10.740777222461281</v>
      </c>
      <c r="FW189" s="5">
        <f t="shared" ref="FW189:FW214" si="758">IF(DM189="","",FV189+(DM189+DL189)/2*5/1000)</f>
        <v>44.624856145100445</v>
      </c>
      <c r="FX189" s="5">
        <f t="shared" si="644"/>
        <v>103.1636313539791</v>
      </c>
      <c r="FY189" s="5">
        <f t="shared" si="645"/>
        <v>185.46251245452277</v>
      </c>
      <c r="FZ189" s="5">
        <f t="shared" si="646"/>
        <v>289.87593408802621</v>
      </c>
      <c r="GA189" s="5">
        <f t="shared" si="735"/>
        <v>414.57242752188944</v>
      </c>
      <c r="GB189" s="5">
        <f t="shared" si="736"/>
        <v>557.70599964252619</v>
      </c>
      <c r="GC189" s="5">
        <f t="shared" si="737"/>
        <v>717.4734286871518</v>
      </c>
      <c r="GD189" s="5">
        <f t="shared" si="738"/>
        <v>892.13166891550077</v>
      </c>
      <c r="GE189" s="5">
        <f t="shared" si="739"/>
        <v>1079.9998867231379</v>
      </c>
      <c r="GF189" s="5">
        <f t="shared" si="740"/>
        <v>1279.4553792928009</v>
      </c>
      <c r="GG189" s="5">
        <f t="shared" si="741"/>
        <v>1488.9271588693427</v>
      </c>
      <c r="GH189" s="5">
        <f t="shared" si="742"/>
        <v>1706.8888139679475</v>
      </c>
      <c r="GI189" s="5" t="str">
        <f t="shared" si="743"/>
        <v/>
      </c>
      <c r="GJ189" s="5" t="str">
        <f t="shared" si="744"/>
        <v/>
      </c>
      <c r="GK189" s="5" t="str">
        <f t="shared" si="745"/>
        <v/>
      </c>
      <c r="GL189" s="5" t="str">
        <f t="shared" si="746"/>
        <v/>
      </c>
      <c r="GM189" s="5" t="str">
        <f t="shared" si="747"/>
        <v/>
      </c>
      <c r="GN189" s="5" t="str">
        <f t="shared" si="748"/>
        <v/>
      </c>
      <c r="GO189" s="5" t="str">
        <f t="shared" si="749"/>
        <v/>
      </c>
      <c r="GP189" s="5" t="str">
        <f t="shared" si="750"/>
        <v/>
      </c>
      <c r="GQ189" s="5" t="str">
        <f t="shared" si="585"/>
        <v/>
      </c>
      <c r="GR189" s="5" t="str">
        <f t="shared" si="586"/>
        <v/>
      </c>
      <c r="GS189" s="5" t="str">
        <f t="shared" si="587"/>
        <v/>
      </c>
      <c r="GT189" s="5" t="str">
        <f t="shared" si="588"/>
        <v/>
      </c>
      <c r="GU189" s="5" t="str">
        <f t="shared" si="589"/>
        <v/>
      </c>
      <c r="GV189" s="5" t="str">
        <f t="shared" si="590"/>
        <v/>
      </c>
      <c r="GW189" s="5" t="str">
        <f t="shared" si="591"/>
        <v/>
      </c>
      <c r="GX189" s="5" t="str">
        <f t="shared" si="592"/>
        <v/>
      </c>
      <c r="GY189" s="5" t="str">
        <f t="shared" si="667"/>
        <v/>
      </c>
    </row>
    <row r="190" spans="1:207" x14ac:dyDescent="0.25">
      <c r="A190" t="s">
        <v>343</v>
      </c>
      <c r="B190" t="s">
        <v>354</v>
      </c>
      <c r="C190" t="s">
        <v>355</v>
      </c>
      <c r="D190" t="s">
        <v>343</v>
      </c>
      <c r="E190" t="s">
        <v>354</v>
      </c>
      <c r="F190" t="s">
        <v>355</v>
      </c>
      <c r="G190" t="s">
        <v>25</v>
      </c>
      <c r="H190" t="s">
        <v>24</v>
      </c>
      <c r="I190" t="s">
        <v>35</v>
      </c>
      <c r="J190" t="s">
        <v>71</v>
      </c>
      <c r="K190" t="s">
        <v>33</v>
      </c>
      <c r="L190">
        <v>2.5333299999999999</v>
      </c>
      <c r="M190">
        <v>0.66515000000000002</v>
      </c>
      <c r="N190">
        <v>1.8849999999999999E-2</v>
      </c>
      <c r="Q190">
        <v>2.5299999999999998</v>
      </c>
      <c r="R190">
        <v>70.64</v>
      </c>
      <c r="S190">
        <v>0.15669</v>
      </c>
      <c r="T190">
        <v>34</v>
      </c>
      <c r="U190">
        <v>0.873</v>
      </c>
      <c r="V190">
        <v>2.5</v>
      </c>
      <c r="W190">
        <v>66</v>
      </c>
      <c r="X190">
        <v>31</v>
      </c>
      <c r="Y190" s="4">
        <f t="shared" si="756"/>
        <v>6.33033</v>
      </c>
      <c r="Z190" s="4">
        <f t="shared" si="756"/>
        <v>11.06983</v>
      </c>
      <c r="AA190" s="4">
        <f t="shared" si="756"/>
        <v>16.751829999999998</v>
      </c>
      <c r="AB190" s="4">
        <f t="shared" si="756"/>
        <v>23.376329999999999</v>
      </c>
      <c r="AC190" s="4">
        <f t="shared" si="756"/>
        <v>30.94333</v>
      </c>
      <c r="AD190" s="4">
        <f t="shared" si="756"/>
        <v>39.452829999999999</v>
      </c>
      <c r="AE190" s="4">
        <f t="shared" si="756"/>
        <v>48.904830000000004</v>
      </c>
      <c r="AF190" s="4">
        <f t="shared" si="756"/>
        <v>59.299329999999998</v>
      </c>
      <c r="AG190" s="4" t="str">
        <f t="shared" si="756"/>
        <v/>
      </c>
      <c r="AH190" s="4" t="str">
        <f t="shared" si="756"/>
        <v/>
      </c>
      <c r="AI190" s="4" t="str">
        <f t="shared" si="756"/>
        <v/>
      </c>
      <c r="AJ190" s="4" t="str">
        <f t="shared" si="756"/>
        <v/>
      </c>
      <c r="AK190" s="4" t="str">
        <f t="shared" si="756"/>
        <v/>
      </c>
      <c r="AL190" s="4" t="str">
        <f t="shared" ref="AL190:BB190" si="759">IF(OR(($L190+$M190*AL$2+$N190*AL$2^2)&gt;$W190,($L190+$M190*AL$2+$N190*AL$2^2)&lt;$V190),"",($L190+$M190*AL$2+$N190*AL$2^2))</f>
        <v/>
      </c>
      <c r="AM190" s="4" t="str">
        <f t="shared" si="759"/>
        <v/>
      </c>
      <c r="AN190" s="4" t="str">
        <f t="shared" si="759"/>
        <v/>
      </c>
      <c r="AO190" s="4" t="str">
        <f t="shared" si="759"/>
        <v/>
      </c>
      <c r="AP190" s="4" t="str">
        <f t="shared" si="759"/>
        <v/>
      </c>
      <c r="AQ190" s="4" t="str">
        <f t="shared" si="759"/>
        <v/>
      </c>
      <c r="AR190" s="4" t="str">
        <f t="shared" si="759"/>
        <v/>
      </c>
      <c r="AS190" s="4" t="str">
        <f t="shared" si="759"/>
        <v/>
      </c>
      <c r="AT190" s="4" t="str">
        <f t="shared" si="759"/>
        <v/>
      </c>
      <c r="AU190" s="4" t="str">
        <f t="shared" si="759"/>
        <v/>
      </c>
      <c r="AV190" s="4" t="str">
        <f t="shared" si="759"/>
        <v/>
      </c>
      <c r="AW190" s="4" t="str">
        <f t="shared" si="759"/>
        <v/>
      </c>
      <c r="AX190" s="4" t="str">
        <f t="shared" si="759"/>
        <v/>
      </c>
      <c r="AY190" s="4" t="str">
        <f t="shared" si="759"/>
        <v/>
      </c>
      <c r="AZ190" s="4" t="str">
        <f t="shared" si="759"/>
        <v/>
      </c>
      <c r="BA190" s="4" t="str">
        <f t="shared" si="759"/>
        <v/>
      </c>
      <c r="BB190" s="4" t="str">
        <f t="shared" si="759"/>
        <v/>
      </c>
      <c r="BC190" t="s">
        <v>343</v>
      </c>
      <c r="BD190" t="s">
        <v>354</v>
      </c>
      <c r="BE190" t="s">
        <v>355</v>
      </c>
      <c r="BF190" t="s">
        <v>24</v>
      </c>
      <c r="BG190" t="s">
        <v>37</v>
      </c>
      <c r="BH190" t="s">
        <v>38</v>
      </c>
      <c r="BI190">
        <v>1</v>
      </c>
      <c r="BJ190" t="s">
        <v>31</v>
      </c>
      <c r="BK190">
        <v>-1.3005100000000001</v>
      </c>
      <c r="BL190">
        <v>5.0439299999999996</v>
      </c>
      <c r="BM190">
        <v>0.38700000000000001</v>
      </c>
      <c r="BP190">
        <v>1.81</v>
      </c>
      <c r="BQ190">
        <v>516.36</v>
      </c>
      <c r="BR190">
        <v>0.62209999999999999</v>
      </c>
      <c r="BS190">
        <v>34</v>
      </c>
      <c r="BT190">
        <v>0.84</v>
      </c>
      <c r="BU190">
        <v>0.9</v>
      </c>
      <c r="BV190">
        <v>763</v>
      </c>
      <c r="BW190">
        <v>32</v>
      </c>
      <c r="BX190" s="4">
        <f t="shared" ref="BX190:CE190" si="760">IF(OR((EXP($BK190+$BL190*LN(LN(Y190+1)+($BM190/2))))&gt;$BV190,(EXP($BK190+$BL190*LN(LN(Y190+1)+($BM190/2))))&lt;$BU190),"",(EXP($BK190+$BL190*LN(LN(Y190+1)+($BM190/2)))))</f>
        <v>14.056810407944328</v>
      </c>
      <c r="BY190" s="4">
        <f t="shared" si="760"/>
        <v>39.638315053992251</v>
      </c>
      <c r="BZ190" s="4">
        <f t="shared" si="760"/>
        <v>78.033200881488725</v>
      </c>
      <c r="CA190" s="4">
        <f t="shared" si="760"/>
        <v>128.12068678742972</v>
      </c>
      <c r="CB190" s="4">
        <f t="shared" si="760"/>
        <v>188.72790620928231</v>
      </c>
      <c r="CC190" s="4">
        <f t="shared" si="760"/>
        <v>258.76591922645235</v>
      </c>
      <c r="CD190" s="4">
        <f t="shared" si="760"/>
        <v>337.26139017427846</v>
      </c>
      <c r="CE190" s="4">
        <f t="shared" si="760"/>
        <v>423.35624365596499</v>
      </c>
      <c r="CF190" s="4"/>
      <c r="CG190" s="4"/>
      <c r="CH190" s="4"/>
      <c r="CI190" s="4"/>
      <c r="CJ190" s="4"/>
      <c r="CK190" s="4"/>
      <c r="CL190" s="4"/>
      <c r="CM190" s="4"/>
      <c r="CN190" s="4"/>
      <c r="CO190" s="4"/>
      <c r="CP190" s="4"/>
      <c r="CQ190" s="4"/>
      <c r="CR190" s="4"/>
      <c r="CS190" s="4"/>
      <c r="CT190" s="4"/>
      <c r="CU190" s="4"/>
      <c r="CV190" s="4"/>
      <c r="CW190" s="4"/>
      <c r="CX190" s="4"/>
      <c r="CY190" s="4"/>
      <c r="CZ190" s="4"/>
      <c r="DA190" s="4"/>
      <c r="DB190" t="s">
        <v>343</v>
      </c>
      <c r="DC190" t="s">
        <v>354</v>
      </c>
      <c r="DD190" t="s">
        <v>570</v>
      </c>
      <c r="DE190" t="s">
        <v>355</v>
      </c>
      <c r="DF190" t="s">
        <v>435</v>
      </c>
      <c r="DG190">
        <v>0.4</v>
      </c>
      <c r="DH190">
        <v>0.06</v>
      </c>
      <c r="DI190">
        <v>586.32000000000005</v>
      </c>
      <c r="DJ190">
        <v>126.61</v>
      </c>
      <c r="DK190">
        <v>10</v>
      </c>
      <c r="DL190" s="5">
        <f t="shared" si="520"/>
        <v>8241.7890783859184</v>
      </c>
      <c r="DM190" s="5">
        <f t="shared" si="521"/>
        <v>23240.736882456738</v>
      </c>
      <c r="DN190" s="5">
        <f t="shared" si="522"/>
        <v>45752.42634083447</v>
      </c>
      <c r="DO190" s="5">
        <f t="shared" si="523"/>
        <v>75119.721077205802</v>
      </c>
      <c r="DP190" s="5">
        <f t="shared" si="524"/>
        <v>110654.94596862642</v>
      </c>
      <c r="DQ190" s="5">
        <f t="shared" si="525"/>
        <v>151719.63376085355</v>
      </c>
      <c r="DR190" s="5">
        <f t="shared" si="526"/>
        <v>197743.09828698297</v>
      </c>
      <c r="DS190" s="5">
        <f t="shared" si="527"/>
        <v>248222.23278036542</v>
      </c>
      <c r="DT190" s="5" t="str">
        <f t="shared" si="528"/>
        <v/>
      </c>
      <c r="DU190" s="5" t="str">
        <f t="shared" si="529"/>
        <v/>
      </c>
      <c r="DV190" s="5" t="str">
        <f t="shared" si="530"/>
        <v/>
      </c>
      <c r="DW190" s="5" t="str">
        <f t="shared" si="531"/>
        <v/>
      </c>
      <c r="DX190" s="5" t="str">
        <f t="shared" si="532"/>
        <v/>
      </c>
      <c r="DY190" s="5" t="str">
        <f t="shared" si="533"/>
        <v/>
      </c>
      <c r="DZ190" s="5" t="str">
        <f t="shared" si="534"/>
        <v/>
      </c>
      <c r="EA190" s="5" t="str">
        <f t="shared" si="535"/>
        <v/>
      </c>
      <c r="EB190" s="5" t="str">
        <f t="shared" si="536"/>
        <v/>
      </c>
      <c r="EC190" s="5" t="str">
        <f t="shared" si="537"/>
        <v/>
      </c>
      <c r="ED190" s="5" t="str">
        <f t="shared" si="538"/>
        <v/>
      </c>
      <c r="EE190" s="5" t="str">
        <f t="shared" si="539"/>
        <v/>
      </c>
      <c r="EF190" s="5" t="str">
        <f t="shared" si="540"/>
        <v/>
      </c>
      <c r="EG190" s="5" t="str">
        <f t="shared" si="541"/>
        <v/>
      </c>
      <c r="EH190" s="5" t="str">
        <f t="shared" si="542"/>
        <v/>
      </c>
      <c r="EI190" s="5" t="str">
        <f t="shared" si="543"/>
        <v/>
      </c>
      <c r="EJ190" s="5" t="str">
        <f t="shared" si="544"/>
        <v/>
      </c>
      <c r="EK190" s="5" t="str">
        <f t="shared" si="545"/>
        <v/>
      </c>
      <c r="EL190" s="5" t="str">
        <f t="shared" si="546"/>
        <v/>
      </c>
      <c r="EM190" s="5" t="str">
        <f t="shared" si="547"/>
        <v/>
      </c>
      <c r="EN190" s="5" t="str">
        <f t="shared" si="548"/>
        <v/>
      </c>
      <c r="EO190" s="5" t="str">
        <f t="shared" si="549"/>
        <v/>
      </c>
      <c r="ER190" s="4">
        <f t="shared" si="550"/>
        <v>8.2417890783859189</v>
      </c>
      <c r="ES190" s="4">
        <f t="shared" si="551"/>
        <v>23.240736882456737</v>
      </c>
      <c r="ET190" s="4">
        <f t="shared" si="552"/>
        <v>45.752426340834468</v>
      </c>
      <c r="EU190" s="4">
        <f t="shared" si="553"/>
        <v>75.119721077205796</v>
      </c>
      <c r="EV190" s="4">
        <f t="shared" si="554"/>
        <v>110.65494596862642</v>
      </c>
      <c r="EW190" s="4">
        <f t="shared" si="555"/>
        <v>151.71963376085355</v>
      </c>
      <c r="EX190" s="4">
        <f t="shared" si="556"/>
        <v>197.74309828698298</v>
      </c>
      <c r="EY190" s="4">
        <f t="shared" si="557"/>
        <v>248.22223278036543</v>
      </c>
      <c r="EZ190" s="4" t="str">
        <f t="shared" si="558"/>
        <v/>
      </c>
      <c r="FA190" s="4" t="str">
        <f t="shared" si="559"/>
        <v/>
      </c>
      <c r="FB190" s="4" t="str">
        <f t="shared" si="560"/>
        <v/>
      </c>
      <c r="FC190" s="4" t="str">
        <f t="shared" si="561"/>
        <v/>
      </c>
      <c r="FD190" s="4" t="str">
        <f t="shared" si="562"/>
        <v/>
      </c>
      <c r="FE190" s="4" t="str">
        <f t="shared" si="563"/>
        <v/>
      </c>
      <c r="FF190" s="4" t="str">
        <f t="shared" si="564"/>
        <v/>
      </c>
      <c r="FG190" s="4" t="str">
        <f t="shared" si="565"/>
        <v/>
      </c>
      <c r="FH190" s="4" t="str">
        <f t="shared" si="566"/>
        <v/>
      </c>
      <c r="FI190" s="4" t="str">
        <f t="shared" si="567"/>
        <v/>
      </c>
      <c r="FJ190" s="4" t="str">
        <f t="shared" si="568"/>
        <v/>
      </c>
      <c r="FK190" s="4" t="str">
        <f t="shared" si="569"/>
        <v/>
      </c>
      <c r="FL190" s="4" t="str">
        <f t="shared" si="570"/>
        <v/>
      </c>
      <c r="FM190" s="4" t="str">
        <f t="shared" si="571"/>
        <v/>
      </c>
      <c r="FN190" s="4" t="str">
        <f t="shared" si="572"/>
        <v/>
      </c>
      <c r="FO190" s="4" t="str">
        <f t="shared" si="573"/>
        <v/>
      </c>
      <c r="FP190" s="4" t="str">
        <f t="shared" si="574"/>
        <v/>
      </c>
      <c r="FQ190" s="4" t="str">
        <f t="shared" si="575"/>
        <v/>
      </c>
      <c r="FR190" s="4" t="str">
        <f t="shared" si="576"/>
        <v/>
      </c>
      <c r="FS190" s="4" t="str">
        <f t="shared" si="577"/>
        <v/>
      </c>
      <c r="FT190" s="4" t="str">
        <f t="shared" si="578"/>
        <v/>
      </c>
      <c r="FU190" s="4" t="str">
        <f t="shared" si="579"/>
        <v/>
      </c>
      <c r="FV190" s="5">
        <f t="shared" si="580"/>
        <v>20.604472695964795</v>
      </c>
      <c r="FW190" s="5">
        <f t="shared" si="758"/>
        <v>99.310787598071443</v>
      </c>
      <c r="FX190" s="5">
        <f t="shared" si="644"/>
        <v>271.79369565629946</v>
      </c>
      <c r="FY190" s="5">
        <f t="shared" si="645"/>
        <v>573.9740642014001</v>
      </c>
      <c r="FZ190" s="5">
        <f t="shared" si="646"/>
        <v>1038.4107318159806</v>
      </c>
      <c r="GA190" s="5">
        <f t="shared" si="735"/>
        <v>1694.3471811396805</v>
      </c>
      <c r="GB190" s="5">
        <f t="shared" si="736"/>
        <v>2568.0040112592719</v>
      </c>
      <c r="GC190" s="5">
        <f t="shared" si="737"/>
        <v>3682.917338927643</v>
      </c>
      <c r="GD190" s="5" t="str">
        <f t="shared" si="738"/>
        <v/>
      </c>
      <c r="GE190" s="5" t="str">
        <f t="shared" si="739"/>
        <v/>
      </c>
      <c r="GF190" s="5" t="str">
        <f t="shared" si="740"/>
        <v/>
      </c>
      <c r="GG190" s="5" t="str">
        <f t="shared" si="741"/>
        <v/>
      </c>
      <c r="GH190" s="5" t="str">
        <f t="shared" si="742"/>
        <v/>
      </c>
      <c r="GI190" s="5" t="str">
        <f t="shared" si="743"/>
        <v/>
      </c>
      <c r="GJ190" s="5" t="str">
        <f t="shared" si="744"/>
        <v/>
      </c>
      <c r="GK190" s="5" t="str">
        <f t="shared" si="745"/>
        <v/>
      </c>
      <c r="GL190" s="5" t="str">
        <f t="shared" si="746"/>
        <v/>
      </c>
      <c r="GM190" s="5" t="str">
        <f t="shared" si="747"/>
        <v/>
      </c>
      <c r="GN190" s="5" t="str">
        <f t="shared" si="748"/>
        <v/>
      </c>
      <c r="GO190" s="5" t="str">
        <f t="shared" si="749"/>
        <v/>
      </c>
      <c r="GP190" s="5" t="str">
        <f t="shared" si="750"/>
        <v/>
      </c>
      <c r="GQ190" s="5" t="str">
        <f t="shared" si="585"/>
        <v/>
      </c>
      <c r="GR190" s="5" t="str">
        <f t="shared" si="586"/>
        <v/>
      </c>
      <c r="GS190" s="5" t="str">
        <f t="shared" si="587"/>
        <v/>
      </c>
      <c r="GT190" s="5" t="str">
        <f t="shared" si="588"/>
        <v/>
      </c>
      <c r="GU190" s="5" t="str">
        <f t="shared" si="589"/>
        <v/>
      </c>
      <c r="GV190" s="5" t="str">
        <f t="shared" si="590"/>
        <v/>
      </c>
      <c r="GW190" s="5" t="str">
        <f t="shared" si="591"/>
        <v/>
      </c>
      <c r="GX190" s="5" t="str">
        <f t="shared" si="592"/>
        <v/>
      </c>
      <c r="GY190" s="5" t="str">
        <f t="shared" si="667"/>
        <v/>
      </c>
    </row>
    <row r="191" spans="1:207" x14ac:dyDescent="0.25">
      <c r="A191" t="s">
        <v>343</v>
      </c>
      <c r="B191" t="s">
        <v>348</v>
      </c>
      <c r="C191" t="s">
        <v>349</v>
      </c>
      <c r="D191" t="s">
        <v>343</v>
      </c>
      <c r="E191" t="s">
        <v>348</v>
      </c>
      <c r="F191" t="s">
        <v>349</v>
      </c>
      <c r="G191" t="s">
        <v>25</v>
      </c>
      <c r="H191" t="s">
        <v>24</v>
      </c>
      <c r="I191" t="s">
        <v>35</v>
      </c>
      <c r="J191" t="s">
        <v>71</v>
      </c>
      <c r="K191" t="s">
        <v>28</v>
      </c>
      <c r="L191">
        <v>2.5287600000000001</v>
      </c>
      <c r="M191">
        <v>1.1194299999999999</v>
      </c>
      <c r="Q191">
        <v>2.5299999999999998</v>
      </c>
      <c r="R191">
        <v>41.71</v>
      </c>
      <c r="S191">
        <v>0.33440999999999999</v>
      </c>
      <c r="T191">
        <v>32</v>
      </c>
      <c r="U191">
        <v>0.77600000000000002</v>
      </c>
      <c r="V191">
        <v>2.5</v>
      </c>
      <c r="W191">
        <v>45</v>
      </c>
      <c r="X191">
        <v>30</v>
      </c>
      <c r="Y191" s="4">
        <f t="shared" ref="Y191:BB191" si="761">IF(OR(($L191+$M191*Y$2)&gt;$W191,($L191+$M191*Y$2)&lt;$V191),"",($L191+$M191*Y$2))</f>
        <v>8.1259099999999993</v>
      </c>
      <c r="Z191" s="4">
        <f t="shared" si="761"/>
        <v>13.723059999999998</v>
      </c>
      <c r="AA191" s="4">
        <f t="shared" si="761"/>
        <v>19.320209999999996</v>
      </c>
      <c r="AB191" s="4">
        <f t="shared" si="761"/>
        <v>24.917359999999995</v>
      </c>
      <c r="AC191" s="4">
        <f t="shared" si="761"/>
        <v>30.514510000000001</v>
      </c>
      <c r="AD191" s="4">
        <f t="shared" si="761"/>
        <v>36.111659999999993</v>
      </c>
      <c r="AE191" s="4">
        <f t="shared" si="761"/>
        <v>41.708809999999993</v>
      </c>
      <c r="AF191" s="4" t="str">
        <f t="shared" si="761"/>
        <v/>
      </c>
      <c r="AG191" s="4" t="str">
        <f t="shared" si="761"/>
        <v/>
      </c>
      <c r="AH191" s="4" t="str">
        <f t="shared" si="761"/>
        <v/>
      </c>
      <c r="AI191" s="4" t="str">
        <f t="shared" si="761"/>
        <v/>
      </c>
      <c r="AJ191" s="4" t="str">
        <f t="shared" si="761"/>
        <v/>
      </c>
      <c r="AK191" s="4" t="str">
        <f t="shared" si="761"/>
        <v/>
      </c>
      <c r="AL191" s="4" t="str">
        <f t="shared" si="761"/>
        <v/>
      </c>
      <c r="AM191" s="4" t="str">
        <f t="shared" si="761"/>
        <v/>
      </c>
      <c r="AN191" s="4" t="str">
        <f t="shared" si="761"/>
        <v/>
      </c>
      <c r="AO191" s="4" t="str">
        <f t="shared" si="761"/>
        <v/>
      </c>
      <c r="AP191" s="4" t="str">
        <f t="shared" si="761"/>
        <v/>
      </c>
      <c r="AQ191" s="4" t="str">
        <f t="shared" si="761"/>
        <v/>
      </c>
      <c r="AR191" s="4" t="str">
        <f t="shared" si="761"/>
        <v/>
      </c>
      <c r="AS191" s="4" t="str">
        <f t="shared" si="761"/>
        <v/>
      </c>
      <c r="AT191" s="4" t="str">
        <f t="shared" si="761"/>
        <v/>
      </c>
      <c r="AU191" s="4" t="str">
        <f t="shared" si="761"/>
        <v/>
      </c>
      <c r="AV191" s="4" t="str">
        <f t="shared" si="761"/>
        <v/>
      </c>
      <c r="AW191" s="4" t="str">
        <f t="shared" si="761"/>
        <v/>
      </c>
      <c r="AX191" s="4" t="str">
        <f t="shared" si="761"/>
        <v/>
      </c>
      <c r="AY191" s="4" t="str">
        <f t="shared" si="761"/>
        <v/>
      </c>
      <c r="AZ191" s="4" t="str">
        <f t="shared" si="761"/>
        <v/>
      </c>
      <c r="BA191" s="4" t="str">
        <f t="shared" si="761"/>
        <v/>
      </c>
      <c r="BB191" s="4" t="str">
        <f t="shared" si="761"/>
        <v/>
      </c>
      <c r="BC191" t="s">
        <v>343</v>
      </c>
      <c r="BD191" t="s">
        <v>348</v>
      </c>
      <c r="BE191" t="s">
        <v>349</v>
      </c>
      <c r="BF191" t="s">
        <v>24</v>
      </c>
      <c r="BG191" t="s">
        <v>37</v>
      </c>
      <c r="BH191" t="s">
        <v>38</v>
      </c>
      <c r="BI191" t="s">
        <v>52</v>
      </c>
      <c r="BJ191" t="s">
        <v>33</v>
      </c>
      <c r="BK191">
        <v>-4.0631899999999996</v>
      </c>
      <c r="BL191">
        <v>1.6661999999999999</v>
      </c>
      <c r="BM191">
        <v>0.12398000000000001</v>
      </c>
      <c r="BP191">
        <v>0.94</v>
      </c>
      <c r="BQ191">
        <v>281.11</v>
      </c>
      <c r="BR191">
        <v>1.788</v>
      </c>
      <c r="BS191">
        <v>32</v>
      </c>
      <c r="BT191">
        <v>0.88300000000000001</v>
      </c>
      <c r="BU191">
        <v>0.9</v>
      </c>
      <c r="BV191">
        <v>416.6</v>
      </c>
      <c r="BW191">
        <v>29</v>
      </c>
      <c r="BX191" s="4">
        <f t="shared" ref="BX191:CD191" si="762">IF(OR(($BK191+$BL191*Y191+$BM191*Y191^2)&gt;$BV191,($BK191+$BL191*Y191+$BM191*Y191^2)&lt;$BU191),"",($BK191+$BL191*Y191+$BM191*Y191^2))</f>
        <v>17.662651886417834</v>
      </c>
      <c r="BY191" s="4">
        <f t="shared" si="762"/>
        <v>42.150380719171125</v>
      </c>
      <c r="BZ191" s="4">
        <f t="shared" si="762"/>
        <v>74.406222282779481</v>
      </c>
      <c r="CA191" s="4">
        <f t="shared" si="762"/>
        <v>114.43017657724297</v>
      </c>
      <c r="CB191" s="4">
        <f t="shared" si="762"/>
        <v>162.22224360256163</v>
      </c>
      <c r="CC191" s="4">
        <f t="shared" si="762"/>
        <v>217.78242335873523</v>
      </c>
      <c r="CD191" s="4">
        <f t="shared" si="762"/>
        <v>281.11071584576399</v>
      </c>
      <c r="CE191" s="4"/>
      <c r="CF191" s="4"/>
      <c r="CG191" s="4"/>
      <c r="CH191" s="4"/>
      <c r="CI191" s="4"/>
      <c r="CJ191" s="4"/>
      <c r="CK191" s="4"/>
      <c r="CL191" s="4"/>
      <c r="CM191" s="4"/>
      <c r="CN191" s="4"/>
      <c r="CO191" s="4"/>
      <c r="CP191" s="4"/>
      <c r="CQ191" s="4"/>
      <c r="CR191" s="4"/>
      <c r="CS191" s="4"/>
      <c r="CT191" s="4"/>
      <c r="CU191" s="4"/>
      <c r="CV191" s="4"/>
      <c r="CW191" s="4"/>
      <c r="CX191" s="4"/>
      <c r="CY191" s="4"/>
      <c r="CZ191" s="4"/>
      <c r="DA191" s="4"/>
      <c r="DB191" t="s">
        <v>343</v>
      </c>
      <c r="DC191" t="s">
        <v>348</v>
      </c>
      <c r="DD191" t="s">
        <v>571</v>
      </c>
      <c r="DE191" t="s">
        <v>349</v>
      </c>
      <c r="DF191" t="s">
        <v>435</v>
      </c>
      <c r="DG191">
        <v>0.51</v>
      </c>
      <c r="DH191">
        <v>0.05</v>
      </c>
      <c r="DI191">
        <v>181.85</v>
      </c>
      <c r="DJ191">
        <v>40.64</v>
      </c>
      <c r="DK191">
        <v>10</v>
      </c>
      <c r="DL191" s="5">
        <f t="shared" si="520"/>
        <v>3211.9532455450831</v>
      </c>
      <c r="DM191" s="5">
        <f t="shared" si="521"/>
        <v>7665.0467337812688</v>
      </c>
      <c r="DN191" s="5">
        <f t="shared" si="522"/>
        <v>13530.771522123448</v>
      </c>
      <c r="DO191" s="5">
        <f t="shared" si="523"/>
        <v>20809.127610571635</v>
      </c>
      <c r="DP191" s="5">
        <f t="shared" si="524"/>
        <v>29500.114999125832</v>
      </c>
      <c r="DQ191" s="5">
        <f t="shared" si="525"/>
        <v>39603.733687786</v>
      </c>
      <c r="DR191" s="5">
        <f t="shared" si="526"/>
        <v>51119.983676552183</v>
      </c>
      <c r="DS191" s="5" t="str">
        <f t="shared" si="527"/>
        <v/>
      </c>
      <c r="DT191" s="5" t="str">
        <f t="shared" si="528"/>
        <v/>
      </c>
      <c r="DU191" s="5" t="str">
        <f t="shared" si="529"/>
        <v/>
      </c>
      <c r="DV191" s="5" t="str">
        <f t="shared" si="530"/>
        <v/>
      </c>
      <c r="DW191" s="5" t="str">
        <f t="shared" si="531"/>
        <v/>
      </c>
      <c r="DX191" s="5" t="str">
        <f t="shared" si="532"/>
        <v/>
      </c>
      <c r="DY191" s="5" t="str">
        <f t="shared" si="533"/>
        <v/>
      </c>
      <c r="DZ191" s="5" t="str">
        <f t="shared" si="534"/>
        <v/>
      </c>
      <c r="EA191" s="5" t="str">
        <f t="shared" si="535"/>
        <v/>
      </c>
      <c r="EB191" s="5" t="str">
        <f t="shared" si="536"/>
        <v/>
      </c>
      <c r="EC191" s="5" t="str">
        <f t="shared" si="537"/>
        <v/>
      </c>
      <c r="ED191" s="5" t="str">
        <f t="shared" si="538"/>
        <v/>
      </c>
      <c r="EE191" s="5" t="str">
        <f t="shared" si="539"/>
        <v/>
      </c>
      <c r="EF191" s="5" t="str">
        <f t="shared" si="540"/>
        <v/>
      </c>
      <c r="EG191" s="5" t="str">
        <f t="shared" si="541"/>
        <v/>
      </c>
      <c r="EH191" s="5" t="str">
        <f t="shared" si="542"/>
        <v/>
      </c>
      <c r="EI191" s="5" t="str">
        <f t="shared" si="543"/>
        <v/>
      </c>
      <c r="EJ191" s="5" t="str">
        <f t="shared" si="544"/>
        <v/>
      </c>
      <c r="EK191" s="5" t="str">
        <f t="shared" si="545"/>
        <v/>
      </c>
      <c r="EL191" s="5" t="str">
        <f t="shared" si="546"/>
        <v/>
      </c>
      <c r="EM191" s="5" t="str">
        <f t="shared" si="547"/>
        <v/>
      </c>
      <c r="EN191" s="5" t="str">
        <f t="shared" si="548"/>
        <v/>
      </c>
      <c r="EO191" s="5" t="str">
        <f t="shared" si="549"/>
        <v/>
      </c>
      <c r="ER191" s="4">
        <f t="shared" si="550"/>
        <v>3.2119532455450832</v>
      </c>
      <c r="ES191" s="4">
        <f t="shared" si="551"/>
        <v>7.6650467337812689</v>
      </c>
      <c r="ET191" s="4">
        <f t="shared" si="552"/>
        <v>13.530771522123448</v>
      </c>
      <c r="EU191" s="4">
        <f t="shared" si="553"/>
        <v>20.809127610571636</v>
      </c>
      <c r="EV191" s="4">
        <f t="shared" si="554"/>
        <v>29.500114999125831</v>
      </c>
      <c r="EW191" s="4">
        <f t="shared" si="555"/>
        <v>39.603733687785997</v>
      </c>
      <c r="EX191" s="4">
        <f t="shared" si="556"/>
        <v>51.119983676552181</v>
      </c>
      <c r="EY191" s="4" t="str">
        <f t="shared" si="557"/>
        <v/>
      </c>
      <c r="EZ191" s="4" t="str">
        <f t="shared" si="558"/>
        <v/>
      </c>
      <c r="FA191" s="4" t="str">
        <f t="shared" si="559"/>
        <v/>
      </c>
      <c r="FB191" s="4" t="str">
        <f t="shared" si="560"/>
        <v/>
      </c>
      <c r="FC191" s="4" t="str">
        <f t="shared" si="561"/>
        <v/>
      </c>
      <c r="FD191" s="4" t="str">
        <f t="shared" si="562"/>
        <v/>
      </c>
      <c r="FE191" s="4" t="str">
        <f t="shared" si="563"/>
        <v/>
      </c>
      <c r="FF191" s="4" t="str">
        <f t="shared" si="564"/>
        <v/>
      </c>
      <c r="FG191" s="4" t="str">
        <f t="shared" si="565"/>
        <v/>
      </c>
      <c r="FH191" s="4" t="str">
        <f t="shared" si="566"/>
        <v/>
      </c>
      <c r="FI191" s="4" t="str">
        <f t="shared" si="567"/>
        <v/>
      </c>
      <c r="FJ191" s="4" t="str">
        <f t="shared" si="568"/>
        <v/>
      </c>
      <c r="FK191" s="4" t="str">
        <f t="shared" si="569"/>
        <v/>
      </c>
      <c r="FL191" s="4" t="str">
        <f t="shared" si="570"/>
        <v/>
      </c>
      <c r="FM191" s="4" t="str">
        <f t="shared" si="571"/>
        <v/>
      </c>
      <c r="FN191" s="4" t="str">
        <f t="shared" si="572"/>
        <v/>
      </c>
      <c r="FO191" s="4" t="str">
        <f t="shared" si="573"/>
        <v/>
      </c>
      <c r="FP191" s="4" t="str">
        <f t="shared" si="574"/>
        <v/>
      </c>
      <c r="FQ191" s="4" t="str">
        <f t="shared" si="575"/>
        <v/>
      </c>
      <c r="FR191" s="4" t="str">
        <f t="shared" si="576"/>
        <v/>
      </c>
      <c r="FS191" s="4" t="str">
        <f t="shared" si="577"/>
        <v/>
      </c>
      <c r="FT191" s="4" t="str">
        <f t="shared" si="578"/>
        <v/>
      </c>
      <c r="FU191" s="4" t="str">
        <f t="shared" si="579"/>
        <v/>
      </c>
      <c r="FV191" s="5">
        <f t="shared" si="580"/>
        <v>8.0298831138627076</v>
      </c>
      <c r="FW191" s="5">
        <f t="shared" si="758"/>
        <v>35.222383062178594</v>
      </c>
      <c r="FX191" s="5">
        <f t="shared" si="644"/>
        <v>88.21192870194038</v>
      </c>
      <c r="FY191" s="5">
        <f t="shared" si="645"/>
        <v>174.06167653367811</v>
      </c>
      <c r="FZ191" s="5">
        <f t="shared" si="646"/>
        <v>299.83478305792175</v>
      </c>
      <c r="GA191" s="5">
        <f t="shared" si="735"/>
        <v>472.59440477520138</v>
      </c>
      <c r="GB191" s="5">
        <f t="shared" si="736"/>
        <v>699.40369818604677</v>
      </c>
      <c r="GC191" s="5" t="str">
        <f t="shared" si="737"/>
        <v/>
      </c>
      <c r="GD191" s="5" t="str">
        <f t="shared" si="738"/>
        <v/>
      </c>
      <c r="GE191" s="5" t="str">
        <f t="shared" si="739"/>
        <v/>
      </c>
      <c r="GF191" s="5" t="str">
        <f t="shared" si="740"/>
        <v/>
      </c>
      <c r="GG191" s="5" t="str">
        <f t="shared" si="741"/>
        <v/>
      </c>
      <c r="GH191" s="5" t="str">
        <f t="shared" si="742"/>
        <v/>
      </c>
      <c r="GI191" s="5" t="str">
        <f t="shared" si="743"/>
        <v/>
      </c>
      <c r="GJ191" s="5" t="str">
        <f t="shared" si="744"/>
        <v/>
      </c>
      <c r="GK191" s="5" t="str">
        <f t="shared" si="745"/>
        <v/>
      </c>
      <c r="GL191" s="5" t="str">
        <f t="shared" si="746"/>
        <v/>
      </c>
      <c r="GM191" s="5" t="str">
        <f t="shared" si="747"/>
        <v/>
      </c>
      <c r="GN191" s="5" t="str">
        <f t="shared" si="748"/>
        <v/>
      </c>
      <c r="GO191" s="5" t="str">
        <f t="shared" si="749"/>
        <v/>
      </c>
      <c r="GP191" s="5" t="str">
        <f t="shared" si="750"/>
        <v/>
      </c>
      <c r="GQ191" s="5" t="str">
        <f t="shared" si="585"/>
        <v/>
      </c>
      <c r="GR191" s="5" t="str">
        <f t="shared" si="586"/>
        <v/>
      </c>
      <c r="GS191" s="5" t="str">
        <f t="shared" si="587"/>
        <v/>
      </c>
      <c r="GT191" s="5" t="str">
        <f t="shared" si="588"/>
        <v/>
      </c>
      <c r="GU191" s="5" t="str">
        <f t="shared" si="589"/>
        <v/>
      </c>
      <c r="GV191" s="5" t="str">
        <f t="shared" si="590"/>
        <v/>
      </c>
      <c r="GW191" s="5" t="str">
        <f t="shared" si="591"/>
        <v/>
      </c>
      <c r="GX191" s="5" t="str">
        <f t="shared" si="592"/>
        <v/>
      </c>
      <c r="GY191" s="5" t="str">
        <f t="shared" si="667"/>
        <v/>
      </c>
    </row>
    <row r="192" spans="1:207" x14ac:dyDescent="0.25">
      <c r="D192" t="s">
        <v>322</v>
      </c>
      <c r="E192" t="s">
        <v>337</v>
      </c>
      <c r="F192" t="s">
        <v>338</v>
      </c>
      <c r="BC192" t="s">
        <v>322</v>
      </c>
      <c r="BD192" t="s">
        <v>337</v>
      </c>
      <c r="BE192" t="s">
        <v>338</v>
      </c>
      <c r="BF192" t="s">
        <v>24</v>
      </c>
      <c r="BG192" t="s">
        <v>37</v>
      </c>
      <c r="BH192" t="s">
        <v>38</v>
      </c>
      <c r="BI192" t="s">
        <v>81</v>
      </c>
      <c r="BJ192" t="s">
        <v>43</v>
      </c>
      <c r="BK192">
        <v>-12.237</v>
      </c>
      <c r="BL192">
        <v>14.0084</v>
      </c>
      <c r="BM192">
        <v>0.41320000000000001</v>
      </c>
      <c r="BN192">
        <v>-2.92E-2</v>
      </c>
      <c r="BP192">
        <v>1.76</v>
      </c>
      <c r="BQ192">
        <v>182.39</v>
      </c>
      <c r="BU192">
        <v>54.4</v>
      </c>
      <c r="BV192">
        <v>318.5</v>
      </c>
      <c r="BX192" s="4" t="str">
        <f t="shared" ref="BX192:CG194" si="763">IF(OR(($BK192+$BL192*Y192+$BM192*Y192^2+$BN192*Y192^3)&gt;$BV192,($BK192+$BL192*Y192+$BM192*Y192^2+$BN192*Y192^3)&lt;$BU192),"",($BK192+$BL192*Y192+$BM192*Y192^2+$BN192*Y192^3))</f>
        <v/>
      </c>
      <c r="BY192" s="4" t="str">
        <f t="shared" si="763"/>
        <v/>
      </c>
      <c r="BZ192" s="4" t="str">
        <f t="shared" si="763"/>
        <v/>
      </c>
      <c r="CA192" s="4" t="str">
        <f t="shared" si="763"/>
        <v/>
      </c>
      <c r="CB192" s="4" t="str">
        <f t="shared" si="763"/>
        <v/>
      </c>
      <c r="CC192" s="4" t="str">
        <f t="shared" si="763"/>
        <v/>
      </c>
      <c r="CD192" s="4" t="str">
        <f t="shared" si="763"/>
        <v/>
      </c>
      <c r="CE192" s="4" t="str">
        <f t="shared" si="763"/>
        <v/>
      </c>
      <c r="CF192" s="4" t="str">
        <f t="shared" si="763"/>
        <v/>
      </c>
      <c r="CG192" s="4" t="str">
        <f t="shared" si="763"/>
        <v/>
      </c>
      <c r="CH192" s="4" t="str">
        <f t="shared" ref="CH192:CQ194" si="764">IF(OR(($BK192+$BL192*AI192+$BM192*AI192^2+$BN192*AI192^3)&gt;$BV192,($BK192+$BL192*AI192+$BM192*AI192^2+$BN192*AI192^3)&lt;$BU192),"",($BK192+$BL192*AI192+$BM192*AI192^2+$BN192*AI192^3))</f>
        <v/>
      </c>
      <c r="CI192" s="4" t="str">
        <f t="shared" si="764"/>
        <v/>
      </c>
      <c r="CJ192" s="4" t="str">
        <f t="shared" si="764"/>
        <v/>
      </c>
      <c r="CK192" s="4" t="str">
        <f t="shared" si="764"/>
        <v/>
      </c>
      <c r="CL192" s="4" t="str">
        <f t="shared" si="764"/>
        <v/>
      </c>
      <c r="CM192" s="4" t="str">
        <f t="shared" si="764"/>
        <v/>
      </c>
      <c r="CN192" s="4" t="str">
        <f t="shared" si="764"/>
        <v/>
      </c>
      <c r="CO192" s="4" t="str">
        <f t="shared" si="764"/>
        <v/>
      </c>
      <c r="CP192" s="4" t="str">
        <f t="shared" si="764"/>
        <v/>
      </c>
      <c r="CQ192" s="4" t="str">
        <f t="shared" si="764"/>
        <v/>
      </c>
      <c r="CR192" s="4" t="str">
        <f t="shared" ref="CR192:DA194" si="765">IF(OR(($BK192+$BL192*AS192+$BM192*AS192^2+$BN192*AS192^3)&gt;$BV192,($BK192+$BL192*AS192+$BM192*AS192^2+$BN192*AS192^3)&lt;$BU192),"",($BK192+$BL192*AS192+$BM192*AS192^2+$BN192*AS192^3))</f>
        <v/>
      </c>
      <c r="CS192" s="4" t="str">
        <f t="shared" si="765"/>
        <v/>
      </c>
      <c r="CT192" s="4"/>
      <c r="CU192" s="4"/>
      <c r="CV192" s="4"/>
      <c r="CW192" s="4"/>
      <c r="CX192" s="4"/>
      <c r="CY192" s="4"/>
      <c r="CZ192" s="4"/>
      <c r="DA192" s="4"/>
      <c r="DB192" t="s">
        <v>322</v>
      </c>
      <c r="DC192" t="s">
        <v>337</v>
      </c>
      <c r="DD192" t="s">
        <v>558</v>
      </c>
      <c r="DE192" t="s">
        <v>338</v>
      </c>
      <c r="DF192" t="s">
        <v>462</v>
      </c>
      <c r="DI192">
        <v>226.15</v>
      </c>
      <c r="DK192">
        <v>1</v>
      </c>
      <c r="DL192" s="5" t="str">
        <f t="shared" si="520"/>
        <v/>
      </c>
      <c r="DM192" s="5" t="str">
        <f t="shared" si="521"/>
        <v/>
      </c>
      <c r="DN192" s="5" t="str">
        <f t="shared" si="522"/>
        <v/>
      </c>
      <c r="DO192" s="5" t="str">
        <f t="shared" si="523"/>
        <v/>
      </c>
      <c r="DP192" s="5" t="str">
        <f t="shared" si="524"/>
        <v/>
      </c>
      <c r="DQ192" s="5" t="str">
        <f t="shared" si="525"/>
        <v/>
      </c>
      <c r="DR192" s="5" t="str">
        <f t="shared" si="526"/>
        <v/>
      </c>
      <c r="DS192" s="5" t="str">
        <f t="shared" si="527"/>
        <v/>
      </c>
      <c r="DT192" s="5" t="str">
        <f t="shared" si="528"/>
        <v/>
      </c>
      <c r="DU192" s="5" t="str">
        <f t="shared" si="529"/>
        <v/>
      </c>
      <c r="DV192" s="5" t="str">
        <f t="shared" si="530"/>
        <v/>
      </c>
      <c r="DW192" s="5" t="str">
        <f t="shared" si="531"/>
        <v/>
      </c>
      <c r="DX192" s="5" t="str">
        <f t="shared" si="532"/>
        <v/>
      </c>
      <c r="DY192" s="5" t="str">
        <f t="shared" si="533"/>
        <v/>
      </c>
      <c r="DZ192" s="5" t="str">
        <f t="shared" si="534"/>
        <v/>
      </c>
      <c r="EA192" s="5" t="str">
        <f t="shared" si="535"/>
        <v/>
      </c>
      <c r="EB192" s="5" t="str">
        <f t="shared" si="536"/>
        <v/>
      </c>
      <c r="EC192" s="5" t="str">
        <f t="shared" si="537"/>
        <v/>
      </c>
      <c r="ED192" s="5" t="str">
        <f t="shared" si="538"/>
        <v/>
      </c>
      <c r="EE192" s="5" t="str">
        <f t="shared" si="539"/>
        <v/>
      </c>
      <c r="EF192" s="5" t="str">
        <f t="shared" si="540"/>
        <v/>
      </c>
      <c r="EG192" s="5" t="str">
        <f t="shared" si="541"/>
        <v/>
      </c>
      <c r="EH192" s="5" t="str">
        <f t="shared" si="542"/>
        <v/>
      </c>
      <c r="EI192" s="5" t="str">
        <f t="shared" si="543"/>
        <v/>
      </c>
      <c r="EJ192" s="5" t="str">
        <f t="shared" si="544"/>
        <v/>
      </c>
      <c r="EK192" s="5" t="str">
        <f t="shared" si="545"/>
        <v/>
      </c>
      <c r="EL192" s="5" t="str">
        <f t="shared" si="546"/>
        <v/>
      </c>
      <c r="EM192" s="5" t="str">
        <f t="shared" si="547"/>
        <v/>
      </c>
      <c r="EN192" s="5" t="str">
        <f t="shared" si="548"/>
        <v/>
      </c>
      <c r="EO192" s="5" t="str">
        <f t="shared" si="549"/>
        <v/>
      </c>
      <c r="ER192" s="4" t="str">
        <f t="shared" si="550"/>
        <v/>
      </c>
      <c r="ES192" s="4" t="str">
        <f t="shared" si="551"/>
        <v/>
      </c>
      <c r="ET192" s="4" t="str">
        <f t="shared" si="552"/>
        <v/>
      </c>
      <c r="EU192" s="4" t="str">
        <f t="shared" si="553"/>
        <v/>
      </c>
      <c r="EV192" s="4" t="str">
        <f t="shared" si="554"/>
        <v/>
      </c>
      <c r="EW192" s="4" t="str">
        <f t="shared" si="555"/>
        <v/>
      </c>
      <c r="EX192" s="4" t="str">
        <f t="shared" si="556"/>
        <v/>
      </c>
      <c r="EY192" s="4" t="str">
        <f t="shared" si="557"/>
        <v/>
      </c>
      <c r="EZ192" s="4" t="str">
        <f t="shared" si="558"/>
        <v/>
      </c>
      <c r="FA192" s="4" t="str">
        <f t="shared" si="559"/>
        <v/>
      </c>
      <c r="FB192" s="4" t="str">
        <f t="shared" si="560"/>
        <v/>
      </c>
      <c r="FC192" s="4" t="str">
        <f t="shared" si="561"/>
        <v/>
      </c>
      <c r="FD192" s="4" t="str">
        <f t="shared" si="562"/>
        <v/>
      </c>
      <c r="FE192" s="4" t="str">
        <f t="shared" si="563"/>
        <v/>
      </c>
      <c r="FF192" s="4" t="str">
        <f t="shared" si="564"/>
        <v/>
      </c>
      <c r="FG192" s="4" t="str">
        <f t="shared" si="565"/>
        <v/>
      </c>
      <c r="FH192" s="4" t="str">
        <f t="shared" si="566"/>
        <v/>
      </c>
      <c r="FI192" s="4" t="str">
        <f t="shared" si="567"/>
        <v/>
      </c>
      <c r="FJ192" s="4" t="str">
        <f t="shared" si="568"/>
        <v/>
      </c>
      <c r="FK192" s="4" t="str">
        <f t="shared" si="569"/>
        <v/>
      </c>
      <c r="FL192" s="4" t="str">
        <f t="shared" si="570"/>
        <v/>
      </c>
      <c r="FM192" s="4" t="str">
        <f t="shared" si="571"/>
        <v/>
      </c>
      <c r="FN192" s="4" t="str">
        <f t="shared" si="572"/>
        <v/>
      </c>
      <c r="FO192" s="4" t="str">
        <f t="shared" si="573"/>
        <v/>
      </c>
      <c r="FP192" s="4" t="str">
        <f t="shared" si="574"/>
        <v/>
      </c>
      <c r="FQ192" s="4" t="str">
        <f t="shared" si="575"/>
        <v/>
      </c>
      <c r="FR192" s="4" t="str">
        <f t="shared" si="576"/>
        <v/>
      </c>
      <c r="FS192" s="4" t="str">
        <f t="shared" si="577"/>
        <v/>
      </c>
      <c r="FT192" s="4" t="str">
        <f t="shared" si="578"/>
        <v/>
      </c>
      <c r="FU192" s="4" t="str">
        <f t="shared" si="579"/>
        <v/>
      </c>
      <c r="FV192" s="5" t="str">
        <f t="shared" si="580"/>
        <v/>
      </c>
      <c r="FW192" s="5" t="str">
        <f t="shared" si="758"/>
        <v/>
      </c>
      <c r="FX192" s="5" t="str">
        <f t="shared" si="644"/>
        <v/>
      </c>
      <c r="FY192" s="5" t="str">
        <f t="shared" si="645"/>
        <v/>
      </c>
      <c r="FZ192" s="5" t="str">
        <f t="shared" si="646"/>
        <v/>
      </c>
      <c r="GA192" s="5" t="str">
        <f t="shared" si="735"/>
        <v/>
      </c>
      <c r="GB192" s="5" t="str">
        <f t="shared" si="736"/>
        <v/>
      </c>
      <c r="GC192" s="5" t="str">
        <f t="shared" si="737"/>
        <v/>
      </c>
      <c r="GD192" s="5" t="str">
        <f t="shared" si="738"/>
        <v/>
      </c>
      <c r="GE192" s="5" t="str">
        <f t="shared" si="739"/>
        <v/>
      </c>
      <c r="GF192" s="5" t="str">
        <f t="shared" si="740"/>
        <v/>
      </c>
      <c r="GG192" s="5" t="str">
        <f t="shared" si="741"/>
        <v/>
      </c>
      <c r="GH192" s="5" t="str">
        <f t="shared" si="742"/>
        <v/>
      </c>
      <c r="GI192" s="5" t="str">
        <f t="shared" si="743"/>
        <v/>
      </c>
      <c r="GJ192" s="5" t="str">
        <f t="shared" si="744"/>
        <v/>
      </c>
      <c r="GK192" s="5" t="str">
        <f t="shared" si="745"/>
        <v/>
      </c>
      <c r="GL192" s="5" t="str">
        <f t="shared" si="746"/>
        <v/>
      </c>
      <c r="GM192" s="5" t="str">
        <f t="shared" si="747"/>
        <v/>
      </c>
      <c r="GN192" s="5" t="str">
        <f t="shared" si="748"/>
        <v/>
      </c>
      <c r="GO192" s="5" t="str">
        <f t="shared" si="749"/>
        <v/>
      </c>
      <c r="GP192" s="5" t="str">
        <f t="shared" si="750"/>
        <v/>
      </c>
      <c r="GQ192" s="5" t="str">
        <f t="shared" si="585"/>
        <v/>
      </c>
      <c r="GR192" s="5" t="str">
        <f t="shared" si="586"/>
        <v/>
      </c>
      <c r="GS192" s="5" t="str">
        <f t="shared" si="587"/>
        <v/>
      </c>
      <c r="GT192" s="5" t="str">
        <f t="shared" si="588"/>
        <v/>
      </c>
      <c r="GU192" s="5" t="str">
        <f t="shared" si="589"/>
        <v/>
      </c>
      <c r="GV192" s="5" t="str">
        <f t="shared" si="590"/>
        <v/>
      </c>
      <c r="GW192" s="5" t="str">
        <f t="shared" si="591"/>
        <v/>
      </c>
      <c r="GX192" s="5" t="str">
        <f t="shared" si="592"/>
        <v/>
      </c>
      <c r="GY192" s="5" t="str">
        <f t="shared" si="667"/>
        <v/>
      </c>
    </row>
    <row r="193" spans="1:207" x14ac:dyDescent="0.25">
      <c r="D193" t="s">
        <v>343</v>
      </c>
      <c r="E193" t="s">
        <v>337</v>
      </c>
      <c r="F193" t="s">
        <v>338</v>
      </c>
      <c r="BC193" t="s">
        <v>343</v>
      </c>
      <c r="BD193" t="s">
        <v>337</v>
      </c>
      <c r="BE193" t="s">
        <v>338</v>
      </c>
      <c r="BF193" t="s">
        <v>24</v>
      </c>
      <c r="BG193" t="s">
        <v>37</v>
      </c>
      <c r="BH193" t="s">
        <v>38</v>
      </c>
      <c r="BI193" t="s">
        <v>81</v>
      </c>
      <c r="BJ193" t="s">
        <v>43</v>
      </c>
      <c r="BK193">
        <v>-12.237</v>
      </c>
      <c r="BL193">
        <v>14.0084</v>
      </c>
      <c r="BM193">
        <v>0.41320000000000001</v>
      </c>
      <c r="BN193">
        <v>-2.92E-2</v>
      </c>
      <c r="BP193">
        <v>1.76</v>
      </c>
      <c r="BQ193">
        <v>182.39</v>
      </c>
      <c r="BU193">
        <v>54.4</v>
      </c>
      <c r="BV193">
        <v>318.5</v>
      </c>
      <c r="BX193" s="4" t="str">
        <f t="shared" si="763"/>
        <v/>
      </c>
      <c r="BY193" s="4" t="str">
        <f t="shared" si="763"/>
        <v/>
      </c>
      <c r="BZ193" s="4" t="str">
        <f t="shared" si="763"/>
        <v/>
      </c>
      <c r="CA193" s="4" t="str">
        <f t="shared" si="763"/>
        <v/>
      </c>
      <c r="CB193" s="4" t="str">
        <f t="shared" si="763"/>
        <v/>
      </c>
      <c r="CC193" s="4" t="str">
        <f t="shared" si="763"/>
        <v/>
      </c>
      <c r="CD193" s="4" t="str">
        <f t="shared" si="763"/>
        <v/>
      </c>
      <c r="CE193" s="4" t="str">
        <f t="shared" si="763"/>
        <v/>
      </c>
      <c r="CF193" s="4" t="str">
        <f t="shared" si="763"/>
        <v/>
      </c>
      <c r="CG193" s="4" t="str">
        <f t="shared" si="763"/>
        <v/>
      </c>
      <c r="CH193" s="4" t="str">
        <f t="shared" si="764"/>
        <v/>
      </c>
      <c r="CI193" s="4" t="str">
        <f t="shared" si="764"/>
        <v/>
      </c>
      <c r="CJ193" s="4" t="str">
        <f t="shared" si="764"/>
        <v/>
      </c>
      <c r="CK193" s="4" t="str">
        <f t="shared" si="764"/>
        <v/>
      </c>
      <c r="CL193" s="4" t="str">
        <f t="shared" si="764"/>
        <v/>
      </c>
      <c r="CM193" s="4" t="str">
        <f t="shared" si="764"/>
        <v/>
      </c>
      <c r="CN193" s="4" t="str">
        <f t="shared" si="764"/>
        <v/>
      </c>
      <c r="CO193" s="4" t="str">
        <f t="shared" si="764"/>
        <v/>
      </c>
      <c r="CP193" s="4" t="str">
        <f t="shared" si="764"/>
        <v/>
      </c>
      <c r="CQ193" s="4" t="str">
        <f t="shared" si="764"/>
        <v/>
      </c>
      <c r="CR193" s="4" t="str">
        <f t="shared" si="765"/>
        <v/>
      </c>
      <c r="CS193" s="4" t="str">
        <f t="shared" si="765"/>
        <v/>
      </c>
      <c r="CT193" s="4"/>
      <c r="CU193" s="4"/>
      <c r="CV193" s="4"/>
      <c r="CW193" s="4"/>
      <c r="CX193" s="4"/>
      <c r="CY193" s="4"/>
      <c r="CZ193" s="4"/>
      <c r="DA193" s="4"/>
      <c r="DB193" t="s">
        <v>343</v>
      </c>
      <c r="DC193" t="s">
        <v>356</v>
      </c>
      <c r="DD193" t="s">
        <v>572</v>
      </c>
      <c r="DE193" t="s">
        <v>357</v>
      </c>
      <c r="DF193" t="s">
        <v>459</v>
      </c>
      <c r="DG193">
        <v>0.68</v>
      </c>
      <c r="DH193">
        <v>0.02</v>
      </c>
      <c r="DI193">
        <v>309.49</v>
      </c>
      <c r="DJ193">
        <v>5.62</v>
      </c>
      <c r="DK193">
        <v>2</v>
      </c>
      <c r="DL193" s="5" t="str">
        <f t="shared" si="520"/>
        <v/>
      </c>
      <c r="DM193" s="5" t="str">
        <f t="shared" si="521"/>
        <v/>
      </c>
      <c r="DN193" s="5" t="str">
        <f t="shared" si="522"/>
        <v/>
      </c>
      <c r="DO193" s="5" t="str">
        <f t="shared" si="523"/>
        <v/>
      </c>
      <c r="DP193" s="5" t="str">
        <f t="shared" si="524"/>
        <v/>
      </c>
      <c r="DQ193" s="5" t="str">
        <f t="shared" si="525"/>
        <v/>
      </c>
      <c r="DR193" s="5" t="str">
        <f t="shared" si="526"/>
        <v/>
      </c>
      <c r="DS193" s="5" t="str">
        <f t="shared" si="527"/>
        <v/>
      </c>
      <c r="DT193" s="5" t="str">
        <f t="shared" si="528"/>
        <v/>
      </c>
      <c r="DU193" s="5" t="str">
        <f t="shared" si="529"/>
        <v/>
      </c>
      <c r="DV193" s="5" t="str">
        <f t="shared" si="530"/>
        <v/>
      </c>
      <c r="DW193" s="5" t="str">
        <f t="shared" si="531"/>
        <v/>
      </c>
      <c r="DX193" s="5" t="str">
        <f t="shared" si="532"/>
        <v/>
      </c>
      <c r="DY193" s="5" t="str">
        <f t="shared" si="533"/>
        <v/>
      </c>
      <c r="DZ193" s="5" t="str">
        <f t="shared" si="534"/>
        <v/>
      </c>
      <c r="EA193" s="5" t="str">
        <f t="shared" si="535"/>
        <v/>
      </c>
      <c r="EB193" s="5" t="str">
        <f t="shared" si="536"/>
        <v/>
      </c>
      <c r="EC193" s="5" t="str">
        <f t="shared" si="537"/>
        <v/>
      </c>
      <c r="ED193" s="5" t="str">
        <f t="shared" si="538"/>
        <v/>
      </c>
      <c r="EE193" s="5" t="str">
        <f t="shared" si="539"/>
        <v/>
      </c>
      <c r="EF193" s="5" t="str">
        <f t="shared" si="540"/>
        <v/>
      </c>
      <c r="EG193" s="5" t="str">
        <f t="shared" si="541"/>
        <v/>
      </c>
      <c r="EH193" s="5" t="str">
        <f t="shared" si="542"/>
        <v/>
      </c>
      <c r="EI193" s="5" t="str">
        <f t="shared" si="543"/>
        <v/>
      </c>
      <c r="EJ193" s="5" t="str">
        <f t="shared" si="544"/>
        <v/>
      </c>
      <c r="EK193" s="5" t="str">
        <f t="shared" si="545"/>
        <v/>
      </c>
      <c r="EL193" s="5" t="str">
        <f t="shared" si="546"/>
        <v/>
      </c>
      <c r="EM193" s="5" t="str">
        <f t="shared" si="547"/>
        <v/>
      </c>
      <c r="EN193" s="5" t="str">
        <f t="shared" si="548"/>
        <v/>
      </c>
      <c r="EO193" s="5" t="str">
        <f t="shared" si="549"/>
        <v/>
      </c>
      <c r="ER193" s="4" t="str">
        <f t="shared" si="550"/>
        <v/>
      </c>
      <c r="ES193" s="4" t="str">
        <f t="shared" si="551"/>
        <v/>
      </c>
      <c r="ET193" s="4" t="str">
        <f t="shared" si="552"/>
        <v/>
      </c>
      <c r="EU193" s="4" t="str">
        <f t="shared" si="553"/>
        <v/>
      </c>
      <c r="EV193" s="4" t="str">
        <f t="shared" si="554"/>
        <v/>
      </c>
      <c r="EW193" s="4" t="str">
        <f t="shared" si="555"/>
        <v/>
      </c>
      <c r="EX193" s="4" t="str">
        <f t="shared" si="556"/>
        <v/>
      </c>
      <c r="EY193" s="4" t="str">
        <f t="shared" si="557"/>
        <v/>
      </c>
      <c r="EZ193" s="4" t="str">
        <f t="shared" si="558"/>
        <v/>
      </c>
      <c r="FA193" s="4" t="str">
        <f t="shared" si="559"/>
        <v/>
      </c>
      <c r="FB193" s="4" t="str">
        <f t="shared" si="560"/>
        <v/>
      </c>
      <c r="FC193" s="4" t="str">
        <f t="shared" si="561"/>
        <v/>
      </c>
      <c r="FD193" s="4" t="str">
        <f t="shared" si="562"/>
        <v/>
      </c>
      <c r="FE193" s="4" t="str">
        <f t="shared" si="563"/>
        <v/>
      </c>
      <c r="FF193" s="4" t="str">
        <f t="shared" si="564"/>
        <v/>
      </c>
      <c r="FG193" s="4" t="str">
        <f t="shared" si="565"/>
        <v/>
      </c>
      <c r="FH193" s="4" t="str">
        <f t="shared" si="566"/>
        <v/>
      </c>
      <c r="FI193" s="4" t="str">
        <f t="shared" si="567"/>
        <v/>
      </c>
      <c r="FJ193" s="4" t="str">
        <f t="shared" si="568"/>
        <v/>
      </c>
      <c r="FK193" s="4" t="str">
        <f t="shared" si="569"/>
        <v/>
      </c>
      <c r="FL193" s="4" t="str">
        <f t="shared" si="570"/>
        <v/>
      </c>
      <c r="FM193" s="4" t="str">
        <f t="shared" si="571"/>
        <v/>
      </c>
      <c r="FN193" s="4" t="str">
        <f t="shared" si="572"/>
        <v/>
      </c>
      <c r="FO193" s="4" t="str">
        <f t="shared" si="573"/>
        <v/>
      </c>
      <c r="FP193" s="4" t="str">
        <f t="shared" si="574"/>
        <v/>
      </c>
      <c r="FQ193" s="4" t="str">
        <f t="shared" si="575"/>
        <v/>
      </c>
      <c r="FR193" s="4" t="str">
        <f t="shared" si="576"/>
        <v/>
      </c>
      <c r="FS193" s="4" t="str">
        <f t="shared" si="577"/>
        <v/>
      </c>
      <c r="FT193" s="4" t="str">
        <f t="shared" si="578"/>
        <v/>
      </c>
      <c r="FU193" s="4" t="str">
        <f t="shared" si="579"/>
        <v/>
      </c>
      <c r="FV193" s="5" t="str">
        <f t="shared" si="580"/>
        <v/>
      </c>
      <c r="FW193" s="5" t="str">
        <f t="shared" si="758"/>
        <v/>
      </c>
      <c r="FX193" s="5" t="str">
        <f t="shared" si="644"/>
        <v/>
      </c>
      <c r="FY193" s="5" t="str">
        <f t="shared" si="645"/>
        <v/>
      </c>
      <c r="FZ193" s="5" t="str">
        <f t="shared" si="646"/>
        <v/>
      </c>
      <c r="GA193" s="5" t="str">
        <f t="shared" si="735"/>
        <v/>
      </c>
      <c r="GB193" s="5" t="str">
        <f t="shared" si="736"/>
        <v/>
      </c>
      <c r="GC193" s="5" t="str">
        <f t="shared" si="737"/>
        <v/>
      </c>
      <c r="GD193" s="5" t="str">
        <f t="shared" si="738"/>
        <v/>
      </c>
      <c r="GE193" s="5" t="str">
        <f t="shared" si="739"/>
        <v/>
      </c>
      <c r="GF193" s="5" t="str">
        <f t="shared" si="740"/>
        <v/>
      </c>
      <c r="GG193" s="5" t="str">
        <f t="shared" si="741"/>
        <v/>
      </c>
      <c r="GH193" s="5" t="str">
        <f t="shared" si="742"/>
        <v/>
      </c>
      <c r="GI193" s="5" t="str">
        <f t="shared" si="743"/>
        <v/>
      </c>
      <c r="GJ193" s="5" t="str">
        <f t="shared" si="744"/>
        <v/>
      </c>
      <c r="GK193" s="5" t="str">
        <f t="shared" si="745"/>
        <v/>
      </c>
      <c r="GL193" s="5" t="str">
        <f t="shared" si="746"/>
        <v/>
      </c>
      <c r="GM193" s="5" t="str">
        <f t="shared" si="747"/>
        <v/>
      </c>
      <c r="GN193" s="5" t="str">
        <f t="shared" si="748"/>
        <v/>
      </c>
      <c r="GO193" s="5" t="str">
        <f t="shared" si="749"/>
        <v/>
      </c>
      <c r="GP193" s="5" t="str">
        <f t="shared" si="750"/>
        <v/>
      </c>
      <c r="GQ193" s="5" t="str">
        <f t="shared" si="585"/>
        <v/>
      </c>
      <c r="GR193" s="5" t="str">
        <f t="shared" si="586"/>
        <v/>
      </c>
      <c r="GS193" s="5" t="str">
        <f t="shared" si="587"/>
        <v/>
      </c>
      <c r="GT193" s="5" t="str">
        <f t="shared" si="588"/>
        <v/>
      </c>
      <c r="GU193" s="5" t="str">
        <f t="shared" si="589"/>
        <v/>
      </c>
      <c r="GV193" s="5" t="str">
        <f t="shared" si="590"/>
        <v/>
      </c>
      <c r="GW193" s="5" t="str">
        <f t="shared" si="591"/>
        <v/>
      </c>
      <c r="GX193" s="5" t="str">
        <f t="shared" si="592"/>
        <v/>
      </c>
      <c r="GY193" s="5" t="str">
        <f t="shared" si="667"/>
        <v/>
      </c>
    </row>
    <row r="194" spans="1:207" x14ac:dyDescent="0.25">
      <c r="D194" t="s">
        <v>343</v>
      </c>
      <c r="E194" t="s">
        <v>356</v>
      </c>
      <c r="F194" t="s">
        <v>357</v>
      </c>
      <c r="BC194" t="s">
        <v>343</v>
      </c>
      <c r="BD194" t="s">
        <v>356</v>
      </c>
      <c r="BE194" t="s">
        <v>357</v>
      </c>
      <c r="BF194" t="s">
        <v>24</v>
      </c>
      <c r="BG194" t="s">
        <v>37</v>
      </c>
      <c r="BH194" t="s">
        <v>38</v>
      </c>
      <c r="BI194" t="s">
        <v>78</v>
      </c>
      <c r="BJ194" t="s">
        <v>43</v>
      </c>
      <c r="BK194">
        <v>-4.3200000000000001E-3</v>
      </c>
      <c r="BL194">
        <v>2.4769999999999999</v>
      </c>
      <c r="BM194">
        <v>-3.15E-2</v>
      </c>
      <c r="BN194">
        <v>1.15E-3</v>
      </c>
      <c r="BP194">
        <v>0.65</v>
      </c>
      <c r="BQ194">
        <v>47.54</v>
      </c>
      <c r="BU194">
        <v>0.6</v>
      </c>
      <c r="BV194">
        <v>70.599999999999994</v>
      </c>
      <c r="BX194" s="4" t="str">
        <f t="shared" si="763"/>
        <v/>
      </c>
      <c r="BY194" s="4" t="str">
        <f t="shared" si="763"/>
        <v/>
      </c>
      <c r="BZ194" s="4" t="str">
        <f t="shared" si="763"/>
        <v/>
      </c>
      <c r="CA194" s="4" t="str">
        <f t="shared" si="763"/>
        <v/>
      </c>
      <c r="CB194" s="4" t="str">
        <f t="shared" si="763"/>
        <v/>
      </c>
      <c r="CC194" s="4" t="str">
        <f t="shared" si="763"/>
        <v/>
      </c>
      <c r="CD194" s="4" t="str">
        <f t="shared" si="763"/>
        <v/>
      </c>
      <c r="CE194" s="4" t="str">
        <f t="shared" si="763"/>
        <v/>
      </c>
      <c r="CF194" s="4" t="str">
        <f t="shared" si="763"/>
        <v/>
      </c>
      <c r="CG194" s="4" t="str">
        <f t="shared" si="763"/>
        <v/>
      </c>
      <c r="CH194" s="4" t="str">
        <f t="shared" si="764"/>
        <v/>
      </c>
      <c r="CI194" s="4" t="str">
        <f t="shared" si="764"/>
        <v/>
      </c>
      <c r="CJ194" s="4" t="str">
        <f t="shared" si="764"/>
        <v/>
      </c>
      <c r="CK194" s="4" t="str">
        <f t="shared" si="764"/>
        <v/>
      </c>
      <c r="CL194" s="4" t="str">
        <f t="shared" si="764"/>
        <v/>
      </c>
      <c r="CM194" s="4" t="str">
        <f t="shared" si="764"/>
        <v/>
      </c>
      <c r="CN194" s="4" t="str">
        <f t="shared" si="764"/>
        <v/>
      </c>
      <c r="CO194" s="4" t="str">
        <f t="shared" si="764"/>
        <v/>
      </c>
      <c r="CP194" s="4" t="str">
        <f t="shared" si="764"/>
        <v/>
      </c>
      <c r="CQ194" s="4" t="str">
        <f t="shared" si="764"/>
        <v/>
      </c>
      <c r="CR194" s="4" t="str">
        <f t="shared" si="765"/>
        <v/>
      </c>
      <c r="CS194" s="4" t="str">
        <f t="shared" si="765"/>
        <v/>
      </c>
      <c r="CT194" s="4"/>
      <c r="CU194" s="4"/>
      <c r="CV194" s="4"/>
      <c r="CW194" s="4"/>
      <c r="CX194" s="4"/>
      <c r="CY194" s="4"/>
      <c r="CZ194" s="4"/>
      <c r="DA194" s="4"/>
      <c r="DL194" s="5" t="str">
        <f t="shared" si="520"/>
        <v/>
      </c>
      <c r="DM194" s="5" t="str">
        <f t="shared" si="521"/>
        <v/>
      </c>
      <c r="DN194" s="5" t="str">
        <f t="shared" si="522"/>
        <v/>
      </c>
      <c r="DO194" s="5" t="str">
        <f t="shared" si="523"/>
        <v/>
      </c>
      <c r="DP194" s="5" t="str">
        <f t="shared" si="524"/>
        <v/>
      </c>
      <c r="DQ194" s="5" t="str">
        <f t="shared" si="525"/>
        <v/>
      </c>
      <c r="DR194" s="5" t="str">
        <f t="shared" si="526"/>
        <v/>
      </c>
      <c r="DS194" s="5" t="str">
        <f t="shared" si="527"/>
        <v/>
      </c>
      <c r="DT194" s="5" t="str">
        <f t="shared" si="528"/>
        <v/>
      </c>
      <c r="DU194" s="5" t="str">
        <f t="shared" si="529"/>
        <v/>
      </c>
      <c r="DV194" s="5" t="str">
        <f t="shared" si="530"/>
        <v/>
      </c>
      <c r="DW194" s="5" t="str">
        <f t="shared" si="531"/>
        <v/>
      </c>
      <c r="DX194" s="5" t="str">
        <f t="shared" si="532"/>
        <v/>
      </c>
      <c r="DY194" s="5" t="str">
        <f t="shared" si="533"/>
        <v/>
      </c>
      <c r="DZ194" s="5" t="str">
        <f t="shared" si="534"/>
        <v/>
      </c>
      <c r="EA194" s="5" t="str">
        <f t="shared" si="535"/>
        <v/>
      </c>
      <c r="EB194" s="5" t="str">
        <f t="shared" si="536"/>
        <v/>
      </c>
      <c r="EC194" s="5" t="str">
        <f t="shared" si="537"/>
        <v/>
      </c>
      <c r="ED194" s="5" t="str">
        <f t="shared" si="538"/>
        <v/>
      </c>
      <c r="EE194" s="5" t="str">
        <f t="shared" si="539"/>
        <v/>
      </c>
      <c r="EF194" s="5" t="str">
        <f t="shared" si="540"/>
        <v/>
      </c>
      <c r="EG194" s="5" t="str">
        <f t="shared" si="541"/>
        <v/>
      </c>
      <c r="EH194" s="5" t="str">
        <f t="shared" si="542"/>
        <v/>
      </c>
      <c r="EI194" s="5" t="str">
        <f t="shared" si="543"/>
        <v/>
      </c>
      <c r="EJ194" s="5" t="str">
        <f t="shared" si="544"/>
        <v/>
      </c>
      <c r="EK194" s="5" t="str">
        <f t="shared" si="545"/>
        <v/>
      </c>
      <c r="EL194" s="5" t="str">
        <f t="shared" si="546"/>
        <v/>
      </c>
      <c r="EM194" s="5" t="str">
        <f t="shared" si="547"/>
        <v/>
      </c>
      <c r="EN194" s="5" t="str">
        <f t="shared" si="548"/>
        <v/>
      </c>
      <c r="EO194" s="5" t="str">
        <f t="shared" si="549"/>
        <v/>
      </c>
      <c r="ER194" s="4" t="str">
        <f t="shared" si="550"/>
        <v/>
      </c>
      <c r="ES194" s="4" t="str">
        <f t="shared" si="551"/>
        <v/>
      </c>
      <c r="ET194" s="4" t="str">
        <f t="shared" si="552"/>
        <v/>
      </c>
      <c r="EU194" s="4" t="str">
        <f t="shared" si="553"/>
        <v/>
      </c>
      <c r="EV194" s="4" t="str">
        <f t="shared" si="554"/>
        <v/>
      </c>
      <c r="EW194" s="4" t="str">
        <f t="shared" si="555"/>
        <v/>
      </c>
      <c r="EX194" s="4" t="str">
        <f t="shared" si="556"/>
        <v/>
      </c>
      <c r="EY194" s="4" t="str">
        <f t="shared" si="557"/>
        <v/>
      </c>
      <c r="EZ194" s="4" t="str">
        <f t="shared" si="558"/>
        <v/>
      </c>
      <c r="FA194" s="4" t="str">
        <f t="shared" si="559"/>
        <v/>
      </c>
      <c r="FB194" s="4" t="str">
        <f t="shared" si="560"/>
        <v/>
      </c>
      <c r="FC194" s="4" t="str">
        <f t="shared" si="561"/>
        <v/>
      </c>
      <c r="FD194" s="4" t="str">
        <f t="shared" si="562"/>
        <v/>
      </c>
      <c r="FE194" s="4" t="str">
        <f t="shared" si="563"/>
        <v/>
      </c>
      <c r="FF194" s="4" t="str">
        <f t="shared" si="564"/>
        <v/>
      </c>
      <c r="FG194" s="4" t="str">
        <f t="shared" si="565"/>
        <v/>
      </c>
      <c r="FH194" s="4" t="str">
        <f t="shared" si="566"/>
        <v/>
      </c>
      <c r="FI194" s="4" t="str">
        <f t="shared" si="567"/>
        <v/>
      </c>
      <c r="FJ194" s="4" t="str">
        <f t="shared" si="568"/>
        <v/>
      </c>
      <c r="FK194" s="4" t="str">
        <f t="shared" si="569"/>
        <v/>
      </c>
      <c r="FL194" s="4" t="str">
        <f t="shared" si="570"/>
        <v/>
      </c>
      <c r="FM194" s="4" t="str">
        <f t="shared" si="571"/>
        <v/>
      </c>
      <c r="FN194" s="4" t="str">
        <f t="shared" si="572"/>
        <v/>
      </c>
      <c r="FO194" s="4" t="str">
        <f t="shared" si="573"/>
        <v/>
      </c>
      <c r="FP194" s="4" t="str">
        <f t="shared" si="574"/>
        <v/>
      </c>
      <c r="FQ194" s="4" t="str">
        <f t="shared" si="575"/>
        <v/>
      </c>
      <c r="FR194" s="4" t="str">
        <f t="shared" si="576"/>
        <v/>
      </c>
      <c r="FS194" s="4" t="str">
        <f t="shared" si="577"/>
        <v/>
      </c>
      <c r="FT194" s="4" t="str">
        <f t="shared" si="578"/>
        <v/>
      </c>
      <c r="FU194" s="4" t="str">
        <f t="shared" si="579"/>
        <v/>
      </c>
      <c r="FV194" s="5" t="str">
        <f t="shared" si="580"/>
        <v/>
      </c>
      <c r="FW194" s="5" t="str">
        <f t="shared" si="758"/>
        <v/>
      </c>
      <c r="FX194" s="5" t="str">
        <f t="shared" si="644"/>
        <v/>
      </c>
      <c r="FY194" s="5" t="str">
        <f t="shared" si="645"/>
        <v/>
      </c>
      <c r="FZ194" s="5" t="str">
        <f t="shared" si="646"/>
        <v/>
      </c>
      <c r="GA194" s="5" t="str">
        <f t="shared" si="735"/>
        <v/>
      </c>
      <c r="GB194" s="5" t="str">
        <f t="shared" si="736"/>
        <v/>
      </c>
      <c r="GC194" s="5" t="str">
        <f t="shared" si="737"/>
        <v/>
      </c>
      <c r="GD194" s="5" t="str">
        <f t="shared" si="738"/>
        <v/>
      </c>
      <c r="GE194" s="5" t="str">
        <f t="shared" si="739"/>
        <v/>
      </c>
      <c r="GF194" s="5" t="str">
        <f t="shared" si="740"/>
        <v/>
      </c>
      <c r="GG194" s="5" t="str">
        <f t="shared" si="741"/>
        <v/>
      </c>
      <c r="GH194" s="5" t="str">
        <f t="shared" si="742"/>
        <v/>
      </c>
      <c r="GI194" s="5" t="str">
        <f t="shared" si="743"/>
        <v/>
      </c>
      <c r="GJ194" s="5" t="str">
        <f t="shared" si="744"/>
        <v/>
      </c>
      <c r="GK194" s="5" t="str">
        <f t="shared" si="745"/>
        <v/>
      </c>
      <c r="GL194" s="5" t="str">
        <f t="shared" si="746"/>
        <v/>
      </c>
      <c r="GM194" s="5" t="str">
        <f t="shared" si="747"/>
        <v/>
      </c>
      <c r="GN194" s="5" t="str">
        <f t="shared" si="748"/>
        <v/>
      </c>
      <c r="GO194" s="5" t="str">
        <f t="shared" si="749"/>
        <v/>
      </c>
      <c r="GP194" s="5" t="str">
        <f t="shared" si="750"/>
        <v/>
      </c>
      <c r="GQ194" s="5" t="str">
        <f t="shared" si="585"/>
        <v/>
      </c>
      <c r="GR194" s="5" t="str">
        <f t="shared" si="586"/>
        <v/>
      </c>
      <c r="GS194" s="5" t="str">
        <f t="shared" si="587"/>
        <v/>
      </c>
      <c r="GT194" s="5" t="str">
        <f t="shared" si="588"/>
        <v/>
      </c>
      <c r="GU194" s="5" t="str">
        <f t="shared" si="589"/>
        <v/>
      </c>
      <c r="GV194" s="5" t="str">
        <f t="shared" si="590"/>
        <v/>
      </c>
      <c r="GW194" s="5" t="str">
        <f t="shared" si="591"/>
        <v/>
      </c>
      <c r="GX194" s="5" t="str">
        <f t="shared" si="592"/>
        <v/>
      </c>
      <c r="GY194" s="5" t="str">
        <f t="shared" si="667"/>
        <v/>
      </c>
    </row>
    <row r="195" spans="1:207" x14ac:dyDescent="0.25">
      <c r="A195" t="s">
        <v>209</v>
      </c>
      <c r="B195" t="s">
        <v>224</v>
      </c>
      <c r="C195" t="s">
        <v>225</v>
      </c>
      <c r="D195" t="s">
        <v>209</v>
      </c>
      <c r="E195" t="s">
        <v>224</v>
      </c>
      <c r="F195" t="s">
        <v>225</v>
      </c>
      <c r="G195" t="s">
        <v>25</v>
      </c>
      <c r="H195" t="s">
        <v>24</v>
      </c>
      <c r="I195" t="s">
        <v>35</v>
      </c>
      <c r="J195" t="s">
        <v>36</v>
      </c>
      <c r="K195" t="s">
        <v>33</v>
      </c>
      <c r="L195">
        <v>2.1216699999999999</v>
      </c>
      <c r="M195">
        <v>1.60521</v>
      </c>
      <c r="N195">
        <v>-9.2399999999999999E-3</v>
      </c>
      <c r="Q195">
        <v>2.12</v>
      </c>
      <c r="R195">
        <v>53.25</v>
      </c>
      <c r="S195">
        <v>21.128740000000001</v>
      </c>
      <c r="T195">
        <v>34</v>
      </c>
      <c r="U195">
        <v>0.89400000000000002</v>
      </c>
      <c r="V195">
        <v>2.5</v>
      </c>
      <c r="W195">
        <v>53.3</v>
      </c>
      <c r="X195">
        <v>31</v>
      </c>
      <c r="Y195" s="4">
        <f t="shared" ref="Y195:AP195" si="766">IF(OR(($L195+$M195*Y$2+$N195*Y$2^2)&gt;$W195,($L195+$M195*Y$2+$N195*Y$2^2)&lt;$V195),"",($L195+$M195*Y$2+$N195*Y$2^2))</f>
        <v>9.9167199999999998</v>
      </c>
      <c r="Z195" s="4">
        <f t="shared" si="766"/>
        <v>17.249769999999998</v>
      </c>
      <c r="AA195" s="4">
        <f t="shared" si="766"/>
        <v>24.120820000000002</v>
      </c>
      <c r="AB195" s="4">
        <f t="shared" si="766"/>
        <v>30.529869999999999</v>
      </c>
      <c r="AC195" s="4">
        <f t="shared" si="766"/>
        <v>36.476920000000007</v>
      </c>
      <c r="AD195" s="4">
        <f t="shared" si="766"/>
        <v>41.961970000000001</v>
      </c>
      <c r="AE195" s="4">
        <f t="shared" si="766"/>
        <v>46.985020000000006</v>
      </c>
      <c r="AF195" s="4">
        <f t="shared" si="766"/>
        <v>51.546069999999993</v>
      </c>
      <c r="AG195" s="4" t="str">
        <f t="shared" si="766"/>
        <v/>
      </c>
      <c r="AH195" s="4" t="str">
        <f t="shared" si="766"/>
        <v/>
      </c>
      <c r="AI195" s="4" t="str">
        <f t="shared" si="766"/>
        <v/>
      </c>
      <c r="AJ195" s="4" t="str">
        <f t="shared" si="766"/>
        <v/>
      </c>
      <c r="AK195" s="4" t="str">
        <f t="shared" si="766"/>
        <v/>
      </c>
      <c r="AL195" s="4" t="str">
        <f t="shared" si="766"/>
        <v/>
      </c>
      <c r="AM195" s="4" t="str">
        <f t="shared" si="766"/>
        <v/>
      </c>
      <c r="AN195" s="4" t="str">
        <f t="shared" si="766"/>
        <v/>
      </c>
      <c r="AO195" s="4" t="str">
        <f t="shared" si="766"/>
        <v/>
      </c>
      <c r="AP195" s="4" t="str">
        <f t="shared" si="766"/>
        <v/>
      </c>
      <c r="BC195" t="s">
        <v>209</v>
      </c>
      <c r="BD195" t="s">
        <v>224</v>
      </c>
      <c r="BE195" t="s">
        <v>225</v>
      </c>
      <c r="BF195" t="s">
        <v>24</v>
      </c>
      <c r="BG195" t="s">
        <v>37</v>
      </c>
      <c r="BH195" t="s">
        <v>38</v>
      </c>
      <c r="BI195">
        <v>1</v>
      </c>
      <c r="BJ195" t="s">
        <v>31</v>
      </c>
      <c r="BK195">
        <v>-0.69166000000000005</v>
      </c>
      <c r="BL195">
        <v>4.4228199999999998</v>
      </c>
      <c r="BM195">
        <v>0.23327000000000001</v>
      </c>
      <c r="BP195">
        <v>1.37</v>
      </c>
      <c r="BQ195">
        <v>259.79000000000002</v>
      </c>
      <c r="BR195">
        <v>0.48298000000000002</v>
      </c>
      <c r="BS195">
        <v>35</v>
      </c>
      <c r="BT195">
        <v>0.85799999999999998</v>
      </c>
      <c r="BU195">
        <v>1.3</v>
      </c>
      <c r="BV195">
        <v>321.10000000000002</v>
      </c>
      <c r="BW195">
        <v>33</v>
      </c>
      <c r="BX195" s="4">
        <f t="shared" ref="BX195:CE197" si="767">IF(OR((EXP($BK195+$BL195*LN(LN(Y195+1)+($BM195/2))))&gt;$BV195,(EXP($BK195+$BL195*LN(LN(Y195+1)+($BM195/2))))&lt;$BU195),"",(EXP($BK195+$BL195*LN(LN(Y195+1)+($BM195/2)))))</f>
        <v>29.170941413744472</v>
      </c>
      <c r="BY195" s="4">
        <f t="shared" si="767"/>
        <v>66.542785839650804</v>
      </c>
      <c r="BZ195" s="4">
        <f t="shared" si="767"/>
        <v>103.81094368219894</v>
      </c>
      <c r="CA195" s="4">
        <f t="shared" si="767"/>
        <v>138.88656029232286</v>
      </c>
      <c r="CB195" s="4">
        <f t="shared" si="767"/>
        <v>171.20201898468238</v>
      </c>
      <c r="CC195" s="4">
        <f t="shared" si="767"/>
        <v>200.63294904736296</v>
      </c>
      <c r="CD195" s="4">
        <f t="shared" si="767"/>
        <v>227.20528738589962</v>
      </c>
      <c r="CE195" s="4">
        <f t="shared" si="767"/>
        <v>250.99627618619661</v>
      </c>
      <c r="CF195" s="4"/>
      <c r="CG195" s="4"/>
      <c r="CH195" s="4"/>
      <c r="CI195" s="4"/>
      <c r="CJ195" s="4"/>
      <c r="CK195" s="4"/>
      <c r="CL195" s="4"/>
      <c r="CM195" s="4"/>
      <c r="CN195" s="4"/>
      <c r="CO195" s="4"/>
      <c r="CP195" s="4"/>
      <c r="CQ195" s="4"/>
      <c r="CR195" s="4"/>
      <c r="CS195" s="4"/>
      <c r="CT195" s="4"/>
      <c r="CU195" s="4"/>
      <c r="CV195" s="4"/>
      <c r="CW195" s="4"/>
      <c r="CX195" s="4"/>
      <c r="CY195" s="4"/>
      <c r="CZ195" s="4"/>
      <c r="DA195" s="4"/>
      <c r="DB195" t="s">
        <v>209</v>
      </c>
      <c r="DC195" t="s">
        <v>224</v>
      </c>
      <c r="DD195" t="s">
        <v>510</v>
      </c>
      <c r="DE195" t="s">
        <v>225</v>
      </c>
      <c r="DF195" t="s">
        <v>450</v>
      </c>
      <c r="DG195">
        <v>0.42</v>
      </c>
      <c r="DH195">
        <v>0.04</v>
      </c>
      <c r="DI195">
        <v>340.97</v>
      </c>
      <c r="DJ195">
        <v>169.38</v>
      </c>
      <c r="DK195">
        <v>10</v>
      </c>
      <c r="DL195" s="5">
        <f t="shared" si="520"/>
        <v>9946.4158938444543</v>
      </c>
      <c r="DM195" s="5">
        <f t="shared" si="521"/>
        <v>22689.093687745735</v>
      </c>
      <c r="DN195" s="5">
        <f t="shared" si="522"/>
        <v>35396.417467319377</v>
      </c>
      <c r="DO195" s="5">
        <f t="shared" si="523"/>
        <v>47356.150462873331</v>
      </c>
      <c r="DP195" s="5">
        <f t="shared" si="524"/>
        <v>58374.752413207156</v>
      </c>
      <c r="DQ195" s="5">
        <f t="shared" si="525"/>
        <v>68409.816636679359</v>
      </c>
      <c r="DR195" s="5">
        <f t="shared" si="526"/>
        <v>77470.186839970207</v>
      </c>
      <c r="DS195" s="5">
        <f t="shared" si="527"/>
        <v>85582.200291207468</v>
      </c>
      <c r="DT195" s="5" t="str">
        <f t="shared" si="528"/>
        <v/>
      </c>
      <c r="DU195" s="5" t="str">
        <f t="shared" si="529"/>
        <v/>
      </c>
      <c r="DV195" s="5" t="str">
        <f t="shared" si="530"/>
        <v/>
      </c>
      <c r="DW195" s="5" t="str">
        <f t="shared" si="531"/>
        <v/>
      </c>
      <c r="DX195" s="5" t="str">
        <f t="shared" si="532"/>
        <v/>
      </c>
      <c r="DY195" s="5" t="str">
        <f t="shared" si="533"/>
        <v/>
      </c>
      <c r="DZ195" s="5" t="str">
        <f t="shared" si="534"/>
        <v/>
      </c>
      <c r="EA195" s="5" t="str">
        <f t="shared" si="535"/>
        <v/>
      </c>
      <c r="EB195" s="5" t="str">
        <f t="shared" si="536"/>
        <v/>
      </c>
      <c r="EC195" s="5" t="str">
        <f t="shared" si="537"/>
        <v/>
      </c>
      <c r="ED195" s="5" t="str">
        <f t="shared" si="538"/>
        <v/>
      </c>
      <c r="EE195" s="5" t="str">
        <f t="shared" si="539"/>
        <v/>
      </c>
      <c r="EF195" s="5" t="str">
        <f t="shared" si="540"/>
        <v/>
      </c>
      <c r="EG195" s="5" t="str">
        <f t="shared" si="541"/>
        <v/>
      </c>
      <c r="EH195" s="5" t="str">
        <f t="shared" si="542"/>
        <v/>
      </c>
      <c r="EI195" s="5" t="str">
        <f t="shared" si="543"/>
        <v/>
      </c>
      <c r="EJ195" s="5" t="str">
        <f t="shared" si="544"/>
        <v/>
      </c>
      <c r="EK195" s="5" t="str">
        <f t="shared" si="545"/>
        <v/>
      </c>
      <c r="EL195" s="5" t="str">
        <f t="shared" si="546"/>
        <v/>
      </c>
      <c r="EM195" s="5" t="str">
        <f t="shared" si="547"/>
        <v/>
      </c>
      <c r="EN195" s="5" t="str">
        <f t="shared" si="548"/>
        <v/>
      </c>
      <c r="EO195" s="5" t="str">
        <f t="shared" si="549"/>
        <v/>
      </c>
      <c r="ER195" s="4">
        <f t="shared" si="550"/>
        <v>9.9464158938444545</v>
      </c>
      <c r="ES195" s="4">
        <f t="shared" si="551"/>
        <v>22.689093687745736</v>
      </c>
      <c r="ET195" s="4">
        <f t="shared" si="552"/>
        <v>35.396417467319381</v>
      </c>
      <c r="EU195" s="4">
        <f t="shared" si="553"/>
        <v>47.35615046287333</v>
      </c>
      <c r="EV195" s="4">
        <f t="shared" si="554"/>
        <v>58.374752413207155</v>
      </c>
      <c r="EW195" s="4">
        <f t="shared" si="555"/>
        <v>68.409816636679366</v>
      </c>
      <c r="EX195" s="4">
        <f t="shared" si="556"/>
        <v>77.470186839970211</v>
      </c>
      <c r="EY195" s="4">
        <f t="shared" si="557"/>
        <v>85.582200291207471</v>
      </c>
      <c r="EZ195" s="4" t="str">
        <f t="shared" si="558"/>
        <v/>
      </c>
      <c r="FA195" s="4" t="str">
        <f t="shared" si="559"/>
        <v/>
      </c>
      <c r="FB195" s="4" t="str">
        <f t="shared" si="560"/>
        <v/>
      </c>
      <c r="FC195" s="4" t="str">
        <f t="shared" si="561"/>
        <v/>
      </c>
      <c r="FD195" s="4" t="str">
        <f t="shared" si="562"/>
        <v/>
      </c>
      <c r="FE195" s="4" t="str">
        <f t="shared" si="563"/>
        <v/>
      </c>
      <c r="FF195" s="4" t="str">
        <f t="shared" si="564"/>
        <v/>
      </c>
      <c r="FG195" s="4" t="str">
        <f t="shared" si="565"/>
        <v/>
      </c>
      <c r="FH195" s="4" t="str">
        <f t="shared" si="566"/>
        <v/>
      </c>
      <c r="FI195" s="4" t="str">
        <f t="shared" si="567"/>
        <v/>
      </c>
      <c r="FJ195" s="4" t="str">
        <f t="shared" si="568"/>
        <v/>
      </c>
      <c r="FK195" s="4" t="str">
        <f t="shared" si="569"/>
        <v/>
      </c>
      <c r="FL195" s="4" t="str">
        <f t="shared" si="570"/>
        <v/>
      </c>
      <c r="FM195" s="4" t="str">
        <f t="shared" si="571"/>
        <v/>
      </c>
      <c r="FN195" s="4" t="str">
        <f t="shared" si="572"/>
        <v/>
      </c>
      <c r="FO195" s="4" t="str">
        <f t="shared" si="573"/>
        <v/>
      </c>
      <c r="FP195" s="4" t="str">
        <f t="shared" si="574"/>
        <v/>
      </c>
      <c r="FQ195" s="4" t="str">
        <f t="shared" si="575"/>
        <v/>
      </c>
      <c r="FR195" s="4" t="str">
        <f t="shared" si="576"/>
        <v/>
      </c>
      <c r="FS195" s="4" t="str">
        <f t="shared" si="577"/>
        <v/>
      </c>
      <c r="FT195" s="4" t="str">
        <f t="shared" si="578"/>
        <v/>
      </c>
      <c r="FU195" s="4" t="str">
        <f t="shared" si="579"/>
        <v/>
      </c>
      <c r="FV195" s="5">
        <f t="shared" si="580"/>
        <v>24.866039734611135</v>
      </c>
      <c r="FW195" s="5">
        <f t="shared" si="758"/>
        <v>106.45481368858661</v>
      </c>
      <c r="FX195" s="5">
        <f t="shared" si="644"/>
        <v>251.66859157624941</v>
      </c>
      <c r="FY195" s="5">
        <f t="shared" si="645"/>
        <v>458.55001140173118</v>
      </c>
      <c r="FZ195" s="5">
        <f t="shared" si="646"/>
        <v>722.87726859193231</v>
      </c>
      <c r="GA195" s="5">
        <f t="shared" si="735"/>
        <v>1039.8386912166486</v>
      </c>
      <c r="GB195" s="5">
        <f t="shared" si="736"/>
        <v>1404.5386999082725</v>
      </c>
      <c r="GC195" s="5">
        <f t="shared" si="737"/>
        <v>1812.1696677362168</v>
      </c>
      <c r="GD195" s="5" t="str">
        <f t="shared" si="738"/>
        <v/>
      </c>
      <c r="GE195" s="5" t="str">
        <f t="shared" si="739"/>
        <v/>
      </c>
      <c r="GF195" s="5" t="str">
        <f t="shared" si="740"/>
        <v/>
      </c>
      <c r="GG195" s="5" t="str">
        <f t="shared" si="741"/>
        <v/>
      </c>
      <c r="GH195" s="5" t="str">
        <f t="shared" si="742"/>
        <v/>
      </c>
      <c r="GI195" s="5" t="str">
        <f t="shared" si="743"/>
        <v/>
      </c>
      <c r="GJ195" s="5" t="str">
        <f t="shared" si="744"/>
        <v/>
      </c>
      <c r="GK195" s="5" t="str">
        <f t="shared" si="745"/>
        <v/>
      </c>
      <c r="GL195" s="5" t="str">
        <f t="shared" si="746"/>
        <v/>
      </c>
      <c r="GM195" s="5" t="str">
        <f t="shared" si="747"/>
        <v/>
      </c>
      <c r="GN195" s="5" t="str">
        <f t="shared" si="748"/>
        <v/>
      </c>
      <c r="GO195" s="5" t="str">
        <f t="shared" si="749"/>
        <v/>
      </c>
      <c r="GP195" s="5" t="str">
        <f t="shared" si="750"/>
        <v/>
      </c>
      <c r="GQ195" s="5" t="str">
        <f t="shared" si="585"/>
        <v/>
      </c>
      <c r="GR195" s="5" t="str">
        <f t="shared" si="586"/>
        <v/>
      </c>
      <c r="GS195" s="5" t="str">
        <f t="shared" si="587"/>
        <v/>
      </c>
      <c r="GT195" s="5" t="str">
        <f t="shared" si="588"/>
        <v/>
      </c>
      <c r="GU195" s="5" t="str">
        <f t="shared" si="589"/>
        <v/>
      </c>
      <c r="GV195" s="5" t="str">
        <f t="shared" si="590"/>
        <v/>
      </c>
      <c r="GW195" s="5" t="str">
        <f t="shared" si="591"/>
        <v/>
      </c>
      <c r="GX195" s="5" t="str">
        <f t="shared" si="592"/>
        <v/>
      </c>
      <c r="GY195" s="5" t="str">
        <f t="shared" si="667"/>
        <v/>
      </c>
    </row>
    <row r="196" spans="1:207" x14ac:dyDescent="0.25">
      <c r="A196" t="s">
        <v>243</v>
      </c>
      <c r="B196" t="s">
        <v>224</v>
      </c>
      <c r="C196" t="s">
        <v>225</v>
      </c>
      <c r="D196" t="s">
        <v>243</v>
      </c>
      <c r="E196" t="s">
        <v>224</v>
      </c>
      <c r="F196" t="s">
        <v>225</v>
      </c>
      <c r="G196" t="s">
        <v>25</v>
      </c>
      <c r="H196" t="s">
        <v>24</v>
      </c>
      <c r="I196" t="s">
        <v>35</v>
      </c>
      <c r="J196" t="s">
        <v>36</v>
      </c>
      <c r="K196" t="s">
        <v>33</v>
      </c>
      <c r="L196">
        <v>2.1216699999999999</v>
      </c>
      <c r="M196">
        <v>1.60521</v>
      </c>
      <c r="N196">
        <v>-9.2399999999999999E-3</v>
      </c>
      <c r="Q196">
        <v>6.85</v>
      </c>
      <c r="R196">
        <v>71.87</v>
      </c>
      <c r="S196">
        <v>21.128740000000001</v>
      </c>
      <c r="T196">
        <v>34</v>
      </c>
      <c r="U196">
        <v>0.89400000000000002</v>
      </c>
      <c r="V196">
        <v>2.9</v>
      </c>
      <c r="W196">
        <v>82.6</v>
      </c>
      <c r="X196">
        <v>31</v>
      </c>
      <c r="Y196" s="4">
        <f t="shared" ref="Y196:AH197" si="768">IF(OR(($L196+$M196*Y$2+$N196*Y$2^2)&gt;$W196,($L196+$M196*Y$2+$N196*Y$2^2)&lt;$V196),"",($L196+$M196*Y$2+$N196*Y$2^2))</f>
        <v>9.9167199999999998</v>
      </c>
      <c r="Z196" s="4">
        <f t="shared" si="768"/>
        <v>17.249769999999998</v>
      </c>
      <c r="AA196" s="4">
        <f t="shared" si="768"/>
        <v>24.120820000000002</v>
      </c>
      <c r="AB196" s="4">
        <f t="shared" si="768"/>
        <v>30.529869999999999</v>
      </c>
      <c r="AC196" s="4">
        <f t="shared" si="768"/>
        <v>36.476920000000007</v>
      </c>
      <c r="AD196" s="4">
        <f t="shared" si="768"/>
        <v>41.961970000000001</v>
      </c>
      <c r="AE196" s="4">
        <f t="shared" si="768"/>
        <v>46.985020000000006</v>
      </c>
      <c r="AF196" s="4">
        <f t="shared" si="768"/>
        <v>51.546069999999993</v>
      </c>
      <c r="AG196" s="4">
        <f t="shared" si="768"/>
        <v>55.645119999999991</v>
      </c>
      <c r="AH196" s="4">
        <f t="shared" si="768"/>
        <v>59.282170000000001</v>
      </c>
      <c r="AI196" s="4">
        <f t="shared" ref="AI196:AO197" si="769">IF(OR(($L196+$M196*AI$2+$N196*AI$2^2)&gt;$W196,($L196+$M196*AI$2+$N196*AI$2^2)&lt;$V196),"",($L196+$M196*AI$2+$N196*AI$2^2))</f>
        <v>62.45722</v>
      </c>
      <c r="AJ196" s="4">
        <f t="shared" si="769"/>
        <v>65.170269999999988</v>
      </c>
      <c r="AK196" s="4">
        <f t="shared" si="769"/>
        <v>67.421319999999994</v>
      </c>
      <c r="AL196" s="4">
        <f t="shared" si="769"/>
        <v>69.210369999999998</v>
      </c>
      <c r="AM196" s="4">
        <f t="shared" si="769"/>
        <v>70.537419999999997</v>
      </c>
      <c r="AN196" s="4">
        <f t="shared" si="769"/>
        <v>71.402469999999994</v>
      </c>
      <c r="AO196" s="4">
        <f t="shared" si="769"/>
        <v>71.805519999999987</v>
      </c>
      <c r="BC196" t="s">
        <v>243</v>
      </c>
      <c r="BD196" t="s">
        <v>224</v>
      </c>
      <c r="BE196" t="s">
        <v>225</v>
      </c>
      <c r="BF196" t="s">
        <v>24</v>
      </c>
      <c r="BG196" t="s">
        <v>37</v>
      </c>
      <c r="BH196" t="s">
        <v>38</v>
      </c>
      <c r="BI196">
        <v>1</v>
      </c>
      <c r="BJ196" t="s">
        <v>31</v>
      </c>
      <c r="BK196">
        <v>-1.4470000000000001</v>
      </c>
      <c r="BL196">
        <v>5.3416899999999998</v>
      </c>
      <c r="BM196">
        <v>0.16084999999999999</v>
      </c>
      <c r="BP196">
        <v>13.74</v>
      </c>
      <c r="BQ196">
        <v>619.9</v>
      </c>
      <c r="BR196">
        <v>0.40106000000000003</v>
      </c>
      <c r="BS196">
        <v>31</v>
      </c>
      <c r="BT196">
        <v>0.91900000000000004</v>
      </c>
      <c r="BU196">
        <v>2.4</v>
      </c>
      <c r="BV196">
        <v>1090.3</v>
      </c>
      <c r="BW196">
        <v>29</v>
      </c>
      <c r="BX196" s="4">
        <f t="shared" si="767"/>
        <v>29.506516178116069</v>
      </c>
      <c r="BY196" s="4">
        <f t="shared" si="767"/>
        <v>80.956718233956181</v>
      </c>
      <c r="BZ196" s="4">
        <f t="shared" si="767"/>
        <v>139.38386953635168</v>
      </c>
      <c r="CA196" s="4">
        <f t="shared" si="767"/>
        <v>198.84395000943107</v>
      </c>
      <c r="CB196" s="4">
        <f t="shared" si="767"/>
        <v>256.64575173327194</v>
      </c>
      <c r="CC196" s="4">
        <f t="shared" si="767"/>
        <v>311.41486683869635</v>
      </c>
      <c r="CD196" s="4">
        <f t="shared" si="767"/>
        <v>362.39662767798291</v>
      </c>
      <c r="CE196" s="4">
        <f t="shared" si="767"/>
        <v>409.15842932571115</v>
      </c>
      <c r="CF196" s="4">
        <f t="shared" ref="CF196:DA196" si="770">IF(OR((EXP($BK196+$BL196*LN(LN(AG196+1)+($BM196/2))))&gt;$BV196,(EXP($BK196+$BL196*LN(LN(AG196+1)+($BM196/2))))&lt;$BU196),"",(EXP($BK196+$BL196*LN(LN(AG196+1)+($BM196/2)))))</f>
        <v>451.44664279381453</v>
      </c>
      <c r="CG196" s="4">
        <f t="shared" si="770"/>
        <v>489.11171352509052</v>
      </c>
      <c r="CH196" s="4">
        <f t="shared" si="770"/>
        <v>522.06637064699407</v>
      </c>
      <c r="CI196" s="4">
        <f t="shared" si="770"/>
        <v>550.26114449785246</v>
      </c>
      <c r="CJ196" s="4">
        <f t="shared" si="770"/>
        <v>573.66947730056143</v>
      </c>
      <c r="CK196" s="4">
        <f t="shared" si="770"/>
        <v>592.2784144352031</v>
      </c>
      <c r="CL196" s="4">
        <f t="shared" si="770"/>
        <v>606.08268273793522</v>
      </c>
      <c r="CM196" s="4">
        <f t="shared" si="770"/>
        <v>615.08091072556181</v>
      </c>
      <c r="CN196" s="4">
        <f t="shared" si="770"/>
        <v>619.27326769841125</v>
      </c>
      <c r="CO196" s="4" t="str">
        <f t="shared" si="770"/>
        <v/>
      </c>
      <c r="CP196" s="4" t="str">
        <f t="shared" si="770"/>
        <v/>
      </c>
      <c r="CQ196" s="4" t="str">
        <f t="shared" si="770"/>
        <v/>
      </c>
      <c r="CR196" s="4" t="str">
        <f t="shared" si="770"/>
        <v/>
      </c>
      <c r="CS196" s="4" t="str">
        <f t="shared" si="770"/>
        <v/>
      </c>
      <c r="CT196" s="4" t="str">
        <f t="shared" si="770"/>
        <v/>
      </c>
      <c r="CU196" s="4" t="str">
        <f t="shared" si="770"/>
        <v/>
      </c>
      <c r="CV196" s="4" t="str">
        <f t="shared" si="770"/>
        <v/>
      </c>
      <c r="CW196" s="4" t="str">
        <f t="shared" si="770"/>
        <v/>
      </c>
      <c r="CX196" s="4" t="str">
        <f t="shared" si="770"/>
        <v/>
      </c>
      <c r="CY196" s="4" t="str">
        <f t="shared" si="770"/>
        <v/>
      </c>
      <c r="CZ196" s="4" t="str">
        <f t="shared" si="770"/>
        <v/>
      </c>
      <c r="DA196" s="4" t="str">
        <f t="shared" si="770"/>
        <v/>
      </c>
      <c r="DB196" t="s">
        <v>243</v>
      </c>
      <c r="DC196" t="s">
        <v>224</v>
      </c>
      <c r="DD196" t="s">
        <v>510</v>
      </c>
      <c r="DE196" t="s">
        <v>225</v>
      </c>
      <c r="DF196" t="s">
        <v>450</v>
      </c>
      <c r="DG196">
        <v>0.45</v>
      </c>
      <c r="DH196">
        <v>0.01</v>
      </c>
      <c r="DI196">
        <v>428</v>
      </c>
      <c r="DJ196">
        <v>29.51</v>
      </c>
      <c r="DK196">
        <v>10</v>
      </c>
      <c r="DL196" s="5">
        <f t="shared" ref="DL196:DL259" si="771">IF(OR(BX196="",$DI196=""),"",BX196*$DI196)</f>
        <v>12628.788924233677</v>
      </c>
      <c r="DM196" s="5">
        <f t="shared" ref="DM196:DM259" si="772">IF(OR(BY196="",$DI196=""),"",BY196*$DI196)</f>
        <v>34649.475404133249</v>
      </c>
      <c r="DN196" s="5">
        <f t="shared" ref="DN196:DN259" si="773">IF(OR(BZ196="",$DI196=""),"",BZ196*$DI196)</f>
        <v>59656.296161558523</v>
      </c>
      <c r="DO196" s="5">
        <f t="shared" ref="DO196:DO259" si="774">IF(OR(CA196="",$DI196=""),"",CA196*$DI196)</f>
        <v>85105.210604036503</v>
      </c>
      <c r="DP196" s="5">
        <f t="shared" ref="DP196:DP259" si="775">IF(OR(CB196="",$DI196=""),"",CB196*$DI196)</f>
        <v>109844.38174184039</v>
      </c>
      <c r="DQ196" s="5">
        <f t="shared" ref="DQ196:DQ259" si="776">IF(OR(CC196="",$DI196=""),"",CC196*$DI196)</f>
        <v>133285.56300696204</v>
      </c>
      <c r="DR196" s="5">
        <f t="shared" ref="DR196:DR259" si="777">IF(OR(CD196="",$DI196=""),"",CD196*$DI196)</f>
        <v>155105.75664617668</v>
      </c>
      <c r="DS196" s="5">
        <f t="shared" ref="DS196:DS259" si="778">IF(OR(CE196="",$DI196=""),"",CE196*$DI196)</f>
        <v>175119.80775140438</v>
      </c>
      <c r="DT196" s="5">
        <f t="shared" ref="DT196:DT259" si="779">IF(OR(CF196="",$DI196=""),"",CF196*$DI196)</f>
        <v>193219.16311575263</v>
      </c>
      <c r="DU196" s="5">
        <f t="shared" ref="DU196:DU259" si="780">IF(OR(CG196="",$DI196=""),"",CG196*$DI196)</f>
        <v>209339.81338873875</v>
      </c>
      <c r="DV196" s="5">
        <f t="shared" ref="DV196:DV259" si="781">IF(OR(CH196="",$DI196=""),"",CH196*$DI196)</f>
        <v>223444.40663691345</v>
      </c>
      <c r="DW196" s="5">
        <f t="shared" ref="DW196:DW259" si="782">IF(OR(CI196="",$DI196=""),"",CI196*$DI196)</f>
        <v>235511.76984508085</v>
      </c>
      <c r="DX196" s="5">
        <f t="shared" ref="DX196:DX259" si="783">IF(OR(CJ196="",$DI196=""),"",CJ196*$DI196)</f>
        <v>245530.53628464029</v>
      </c>
      <c r="DY196" s="5">
        <f t="shared" ref="DY196:DY259" si="784">IF(OR(CK196="",$DI196=""),"",CK196*$DI196)</f>
        <v>253495.16137826693</v>
      </c>
      <c r="DZ196" s="5">
        <f t="shared" ref="DZ196:DZ259" si="785">IF(OR(CL196="",$DI196=""),"",CL196*$DI196)</f>
        <v>259403.38821183628</v>
      </c>
      <c r="EA196" s="5">
        <f t="shared" ref="EA196:EA259" si="786">IF(OR(CM196="",$DI196=""),"",CM196*$DI196)</f>
        <v>263254.62979054044</v>
      </c>
      <c r="EB196" s="5">
        <f t="shared" ref="EB196:EB259" si="787">IF(OR(CN196="",$DI196=""),"",CN196*$DI196)</f>
        <v>265048.95857492002</v>
      </c>
      <c r="EC196" s="5" t="str">
        <f t="shared" ref="EC196:EC259" si="788">IF(OR(CO196="",$DI196=""),"",CO196*$DI196)</f>
        <v/>
      </c>
      <c r="ED196" s="5" t="str">
        <f t="shared" ref="ED196:ED259" si="789">IF(OR(CP196="",$DI196=""),"",CP196*$DI196)</f>
        <v/>
      </c>
      <c r="EE196" s="5" t="str">
        <f t="shared" ref="EE196:EE259" si="790">IF(OR(CQ196="",$DI196=""),"",CQ196*$DI196)</f>
        <v/>
      </c>
      <c r="EF196" s="5" t="str">
        <f t="shared" ref="EF196:EF259" si="791">IF(OR(CR196="",$DI196=""),"",CR196*$DI196)</f>
        <v/>
      </c>
      <c r="EG196" s="5" t="str">
        <f t="shared" ref="EG196:EG259" si="792">IF(OR(CS196="",$DI196=""),"",CS196*$DI196)</f>
        <v/>
      </c>
      <c r="EH196" s="5" t="str">
        <f t="shared" ref="EH196:EH259" si="793">IF(OR(CT196="",$DI196=""),"",CT196*$DI196)</f>
        <v/>
      </c>
      <c r="EI196" s="5" t="str">
        <f t="shared" ref="EI196:EI259" si="794">IF(OR(CU196="",$DI196=""),"",CU196*$DI196)</f>
        <v/>
      </c>
      <c r="EJ196" s="5" t="str">
        <f t="shared" ref="EJ196:EJ259" si="795">IF(OR(CV196="",$DI196=""),"",CV196*$DI196)</f>
        <v/>
      </c>
      <c r="EK196" s="5" t="str">
        <f t="shared" ref="EK196:EK259" si="796">IF(OR(CW196="",$DI196=""),"",CW196*$DI196)</f>
        <v/>
      </c>
      <c r="EL196" s="5" t="str">
        <f t="shared" ref="EL196:EL259" si="797">IF(OR(CX196="",$DI196=""),"",CX196*$DI196)</f>
        <v/>
      </c>
      <c r="EM196" s="5" t="str">
        <f t="shared" ref="EM196:EM259" si="798">IF(OR(CY196="",$DI196=""),"",CY196*$DI196)</f>
        <v/>
      </c>
      <c r="EN196" s="5" t="str">
        <f t="shared" ref="EN196:EN259" si="799">IF(OR(CZ196="",$DI196=""),"",CZ196*$DI196)</f>
        <v/>
      </c>
      <c r="EO196" s="5" t="str">
        <f t="shared" ref="EO196:EO259" si="800">IF(OR(DA196="",$DI196=""),"",DA196*$DI196)</f>
        <v/>
      </c>
      <c r="ER196" s="4">
        <f t="shared" ref="ER196:ER259" si="801">IF(DL196="","",DL196/1000)</f>
        <v>12.628788924233676</v>
      </c>
      <c r="ES196" s="4">
        <f t="shared" ref="ES196:ES259" si="802">IF(DM196="","",DM196/1000)</f>
        <v>34.649475404133248</v>
      </c>
      <c r="ET196" s="4">
        <f t="shared" ref="ET196:ET259" si="803">IF(DN196="","",DN196/1000)</f>
        <v>59.656296161558522</v>
      </c>
      <c r="EU196" s="4">
        <f t="shared" ref="EU196:EU259" si="804">IF(DO196="","",DO196/1000)</f>
        <v>85.1052106040365</v>
      </c>
      <c r="EV196" s="4">
        <f t="shared" ref="EV196:EV259" si="805">IF(DP196="","",DP196/1000)</f>
        <v>109.84438174184039</v>
      </c>
      <c r="EW196" s="4">
        <f t="shared" ref="EW196:EW259" si="806">IF(DQ196="","",DQ196/1000)</f>
        <v>133.28556300696204</v>
      </c>
      <c r="EX196" s="4">
        <f t="shared" ref="EX196:EX259" si="807">IF(DR196="","",DR196/1000)</f>
        <v>155.10575664617667</v>
      </c>
      <c r="EY196" s="4">
        <f t="shared" ref="EY196:EY259" si="808">IF(DS196="","",DS196/1000)</f>
        <v>175.11980775140438</v>
      </c>
      <c r="EZ196" s="4">
        <f t="shared" ref="EZ196:EZ259" si="809">IF(DT196="","",DT196/1000)</f>
        <v>193.21916311575262</v>
      </c>
      <c r="FA196" s="4">
        <f t="shared" ref="FA196:FA259" si="810">IF(DU196="","",DU196/1000)</f>
        <v>209.33981338873875</v>
      </c>
      <c r="FB196" s="4">
        <f t="shared" ref="FB196:FB259" si="811">IF(DV196="","",DV196/1000)</f>
        <v>223.44440663691344</v>
      </c>
      <c r="FC196" s="4">
        <f t="shared" ref="FC196:FC259" si="812">IF(DW196="","",DW196/1000)</f>
        <v>235.51176984508086</v>
      </c>
      <c r="FD196" s="4">
        <f t="shared" ref="FD196:FD259" si="813">IF(DX196="","",DX196/1000)</f>
        <v>245.53053628464028</v>
      </c>
      <c r="FE196" s="4">
        <f t="shared" ref="FE196:FE259" si="814">IF(DY196="","",DY196/1000)</f>
        <v>253.49516137826694</v>
      </c>
      <c r="FF196" s="4">
        <f t="shared" ref="FF196:FF259" si="815">IF(DZ196="","",DZ196/1000)</f>
        <v>259.40338821183627</v>
      </c>
      <c r="FG196" s="4">
        <f t="shared" ref="FG196:FG259" si="816">IF(EA196="","",EA196/1000)</f>
        <v>263.25462979054043</v>
      </c>
      <c r="FH196" s="4">
        <f t="shared" ref="FH196:FH259" si="817">IF(EB196="","",EB196/1000)</f>
        <v>265.04895857491999</v>
      </c>
      <c r="FI196" s="4" t="str">
        <f t="shared" ref="FI196:FI259" si="818">IF(EC196="","",EC196/1000)</f>
        <v/>
      </c>
      <c r="FJ196" s="4" t="str">
        <f t="shared" ref="FJ196:FJ259" si="819">IF(ED196="","",ED196/1000)</f>
        <v/>
      </c>
      <c r="FK196" s="4" t="str">
        <f t="shared" ref="FK196:FK259" si="820">IF(EE196="","",EE196/1000)</f>
        <v/>
      </c>
      <c r="FL196" s="4" t="str">
        <f t="shared" ref="FL196:FL259" si="821">IF(EF196="","",EF196/1000)</f>
        <v/>
      </c>
      <c r="FM196" s="4" t="str">
        <f t="shared" ref="FM196:FM259" si="822">IF(EG196="","",EG196/1000)</f>
        <v/>
      </c>
      <c r="FN196" s="4" t="str">
        <f t="shared" ref="FN196:FN259" si="823">IF(EH196="","",EH196/1000)</f>
        <v/>
      </c>
      <c r="FO196" s="4" t="str">
        <f t="shared" ref="FO196:FO259" si="824">IF(EI196="","",EI196/1000)</f>
        <v/>
      </c>
      <c r="FP196" s="4" t="str">
        <f t="shared" ref="FP196:FP259" si="825">IF(EJ196="","",EJ196/1000)</f>
        <v/>
      </c>
      <c r="FQ196" s="4" t="str">
        <f t="shared" ref="FQ196:FQ259" si="826">IF(EK196="","",EK196/1000)</f>
        <v/>
      </c>
      <c r="FR196" s="4" t="str">
        <f t="shared" ref="FR196:FR259" si="827">IF(EL196="","",EL196/1000)</f>
        <v/>
      </c>
      <c r="FS196" s="4" t="str">
        <f t="shared" ref="FS196:FS259" si="828">IF(EM196="","",EM196/1000)</f>
        <v/>
      </c>
      <c r="FT196" s="4" t="str">
        <f t="shared" ref="FT196:FT259" si="829">IF(EN196="","",EN196/1000)</f>
        <v/>
      </c>
      <c r="FU196" s="4" t="str">
        <f t="shared" ref="FU196:FU259" si="830">IF(EO196="","",EO196/1000)</f>
        <v/>
      </c>
      <c r="FV196" s="5">
        <f t="shared" ref="FV196:FV259" si="831">IF(DL196="","",DL196/2*5/1000)</f>
        <v>31.57197231058419</v>
      </c>
      <c r="FW196" s="5">
        <f t="shared" si="758"/>
        <v>149.7676331315015</v>
      </c>
      <c r="FX196" s="5">
        <f t="shared" si="644"/>
        <v>385.53206204573098</v>
      </c>
      <c r="FY196" s="5">
        <f t="shared" si="645"/>
        <v>747.43582895971849</v>
      </c>
      <c r="FZ196" s="5">
        <f t="shared" si="646"/>
        <v>1234.8098098244109</v>
      </c>
      <c r="GA196" s="5">
        <f t="shared" si="735"/>
        <v>1842.6346716964169</v>
      </c>
      <c r="GB196" s="5">
        <f t="shared" si="736"/>
        <v>2563.6129708292638</v>
      </c>
      <c r="GC196" s="5">
        <f t="shared" si="737"/>
        <v>3389.1768818232163</v>
      </c>
      <c r="GD196" s="5">
        <f t="shared" si="738"/>
        <v>4310.0243089911091</v>
      </c>
      <c r="GE196" s="5">
        <f t="shared" si="739"/>
        <v>5316.4217502523379</v>
      </c>
      <c r="GF196" s="5">
        <f t="shared" si="740"/>
        <v>6398.3823003164689</v>
      </c>
      <c r="GG196" s="5">
        <f t="shared" si="741"/>
        <v>7545.7727415214549</v>
      </c>
      <c r="GH196" s="5">
        <f t="shared" si="742"/>
        <v>8748.3785068457582</v>
      </c>
      <c r="GI196" s="5">
        <f t="shared" si="743"/>
        <v>9995.9427510030255</v>
      </c>
      <c r="GJ196" s="5">
        <f t="shared" si="744"/>
        <v>11278.189124978284</v>
      </c>
      <c r="GK196" s="5">
        <f t="shared" si="745"/>
        <v>12584.834169984226</v>
      </c>
      <c r="GL196" s="5">
        <f t="shared" si="746"/>
        <v>13905.593140897878</v>
      </c>
      <c r="GM196" s="5" t="str">
        <f t="shared" si="747"/>
        <v/>
      </c>
      <c r="GN196" s="5" t="str">
        <f t="shared" si="748"/>
        <v/>
      </c>
      <c r="GO196" s="5" t="str">
        <f t="shared" si="749"/>
        <v/>
      </c>
      <c r="GP196" s="5" t="str">
        <f t="shared" si="750"/>
        <v/>
      </c>
      <c r="GQ196" s="5" t="str">
        <f t="shared" si="585"/>
        <v/>
      </c>
      <c r="GR196" s="5" t="str">
        <f t="shared" si="586"/>
        <v/>
      </c>
      <c r="GS196" s="5" t="str">
        <f t="shared" si="587"/>
        <v/>
      </c>
      <c r="GT196" s="5" t="str">
        <f t="shared" si="588"/>
        <v/>
      </c>
      <c r="GU196" s="5" t="str">
        <f t="shared" si="589"/>
        <v/>
      </c>
      <c r="GV196" s="5" t="str">
        <f t="shared" si="590"/>
        <v/>
      </c>
      <c r="GW196" s="5" t="str">
        <f t="shared" si="591"/>
        <v/>
      </c>
      <c r="GX196" s="5" t="str">
        <f t="shared" si="592"/>
        <v/>
      </c>
      <c r="GY196" s="5" t="str">
        <f t="shared" si="667"/>
        <v/>
      </c>
    </row>
    <row r="197" spans="1:207" x14ac:dyDescent="0.25">
      <c r="A197" t="s">
        <v>368</v>
      </c>
      <c r="B197" t="s">
        <v>224</v>
      </c>
      <c r="C197" t="s">
        <v>225</v>
      </c>
      <c r="D197" t="s">
        <v>368</v>
      </c>
      <c r="E197" t="s">
        <v>224</v>
      </c>
      <c r="F197" t="s">
        <v>225</v>
      </c>
      <c r="G197" t="s">
        <v>25</v>
      </c>
      <c r="H197" t="s">
        <v>24</v>
      </c>
      <c r="I197" t="s">
        <v>35</v>
      </c>
      <c r="J197" t="s">
        <v>44</v>
      </c>
      <c r="K197" t="s">
        <v>33</v>
      </c>
      <c r="L197">
        <v>1.20424</v>
      </c>
      <c r="M197">
        <v>1.3291500000000001</v>
      </c>
      <c r="N197">
        <v>-5.0800000000000003E-3</v>
      </c>
      <c r="Q197">
        <v>1.2</v>
      </c>
      <c r="R197">
        <v>86.89</v>
      </c>
      <c r="S197">
        <v>0.44035000000000002</v>
      </c>
      <c r="T197">
        <v>29</v>
      </c>
      <c r="U197">
        <v>0.97799999999999998</v>
      </c>
      <c r="V197">
        <v>5.6</v>
      </c>
      <c r="W197">
        <v>71.599999999999994</v>
      </c>
      <c r="X197">
        <v>26</v>
      </c>
      <c r="Y197" s="4">
        <f t="shared" si="768"/>
        <v>7.7229900000000002</v>
      </c>
      <c r="Z197" s="4">
        <f t="shared" si="768"/>
        <v>13.987740000000002</v>
      </c>
      <c r="AA197" s="4">
        <f t="shared" si="768"/>
        <v>19.99849</v>
      </c>
      <c r="AB197" s="4">
        <f t="shared" si="768"/>
        <v>25.755240000000001</v>
      </c>
      <c r="AC197" s="4">
        <f t="shared" si="768"/>
        <v>31.257989999999996</v>
      </c>
      <c r="AD197" s="4">
        <f t="shared" si="768"/>
        <v>36.506740000000001</v>
      </c>
      <c r="AE197" s="4">
        <f t="shared" si="768"/>
        <v>41.501490000000004</v>
      </c>
      <c r="AF197" s="4">
        <f t="shared" si="768"/>
        <v>46.242240000000002</v>
      </c>
      <c r="AG197" s="4">
        <f t="shared" si="768"/>
        <v>50.728990000000003</v>
      </c>
      <c r="AH197" s="4">
        <f t="shared" si="768"/>
        <v>54.961739999999992</v>
      </c>
      <c r="AI197" s="4">
        <f t="shared" si="769"/>
        <v>58.940489999999997</v>
      </c>
      <c r="AJ197" s="4">
        <f t="shared" si="769"/>
        <v>62.665240000000011</v>
      </c>
      <c r="AK197" s="4">
        <f t="shared" si="769"/>
        <v>66.135989999999993</v>
      </c>
      <c r="AL197" s="4">
        <f t="shared" si="769"/>
        <v>69.352740000000011</v>
      </c>
      <c r="AM197" s="4" t="str">
        <f t="shared" si="769"/>
        <v/>
      </c>
      <c r="AN197" s="4" t="str">
        <f t="shared" si="769"/>
        <v/>
      </c>
      <c r="AO197" s="4" t="str">
        <f t="shared" si="769"/>
        <v/>
      </c>
      <c r="AP197" s="4" t="str">
        <f t="shared" ref="AP197:BB197" si="832">IF(OR(($L197+$M197*AP$2+$N197*AP$2^2)&gt;$W197,($L197+$M197*AP$2+$N197*AP$2^2)&lt;$V197),"",($L197+$M197*AP$2+$N197*AP$2^2))</f>
        <v/>
      </c>
      <c r="AQ197" s="4" t="str">
        <f t="shared" si="832"/>
        <v/>
      </c>
      <c r="AR197" s="4" t="str">
        <f t="shared" si="832"/>
        <v/>
      </c>
      <c r="AS197" s="4" t="str">
        <f t="shared" si="832"/>
        <v/>
      </c>
      <c r="AT197" s="4" t="str">
        <f t="shared" si="832"/>
        <v/>
      </c>
      <c r="AU197" s="4" t="str">
        <f t="shared" si="832"/>
        <v/>
      </c>
      <c r="AV197" s="4" t="str">
        <f t="shared" si="832"/>
        <v/>
      </c>
      <c r="AW197" s="4" t="str">
        <f t="shared" si="832"/>
        <v/>
      </c>
      <c r="AX197" s="4" t="str">
        <f t="shared" si="832"/>
        <v/>
      </c>
      <c r="AY197" s="4" t="str">
        <f t="shared" si="832"/>
        <v/>
      </c>
      <c r="AZ197" s="4" t="str">
        <f t="shared" si="832"/>
        <v/>
      </c>
      <c r="BA197" s="4" t="str">
        <f t="shared" si="832"/>
        <v/>
      </c>
      <c r="BB197" s="4" t="str">
        <f t="shared" si="832"/>
        <v/>
      </c>
      <c r="BC197" t="s">
        <v>368</v>
      </c>
      <c r="BD197" t="s">
        <v>224</v>
      </c>
      <c r="BE197" t="s">
        <v>225</v>
      </c>
      <c r="BF197" t="s">
        <v>24</v>
      </c>
      <c r="BG197" t="s">
        <v>37</v>
      </c>
      <c r="BH197" t="s">
        <v>38</v>
      </c>
      <c r="BI197">
        <v>1</v>
      </c>
      <c r="BJ197" t="s">
        <v>31</v>
      </c>
      <c r="BK197">
        <v>-0.96340999999999999</v>
      </c>
      <c r="BL197">
        <v>4.8114299999999997</v>
      </c>
      <c r="BM197">
        <v>0.18547</v>
      </c>
      <c r="BP197">
        <v>0.21</v>
      </c>
      <c r="BQ197">
        <v>570.45000000000005</v>
      </c>
      <c r="BR197">
        <v>0.43067</v>
      </c>
      <c r="BS197">
        <v>29</v>
      </c>
      <c r="BT197">
        <v>0.88300000000000001</v>
      </c>
      <c r="BU197">
        <v>10</v>
      </c>
      <c r="BV197">
        <v>591</v>
      </c>
      <c r="BW197">
        <v>27</v>
      </c>
      <c r="BX197" s="4">
        <f t="shared" si="767"/>
        <v>19.237972246971744</v>
      </c>
      <c r="BY197" s="4">
        <f t="shared" si="767"/>
        <v>54.080623604392144</v>
      </c>
      <c r="BZ197" s="4">
        <f t="shared" si="767"/>
        <v>93.468394585611279</v>
      </c>
      <c r="CA197" s="4">
        <f t="shared" si="767"/>
        <v>133.69386263907276</v>
      </c>
      <c r="CB197" s="4">
        <f t="shared" si="767"/>
        <v>173.2493547824526</v>
      </c>
      <c r="CC197" s="4">
        <f t="shared" si="767"/>
        <v>211.43732746979481</v>
      </c>
      <c r="CD197" s="4">
        <f t="shared" si="767"/>
        <v>247.91469176940774</v>
      </c>
      <c r="CE197" s="4">
        <f t="shared" si="767"/>
        <v>282.51117028356771</v>
      </c>
      <c r="CF197" s="4">
        <f t="shared" ref="CF197:CK197" si="833">IF(OR((EXP($BK197+$BL197*LN(LN(AG197+1)+($BM197/2))))&gt;$BV197,(EXP($BK197+$BL197*LN(LN(AG197+1)+($BM197/2))))&lt;$BU197),"",(EXP($BK197+$BL197*LN(LN(AG197+1)+($BM197/2)))))</f>
        <v>315.14683875796072</v>
      </c>
      <c r="CG197" s="4">
        <f t="shared" si="833"/>
        <v>345.79111455306219</v>
      </c>
      <c r="CH197" s="4">
        <f t="shared" si="833"/>
        <v>374.44095144371869</v>
      </c>
      <c r="CI197" s="4">
        <f t="shared" si="833"/>
        <v>401.10865310729258</v>
      </c>
      <c r="CJ197" s="4">
        <f t="shared" si="833"/>
        <v>425.81480192451664</v>
      </c>
      <c r="CK197" s="4">
        <f t="shared" si="833"/>
        <v>448.58404011937006</v>
      </c>
      <c r="CL197" s="4"/>
      <c r="CM197" s="4"/>
      <c r="CN197" s="4"/>
      <c r="CO197" s="4"/>
      <c r="CP197" s="4"/>
      <c r="CQ197" s="4"/>
      <c r="CR197" s="4"/>
      <c r="CS197" s="4"/>
      <c r="CT197" s="4"/>
      <c r="CU197" s="4"/>
      <c r="CV197" s="4"/>
      <c r="CW197" s="4"/>
      <c r="CX197" s="4"/>
      <c r="CY197" s="4"/>
      <c r="CZ197" s="4"/>
      <c r="DA197" s="4"/>
      <c r="DB197" t="s">
        <v>368</v>
      </c>
      <c r="DC197" t="s">
        <v>224</v>
      </c>
      <c r="DD197" t="s">
        <v>510</v>
      </c>
      <c r="DE197" t="s">
        <v>225</v>
      </c>
      <c r="DF197" t="s">
        <v>450</v>
      </c>
      <c r="DG197">
        <v>0.49</v>
      </c>
      <c r="DH197">
        <v>0.03</v>
      </c>
      <c r="DI197">
        <v>562.63</v>
      </c>
      <c r="DJ197">
        <v>28.25</v>
      </c>
      <c r="DK197">
        <v>10</v>
      </c>
      <c r="DL197" s="5">
        <f t="shared" si="771"/>
        <v>10823.860325313712</v>
      </c>
      <c r="DM197" s="5">
        <f t="shared" si="772"/>
        <v>30427.381258539153</v>
      </c>
      <c r="DN197" s="5">
        <f t="shared" si="773"/>
        <v>52588.12284570247</v>
      </c>
      <c r="DO197" s="5">
        <f t="shared" si="774"/>
        <v>75220.177936621505</v>
      </c>
      <c r="DP197" s="5">
        <f t="shared" si="775"/>
        <v>97475.284481251307</v>
      </c>
      <c r="DQ197" s="5">
        <f t="shared" si="776"/>
        <v>118960.98355433065</v>
      </c>
      <c r="DR197" s="5">
        <f t="shared" si="777"/>
        <v>139484.24303022187</v>
      </c>
      <c r="DS197" s="5">
        <f t="shared" si="778"/>
        <v>158949.2597366437</v>
      </c>
      <c r="DT197" s="5">
        <f t="shared" si="779"/>
        <v>177311.06589039144</v>
      </c>
      <c r="DU197" s="5">
        <f t="shared" si="780"/>
        <v>194552.45478098938</v>
      </c>
      <c r="DV197" s="5">
        <f t="shared" si="781"/>
        <v>210671.71251077944</v>
      </c>
      <c r="DW197" s="5">
        <f t="shared" si="782"/>
        <v>225675.76149775603</v>
      </c>
      <c r="DX197" s="5">
        <f t="shared" si="783"/>
        <v>239576.1820067908</v>
      </c>
      <c r="DY197" s="5">
        <f t="shared" si="784"/>
        <v>252386.83849236119</v>
      </c>
      <c r="DZ197" s="5" t="str">
        <f t="shared" si="785"/>
        <v/>
      </c>
      <c r="EA197" s="5" t="str">
        <f t="shared" si="786"/>
        <v/>
      </c>
      <c r="EB197" s="5" t="str">
        <f t="shared" si="787"/>
        <v/>
      </c>
      <c r="EC197" s="5" t="str">
        <f t="shared" si="788"/>
        <v/>
      </c>
      <c r="ED197" s="5" t="str">
        <f t="shared" si="789"/>
        <v/>
      </c>
      <c r="EE197" s="5" t="str">
        <f t="shared" si="790"/>
        <v/>
      </c>
      <c r="EF197" s="5" t="str">
        <f t="shared" si="791"/>
        <v/>
      </c>
      <c r="EG197" s="5" t="str">
        <f t="shared" si="792"/>
        <v/>
      </c>
      <c r="EH197" s="5" t="str">
        <f t="shared" si="793"/>
        <v/>
      </c>
      <c r="EI197" s="5" t="str">
        <f t="shared" si="794"/>
        <v/>
      </c>
      <c r="EJ197" s="5" t="str">
        <f t="shared" si="795"/>
        <v/>
      </c>
      <c r="EK197" s="5" t="str">
        <f t="shared" si="796"/>
        <v/>
      </c>
      <c r="EL197" s="5" t="str">
        <f t="shared" si="797"/>
        <v/>
      </c>
      <c r="EM197" s="5" t="str">
        <f t="shared" si="798"/>
        <v/>
      </c>
      <c r="EN197" s="5" t="str">
        <f t="shared" si="799"/>
        <v/>
      </c>
      <c r="EO197" s="5" t="str">
        <f t="shared" si="800"/>
        <v/>
      </c>
      <c r="ER197" s="4">
        <f t="shared" si="801"/>
        <v>10.823860325313712</v>
      </c>
      <c r="ES197" s="4">
        <f t="shared" si="802"/>
        <v>30.427381258539153</v>
      </c>
      <c r="ET197" s="4">
        <f t="shared" si="803"/>
        <v>52.588122845702472</v>
      </c>
      <c r="EU197" s="4">
        <f t="shared" si="804"/>
        <v>75.220177936621511</v>
      </c>
      <c r="EV197" s="4">
        <f t="shared" si="805"/>
        <v>97.475284481251308</v>
      </c>
      <c r="EW197" s="4">
        <f t="shared" si="806"/>
        <v>118.96098355433065</v>
      </c>
      <c r="EX197" s="4">
        <f t="shared" si="807"/>
        <v>139.48424303022188</v>
      </c>
      <c r="EY197" s="4">
        <f t="shared" si="808"/>
        <v>158.94925973664368</v>
      </c>
      <c r="EZ197" s="4">
        <f t="shared" si="809"/>
        <v>177.31106589039143</v>
      </c>
      <c r="FA197" s="4">
        <f t="shared" si="810"/>
        <v>194.55245478098939</v>
      </c>
      <c r="FB197" s="4">
        <f t="shared" si="811"/>
        <v>210.67171251077943</v>
      </c>
      <c r="FC197" s="4">
        <f t="shared" si="812"/>
        <v>225.67576149775604</v>
      </c>
      <c r="FD197" s="4">
        <f t="shared" si="813"/>
        <v>239.57618200679079</v>
      </c>
      <c r="FE197" s="4">
        <f t="shared" si="814"/>
        <v>252.38683849236119</v>
      </c>
      <c r="FF197" s="4" t="str">
        <f t="shared" si="815"/>
        <v/>
      </c>
      <c r="FG197" s="4" t="str">
        <f t="shared" si="816"/>
        <v/>
      </c>
      <c r="FH197" s="4" t="str">
        <f t="shared" si="817"/>
        <v/>
      </c>
      <c r="FI197" s="4" t="str">
        <f t="shared" si="818"/>
        <v/>
      </c>
      <c r="FJ197" s="4" t="str">
        <f t="shared" si="819"/>
        <v/>
      </c>
      <c r="FK197" s="4" t="str">
        <f t="shared" si="820"/>
        <v/>
      </c>
      <c r="FL197" s="4" t="str">
        <f t="shared" si="821"/>
        <v/>
      </c>
      <c r="FM197" s="4" t="str">
        <f t="shared" si="822"/>
        <v/>
      </c>
      <c r="FN197" s="4" t="str">
        <f t="shared" si="823"/>
        <v/>
      </c>
      <c r="FO197" s="4" t="str">
        <f t="shared" si="824"/>
        <v/>
      </c>
      <c r="FP197" s="4" t="str">
        <f t="shared" si="825"/>
        <v/>
      </c>
      <c r="FQ197" s="4" t="str">
        <f t="shared" si="826"/>
        <v/>
      </c>
      <c r="FR197" s="4" t="str">
        <f t="shared" si="827"/>
        <v/>
      </c>
      <c r="FS197" s="4" t="str">
        <f t="shared" si="828"/>
        <v/>
      </c>
      <c r="FT197" s="4" t="str">
        <f t="shared" si="829"/>
        <v/>
      </c>
      <c r="FU197" s="4" t="str">
        <f t="shared" si="830"/>
        <v/>
      </c>
      <c r="FV197" s="5">
        <f t="shared" si="831"/>
        <v>27.059650813284279</v>
      </c>
      <c r="FW197" s="5">
        <f t="shared" si="758"/>
        <v>130.18775477291643</v>
      </c>
      <c r="FX197" s="5">
        <f t="shared" si="644"/>
        <v>337.72651503352051</v>
      </c>
      <c r="FY197" s="5">
        <f t="shared" si="645"/>
        <v>657.24726698933046</v>
      </c>
      <c r="FZ197" s="5">
        <f t="shared" si="646"/>
        <v>1088.9859230340126</v>
      </c>
      <c r="GA197" s="5">
        <f t="shared" si="735"/>
        <v>1630.0765931229676</v>
      </c>
      <c r="GB197" s="5">
        <f t="shared" si="736"/>
        <v>2276.1896595843491</v>
      </c>
      <c r="GC197" s="5">
        <f t="shared" si="737"/>
        <v>3022.2734165015131</v>
      </c>
      <c r="GD197" s="5">
        <f t="shared" si="738"/>
        <v>3862.9242305691009</v>
      </c>
      <c r="GE197" s="5">
        <f t="shared" si="739"/>
        <v>4792.5830322475531</v>
      </c>
      <c r="GF197" s="5">
        <f t="shared" si="740"/>
        <v>5805.643450476975</v>
      </c>
      <c r="GG197" s="5">
        <f t="shared" si="741"/>
        <v>6896.5121354983139</v>
      </c>
      <c r="GH197" s="5">
        <f t="shared" si="742"/>
        <v>8059.6419942596813</v>
      </c>
      <c r="GI197" s="5">
        <f t="shared" si="743"/>
        <v>9289.5495455075616</v>
      </c>
      <c r="GJ197" s="5" t="str">
        <f t="shared" si="744"/>
        <v/>
      </c>
      <c r="GK197" s="5" t="str">
        <f t="shared" si="745"/>
        <v/>
      </c>
      <c r="GL197" s="5" t="str">
        <f t="shared" si="746"/>
        <v/>
      </c>
      <c r="GM197" s="5" t="str">
        <f t="shared" si="747"/>
        <v/>
      </c>
      <c r="GN197" s="5" t="str">
        <f t="shared" si="748"/>
        <v/>
      </c>
      <c r="GO197" s="5" t="str">
        <f t="shared" si="749"/>
        <v/>
      </c>
      <c r="GP197" s="5" t="str">
        <f t="shared" si="750"/>
        <v/>
      </c>
      <c r="GQ197" s="5" t="str">
        <f t="shared" si="585"/>
        <v/>
      </c>
      <c r="GR197" s="5" t="str">
        <f t="shared" si="586"/>
        <v/>
      </c>
      <c r="GS197" s="5" t="str">
        <f t="shared" si="587"/>
        <v/>
      </c>
      <c r="GT197" s="5" t="str">
        <f t="shared" si="588"/>
        <v/>
      </c>
      <c r="GU197" s="5" t="str">
        <f t="shared" si="589"/>
        <v/>
      </c>
      <c r="GV197" s="5" t="str">
        <f t="shared" si="590"/>
        <v/>
      </c>
      <c r="GW197" s="5" t="str">
        <f t="shared" si="591"/>
        <v/>
      </c>
      <c r="GX197" s="5" t="str">
        <f t="shared" si="592"/>
        <v/>
      </c>
      <c r="GY197" s="5" t="str">
        <f t="shared" si="667"/>
        <v/>
      </c>
    </row>
    <row r="198" spans="1:207" x14ac:dyDescent="0.25">
      <c r="A198" t="s">
        <v>115</v>
      </c>
      <c r="B198" t="s">
        <v>130</v>
      </c>
      <c r="C198" t="s">
        <v>131</v>
      </c>
      <c r="D198" t="s">
        <v>115</v>
      </c>
      <c r="E198" t="s">
        <v>130</v>
      </c>
      <c r="F198" t="s">
        <v>131</v>
      </c>
      <c r="G198" t="s">
        <v>25</v>
      </c>
      <c r="H198" t="s">
        <v>24</v>
      </c>
      <c r="I198" t="s">
        <v>35</v>
      </c>
      <c r="J198" t="s">
        <v>71</v>
      </c>
      <c r="K198" t="s">
        <v>43</v>
      </c>
      <c r="L198">
        <v>5.2842099999999999</v>
      </c>
      <c r="M198">
        <v>-1.3733599999999999</v>
      </c>
      <c r="N198">
        <v>0.41881000000000002</v>
      </c>
      <c r="O198">
        <v>-1.1469999999999999E-2</v>
      </c>
      <c r="Q198">
        <v>4.12</v>
      </c>
      <c r="R198">
        <v>55.74</v>
      </c>
      <c r="S198">
        <v>0.17426</v>
      </c>
      <c r="T198">
        <v>37</v>
      </c>
      <c r="U198">
        <v>0.95599999999999996</v>
      </c>
      <c r="V198">
        <v>3.8</v>
      </c>
      <c r="W198">
        <v>77.3</v>
      </c>
      <c r="X198">
        <v>33</v>
      </c>
      <c r="Y198" s="4">
        <f t="shared" ref="Y198:AB199" si="834">IF(OR(($L198+$M198*Y$2+$N198*Y$2^2+$O198*Y$2^3)&gt;$W198,($L198+$M198*Y$2+$N198*Y$2^2+$O198*Y$2^3)&lt;$V198),"",($L198+$M198*Y$2+$N198*Y$2^2+$O198*Y$2^3))</f>
        <v>7.4539100000000005</v>
      </c>
      <c r="Z198" s="4">
        <f t="shared" si="834"/>
        <v>21.96161</v>
      </c>
      <c r="AA198" s="4">
        <f t="shared" si="834"/>
        <v>40.204810000000002</v>
      </c>
      <c r="AB198" s="4">
        <f t="shared" si="834"/>
        <v>53.58101000000002</v>
      </c>
      <c r="BC198" t="s">
        <v>115</v>
      </c>
      <c r="BD198" t="s">
        <v>130</v>
      </c>
      <c r="BE198" t="s">
        <v>131</v>
      </c>
      <c r="BF198" t="s">
        <v>24</v>
      </c>
      <c r="BG198" t="s">
        <v>37</v>
      </c>
      <c r="BH198" t="s">
        <v>38</v>
      </c>
      <c r="BI198" t="s">
        <v>52</v>
      </c>
      <c r="BJ198" t="s">
        <v>43</v>
      </c>
      <c r="BK198">
        <v>13.00761</v>
      </c>
      <c r="BL198">
        <v>-2.3550499999999999</v>
      </c>
      <c r="BM198">
        <v>0.25355</v>
      </c>
      <c r="BN198">
        <v>-2.1800000000000001E-3</v>
      </c>
      <c r="BP198">
        <v>7.32</v>
      </c>
      <c r="BQ198">
        <v>279.18</v>
      </c>
      <c r="BR198">
        <v>1.0281499999999999</v>
      </c>
      <c r="BS198">
        <v>36</v>
      </c>
      <c r="BT198">
        <v>0.93700000000000006</v>
      </c>
      <c r="BU198">
        <v>4</v>
      </c>
      <c r="BV198">
        <v>405.1</v>
      </c>
      <c r="BW198">
        <v>32</v>
      </c>
      <c r="BX198" s="4">
        <f t="shared" ref="BX198:CH198" si="835">IF(OR(($BK198+$BL198*Y198+$BM198*Y198^2+$BN198*Y198^3)&gt;$BV198,($BK198+$BL198*Y198+$BM198*Y198^2+$BN198*Y198^3)&lt;$BU198),"",($BK198+$BL198*Y198+$BM198*Y198^2+$BN198*Y198^3))</f>
        <v>8.6378774511068475</v>
      </c>
      <c r="BY198" s="4">
        <f t="shared" si="835"/>
        <v>60.485873776021556</v>
      </c>
      <c r="BZ198" s="4">
        <f t="shared" si="835"/>
        <v>186.49415000625382</v>
      </c>
      <c r="CA198" s="4">
        <f t="shared" si="835"/>
        <v>279.40164264005915</v>
      </c>
      <c r="CB198" s="4">
        <f t="shared" si="835"/>
        <v>13.00761</v>
      </c>
      <c r="CC198" s="4">
        <f t="shared" si="835"/>
        <v>13.00761</v>
      </c>
      <c r="CD198" s="4">
        <f t="shared" si="835"/>
        <v>13.00761</v>
      </c>
      <c r="CE198" s="4">
        <f t="shared" si="835"/>
        <v>13.00761</v>
      </c>
      <c r="CF198" s="4">
        <f t="shared" si="835"/>
        <v>13.00761</v>
      </c>
      <c r="CG198" s="4">
        <f t="shared" si="835"/>
        <v>13.00761</v>
      </c>
      <c r="CH198" s="4">
        <f t="shared" si="835"/>
        <v>13.00761</v>
      </c>
      <c r="CI198" s="4"/>
      <c r="CJ198" s="4"/>
      <c r="CK198" s="4"/>
      <c r="CL198" s="4"/>
      <c r="CM198" s="4"/>
      <c r="CN198" s="4"/>
      <c r="CO198" s="4"/>
      <c r="CP198" s="4"/>
      <c r="CQ198" s="4"/>
      <c r="CR198" s="4"/>
      <c r="CS198" s="4"/>
      <c r="CT198" s="4"/>
      <c r="CU198" s="4"/>
      <c r="CV198" s="4"/>
      <c r="CW198" s="4"/>
      <c r="CX198" s="4"/>
      <c r="CY198" s="4"/>
      <c r="CZ198" s="4"/>
      <c r="DA198" s="4"/>
      <c r="DB198" t="s">
        <v>115</v>
      </c>
      <c r="DC198" t="s">
        <v>130</v>
      </c>
      <c r="DD198" t="s">
        <v>488</v>
      </c>
      <c r="DE198" t="s">
        <v>131</v>
      </c>
      <c r="DF198" t="s">
        <v>441</v>
      </c>
      <c r="DG198">
        <v>0.36</v>
      </c>
      <c r="DI198">
        <v>446.89</v>
      </c>
      <c r="DK198">
        <v>20</v>
      </c>
      <c r="DL198" s="5">
        <f t="shared" si="771"/>
        <v>3860.1810541251389</v>
      </c>
      <c r="DM198" s="5">
        <f t="shared" si="772"/>
        <v>27030.532131766271</v>
      </c>
      <c r="DN198" s="5">
        <f t="shared" si="773"/>
        <v>83342.370696294762</v>
      </c>
      <c r="DO198" s="5">
        <f t="shared" si="774"/>
        <v>124861.80007941603</v>
      </c>
      <c r="DP198" s="5">
        <f t="shared" si="775"/>
        <v>5812.9708328999996</v>
      </c>
      <c r="DQ198" s="5">
        <f t="shared" si="776"/>
        <v>5812.9708328999996</v>
      </c>
      <c r="DR198" s="5">
        <f t="shared" si="777"/>
        <v>5812.9708328999996</v>
      </c>
      <c r="DS198" s="5">
        <f t="shared" si="778"/>
        <v>5812.9708328999996</v>
      </c>
      <c r="DT198" s="5">
        <f t="shared" si="779"/>
        <v>5812.9708328999996</v>
      </c>
      <c r="DU198" s="5">
        <f t="shared" si="780"/>
        <v>5812.9708328999996</v>
      </c>
      <c r="DV198" s="5">
        <f t="shared" si="781"/>
        <v>5812.9708328999996</v>
      </c>
      <c r="DW198" s="5" t="str">
        <f t="shared" si="782"/>
        <v/>
      </c>
      <c r="DX198" s="5" t="str">
        <f t="shared" si="783"/>
        <v/>
      </c>
      <c r="DY198" s="5" t="str">
        <f t="shared" si="784"/>
        <v/>
      </c>
      <c r="DZ198" s="5" t="str">
        <f t="shared" si="785"/>
        <v/>
      </c>
      <c r="EA198" s="5" t="str">
        <f t="shared" si="786"/>
        <v/>
      </c>
      <c r="EB198" s="5" t="str">
        <f t="shared" si="787"/>
        <v/>
      </c>
      <c r="EC198" s="5" t="str">
        <f t="shared" si="788"/>
        <v/>
      </c>
      <c r="ED198" s="5" t="str">
        <f t="shared" si="789"/>
        <v/>
      </c>
      <c r="EE198" s="5" t="str">
        <f t="shared" si="790"/>
        <v/>
      </c>
      <c r="EF198" s="5" t="str">
        <f t="shared" si="791"/>
        <v/>
      </c>
      <c r="EG198" s="5" t="str">
        <f t="shared" si="792"/>
        <v/>
      </c>
      <c r="EH198" s="5" t="str">
        <f t="shared" si="793"/>
        <v/>
      </c>
      <c r="EI198" s="5" t="str">
        <f t="shared" si="794"/>
        <v/>
      </c>
      <c r="EJ198" s="5" t="str">
        <f t="shared" si="795"/>
        <v/>
      </c>
      <c r="EK198" s="5" t="str">
        <f t="shared" si="796"/>
        <v/>
      </c>
      <c r="EL198" s="5" t="str">
        <f t="shared" si="797"/>
        <v/>
      </c>
      <c r="EM198" s="5" t="str">
        <f t="shared" si="798"/>
        <v/>
      </c>
      <c r="EN198" s="5" t="str">
        <f t="shared" si="799"/>
        <v/>
      </c>
      <c r="EO198" s="5" t="str">
        <f t="shared" si="800"/>
        <v/>
      </c>
      <c r="ER198" s="4">
        <f t="shared" si="801"/>
        <v>3.8601810541251389</v>
      </c>
      <c r="ES198" s="4">
        <f t="shared" si="802"/>
        <v>27.030532131766272</v>
      </c>
      <c r="ET198" s="4">
        <f t="shared" si="803"/>
        <v>83.342370696294765</v>
      </c>
      <c r="EU198" s="4">
        <f t="shared" si="804"/>
        <v>124.86180007941603</v>
      </c>
      <c r="EV198" s="4">
        <f t="shared" si="805"/>
        <v>5.8129708328999996</v>
      </c>
      <c r="EW198" s="4">
        <f t="shared" si="806"/>
        <v>5.8129708328999996</v>
      </c>
      <c r="EX198" s="4">
        <f t="shared" si="807"/>
        <v>5.8129708328999996</v>
      </c>
      <c r="EY198" s="4">
        <f t="shared" si="808"/>
        <v>5.8129708328999996</v>
      </c>
      <c r="EZ198" s="4">
        <f t="shared" si="809"/>
        <v>5.8129708328999996</v>
      </c>
      <c r="FA198" s="4">
        <f t="shared" si="810"/>
        <v>5.8129708328999996</v>
      </c>
      <c r="FB198" s="4">
        <f t="shared" si="811"/>
        <v>5.8129708328999996</v>
      </c>
      <c r="FC198" s="4" t="str">
        <f t="shared" si="812"/>
        <v/>
      </c>
      <c r="FD198" s="4" t="str">
        <f t="shared" si="813"/>
        <v/>
      </c>
      <c r="FE198" s="4" t="str">
        <f t="shared" si="814"/>
        <v/>
      </c>
      <c r="FF198" s="4" t="str">
        <f t="shared" si="815"/>
        <v/>
      </c>
      <c r="FG198" s="4" t="str">
        <f t="shared" si="816"/>
        <v/>
      </c>
      <c r="FH198" s="4" t="str">
        <f t="shared" si="817"/>
        <v/>
      </c>
      <c r="FI198" s="4" t="str">
        <f t="shared" si="818"/>
        <v/>
      </c>
      <c r="FJ198" s="4" t="str">
        <f t="shared" si="819"/>
        <v/>
      </c>
      <c r="FK198" s="4" t="str">
        <f t="shared" si="820"/>
        <v/>
      </c>
      <c r="FL198" s="4" t="str">
        <f t="shared" si="821"/>
        <v/>
      </c>
      <c r="FM198" s="4" t="str">
        <f t="shared" si="822"/>
        <v/>
      </c>
      <c r="FN198" s="4" t="str">
        <f t="shared" si="823"/>
        <v/>
      </c>
      <c r="FO198" s="4" t="str">
        <f t="shared" si="824"/>
        <v/>
      </c>
      <c r="FP198" s="4" t="str">
        <f t="shared" si="825"/>
        <v/>
      </c>
      <c r="FQ198" s="4" t="str">
        <f t="shared" si="826"/>
        <v/>
      </c>
      <c r="FR198" s="4" t="str">
        <f t="shared" si="827"/>
        <v/>
      </c>
      <c r="FS198" s="4" t="str">
        <f t="shared" si="828"/>
        <v/>
      </c>
      <c r="FT198" s="4" t="str">
        <f t="shared" si="829"/>
        <v/>
      </c>
      <c r="FU198" s="4" t="str">
        <f t="shared" si="830"/>
        <v/>
      </c>
      <c r="FV198" s="5">
        <f t="shared" si="831"/>
        <v>9.6504526353128472</v>
      </c>
      <c r="FW198" s="5">
        <f t="shared" si="758"/>
        <v>86.877235600041374</v>
      </c>
      <c r="FX198" s="5">
        <f t="shared" si="644"/>
        <v>362.809492670194</v>
      </c>
      <c r="FY198" s="5">
        <f t="shared" si="645"/>
        <v>883.31991960947096</v>
      </c>
      <c r="FZ198" s="5">
        <f t="shared" si="646"/>
        <v>1210.0068468902609</v>
      </c>
      <c r="GA198" s="5">
        <f t="shared" si="735"/>
        <v>1239.071701054761</v>
      </c>
      <c r="GB198" s="5">
        <f t="shared" si="736"/>
        <v>1268.136555219261</v>
      </c>
      <c r="GC198" s="5">
        <f t="shared" si="737"/>
        <v>1297.2014093837611</v>
      </c>
      <c r="GD198" s="5">
        <f t="shared" si="738"/>
        <v>1326.2662635482611</v>
      </c>
      <c r="GE198" s="5">
        <f t="shared" si="739"/>
        <v>1355.3311177127612</v>
      </c>
      <c r="GF198" s="5">
        <f t="shared" si="740"/>
        <v>1384.3959718772612</v>
      </c>
      <c r="GG198" s="5" t="str">
        <f t="shared" si="741"/>
        <v/>
      </c>
      <c r="GH198" s="5" t="str">
        <f t="shared" si="742"/>
        <v/>
      </c>
      <c r="GI198" s="5" t="str">
        <f t="shared" si="743"/>
        <v/>
      </c>
      <c r="GJ198" s="5" t="str">
        <f t="shared" si="744"/>
        <v/>
      </c>
      <c r="GK198" s="5" t="str">
        <f t="shared" si="745"/>
        <v/>
      </c>
      <c r="GL198" s="5" t="str">
        <f t="shared" si="746"/>
        <v/>
      </c>
      <c r="GM198" s="5" t="str">
        <f t="shared" si="747"/>
        <v/>
      </c>
      <c r="GN198" s="5" t="str">
        <f t="shared" si="748"/>
        <v/>
      </c>
      <c r="GO198" s="5" t="str">
        <f t="shared" si="749"/>
        <v/>
      </c>
      <c r="GP198" s="5" t="str">
        <f t="shared" si="750"/>
        <v/>
      </c>
      <c r="GQ198" s="5" t="str">
        <f t="shared" ref="GQ198:GQ261" si="836">IF(EG198="","",GP198+(EG198+EF198)/2*5/1000)</f>
        <v/>
      </c>
      <c r="GR198" s="5" t="str">
        <f t="shared" ref="GR198:GR261" si="837">IF(EH198="","",GQ198+(EH198+EG198)/2*5/1000)</f>
        <v/>
      </c>
      <c r="GS198" s="5" t="str">
        <f t="shared" ref="GS198:GS261" si="838">IF(EI198="","",GR198+(EI198+EH198)/2*5/1000)</f>
        <v/>
      </c>
      <c r="GT198" s="5" t="str">
        <f t="shared" ref="GT198:GT261" si="839">IF(EJ198="","",GS198+(EJ198+EI198)/2*5/1000)</f>
        <v/>
      </c>
      <c r="GU198" s="5" t="str">
        <f t="shared" ref="GU198:GU261" si="840">IF(EK198="","",GT198+(EK198+EJ198)/2*5/1000)</f>
        <v/>
      </c>
      <c r="GV198" s="5" t="str">
        <f t="shared" ref="GV198:GV261" si="841">IF(EL198="","",GU198+(EL198+EK198)/2*5/1000)</f>
        <v/>
      </c>
      <c r="GW198" s="5" t="str">
        <f t="shared" ref="GW198:GW261" si="842">IF(EM198="","",GV198+(EM198+EL198)/2*5/1000)</f>
        <v/>
      </c>
      <c r="GX198" s="5" t="str">
        <f t="shared" ref="GX198:GX261" si="843">IF(EN198="","",GW198+(EN198+EM198)/2*5/1000)</f>
        <v/>
      </c>
      <c r="GY198" s="5" t="str">
        <f t="shared" si="667"/>
        <v/>
      </c>
    </row>
    <row r="199" spans="1:207" x14ac:dyDescent="0.25">
      <c r="A199" t="s">
        <v>115</v>
      </c>
      <c r="B199" t="s">
        <v>132</v>
      </c>
      <c r="C199" t="s">
        <v>133</v>
      </c>
      <c r="D199" t="s">
        <v>115</v>
      </c>
      <c r="E199" t="s">
        <v>132</v>
      </c>
      <c r="F199" t="s">
        <v>133</v>
      </c>
      <c r="G199" t="s">
        <v>25</v>
      </c>
      <c r="H199" t="s">
        <v>24</v>
      </c>
      <c r="I199" t="s">
        <v>35</v>
      </c>
      <c r="J199" t="s">
        <v>71</v>
      </c>
      <c r="K199" t="s">
        <v>43</v>
      </c>
      <c r="L199">
        <v>0.97362000000000004</v>
      </c>
      <c r="M199">
        <v>2.6379299999999999</v>
      </c>
      <c r="N199">
        <v>-5.8279999999999998E-2</v>
      </c>
      <c r="O199">
        <v>1.1100000000000001E-3</v>
      </c>
      <c r="Q199">
        <v>0.97</v>
      </c>
      <c r="R199">
        <v>84.36</v>
      </c>
      <c r="S199">
        <v>0.12279</v>
      </c>
      <c r="T199">
        <v>39</v>
      </c>
      <c r="U199">
        <v>0.96599999999999997</v>
      </c>
      <c r="V199">
        <v>1</v>
      </c>
      <c r="W199">
        <v>73.7</v>
      </c>
      <c r="X199">
        <v>35</v>
      </c>
      <c r="Y199" s="4">
        <f t="shared" si="834"/>
        <v>12.84502</v>
      </c>
      <c r="Z199" s="4">
        <f t="shared" si="834"/>
        <v>22.634920000000001</v>
      </c>
      <c r="AA199" s="4">
        <f t="shared" si="834"/>
        <v>31.175819999999998</v>
      </c>
      <c r="AB199" s="4">
        <f t="shared" si="834"/>
        <v>39.300220000000003</v>
      </c>
      <c r="AC199" s="4">
        <f t="shared" ref="AC199:BB199" si="844">IF(OR(($L199+$M199*AC$2+$N199*AC$2^2+$O199*AC$2^3)&gt;$W199,($L199+$M199*AC$2+$N199*AC$2^2+$O199*AC$2^3)&lt;$V199),"",($L199+$M199*AC$2+$N199*AC$2^2+$O199*AC$2^3))</f>
        <v>47.840620000000001</v>
      </c>
      <c r="AD199" s="4">
        <f t="shared" si="844"/>
        <v>57.629519999999999</v>
      </c>
      <c r="AE199" s="4">
        <f t="shared" si="844"/>
        <v>69.499420000000001</v>
      </c>
      <c r="AF199" s="4" t="str">
        <f t="shared" si="844"/>
        <v/>
      </c>
      <c r="AG199" s="4" t="str">
        <f t="shared" si="844"/>
        <v/>
      </c>
      <c r="AH199" s="4" t="str">
        <f t="shared" si="844"/>
        <v/>
      </c>
      <c r="AI199" s="4" t="str">
        <f t="shared" si="844"/>
        <v/>
      </c>
      <c r="AJ199" s="4" t="str">
        <f t="shared" si="844"/>
        <v/>
      </c>
      <c r="AK199" s="4" t="str">
        <f t="shared" si="844"/>
        <v/>
      </c>
      <c r="AL199" s="4" t="str">
        <f t="shared" si="844"/>
        <v/>
      </c>
      <c r="AM199" s="4" t="str">
        <f t="shared" si="844"/>
        <v/>
      </c>
      <c r="AN199" s="4" t="str">
        <f t="shared" si="844"/>
        <v/>
      </c>
      <c r="AO199" s="4" t="str">
        <f t="shared" si="844"/>
        <v/>
      </c>
      <c r="AP199" s="4" t="str">
        <f t="shared" si="844"/>
        <v/>
      </c>
      <c r="AQ199" s="4" t="str">
        <f t="shared" si="844"/>
        <v/>
      </c>
      <c r="AR199" s="4" t="str">
        <f t="shared" si="844"/>
        <v/>
      </c>
      <c r="AS199" s="4" t="str">
        <f t="shared" si="844"/>
        <v/>
      </c>
      <c r="AT199" s="4" t="str">
        <f t="shared" si="844"/>
        <v/>
      </c>
      <c r="AU199" s="4" t="str">
        <f t="shared" si="844"/>
        <v/>
      </c>
      <c r="AV199" s="4" t="str">
        <f t="shared" si="844"/>
        <v/>
      </c>
      <c r="AW199" s="4" t="str">
        <f t="shared" si="844"/>
        <v/>
      </c>
      <c r="AX199" s="4" t="str">
        <f t="shared" si="844"/>
        <v/>
      </c>
      <c r="AY199" s="4" t="str">
        <f t="shared" si="844"/>
        <v/>
      </c>
      <c r="AZ199" s="4" t="str">
        <f t="shared" si="844"/>
        <v/>
      </c>
      <c r="BA199" s="4" t="str">
        <f t="shared" si="844"/>
        <v/>
      </c>
      <c r="BB199" s="4" t="str">
        <f t="shared" si="844"/>
        <v/>
      </c>
      <c r="BC199" t="s">
        <v>115</v>
      </c>
      <c r="BD199" t="s">
        <v>132</v>
      </c>
      <c r="BE199" t="s">
        <v>133</v>
      </c>
      <c r="BF199" t="s">
        <v>24</v>
      </c>
      <c r="BG199" t="s">
        <v>37</v>
      </c>
      <c r="BH199" t="s">
        <v>38</v>
      </c>
      <c r="BI199">
        <v>1</v>
      </c>
      <c r="BJ199" t="s">
        <v>31</v>
      </c>
      <c r="BK199">
        <v>-2.7696399999999999</v>
      </c>
      <c r="BL199">
        <v>6.2440300000000004</v>
      </c>
      <c r="BM199">
        <v>0.10191</v>
      </c>
      <c r="BP199">
        <v>0.89</v>
      </c>
      <c r="BQ199">
        <v>734.1</v>
      </c>
      <c r="BR199">
        <v>1.039E-2</v>
      </c>
      <c r="BS199">
        <v>37</v>
      </c>
      <c r="BT199">
        <v>0.92300000000000004</v>
      </c>
      <c r="BU199">
        <v>8.1</v>
      </c>
      <c r="BV199">
        <v>854.1</v>
      </c>
      <c r="BW199">
        <v>35</v>
      </c>
      <c r="BX199" s="4">
        <f t="shared" ref="BX199:CD199" si="845">IF(OR((EXP($BK199+$BL199*LN(LN(Y199+1)+($BM199/2))))&gt;$BV199,(EXP($BK199+$BL199*LN(LN(Y199+1)+($BM199/2))))&lt;$BU199),"",(EXP($BK199+$BL199*LN(LN(Y199+1)+($BM199/2)))))</f>
        <v>29.465528362255412</v>
      </c>
      <c r="BY199" s="4">
        <f t="shared" si="845"/>
        <v>91.812222129961526</v>
      </c>
      <c r="BZ199" s="4">
        <f t="shared" si="845"/>
        <v>162.72744957878251</v>
      </c>
      <c r="CA199" s="4">
        <f t="shared" si="845"/>
        <v>239.5987554571532</v>
      </c>
      <c r="CB199" s="4">
        <f t="shared" si="845"/>
        <v>327.43469192303809</v>
      </c>
      <c r="CC199" s="4">
        <f t="shared" si="845"/>
        <v>434.55078361897932</v>
      </c>
      <c r="CD199" s="4">
        <f t="shared" si="845"/>
        <v>571.07110415108014</v>
      </c>
      <c r="CE199" s="4"/>
      <c r="CF199" s="4"/>
      <c r="CG199" s="4"/>
      <c r="CH199" s="4"/>
      <c r="CI199" s="4"/>
      <c r="CJ199" s="4"/>
      <c r="CK199" s="4"/>
      <c r="CL199" s="4"/>
      <c r="CM199" s="4"/>
      <c r="CN199" s="4"/>
      <c r="CO199" s="4"/>
      <c r="CP199" s="4"/>
      <c r="CQ199" s="4"/>
      <c r="CR199" s="4"/>
      <c r="CS199" s="4"/>
      <c r="CT199" s="4"/>
      <c r="CU199" s="4"/>
      <c r="CV199" s="4"/>
      <c r="CW199" s="4"/>
      <c r="CX199" s="4"/>
      <c r="CY199" s="4"/>
      <c r="CZ199" s="4"/>
      <c r="DA199" s="4"/>
      <c r="DB199" t="s">
        <v>115</v>
      </c>
      <c r="DC199" t="s">
        <v>132</v>
      </c>
      <c r="DD199" t="s">
        <v>489</v>
      </c>
      <c r="DE199" t="s">
        <v>133</v>
      </c>
      <c r="DF199" t="s">
        <v>450</v>
      </c>
      <c r="DG199">
        <v>0.5</v>
      </c>
      <c r="DI199">
        <v>342.79</v>
      </c>
      <c r="DK199">
        <v>20</v>
      </c>
      <c r="DL199" s="5">
        <f t="shared" si="771"/>
        <v>10100.488467297533</v>
      </c>
      <c r="DM199" s="5">
        <f t="shared" si="772"/>
        <v>31472.311623929512</v>
      </c>
      <c r="DN199" s="5">
        <f t="shared" si="773"/>
        <v>55781.342441110857</v>
      </c>
      <c r="DO199" s="5">
        <f t="shared" si="774"/>
        <v>82132.057383157546</v>
      </c>
      <c r="DP199" s="5">
        <f t="shared" si="775"/>
        <v>112241.33804429823</v>
      </c>
      <c r="DQ199" s="5">
        <f t="shared" si="776"/>
        <v>148959.66311674993</v>
      </c>
      <c r="DR199" s="5">
        <f t="shared" si="777"/>
        <v>195757.46379194877</v>
      </c>
      <c r="DS199" s="5" t="str">
        <f t="shared" si="778"/>
        <v/>
      </c>
      <c r="DT199" s="5" t="str">
        <f t="shared" si="779"/>
        <v/>
      </c>
      <c r="DU199" s="5" t="str">
        <f t="shared" si="780"/>
        <v/>
      </c>
      <c r="DV199" s="5" t="str">
        <f t="shared" si="781"/>
        <v/>
      </c>
      <c r="DW199" s="5" t="str">
        <f t="shared" si="782"/>
        <v/>
      </c>
      <c r="DX199" s="5" t="str">
        <f t="shared" si="783"/>
        <v/>
      </c>
      <c r="DY199" s="5" t="str">
        <f t="shared" si="784"/>
        <v/>
      </c>
      <c r="DZ199" s="5" t="str">
        <f t="shared" si="785"/>
        <v/>
      </c>
      <c r="EA199" s="5" t="str">
        <f t="shared" si="786"/>
        <v/>
      </c>
      <c r="EB199" s="5" t="str">
        <f t="shared" si="787"/>
        <v/>
      </c>
      <c r="EC199" s="5" t="str">
        <f t="shared" si="788"/>
        <v/>
      </c>
      <c r="ED199" s="5" t="str">
        <f t="shared" si="789"/>
        <v/>
      </c>
      <c r="EE199" s="5" t="str">
        <f t="shared" si="790"/>
        <v/>
      </c>
      <c r="EF199" s="5" t="str">
        <f t="shared" si="791"/>
        <v/>
      </c>
      <c r="EG199" s="5" t="str">
        <f t="shared" si="792"/>
        <v/>
      </c>
      <c r="EH199" s="5" t="str">
        <f t="shared" si="793"/>
        <v/>
      </c>
      <c r="EI199" s="5" t="str">
        <f t="shared" si="794"/>
        <v/>
      </c>
      <c r="EJ199" s="5" t="str">
        <f t="shared" si="795"/>
        <v/>
      </c>
      <c r="EK199" s="5" t="str">
        <f t="shared" si="796"/>
        <v/>
      </c>
      <c r="EL199" s="5" t="str">
        <f t="shared" si="797"/>
        <v/>
      </c>
      <c r="EM199" s="5" t="str">
        <f t="shared" si="798"/>
        <v/>
      </c>
      <c r="EN199" s="5" t="str">
        <f t="shared" si="799"/>
        <v/>
      </c>
      <c r="EO199" s="5" t="str">
        <f t="shared" si="800"/>
        <v/>
      </c>
      <c r="ER199" s="4">
        <f t="shared" si="801"/>
        <v>10.100488467297533</v>
      </c>
      <c r="ES199" s="4">
        <f t="shared" si="802"/>
        <v>31.472311623929514</v>
      </c>
      <c r="ET199" s="4">
        <f t="shared" si="803"/>
        <v>55.781342441110858</v>
      </c>
      <c r="EU199" s="4">
        <f t="shared" si="804"/>
        <v>82.132057383157544</v>
      </c>
      <c r="EV199" s="4">
        <f t="shared" si="805"/>
        <v>112.24133804429823</v>
      </c>
      <c r="EW199" s="4">
        <f t="shared" si="806"/>
        <v>148.95966311674994</v>
      </c>
      <c r="EX199" s="4">
        <f t="shared" si="807"/>
        <v>195.75746379194877</v>
      </c>
      <c r="EY199" s="4" t="str">
        <f t="shared" si="808"/>
        <v/>
      </c>
      <c r="EZ199" s="4" t="str">
        <f t="shared" si="809"/>
        <v/>
      </c>
      <c r="FA199" s="4" t="str">
        <f t="shared" si="810"/>
        <v/>
      </c>
      <c r="FB199" s="4" t="str">
        <f t="shared" si="811"/>
        <v/>
      </c>
      <c r="FC199" s="4" t="str">
        <f t="shared" si="812"/>
        <v/>
      </c>
      <c r="FD199" s="4" t="str">
        <f t="shared" si="813"/>
        <v/>
      </c>
      <c r="FE199" s="4" t="str">
        <f t="shared" si="814"/>
        <v/>
      </c>
      <c r="FF199" s="4" t="str">
        <f t="shared" si="815"/>
        <v/>
      </c>
      <c r="FG199" s="4" t="str">
        <f t="shared" si="816"/>
        <v/>
      </c>
      <c r="FH199" s="4" t="str">
        <f t="shared" si="817"/>
        <v/>
      </c>
      <c r="FI199" s="4" t="str">
        <f t="shared" si="818"/>
        <v/>
      </c>
      <c r="FJ199" s="4" t="str">
        <f t="shared" si="819"/>
        <v/>
      </c>
      <c r="FK199" s="4" t="str">
        <f t="shared" si="820"/>
        <v/>
      </c>
      <c r="FL199" s="4" t="str">
        <f t="shared" si="821"/>
        <v/>
      </c>
      <c r="FM199" s="4" t="str">
        <f t="shared" si="822"/>
        <v/>
      </c>
      <c r="FN199" s="4" t="str">
        <f t="shared" si="823"/>
        <v/>
      </c>
      <c r="FO199" s="4" t="str">
        <f t="shared" si="824"/>
        <v/>
      </c>
      <c r="FP199" s="4" t="str">
        <f t="shared" si="825"/>
        <v/>
      </c>
      <c r="FQ199" s="4" t="str">
        <f t="shared" si="826"/>
        <v/>
      </c>
      <c r="FR199" s="4" t="str">
        <f t="shared" si="827"/>
        <v/>
      </c>
      <c r="FS199" s="4" t="str">
        <f t="shared" si="828"/>
        <v/>
      </c>
      <c r="FT199" s="4" t="str">
        <f t="shared" si="829"/>
        <v/>
      </c>
      <c r="FU199" s="4" t="str">
        <f t="shared" si="830"/>
        <v/>
      </c>
      <c r="FV199" s="5">
        <f t="shared" si="831"/>
        <v>25.251221168243831</v>
      </c>
      <c r="FW199" s="5">
        <f t="shared" si="758"/>
        <v>129.18322139631144</v>
      </c>
      <c r="FX199" s="5">
        <f t="shared" si="644"/>
        <v>347.31735655891237</v>
      </c>
      <c r="FY199" s="5">
        <f t="shared" si="645"/>
        <v>692.10085611958334</v>
      </c>
      <c r="FZ199" s="5">
        <f t="shared" si="646"/>
        <v>1178.0343446882227</v>
      </c>
      <c r="GA199" s="5">
        <f t="shared" si="735"/>
        <v>1831.0368475908431</v>
      </c>
      <c r="GB199" s="5">
        <f t="shared" si="736"/>
        <v>2692.8296648625897</v>
      </c>
      <c r="GC199" s="5" t="str">
        <f t="shared" si="737"/>
        <v/>
      </c>
      <c r="GD199" s="5" t="str">
        <f t="shared" si="738"/>
        <v/>
      </c>
      <c r="GE199" s="5" t="str">
        <f t="shared" si="739"/>
        <v/>
      </c>
      <c r="GF199" s="5" t="str">
        <f t="shared" si="740"/>
        <v/>
      </c>
      <c r="GG199" s="5" t="str">
        <f t="shared" si="741"/>
        <v/>
      </c>
      <c r="GH199" s="5" t="str">
        <f t="shared" si="742"/>
        <v/>
      </c>
      <c r="GI199" s="5" t="str">
        <f t="shared" si="743"/>
        <v/>
      </c>
      <c r="GJ199" s="5" t="str">
        <f t="shared" si="744"/>
        <v/>
      </c>
      <c r="GK199" s="5" t="str">
        <f t="shared" si="745"/>
        <v/>
      </c>
      <c r="GL199" s="5" t="str">
        <f t="shared" si="746"/>
        <v/>
      </c>
      <c r="GM199" s="5" t="str">
        <f t="shared" si="747"/>
        <v/>
      </c>
      <c r="GN199" s="5" t="str">
        <f t="shared" si="748"/>
        <v/>
      </c>
      <c r="GO199" s="5" t="str">
        <f t="shared" si="749"/>
        <v/>
      </c>
      <c r="GP199" s="5" t="str">
        <f t="shared" si="750"/>
        <v/>
      </c>
      <c r="GQ199" s="5" t="str">
        <f t="shared" si="836"/>
        <v/>
      </c>
      <c r="GR199" s="5" t="str">
        <f t="shared" si="837"/>
        <v/>
      </c>
      <c r="GS199" s="5" t="str">
        <f t="shared" si="838"/>
        <v/>
      </c>
      <c r="GT199" s="5" t="str">
        <f t="shared" si="839"/>
        <v/>
      </c>
      <c r="GU199" s="5" t="str">
        <f t="shared" si="840"/>
        <v/>
      </c>
      <c r="GV199" s="5" t="str">
        <f t="shared" si="841"/>
        <v/>
      </c>
      <c r="GW199" s="5" t="str">
        <f t="shared" si="842"/>
        <v/>
      </c>
      <c r="GX199" s="5" t="str">
        <f t="shared" si="843"/>
        <v/>
      </c>
      <c r="GY199" s="5" t="str">
        <f t="shared" si="667"/>
        <v/>
      </c>
    </row>
    <row r="200" spans="1:207" x14ac:dyDescent="0.25">
      <c r="A200" t="s">
        <v>322</v>
      </c>
      <c r="B200" t="s">
        <v>132</v>
      </c>
      <c r="C200" t="s">
        <v>133</v>
      </c>
      <c r="D200" t="s">
        <v>322</v>
      </c>
      <c r="E200" t="s">
        <v>132</v>
      </c>
      <c r="F200" t="s">
        <v>133</v>
      </c>
      <c r="G200" t="s">
        <v>25</v>
      </c>
      <c r="H200" t="s">
        <v>24</v>
      </c>
      <c r="I200" t="s">
        <v>35</v>
      </c>
      <c r="J200" t="s">
        <v>44</v>
      </c>
      <c r="K200" t="s">
        <v>64</v>
      </c>
      <c r="L200">
        <v>1.7152099999999999</v>
      </c>
      <c r="M200">
        <v>1.8228</v>
      </c>
      <c r="N200">
        <v>1.56E-3</v>
      </c>
      <c r="Q200">
        <v>2.85</v>
      </c>
      <c r="R200">
        <v>90.44</v>
      </c>
      <c r="S200">
        <v>3.9530000000000003E-2</v>
      </c>
      <c r="T200">
        <v>27</v>
      </c>
      <c r="U200">
        <v>0.99099999999999999</v>
      </c>
      <c r="V200">
        <v>2.8</v>
      </c>
      <c r="W200">
        <v>81.400000000000006</v>
      </c>
      <c r="X200">
        <v>25</v>
      </c>
      <c r="BC200" t="s">
        <v>322</v>
      </c>
      <c r="BD200" t="s">
        <v>132</v>
      </c>
      <c r="BE200" t="s">
        <v>133</v>
      </c>
      <c r="BF200" t="s">
        <v>24</v>
      </c>
      <c r="BG200" t="s">
        <v>37</v>
      </c>
      <c r="BH200" t="s">
        <v>38</v>
      </c>
      <c r="BI200" t="s">
        <v>52</v>
      </c>
      <c r="BJ200" t="s">
        <v>33</v>
      </c>
      <c r="BK200">
        <v>5.4682899999999997</v>
      </c>
      <c r="BL200">
        <v>-0.80222000000000004</v>
      </c>
      <c r="BM200">
        <v>0.13932</v>
      </c>
      <c r="BP200">
        <v>4.3099999999999996</v>
      </c>
      <c r="BQ200">
        <v>1072.43</v>
      </c>
      <c r="BR200">
        <v>5.0568099999999996</v>
      </c>
      <c r="BS200">
        <v>25</v>
      </c>
      <c r="BT200">
        <v>0.89200000000000002</v>
      </c>
      <c r="BU200">
        <v>3.8</v>
      </c>
      <c r="BV200">
        <v>897.3</v>
      </c>
      <c r="BW200">
        <v>22</v>
      </c>
      <c r="BX200" s="4"/>
      <c r="BY200" s="4"/>
      <c r="BZ200" s="4"/>
      <c r="CA200" s="4"/>
      <c r="CB200" s="4"/>
      <c r="CC200" s="4"/>
      <c r="CD200" s="4"/>
      <c r="CE200" s="4"/>
      <c r="CF200" s="4"/>
      <c r="CG200" s="4"/>
      <c r="CH200" s="4"/>
      <c r="CI200" s="4"/>
      <c r="CJ200" s="4"/>
      <c r="CK200" s="4"/>
      <c r="CL200" s="4"/>
      <c r="CM200" s="4"/>
      <c r="CN200" s="4"/>
      <c r="CO200" s="4"/>
      <c r="CP200" s="4"/>
      <c r="CQ200" s="4"/>
      <c r="CR200" s="4"/>
      <c r="CS200" s="4"/>
      <c r="CT200" s="4"/>
      <c r="CU200" s="4"/>
      <c r="CV200" s="4"/>
      <c r="CW200" s="4"/>
      <c r="CX200" s="4"/>
      <c r="CY200" s="4"/>
      <c r="CZ200" s="4"/>
      <c r="DA200" s="4"/>
      <c r="DB200" t="s">
        <v>322</v>
      </c>
      <c r="DC200" t="s">
        <v>132</v>
      </c>
      <c r="DD200" t="s">
        <v>559</v>
      </c>
      <c r="DE200" t="s">
        <v>133</v>
      </c>
      <c r="DF200" t="s">
        <v>450</v>
      </c>
      <c r="DI200">
        <v>371.31</v>
      </c>
      <c r="DK200">
        <v>1</v>
      </c>
      <c r="DL200" s="5" t="str">
        <f t="shared" si="771"/>
        <v/>
      </c>
      <c r="DM200" s="5" t="str">
        <f t="shared" si="772"/>
        <v/>
      </c>
      <c r="DN200" s="5" t="str">
        <f t="shared" si="773"/>
        <v/>
      </c>
      <c r="DO200" s="5" t="str">
        <f t="shared" si="774"/>
        <v/>
      </c>
      <c r="DP200" s="5" t="str">
        <f t="shared" si="775"/>
        <v/>
      </c>
      <c r="DQ200" s="5" t="str">
        <f t="shared" si="776"/>
        <v/>
      </c>
      <c r="DR200" s="5" t="str">
        <f t="shared" si="777"/>
        <v/>
      </c>
      <c r="DS200" s="5" t="str">
        <f t="shared" si="778"/>
        <v/>
      </c>
      <c r="DT200" s="5" t="str">
        <f t="shared" si="779"/>
        <v/>
      </c>
      <c r="DU200" s="5" t="str">
        <f t="shared" si="780"/>
        <v/>
      </c>
      <c r="DV200" s="5" t="str">
        <f t="shared" si="781"/>
        <v/>
      </c>
      <c r="DW200" s="5" t="str">
        <f t="shared" si="782"/>
        <v/>
      </c>
      <c r="DX200" s="5" t="str">
        <f t="shared" si="783"/>
        <v/>
      </c>
      <c r="DY200" s="5" t="str">
        <f t="shared" si="784"/>
        <v/>
      </c>
      <c r="DZ200" s="5" t="str">
        <f t="shared" si="785"/>
        <v/>
      </c>
      <c r="EA200" s="5" t="str">
        <f t="shared" si="786"/>
        <v/>
      </c>
      <c r="EB200" s="5" t="str">
        <f t="shared" si="787"/>
        <v/>
      </c>
      <c r="EC200" s="5" t="str">
        <f t="shared" si="788"/>
        <v/>
      </c>
      <c r="ED200" s="5" t="str">
        <f t="shared" si="789"/>
        <v/>
      </c>
      <c r="EE200" s="5" t="str">
        <f t="shared" si="790"/>
        <v/>
      </c>
      <c r="EF200" s="5" t="str">
        <f t="shared" si="791"/>
        <v/>
      </c>
      <c r="EG200" s="5" t="str">
        <f t="shared" si="792"/>
        <v/>
      </c>
      <c r="EH200" s="5" t="str">
        <f t="shared" si="793"/>
        <v/>
      </c>
      <c r="EI200" s="5" t="str">
        <f t="shared" si="794"/>
        <v/>
      </c>
      <c r="EJ200" s="5" t="str">
        <f t="shared" si="795"/>
        <v/>
      </c>
      <c r="EK200" s="5" t="str">
        <f t="shared" si="796"/>
        <v/>
      </c>
      <c r="EL200" s="5" t="str">
        <f t="shared" si="797"/>
        <v/>
      </c>
      <c r="EM200" s="5" t="str">
        <f t="shared" si="798"/>
        <v/>
      </c>
      <c r="EN200" s="5" t="str">
        <f t="shared" si="799"/>
        <v/>
      </c>
      <c r="EO200" s="5" t="str">
        <f t="shared" si="800"/>
        <v/>
      </c>
      <c r="ER200" s="4" t="str">
        <f t="shared" si="801"/>
        <v/>
      </c>
      <c r="ES200" s="4" t="str">
        <f t="shared" si="802"/>
        <v/>
      </c>
      <c r="ET200" s="4" t="str">
        <f t="shared" si="803"/>
        <v/>
      </c>
      <c r="EU200" s="4" t="str">
        <f t="shared" si="804"/>
        <v/>
      </c>
      <c r="EV200" s="4" t="str">
        <f t="shared" si="805"/>
        <v/>
      </c>
      <c r="EW200" s="4" t="str">
        <f t="shared" si="806"/>
        <v/>
      </c>
      <c r="EX200" s="4" t="str">
        <f t="shared" si="807"/>
        <v/>
      </c>
      <c r="EY200" s="4" t="str">
        <f t="shared" si="808"/>
        <v/>
      </c>
      <c r="EZ200" s="4" t="str">
        <f t="shared" si="809"/>
        <v/>
      </c>
      <c r="FA200" s="4" t="str">
        <f t="shared" si="810"/>
        <v/>
      </c>
      <c r="FB200" s="4" t="str">
        <f t="shared" si="811"/>
        <v/>
      </c>
      <c r="FC200" s="4" t="str">
        <f t="shared" si="812"/>
        <v/>
      </c>
      <c r="FD200" s="4" t="str">
        <f t="shared" si="813"/>
        <v/>
      </c>
      <c r="FE200" s="4" t="str">
        <f t="shared" si="814"/>
        <v/>
      </c>
      <c r="FF200" s="4" t="str">
        <f t="shared" si="815"/>
        <v/>
      </c>
      <c r="FG200" s="4" t="str">
        <f t="shared" si="816"/>
        <v/>
      </c>
      <c r="FH200" s="4" t="str">
        <f t="shared" si="817"/>
        <v/>
      </c>
      <c r="FI200" s="4" t="str">
        <f t="shared" si="818"/>
        <v/>
      </c>
      <c r="FJ200" s="4" t="str">
        <f t="shared" si="819"/>
        <v/>
      </c>
      <c r="FK200" s="4" t="str">
        <f t="shared" si="820"/>
        <v/>
      </c>
      <c r="FL200" s="4" t="str">
        <f t="shared" si="821"/>
        <v/>
      </c>
      <c r="FM200" s="4" t="str">
        <f t="shared" si="822"/>
        <v/>
      </c>
      <c r="FN200" s="4" t="str">
        <f t="shared" si="823"/>
        <v/>
      </c>
      <c r="FO200" s="4" t="str">
        <f t="shared" si="824"/>
        <v/>
      </c>
      <c r="FP200" s="4" t="str">
        <f t="shared" si="825"/>
        <v/>
      </c>
      <c r="FQ200" s="4" t="str">
        <f t="shared" si="826"/>
        <v/>
      </c>
      <c r="FR200" s="4" t="str">
        <f t="shared" si="827"/>
        <v/>
      </c>
      <c r="FS200" s="4" t="str">
        <f t="shared" si="828"/>
        <v/>
      </c>
      <c r="FT200" s="4" t="str">
        <f t="shared" si="829"/>
        <v/>
      </c>
      <c r="FU200" s="4" t="str">
        <f t="shared" si="830"/>
        <v/>
      </c>
      <c r="FV200" s="5" t="str">
        <f t="shared" si="831"/>
        <v/>
      </c>
      <c r="FW200" s="5" t="str">
        <f t="shared" si="758"/>
        <v/>
      </c>
      <c r="FX200" s="5" t="str">
        <f t="shared" si="644"/>
        <v/>
      </c>
      <c r="FY200" s="5" t="str">
        <f t="shared" si="645"/>
        <v/>
      </c>
      <c r="FZ200" s="5" t="str">
        <f t="shared" si="646"/>
        <v/>
      </c>
      <c r="GA200" s="5" t="str">
        <f t="shared" si="735"/>
        <v/>
      </c>
      <c r="GB200" s="5" t="str">
        <f t="shared" si="736"/>
        <v/>
      </c>
      <c r="GC200" s="5" t="str">
        <f t="shared" si="737"/>
        <v/>
      </c>
      <c r="GD200" s="5" t="str">
        <f t="shared" si="738"/>
        <v/>
      </c>
      <c r="GE200" s="5" t="str">
        <f t="shared" si="739"/>
        <v/>
      </c>
      <c r="GF200" s="5" t="str">
        <f t="shared" si="740"/>
        <v/>
      </c>
      <c r="GG200" s="5" t="str">
        <f t="shared" si="741"/>
        <v/>
      </c>
      <c r="GH200" s="5" t="str">
        <f t="shared" si="742"/>
        <v/>
      </c>
      <c r="GI200" s="5" t="str">
        <f t="shared" si="743"/>
        <v/>
      </c>
      <c r="GJ200" s="5" t="str">
        <f t="shared" si="744"/>
        <v/>
      </c>
      <c r="GK200" s="5" t="str">
        <f t="shared" si="745"/>
        <v/>
      </c>
      <c r="GL200" s="5" t="str">
        <f t="shared" si="746"/>
        <v/>
      </c>
      <c r="GM200" s="5" t="str">
        <f t="shared" si="747"/>
        <v/>
      </c>
      <c r="GN200" s="5" t="str">
        <f t="shared" si="748"/>
        <v/>
      </c>
      <c r="GO200" s="5" t="str">
        <f t="shared" si="749"/>
        <v/>
      </c>
      <c r="GP200" s="5" t="str">
        <f t="shared" si="750"/>
        <v/>
      </c>
      <c r="GQ200" s="5" t="str">
        <f t="shared" si="836"/>
        <v/>
      </c>
      <c r="GR200" s="5" t="str">
        <f t="shared" si="837"/>
        <v/>
      </c>
      <c r="GS200" s="5" t="str">
        <f t="shared" si="838"/>
        <v/>
      </c>
      <c r="GT200" s="5" t="str">
        <f t="shared" si="839"/>
        <v/>
      </c>
      <c r="GU200" s="5" t="str">
        <f t="shared" si="840"/>
        <v/>
      </c>
      <c r="GV200" s="5" t="str">
        <f t="shared" si="841"/>
        <v/>
      </c>
      <c r="GW200" s="5" t="str">
        <f t="shared" si="842"/>
        <v/>
      </c>
      <c r="GX200" s="5" t="str">
        <f t="shared" si="843"/>
        <v/>
      </c>
      <c r="GY200" s="5" t="str">
        <f t="shared" si="667"/>
        <v/>
      </c>
    </row>
    <row r="201" spans="1:207" x14ac:dyDescent="0.25">
      <c r="A201" t="s">
        <v>278</v>
      </c>
      <c r="B201" t="s">
        <v>293</v>
      </c>
      <c r="C201" t="s">
        <v>294</v>
      </c>
      <c r="D201" t="s">
        <v>278</v>
      </c>
      <c r="E201" t="s">
        <v>293</v>
      </c>
      <c r="F201" t="s">
        <v>294</v>
      </c>
      <c r="G201" t="s">
        <v>25</v>
      </c>
      <c r="H201" t="s">
        <v>24</v>
      </c>
      <c r="I201" t="s">
        <v>35</v>
      </c>
      <c r="J201" t="s">
        <v>36</v>
      </c>
      <c r="K201" t="s">
        <v>60</v>
      </c>
      <c r="L201">
        <v>1.57707</v>
      </c>
      <c r="M201">
        <v>1.6895</v>
      </c>
      <c r="N201">
        <v>4.2700000000000004E-3</v>
      </c>
      <c r="Q201">
        <v>2.61</v>
      </c>
      <c r="R201">
        <v>43.46</v>
      </c>
      <c r="S201">
        <v>6.5320000000000003E-2</v>
      </c>
      <c r="T201">
        <v>39</v>
      </c>
      <c r="U201">
        <v>0.98299999999999998</v>
      </c>
      <c r="V201">
        <v>2.4</v>
      </c>
      <c r="W201">
        <v>56.5</v>
      </c>
      <c r="X201">
        <v>37</v>
      </c>
      <c r="BC201" t="s">
        <v>278</v>
      </c>
      <c r="BD201" t="s">
        <v>293</v>
      </c>
      <c r="BE201" t="s">
        <v>294</v>
      </c>
      <c r="BF201" t="s">
        <v>24</v>
      </c>
      <c r="BG201" t="s">
        <v>37</v>
      </c>
      <c r="BH201" t="s">
        <v>38</v>
      </c>
      <c r="BI201">
        <v>1</v>
      </c>
      <c r="BJ201" t="s">
        <v>31</v>
      </c>
      <c r="BK201">
        <v>-0.76822000000000001</v>
      </c>
      <c r="BL201">
        <v>4.5975099999999998</v>
      </c>
      <c r="BM201">
        <v>0.14668</v>
      </c>
      <c r="BP201">
        <v>1.89</v>
      </c>
      <c r="BQ201">
        <v>232.94</v>
      </c>
      <c r="BR201">
        <v>0.38299</v>
      </c>
      <c r="BS201">
        <v>39</v>
      </c>
      <c r="BT201">
        <v>0.88200000000000001</v>
      </c>
      <c r="BU201">
        <v>1.6</v>
      </c>
      <c r="BV201">
        <v>448.8</v>
      </c>
      <c r="BW201">
        <v>37</v>
      </c>
      <c r="BX201" s="4" t="str">
        <f t="shared" ref="BX201:CE202" si="846">IF(OR((EXP($BK201+$BL201*LN(LN(Y201+1)+($BM201/2))))&gt;$BV201,(EXP($BK201+$BL201*LN(LN(Y201+1)+($BM201/2))))&lt;$BU201),"",(EXP($BK201+$BL201*LN(LN(Y201+1)+($BM201/2)))))</f>
        <v/>
      </c>
      <c r="BY201" s="4" t="str">
        <f t="shared" si="846"/>
        <v/>
      </c>
      <c r="BZ201" s="4" t="str">
        <f t="shared" si="846"/>
        <v/>
      </c>
      <c r="CA201" s="4" t="str">
        <f t="shared" si="846"/>
        <v/>
      </c>
      <c r="CB201" s="4" t="str">
        <f t="shared" si="846"/>
        <v/>
      </c>
      <c r="CC201" s="4" t="str">
        <f t="shared" si="846"/>
        <v/>
      </c>
      <c r="CD201" s="4" t="str">
        <f t="shared" si="846"/>
        <v/>
      </c>
      <c r="CE201" s="4" t="str">
        <f t="shared" si="846"/>
        <v/>
      </c>
      <c r="CF201" s="4"/>
      <c r="CG201" s="4"/>
      <c r="CH201" s="4"/>
      <c r="CI201" s="4"/>
      <c r="CJ201" s="4"/>
      <c r="CK201" s="4"/>
      <c r="CL201" s="4"/>
      <c r="CM201" s="4"/>
      <c r="CN201" s="4"/>
      <c r="CO201" s="4"/>
      <c r="CP201" s="4"/>
      <c r="CQ201" s="4"/>
      <c r="CR201" s="4"/>
      <c r="CS201" s="4"/>
      <c r="CT201" s="4"/>
      <c r="CU201" s="4"/>
      <c r="CV201" s="4"/>
      <c r="CW201" s="4"/>
      <c r="CX201" s="4"/>
      <c r="CY201" s="4"/>
      <c r="CZ201" s="4"/>
      <c r="DA201" s="4"/>
      <c r="DL201" s="5" t="str">
        <f t="shared" si="771"/>
        <v/>
      </c>
      <c r="DM201" s="5" t="str">
        <f t="shared" si="772"/>
        <v/>
      </c>
      <c r="DN201" s="5" t="str">
        <f t="shared" si="773"/>
        <v/>
      </c>
      <c r="DO201" s="5" t="str">
        <f t="shared" si="774"/>
        <v/>
      </c>
      <c r="DP201" s="5" t="str">
        <f t="shared" si="775"/>
        <v/>
      </c>
      <c r="DQ201" s="5" t="str">
        <f t="shared" si="776"/>
        <v/>
      </c>
      <c r="DR201" s="5" t="str">
        <f t="shared" si="777"/>
        <v/>
      </c>
      <c r="DS201" s="5" t="str">
        <f t="shared" si="778"/>
        <v/>
      </c>
      <c r="DT201" s="5" t="str">
        <f t="shared" si="779"/>
        <v/>
      </c>
      <c r="DU201" s="5" t="str">
        <f t="shared" si="780"/>
        <v/>
      </c>
      <c r="DV201" s="5" t="str">
        <f t="shared" si="781"/>
        <v/>
      </c>
      <c r="DW201" s="5" t="str">
        <f t="shared" si="782"/>
        <v/>
      </c>
      <c r="DX201" s="5" t="str">
        <f t="shared" si="783"/>
        <v/>
      </c>
      <c r="DY201" s="5" t="str">
        <f t="shared" si="784"/>
        <v/>
      </c>
      <c r="DZ201" s="5" t="str">
        <f t="shared" si="785"/>
        <v/>
      </c>
      <c r="EA201" s="5" t="str">
        <f t="shared" si="786"/>
        <v/>
      </c>
      <c r="EB201" s="5" t="str">
        <f t="shared" si="787"/>
        <v/>
      </c>
      <c r="EC201" s="5" t="str">
        <f t="shared" si="788"/>
        <v/>
      </c>
      <c r="ED201" s="5" t="str">
        <f t="shared" si="789"/>
        <v/>
      </c>
      <c r="EE201" s="5" t="str">
        <f t="shared" si="790"/>
        <v/>
      </c>
      <c r="EF201" s="5" t="str">
        <f t="shared" si="791"/>
        <v/>
      </c>
      <c r="EG201" s="5" t="str">
        <f t="shared" si="792"/>
        <v/>
      </c>
      <c r="EH201" s="5" t="str">
        <f t="shared" si="793"/>
        <v/>
      </c>
      <c r="EI201" s="5" t="str">
        <f t="shared" si="794"/>
        <v/>
      </c>
      <c r="EJ201" s="5" t="str">
        <f t="shared" si="795"/>
        <v/>
      </c>
      <c r="EK201" s="5" t="str">
        <f t="shared" si="796"/>
        <v/>
      </c>
      <c r="EL201" s="5" t="str">
        <f t="shared" si="797"/>
        <v/>
      </c>
      <c r="EM201" s="5" t="str">
        <f t="shared" si="798"/>
        <v/>
      </c>
      <c r="EN201" s="5" t="str">
        <f t="shared" si="799"/>
        <v/>
      </c>
      <c r="EO201" s="5" t="str">
        <f t="shared" si="800"/>
        <v/>
      </c>
      <c r="ER201" s="4" t="str">
        <f t="shared" si="801"/>
        <v/>
      </c>
      <c r="ES201" s="4" t="str">
        <f t="shared" si="802"/>
        <v/>
      </c>
      <c r="ET201" s="4" t="str">
        <f t="shared" si="803"/>
        <v/>
      </c>
      <c r="EU201" s="4" t="str">
        <f t="shared" si="804"/>
        <v/>
      </c>
      <c r="EV201" s="4" t="str">
        <f t="shared" si="805"/>
        <v/>
      </c>
      <c r="EW201" s="4" t="str">
        <f t="shared" si="806"/>
        <v/>
      </c>
      <c r="EX201" s="4" t="str">
        <f t="shared" si="807"/>
        <v/>
      </c>
      <c r="EY201" s="4" t="str">
        <f t="shared" si="808"/>
        <v/>
      </c>
      <c r="EZ201" s="4" t="str">
        <f t="shared" si="809"/>
        <v/>
      </c>
      <c r="FA201" s="4" t="str">
        <f t="shared" si="810"/>
        <v/>
      </c>
      <c r="FB201" s="4" t="str">
        <f t="shared" si="811"/>
        <v/>
      </c>
      <c r="FC201" s="4" t="str">
        <f t="shared" si="812"/>
        <v/>
      </c>
      <c r="FD201" s="4" t="str">
        <f t="shared" si="813"/>
        <v/>
      </c>
      <c r="FE201" s="4" t="str">
        <f t="shared" si="814"/>
        <v/>
      </c>
      <c r="FF201" s="4" t="str">
        <f t="shared" si="815"/>
        <v/>
      </c>
      <c r="FG201" s="4" t="str">
        <f t="shared" si="816"/>
        <v/>
      </c>
      <c r="FH201" s="4" t="str">
        <f t="shared" si="817"/>
        <v/>
      </c>
      <c r="FI201" s="4" t="str">
        <f t="shared" si="818"/>
        <v/>
      </c>
      <c r="FJ201" s="4" t="str">
        <f t="shared" si="819"/>
        <v/>
      </c>
      <c r="FK201" s="4" t="str">
        <f t="shared" si="820"/>
        <v/>
      </c>
      <c r="FL201" s="4" t="str">
        <f t="shared" si="821"/>
        <v/>
      </c>
      <c r="FM201" s="4" t="str">
        <f t="shared" si="822"/>
        <v/>
      </c>
      <c r="FN201" s="4" t="str">
        <f t="shared" si="823"/>
        <v/>
      </c>
      <c r="FO201" s="4" t="str">
        <f t="shared" si="824"/>
        <v/>
      </c>
      <c r="FP201" s="4" t="str">
        <f t="shared" si="825"/>
        <v/>
      </c>
      <c r="FQ201" s="4" t="str">
        <f t="shared" si="826"/>
        <v/>
      </c>
      <c r="FR201" s="4" t="str">
        <f t="shared" si="827"/>
        <v/>
      </c>
      <c r="FS201" s="4" t="str">
        <f t="shared" si="828"/>
        <v/>
      </c>
      <c r="FT201" s="4" t="str">
        <f t="shared" si="829"/>
        <v/>
      </c>
      <c r="FU201" s="4" t="str">
        <f t="shared" si="830"/>
        <v/>
      </c>
      <c r="FV201" s="5" t="str">
        <f t="shared" si="831"/>
        <v/>
      </c>
      <c r="FW201" s="5" t="str">
        <f t="shared" si="758"/>
        <v/>
      </c>
      <c r="FX201" s="5" t="str">
        <f t="shared" si="644"/>
        <v/>
      </c>
      <c r="FY201" s="5" t="str">
        <f t="shared" si="645"/>
        <v/>
      </c>
      <c r="FZ201" s="5" t="str">
        <f t="shared" si="646"/>
        <v/>
      </c>
      <c r="GA201" s="5" t="str">
        <f t="shared" si="735"/>
        <v/>
      </c>
      <c r="GB201" s="5" t="str">
        <f t="shared" si="736"/>
        <v/>
      </c>
      <c r="GC201" s="5" t="str">
        <f t="shared" si="737"/>
        <v/>
      </c>
      <c r="GD201" s="5" t="str">
        <f t="shared" si="738"/>
        <v/>
      </c>
      <c r="GE201" s="5" t="str">
        <f t="shared" si="739"/>
        <v/>
      </c>
      <c r="GF201" s="5" t="str">
        <f t="shared" si="740"/>
        <v/>
      </c>
      <c r="GG201" s="5" t="str">
        <f t="shared" si="741"/>
        <v/>
      </c>
      <c r="GH201" s="5" t="str">
        <f t="shared" si="742"/>
        <v/>
      </c>
      <c r="GI201" s="5" t="str">
        <f t="shared" si="743"/>
        <v/>
      </c>
      <c r="GJ201" s="5" t="str">
        <f t="shared" si="744"/>
        <v/>
      </c>
      <c r="GK201" s="5" t="str">
        <f t="shared" si="745"/>
        <v/>
      </c>
      <c r="GL201" s="5" t="str">
        <f t="shared" si="746"/>
        <v/>
      </c>
      <c r="GM201" s="5" t="str">
        <f t="shared" si="747"/>
        <v/>
      </c>
      <c r="GN201" s="5" t="str">
        <f t="shared" si="748"/>
        <v/>
      </c>
      <c r="GO201" s="5" t="str">
        <f t="shared" si="749"/>
        <v/>
      </c>
      <c r="GP201" s="5" t="str">
        <f t="shared" si="750"/>
        <v/>
      </c>
      <c r="GQ201" s="5" t="str">
        <f t="shared" si="836"/>
        <v/>
      </c>
      <c r="GR201" s="5" t="str">
        <f t="shared" si="837"/>
        <v/>
      </c>
      <c r="GS201" s="5" t="str">
        <f t="shared" si="838"/>
        <v/>
      </c>
      <c r="GT201" s="5" t="str">
        <f t="shared" si="839"/>
        <v/>
      </c>
      <c r="GU201" s="5" t="str">
        <f t="shared" si="840"/>
        <v/>
      </c>
      <c r="GV201" s="5" t="str">
        <f t="shared" si="841"/>
        <v/>
      </c>
      <c r="GW201" s="5" t="str">
        <f t="shared" si="842"/>
        <v/>
      </c>
      <c r="GX201" s="5" t="str">
        <f t="shared" si="843"/>
        <v/>
      </c>
      <c r="GY201" s="5" t="str">
        <f t="shared" si="667"/>
        <v/>
      </c>
    </row>
    <row r="202" spans="1:207" x14ac:dyDescent="0.25">
      <c r="A202" t="s">
        <v>302</v>
      </c>
      <c r="B202" t="s">
        <v>307</v>
      </c>
      <c r="C202" t="s">
        <v>308</v>
      </c>
      <c r="D202" t="s">
        <v>302</v>
      </c>
      <c r="E202" t="s">
        <v>307</v>
      </c>
      <c r="F202" t="s">
        <v>308</v>
      </c>
      <c r="G202" t="s">
        <v>25</v>
      </c>
      <c r="H202" t="s">
        <v>24</v>
      </c>
      <c r="I202" t="s">
        <v>35</v>
      </c>
      <c r="J202" t="s">
        <v>71</v>
      </c>
      <c r="K202" t="s">
        <v>33</v>
      </c>
      <c r="L202">
        <v>-3.1065900000000002</v>
      </c>
      <c r="M202">
        <v>1.9719800000000001</v>
      </c>
      <c r="N202">
        <v>-4.0400000000000002E-3</v>
      </c>
      <c r="Q202">
        <v>2.77</v>
      </c>
      <c r="R202">
        <v>69.3</v>
      </c>
      <c r="S202">
        <v>4.7699999999999999E-3</v>
      </c>
      <c r="T202">
        <v>36</v>
      </c>
      <c r="U202">
        <v>0.997</v>
      </c>
      <c r="V202">
        <v>2.8</v>
      </c>
      <c r="W202">
        <v>81.5</v>
      </c>
      <c r="X202">
        <v>33</v>
      </c>
      <c r="Y202" s="4">
        <f t="shared" ref="Y202:BB202" si="847">IF(OR(($L202+$M202*Y$2+$N202*Y$2^2)&gt;$W202,($L202+$M202*Y$2+$N202*Y$2^2)&lt;$V202),"",($L202+$M202*Y$2+$N202*Y$2^2))</f>
        <v>6.6523099999999991</v>
      </c>
      <c r="Z202" s="4">
        <f t="shared" si="847"/>
        <v>16.209209999999999</v>
      </c>
      <c r="AA202" s="4">
        <f t="shared" si="847"/>
        <v>25.564110000000003</v>
      </c>
      <c r="AB202" s="4">
        <f t="shared" si="847"/>
        <v>34.717010000000002</v>
      </c>
      <c r="AC202" s="4">
        <f t="shared" si="847"/>
        <v>43.667910000000006</v>
      </c>
      <c r="AD202" s="4">
        <f t="shared" si="847"/>
        <v>52.416810000000005</v>
      </c>
      <c r="AE202" s="4">
        <f t="shared" si="847"/>
        <v>60.963710000000006</v>
      </c>
      <c r="AF202" s="4">
        <f t="shared" si="847"/>
        <v>69.308610000000002</v>
      </c>
      <c r="AG202" s="4">
        <f t="shared" si="847"/>
        <v>77.451510000000013</v>
      </c>
      <c r="AH202" s="4" t="str">
        <f t="shared" si="847"/>
        <v/>
      </c>
      <c r="AI202" s="4" t="str">
        <f t="shared" si="847"/>
        <v/>
      </c>
      <c r="AJ202" s="4" t="str">
        <f t="shared" si="847"/>
        <v/>
      </c>
      <c r="AK202" s="4" t="str">
        <f t="shared" si="847"/>
        <v/>
      </c>
      <c r="AL202" s="4" t="str">
        <f t="shared" si="847"/>
        <v/>
      </c>
      <c r="AM202" s="4" t="str">
        <f t="shared" si="847"/>
        <v/>
      </c>
      <c r="AN202" s="4" t="str">
        <f t="shared" si="847"/>
        <v/>
      </c>
      <c r="AO202" s="4" t="str">
        <f t="shared" si="847"/>
        <v/>
      </c>
      <c r="AP202" s="4" t="str">
        <f t="shared" si="847"/>
        <v/>
      </c>
      <c r="AQ202" s="4" t="str">
        <f t="shared" si="847"/>
        <v/>
      </c>
      <c r="AR202" s="4" t="str">
        <f t="shared" si="847"/>
        <v/>
      </c>
      <c r="AS202" s="4" t="str">
        <f t="shared" si="847"/>
        <v/>
      </c>
      <c r="AT202" s="4" t="str">
        <f t="shared" si="847"/>
        <v/>
      </c>
      <c r="AU202" s="4" t="str">
        <f t="shared" si="847"/>
        <v/>
      </c>
      <c r="AV202" s="4" t="str">
        <f t="shared" si="847"/>
        <v/>
      </c>
      <c r="AW202" s="4" t="str">
        <f t="shared" si="847"/>
        <v/>
      </c>
      <c r="AX202" s="4" t="str">
        <f t="shared" si="847"/>
        <v/>
      </c>
      <c r="AY202" s="4" t="str">
        <f t="shared" si="847"/>
        <v/>
      </c>
      <c r="AZ202" s="4" t="str">
        <f t="shared" si="847"/>
        <v/>
      </c>
      <c r="BA202" s="4" t="str">
        <f t="shared" si="847"/>
        <v/>
      </c>
      <c r="BB202" s="4" t="str">
        <f t="shared" si="847"/>
        <v/>
      </c>
      <c r="BC202" t="s">
        <v>302</v>
      </c>
      <c r="BD202" t="s">
        <v>307</v>
      </c>
      <c r="BE202" t="s">
        <v>308</v>
      </c>
      <c r="BF202" t="s">
        <v>24</v>
      </c>
      <c r="BG202" t="s">
        <v>37</v>
      </c>
      <c r="BH202" t="s">
        <v>38</v>
      </c>
      <c r="BI202">
        <v>1</v>
      </c>
      <c r="BJ202" t="s">
        <v>31</v>
      </c>
      <c r="BK202">
        <v>-6.2978500000000004</v>
      </c>
      <c r="BL202">
        <v>8.3202800000000003</v>
      </c>
      <c r="BM202">
        <v>1.04379</v>
      </c>
      <c r="BP202">
        <v>0.31</v>
      </c>
      <c r="BQ202">
        <v>820.15</v>
      </c>
      <c r="BR202">
        <v>1.02166</v>
      </c>
      <c r="BS202">
        <v>29</v>
      </c>
      <c r="BT202">
        <v>0.82</v>
      </c>
      <c r="BU202">
        <v>0.1</v>
      </c>
      <c r="BV202">
        <v>885.9</v>
      </c>
      <c r="BW202">
        <v>27</v>
      </c>
      <c r="BX202" s="4">
        <f t="shared" si="846"/>
        <v>4.5412417535287144</v>
      </c>
      <c r="BY202" s="4">
        <f t="shared" si="846"/>
        <v>44.880057635244086</v>
      </c>
      <c r="BZ202" s="4">
        <f t="shared" si="846"/>
        <v>123.09053847958134</v>
      </c>
      <c r="CA202" s="4">
        <f t="shared" si="846"/>
        <v>229.7350238359966</v>
      </c>
      <c r="CB202" s="4">
        <f t="shared" si="846"/>
        <v>357.47303062442461</v>
      </c>
      <c r="CC202" s="4">
        <f t="shared" si="846"/>
        <v>500.96336195409168</v>
      </c>
      <c r="CD202" s="4">
        <f t="shared" si="846"/>
        <v>656.24275019365768</v>
      </c>
      <c r="CE202" s="4">
        <f t="shared" si="846"/>
        <v>820.29038779365862</v>
      </c>
      <c r="CF202" s="4"/>
      <c r="CG202" s="4"/>
      <c r="CH202" s="4"/>
      <c r="CI202" s="4"/>
      <c r="CJ202" s="4"/>
      <c r="CK202" s="4"/>
      <c r="CL202" s="4"/>
      <c r="CM202" s="4"/>
      <c r="CN202" s="4"/>
      <c r="CO202" s="4"/>
      <c r="CP202" s="4"/>
      <c r="CQ202" s="4"/>
      <c r="CR202" s="4"/>
      <c r="CS202" s="4"/>
      <c r="CT202" s="4"/>
      <c r="CU202" s="4"/>
      <c r="CV202" s="4"/>
      <c r="CW202" s="4"/>
      <c r="CX202" s="4"/>
      <c r="CY202" s="4"/>
      <c r="CZ202" s="4"/>
      <c r="DA202" s="4"/>
      <c r="DB202" t="s">
        <v>302</v>
      </c>
      <c r="DC202" t="s">
        <v>307</v>
      </c>
      <c r="DD202" t="s">
        <v>545</v>
      </c>
      <c r="DE202" t="s">
        <v>308</v>
      </c>
      <c r="DF202" t="s">
        <v>450</v>
      </c>
      <c r="DG202">
        <v>0.38</v>
      </c>
      <c r="DH202">
        <v>0.02</v>
      </c>
      <c r="DI202">
        <v>706.35</v>
      </c>
      <c r="DJ202">
        <v>201.79</v>
      </c>
      <c r="DK202">
        <v>10</v>
      </c>
      <c r="DL202" s="5">
        <f t="shared" si="771"/>
        <v>3207.7061126050075</v>
      </c>
      <c r="DM202" s="5">
        <f t="shared" si="772"/>
        <v>31701.02871065466</v>
      </c>
      <c r="DN202" s="5">
        <f t="shared" si="773"/>
        <v>86945.00185505228</v>
      </c>
      <c r="DO202" s="5">
        <f t="shared" si="774"/>
        <v>162273.33408655619</v>
      </c>
      <c r="DP202" s="5">
        <f t="shared" si="775"/>
        <v>252501.07518156234</v>
      </c>
      <c r="DQ202" s="5">
        <f t="shared" si="776"/>
        <v>353855.47071627266</v>
      </c>
      <c r="DR202" s="5">
        <f t="shared" si="777"/>
        <v>463537.06659929012</v>
      </c>
      <c r="DS202" s="5">
        <f t="shared" si="778"/>
        <v>579412.11541805079</v>
      </c>
      <c r="DT202" s="5" t="str">
        <f t="shared" si="779"/>
        <v/>
      </c>
      <c r="DU202" s="5" t="str">
        <f t="shared" si="780"/>
        <v/>
      </c>
      <c r="DV202" s="5" t="str">
        <f t="shared" si="781"/>
        <v/>
      </c>
      <c r="DW202" s="5" t="str">
        <f t="shared" si="782"/>
        <v/>
      </c>
      <c r="DX202" s="5" t="str">
        <f t="shared" si="783"/>
        <v/>
      </c>
      <c r="DY202" s="5" t="str">
        <f t="shared" si="784"/>
        <v/>
      </c>
      <c r="DZ202" s="5" t="str">
        <f t="shared" si="785"/>
        <v/>
      </c>
      <c r="EA202" s="5" t="str">
        <f t="shared" si="786"/>
        <v/>
      </c>
      <c r="EB202" s="5" t="str">
        <f t="shared" si="787"/>
        <v/>
      </c>
      <c r="EC202" s="5" t="str">
        <f t="shared" si="788"/>
        <v/>
      </c>
      <c r="ED202" s="5" t="str">
        <f t="shared" si="789"/>
        <v/>
      </c>
      <c r="EE202" s="5" t="str">
        <f t="shared" si="790"/>
        <v/>
      </c>
      <c r="EF202" s="5" t="str">
        <f t="shared" si="791"/>
        <v/>
      </c>
      <c r="EG202" s="5" t="str">
        <f t="shared" si="792"/>
        <v/>
      </c>
      <c r="EH202" s="5" t="str">
        <f t="shared" si="793"/>
        <v/>
      </c>
      <c r="EI202" s="5" t="str">
        <f t="shared" si="794"/>
        <v/>
      </c>
      <c r="EJ202" s="5" t="str">
        <f t="shared" si="795"/>
        <v/>
      </c>
      <c r="EK202" s="5" t="str">
        <f t="shared" si="796"/>
        <v/>
      </c>
      <c r="EL202" s="5" t="str">
        <f t="shared" si="797"/>
        <v/>
      </c>
      <c r="EM202" s="5" t="str">
        <f t="shared" si="798"/>
        <v/>
      </c>
      <c r="EN202" s="5" t="str">
        <f t="shared" si="799"/>
        <v/>
      </c>
      <c r="EO202" s="5" t="str">
        <f t="shared" si="800"/>
        <v/>
      </c>
      <c r="ER202" s="4">
        <f t="shared" si="801"/>
        <v>3.2077061126050075</v>
      </c>
      <c r="ES202" s="4">
        <f t="shared" si="802"/>
        <v>31.701028710654661</v>
      </c>
      <c r="ET202" s="4">
        <f t="shared" si="803"/>
        <v>86.945001855052283</v>
      </c>
      <c r="EU202" s="4">
        <f t="shared" si="804"/>
        <v>162.27333408655619</v>
      </c>
      <c r="EV202" s="4">
        <f t="shared" si="805"/>
        <v>252.50107518156233</v>
      </c>
      <c r="EW202" s="4">
        <f t="shared" si="806"/>
        <v>353.85547071627263</v>
      </c>
      <c r="EX202" s="4">
        <f t="shared" si="807"/>
        <v>463.53706659929014</v>
      </c>
      <c r="EY202" s="4">
        <f t="shared" si="808"/>
        <v>579.4121154180508</v>
      </c>
      <c r="EZ202" s="4" t="str">
        <f t="shared" si="809"/>
        <v/>
      </c>
      <c r="FA202" s="4" t="str">
        <f t="shared" si="810"/>
        <v/>
      </c>
      <c r="FB202" s="4" t="str">
        <f t="shared" si="811"/>
        <v/>
      </c>
      <c r="FC202" s="4" t="str">
        <f t="shared" si="812"/>
        <v/>
      </c>
      <c r="FD202" s="4" t="str">
        <f t="shared" si="813"/>
        <v/>
      </c>
      <c r="FE202" s="4" t="str">
        <f t="shared" si="814"/>
        <v/>
      </c>
      <c r="FF202" s="4" t="str">
        <f t="shared" si="815"/>
        <v/>
      </c>
      <c r="FG202" s="4" t="str">
        <f t="shared" si="816"/>
        <v/>
      </c>
      <c r="FH202" s="4" t="str">
        <f t="shared" si="817"/>
        <v/>
      </c>
      <c r="FI202" s="4" t="str">
        <f t="shared" si="818"/>
        <v/>
      </c>
      <c r="FJ202" s="4" t="str">
        <f t="shared" si="819"/>
        <v/>
      </c>
      <c r="FK202" s="4" t="str">
        <f t="shared" si="820"/>
        <v/>
      </c>
      <c r="FL202" s="4" t="str">
        <f t="shared" si="821"/>
        <v/>
      </c>
      <c r="FM202" s="4" t="str">
        <f t="shared" si="822"/>
        <v/>
      </c>
      <c r="FN202" s="4" t="str">
        <f t="shared" si="823"/>
        <v/>
      </c>
      <c r="FO202" s="4" t="str">
        <f t="shared" si="824"/>
        <v/>
      </c>
      <c r="FP202" s="4" t="str">
        <f t="shared" si="825"/>
        <v/>
      </c>
      <c r="FQ202" s="4" t="str">
        <f t="shared" si="826"/>
        <v/>
      </c>
      <c r="FR202" s="4" t="str">
        <f t="shared" si="827"/>
        <v/>
      </c>
      <c r="FS202" s="4" t="str">
        <f t="shared" si="828"/>
        <v/>
      </c>
      <c r="FT202" s="4" t="str">
        <f t="shared" si="829"/>
        <v/>
      </c>
      <c r="FU202" s="4" t="str">
        <f t="shared" si="830"/>
        <v/>
      </c>
      <c r="FV202" s="5">
        <f t="shared" si="831"/>
        <v>8.0192652815125189</v>
      </c>
      <c r="FW202" s="5">
        <f t="shared" si="758"/>
        <v>95.291102339661691</v>
      </c>
      <c r="FX202" s="5">
        <f t="shared" si="644"/>
        <v>391.90617875392905</v>
      </c>
      <c r="FY202" s="5">
        <f t="shared" si="645"/>
        <v>1014.9520186079503</v>
      </c>
      <c r="FZ202" s="5">
        <f t="shared" si="646"/>
        <v>2051.8880417782466</v>
      </c>
      <c r="GA202" s="5">
        <f t="shared" si="735"/>
        <v>3567.7794065228336</v>
      </c>
      <c r="GB202" s="5">
        <f t="shared" si="736"/>
        <v>5611.2607498117404</v>
      </c>
      <c r="GC202" s="5">
        <f t="shared" si="737"/>
        <v>8218.6337048550922</v>
      </c>
      <c r="GD202" s="5" t="str">
        <f t="shared" si="738"/>
        <v/>
      </c>
      <c r="GE202" s="5" t="str">
        <f t="shared" si="739"/>
        <v/>
      </c>
      <c r="GF202" s="5" t="str">
        <f t="shared" si="740"/>
        <v/>
      </c>
      <c r="GG202" s="5" t="str">
        <f t="shared" si="741"/>
        <v/>
      </c>
      <c r="GH202" s="5" t="str">
        <f t="shared" si="742"/>
        <v/>
      </c>
      <c r="GI202" s="5" t="str">
        <f t="shared" si="743"/>
        <v/>
      </c>
      <c r="GJ202" s="5" t="str">
        <f t="shared" si="744"/>
        <v/>
      </c>
      <c r="GK202" s="5" t="str">
        <f t="shared" si="745"/>
        <v/>
      </c>
      <c r="GL202" s="5" t="str">
        <f t="shared" si="746"/>
        <v/>
      </c>
      <c r="GM202" s="5" t="str">
        <f t="shared" si="747"/>
        <v/>
      </c>
      <c r="GN202" s="5" t="str">
        <f t="shared" si="748"/>
        <v/>
      </c>
      <c r="GO202" s="5" t="str">
        <f t="shared" si="749"/>
        <v/>
      </c>
      <c r="GP202" s="5" t="str">
        <f t="shared" si="750"/>
        <v/>
      </c>
      <c r="GQ202" s="5" t="str">
        <f t="shared" si="836"/>
        <v/>
      </c>
      <c r="GR202" s="5" t="str">
        <f t="shared" si="837"/>
        <v/>
      </c>
      <c r="GS202" s="5" t="str">
        <f t="shared" si="838"/>
        <v/>
      </c>
      <c r="GT202" s="5" t="str">
        <f t="shared" si="839"/>
        <v/>
      </c>
      <c r="GU202" s="5" t="str">
        <f t="shared" si="840"/>
        <v/>
      </c>
      <c r="GV202" s="5" t="str">
        <f t="shared" si="841"/>
        <v/>
      </c>
      <c r="GW202" s="5" t="str">
        <f t="shared" si="842"/>
        <v/>
      </c>
      <c r="GX202" s="5" t="str">
        <f t="shared" si="843"/>
        <v/>
      </c>
      <c r="GY202" s="5" t="str">
        <f t="shared" si="667"/>
        <v/>
      </c>
    </row>
    <row r="203" spans="1:207" x14ac:dyDescent="0.25">
      <c r="A203" t="s">
        <v>178</v>
      </c>
      <c r="B203" t="s">
        <v>193</v>
      </c>
      <c r="C203" t="s">
        <v>194</v>
      </c>
      <c r="D203" t="s">
        <v>178</v>
      </c>
      <c r="E203" t="s">
        <v>193</v>
      </c>
      <c r="F203" t="s">
        <v>194</v>
      </c>
      <c r="G203" t="s">
        <v>25</v>
      </c>
      <c r="H203" t="s">
        <v>24</v>
      </c>
      <c r="I203" t="s">
        <v>35</v>
      </c>
      <c r="J203" t="s">
        <v>36</v>
      </c>
      <c r="K203" t="s">
        <v>28</v>
      </c>
      <c r="L203">
        <v>5.0137600000000004</v>
      </c>
      <c r="M203">
        <v>0.55730999999999997</v>
      </c>
      <c r="Q203">
        <v>5.01</v>
      </c>
      <c r="R203">
        <v>36.78</v>
      </c>
      <c r="S203">
        <v>4.9157999999999999</v>
      </c>
      <c r="T203">
        <v>29</v>
      </c>
      <c r="U203">
        <v>0.75800000000000001</v>
      </c>
      <c r="V203">
        <v>5.0999999999999996</v>
      </c>
      <c r="W203">
        <v>37.799999999999997</v>
      </c>
      <c r="X203">
        <v>27</v>
      </c>
      <c r="Y203" s="4">
        <f t="shared" ref="Y203:AH204" si="848">IF(OR(($L203+$M203*Y$2)&gt;$W203,($L203+$M203*Y$2)&lt;$V203),"",($L203+$M203*Y$2))</f>
        <v>7.8003100000000005</v>
      </c>
      <c r="Z203" s="4">
        <f t="shared" si="848"/>
        <v>10.586860000000001</v>
      </c>
      <c r="AA203" s="4">
        <f t="shared" si="848"/>
        <v>13.37341</v>
      </c>
      <c r="AB203" s="4">
        <f t="shared" si="848"/>
        <v>16.159960000000002</v>
      </c>
      <c r="AC203" s="4">
        <f t="shared" si="848"/>
        <v>18.94651</v>
      </c>
      <c r="AD203" s="4">
        <f t="shared" si="848"/>
        <v>21.733060000000002</v>
      </c>
      <c r="AE203" s="4">
        <f t="shared" si="848"/>
        <v>24.51961</v>
      </c>
      <c r="AF203" s="4">
        <f t="shared" si="848"/>
        <v>27.306160000000002</v>
      </c>
      <c r="AG203" s="4">
        <f t="shared" si="848"/>
        <v>30.09271</v>
      </c>
      <c r="AH203" s="4">
        <f t="shared" si="848"/>
        <v>32.879259999999995</v>
      </c>
      <c r="AI203" s="4">
        <f t="shared" ref="AI203:AR204" si="849">IF(OR(($L203+$M203*AI$2)&gt;$W203,($L203+$M203*AI$2)&lt;$V203),"",($L203+$M203*AI$2))</f>
        <v>35.66581</v>
      </c>
      <c r="AJ203" s="4" t="str">
        <f t="shared" si="849"/>
        <v/>
      </c>
      <c r="AK203" s="4" t="str">
        <f t="shared" si="849"/>
        <v/>
      </c>
      <c r="AL203" s="4" t="str">
        <f t="shared" si="849"/>
        <v/>
      </c>
      <c r="AM203" s="4" t="str">
        <f t="shared" si="849"/>
        <v/>
      </c>
      <c r="AN203" s="4" t="str">
        <f t="shared" si="849"/>
        <v/>
      </c>
      <c r="AO203" s="4" t="str">
        <f t="shared" si="849"/>
        <v/>
      </c>
      <c r="AP203" s="4" t="str">
        <f t="shared" si="849"/>
        <v/>
      </c>
      <c r="AQ203" s="4" t="str">
        <f t="shared" si="849"/>
        <v/>
      </c>
      <c r="AR203" s="4" t="str">
        <f t="shared" si="849"/>
        <v/>
      </c>
      <c r="AS203" s="4" t="str">
        <f t="shared" ref="AS203:BB204" si="850">IF(OR(($L203+$M203*AS$2)&gt;$W203,($L203+$M203*AS$2)&lt;$V203),"",($L203+$M203*AS$2))</f>
        <v/>
      </c>
      <c r="AT203" s="4" t="str">
        <f t="shared" si="850"/>
        <v/>
      </c>
      <c r="AU203" s="4" t="str">
        <f t="shared" si="850"/>
        <v/>
      </c>
      <c r="AV203" s="4" t="str">
        <f t="shared" si="850"/>
        <v/>
      </c>
      <c r="AW203" s="4" t="str">
        <f t="shared" si="850"/>
        <v/>
      </c>
      <c r="AX203" s="4" t="str">
        <f t="shared" si="850"/>
        <v/>
      </c>
      <c r="AY203" s="4" t="str">
        <f t="shared" si="850"/>
        <v/>
      </c>
      <c r="AZ203" s="4" t="str">
        <f t="shared" si="850"/>
        <v/>
      </c>
      <c r="BA203" s="4" t="str">
        <f t="shared" si="850"/>
        <v/>
      </c>
      <c r="BB203" s="4" t="str">
        <f t="shared" si="850"/>
        <v/>
      </c>
      <c r="BC203" t="s">
        <v>178</v>
      </c>
      <c r="BD203" t="s">
        <v>193</v>
      </c>
      <c r="BE203" t="s">
        <v>194</v>
      </c>
      <c r="BF203" t="s">
        <v>24</v>
      </c>
      <c r="BG203" t="s">
        <v>37</v>
      </c>
      <c r="BH203" t="s">
        <v>38</v>
      </c>
      <c r="BI203" t="s">
        <v>27</v>
      </c>
      <c r="BJ203" t="s">
        <v>196</v>
      </c>
      <c r="BK203">
        <v>-2.0079199999999999</v>
      </c>
      <c r="BL203">
        <v>0.15525</v>
      </c>
      <c r="BM203">
        <v>2.0279999999999999E-2</v>
      </c>
      <c r="BP203">
        <v>0.31</v>
      </c>
      <c r="BQ203">
        <v>58.86</v>
      </c>
      <c r="BR203">
        <v>0.1424</v>
      </c>
      <c r="BS203">
        <v>27</v>
      </c>
      <c r="BT203">
        <v>0.83699999999999997</v>
      </c>
      <c r="BU203">
        <v>0.3</v>
      </c>
      <c r="BV203">
        <v>39.9</v>
      </c>
      <c r="BW203">
        <v>25</v>
      </c>
      <c r="DB203" t="s">
        <v>343</v>
      </c>
      <c r="DC203" t="s">
        <v>358</v>
      </c>
      <c r="DD203" t="s">
        <v>574</v>
      </c>
      <c r="DE203" t="s">
        <v>359</v>
      </c>
      <c r="DF203" t="s">
        <v>450</v>
      </c>
      <c r="DG203">
        <v>0.43</v>
      </c>
      <c r="DH203">
        <v>0.02</v>
      </c>
      <c r="DI203">
        <v>452.68</v>
      </c>
      <c r="DJ203">
        <v>142.21</v>
      </c>
      <c r="DK203">
        <v>10</v>
      </c>
      <c r="DL203" s="5" t="str">
        <f t="shared" si="771"/>
        <v/>
      </c>
      <c r="DM203" s="5" t="str">
        <f t="shared" si="772"/>
        <v/>
      </c>
      <c r="DN203" s="5" t="str">
        <f t="shared" si="773"/>
        <v/>
      </c>
      <c r="DO203" s="5" t="str">
        <f t="shared" si="774"/>
        <v/>
      </c>
      <c r="DP203" s="5" t="str">
        <f t="shared" si="775"/>
        <v/>
      </c>
      <c r="DQ203" s="5" t="str">
        <f t="shared" si="776"/>
        <v/>
      </c>
      <c r="DR203" s="5" t="str">
        <f t="shared" si="777"/>
        <v/>
      </c>
      <c r="DS203" s="5" t="str">
        <f t="shared" si="778"/>
        <v/>
      </c>
      <c r="DT203" s="5" t="str">
        <f t="shared" si="779"/>
        <v/>
      </c>
      <c r="DU203" s="5" t="str">
        <f t="shared" si="780"/>
        <v/>
      </c>
      <c r="DV203" s="5" t="str">
        <f t="shared" si="781"/>
        <v/>
      </c>
      <c r="DW203" s="5" t="str">
        <f t="shared" si="782"/>
        <v/>
      </c>
      <c r="DX203" s="5" t="str">
        <f t="shared" si="783"/>
        <v/>
      </c>
      <c r="DY203" s="5" t="str">
        <f t="shared" si="784"/>
        <v/>
      </c>
      <c r="DZ203" s="5" t="str">
        <f t="shared" si="785"/>
        <v/>
      </c>
      <c r="EA203" s="5" t="str">
        <f t="shared" si="786"/>
        <v/>
      </c>
      <c r="EB203" s="5" t="str">
        <f t="shared" si="787"/>
        <v/>
      </c>
      <c r="EC203" s="5" t="str">
        <f t="shared" si="788"/>
        <v/>
      </c>
      <c r="ED203" s="5" t="str">
        <f t="shared" si="789"/>
        <v/>
      </c>
      <c r="EE203" s="5" t="str">
        <f t="shared" si="790"/>
        <v/>
      </c>
      <c r="EF203" s="5" t="str">
        <f t="shared" si="791"/>
        <v/>
      </c>
      <c r="EG203" s="5" t="str">
        <f t="shared" si="792"/>
        <v/>
      </c>
      <c r="EH203" s="5" t="str">
        <f t="shared" si="793"/>
        <v/>
      </c>
      <c r="EI203" s="5" t="str">
        <f t="shared" si="794"/>
        <v/>
      </c>
      <c r="EJ203" s="5" t="str">
        <f t="shared" si="795"/>
        <v/>
      </c>
      <c r="EK203" s="5" t="str">
        <f t="shared" si="796"/>
        <v/>
      </c>
      <c r="EL203" s="5" t="str">
        <f t="shared" si="797"/>
        <v/>
      </c>
      <c r="EM203" s="5" t="str">
        <f t="shared" si="798"/>
        <v/>
      </c>
      <c r="EN203" s="5" t="str">
        <f t="shared" si="799"/>
        <v/>
      </c>
      <c r="EO203" s="5" t="str">
        <f t="shared" si="800"/>
        <v/>
      </c>
      <c r="ER203" s="4" t="str">
        <f t="shared" si="801"/>
        <v/>
      </c>
      <c r="ES203" s="4" t="str">
        <f t="shared" si="802"/>
        <v/>
      </c>
      <c r="ET203" s="4" t="str">
        <f t="shared" si="803"/>
        <v/>
      </c>
      <c r="EU203" s="4" t="str">
        <f t="shared" si="804"/>
        <v/>
      </c>
      <c r="EV203" s="4" t="str">
        <f t="shared" si="805"/>
        <v/>
      </c>
      <c r="EW203" s="4" t="str">
        <f t="shared" si="806"/>
        <v/>
      </c>
      <c r="EX203" s="4" t="str">
        <f t="shared" si="807"/>
        <v/>
      </c>
      <c r="EY203" s="4" t="str">
        <f t="shared" si="808"/>
        <v/>
      </c>
      <c r="EZ203" s="4" t="str">
        <f t="shared" si="809"/>
        <v/>
      </c>
      <c r="FA203" s="4" t="str">
        <f t="shared" si="810"/>
        <v/>
      </c>
      <c r="FB203" s="4" t="str">
        <f t="shared" si="811"/>
        <v/>
      </c>
      <c r="FC203" s="4" t="str">
        <f t="shared" si="812"/>
        <v/>
      </c>
      <c r="FD203" s="4" t="str">
        <f t="shared" si="813"/>
        <v/>
      </c>
      <c r="FE203" s="4" t="str">
        <f t="shared" si="814"/>
        <v/>
      </c>
      <c r="FF203" s="4" t="str">
        <f t="shared" si="815"/>
        <v/>
      </c>
      <c r="FG203" s="4" t="str">
        <f t="shared" si="816"/>
        <v/>
      </c>
      <c r="FH203" s="4" t="str">
        <f t="shared" si="817"/>
        <v/>
      </c>
      <c r="FI203" s="4" t="str">
        <f t="shared" si="818"/>
        <v/>
      </c>
      <c r="FJ203" s="4" t="str">
        <f t="shared" si="819"/>
        <v/>
      </c>
      <c r="FK203" s="4" t="str">
        <f t="shared" si="820"/>
        <v/>
      </c>
      <c r="FL203" s="4" t="str">
        <f t="shared" si="821"/>
        <v/>
      </c>
      <c r="FM203" s="4" t="str">
        <f t="shared" si="822"/>
        <v/>
      </c>
      <c r="FN203" s="4" t="str">
        <f t="shared" si="823"/>
        <v/>
      </c>
      <c r="FO203" s="4" t="str">
        <f t="shared" si="824"/>
        <v/>
      </c>
      <c r="FP203" s="4" t="str">
        <f t="shared" si="825"/>
        <v/>
      </c>
      <c r="FQ203" s="4" t="str">
        <f t="shared" si="826"/>
        <v/>
      </c>
      <c r="FR203" s="4" t="str">
        <f t="shared" si="827"/>
        <v/>
      </c>
      <c r="FS203" s="4" t="str">
        <f t="shared" si="828"/>
        <v/>
      </c>
      <c r="FT203" s="4" t="str">
        <f t="shared" si="829"/>
        <v/>
      </c>
      <c r="FU203" s="4" t="str">
        <f t="shared" si="830"/>
        <v/>
      </c>
      <c r="FV203" s="5" t="str">
        <f t="shared" si="831"/>
        <v/>
      </c>
      <c r="FW203" s="5" t="str">
        <f t="shared" si="758"/>
        <v/>
      </c>
      <c r="FX203" s="5" t="str">
        <f t="shared" si="644"/>
        <v/>
      </c>
      <c r="FY203" s="5" t="str">
        <f t="shared" si="645"/>
        <v/>
      </c>
      <c r="FZ203" s="5" t="str">
        <f t="shared" si="646"/>
        <v/>
      </c>
      <c r="GA203" s="5" t="str">
        <f t="shared" si="735"/>
        <v/>
      </c>
      <c r="GB203" s="5" t="str">
        <f t="shared" si="736"/>
        <v/>
      </c>
      <c r="GC203" s="5" t="str">
        <f t="shared" si="737"/>
        <v/>
      </c>
      <c r="GD203" s="5" t="str">
        <f t="shared" si="738"/>
        <v/>
      </c>
      <c r="GE203" s="5" t="str">
        <f t="shared" si="739"/>
        <v/>
      </c>
      <c r="GF203" s="5" t="str">
        <f t="shared" si="740"/>
        <v/>
      </c>
      <c r="GG203" s="5" t="str">
        <f t="shared" si="741"/>
        <v/>
      </c>
      <c r="GH203" s="5" t="str">
        <f t="shared" si="742"/>
        <v/>
      </c>
      <c r="GI203" s="5" t="str">
        <f t="shared" si="743"/>
        <v/>
      </c>
      <c r="GJ203" s="5" t="str">
        <f t="shared" si="744"/>
        <v/>
      </c>
      <c r="GK203" s="5" t="str">
        <f t="shared" si="745"/>
        <v/>
      </c>
      <c r="GL203" s="5" t="str">
        <f t="shared" si="746"/>
        <v/>
      </c>
      <c r="GM203" s="5" t="str">
        <f t="shared" si="747"/>
        <v/>
      </c>
      <c r="GN203" s="5" t="str">
        <f t="shared" si="748"/>
        <v/>
      </c>
      <c r="GO203" s="5" t="str">
        <f t="shared" si="749"/>
        <v/>
      </c>
      <c r="GP203" s="5" t="str">
        <f t="shared" si="750"/>
        <v/>
      </c>
      <c r="GQ203" s="5" t="str">
        <f t="shared" si="836"/>
        <v/>
      </c>
      <c r="GR203" s="5" t="str">
        <f t="shared" si="837"/>
        <v/>
      </c>
      <c r="GS203" s="5" t="str">
        <f t="shared" si="838"/>
        <v/>
      </c>
      <c r="GT203" s="5" t="str">
        <f t="shared" si="839"/>
        <v/>
      </c>
      <c r="GU203" s="5" t="str">
        <f t="shared" si="840"/>
        <v/>
      </c>
      <c r="GV203" s="5" t="str">
        <f t="shared" si="841"/>
        <v/>
      </c>
      <c r="GW203" s="5" t="str">
        <f t="shared" si="842"/>
        <v/>
      </c>
      <c r="GX203" s="5" t="str">
        <f t="shared" si="843"/>
        <v/>
      </c>
      <c r="GY203" s="5" t="str">
        <f t="shared" si="667"/>
        <v/>
      </c>
    </row>
    <row r="204" spans="1:207" x14ac:dyDescent="0.25">
      <c r="A204" t="s">
        <v>343</v>
      </c>
      <c r="B204" t="s">
        <v>358</v>
      </c>
      <c r="C204" t="s">
        <v>359</v>
      </c>
      <c r="D204" t="s">
        <v>343</v>
      </c>
      <c r="E204" t="s">
        <v>358</v>
      </c>
      <c r="F204" t="s">
        <v>359</v>
      </c>
      <c r="G204" t="s">
        <v>25</v>
      </c>
      <c r="H204" t="s">
        <v>24</v>
      </c>
      <c r="I204" t="s">
        <v>35</v>
      </c>
      <c r="J204" t="s">
        <v>71</v>
      </c>
      <c r="K204" t="s">
        <v>28</v>
      </c>
      <c r="L204">
        <v>2.5304600000000002</v>
      </c>
      <c r="M204">
        <v>0.95333999999999997</v>
      </c>
      <c r="Q204">
        <v>2.5299999999999998</v>
      </c>
      <c r="R204">
        <v>50.2</v>
      </c>
      <c r="S204">
        <v>0.18842999999999999</v>
      </c>
      <c r="T204">
        <v>30</v>
      </c>
      <c r="U204">
        <v>0.81699999999999995</v>
      </c>
      <c r="V204">
        <v>2.5</v>
      </c>
      <c r="W204">
        <v>46.2</v>
      </c>
      <c r="X204">
        <v>28</v>
      </c>
      <c r="Y204" s="4">
        <f t="shared" si="848"/>
        <v>7.2971599999999999</v>
      </c>
      <c r="Z204" s="4">
        <f t="shared" si="848"/>
        <v>12.06386</v>
      </c>
      <c r="AA204" s="4">
        <f t="shared" si="848"/>
        <v>16.830559999999998</v>
      </c>
      <c r="AB204" s="4">
        <f t="shared" si="848"/>
        <v>21.597260000000002</v>
      </c>
      <c r="AC204" s="4">
        <f t="shared" si="848"/>
        <v>26.363960000000002</v>
      </c>
      <c r="AD204" s="4">
        <f t="shared" si="848"/>
        <v>31.130659999999999</v>
      </c>
      <c r="AE204" s="4">
        <f t="shared" si="848"/>
        <v>35.897359999999999</v>
      </c>
      <c r="AF204" s="4">
        <f t="shared" si="848"/>
        <v>40.664059999999999</v>
      </c>
      <c r="AG204" s="4">
        <f t="shared" si="848"/>
        <v>45.430759999999999</v>
      </c>
      <c r="AH204" s="4" t="str">
        <f t="shared" si="848"/>
        <v/>
      </c>
      <c r="AI204" s="4" t="str">
        <f t="shared" si="849"/>
        <v/>
      </c>
      <c r="AJ204" s="4" t="str">
        <f t="shared" si="849"/>
        <v/>
      </c>
      <c r="AK204" s="4" t="str">
        <f t="shared" si="849"/>
        <v/>
      </c>
      <c r="AL204" s="4" t="str">
        <f t="shared" si="849"/>
        <v/>
      </c>
      <c r="AM204" s="4" t="str">
        <f t="shared" si="849"/>
        <v/>
      </c>
      <c r="AN204" s="4" t="str">
        <f t="shared" si="849"/>
        <v/>
      </c>
      <c r="AO204" s="4" t="str">
        <f t="shared" si="849"/>
        <v/>
      </c>
      <c r="AP204" s="4" t="str">
        <f t="shared" si="849"/>
        <v/>
      </c>
      <c r="AQ204" s="4" t="str">
        <f t="shared" si="849"/>
        <v/>
      </c>
      <c r="AR204" s="4" t="str">
        <f t="shared" si="849"/>
        <v/>
      </c>
      <c r="AS204" s="4" t="str">
        <f t="shared" si="850"/>
        <v/>
      </c>
      <c r="AT204" s="4" t="str">
        <f t="shared" si="850"/>
        <v/>
      </c>
      <c r="AU204" s="4" t="str">
        <f t="shared" si="850"/>
        <v/>
      </c>
      <c r="AV204" s="4" t="str">
        <f t="shared" si="850"/>
        <v/>
      </c>
      <c r="AW204" s="4" t="str">
        <f t="shared" si="850"/>
        <v/>
      </c>
      <c r="AX204" s="4" t="str">
        <f t="shared" si="850"/>
        <v/>
      </c>
      <c r="AY204" s="4" t="str">
        <f t="shared" si="850"/>
        <v/>
      </c>
      <c r="AZ204" s="4" t="str">
        <f t="shared" si="850"/>
        <v/>
      </c>
      <c r="BA204" s="4" t="str">
        <f t="shared" si="850"/>
        <v/>
      </c>
      <c r="BB204" s="4" t="str">
        <f t="shared" si="850"/>
        <v/>
      </c>
      <c r="BC204" t="s">
        <v>343</v>
      </c>
      <c r="BD204" t="s">
        <v>358</v>
      </c>
      <c r="BE204" t="s">
        <v>359</v>
      </c>
      <c r="BF204" t="s">
        <v>24</v>
      </c>
      <c r="BG204" t="s">
        <v>37</v>
      </c>
      <c r="BH204" t="s">
        <v>38</v>
      </c>
      <c r="BI204" t="s">
        <v>27</v>
      </c>
      <c r="BJ204" t="s">
        <v>64</v>
      </c>
      <c r="BK204">
        <v>0.44414999999999999</v>
      </c>
      <c r="BL204">
        <v>3.1318100000000002</v>
      </c>
      <c r="BM204">
        <v>2.5819999999999999E-2</v>
      </c>
      <c r="BP204">
        <v>3.33</v>
      </c>
      <c r="BQ204">
        <v>217.68</v>
      </c>
      <c r="BR204">
        <v>0.16067999999999999</v>
      </c>
      <c r="BS204">
        <v>30</v>
      </c>
      <c r="BT204">
        <v>0.79400000000000004</v>
      </c>
      <c r="BU204">
        <v>3.2</v>
      </c>
      <c r="BV204">
        <v>509.3</v>
      </c>
      <c r="BW204">
        <v>28</v>
      </c>
      <c r="BX204" s="4">
        <f t="shared" ref="BX204:CF204" si="851">IF(OR((EXP($BK204+$BL204*LN(LN(Y204+1))+(Y204)*($BM204/2)))&gt;$BV204,(EXP($BK204+$BL204*LN(LN(Y204+1))+(Y204)*($BM204/2)))&lt;$BU204),"",(EXP($BK204+$BL204*LN(LN(Y204+1))+(Y204)*($BM204/2))))</f>
        <v>17.914416089882092</v>
      </c>
      <c r="BY204" s="4">
        <f t="shared" si="851"/>
        <v>35.017401732296719</v>
      </c>
      <c r="BZ204" s="4">
        <f t="shared" si="851"/>
        <v>53.262063996015598</v>
      </c>
      <c r="CA204" s="4">
        <f t="shared" si="851"/>
        <v>72.549354513895963</v>
      </c>
      <c r="CB204" s="4">
        <f t="shared" si="851"/>
        <v>92.980648380509365</v>
      </c>
      <c r="CC204" s="4">
        <f t="shared" si="851"/>
        <v>114.7013480945823</v>
      </c>
      <c r="CD204" s="4">
        <f t="shared" si="851"/>
        <v>137.86841613105264</v>
      </c>
      <c r="CE204" s="4">
        <f t="shared" si="851"/>
        <v>162.64343177706564</v>
      </c>
      <c r="CF204" s="4">
        <f t="shared" si="851"/>
        <v>189.19202018767538</v>
      </c>
      <c r="CG204" s="4"/>
      <c r="CH204" s="4"/>
      <c r="CI204" s="4"/>
      <c r="CJ204" s="4"/>
      <c r="CK204" s="4"/>
      <c r="CL204" s="4"/>
      <c r="CM204" s="4"/>
      <c r="CN204" s="4"/>
      <c r="CO204" s="4"/>
      <c r="CP204" s="4"/>
      <c r="CQ204" s="4"/>
      <c r="CR204" s="4"/>
      <c r="CS204" s="4"/>
      <c r="CT204" s="4"/>
      <c r="CU204" s="4"/>
      <c r="CV204" s="4"/>
      <c r="CW204" s="4"/>
      <c r="CX204" s="4"/>
      <c r="CY204" s="4"/>
      <c r="CZ204" s="4"/>
      <c r="DA204" s="4"/>
      <c r="DL204" s="5" t="str">
        <f t="shared" si="771"/>
        <v/>
      </c>
      <c r="DM204" s="5" t="str">
        <f t="shared" si="772"/>
        <v/>
      </c>
      <c r="DN204" s="5" t="str">
        <f t="shared" si="773"/>
        <v/>
      </c>
      <c r="DO204" s="5" t="str">
        <f t="shared" si="774"/>
        <v/>
      </c>
      <c r="DP204" s="5" t="str">
        <f t="shared" si="775"/>
        <v/>
      </c>
      <c r="DQ204" s="5" t="str">
        <f t="shared" si="776"/>
        <v/>
      </c>
      <c r="DR204" s="5" t="str">
        <f t="shared" si="777"/>
        <v/>
      </c>
      <c r="DS204" s="5" t="str">
        <f t="shared" si="778"/>
        <v/>
      </c>
      <c r="DT204" s="5" t="str">
        <f t="shared" si="779"/>
        <v/>
      </c>
      <c r="DU204" s="5" t="str">
        <f t="shared" si="780"/>
        <v/>
      </c>
      <c r="DV204" s="5" t="str">
        <f t="shared" si="781"/>
        <v/>
      </c>
      <c r="DW204" s="5" t="str">
        <f t="shared" si="782"/>
        <v/>
      </c>
      <c r="DX204" s="5" t="str">
        <f t="shared" si="783"/>
        <v/>
      </c>
      <c r="DY204" s="5" t="str">
        <f t="shared" si="784"/>
        <v/>
      </c>
      <c r="DZ204" s="5" t="str">
        <f t="shared" si="785"/>
        <v/>
      </c>
      <c r="EA204" s="5" t="str">
        <f t="shared" si="786"/>
        <v/>
      </c>
      <c r="EB204" s="5" t="str">
        <f t="shared" si="787"/>
        <v/>
      </c>
      <c r="EC204" s="5" t="str">
        <f t="shared" si="788"/>
        <v/>
      </c>
      <c r="ED204" s="5" t="str">
        <f t="shared" si="789"/>
        <v/>
      </c>
      <c r="EE204" s="5" t="str">
        <f t="shared" si="790"/>
        <v/>
      </c>
      <c r="EF204" s="5" t="str">
        <f t="shared" si="791"/>
        <v/>
      </c>
      <c r="EG204" s="5" t="str">
        <f t="shared" si="792"/>
        <v/>
      </c>
      <c r="EH204" s="5" t="str">
        <f t="shared" si="793"/>
        <v/>
      </c>
      <c r="EI204" s="5" t="str">
        <f t="shared" si="794"/>
        <v/>
      </c>
      <c r="EJ204" s="5" t="str">
        <f t="shared" si="795"/>
        <v/>
      </c>
      <c r="EK204" s="5" t="str">
        <f t="shared" si="796"/>
        <v/>
      </c>
      <c r="EL204" s="5" t="str">
        <f t="shared" si="797"/>
        <v/>
      </c>
      <c r="EM204" s="5" t="str">
        <f t="shared" si="798"/>
        <v/>
      </c>
      <c r="EN204" s="5" t="str">
        <f t="shared" si="799"/>
        <v/>
      </c>
      <c r="EO204" s="5" t="str">
        <f t="shared" si="800"/>
        <v/>
      </c>
      <c r="ER204" s="4" t="str">
        <f t="shared" si="801"/>
        <v/>
      </c>
      <c r="ES204" s="4" t="str">
        <f t="shared" si="802"/>
        <v/>
      </c>
      <c r="ET204" s="4" t="str">
        <f t="shared" si="803"/>
        <v/>
      </c>
      <c r="EU204" s="4" t="str">
        <f t="shared" si="804"/>
        <v/>
      </c>
      <c r="EV204" s="4" t="str">
        <f t="shared" si="805"/>
        <v/>
      </c>
      <c r="EW204" s="4" t="str">
        <f t="shared" si="806"/>
        <v/>
      </c>
      <c r="EX204" s="4" t="str">
        <f t="shared" si="807"/>
        <v/>
      </c>
      <c r="EY204" s="4" t="str">
        <f t="shared" si="808"/>
        <v/>
      </c>
      <c r="EZ204" s="4" t="str">
        <f t="shared" si="809"/>
        <v/>
      </c>
      <c r="FA204" s="4" t="str">
        <f t="shared" si="810"/>
        <v/>
      </c>
      <c r="FB204" s="4" t="str">
        <f t="shared" si="811"/>
        <v/>
      </c>
      <c r="FC204" s="4" t="str">
        <f t="shared" si="812"/>
        <v/>
      </c>
      <c r="FD204" s="4" t="str">
        <f t="shared" si="813"/>
        <v/>
      </c>
      <c r="FE204" s="4" t="str">
        <f t="shared" si="814"/>
        <v/>
      </c>
      <c r="FF204" s="4" t="str">
        <f t="shared" si="815"/>
        <v/>
      </c>
      <c r="FG204" s="4" t="str">
        <f t="shared" si="816"/>
        <v/>
      </c>
      <c r="FH204" s="4" t="str">
        <f t="shared" si="817"/>
        <v/>
      </c>
      <c r="FI204" s="4" t="str">
        <f t="shared" si="818"/>
        <v/>
      </c>
      <c r="FJ204" s="4" t="str">
        <f t="shared" si="819"/>
        <v/>
      </c>
      <c r="FK204" s="4" t="str">
        <f t="shared" si="820"/>
        <v/>
      </c>
      <c r="FL204" s="4" t="str">
        <f t="shared" si="821"/>
        <v/>
      </c>
      <c r="FM204" s="4" t="str">
        <f t="shared" si="822"/>
        <v/>
      </c>
      <c r="FN204" s="4" t="str">
        <f t="shared" si="823"/>
        <v/>
      </c>
      <c r="FO204" s="4" t="str">
        <f t="shared" si="824"/>
        <v/>
      </c>
      <c r="FP204" s="4" t="str">
        <f t="shared" si="825"/>
        <v/>
      </c>
      <c r="FQ204" s="4" t="str">
        <f t="shared" si="826"/>
        <v/>
      </c>
      <c r="FR204" s="4" t="str">
        <f t="shared" si="827"/>
        <v/>
      </c>
      <c r="FS204" s="4" t="str">
        <f t="shared" si="828"/>
        <v/>
      </c>
      <c r="FT204" s="4" t="str">
        <f t="shared" si="829"/>
        <v/>
      </c>
      <c r="FU204" s="4" t="str">
        <f t="shared" si="830"/>
        <v/>
      </c>
      <c r="FV204" s="5" t="str">
        <f t="shared" si="831"/>
        <v/>
      </c>
      <c r="FW204" s="5" t="str">
        <f t="shared" si="758"/>
        <v/>
      </c>
      <c r="FX204" s="5" t="str">
        <f t="shared" si="644"/>
        <v/>
      </c>
      <c r="FY204" s="5" t="str">
        <f t="shared" si="645"/>
        <v/>
      </c>
      <c r="FZ204" s="5" t="str">
        <f t="shared" si="646"/>
        <v/>
      </c>
      <c r="GA204" s="5" t="str">
        <f t="shared" si="735"/>
        <v/>
      </c>
      <c r="GB204" s="5" t="str">
        <f t="shared" si="736"/>
        <v/>
      </c>
      <c r="GC204" s="5" t="str">
        <f t="shared" si="737"/>
        <v/>
      </c>
      <c r="GD204" s="5" t="str">
        <f t="shared" si="738"/>
        <v/>
      </c>
      <c r="GE204" s="5" t="str">
        <f t="shared" si="739"/>
        <v/>
      </c>
      <c r="GF204" s="5" t="str">
        <f t="shared" si="740"/>
        <v/>
      </c>
      <c r="GG204" s="5" t="str">
        <f t="shared" si="741"/>
        <v/>
      </c>
      <c r="GH204" s="5" t="str">
        <f t="shared" si="742"/>
        <v/>
      </c>
      <c r="GI204" s="5" t="str">
        <f t="shared" si="743"/>
        <v/>
      </c>
      <c r="GJ204" s="5" t="str">
        <f t="shared" si="744"/>
        <v/>
      </c>
      <c r="GK204" s="5" t="str">
        <f t="shared" si="745"/>
        <v/>
      </c>
      <c r="GL204" s="5" t="str">
        <f t="shared" si="746"/>
        <v/>
      </c>
      <c r="GM204" s="5" t="str">
        <f t="shared" si="747"/>
        <v/>
      </c>
      <c r="GN204" s="5" t="str">
        <f t="shared" si="748"/>
        <v/>
      </c>
      <c r="GO204" s="5" t="str">
        <f t="shared" si="749"/>
        <v/>
      </c>
      <c r="GP204" s="5" t="str">
        <f t="shared" si="750"/>
        <v/>
      </c>
      <c r="GQ204" s="5" t="str">
        <f t="shared" si="836"/>
        <v/>
      </c>
      <c r="GR204" s="5" t="str">
        <f t="shared" si="837"/>
        <v/>
      </c>
      <c r="GS204" s="5" t="str">
        <f t="shared" si="838"/>
        <v/>
      </c>
      <c r="GT204" s="5" t="str">
        <f t="shared" si="839"/>
        <v/>
      </c>
      <c r="GU204" s="5" t="str">
        <f t="shared" si="840"/>
        <v/>
      </c>
      <c r="GV204" s="5" t="str">
        <f t="shared" si="841"/>
        <v/>
      </c>
      <c r="GW204" s="5" t="str">
        <f t="shared" si="842"/>
        <v/>
      </c>
      <c r="GX204" s="5" t="str">
        <f t="shared" si="843"/>
        <v/>
      </c>
      <c r="GY204" s="5" t="str">
        <f t="shared" si="667"/>
        <v/>
      </c>
    </row>
    <row r="205" spans="1:207" x14ac:dyDescent="0.25">
      <c r="A205" t="s">
        <v>21</v>
      </c>
      <c r="B205" t="s">
        <v>61</v>
      </c>
      <c r="C205" t="s">
        <v>62</v>
      </c>
      <c r="D205" t="s">
        <v>21</v>
      </c>
      <c r="E205" t="s">
        <v>61</v>
      </c>
      <c r="F205" t="s">
        <v>62</v>
      </c>
      <c r="G205" t="s">
        <v>25</v>
      </c>
      <c r="H205" t="s">
        <v>24</v>
      </c>
      <c r="I205" t="s">
        <v>35</v>
      </c>
      <c r="J205">
        <v>1</v>
      </c>
      <c r="K205" t="s">
        <v>31</v>
      </c>
      <c r="L205">
        <v>0.23241000000000001</v>
      </c>
      <c r="M205">
        <v>3.06738</v>
      </c>
      <c r="N205">
        <v>0.12536</v>
      </c>
      <c r="Q205">
        <v>2</v>
      </c>
      <c r="R205">
        <v>88.28</v>
      </c>
      <c r="S205">
        <v>0.35405999999999999</v>
      </c>
      <c r="T205">
        <v>34</v>
      </c>
      <c r="U205">
        <v>0.749</v>
      </c>
      <c r="V205">
        <v>5.3</v>
      </c>
      <c r="W205">
        <v>64.8</v>
      </c>
      <c r="X205">
        <v>32</v>
      </c>
      <c r="Y205" s="4">
        <f t="shared" ref="Y205:BB205" si="852">IF(OR((EXP($L205+$M205*LN(LN(Y$2)+($N205/2))))&gt;$W205,(EXP($L205+$M205*LN(LN(Y$2)+($N205/2))))&lt;$V205),"",(EXP($L205+$M205*LN(LN(Y$2)+($N205/2)))))</f>
        <v>6.1063093466867073</v>
      </c>
      <c r="Z205" s="4">
        <f t="shared" si="852"/>
        <v>17.691549434499091</v>
      </c>
      <c r="AA205" s="4">
        <f t="shared" si="852"/>
        <v>28.743463361943665</v>
      </c>
      <c r="AB205" s="4">
        <f t="shared" si="852"/>
        <v>38.9166265178023</v>
      </c>
      <c r="AC205" s="4">
        <f t="shared" si="852"/>
        <v>48.300010758035569</v>
      </c>
      <c r="AD205" s="4">
        <f t="shared" si="852"/>
        <v>57.013490761172527</v>
      </c>
      <c r="AE205" s="4" t="str">
        <f t="shared" si="852"/>
        <v/>
      </c>
      <c r="AF205" s="4" t="str">
        <f t="shared" si="852"/>
        <v/>
      </c>
      <c r="AG205" s="4" t="str">
        <f t="shared" si="852"/>
        <v/>
      </c>
      <c r="AH205" s="4" t="str">
        <f t="shared" si="852"/>
        <v/>
      </c>
      <c r="AI205" s="4" t="str">
        <f t="shared" si="852"/>
        <v/>
      </c>
      <c r="AJ205" s="4" t="str">
        <f t="shared" si="852"/>
        <v/>
      </c>
      <c r="AK205" s="4" t="str">
        <f t="shared" si="852"/>
        <v/>
      </c>
      <c r="AL205" s="4" t="str">
        <f t="shared" si="852"/>
        <v/>
      </c>
      <c r="AM205" s="4" t="str">
        <f t="shared" si="852"/>
        <v/>
      </c>
      <c r="AN205" s="4" t="str">
        <f t="shared" si="852"/>
        <v/>
      </c>
      <c r="AO205" s="4" t="str">
        <f t="shared" si="852"/>
        <v/>
      </c>
      <c r="AP205" s="4" t="str">
        <f t="shared" si="852"/>
        <v/>
      </c>
      <c r="AQ205" s="4" t="str">
        <f t="shared" si="852"/>
        <v/>
      </c>
      <c r="AR205" s="4" t="str">
        <f t="shared" si="852"/>
        <v/>
      </c>
      <c r="AS205" s="4" t="str">
        <f t="shared" si="852"/>
        <v/>
      </c>
      <c r="AT205" s="4" t="str">
        <f t="shared" si="852"/>
        <v/>
      </c>
      <c r="AU205" s="4" t="str">
        <f t="shared" si="852"/>
        <v/>
      </c>
      <c r="AV205" s="4" t="str">
        <f t="shared" si="852"/>
        <v/>
      </c>
      <c r="AW205" s="4" t="str">
        <f t="shared" si="852"/>
        <v/>
      </c>
      <c r="AX205" s="4" t="str">
        <f t="shared" si="852"/>
        <v/>
      </c>
      <c r="AY205" s="4" t="str">
        <f t="shared" si="852"/>
        <v/>
      </c>
      <c r="AZ205" s="4" t="str">
        <f t="shared" si="852"/>
        <v/>
      </c>
      <c r="BA205" s="4" t="str">
        <f t="shared" si="852"/>
        <v/>
      </c>
      <c r="BB205" s="4" t="str">
        <f t="shared" si="852"/>
        <v/>
      </c>
      <c r="BC205" t="s">
        <v>21</v>
      </c>
      <c r="BD205" t="s">
        <v>61</v>
      </c>
      <c r="BE205" t="s">
        <v>62</v>
      </c>
      <c r="BF205" t="s">
        <v>24</v>
      </c>
      <c r="BG205" t="s">
        <v>37</v>
      </c>
      <c r="BH205" t="s">
        <v>38</v>
      </c>
      <c r="BI205" t="s">
        <v>40</v>
      </c>
      <c r="BJ205" t="s">
        <v>60</v>
      </c>
      <c r="BK205">
        <v>-0.94576000000000005</v>
      </c>
      <c r="BL205">
        <v>4.3101500000000001</v>
      </c>
      <c r="BM205">
        <v>7.0010000000000003E-2</v>
      </c>
      <c r="BP205">
        <v>0.61</v>
      </c>
      <c r="BQ205">
        <v>268.62</v>
      </c>
      <c r="BR205">
        <v>0.26458999999999999</v>
      </c>
      <c r="BS205">
        <v>36</v>
      </c>
      <c r="BT205">
        <v>0.76300000000000001</v>
      </c>
      <c r="BU205">
        <v>4.8</v>
      </c>
      <c r="BV205">
        <v>476.2</v>
      </c>
      <c r="BW205">
        <v>34</v>
      </c>
      <c r="BX205" s="4">
        <f t="shared" ref="BX205:CC205" si="853">IF(OR((EXP($BK205+$BL205*LN(LN(Y205+1))+(SQRT(Y205)*($BM205/2))))&gt;$BV205,(EXP($BK205+$BL205*LN(LN(Y205+1))+(SQRT(Y205)*($BM205/2))))&lt;$BU205),"",(EXP($BK205+$BL205*LN(LN(Y205+1))+(SQRT(Y205)*($BM205/2)))))</f>
        <v>7.7167515320379687</v>
      </c>
      <c r="BY205" s="4">
        <f t="shared" si="853"/>
        <v>46.157504075133879</v>
      </c>
      <c r="BZ205" s="4">
        <f t="shared" si="853"/>
        <v>90.666553591086256</v>
      </c>
      <c r="CA205" s="4">
        <f t="shared" si="853"/>
        <v>133.79523969410999</v>
      </c>
      <c r="CB205" s="4">
        <f t="shared" si="853"/>
        <v>174.3800243606714</v>
      </c>
      <c r="CC205" s="4">
        <f t="shared" si="853"/>
        <v>212.42291496744167</v>
      </c>
      <c r="CD205" s="4"/>
      <c r="CE205" s="4"/>
      <c r="CF205" s="4"/>
      <c r="CG205" s="4"/>
      <c r="CH205" s="4"/>
      <c r="CI205" s="4"/>
      <c r="CJ205" s="4"/>
      <c r="CK205" s="4"/>
      <c r="CL205" s="4"/>
      <c r="CM205" s="4"/>
      <c r="CN205" s="4"/>
      <c r="CO205" s="4"/>
      <c r="CP205" s="4"/>
      <c r="CQ205" s="4"/>
      <c r="CR205" s="4"/>
      <c r="CS205" s="4"/>
      <c r="CT205" s="4"/>
      <c r="CU205" s="4"/>
      <c r="CV205" s="4"/>
      <c r="CW205" s="4"/>
      <c r="CX205" s="4"/>
      <c r="CY205" s="4"/>
      <c r="CZ205" s="4"/>
      <c r="DA205" s="4"/>
      <c r="DB205" t="s">
        <v>21</v>
      </c>
      <c r="DC205" t="s">
        <v>61</v>
      </c>
      <c r="DD205" t="s">
        <v>449</v>
      </c>
      <c r="DE205" t="s">
        <v>62</v>
      </c>
      <c r="DF205" t="s">
        <v>450</v>
      </c>
      <c r="DG205">
        <v>0.44</v>
      </c>
      <c r="DH205">
        <v>0.01</v>
      </c>
      <c r="DI205">
        <v>107.74</v>
      </c>
      <c r="DJ205">
        <v>11.5</v>
      </c>
      <c r="DK205">
        <v>10</v>
      </c>
      <c r="DL205" s="5">
        <f t="shared" si="771"/>
        <v>831.40281006177077</v>
      </c>
      <c r="DM205" s="5">
        <f t="shared" si="772"/>
        <v>4973.0094890549235</v>
      </c>
      <c r="DN205" s="5">
        <f t="shared" si="773"/>
        <v>9768.4144839036326</v>
      </c>
      <c r="DO205" s="5">
        <f t="shared" si="774"/>
        <v>14415.09912464341</v>
      </c>
      <c r="DP205" s="5">
        <f t="shared" si="775"/>
        <v>18787.703824618737</v>
      </c>
      <c r="DQ205" s="5">
        <f t="shared" si="776"/>
        <v>22886.444858592164</v>
      </c>
      <c r="DR205" s="5" t="str">
        <f t="shared" si="777"/>
        <v/>
      </c>
      <c r="DS205" s="5" t="str">
        <f t="shared" si="778"/>
        <v/>
      </c>
      <c r="DT205" s="5" t="str">
        <f t="shared" si="779"/>
        <v/>
      </c>
      <c r="DU205" s="5" t="str">
        <f t="shared" si="780"/>
        <v/>
      </c>
      <c r="DV205" s="5" t="str">
        <f t="shared" si="781"/>
        <v/>
      </c>
      <c r="DW205" s="5" t="str">
        <f t="shared" si="782"/>
        <v/>
      </c>
      <c r="DX205" s="5" t="str">
        <f t="shared" si="783"/>
        <v/>
      </c>
      <c r="DY205" s="5" t="str">
        <f t="shared" si="784"/>
        <v/>
      </c>
      <c r="DZ205" s="5" t="str">
        <f t="shared" si="785"/>
        <v/>
      </c>
      <c r="EA205" s="5" t="str">
        <f t="shared" si="786"/>
        <v/>
      </c>
      <c r="EB205" s="5" t="str">
        <f t="shared" si="787"/>
        <v/>
      </c>
      <c r="EC205" s="5" t="str">
        <f t="shared" si="788"/>
        <v/>
      </c>
      <c r="ED205" s="5" t="str">
        <f t="shared" si="789"/>
        <v/>
      </c>
      <c r="EE205" s="5" t="str">
        <f t="shared" si="790"/>
        <v/>
      </c>
      <c r="EF205" s="5" t="str">
        <f t="shared" si="791"/>
        <v/>
      </c>
      <c r="EG205" s="5" t="str">
        <f t="shared" si="792"/>
        <v/>
      </c>
      <c r="EH205" s="5" t="str">
        <f t="shared" si="793"/>
        <v/>
      </c>
      <c r="EI205" s="5" t="str">
        <f t="shared" si="794"/>
        <v/>
      </c>
      <c r="EJ205" s="5" t="str">
        <f t="shared" si="795"/>
        <v/>
      </c>
      <c r="EK205" s="5" t="str">
        <f t="shared" si="796"/>
        <v/>
      </c>
      <c r="EL205" s="5" t="str">
        <f t="shared" si="797"/>
        <v/>
      </c>
      <c r="EM205" s="5" t="str">
        <f t="shared" si="798"/>
        <v/>
      </c>
      <c r="EN205" s="5" t="str">
        <f t="shared" si="799"/>
        <v/>
      </c>
      <c r="EO205" s="5" t="str">
        <f t="shared" si="800"/>
        <v/>
      </c>
      <c r="ER205" s="4">
        <f t="shared" si="801"/>
        <v>0.83140281006177075</v>
      </c>
      <c r="ES205" s="4">
        <f t="shared" si="802"/>
        <v>4.9730094890549239</v>
      </c>
      <c r="ET205" s="4">
        <f t="shared" si="803"/>
        <v>9.7684144839036318</v>
      </c>
      <c r="EU205" s="4">
        <f t="shared" si="804"/>
        <v>14.41509912464341</v>
      </c>
      <c r="EV205" s="4">
        <f t="shared" si="805"/>
        <v>18.787703824618738</v>
      </c>
      <c r="EW205" s="4">
        <f t="shared" si="806"/>
        <v>22.886444858592164</v>
      </c>
      <c r="EX205" s="4" t="str">
        <f t="shared" si="807"/>
        <v/>
      </c>
      <c r="EY205" s="4" t="str">
        <f t="shared" si="808"/>
        <v/>
      </c>
      <c r="EZ205" s="4" t="str">
        <f t="shared" si="809"/>
        <v/>
      </c>
      <c r="FA205" s="4" t="str">
        <f t="shared" si="810"/>
        <v/>
      </c>
      <c r="FB205" s="4" t="str">
        <f t="shared" si="811"/>
        <v/>
      </c>
      <c r="FC205" s="4" t="str">
        <f t="shared" si="812"/>
        <v/>
      </c>
      <c r="FD205" s="4" t="str">
        <f t="shared" si="813"/>
        <v/>
      </c>
      <c r="FE205" s="4" t="str">
        <f t="shared" si="814"/>
        <v/>
      </c>
      <c r="FF205" s="4" t="str">
        <f t="shared" si="815"/>
        <v/>
      </c>
      <c r="FG205" s="4" t="str">
        <f t="shared" si="816"/>
        <v/>
      </c>
      <c r="FH205" s="4" t="str">
        <f t="shared" si="817"/>
        <v/>
      </c>
      <c r="FI205" s="4" t="str">
        <f t="shared" si="818"/>
        <v/>
      </c>
      <c r="FJ205" s="4" t="str">
        <f t="shared" si="819"/>
        <v/>
      </c>
      <c r="FK205" s="4" t="str">
        <f t="shared" si="820"/>
        <v/>
      </c>
      <c r="FL205" s="4" t="str">
        <f t="shared" si="821"/>
        <v/>
      </c>
      <c r="FM205" s="4" t="str">
        <f t="shared" si="822"/>
        <v/>
      </c>
      <c r="FN205" s="4" t="str">
        <f t="shared" si="823"/>
        <v/>
      </c>
      <c r="FO205" s="4" t="str">
        <f t="shared" si="824"/>
        <v/>
      </c>
      <c r="FP205" s="4" t="str">
        <f t="shared" si="825"/>
        <v/>
      </c>
      <c r="FQ205" s="4" t="str">
        <f t="shared" si="826"/>
        <v/>
      </c>
      <c r="FR205" s="4" t="str">
        <f t="shared" si="827"/>
        <v/>
      </c>
      <c r="FS205" s="4" t="str">
        <f t="shared" si="828"/>
        <v/>
      </c>
      <c r="FT205" s="4" t="str">
        <f t="shared" si="829"/>
        <v/>
      </c>
      <c r="FU205" s="4" t="str">
        <f t="shared" si="830"/>
        <v/>
      </c>
      <c r="FV205" s="5">
        <f t="shared" si="831"/>
        <v>2.0785070251544271</v>
      </c>
      <c r="FW205" s="5">
        <f t="shared" si="758"/>
        <v>16.589537772946162</v>
      </c>
      <c r="FX205" s="5">
        <f t="shared" si="644"/>
        <v>53.443097705342552</v>
      </c>
      <c r="FY205" s="5">
        <f t="shared" si="645"/>
        <v>113.90188172671017</v>
      </c>
      <c r="FZ205" s="5">
        <f t="shared" si="646"/>
        <v>196.90888909986552</v>
      </c>
      <c r="GA205" s="5">
        <f t="shared" si="735"/>
        <v>301.09426080789274</v>
      </c>
      <c r="GB205" s="5" t="str">
        <f t="shared" si="736"/>
        <v/>
      </c>
      <c r="GC205" s="5" t="str">
        <f t="shared" si="737"/>
        <v/>
      </c>
      <c r="GD205" s="5" t="str">
        <f t="shared" si="738"/>
        <v/>
      </c>
      <c r="GE205" s="5" t="str">
        <f t="shared" si="739"/>
        <v/>
      </c>
      <c r="GF205" s="5" t="str">
        <f t="shared" si="740"/>
        <v/>
      </c>
      <c r="GG205" s="5" t="str">
        <f t="shared" si="741"/>
        <v/>
      </c>
      <c r="GH205" s="5" t="str">
        <f t="shared" si="742"/>
        <v/>
      </c>
      <c r="GI205" s="5" t="str">
        <f t="shared" si="743"/>
        <v/>
      </c>
      <c r="GJ205" s="5" t="str">
        <f t="shared" si="744"/>
        <v/>
      </c>
      <c r="GK205" s="5" t="str">
        <f t="shared" si="745"/>
        <v/>
      </c>
      <c r="GL205" s="5" t="str">
        <f t="shared" si="746"/>
        <v/>
      </c>
      <c r="GM205" s="5" t="str">
        <f t="shared" si="747"/>
        <v/>
      </c>
      <c r="GN205" s="5" t="str">
        <f t="shared" si="748"/>
        <v/>
      </c>
      <c r="GO205" s="5" t="str">
        <f t="shared" si="749"/>
        <v/>
      </c>
      <c r="GP205" s="5" t="str">
        <f t="shared" si="750"/>
        <v/>
      </c>
      <c r="GQ205" s="5" t="str">
        <f t="shared" si="836"/>
        <v/>
      </c>
      <c r="GR205" s="5" t="str">
        <f t="shared" si="837"/>
        <v/>
      </c>
      <c r="GS205" s="5" t="str">
        <f t="shared" si="838"/>
        <v/>
      </c>
      <c r="GT205" s="5" t="str">
        <f t="shared" si="839"/>
        <v/>
      </c>
      <c r="GU205" s="5" t="str">
        <f t="shared" si="840"/>
        <v/>
      </c>
      <c r="GV205" s="5" t="str">
        <f t="shared" si="841"/>
        <v/>
      </c>
      <c r="GW205" s="5" t="str">
        <f t="shared" si="842"/>
        <v/>
      </c>
      <c r="GX205" s="5" t="str">
        <f t="shared" si="843"/>
        <v/>
      </c>
      <c r="GY205" s="5" t="str">
        <f t="shared" si="667"/>
        <v/>
      </c>
    </row>
    <row r="206" spans="1:207" x14ac:dyDescent="0.25">
      <c r="A206" t="s">
        <v>343</v>
      </c>
      <c r="B206" t="s">
        <v>360</v>
      </c>
      <c r="C206" t="s">
        <v>361</v>
      </c>
      <c r="D206" t="s">
        <v>343</v>
      </c>
      <c r="E206" t="s">
        <v>360</v>
      </c>
      <c r="F206" t="s">
        <v>361</v>
      </c>
      <c r="G206" t="s">
        <v>25</v>
      </c>
      <c r="H206" t="s">
        <v>24</v>
      </c>
      <c r="I206" t="s">
        <v>35</v>
      </c>
      <c r="J206" t="s">
        <v>71</v>
      </c>
      <c r="K206" t="s">
        <v>28</v>
      </c>
      <c r="L206">
        <v>2.5241400000000001</v>
      </c>
      <c r="M206">
        <v>1.58514</v>
      </c>
      <c r="Q206">
        <v>2.52</v>
      </c>
      <c r="R206">
        <v>99.22</v>
      </c>
      <c r="S206">
        <v>0.16116</v>
      </c>
      <c r="T206">
        <v>34</v>
      </c>
      <c r="U206">
        <v>0.93600000000000005</v>
      </c>
      <c r="V206">
        <v>2.5</v>
      </c>
      <c r="W206">
        <v>89</v>
      </c>
      <c r="X206">
        <v>32</v>
      </c>
      <c r="Y206" s="4">
        <f t="shared" ref="Y206:BB206" si="854">IF(OR(($L206+$M206*Y$2)&gt;$W206,($L206+$M206*Y$2)&lt;$V206),"",($L206+$M206*Y$2))</f>
        <v>10.44984</v>
      </c>
      <c r="Z206" s="4">
        <f t="shared" si="854"/>
        <v>18.375540000000001</v>
      </c>
      <c r="AA206" s="4">
        <f t="shared" si="854"/>
        <v>26.30124</v>
      </c>
      <c r="AB206" s="4">
        <f t="shared" si="854"/>
        <v>34.226939999999999</v>
      </c>
      <c r="AC206" s="4">
        <f t="shared" si="854"/>
        <v>42.152640000000005</v>
      </c>
      <c r="AD206" s="4">
        <f t="shared" si="854"/>
        <v>50.078340000000004</v>
      </c>
      <c r="AE206" s="4">
        <f t="shared" si="854"/>
        <v>58.004040000000003</v>
      </c>
      <c r="AF206" s="4">
        <f t="shared" si="854"/>
        <v>65.929739999999995</v>
      </c>
      <c r="AG206" s="4">
        <f t="shared" si="854"/>
        <v>73.855440000000002</v>
      </c>
      <c r="AH206" s="4">
        <f t="shared" si="854"/>
        <v>81.781140000000008</v>
      </c>
      <c r="AI206" s="4" t="str">
        <f t="shared" si="854"/>
        <v/>
      </c>
      <c r="AJ206" s="4" t="str">
        <f t="shared" si="854"/>
        <v/>
      </c>
      <c r="AK206" s="4" t="str">
        <f t="shared" si="854"/>
        <v/>
      </c>
      <c r="AL206" s="4" t="str">
        <f t="shared" si="854"/>
        <v/>
      </c>
      <c r="AM206" s="4" t="str">
        <f t="shared" si="854"/>
        <v/>
      </c>
      <c r="AN206" s="4" t="str">
        <f t="shared" si="854"/>
        <v/>
      </c>
      <c r="AO206" s="4" t="str">
        <f t="shared" si="854"/>
        <v/>
      </c>
      <c r="AP206" s="4" t="str">
        <f t="shared" si="854"/>
        <v/>
      </c>
      <c r="AQ206" s="4" t="str">
        <f t="shared" si="854"/>
        <v/>
      </c>
      <c r="AR206" s="4" t="str">
        <f t="shared" si="854"/>
        <v/>
      </c>
      <c r="AS206" s="4" t="str">
        <f t="shared" si="854"/>
        <v/>
      </c>
      <c r="AT206" s="4" t="str">
        <f t="shared" si="854"/>
        <v/>
      </c>
      <c r="AU206" s="4" t="str">
        <f t="shared" si="854"/>
        <v/>
      </c>
      <c r="AV206" s="4" t="str">
        <f t="shared" si="854"/>
        <v/>
      </c>
      <c r="AW206" s="4" t="str">
        <f t="shared" si="854"/>
        <v/>
      </c>
      <c r="AX206" s="4" t="str">
        <f t="shared" si="854"/>
        <v/>
      </c>
      <c r="AY206" s="4" t="str">
        <f t="shared" si="854"/>
        <v/>
      </c>
      <c r="AZ206" s="4" t="str">
        <f t="shared" si="854"/>
        <v/>
      </c>
      <c r="BA206" s="4" t="str">
        <f t="shared" si="854"/>
        <v/>
      </c>
      <c r="BB206" s="4" t="str">
        <f t="shared" si="854"/>
        <v/>
      </c>
      <c r="BC206" t="s">
        <v>343</v>
      </c>
      <c r="BD206" t="s">
        <v>360</v>
      </c>
      <c r="BE206" t="s">
        <v>361</v>
      </c>
      <c r="BF206" t="s">
        <v>24</v>
      </c>
      <c r="BG206" t="s">
        <v>37</v>
      </c>
      <c r="BH206" t="s">
        <v>38</v>
      </c>
      <c r="BI206" t="s">
        <v>52</v>
      </c>
      <c r="BJ206" t="s">
        <v>33</v>
      </c>
      <c r="BK206">
        <v>4.4869899999999996</v>
      </c>
      <c r="BL206">
        <v>-1.0301</v>
      </c>
      <c r="BM206">
        <v>0.17654</v>
      </c>
      <c r="BP206">
        <v>3.01</v>
      </c>
      <c r="BQ206">
        <v>1640.19</v>
      </c>
      <c r="BR206">
        <v>11.377660000000001</v>
      </c>
      <c r="BS206">
        <v>32</v>
      </c>
      <c r="BT206">
        <v>0.82599999999999996</v>
      </c>
      <c r="BU206">
        <v>3.1</v>
      </c>
      <c r="BV206">
        <v>1442.7</v>
      </c>
      <c r="BW206">
        <v>29</v>
      </c>
      <c r="BX206" s="4">
        <f t="shared" ref="BX206:CG206" si="855">IF(OR(($BK206+$BL206*Y206+$BM206*Y206^2)&gt;$BV206,($BK206+$BL206*Y206+$BM206*Y206^2)&lt;$BU206),"",($BK206+$BL206*Y206+$BM206*Y206^2))</f>
        <v>13.000628820759424</v>
      </c>
      <c r="BY206" s="4">
        <f t="shared" si="855"/>
        <v>45.168925671279062</v>
      </c>
      <c r="BZ206" s="4">
        <f t="shared" si="855"/>
        <v>99.516550192407905</v>
      </c>
      <c r="CA206" s="4">
        <f t="shared" si="855"/>
        <v>176.04350238414594</v>
      </c>
      <c r="CB206" s="4">
        <f t="shared" si="855"/>
        <v>274.74978224649323</v>
      </c>
      <c r="CC206" s="4">
        <f t="shared" si="855"/>
        <v>395.63538977944972</v>
      </c>
      <c r="CD206" s="4">
        <f t="shared" si="855"/>
        <v>538.70032498301543</v>
      </c>
      <c r="CE206" s="4">
        <f t="shared" si="855"/>
        <v>703.94458785718996</v>
      </c>
      <c r="CF206" s="4">
        <f t="shared" si="855"/>
        <v>891.36817840197421</v>
      </c>
      <c r="CG206" s="4">
        <f t="shared" si="855"/>
        <v>1100.9710966173675</v>
      </c>
      <c r="CH206" s="4"/>
      <c r="CI206" s="4"/>
      <c r="CJ206" s="4"/>
      <c r="CK206" s="4"/>
      <c r="CL206" s="4"/>
      <c r="CM206" s="4"/>
      <c r="CN206" s="4"/>
      <c r="CO206" s="4"/>
      <c r="CP206" s="4"/>
      <c r="CQ206" s="4"/>
      <c r="CR206" s="4"/>
      <c r="CS206" s="4"/>
      <c r="CT206" s="4"/>
      <c r="CU206" s="4"/>
      <c r="CV206" s="4"/>
      <c r="CW206" s="4"/>
      <c r="CX206" s="4"/>
      <c r="CY206" s="4"/>
      <c r="CZ206" s="4"/>
      <c r="DA206" s="4"/>
      <c r="DB206" t="s">
        <v>343</v>
      </c>
      <c r="DC206" t="s">
        <v>360</v>
      </c>
      <c r="DD206" t="s">
        <v>575</v>
      </c>
      <c r="DE206" t="s">
        <v>361</v>
      </c>
      <c r="DF206" t="s">
        <v>450</v>
      </c>
      <c r="DG206">
        <v>0.47</v>
      </c>
      <c r="DH206">
        <v>0.02</v>
      </c>
      <c r="DI206">
        <v>515.04</v>
      </c>
      <c r="DJ206">
        <v>199.92</v>
      </c>
      <c r="DK206">
        <v>10</v>
      </c>
      <c r="DL206" s="5">
        <f t="shared" si="771"/>
        <v>6695.8438678439334</v>
      </c>
      <c r="DM206" s="5">
        <f t="shared" si="772"/>
        <v>23263.803477735568</v>
      </c>
      <c r="DN206" s="5">
        <f t="shared" si="773"/>
        <v>51255.004011097764</v>
      </c>
      <c r="DO206" s="5">
        <f t="shared" si="774"/>
        <v>90669.44546793052</v>
      </c>
      <c r="DP206" s="5">
        <f t="shared" si="775"/>
        <v>141507.12784823385</v>
      </c>
      <c r="DQ206" s="5">
        <f t="shared" si="776"/>
        <v>203768.05115200777</v>
      </c>
      <c r="DR206" s="5">
        <f t="shared" si="777"/>
        <v>277452.21537925227</v>
      </c>
      <c r="DS206" s="5">
        <f t="shared" si="778"/>
        <v>362559.62052996707</v>
      </c>
      <c r="DT206" s="5">
        <f t="shared" si="779"/>
        <v>459090.26660415274</v>
      </c>
      <c r="DU206" s="5">
        <f t="shared" si="780"/>
        <v>567044.15360180894</v>
      </c>
      <c r="DV206" s="5" t="str">
        <f t="shared" si="781"/>
        <v/>
      </c>
      <c r="DW206" s="5" t="str">
        <f t="shared" si="782"/>
        <v/>
      </c>
      <c r="DX206" s="5" t="str">
        <f t="shared" si="783"/>
        <v/>
      </c>
      <c r="DY206" s="5" t="str">
        <f t="shared" si="784"/>
        <v/>
      </c>
      <c r="DZ206" s="5" t="str">
        <f t="shared" si="785"/>
        <v/>
      </c>
      <c r="EA206" s="5" t="str">
        <f t="shared" si="786"/>
        <v/>
      </c>
      <c r="EB206" s="5" t="str">
        <f t="shared" si="787"/>
        <v/>
      </c>
      <c r="EC206" s="5" t="str">
        <f t="shared" si="788"/>
        <v/>
      </c>
      <c r="ED206" s="5" t="str">
        <f t="shared" si="789"/>
        <v/>
      </c>
      <c r="EE206" s="5" t="str">
        <f t="shared" si="790"/>
        <v/>
      </c>
      <c r="EF206" s="5" t="str">
        <f t="shared" si="791"/>
        <v/>
      </c>
      <c r="EG206" s="5" t="str">
        <f t="shared" si="792"/>
        <v/>
      </c>
      <c r="EH206" s="5" t="str">
        <f t="shared" si="793"/>
        <v/>
      </c>
      <c r="EI206" s="5" t="str">
        <f t="shared" si="794"/>
        <v/>
      </c>
      <c r="EJ206" s="5" t="str">
        <f t="shared" si="795"/>
        <v/>
      </c>
      <c r="EK206" s="5" t="str">
        <f t="shared" si="796"/>
        <v/>
      </c>
      <c r="EL206" s="5" t="str">
        <f t="shared" si="797"/>
        <v/>
      </c>
      <c r="EM206" s="5" t="str">
        <f t="shared" si="798"/>
        <v/>
      </c>
      <c r="EN206" s="5" t="str">
        <f t="shared" si="799"/>
        <v/>
      </c>
      <c r="EO206" s="5" t="str">
        <f t="shared" si="800"/>
        <v/>
      </c>
      <c r="ER206" s="4">
        <f t="shared" si="801"/>
        <v>6.6958438678439336</v>
      </c>
      <c r="ES206" s="4">
        <f t="shared" si="802"/>
        <v>23.263803477735568</v>
      </c>
      <c r="ET206" s="4">
        <f t="shared" si="803"/>
        <v>51.255004011097768</v>
      </c>
      <c r="EU206" s="4">
        <f t="shared" si="804"/>
        <v>90.669445467930515</v>
      </c>
      <c r="EV206" s="4">
        <f t="shared" si="805"/>
        <v>141.50712784823386</v>
      </c>
      <c r="EW206" s="4">
        <f t="shared" si="806"/>
        <v>203.76805115200776</v>
      </c>
      <c r="EX206" s="4">
        <f t="shared" si="807"/>
        <v>277.45221537925227</v>
      </c>
      <c r="EY206" s="4">
        <f t="shared" si="808"/>
        <v>362.55962052996705</v>
      </c>
      <c r="EZ206" s="4">
        <f t="shared" si="809"/>
        <v>459.09026660415276</v>
      </c>
      <c r="FA206" s="4">
        <f t="shared" si="810"/>
        <v>567.04415360180894</v>
      </c>
      <c r="FB206" s="4" t="str">
        <f t="shared" si="811"/>
        <v/>
      </c>
      <c r="FC206" s="4" t="str">
        <f t="shared" si="812"/>
        <v/>
      </c>
      <c r="FD206" s="4" t="str">
        <f t="shared" si="813"/>
        <v/>
      </c>
      <c r="FE206" s="4" t="str">
        <f t="shared" si="814"/>
        <v/>
      </c>
      <c r="FF206" s="4" t="str">
        <f t="shared" si="815"/>
        <v/>
      </c>
      <c r="FG206" s="4" t="str">
        <f t="shared" si="816"/>
        <v/>
      </c>
      <c r="FH206" s="4" t="str">
        <f t="shared" si="817"/>
        <v/>
      </c>
      <c r="FI206" s="4" t="str">
        <f t="shared" si="818"/>
        <v/>
      </c>
      <c r="FJ206" s="4" t="str">
        <f t="shared" si="819"/>
        <v/>
      </c>
      <c r="FK206" s="4" t="str">
        <f t="shared" si="820"/>
        <v/>
      </c>
      <c r="FL206" s="4" t="str">
        <f t="shared" si="821"/>
        <v/>
      </c>
      <c r="FM206" s="4" t="str">
        <f t="shared" si="822"/>
        <v/>
      </c>
      <c r="FN206" s="4" t="str">
        <f t="shared" si="823"/>
        <v/>
      </c>
      <c r="FO206" s="4" t="str">
        <f t="shared" si="824"/>
        <v/>
      </c>
      <c r="FP206" s="4" t="str">
        <f t="shared" si="825"/>
        <v/>
      </c>
      <c r="FQ206" s="4" t="str">
        <f t="shared" si="826"/>
        <v/>
      </c>
      <c r="FR206" s="4" t="str">
        <f t="shared" si="827"/>
        <v/>
      </c>
      <c r="FS206" s="4" t="str">
        <f t="shared" si="828"/>
        <v/>
      </c>
      <c r="FT206" s="4" t="str">
        <f t="shared" si="829"/>
        <v/>
      </c>
      <c r="FU206" s="4" t="str">
        <f t="shared" si="830"/>
        <v/>
      </c>
      <c r="FV206" s="5">
        <f t="shared" si="831"/>
        <v>16.73960966960983</v>
      </c>
      <c r="FW206" s="5">
        <f t="shared" si="758"/>
        <v>91.638728033558593</v>
      </c>
      <c r="FX206" s="5">
        <f t="shared" si="644"/>
        <v>277.9357467556419</v>
      </c>
      <c r="FY206" s="5">
        <f t="shared" si="645"/>
        <v>632.74687045321264</v>
      </c>
      <c r="FZ206" s="5">
        <f t="shared" si="646"/>
        <v>1213.1883037436237</v>
      </c>
      <c r="GA206" s="5">
        <f t="shared" si="735"/>
        <v>2076.3762512442277</v>
      </c>
      <c r="GB206" s="5">
        <f t="shared" si="736"/>
        <v>3279.4269175723775</v>
      </c>
      <c r="GC206" s="5">
        <f t="shared" si="737"/>
        <v>4879.456507345426</v>
      </c>
      <c r="GD206" s="5">
        <f t="shared" si="738"/>
        <v>6933.5812251807256</v>
      </c>
      <c r="GE206" s="5">
        <f t="shared" si="739"/>
        <v>9498.9172756956305</v>
      </c>
      <c r="GF206" s="5" t="str">
        <f t="shared" si="740"/>
        <v/>
      </c>
      <c r="GG206" s="5" t="str">
        <f t="shared" si="741"/>
        <v/>
      </c>
      <c r="GH206" s="5" t="str">
        <f t="shared" si="742"/>
        <v/>
      </c>
      <c r="GI206" s="5" t="str">
        <f t="shared" si="743"/>
        <v/>
      </c>
      <c r="GJ206" s="5" t="str">
        <f t="shared" si="744"/>
        <v/>
      </c>
      <c r="GK206" s="5" t="str">
        <f t="shared" si="745"/>
        <v/>
      </c>
      <c r="GL206" s="5" t="str">
        <f t="shared" si="746"/>
        <v/>
      </c>
      <c r="GM206" s="5" t="str">
        <f t="shared" si="747"/>
        <v/>
      </c>
      <c r="GN206" s="5" t="str">
        <f t="shared" si="748"/>
        <v/>
      </c>
      <c r="GO206" s="5" t="str">
        <f t="shared" si="749"/>
        <v/>
      </c>
      <c r="GP206" s="5" t="str">
        <f t="shared" si="750"/>
        <v/>
      </c>
      <c r="GQ206" s="5" t="str">
        <f t="shared" si="836"/>
        <v/>
      </c>
      <c r="GR206" s="5" t="str">
        <f t="shared" si="837"/>
        <v/>
      </c>
      <c r="GS206" s="5" t="str">
        <f t="shared" si="838"/>
        <v/>
      </c>
      <c r="GT206" s="5" t="str">
        <f t="shared" si="839"/>
        <v/>
      </c>
      <c r="GU206" s="5" t="str">
        <f t="shared" si="840"/>
        <v/>
      </c>
      <c r="GV206" s="5" t="str">
        <f t="shared" si="841"/>
        <v/>
      </c>
      <c r="GW206" s="5" t="str">
        <f t="shared" si="842"/>
        <v/>
      </c>
      <c r="GX206" s="5" t="str">
        <f t="shared" si="843"/>
        <v/>
      </c>
      <c r="GY206" s="5" t="str">
        <f t="shared" si="667"/>
        <v/>
      </c>
    </row>
    <row r="207" spans="1:207" x14ac:dyDescent="0.25">
      <c r="A207" t="s">
        <v>178</v>
      </c>
      <c r="B207" t="s">
        <v>197</v>
      </c>
      <c r="C207" t="s">
        <v>198</v>
      </c>
      <c r="D207" t="s">
        <v>178</v>
      </c>
      <c r="E207" t="s">
        <v>197</v>
      </c>
      <c r="F207" t="s">
        <v>198</v>
      </c>
      <c r="G207" t="s">
        <v>25</v>
      </c>
      <c r="H207" t="s">
        <v>24</v>
      </c>
      <c r="I207" t="s">
        <v>35</v>
      </c>
      <c r="J207">
        <v>1</v>
      </c>
      <c r="K207" t="s">
        <v>31</v>
      </c>
      <c r="L207">
        <v>0.60677999999999999</v>
      </c>
      <c r="M207">
        <v>2.7168999999999999</v>
      </c>
      <c r="N207">
        <v>8.5699999999999998E-2</v>
      </c>
      <c r="Q207">
        <v>0.8</v>
      </c>
      <c r="R207">
        <v>77.94</v>
      </c>
      <c r="S207">
        <v>0.29274</v>
      </c>
      <c r="T207">
        <v>28</v>
      </c>
      <c r="U207">
        <v>0.80300000000000005</v>
      </c>
      <c r="V207">
        <v>4.0999999999999996</v>
      </c>
      <c r="W207">
        <v>74.2</v>
      </c>
      <c r="X207">
        <v>26</v>
      </c>
      <c r="Y207" s="4">
        <f t="shared" ref="Y207:BB207" si="856">IF(OR((EXP($L207+$M207*LN(LN(Y$2)+($N207/2))))&gt;$W207,(EXP($L207+$M207*LN(LN(Y$2)+($N207/2))))&lt;$V207),"",(EXP($L207+$M207*LN(LN(Y$2)+($N207/2)))))</f>
        <v>7.1785761868857731</v>
      </c>
      <c r="Z207" s="4">
        <f t="shared" si="856"/>
        <v>18.594359038973497</v>
      </c>
      <c r="AA207" s="4">
        <f t="shared" si="856"/>
        <v>28.676780037085461</v>
      </c>
      <c r="AB207" s="4">
        <f t="shared" si="856"/>
        <v>37.574226191611515</v>
      </c>
      <c r="AC207" s="4">
        <f t="shared" si="856"/>
        <v>45.551909666901345</v>
      </c>
      <c r="AD207" s="4">
        <f t="shared" si="856"/>
        <v>52.806124034634877</v>
      </c>
      <c r="AE207" s="4">
        <f t="shared" si="856"/>
        <v>59.4769540895118</v>
      </c>
      <c r="AF207" s="4">
        <f t="shared" si="856"/>
        <v>65.66650365185636</v>
      </c>
      <c r="AG207" s="4">
        <f t="shared" si="856"/>
        <v>71.45128469578286</v>
      </c>
      <c r="AH207" s="4" t="str">
        <f t="shared" si="856"/>
        <v/>
      </c>
      <c r="AI207" s="4" t="str">
        <f t="shared" si="856"/>
        <v/>
      </c>
      <c r="AJ207" s="4" t="str">
        <f t="shared" si="856"/>
        <v/>
      </c>
      <c r="AK207" s="4" t="str">
        <f t="shared" si="856"/>
        <v/>
      </c>
      <c r="AL207" s="4" t="str">
        <f t="shared" si="856"/>
        <v/>
      </c>
      <c r="AM207" s="4" t="str">
        <f t="shared" si="856"/>
        <v/>
      </c>
      <c r="AN207" s="4" t="str">
        <f t="shared" si="856"/>
        <v/>
      </c>
      <c r="AO207" s="4" t="str">
        <f t="shared" si="856"/>
        <v/>
      </c>
      <c r="AP207" s="4" t="str">
        <f t="shared" si="856"/>
        <v/>
      </c>
      <c r="AQ207" s="4" t="str">
        <f t="shared" si="856"/>
        <v/>
      </c>
      <c r="AR207" s="4" t="str">
        <f t="shared" si="856"/>
        <v/>
      </c>
      <c r="AS207" s="4" t="str">
        <f t="shared" si="856"/>
        <v/>
      </c>
      <c r="AT207" s="4" t="str">
        <f t="shared" si="856"/>
        <v/>
      </c>
      <c r="AU207" s="4" t="str">
        <f t="shared" si="856"/>
        <v/>
      </c>
      <c r="AV207" s="4" t="str">
        <f t="shared" si="856"/>
        <v/>
      </c>
      <c r="AW207" s="4" t="str">
        <f t="shared" si="856"/>
        <v/>
      </c>
      <c r="AX207" s="4" t="str">
        <f t="shared" si="856"/>
        <v/>
      </c>
      <c r="AY207" s="4" t="str">
        <f t="shared" si="856"/>
        <v/>
      </c>
      <c r="AZ207" s="4" t="str">
        <f t="shared" si="856"/>
        <v/>
      </c>
      <c r="BA207" s="4" t="str">
        <f t="shared" si="856"/>
        <v/>
      </c>
      <c r="BB207" s="4" t="str">
        <f t="shared" si="856"/>
        <v/>
      </c>
      <c r="BC207" t="s">
        <v>178</v>
      </c>
      <c r="BD207" t="s">
        <v>197</v>
      </c>
      <c r="BE207" t="s">
        <v>198</v>
      </c>
      <c r="BF207" t="s">
        <v>24</v>
      </c>
      <c r="BG207" t="s">
        <v>37</v>
      </c>
      <c r="BH207" t="s">
        <v>38</v>
      </c>
      <c r="BI207">
        <v>1</v>
      </c>
      <c r="BJ207" t="s">
        <v>31</v>
      </c>
      <c r="BK207">
        <v>-6.7778499999999999</v>
      </c>
      <c r="BL207">
        <v>8.1882099999999998</v>
      </c>
      <c r="BM207">
        <v>0.56100000000000005</v>
      </c>
      <c r="BP207">
        <v>0.05</v>
      </c>
      <c r="BQ207">
        <v>269.12</v>
      </c>
      <c r="BR207">
        <v>0.749</v>
      </c>
      <c r="BS207">
        <v>27</v>
      </c>
      <c r="BT207">
        <v>0.84599999999999997</v>
      </c>
      <c r="BU207">
        <v>0.2</v>
      </c>
      <c r="BV207">
        <v>251.4</v>
      </c>
      <c r="BW207">
        <v>25</v>
      </c>
      <c r="BX207" s="4">
        <f t="shared" ref="BX207:CE207" si="857">IF(OR((EXP($BK207+$BL207*LN(LN(Y207+1)+($BM207/2))))&gt;$BV207,(EXP($BK207+$BL207*LN(LN(Y207+1)+($BM207/2))))&lt;$BU207),"",(EXP($BK207+$BL207*LN(LN(Y207+1)+($BM207/2)))))</f>
        <v>1.3897042814422034</v>
      </c>
      <c r="BY207" s="4">
        <f t="shared" si="857"/>
        <v>17.951574697661361</v>
      </c>
      <c r="BZ207" s="4">
        <f t="shared" si="857"/>
        <v>47.95782069228644</v>
      </c>
      <c r="CA207" s="4">
        <f t="shared" si="857"/>
        <v>84.375812164985504</v>
      </c>
      <c r="CB207" s="4">
        <f t="shared" si="857"/>
        <v>123.66488711483676</v>
      </c>
      <c r="CC207" s="4">
        <f t="shared" si="857"/>
        <v>164.08399608235851</v>
      </c>
      <c r="CD207" s="4">
        <f t="shared" si="857"/>
        <v>204.73114471957092</v>
      </c>
      <c r="CE207" s="4">
        <f t="shared" si="857"/>
        <v>245.12021740067505</v>
      </c>
      <c r="CF207" s="4"/>
      <c r="CG207" s="4"/>
      <c r="CH207" s="4"/>
      <c r="CI207" s="4"/>
      <c r="CJ207" s="4"/>
      <c r="CK207" s="4"/>
      <c r="CL207" s="4"/>
      <c r="CM207" s="4"/>
      <c r="CN207" s="4"/>
      <c r="CO207" s="4"/>
      <c r="CP207" s="4"/>
      <c r="CQ207" s="4"/>
      <c r="CR207" s="4"/>
      <c r="CS207" s="4"/>
      <c r="CT207" s="4"/>
      <c r="CU207" s="4"/>
      <c r="CV207" s="4"/>
      <c r="CW207" s="4"/>
      <c r="CX207" s="4"/>
      <c r="CY207" s="4"/>
      <c r="CZ207" s="4"/>
      <c r="DA207" s="4"/>
      <c r="DL207" s="5" t="str">
        <f t="shared" si="771"/>
        <v/>
      </c>
      <c r="DM207" s="5" t="str">
        <f t="shared" si="772"/>
        <v/>
      </c>
      <c r="DN207" s="5" t="str">
        <f t="shared" si="773"/>
        <v/>
      </c>
      <c r="DO207" s="5" t="str">
        <f t="shared" si="774"/>
        <v/>
      </c>
      <c r="DP207" s="5" t="str">
        <f t="shared" si="775"/>
        <v/>
      </c>
      <c r="DQ207" s="5" t="str">
        <f t="shared" si="776"/>
        <v/>
      </c>
      <c r="DR207" s="5" t="str">
        <f t="shared" si="777"/>
        <v/>
      </c>
      <c r="DS207" s="5" t="str">
        <f t="shared" si="778"/>
        <v/>
      </c>
      <c r="DT207" s="5" t="str">
        <f t="shared" si="779"/>
        <v/>
      </c>
      <c r="DU207" s="5" t="str">
        <f t="shared" si="780"/>
        <v/>
      </c>
      <c r="DV207" s="5" t="str">
        <f t="shared" si="781"/>
        <v/>
      </c>
      <c r="DW207" s="5" t="str">
        <f t="shared" si="782"/>
        <v/>
      </c>
      <c r="DX207" s="5" t="str">
        <f t="shared" si="783"/>
        <v/>
      </c>
      <c r="DY207" s="5" t="str">
        <f t="shared" si="784"/>
        <v/>
      </c>
      <c r="DZ207" s="5" t="str">
        <f t="shared" si="785"/>
        <v/>
      </c>
      <c r="EA207" s="5" t="str">
        <f t="shared" si="786"/>
        <v/>
      </c>
      <c r="EB207" s="5" t="str">
        <f t="shared" si="787"/>
        <v/>
      </c>
      <c r="EC207" s="5" t="str">
        <f t="shared" si="788"/>
        <v/>
      </c>
      <c r="ED207" s="5" t="str">
        <f t="shared" si="789"/>
        <v/>
      </c>
      <c r="EE207" s="5" t="str">
        <f t="shared" si="790"/>
        <v/>
      </c>
      <c r="EF207" s="5" t="str">
        <f t="shared" si="791"/>
        <v/>
      </c>
      <c r="EG207" s="5" t="str">
        <f t="shared" si="792"/>
        <v/>
      </c>
      <c r="EH207" s="5" t="str">
        <f t="shared" si="793"/>
        <v/>
      </c>
      <c r="EI207" s="5" t="str">
        <f t="shared" si="794"/>
        <v/>
      </c>
      <c r="EJ207" s="5" t="str">
        <f t="shared" si="795"/>
        <v/>
      </c>
      <c r="EK207" s="5" t="str">
        <f t="shared" si="796"/>
        <v/>
      </c>
      <c r="EL207" s="5" t="str">
        <f t="shared" si="797"/>
        <v/>
      </c>
      <c r="EM207" s="5" t="str">
        <f t="shared" si="798"/>
        <v/>
      </c>
      <c r="EN207" s="5" t="str">
        <f t="shared" si="799"/>
        <v/>
      </c>
      <c r="EO207" s="5" t="str">
        <f t="shared" si="800"/>
        <v/>
      </c>
      <c r="ER207" s="4" t="str">
        <f t="shared" si="801"/>
        <v/>
      </c>
      <c r="ES207" s="4" t="str">
        <f t="shared" si="802"/>
        <v/>
      </c>
      <c r="ET207" s="4" t="str">
        <f t="shared" si="803"/>
        <v/>
      </c>
      <c r="EU207" s="4" t="str">
        <f t="shared" si="804"/>
        <v/>
      </c>
      <c r="EV207" s="4" t="str">
        <f t="shared" si="805"/>
        <v/>
      </c>
      <c r="EW207" s="4" t="str">
        <f t="shared" si="806"/>
        <v/>
      </c>
      <c r="EX207" s="4" t="str">
        <f t="shared" si="807"/>
        <v/>
      </c>
      <c r="EY207" s="4" t="str">
        <f t="shared" si="808"/>
        <v/>
      </c>
      <c r="EZ207" s="4" t="str">
        <f t="shared" si="809"/>
        <v/>
      </c>
      <c r="FA207" s="4" t="str">
        <f t="shared" si="810"/>
        <v/>
      </c>
      <c r="FB207" s="4" t="str">
        <f t="shared" si="811"/>
        <v/>
      </c>
      <c r="FC207" s="4" t="str">
        <f t="shared" si="812"/>
        <v/>
      </c>
      <c r="FD207" s="4" t="str">
        <f t="shared" si="813"/>
        <v/>
      </c>
      <c r="FE207" s="4" t="str">
        <f t="shared" si="814"/>
        <v/>
      </c>
      <c r="FF207" s="4" t="str">
        <f t="shared" si="815"/>
        <v/>
      </c>
      <c r="FG207" s="4" t="str">
        <f t="shared" si="816"/>
        <v/>
      </c>
      <c r="FH207" s="4" t="str">
        <f t="shared" si="817"/>
        <v/>
      </c>
      <c r="FI207" s="4" t="str">
        <f t="shared" si="818"/>
        <v/>
      </c>
      <c r="FJ207" s="4" t="str">
        <f t="shared" si="819"/>
        <v/>
      </c>
      <c r="FK207" s="4" t="str">
        <f t="shared" si="820"/>
        <v/>
      </c>
      <c r="FL207" s="4" t="str">
        <f t="shared" si="821"/>
        <v/>
      </c>
      <c r="FM207" s="4" t="str">
        <f t="shared" si="822"/>
        <v/>
      </c>
      <c r="FN207" s="4" t="str">
        <f t="shared" si="823"/>
        <v/>
      </c>
      <c r="FO207" s="4" t="str">
        <f t="shared" si="824"/>
        <v/>
      </c>
      <c r="FP207" s="4" t="str">
        <f t="shared" si="825"/>
        <v/>
      </c>
      <c r="FQ207" s="4" t="str">
        <f t="shared" si="826"/>
        <v/>
      </c>
      <c r="FR207" s="4" t="str">
        <f t="shared" si="827"/>
        <v/>
      </c>
      <c r="FS207" s="4" t="str">
        <f t="shared" si="828"/>
        <v/>
      </c>
      <c r="FT207" s="4" t="str">
        <f t="shared" si="829"/>
        <v/>
      </c>
      <c r="FU207" s="4" t="str">
        <f t="shared" si="830"/>
        <v/>
      </c>
      <c r="FV207" s="5" t="str">
        <f t="shared" si="831"/>
        <v/>
      </c>
      <c r="FW207" s="5" t="str">
        <f t="shared" si="758"/>
        <v/>
      </c>
      <c r="FX207" s="5" t="str">
        <f t="shared" si="644"/>
        <v/>
      </c>
      <c r="FY207" s="5" t="str">
        <f t="shared" si="645"/>
        <v/>
      </c>
      <c r="FZ207" s="5" t="str">
        <f t="shared" si="646"/>
        <v/>
      </c>
      <c r="GA207" s="5" t="str">
        <f t="shared" si="735"/>
        <v/>
      </c>
      <c r="GB207" s="5" t="str">
        <f t="shared" si="736"/>
        <v/>
      </c>
      <c r="GC207" s="5" t="str">
        <f t="shared" si="737"/>
        <v/>
      </c>
      <c r="GD207" s="5" t="str">
        <f t="shared" si="738"/>
        <v/>
      </c>
      <c r="GE207" s="5" t="str">
        <f t="shared" si="739"/>
        <v/>
      </c>
      <c r="GF207" s="5" t="str">
        <f t="shared" si="740"/>
        <v/>
      </c>
      <c r="GG207" s="5" t="str">
        <f t="shared" si="741"/>
        <v/>
      </c>
      <c r="GH207" s="5" t="str">
        <f t="shared" si="742"/>
        <v/>
      </c>
      <c r="GI207" s="5" t="str">
        <f t="shared" si="743"/>
        <v/>
      </c>
      <c r="GJ207" s="5" t="str">
        <f t="shared" si="744"/>
        <v/>
      </c>
      <c r="GK207" s="5" t="str">
        <f t="shared" si="745"/>
        <v/>
      </c>
      <c r="GL207" s="5" t="str">
        <f t="shared" si="746"/>
        <v/>
      </c>
      <c r="GM207" s="5" t="str">
        <f t="shared" si="747"/>
        <v/>
      </c>
      <c r="GN207" s="5" t="str">
        <f t="shared" si="748"/>
        <v/>
      </c>
      <c r="GO207" s="5" t="str">
        <f t="shared" si="749"/>
        <v/>
      </c>
      <c r="GP207" s="5" t="str">
        <f t="shared" si="750"/>
        <v/>
      </c>
      <c r="GQ207" s="5" t="str">
        <f t="shared" si="836"/>
        <v/>
      </c>
      <c r="GR207" s="5" t="str">
        <f t="shared" si="837"/>
        <v/>
      </c>
      <c r="GS207" s="5" t="str">
        <f t="shared" si="838"/>
        <v/>
      </c>
      <c r="GT207" s="5" t="str">
        <f t="shared" si="839"/>
        <v/>
      </c>
      <c r="GU207" s="5" t="str">
        <f t="shared" si="840"/>
        <v/>
      </c>
      <c r="GV207" s="5" t="str">
        <f t="shared" si="841"/>
        <v/>
      </c>
      <c r="GW207" s="5" t="str">
        <f t="shared" si="842"/>
        <v/>
      </c>
      <c r="GX207" s="5" t="str">
        <f t="shared" si="843"/>
        <v/>
      </c>
      <c r="GY207" s="5" t="str">
        <f t="shared" si="667"/>
        <v/>
      </c>
    </row>
    <row r="208" spans="1:207" x14ac:dyDescent="0.25">
      <c r="A208" t="s">
        <v>243</v>
      </c>
      <c r="B208" t="s">
        <v>197</v>
      </c>
      <c r="C208" t="s">
        <v>198</v>
      </c>
      <c r="D208" t="s">
        <v>243</v>
      </c>
      <c r="E208" t="s">
        <v>197</v>
      </c>
      <c r="F208" t="s">
        <v>198</v>
      </c>
      <c r="G208" t="s">
        <v>25</v>
      </c>
      <c r="H208" t="s">
        <v>24</v>
      </c>
      <c r="I208" t="s">
        <v>35</v>
      </c>
      <c r="J208" t="s">
        <v>44</v>
      </c>
      <c r="K208" t="s">
        <v>43</v>
      </c>
      <c r="L208">
        <v>3.16683</v>
      </c>
      <c r="M208">
        <v>0.67259999999999998</v>
      </c>
      <c r="N208">
        <v>6.0060000000000002E-2</v>
      </c>
      <c r="O208">
        <v>-1.2099999999999999E-3</v>
      </c>
      <c r="Q208">
        <v>3.17</v>
      </c>
      <c r="R208">
        <v>49.22</v>
      </c>
      <c r="S208">
        <v>2.39479</v>
      </c>
      <c r="T208">
        <v>33</v>
      </c>
      <c r="U208">
        <v>0.93200000000000005</v>
      </c>
      <c r="V208">
        <v>2.9</v>
      </c>
      <c r="W208">
        <v>56</v>
      </c>
      <c r="X208">
        <v>29</v>
      </c>
      <c r="Y208" s="4">
        <f t="shared" ref="Y208:AF208" si="858">IF(OR(($L208+$M208*Y$2+$N208*Y$2^2+$O208*Y$2^3)&gt;$W208,($L208+$M208*Y$2+$N208*Y$2^2+$O208*Y$2^3)&lt;$V208),"",($L208+$M208*Y$2+$N208*Y$2^2+$O208*Y$2^3))</f>
        <v>7.8800800000000004</v>
      </c>
      <c r="Z208" s="4">
        <f t="shared" si="858"/>
        <v>14.688829999999999</v>
      </c>
      <c r="AA208" s="4">
        <f t="shared" si="858"/>
        <v>22.685580000000002</v>
      </c>
      <c r="AB208" s="4">
        <f t="shared" si="858"/>
        <v>30.962830000000004</v>
      </c>
      <c r="AC208" s="4">
        <f t="shared" si="858"/>
        <v>38.613079999999997</v>
      </c>
      <c r="AD208" s="4">
        <f t="shared" si="858"/>
        <v>44.728830000000009</v>
      </c>
      <c r="AE208" s="4">
        <f t="shared" si="858"/>
        <v>48.40258</v>
      </c>
      <c r="AF208" s="4">
        <f t="shared" si="858"/>
        <v>48.726830000000007</v>
      </c>
      <c r="BC208" t="s">
        <v>243</v>
      </c>
      <c r="BD208" t="s">
        <v>197</v>
      </c>
      <c r="BE208" t="s">
        <v>198</v>
      </c>
      <c r="BF208" t="s">
        <v>24</v>
      </c>
      <c r="BG208" t="s">
        <v>37</v>
      </c>
      <c r="BH208" t="s">
        <v>38</v>
      </c>
      <c r="BI208" t="s">
        <v>52</v>
      </c>
      <c r="BJ208" t="s">
        <v>33</v>
      </c>
      <c r="BK208">
        <v>-6.4974600000000002</v>
      </c>
      <c r="BL208">
        <v>2.6881699999999999</v>
      </c>
      <c r="BM208">
        <v>6.8070000000000006E-2</v>
      </c>
      <c r="BP208">
        <v>2.7</v>
      </c>
      <c r="BQ208">
        <v>290.68</v>
      </c>
      <c r="BR208">
        <v>1.67682</v>
      </c>
      <c r="BS208">
        <v>33</v>
      </c>
      <c r="BT208">
        <v>0.91100000000000003</v>
      </c>
      <c r="BU208">
        <v>1.2</v>
      </c>
      <c r="BV208">
        <v>419.7</v>
      </c>
      <c r="BW208">
        <v>30</v>
      </c>
      <c r="BX208" s="4">
        <f t="shared" ref="BX208:DA208" si="859">IF(OR(($BK208+$BL208*Y208+$BM208*Y208^2)&gt;$BV208,($BK208+$BL208*Y208+$BM208*Y208^2)&lt;$BU208),"",($BK208+$BL208*Y208+$BM208*Y208^2))</f>
        <v>18.91238628469165</v>
      </c>
      <c r="BY208" s="4">
        <f t="shared" si="859"/>
        <v>47.675512882259014</v>
      </c>
      <c r="BZ208" s="4">
        <f t="shared" si="859"/>
        <v>89.516476792070762</v>
      </c>
      <c r="CA208" s="4">
        <f t="shared" si="859"/>
        <v>141.99438472941785</v>
      </c>
      <c r="CB208" s="4">
        <f t="shared" si="859"/>
        <v>198.79138756177122</v>
      </c>
      <c r="CC208" s="4">
        <f t="shared" si="859"/>
        <v>249.92672557290712</v>
      </c>
      <c r="CD208" s="4">
        <f t="shared" si="859"/>
        <v>283.09196320578116</v>
      </c>
      <c r="CE208" s="4">
        <f t="shared" si="859"/>
        <v>286.10741328415469</v>
      </c>
      <c r="CF208" s="4" t="str">
        <f t="shared" si="859"/>
        <v/>
      </c>
      <c r="CG208" s="4" t="str">
        <f t="shared" si="859"/>
        <v/>
      </c>
      <c r="CH208" s="4" t="str">
        <f t="shared" si="859"/>
        <v/>
      </c>
      <c r="CI208" s="4" t="str">
        <f t="shared" si="859"/>
        <v/>
      </c>
      <c r="CJ208" s="4" t="str">
        <f t="shared" si="859"/>
        <v/>
      </c>
      <c r="CK208" s="4" t="str">
        <f t="shared" si="859"/>
        <v/>
      </c>
      <c r="CL208" s="4" t="str">
        <f t="shared" si="859"/>
        <v/>
      </c>
      <c r="CM208" s="4" t="str">
        <f t="shared" si="859"/>
        <v/>
      </c>
      <c r="CN208" s="4" t="str">
        <f t="shared" si="859"/>
        <v/>
      </c>
      <c r="CO208" s="4" t="str">
        <f t="shared" si="859"/>
        <v/>
      </c>
      <c r="CP208" s="4" t="str">
        <f t="shared" si="859"/>
        <v/>
      </c>
      <c r="CQ208" s="4" t="str">
        <f t="shared" si="859"/>
        <v/>
      </c>
      <c r="CR208" s="4" t="str">
        <f t="shared" si="859"/>
        <v/>
      </c>
      <c r="CS208" s="4" t="str">
        <f t="shared" si="859"/>
        <v/>
      </c>
      <c r="CT208" s="4" t="str">
        <f t="shared" si="859"/>
        <v/>
      </c>
      <c r="CU208" s="4" t="str">
        <f t="shared" si="859"/>
        <v/>
      </c>
      <c r="CV208" s="4" t="str">
        <f t="shared" si="859"/>
        <v/>
      </c>
      <c r="CW208" s="4" t="str">
        <f t="shared" si="859"/>
        <v/>
      </c>
      <c r="CX208" s="4" t="str">
        <f t="shared" si="859"/>
        <v/>
      </c>
      <c r="CY208" s="4" t="str">
        <f t="shared" si="859"/>
        <v/>
      </c>
      <c r="CZ208" s="4" t="str">
        <f t="shared" si="859"/>
        <v/>
      </c>
      <c r="DA208" s="4" t="str">
        <f t="shared" si="859"/>
        <v/>
      </c>
      <c r="DB208" t="s">
        <v>243</v>
      </c>
      <c r="DC208" t="s">
        <v>197</v>
      </c>
      <c r="DD208" t="s">
        <v>521</v>
      </c>
      <c r="DE208" t="s">
        <v>198</v>
      </c>
      <c r="DF208" t="s">
        <v>441</v>
      </c>
      <c r="DG208">
        <v>0.43</v>
      </c>
      <c r="DH208">
        <v>0.04</v>
      </c>
      <c r="DI208">
        <v>411.32</v>
      </c>
      <c r="DJ208">
        <v>41.37</v>
      </c>
      <c r="DK208">
        <v>10</v>
      </c>
      <c r="DL208" s="5">
        <f t="shared" si="771"/>
        <v>7779.0427266193692</v>
      </c>
      <c r="DM208" s="5">
        <f t="shared" si="772"/>
        <v>19609.891958730776</v>
      </c>
      <c r="DN208" s="5">
        <f t="shared" si="773"/>
        <v>36819.917234114546</v>
      </c>
      <c r="DO208" s="5">
        <f t="shared" si="774"/>
        <v>58405.130326904145</v>
      </c>
      <c r="DP208" s="5">
        <f t="shared" si="775"/>
        <v>81766.873531907739</v>
      </c>
      <c r="DQ208" s="5">
        <f t="shared" si="776"/>
        <v>102799.86076264815</v>
      </c>
      <c r="DR208" s="5">
        <f t="shared" si="777"/>
        <v>116441.38630580191</v>
      </c>
      <c r="DS208" s="5">
        <f t="shared" si="778"/>
        <v>117681.70123203851</v>
      </c>
      <c r="DT208" s="5" t="str">
        <f t="shared" si="779"/>
        <v/>
      </c>
      <c r="DU208" s="5" t="str">
        <f t="shared" si="780"/>
        <v/>
      </c>
      <c r="DV208" s="5" t="str">
        <f t="shared" si="781"/>
        <v/>
      </c>
      <c r="DW208" s="5" t="str">
        <f t="shared" si="782"/>
        <v/>
      </c>
      <c r="DX208" s="5" t="str">
        <f t="shared" si="783"/>
        <v/>
      </c>
      <c r="DY208" s="5" t="str">
        <f t="shared" si="784"/>
        <v/>
      </c>
      <c r="DZ208" s="5" t="str">
        <f t="shared" si="785"/>
        <v/>
      </c>
      <c r="EA208" s="5" t="str">
        <f t="shared" si="786"/>
        <v/>
      </c>
      <c r="EB208" s="5" t="str">
        <f t="shared" si="787"/>
        <v/>
      </c>
      <c r="EC208" s="5" t="str">
        <f t="shared" si="788"/>
        <v/>
      </c>
      <c r="ED208" s="5" t="str">
        <f t="shared" si="789"/>
        <v/>
      </c>
      <c r="EE208" s="5" t="str">
        <f t="shared" si="790"/>
        <v/>
      </c>
      <c r="EF208" s="5" t="str">
        <f t="shared" si="791"/>
        <v/>
      </c>
      <c r="EG208" s="5" t="str">
        <f t="shared" si="792"/>
        <v/>
      </c>
      <c r="EH208" s="5" t="str">
        <f t="shared" si="793"/>
        <v/>
      </c>
      <c r="EI208" s="5" t="str">
        <f t="shared" si="794"/>
        <v/>
      </c>
      <c r="EJ208" s="5" t="str">
        <f t="shared" si="795"/>
        <v/>
      </c>
      <c r="EK208" s="5" t="str">
        <f t="shared" si="796"/>
        <v/>
      </c>
      <c r="EL208" s="5" t="str">
        <f t="shared" si="797"/>
        <v/>
      </c>
      <c r="EM208" s="5" t="str">
        <f t="shared" si="798"/>
        <v/>
      </c>
      <c r="EN208" s="5" t="str">
        <f t="shared" si="799"/>
        <v/>
      </c>
      <c r="EO208" s="5" t="str">
        <f t="shared" si="800"/>
        <v/>
      </c>
      <c r="ER208" s="4">
        <f t="shared" si="801"/>
        <v>7.7790427266193696</v>
      </c>
      <c r="ES208" s="4">
        <f t="shared" si="802"/>
        <v>19.609891958730774</v>
      </c>
      <c r="ET208" s="4">
        <f t="shared" si="803"/>
        <v>36.819917234114548</v>
      </c>
      <c r="EU208" s="4">
        <f t="shared" si="804"/>
        <v>58.405130326904143</v>
      </c>
      <c r="EV208" s="4">
        <f t="shared" si="805"/>
        <v>81.766873531907734</v>
      </c>
      <c r="EW208" s="4">
        <f t="shared" si="806"/>
        <v>102.79986076264815</v>
      </c>
      <c r="EX208" s="4">
        <f t="shared" si="807"/>
        <v>116.4413863058019</v>
      </c>
      <c r="EY208" s="4">
        <f t="shared" si="808"/>
        <v>117.68170123203851</v>
      </c>
      <c r="EZ208" s="4" t="str">
        <f t="shared" si="809"/>
        <v/>
      </c>
      <c r="FA208" s="4" t="str">
        <f t="shared" si="810"/>
        <v/>
      </c>
      <c r="FB208" s="4" t="str">
        <f t="shared" si="811"/>
        <v/>
      </c>
      <c r="FC208" s="4" t="str">
        <f t="shared" si="812"/>
        <v/>
      </c>
      <c r="FD208" s="4" t="str">
        <f t="shared" si="813"/>
        <v/>
      </c>
      <c r="FE208" s="4" t="str">
        <f t="shared" si="814"/>
        <v/>
      </c>
      <c r="FF208" s="4" t="str">
        <f t="shared" si="815"/>
        <v/>
      </c>
      <c r="FG208" s="4" t="str">
        <f t="shared" si="816"/>
        <v/>
      </c>
      <c r="FH208" s="4" t="str">
        <f t="shared" si="817"/>
        <v/>
      </c>
      <c r="FI208" s="4" t="str">
        <f t="shared" si="818"/>
        <v/>
      </c>
      <c r="FJ208" s="4" t="str">
        <f t="shared" si="819"/>
        <v/>
      </c>
      <c r="FK208" s="4" t="str">
        <f t="shared" si="820"/>
        <v/>
      </c>
      <c r="FL208" s="4" t="str">
        <f t="shared" si="821"/>
        <v/>
      </c>
      <c r="FM208" s="4" t="str">
        <f t="shared" si="822"/>
        <v/>
      </c>
      <c r="FN208" s="4" t="str">
        <f t="shared" si="823"/>
        <v/>
      </c>
      <c r="FO208" s="4" t="str">
        <f t="shared" si="824"/>
        <v/>
      </c>
      <c r="FP208" s="4" t="str">
        <f t="shared" si="825"/>
        <v/>
      </c>
      <c r="FQ208" s="4" t="str">
        <f t="shared" si="826"/>
        <v/>
      </c>
      <c r="FR208" s="4" t="str">
        <f t="shared" si="827"/>
        <v/>
      </c>
      <c r="FS208" s="4" t="str">
        <f t="shared" si="828"/>
        <v/>
      </c>
      <c r="FT208" s="4" t="str">
        <f t="shared" si="829"/>
        <v/>
      </c>
      <c r="FU208" s="4" t="str">
        <f t="shared" si="830"/>
        <v/>
      </c>
      <c r="FV208" s="5">
        <f t="shared" si="831"/>
        <v>19.447606816548426</v>
      </c>
      <c r="FW208" s="5">
        <f t="shared" si="758"/>
        <v>87.919943529923799</v>
      </c>
      <c r="FX208" s="5">
        <f t="shared" si="644"/>
        <v>228.99446651203709</v>
      </c>
      <c r="FY208" s="5">
        <f t="shared" si="645"/>
        <v>467.05708541458387</v>
      </c>
      <c r="FZ208" s="5">
        <f t="shared" si="646"/>
        <v>817.48709506161367</v>
      </c>
      <c r="GA208" s="5">
        <f t="shared" si="735"/>
        <v>1278.9039307980033</v>
      </c>
      <c r="GB208" s="5">
        <f t="shared" si="736"/>
        <v>1827.0070484691284</v>
      </c>
      <c r="GC208" s="5">
        <f t="shared" si="737"/>
        <v>2412.3147673137296</v>
      </c>
      <c r="GD208" s="5" t="str">
        <f t="shared" si="738"/>
        <v/>
      </c>
      <c r="GE208" s="5" t="str">
        <f t="shared" si="739"/>
        <v/>
      </c>
      <c r="GF208" s="5" t="str">
        <f t="shared" si="740"/>
        <v/>
      </c>
      <c r="GG208" s="5" t="str">
        <f t="shared" si="741"/>
        <v/>
      </c>
      <c r="GH208" s="5" t="str">
        <f t="shared" si="742"/>
        <v/>
      </c>
      <c r="GI208" s="5" t="str">
        <f t="shared" si="743"/>
        <v/>
      </c>
      <c r="GJ208" s="5" t="str">
        <f t="shared" si="744"/>
        <v/>
      </c>
      <c r="GK208" s="5" t="str">
        <f t="shared" si="745"/>
        <v/>
      </c>
      <c r="GL208" s="5" t="str">
        <f t="shared" si="746"/>
        <v/>
      </c>
      <c r="GM208" s="5" t="str">
        <f t="shared" si="747"/>
        <v/>
      </c>
      <c r="GN208" s="5" t="str">
        <f t="shared" si="748"/>
        <v/>
      </c>
      <c r="GO208" s="5" t="str">
        <f t="shared" si="749"/>
        <v/>
      </c>
      <c r="GP208" s="5" t="str">
        <f t="shared" si="750"/>
        <v/>
      </c>
      <c r="GQ208" s="5" t="str">
        <f t="shared" si="836"/>
        <v/>
      </c>
      <c r="GR208" s="5" t="str">
        <f t="shared" si="837"/>
        <v/>
      </c>
      <c r="GS208" s="5" t="str">
        <f t="shared" si="838"/>
        <v/>
      </c>
      <c r="GT208" s="5" t="str">
        <f t="shared" si="839"/>
        <v/>
      </c>
      <c r="GU208" s="5" t="str">
        <f t="shared" si="840"/>
        <v/>
      </c>
      <c r="GV208" s="5" t="str">
        <f t="shared" si="841"/>
        <v/>
      </c>
      <c r="GW208" s="5" t="str">
        <f t="shared" si="842"/>
        <v/>
      </c>
      <c r="GX208" s="5" t="str">
        <f t="shared" si="843"/>
        <v/>
      </c>
      <c r="GY208" s="5" t="str">
        <f t="shared" si="667"/>
        <v/>
      </c>
    </row>
    <row r="209" spans="1:238" x14ac:dyDescent="0.25">
      <c r="A209" t="s">
        <v>178</v>
      </c>
      <c r="B209" t="s">
        <v>199</v>
      </c>
      <c r="C209" t="s">
        <v>200</v>
      </c>
      <c r="D209" t="s">
        <v>178</v>
      </c>
      <c r="E209" t="s">
        <v>199</v>
      </c>
      <c r="F209" t="s">
        <v>200</v>
      </c>
      <c r="G209" t="s">
        <v>25</v>
      </c>
      <c r="H209" t="s">
        <v>24</v>
      </c>
      <c r="I209" t="s">
        <v>35</v>
      </c>
      <c r="J209" t="s">
        <v>36</v>
      </c>
      <c r="K209" t="s">
        <v>28</v>
      </c>
      <c r="L209">
        <v>0.13106000000000001</v>
      </c>
      <c r="M209">
        <v>1.4535400000000001</v>
      </c>
      <c r="Q209">
        <v>1.58</v>
      </c>
      <c r="R209">
        <v>61.18</v>
      </c>
      <c r="S209">
        <v>13.33671</v>
      </c>
      <c r="T209">
        <v>30</v>
      </c>
      <c r="U209">
        <v>0.76600000000000001</v>
      </c>
      <c r="V209">
        <v>7.6</v>
      </c>
      <c r="W209">
        <v>66</v>
      </c>
      <c r="X209">
        <v>28</v>
      </c>
      <c r="Y209" s="4" t="str">
        <f t="shared" ref="Y209:BB209" si="860">IF(OR(($L209+$M209*Y$2)&gt;$W209,($L209+$M209*Y$2)&lt;$V209),"",($L209+$M209*Y$2))</f>
        <v/>
      </c>
      <c r="Z209" s="4">
        <f t="shared" si="860"/>
        <v>14.666460000000001</v>
      </c>
      <c r="AA209" s="4">
        <f t="shared" si="860"/>
        <v>21.934160000000002</v>
      </c>
      <c r="AB209" s="4">
        <f t="shared" si="860"/>
        <v>29.201860000000003</v>
      </c>
      <c r="AC209" s="4">
        <f t="shared" si="860"/>
        <v>36.469560000000001</v>
      </c>
      <c r="AD209" s="4">
        <f t="shared" si="860"/>
        <v>43.737259999999999</v>
      </c>
      <c r="AE209" s="4">
        <f t="shared" si="860"/>
        <v>51.004959999999997</v>
      </c>
      <c r="AF209" s="4">
        <f t="shared" si="860"/>
        <v>58.272660000000002</v>
      </c>
      <c r="AG209" s="4">
        <f t="shared" si="860"/>
        <v>65.540360000000007</v>
      </c>
      <c r="AH209" s="4" t="str">
        <f t="shared" si="860"/>
        <v/>
      </c>
      <c r="AI209" s="4" t="str">
        <f t="shared" si="860"/>
        <v/>
      </c>
      <c r="AJ209" s="4" t="str">
        <f t="shared" si="860"/>
        <v/>
      </c>
      <c r="AK209" s="4" t="str">
        <f t="shared" si="860"/>
        <v/>
      </c>
      <c r="AL209" s="4" t="str">
        <f t="shared" si="860"/>
        <v/>
      </c>
      <c r="AM209" s="4" t="str">
        <f t="shared" si="860"/>
        <v/>
      </c>
      <c r="AN209" s="4" t="str">
        <f t="shared" si="860"/>
        <v/>
      </c>
      <c r="AO209" s="4" t="str">
        <f t="shared" si="860"/>
        <v/>
      </c>
      <c r="AP209" s="4" t="str">
        <f t="shared" si="860"/>
        <v/>
      </c>
      <c r="AQ209" s="4" t="str">
        <f t="shared" si="860"/>
        <v/>
      </c>
      <c r="AR209" s="4" t="str">
        <f t="shared" si="860"/>
        <v/>
      </c>
      <c r="AS209" s="4" t="str">
        <f t="shared" si="860"/>
        <v/>
      </c>
      <c r="AT209" s="4" t="str">
        <f t="shared" si="860"/>
        <v/>
      </c>
      <c r="AU209" s="4" t="str">
        <f t="shared" si="860"/>
        <v/>
      </c>
      <c r="AV209" s="4" t="str">
        <f t="shared" si="860"/>
        <v/>
      </c>
      <c r="AW209" s="4" t="str">
        <f t="shared" si="860"/>
        <v/>
      </c>
      <c r="AX209" s="4" t="str">
        <f t="shared" si="860"/>
        <v/>
      </c>
      <c r="AY209" s="4" t="str">
        <f t="shared" si="860"/>
        <v/>
      </c>
      <c r="AZ209" s="4" t="str">
        <f t="shared" si="860"/>
        <v/>
      </c>
      <c r="BA209" s="4" t="str">
        <f t="shared" si="860"/>
        <v/>
      </c>
      <c r="BB209" s="4" t="str">
        <f t="shared" si="860"/>
        <v/>
      </c>
      <c r="BC209" t="s">
        <v>178</v>
      </c>
      <c r="BD209" t="s">
        <v>199</v>
      </c>
      <c r="BE209" t="s">
        <v>200</v>
      </c>
      <c r="BF209" t="s">
        <v>24</v>
      </c>
      <c r="BG209" t="s">
        <v>37</v>
      </c>
      <c r="BH209" t="s">
        <v>38</v>
      </c>
      <c r="BI209">
        <v>1</v>
      </c>
      <c r="BJ209" t="s">
        <v>31</v>
      </c>
      <c r="BK209">
        <v>-11.60943</v>
      </c>
      <c r="BL209">
        <v>12.06799</v>
      </c>
      <c r="BM209">
        <v>0.29566999999999999</v>
      </c>
      <c r="BP209">
        <v>0.06</v>
      </c>
      <c r="BQ209">
        <v>376.46</v>
      </c>
      <c r="BR209">
        <v>0.54376000000000002</v>
      </c>
      <c r="BS209">
        <v>28</v>
      </c>
      <c r="BT209">
        <v>0.93200000000000005</v>
      </c>
      <c r="BU209">
        <v>0.1</v>
      </c>
      <c r="BV209">
        <v>369.6</v>
      </c>
      <c r="BW209">
        <v>26</v>
      </c>
      <c r="BX209" s="4"/>
      <c r="BY209" s="4">
        <f t="shared" ref="BY209:CE209" si="861">IF(OR((EXP($BK209+$BL209*LN(LN(Z209+1)+($BM209/2))))&gt;$BV209,(EXP($BK209+$BL209*LN(LN(Z209+1)+($BM209/2))))&lt;$BU209),"",(EXP($BK209+$BL209*LN(LN(Z209+1)+($BM209/2)))))</f>
        <v>3.4446178558530196</v>
      </c>
      <c r="BZ209" s="4">
        <f t="shared" si="861"/>
        <v>15.28931305349982</v>
      </c>
      <c r="CA209" s="4">
        <f t="shared" si="861"/>
        <v>40.430035056857449</v>
      </c>
      <c r="CB209" s="4">
        <f t="shared" si="861"/>
        <v>82.274637168604301</v>
      </c>
      <c r="CC209" s="4">
        <f t="shared" si="861"/>
        <v>143.2233542431926</v>
      </c>
      <c r="CD209" s="4">
        <f t="shared" si="861"/>
        <v>224.95839542289468</v>
      </c>
      <c r="CE209" s="4">
        <f t="shared" si="861"/>
        <v>328.65256841344677</v>
      </c>
      <c r="CF209" s="4"/>
      <c r="CG209" s="4"/>
      <c r="CH209" s="4"/>
      <c r="CI209" s="4"/>
      <c r="CJ209" s="4"/>
      <c r="CK209" s="4"/>
      <c r="CL209" s="4"/>
      <c r="CM209" s="4"/>
      <c r="CN209" s="4"/>
      <c r="CO209" s="4"/>
      <c r="CP209" s="4"/>
      <c r="CQ209" s="4"/>
      <c r="CR209" s="4"/>
      <c r="CS209" s="4"/>
      <c r="CT209" s="4"/>
      <c r="CU209" s="4"/>
      <c r="CV209" s="4"/>
      <c r="CW209" s="4"/>
      <c r="CX209" s="4"/>
      <c r="CY209" s="4"/>
      <c r="CZ209" s="4"/>
      <c r="DA209" s="4"/>
      <c r="DL209" s="5" t="str">
        <f t="shared" si="771"/>
        <v/>
      </c>
      <c r="DM209" s="5" t="str">
        <f t="shared" si="772"/>
        <v/>
      </c>
      <c r="DN209" s="5" t="str">
        <f t="shared" si="773"/>
        <v/>
      </c>
      <c r="DO209" s="5" t="str">
        <f t="shared" si="774"/>
        <v/>
      </c>
      <c r="DP209" s="5" t="str">
        <f t="shared" si="775"/>
        <v/>
      </c>
      <c r="DQ209" s="5" t="str">
        <f t="shared" si="776"/>
        <v/>
      </c>
      <c r="DR209" s="5" t="str">
        <f t="shared" si="777"/>
        <v/>
      </c>
      <c r="DS209" s="5" t="str">
        <f t="shared" si="778"/>
        <v/>
      </c>
      <c r="DT209" s="5" t="str">
        <f t="shared" si="779"/>
        <v/>
      </c>
      <c r="DU209" s="5" t="str">
        <f t="shared" si="780"/>
        <v/>
      </c>
      <c r="DV209" s="5" t="str">
        <f t="shared" si="781"/>
        <v/>
      </c>
      <c r="DW209" s="5" t="str">
        <f t="shared" si="782"/>
        <v/>
      </c>
      <c r="DX209" s="5" t="str">
        <f t="shared" si="783"/>
        <v/>
      </c>
      <c r="DY209" s="5" t="str">
        <f t="shared" si="784"/>
        <v/>
      </c>
      <c r="DZ209" s="5" t="str">
        <f t="shared" si="785"/>
        <v/>
      </c>
      <c r="EA209" s="5" t="str">
        <f t="shared" si="786"/>
        <v/>
      </c>
      <c r="EB209" s="5" t="str">
        <f t="shared" si="787"/>
        <v/>
      </c>
      <c r="EC209" s="5" t="str">
        <f t="shared" si="788"/>
        <v/>
      </c>
      <c r="ED209" s="5" t="str">
        <f t="shared" si="789"/>
        <v/>
      </c>
      <c r="EE209" s="5" t="str">
        <f t="shared" si="790"/>
        <v/>
      </c>
      <c r="EF209" s="5" t="str">
        <f t="shared" si="791"/>
        <v/>
      </c>
      <c r="EG209" s="5" t="str">
        <f t="shared" si="792"/>
        <v/>
      </c>
      <c r="EH209" s="5" t="str">
        <f t="shared" si="793"/>
        <v/>
      </c>
      <c r="EI209" s="5" t="str">
        <f t="shared" si="794"/>
        <v/>
      </c>
      <c r="EJ209" s="5" t="str">
        <f t="shared" si="795"/>
        <v/>
      </c>
      <c r="EK209" s="5" t="str">
        <f t="shared" si="796"/>
        <v/>
      </c>
      <c r="EL209" s="5" t="str">
        <f t="shared" si="797"/>
        <v/>
      </c>
      <c r="EM209" s="5" t="str">
        <f t="shared" si="798"/>
        <v/>
      </c>
      <c r="EN209" s="5" t="str">
        <f t="shared" si="799"/>
        <v/>
      </c>
      <c r="EO209" s="5" t="str">
        <f t="shared" si="800"/>
        <v/>
      </c>
      <c r="ER209" s="4" t="str">
        <f t="shared" si="801"/>
        <v/>
      </c>
      <c r="ES209" s="4" t="str">
        <f t="shared" si="802"/>
        <v/>
      </c>
      <c r="ET209" s="4" t="str">
        <f t="shared" si="803"/>
        <v/>
      </c>
      <c r="EU209" s="4" t="str">
        <f t="shared" si="804"/>
        <v/>
      </c>
      <c r="EV209" s="4" t="str">
        <f t="shared" si="805"/>
        <v/>
      </c>
      <c r="EW209" s="4" t="str">
        <f t="shared" si="806"/>
        <v/>
      </c>
      <c r="EX209" s="4" t="str">
        <f t="shared" si="807"/>
        <v/>
      </c>
      <c r="EY209" s="4" t="str">
        <f t="shared" si="808"/>
        <v/>
      </c>
      <c r="EZ209" s="4" t="str">
        <f t="shared" si="809"/>
        <v/>
      </c>
      <c r="FA209" s="4" t="str">
        <f t="shared" si="810"/>
        <v/>
      </c>
      <c r="FB209" s="4" t="str">
        <f t="shared" si="811"/>
        <v/>
      </c>
      <c r="FC209" s="4" t="str">
        <f t="shared" si="812"/>
        <v/>
      </c>
      <c r="FD209" s="4" t="str">
        <f t="shared" si="813"/>
        <v/>
      </c>
      <c r="FE209" s="4" t="str">
        <f t="shared" si="814"/>
        <v/>
      </c>
      <c r="FF209" s="4" t="str">
        <f t="shared" si="815"/>
        <v/>
      </c>
      <c r="FG209" s="4" t="str">
        <f t="shared" si="816"/>
        <v/>
      </c>
      <c r="FH209" s="4" t="str">
        <f t="shared" si="817"/>
        <v/>
      </c>
      <c r="FI209" s="4" t="str">
        <f t="shared" si="818"/>
        <v/>
      </c>
      <c r="FJ209" s="4" t="str">
        <f t="shared" si="819"/>
        <v/>
      </c>
      <c r="FK209" s="4" t="str">
        <f t="shared" si="820"/>
        <v/>
      </c>
      <c r="FL209" s="4" t="str">
        <f t="shared" si="821"/>
        <v/>
      </c>
      <c r="FM209" s="4" t="str">
        <f t="shared" si="822"/>
        <v/>
      </c>
      <c r="FN209" s="4" t="str">
        <f t="shared" si="823"/>
        <v/>
      </c>
      <c r="FO209" s="4" t="str">
        <f t="shared" si="824"/>
        <v/>
      </c>
      <c r="FP209" s="4" t="str">
        <f t="shared" si="825"/>
        <v/>
      </c>
      <c r="FQ209" s="4" t="str">
        <f t="shared" si="826"/>
        <v/>
      </c>
      <c r="FR209" s="4" t="str">
        <f t="shared" si="827"/>
        <v/>
      </c>
      <c r="FS209" s="4" t="str">
        <f t="shared" si="828"/>
        <v/>
      </c>
      <c r="FT209" s="4" t="str">
        <f t="shared" si="829"/>
        <v/>
      </c>
      <c r="FU209" s="4" t="str">
        <f t="shared" si="830"/>
        <v/>
      </c>
      <c r="FV209" s="5" t="str">
        <f t="shared" si="831"/>
        <v/>
      </c>
      <c r="FW209" s="5" t="str">
        <f t="shared" si="758"/>
        <v/>
      </c>
      <c r="FX209" s="5" t="str">
        <f t="shared" si="644"/>
        <v/>
      </c>
      <c r="FY209" s="5" t="str">
        <f t="shared" si="645"/>
        <v/>
      </c>
      <c r="FZ209" s="5" t="str">
        <f t="shared" si="646"/>
        <v/>
      </c>
      <c r="GA209" s="5" t="str">
        <f t="shared" si="735"/>
        <v/>
      </c>
      <c r="GB209" s="5" t="str">
        <f t="shared" si="736"/>
        <v/>
      </c>
      <c r="GC209" s="5" t="str">
        <f t="shared" si="737"/>
        <v/>
      </c>
      <c r="GD209" s="5" t="str">
        <f t="shared" si="738"/>
        <v/>
      </c>
      <c r="GE209" s="5" t="str">
        <f t="shared" si="739"/>
        <v/>
      </c>
      <c r="GF209" s="5" t="str">
        <f t="shared" si="740"/>
        <v/>
      </c>
      <c r="GG209" s="5" t="str">
        <f t="shared" si="741"/>
        <v/>
      </c>
      <c r="GH209" s="5" t="str">
        <f t="shared" si="742"/>
        <v/>
      </c>
      <c r="GI209" s="5" t="str">
        <f t="shared" si="743"/>
        <v/>
      </c>
      <c r="GJ209" s="5" t="str">
        <f t="shared" si="744"/>
        <v/>
      </c>
      <c r="GK209" s="5" t="str">
        <f t="shared" si="745"/>
        <v/>
      </c>
      <c r="GL209" s="5" t="str">
        <f t="shared" si="746"/>
        <v/>
      </c>
      <c r="GM209" s="5" t="str">
        <f t="shared" si="747"/>
        <v/>
      </c>
      <c r="GN209" s="5" t="str">
        <f t="shared" si="748"/>
        <v/>
      </c>
      <c r="GO209" s="5" t="str">
        <f t="shared" si="749"/>
        <v/>
      </c>
      <c r="GP209" s="5" t="str">
        <f t="shared" si="750"/>
        <v/>
      </c>
      <c r="GQ209" s="5" t="str">
        <f t="shared" si="836"/>
        <v/>
      </c>
      <c r="GR209" s="5" t="str">
        <f t="shared" si="837"/>
        <v/>
      </c>
      <c r="GS209" s="5" t="str">
        <f t="shared" si="838"/>
        <v/>
      </c>
      <c r="GT209" s="5" t="str">
        <f t="shared" si="839"/>
        <v/>
      </c>
      <c r="GU209" s="5" t="str">
        <f t="shared" si="840"/>
        <v/>
      </c>
      <c r="GV209" s="5" t="str">
        <f t="shared" si="841"/>
        <v/>
      </c>
      <c r="GW209" s="5" t="str">
        <f t="shared" si="842"/>
        <v/>
      </c>
      <c r="GX209" s="5" t="str">
        <f t="shared" si="843"/>
        <v/>
      </c>
      <c r="GY209" s="5" t="str">
        <f t="shared" si="667"/>
        <v/>
      </c>
    </row>
    <row r="210" spans="1:238" x14ac:dyDescent="0.25">
      <c r="A210" t="s">
        <v>243</v>
      </c>
      <c r="B210" t="s">
        <v>199</v>
      </c>
      <c r="C210" t="s">
        <v>200</v>
      </c>
      <c r="D210" t="s">
        <v>243</v>
      </c>
      <c r="E210" t="s">
        <v>199</v>
      </c>
      <c r="F210" t="s">
        <v>200</v>
      </c>
      <c r="G210" t="s">
        <v>25</v>
      </c>
      <c r="H210" t="s">
        <v>24</v>
      </c>
      <c r="I210" t="s">
        <v>35</v>
      </c>
      <c r="J210" t="s">
        <v>44</v>
      </c>
      <c r="K210" t="s">
        <v>33</v>
      </c>
      <c r="L210">
        <v>2.8412600000000001</v>
      </c>
      <c r="M210">
        <v>1.40282</v>
      </c>
      <c r="N210">
        <v>-7.4099999999999999E-3</v>
      </c>
      <c r="Q210">
        <v>2.84</v>
      </c>
      <c r="R210">
        <v>68.7</v>
      </c>
      <c r="S210">
        <v>2.0496599999999998</v>
      </c>
      <c r="T210">
        <v>31</v>
      </c>
      <c r="U210">
        <v>0.92600000000000005</v>
      </c>
      <c r="V210">
        <v>2.9</v>
      </c>
      <c r="W210">
        <v>65.7</v>
      </c>
      <c r="X210">
        <v>28</v>
      </c>
      <c r="Y210" s="4">
        <f t="shared" ref="Y210:AN210" si="862">IF(OR(($L210+$M210*Y$2+$N210*Y$2^2)&gt;$W210,($L210+$M210*Y$2+$N210*Y$2^2)&lt;$V210),"",($L210+$M210*Y$2+$N210*Y$2^2))</f>
        <v>9.6701100000000011</v>
      </c>
      <c r="Z210" s="4">
        <f t="shared" si="862"/>
        <v>16.12846</v>
      </c>
      <c r="AA210" s="4">
        <f t="shared" si="862"/>
        <v>22.216310000000004</v>
      </c>
      <c r="AB210" s="4">
        <f t="shared" si="862"/>
        <v>27.933660000000003</v>
      </c>
      <c r="AC210" s="4">
        <f t="shared" si="862"/>
        <v>33.280509999999992</v>
      </c>
      <c r="AD210" s="4">
        <f t="shared" si="862"/>
        <v>38.256860000000003</v>
      </c>
      <c r="AE210" s="4">
        <f t="shared" si="862"/>
        <v>42.86271</v>
      </c>
      <c r="AF210" s="4">
        <f t="shared" si="862"/>
        <v>47.098059999999997</v>
      </c>
      <c r="AG210" s="4">
        <f t="shared" si="862"/>
        <v>50.962909999999994</v>
      </c>
      <c r="AH210" s="4">
        <f t="shared" si="862"/>
        <v>54.457259999999998</v>
      </c>
      <c r="AI210" s="4">
        <f t="shared" si="862"/>
        <v>57.58111000000001</v>
      </c>
      <c r="AJ210" s="4">
        <f t="shared" si="862"/>
        <v>60.334460000000007</v>
      </c>
      <c r="AK210" s="4">
        <f t="shared" si="862"/>
        <v>62.717310000000012</v>
      </c>
      <c r="AL210" s="4">
        <f t="shared" si="862"/>
        <v>64.72966000000001</v>
      </c>
      <c r="AM210" s="4" t="str">
        <f t="shared" si="862"/>
        <v/>
      </c>
      <c r="AN210" s="4" t="str">
        <f t="shared" si="862"/>
        <v/>
      </c>
      <c r="BC210" t="s">
        <v>243</v>
      </c>
      <c r="BD210" t="s">
        <v>199</v>
      </c>
      <c r="BE210" t="s">
        <v>200</v>
      </c>
      <c r="BF210" t="s">
        <v>24</v>
      </c>
      <c r="BG210" t="s">
        <v>37</v>
      </c>
      <c r="BH210" t="s">
        <v>38</v>
      </c>
      <c r="BI210" t="s">
        <v>40</v>
      </c>
      <c r="BJ210" t="s">
        <v>60</v>
      </c>
      <c r="BK210">
        <v>-1.15262</v>
      </c>
      <c r="BL210">
        <v>4.7413800000000004</v>
      </c>
      <c r="BM210">
        <v>6.3839999999999994E-2</v>
      </c>
      <c r="BP210">
        <v>1.36</v>
      </c>
      <c r="BQ210">
        <v>389.88</v>
      </c>
      <c r="BR210">
        <v>0.25267000000000001</v>
      </c>
      <c r="BS210">
        <v>27</v>
      </c>
      <c r="BT210">
        <v>0.86199999999999999</v>
      </c>
      <c r="BU210">
        <v>1.2</v>
      </c>
      <c r="BV210">
        <v>963.2</v>
      </c>
      <c r="BW210">
        <v>25</v>
      </c>
      <c r="BX210" s="4">
        <f t="shared" ref="BX210:CK210" si="863">IF(OR((EXP($BK210+$BL210*LN(LN(Y210+1))+(SQRT(Y210)*($BM210/2))))&gt;$BV210,(EXP($BK210+$BL210*LN(LN(Y210+1))+(SQRT(Y210)*($BM210/2))))&lt;$BU210),"",(EXP($BK210+$BL210*LN(LN(Y210+1))+(SQRT(Y210)*($BM210/2)))))</f>
        <v>20.755653565653873</v>
      </c>
      <c r="BY210" s="4">
        <f t="shared" si="863"/>
        <v>50.69771324593664</v>
      </c>
      <c r="BZ210" s="4">
        <f t="shared" si="863"/>
        <v>83.961036104814937</v>
      </c>
      <c r="CA210" s="4">
        <f t="shared" si="863"/>
        <v>117.85034445528591</v>
      </c>
      <c r="CB210" s="4">
        <f t="shared" si="863"/>
        <v>151.10278190875664</v>
      </c>
      <c r="CC210" s="4">
        <f t="shared" si="863"/>
        <v>183.03507267941981</v>
      </c>
      <c r="CD210" s="4">
        <f t="shared" si="863"/>
        <v>213.2405634005363</v>
      </c>
      <c r="CE210" s="4">
        <f t="shared" si="863"/>
        <v>241.46019567523501</v>
      </c>
      <c r="CF210" s="4">
        <f t="shared" si="863"/>
        <v>267.52029638172138</v>
      </c>
      <c r="CG210" s="4">
        <f t="shared" si="863"/>
        <v>291.299763231052</v>
      </c>
      <c r="CH210" s="4">
        <f t="shared" si="863"/>
        <v>312.71153755455987</v>
      </c>
      <c r="CI210" s="4">
        <f t="shared" si="863"/>
        <v>331.69157433555409</v>
      </c>
      <c r="CJ210" s="4">
        <f t="shared" si="863"/>
        <v>348.19199438985186</v>
      </c>
      <c r="CK210" s="4">
        <f t="shared" si="863"/>
        <v>362.1766901149216</v>
      </c>
      <c r="CL210" s="4"/>
      <c r="CM210" s="4"/>
      <c r="CN210" s="4"/>
      <c r="CO210" s="4"/>
      <c r="CP210" s="4"/>
      <c r="CQ210" s="4"/>
      <c r="CR210" s="4"/>
      <c r="CS210" s="4"/>
      <c r="CT210" s="4"/>
      <c r="CU210" s="4"/>
      <c r="CV210" s="4"/>
      <c r="CW210" s="4"/>
      <c r="CX210" s="4"/>
      <c r="CY210" s="4"/>
      <c r="CZ210" s="4"/>
      <c r="DA210" s="4"/>
      <c r="DB210" t="s">
        <v>243</v>
      </c>
      <c r="DC210" t="s">
        <v>199</v>
      </c>
      <c r="DD210" t="s">
        <v>522</v>
      </c>
      <c r="DE210" t="s">
        <v>200</v>
      </c>
      <c r="DF210" t="s">
        <v>450</v>
      </c>
      <c r="DG210">
        <v>0.44</v>
      </c>
      <c r="DH210">
        <v>0.02</v>
      </c>
      <c r="DI210">
        <v>399.01</v>
      </c>
      <c r="DJ210">
        <v>31.95</v>
      </c>
      <c r="DK210">
        <v>10</v>
      </c>
      <c r="DL210" s="5">
        <f t="shared" si="771"/>
        <v>8281.7133292315521</v>
      </c>
      <c r="DM210" s="5">
        <f t="shared" si="772"/>
        <v>20228.894562261179</v>
      </c>
      <c r="DN210" s="5">
        <f t="shared" si="773"/>
        <v>33501.293016182208</v>
      </c>
      <c r="DO210" s="5">
        <f t="shared" si="774"/>
        <v>47023.465941103626</v>
      </c>
      <c r="DP210" s="5">
        <f t="shared" si="775"/>
        <v>60291.521009412987</v>
      </c>
      <c r="DQ210" s="5">
        <f t="shared" si="776"/>
        <v>73032.824349815302</v>
      </c>
      <c r="DR210" s="5">
        <f t="shared" si="777"/>
        <v>85085.117202447989</v>
      </c>
      <c r="DS210" s="5">
        <f t="shared" si="778"/>
        <v>96345.032676375515</v>
      </c>
      <c r="DT210" s="5">
        <f t="shared" si="779"/>
        <v>106743.27345927064</v>
      </c>
      <c r="DU210" s="5">
        <f t="shared" si="780"/>
        <v>116231.51852682205</v>
      </c>
      <c r="DV210" s="5">
        <f t="shared" si="781"/>
        <v>124775.03059964493</v>
      </c>
      <c r="DW210" s="5">
        <f t="shared" si="782"/>
        <v>132348.25507562942</v>
      </c>
      <c r="DX210" s="5">
        <f t="shared" si="783"/>
        <v>138932.0876814948</v>
      </c>
      <c r="DY210" s="5">
        <f t="shared" si="784"/>
        <v>144512.12112275488</v>
      </c>
      <c r="DZ210" s="5" t="str">
        <f t="shared" si="785"/>
        <v/>
      </c>
      <c r="EA210" s="5" t="str">
        <f t="shared" si="786"/>
        <v/>
      </c>
      <c r="EB210" s="5" t="str">
        <f t="shared" si="787"/>
        <v/>
      </c>
      <c r="EC210" s="5" t="str">
        <f t="shared" si="788"/>
        <v/>
      </c>
      <c r="ED210" s="5" t="str">
        <f t="shared" si="789"/>
        <v/>
      </c>
      <c r="EE210" s="5" t="str">
        <f t="shared" si="790"/>
        <v/>
      </c>
      <c r="EF210" s="5" t="str">
        <f t="shared" si="791"/>
        <v/>
      </c>
      <c r="EG210" s="5" t="str">
        <f t="shared" si="792"/>
        <v/>
      </c>
      <c r="EH210" s="5" t="str">
        <f t="shared" si="793"/>
        <v/>
      </c>
      <c r="EI210" s="5" t="str">
        <f t="shared" si="794"/>
        <v/>
      </c>
      <c r="EJ210" s="5" t="str">
        <f t="shared" si="795"/>
        <v/>
      </c>
      <c r="EK210" s="5" t="str">
        <f t="shared" si="796"/>
        <v/>
      </c>
      <c r="EL210" s="5" t="str">
        <f t="shared" si="797"/>
        <v/>
      </c>
      <c r="EM210" s="5" t="str">
        <f t="shared" si="798"/>
        <v/>
      </c>
      <c r="EN210" s="5" t="str">
        <f t="shared" si="799"/>
        <v/>
      </c>
      <c r="EO210" s="5" t="str">
        <f t="shared" si="800"/>
        <v/>
      </c>
      <c r="ER210" s="4">
        <f t="shared" si="801"/>
        <v>8.2817133292315521</v>
      </c>
      <c r="ES210" s="4">
        <f t="shared" si="802"/>
        <v>20.228894562261178</v>
      </c>
      <c r="ET210" s="4">
        <f t="shared" si="803"/>
        <v>33.50129301618221</v>
      </c>
      <c r="EU210" s="4">
        <f t="shared" si="804"/>
        <v>47.023465941103623</v>
      </c>
      <c r="EV210" s="4">
        <f t="shared" si="805"/>
        <v>60.291521009412989</v>
      </c>
      <c r="EW210" s="4">
        <f t="shared" si="806"/>
        <v>73.0328243498153</v>
      </c>
      <c r="EX210" s="4">
        <f t="shared" si="807"/>
        <v>85.085117202447989</v>
      </c>
      <c r="EY210" s="4">
        <f t="shared" si="808"/>
        <v>96.34503267637551</v>
      </c>
      <c r="EZ210" s="4">
        <f t="shared" si="809"/>
        <v>106.74327345927064</v>
      </c>
      <c r="FA210" s="4">
        <f t="shared" si="810"/>
        <v>116.23151852682206</v>
      </c>
      <c r="FB210" s="4">
        <f t="shared" si="811"/>
        <v>124.77503059964494</v>
      </c>
      <c r="FC210" s="4">
        <f t="shared" si="812"/>
        <v>132.34825507562942</v>
      </c>
      <c r="FD210" s="4">
        <f t="shared" si="813"/>
        <v>138.93208768149481</v>
      </c>
      <c r="FE210" s="4">
        <f t="shared" si="814"/>
        <v>144.51212112275488</v>
      </c>
      <c r="FF210" s="4" t="str">
        <f t="shared" si="815"/>
        <v/>
      </c>
      <c r="FG210" s="4" t="str">
        <f t="shared" si="816"/>
        <v/>
      </c>
      <c r="FH210" s="4" t="str">
        <f t="shared" si="817"/>
        <v/>
      </c>
      <c r="FI210" s="4" t="str">
        <f t="shared" si="818"/>
        <v/>
      </c>
      <c r="FJ210" s="4" t="str">
        <f t="shared" si="819"/>
        <v/>
      </c>
      <c r="FK210" s="4" t="str">
        <f t="shared" si="820"/>
        <v/>
      </c>
      <c r="FL210" s="4" t="str">
        <f t="shared" si="821"/>
        <v/>
      </c>
      <c r="FM210" s="4" t="str">
        <f t="shared" si="822"/>
        <v/>
      </c>
      <c r="FN210" s="4" t="str">
        <f t="shared" si="823"/>
        <v/>
      </c>
      <c r="FO210" s="4" t="str">
        <f t="shared" si="824"/>
        <v/>
      </c>
      <c r="FP210" s="4" t="str">
        <f t="shared" si="825"/>
        <v/>
      </c>
      <c r="FQ210" s="4" t="str">
        <f t="shared" si="826"/>
        <v/>
      </c>
      <c r="FR210" s="4" t="str">
        <f t="shared" si="827"/>
        <v/>
      </c>
      <c r="FS210" s="4" t="str">
        <f t="shared" si="828"/>
        <v/>
      </c>
      <c r="FT210" s="4" t="str">
        <f t="shared" si="829"/>
        <v/>
      </c>
      <c r="FU210" s="4" t="str">
        <f t="shared" si="830"/>
        <v/>
      </c>
      <c r="FV210" s="5">
        <f t="shared" si="831"/>
        <v>20.704283323078883</v>
      </c>
      <c r="FW210" s="5">
        <f t="shared" si="758"/>
        <v>91.98080305181071</v>
      </c>
      <c r="FX210" s="5">
        <f t="shared" si="644"/>
        <v>226.3062719979192</v>
      </c>
      <c r="FY210" s="5">
        <f t="shared" si="645"/>
        <v>427.61816939113379</v>
      </c>
      <c r="FZ210" s="5">
        <f t="shared" si="646"/>
        <v>695.90563676742534</v>
      </c>
      <c r="GA210" s="5">
        <f t="shared" si="735"/>
        <v>1029.2165001654962</v>
      </c>
      <c r="GB210" s="5">
        <f t="shared" si="736"/>
        <v>1424.5113540461543</v>
      </c>
      <c r="GC210" s="5">
        <f t="shared" si="737"/>
        <v>1878.0867287432129</v>
      </c>
      <c r="GD210" s="5">
        <f t="shared" si="738"/>
        <v>2385.8074940823285</v>
      </c>
      <c r="GE210" s="5">
        <f t="shared" si="739"/>
        <v>2943.2444740475603</v>
      </c>
      <c r="GF210" s="5">
        <f t="shared" si="740"/>
        <v>3545.7608468637277</v>
      </c>
      <c r="GG210" s="5">
        <f t="shared" si="741"/>
        <v>4188.5690610519132</v>
      </c>
      <c r="GH210" s="5">
        <f t="shared" si="742"/>
        <v>4866.7699179447236</v>
      </c>
      <c r="GI210" s="5">
        <f t="shared" si="743"/>
        <v>5575.3804399553483</v>
      </c>
      <c r="GJ210" s="5" t="str">
        <f t="shared" si="744"/>
        <v/>
      </c>
      <c r="GK210" s="5" t="str">
        <f t="shared" si="745"/>
        <v/>
      </c>
      <c r="GL210" s="5" t="str">
        <f t="shared" si="746"/>
        <v/>
      </c>
      <c r="GM210" s="5" t="str">
        <f t="shared" si="747"/>
        <v/>
      </c>
      <c r="GN210" s="5" t="str">
        <f t="shared" si="748"/>
        <v/>
      </c>
      <c r="GO210" s="5" t="str">
        <f t="shared" si="749"/>
        <v/>
      </c>
      <c r="GP210" s="5" t="str">
        <f t="shared" si="750"/>
        <v/>
      </c>
      <c r="GQ210" s="5" t="str">
        <f t="shared" si="836"/>
        <v/>
      </c>
      <c r="GR210" s="5" t="str">
        <f t="shared" si="837"/>
        <v/>
      </c>
      <c r="GS210" s="5" t="str">
        <f t="shared" si="838"/>
        <v/>
      </c>
      <c r="GT210" s="5" t="str">
        <f t="shared" si="839"/>
        <v/>
      </c>
      <c r="GU210" s="5" t="str">
        <f t="shared" si="840"/>
        <v/>
      </c>
      <c r="GV210" s="5" t="str">
        <f t="shared" si="841"/>
        <v/>
      </c>
      <c r="GW210" s="5" t="str">
        <f t="shared" si="842"/>
        <v/>
      </c>
      <c r="GX210" s="5" t="str">
        <f t="shared" si="843"/>
        <v/>
      </c>
      <c r="GY210" s="5" t="str">
        <f t="shared" si="667"/>
        <v/>
      </c>
    </row>
    <row r="211" spans="1:238" x14ac:dyDescent="0.25">
      <c r="A211" t="s">
        <v>254</v>
      </c>
      <c r="B211" t="s">
        <v>261</v>
      </c>
      <c r="C211" t="s">
        <v>262</v>
      </c>
      <c r="D211" t="s">
        <v>254</v>
      </c>
      <c r="E211" t="s">
        <v>261</v>
      </c>
      <c r="F211" t="s">
        <v>262</v>
      </c>
      <c r="G211" t="s">
        <v>25</v>
      </c>
      <c r="H211" t="s">
        <v>24</v>
      </c>
      <c r="I211" t="s">
        <v>35</v>
      </c>
      <c r="J211" t="s">
        <v>44</v>
      </c>
      <c r="K211" t="s">
        <v>28</v>
      </c>
      <c r="L211">
        <v>2.8055099999999999</v>
      </c>
      <c r="M211">
        <v>1.60318</v>
      </c>
      <c r="Q211">
        <v>2.81</v>
      </c>
      <c r="R211">
        <v>115.03</v>
      </c>
      <c r="S211">
        <v>3.3231999999999999</v>
      </c>
      <c r="T211">
        <v>35</v>
      </c>
      <c r="U211">
        <v>0.96499999999999997</v>
      </c>
      <c r="V211">
        <v>2.5</v>
      </c>
      <c r="W211">
        <v>127.2</v>
      </c>
      <c r="X211">
        <v>33</v>
      </c>
      <c r="Y211" s="4">
        <f t="shared" ref="Y211:BB211" si="864">IF(OR(($L211+$M211*Y$2)&gt;$W211,($L211+$M211*Y$2)&lt;$V211),"",($L211+$M211*Y$2))</f>
        <v>10.82141</v>
      </c>
      <c r="Z211" s="4">
        <f t="shared" si="864"/>
        <v>18.837310000000002</v>
      </c>
      <c r="AA211" s="4">
        <f t="shared" si="864"/>
        <v>26.853209999999997</v>
      </c>
      <c r="AB211" s="4">
        <f t="shared" si="864"/>
        <v>34.869109999999999</v>
      </c>
      <c r="AC211" s="4">
        <f t="shared" si="864"/>
        <v>42.885010000000001</v>
      </c>
      <c r="AD211" s="4">
        <f t="shared" si="864"/>
        <v>50.900909999999996</v>
      </c>
      <c r="AE211" s="4">
        <f t="shared" si="864"/>
        <v>58.916809999999998</v>
      </c>
      <c r="AF211" s="4">
        <f t="shared" si="864"/>
        <v>66.93271</v>
      </c>
      <c r="AG211" s="4">
        <f t="shared" si="864"/>
        <v>74.948610000000002</v>
      </c>
      <c r="AH211" s="4">
        <f t="shared" si="864"/>
        <v>82.964510000000004</v>
      </c>
      <c r="AI211" s="4">
        <f t="shared" si="864"/>
        <v>90.980410000000006</v>
      </c>
      <c r="AJ211" s="4">
        <f t="shared" si="864"/>
        <v>98.996309999999994</v>
      </c>
      <c r="AK211" s="4">
        <f t="shared" si="864"/>
        <v>107.01221</v>
      </c>
      <c r="AL211" s="4">
        <f t="shared" si="864"/>
        <v>115.02811</v>
      </c>
      <c r="AM211" s="4">
        <f t="shared" si="864"/>
        <v>123.04401</v>
      </c>
      <c r="AN211" s="4" t="str">
        <f t="shared" si="864"/>
        <v/>
      </c>
      <c r="AO211" s="4" t="str">
        <f t="shared" si="864"/>
        <v/>
      </c>
      <c r="AP211" s="4" t="str">
        <f t="shared" si="864"/>
        <v/>
      </c>
      <c r="AQ211" s="4" t="str">
        <f t="shared" si="864"/>
        <v/>
      </c>
      <c r="AR211" s="4" t="str">
        <f t="shared" si="864"/>
        <v/>
      </c>
      <c r="AS211" s="4" t="str">
        <f t="shared" si="864"/>
        <v/>
      </c>
      <c r="AT211" s="4" t="str">
        <f t="shared" si="864"/>
        <v/>
      </c>
      <c r="AU211" s="4" t="str">
        <f t="shared" si="864"/>
        <v/>
      </c>
      <c r="AV211" s="4" t="str">
        <f t="shared" si="864"/>
        <v/>
      </c>
      <c r="AW211" s="4" t="str">
        <f t="shared" si="864"/>
        <v/>
      </c>
      <c r="AX211" s="4" t="str">
        <f t="shared" si="864"/>
        <v/>
      </c>
      <c r="AY211" s="4" t="str">
        <f t="shared" si="864"/>
        <v/>
      </c>
      <c r="AZ211" s="4" t="str">
        <f t="shared" si="864"/>
        <v/>
      </c>
      <c r="BA211" s="4" t="str">
        <f t="shared" si="864"/>
        <v/>
      </c>
      <c r="BB211" s="4" t="str">
        <f t="shared" si="864"/>
        <v/>
      </c>
      <c r="BC211" t="s">
        <v>254</v>
      </c>
      <c r="BD211" t="s">
        <v>261</v>
      </c>
      <c r="BE211" t="s">
        <v>262</v>
      </c>
      <c r="BF211" t="s">
        <v>24</v>
      </c>
      <c r="BG211" t="s">
        <v>37</v>
      </c>
      <c r="BH211" t="s">
        <v>38</v>
      </c>
      <c r="BI211">
        <v>1</v>
      </c>
      <c r="BJ211" t="s">
        <v>31</v>
      </c>
      <c r="BK211">
        <v>-0.77710999999999997</v>
      </c>
      <c r="BL211">
        <v>4.6504300000000001</v>
      </c>
      <c r="BM211">
        <v>0.36138999999999999</v>
      </c>
      <c r="BP211">
        <v>3.19</v>
      </c>
      <c r="BQ211">
        <v>769.83</v>
      </c>
      <c r="BR211">
        <v>0.60116000000000003</v>
      </c>
      <c r="BS211">
        <v>21</v>
      </c>
      <c r="BT211">
        <v>0.83199999999999996</v>
      </c>
      <c r="BU211">
        <v>3</v>
      </c>
      <c r="BV211">
        <v>1954.5</v>
      </c>
      <c r="BW211">
        <v>19</v>
      </c>
      <c r="BX211" s="4">
        <f t="shared" ref="BX211:CL212" si="865">IF(OR((EXP($BK211+$BL211*LN(LN(Y211+1)+($BM211/2))))&gt;$BV211,(EXP($BK211+$BL211*LN(LN(Y211+1)+($BM211/2))))&lt;$BU211),"",(EXP($BK211+$BL211*LN(LN(Y211+1)+($BM211/2)))))</f>
        <v>42.780269039110351</v>
      </c>
      <c r="BY211" s="4">
        <f t="shared" si="865"/>
        <v>98.070240655121523</v>
      </c>
      <c r="BZ211" s="4">
        <f t="shared" si="865"/>
        <v>157.42055555442229</v>
      </c>
      <c r="CA211" s="4">
        <f t="shared" si="865"/>
        <v>217.61216386325373</v>
      </c>
      <c r="CB211" s="4">
        <f t="shared" si="865"/>
        <v>277.46059911894616</v>
      </c>
      <c r="CC211" s="4">
        <f t="shared" si="865"/>
        <v>336.47541062173042</v>
      </c>
      <c r="CD211" s="4">
        <f t="shared" si="865"/>
        <v>394.45074166888088</v>
      </c>
      <c r="CE211" s="4">
        <f t="shared" si="865"/>
        <v>451.31068149245925</v>
      </c>
      <c r="CF211" s="4">
        <f t="shared" si="865"/>
        <v>507.04245992410932</v>
      </c>
      <c r="CG211" s="4">
        <f t="shared" si="865"/>
        <v>561.66484191088534</v>
      </c>
      <c r="CH211" s="4">
        <f t="shared" si="865"/>
        <v>615.21219861329701</v>
      </c>
      <c r="CI211" s="4">
        <f t="shared" si="865"/>
        <v>667.72612458077015</v>
      </c>
      <c r="CJ211" s="4">
        <f t="shared" si="865"/>
        <v>719.25090684614497</v>
      </c>
      <c r="CK211" s="4">
        <f t="shared" si="865"/>
        <v>769.83105005814957</v>
      </c>
      <c r="CL211" s="4">
        <f t="shared" si="865"/>
        <v>819.50993653479486</v>
      </c>
      <c r="CM211" s="4"/>
      <c r="CN211" s="4"/>
      <c r="CO211" s="4"/>
      <c r="CP211" s="4"/>
      <c r="CQ211" s="4"/>
      <c r="CR211" s="4"/>
      <c r="CS211" s="4"/>
      <c r="CT211" s="4"/>
      <c r="CU211" s="4"/>
      <c r="CV211" s="4"/>
      <c r="CW211" s="4"/>
      <c r="CX211" s="4"/>
      <c r="CY211" s="4"/>
      <c r="CZ211" s="4"/>
      <c r="DA211" s="4"/>
      <c r="DB211" t="s">
        <v>254</v>
      </c>
      <c r="DC211" t="s">
        <v>261</v>
      </c>
      <c r="DD211" t="s">
        <v>532</v>
      </c>
      <c r="DE211" t="s">
        <v>262</v>
      </c>
      <c r="DF211" t="s">
        <v>450</v>
      </c>
      <c r="DG211">
        <v>0.52</v>
      </c>
      <c r="DH211">
        <v>0.03</v>
      </c>
      <c r="DI211">
        <v>762.71</v>
      </c>
      <c r="DJ211">
        <v>127.18</v>
      </c>
      <c r="DK211">
        <v>10</v>
      </c>
      <c r="DL211" s="5">
        <f t="shared" si="771"/>
        <v>32628.938998819856</v>
      </c>
      <c r="DM211" s="5">
        <f t="shared" si="772"/>
        <v>74799.153250067742</v>
      </c>
      <c r="DN211" s="5">
        <f t="shared" si="773"/>
        <v>120066.23192691343</v>
      </c>
      <c r="DO211" s="5">
        <f t="shared" si="774"/>
        <v>165974.97350014225</v>
      </c>
      <c r="DP211" s="5">
        <f t="shared" si="775"/>
        <v>211621.97355401143</v>
      </c>
      <c r="DQ211" s="5">
        <f t="shared" si="776"/>
        <v>256633.16043530003</v>
      </c>
      <c r="DR211" s="5">
        <f t="shared" si="777"/>
        <v>300851.52517827216</v>
      </c>
      <c r="DS211" s="5">
        <f t="shared" si="778"/>
        <v>344219.16988111363</v>
      </c>
      <c r="DT211" s="5">
        <f t="shared" si="779"/>
        <v>386726.35460871743</v>
      </c>
      <c r="DU211" s="5">
        <f t="shared" si="780"/>
        <v>428387.3915738514</v>
      </c>
      <c r="DV211" s="5">
        <f t="shared" si="781"/>
        <v>469228.49600434781</v>
      </c>
      <c r="DW211" s="5">
        <f t="shared" si="782"/>
        <v>509281.39247899922</v>
      </c>
      <c r="DX211" s="5">
        <f t="shared" si="783"/>
        <v>548579.85916062328</v>
      </c>
      <c r="DY211" s="5">
        <f t="shared" si="784"/>
        <v>587157.84018985124</v>
      </c>
      <c r="DZ211" s="5">
        <f t="shared" si="785"/>
        <v>625048.42369445344</v>
      </c>
      <c r="EA211" s="5" t="str">
        <f t="shared" si="786"/>
        <v/>
      </c>
      <c r="EB211" s="5" t="str">
        <f t="shared" si="787"/>
        <v/>
      </c>
      <c r="EC211" s="5" t="str">
        <f t="shared" si="788"/>
        <v/>
      </c>
      <c r="ED211" s="5" t="str">
        <f t="shared" si="789"/>
        <v/>
      </c>
      <c r="EE211" s="5" t="str">
        <f t="shared" si="790"/>
        <v/>
      </c>
      <c r="EF211" s="5" t="str">
        <f t="shared" si="791"/>
        <v/>
      </c>
      <c r="EG211" s="5" t="str">
        <f t="shared" si="792"/>
        <v/>
      </c>
      <c r="EH211" s="5" t="str">
        <f t="shared" si="793"/>
        <v/>
      </c>
      <c r="EI211" s="5" t="str">
        <f t="shared" si="794"/>
        <v/>
      </c>
      <c r="EJ211" s="5" t="str">
        <f t="shared" si="795"/>
        <v/>
      </c>
      <c r="EK211" s="5" t="str">
        <f t="shared" si="796"/>
        <v/>
      </c>
      <c r="EL211" s="5" t="str">
        <f t="shared" si="797"/>
        <v/>
      </c>
      <c r="EM211" s="5" t="str">
        <f t="shared" si="798"/>
        <v/>
      </c>
      <c r="EN211" s="5" t="str">
        <f t="shared" si="799"/>
        <v/>
      </c>
      <c r="EO211" s="5" t="str">
        <f t="shared" si="800"/>
        <v/>
      </c>
      <c r="ER211" s="4">
        <f t="shared" si="801"/>
        <v>32.628938998819855</v>
      </c>
      <c r="ES211" s="4">
        <f t="shared" si="802"/>
        <v>74.799153250067747</v>
      </c>
      <c r="ET211" s="4">
        <f t="shared" si="803"/>
        <v>120.06623192691343</v>
      </c>
      <c r="EU211" s="4">
        <f t="shared" si="804"/>
        <v>165.97497350014226</v>
      </c>
      <c r="EV211" s="4">
        <f t="shared" si="805"/>
        <v>211.62197355401145</v>
      </c>
      <c r="EW211" s="4">
        <f t="shared" si="806"/>
        <v>256.63316043530006</v>
      </c>
      <c r="EX211" s="4">
        <f t="shared" si="807"/>
        <v>300.85152517827214</v>
      </c>
      <c r="EY211" s="4">
        <f t="shared" si="808"/>
        <v>344.21916988111366</v>
      </c>
      <c r="EZ211" s="4">
        <f t="shared" si="809"/>
        <v>386.72635460871743</v>
      </c>
      <c r="FA211" s="4">
        <f t="shared" si="810"/>
        <v>428.3873915738514</v>
      </c>
      <c r="FB211" s="4">
        <f t="shared" si="811"/>
        <v>469.22849600434779</v>
      </c>
      <c r="FC211" s="4">
        <f t="shared" si="812"/>
        <v>509.28139247899924</v>
      </c>
      <c r="FD211" s="4">
        <f t="shared" si="813"/>
        <v>548.5798591606233</v>
      </c>
      <c r="FE211" s="4">
        <f t="shared" si="814"/>
        <v>587.15784018985119</v>
      </c>
      <c r="FF211" s="4">
        <f t="shared" si="815"/>
        <v>625.04842369445339</v>
      </c>
      <c r="FG211" s="4" t="str">
        <f t="shared" si="816"/>
        <v/>
      </c>
      <c r="FH211" s="4" t="str">
        <f t="shared" si="817"/>
        <v/>
      </c>
      <c r="FI211" s="4" t="str">
        <f t="shared" si="818"/>
        <v/>
      </c>
      <c r="FJ211" s="4" t="str">
        <f t="shared" si="819"/>
        <v/>
      </c>
      <c r="FK211" s="4" t="str">
        <f t="shared" si="820"/>
        <v/>
      </c>
      <c r="FL211" s="4" t="str">
        <f t="shared" si="821"/>
        <v/>
      </c>
      <c r="FM211" s="4" t="str">
        <f t="shared" si="822"/>
        <v/>
      </c>
      <c r="FN211" s="4" t="str">
        <f t="shared" si="823"/>
        <v/>
      </c>
      <c r="FO211" s="4" t="str">
        <f t="shared" si="824"/>
        <v/>
      </c>
      <c r="FP211" s="4" t="str">
        <f t="shared" si="825"/>
        <v/>
      </c>
      <c r="FQ211" s="4" t="str">
        <f t="shared" si="826"/>
        <v/>
      </c>
      <c r="FR211" s="4" t="str">
        <f t="shared" si="827"/>
        <v/>
      </c>
      <c r="FS211" s="4" t="str">
        <f t="shared" si="828"/>
        <v/>
      </c>
      <c r="FT211" s="4" t="str">
        <f t="shared" si="829"/>
        <v/>
      </c>
      <c r="FU211" s="4" t="str">
        <f t="shared" si="830"/>
        <v/>
      </c>
      <c r="FV211" s="5">
        <f t="shared" si="831"/>
        <v>81.572347497049648</v>
      </c>
      <c r="FW211" s="5">
        <f t="shared" si="758"/>
        <v>350.14257811926859</v>
      </c>
      <c r="FX211" s="5">
        <f t="shared" si="644"/>
        <v>837.30604106172154</v>
      </c>
      <c r="FY211" s="5">
        <f t="shared" si="645"/>
        <v>1552.409054629361</v>
      </c>
      <c r="FZ211" s="5">
        <f t="shared" si="646"/>
        <v>2496.4014222647452</v>
      </c>
      <c r="GA211" s="5">
        <f t="shared" si="735"/>
        <v>3667.0392572380238</v>
      </c>
      <c r="GB211" s="5">
        <f t="shared" si="736"/>
        <v>5060.7509712719539</v>
      </c>
      <c r="GC211" s="5">
        <f t="shared" si="737"/>
        <v>6673.4277089204188</v>
      </c>
      <c r="GD211" s="5">
        <f t="shared" si="738"/>
        <v>8500.791520144996</v>
      </c>
      <c r="GE211" s="5">
        <f t="shared" si="739"/>
        <v>10538.575885601418</v>
      </c>
      <c r="GF211" s="5">
        <f t="shared" si="740"/>
        <v>12782.615604546916</v>
      </c>
      <c r="GG211" s="5">
        <f t="shared" si="741"/>
        <v>15228.890325755283</v>
      </c>
      <c r="GH211" s="5">
        <f t="shared" si="742"/>
        <v>17873.543454854338</v>
      </c>
      <c r="GI211" s="5">
        <f t="shared" si="743"/>
        <v>20712.887703230524</v>
      </c>
      <c r="GJ211" s="5">
        <f t="shared" si="744"/>
        <v>23743.403362941284</v>
      </c>
      <c r="GK211" s="5" t="str">
        <f t="shared" si="745"/>
        <v/>
      </c>
      <c r="GL211" s="5" t="str">
        <f t="shared" si="746"/>
        <v/>
      </c>
      <c r="GM211" s="5" t="str">
        <f t="shared" si="747"/>
        <v/>
      </c>
      <c r="GN211" s="5" t="str">
        <f t="shared" si="748"/>
        <v/>
      </c>
      <c r="GO211" s="5" t="str">
        <f t="shared" si="749"/>
        <v/>
      </c>
      <c r="GP211" s="5" t="str">
        <f t="shared" si="750"/>
        <v/>
      </c>
      <c r="GQ211" s="5" t="str">
        <f t="shared" si="836"/>
        <v/>
      </c>
      <c r="GR211" s="5" t="str">
        <f t="shared" si="837"/>
        <v/>
      </c>
      <c r="GS211" s="5" t="str">
        <f t="shared" si="838"/>
        <v/>
      </c>
      <c r="GT211" s="5" t="str">
        <f t="shared" si="839"/>
        <v/>
      </c>
      <c r="GU211" s="5" t="str">
        <f t="shared" si="840"/>
        <v/>
      </c>
      <c r="GV211" s="5" t="str">
        <f t="shared" si="841"/>
        <v/>
      </c>
      <c r="GW211" s="5" t="str">
        <f t="shared" si="842"/>
        <v/>
      </c>
      <c r="GX211" s="5" t="str">
        <f t="shared" si="843"/>
        <v/>
      </c>
      <c r="GY211" s="5" t="str">
        <f t="shared" si="667"/>
        <v/>
      </c>
      <c r="HA211" s="4">
        <f>IF(FV211="","",(FV211/(FV211+'Tree Height and Biomass Calcs'!DI211)*100))</f>
        <v>89.911348136821886</v>
      </c>
      <c r="HB211" s="4">
        <f>IF(FW211="","",(FW211/(FW211+'Tree Height and Biomass Calcs'!DJ211)*100))</f>
        <v>88.95364059376611</v>
      </c>
      <c r="HC211" s="4">
        <f>IF(FX211="","",(FX211/(FX211+'Tree Height and Biomass Calcs'!DK211)*100))</f>
        <v>87.722783340654644</v>
      </c>
      <c r="HD211" s="4">
        <f>IF(FY211="","",(FY211/(FY211+'Tree Height and Biomass Calcs'!DL211)*100))</f>
        <v>86.526149196090074</v>
      </c>
      <c r="HE211" s="4">
        <f>IF(FZ211="","",(FZ211/(FZ211+'Tree Height and Biomass Calcs'!DM211)*100))</f>
        <v>85.411320303730918</v>
      </c>
      <c r="HF211" s="4">
        <f>IF(GA211="","",(GA211/(GA211+'Tree Height and Biomass Calcs'!DN211)*100))</f>
        <v>84.390449445666263</v>
      </c>
      <c r="HG211" s="4">
        <f>IF(GB211="","",(GB211/(GB211+'Tree Height and Biomass Calcs'!DO211)*100))</f>
        <v>83.466565681701411</v>
      </c>
      <c r="HH211" s="4">
        <f>IF(GC211="","",(GC211/(GC211+'Tree Height and Biomass Calcs'!DP211)*100))</f>
        <v>82.639933627947897</v>
      </c>
      <c r="HI211" s="4">
        <f>IF(GD211="","",(GD211/(GD211+'Tree Height and Biomass Calcs'!DQ211)*100))</f>
        <v>81.910125233183692</v>
      </c>
      <c r="HJ211" s="4">
        <f>IF(GE211="","",(GE211/(GE211+'Tree Height and Biomass Calcs'!DR211)*100))</f>
        <v>81.276830173427612</v>
      </c>
      <c r="HK211" s="4">
        <f>IF(GF211="","",(GF211/(GF211+'Tree Height and Biomass Calcs'!DS211)*100))</f>
        <v>80.740230537123665</v>
      </c>
      <c r="HL211" s="4">
        <f>IF(GG211="","",(GG211/(GG211+'Tree Height and Biomass Calcs'!DT211)*100))</f>
        <v>80.30121639210887</v>
      </c>
      <c r="HM211" s="4">
        <f>IF(GH211="","",(GH211/(GH211+'Tree Height and Biomass Calcs'!DU211)*100))</f>
        <v>79.961550991207972</v>
      </c>
      <c r="HN211" s="4">
        <f>IF(GI211="","",(GI211/(GI211+'Tree Height and Biomass Calcs'!DV211)*100))</f>
        <v>79.724036910727861</v>
      </c>
      <c r="HO211" s="4">
        <f>IF(GJ211="","",(GJ211/(GJ211+'Tree Height and Biomass Calcs'!DW211)*100))</f>
        <v>79.592714908082314</v>
      </c>
      <c r="HP211" s="4" t="str">
        <f>IF(GK211="","",(GK211/(GK211+'Tree Height and Biomass Calcs'!DX211)*100))</f>
        <v/>
      </c>
      <c r="HQ211" s="4" t="str">
        <f>IF(GL211="","",(GL211/(GL211+'Tree Height and Biomass Calcs'!DY211)*100))</f>
        <v/>
      </c>
      <c r="HR211" s="4" t="str">
        <f>IF(GM211="","",(GM211/(GM211+'Tree Height and Biomass Calcs'!DZ211)*100))</f>
        <v/>
      </c>
      <c r="HS211" s="4" t="str">
        <f>IF(GN211="","",(GN211/(GN211+'Tree Height and Biomass Calcs'!EA211)*100))</f>
        <v/>
      </c>
      <c r="HT211" s="4" t="str">
        <f>IF(GO211="","",(GO211/(GO211+'Tree Height and Biomass Calcs'!EB211)*100))</f>
        <v/>
      </c>
      <c r="HU211" s="4" t="str">
        <f>IF(GP211="","",(GP211/(GP211+'Tree Height and Biomass Calcs'!EC211)*100))</f>
        <v/>
      </c>
      <c r="HV211" s="4" t="str">
        <f>IF(GQ211="","",(GQ211/(GQ211+'Tree Height and Biomass Calcs'!ED211)*100))</f>
        <v/>
      </c>
      <c r="HW211" s="4" t="str">
        <f>IF(GR211="","",(GR211/(GR211+'Tree Height and Biomass Calcs'!EE211)*100))</f>
        <v/>
      </c>
      <c r="HX211" s="4" t="str">
        <f>IF(GS211="","",(GS211/(GS211+'Tree Height and Biomass Calcs'!EF211)*100))</f>
        <v/>
      </c>
      <c r="HY211" s="4" t="str">
        <f>IF(GT211="","",(GT211/(GT211+'Tree Height and Biomass Calcs'!EG211)*100))</f>
        <v/>
      </c>
      <c r="HZ211" s="4" t="str">
        <f>IF(GU211="","",(GU211/(GU211+'Tree Height and Biomass Calcs'!EH211)*100))</f>
        <v/>
      </c>
      <c r="IA211" s="4" t="str">
        <f>IF(GV211="","",(GV211/(GV211+'Tree Height and Biomass Calcs'!EI211)*100))</f>
        <v/>
      </c>
      <c r="IB211" s="4" t="str">
        <f>IF(GW211="","",(GW211/(GW211+'Tree Height and Biomass Calcs'!EJ211)*100))</f>
        <v/>
      </c>
      <c r="IC211" s="4" t="str">
        <f>IF(GX211="","",(GX211/(GX211+'Tree Height and Biomass Calcs'!EK211)*100))</f>
        <v/>
      </c>
      <c r="ID211" s="4" t="str">
        <f>IF(GY211="","",(GY211/(GY211+'Tree Height and Biomass Calcs'!EL211)*100))</f>
        <v/>
      </c>
    </row>
    <row r="212" spans="1:238" x14ac:dyDescent="0.25">
      <c r="A212" t="s">
        <v>209</v>
      </c>
      <c r="B212" t="s">
        <v>226</v>
      </c>
      <c r="C212" t="s">
        <v>227</v>
      </c>
      <c r="D212" t="s">
        <v>209</v>
      </c>
      <c r="E212" t="s">
        <v>226</v>
      </c>
      <c r="F212" t="s">
        <v>227</v>
      </c>
      <c r="G212" t="s">
        <v>25</v>
      </c>
      <c r="H212" t="s">
        <v>24</v>
      </c>
      <c r="I212" t="s">
        <v>35</v>
      </c>
      <c r="J212">
        <v>1</v>
      </c>
      <c r="K212" t="s">
        <v>43</v>
      </c>
      <c r="L212">
        <v>1.87523</v>
      </c>
      <c r="M212">
        <v>1.11975</v>
      </c>
      <c r="N212">
        <v>-1.146E-2</v>
      </c>
      <c r="O212">
        <v>6.0000000000000002E-5</v>
      </c>
      <c r="Q212">
        <v>1.88</v>
      </c>
      <c r="R212">
        <v>67.36</v>
      </c>
      <c r="S212">
        <v>5.6203099999999999</v>
      </c>
      <c r="T212">
        <v>43</v>
      </c>
      <c r="U212">
        <v>0.97199999999999998</v>
      </c>
      <c r="V212">
        <v>3.6</v>
      </c>
      <c r="W212">
        <v>66</v>
      </c>
      <c r="X212">
        <v>39</v>
      </c>
      <c r="Y212" s="4">
        <f t="shared" ref="Y212:AH213" si="866">IF(OR(($L212+$M212*Y$2+$N212*Y$2^2+$O212*Y$2^3)&gt;$W212,($L212+$M212*Y$2+$N212*Y$2^2+$O212*Y$2^3)&lt;$V212),"",($L212+$M212*Y$2+$N212*Y$2^2+$O212*Y$2^3))</f>
        <v>7.1949800000000002</v>
      </c>
      <c r="Z212" s="4">
        <f t="shared" si="866"/>
        <v>11.98673</v>
      </c>
      <c r="AA212" s="4">
        <f t="shared" si="866"/>
        <v>16.295479999999998</v>
      </c>
      <c r="AB212" s="4">
        <f t="shared" si="866"/>
        <v>20.166229999999999</v>
      </c>
      <c r="AC212" s="4">
        <f t="shared" si="866"/>
        <v>23.643979999999999</v>
      </c>
      <c r="AD212" s="4">
        <f t="shared" si="866"/>
        <v>26.773730000000004</v>
      </c>
      <c r="AE212" s="4">
        <f t="shared" si="866"/>
        <v>29.600480000000008</v>
      </c>
      <c r="AF212" s="4">
        <f t="shared" si="866"/>
        <v>32.169230000000006</v>
      </c>
      <c r="AG212" s="4">
        <f t="shared" si="866"/>
        <v>34.524980000000006</v>
      </c>
      <c r="AH212" s="4">
        <f t="shared" si="866"/>
        <v>36.712730000000008</v>
      </c>
      <c r="AI212" s="4">
        <f t="shared" ref="AI212:AR213" si="867">IF(OR(($L212+$M212*AI$2+$N212*AI$2^2+$O212*AI$2^3)&gt;$W212,($L212+$M212*AI$2+$N212*AI$2^2+$O212*AI$2^3)&lt;$V212),"",($L212+$M212*AI$2+$N212*AI$2^2+$O212*AI$2^3))</f>
        <v>38.777480000000004</v>
      </c>
      <c r="AJ212" s="4">
        <f t="shared" si="867"/>
        <v>40.764230000000005</v>
      </c>
      <c r="AK212" s="4">
        <f t="shared" si="867"/>
        <v>42.717979999999997</v>
      </c>
      <c r="AL212" s="4">
        <f t="shared" si="867"/>
        <v>44.683730000000011</v>
      </c>
      <c r="AM212" s="4">
        <f t="shared" si="867"/>
        <v>46.706480000000013</v>
      </c>
      <c r="AN212" s="4">
        <f t="shared" si="867"/>
        <v>48.831230000000005</v>
      </c>
      <c r="AO212" s="4">
        <f t="shared" si="867"/>
        <v>51.102980000000009</v>
      </c>
      <c r="AP212" s="4">
        <f t="shared" si="867"/>
        <v>53.566730000000014</v>
      </c>
      <c r="AQ212" s="4">
        <f t="shared" si="867"/>
        <v>56.267479999999999</v>
      </c>
      <c r="AR212" s="4">
        <f t="shared" si="867"/>
        <v>59.250230000000016</v>
      </c>
      <c r="AS212" s="4">
        <f t="shared" ref="AS212:BB213" si="868">IF(OR(($L212+$M212*AS$2+$N212*AS$2^2+$O212*AS$2^3)&gt;$W212,($L212+$M212*AS$2+$N212*AS$2^2+$O212*AS$2^3)&lt;$V212),"",($L212+$M212*AS$2+$N212*AS$2^2+$O212*AS$2^3))</f>
        <v>62.55998000000001</v>
      </c>
      <c r="AT212" s="4" t="str">
        <f t="shared" si="868"/>
        <v/>
      </c>
      <c r="AU212" s="4" t="str">
        <f t="shared" si="868"/>
        <v/>
      </c>
      <c r="AV212" s="4" t="str">
        <f t="shared" si="868"/>
        <v/>
      </c>
      <c r="AW212" s="4" t="str">
        <f t="shared" si="868"/>
        <v/>
      </c>
      <c r="AX212" s="4" t="str">
        <f t="shared" si="868"/>
        <v/>
      </c>
      <c r="AY212" s="4" t="str">
        <f t="shared" si="868"/>
        <v/>
      </c>
      <c r="AZ212" s="4" t="str">
        <f t="shared" si="868"/>
        <v/>
      </c>
      <c r="BA212" s="4" t="str">
        <f t="shared" si="868"/>
        <v/>
      </c>
      <c r="BB212" s="4" t="str">
        <f t="shared" si="868"/>
        <v/>
      </c>
      <c r="BC212" t="s">
        <v>209</v>
      </c>
      <c r="BD212" t="s">
        <v>226</v>
      </c>
      <c r="BE212" t="s">
        <v>227</v>
      </c>
      <c r="BF212" t="s">
        <v>24</v>
      </c>
      <c r="BG212" t="s">
        <v>37</v>
      </c>
      <c r="BH212" t="s">
        <v>38</v>
      </c>
      <c r="BI212">
        <v>1</v>
      </c>
      <c r="BJ212" t="s">
        <v>31</v>
      </c>
      <c r="BK212">
        <v>-0.24617</v>
      </c>
      <c r="BL212">
        <v>4.55342</v>
      </c>
      <c r="BM212">
        <v>0.48482999999999998</v>
      </c>
      <c r="BP212">
        <v>2.57</v>
      </c>
      <c r="BQ212">
        <v>712.78</v>
      </c>
      <c r="BR212">
        <v>0.69630000000000003</v>
      </c>
      <c r="BS212">
        <v>36</v>
      </c>
      <c r="BT212">
        <v>0.754</v>
      </c>
      <c r="BU212">
        <v>4.4000000000000004</v>
      </c>
      <c r="BV212">
        <v>748.8</v>
      </c>
      <c r="BW212">
        <v>34</v>
      </c>
      <c r="BX212" s="4">
        <f t="shared" si="865"/>
        <v>37.957306478565911</v>
      </c>
      <c r="BY212" s="4">
        <f t="shared" si="865"/>
        <v>85.834687802396772</v>
      </c>
      <c r="BZ212" s="4">
        <f t="shared" si="865"/>
        <v>133.63064853242625</v>
      </c>
      <c r="CA212" s="4">
        <f t="shared" si="865"/>
        <v>178.23628028714214</v>
      </c>
      <c r="CB212" s="4">
        <f t="shared" si="865"/>
        <v>218.90495084451018</v>
      </c>
      <c r="CC212" s="4">
        <f t="shared" si="865"/>
        <v>255.67228059922587</v>
      </c>
      <c r="CD212" s="4">
        <f t="shared" si="865"/>
        <v>288.87405188221828</v>
      </c>
      <c r="CE212" s="4">
        <f t="shared" si="865"/>
        <v>318.96900855876567</v>
      </c>
      <c r="CF212" s="4">
        <f t="shared" si="865"/>
        <v>346.46604003424153</v>
      </c>
      <c r="CG212" s="4">
        <f t="shared" si="865"/>
        <v>371.89219944523097</v>
      </c>
      <c r="CH212" s="4">
        <f t="shared" si="865"/>
        <v>395.77812451050431</v>
      </c>
      <c r="CI212" s="4">
        <f t="shared" si="865"/>
        <v>418.65123793474828</v>
      </c>
      <c r="CJ212" s="4">
        <f t="shared" si="865"/>
        <v>441.03244544195417</v>
      </c>
      <c r="CK212" s="4">
        <f t="shared" si="865"/>
        <v>463.43430690106629</v>
      </c>
      <c r="CL212" s="4">
        <f t="shared" si="865"/>
        <v>486.35968021804285</v>
      </c>
      <c r="CM212" s="4">
        <f t="shared" ref="CM212:CR212" si="869">IF(OR((EXP($BK212+$BL212*LN(LN(AN212+1)+($BM212/2))))&gt;$BV212,(EXP($BK212+$BL212*LN(LN(AN212+1)+($BM212/2))))&lt;$BU212),"",(EXP($BK212+$BL212*LN(LN(AN212+1)+($BM212/2)))))</f>
        <v>510.30033270625063</v>
      </c>
      <c r="CN212" s="4">
        <f t="shared" si="869"/>
        <v>535.73527100945239</v>
      </c>
      <c r="CO212" s="4">
        <f t="shared" si="869"/>
        <v>563.12868622149608</v>
      </c>
      <c r="CP212" s="4">
        <f t="shared" si="869"/>
        <v>592.92750432115565</v>
      </c>
      <c r="CQ212" s="4">
        <f t="shared" si="869"/>
        <v>625.55860015596818</v>
      </c>
      <c r="CR212" s="4">
        <f t="shared" si="869"/>
        <v>661.42578659612957</v>
      </c>
      <c r="CS212" s="4"/>
      <c r="CT212" s="4"/>
      <c r="CU212" s="4"/>
      <c r="CV212" s="4"/>
      <c r="CW212" s="4"/>
      <c r="CX212" s="4"/>
      <c r="CY212" s="4"/>
      <c r="CZ212" s="4"/>
      <c r="DA212" s="4"/>
      <c r="DB212" t="s">
        <v>209</v>
      </c>
      <c r="DC212" t="s">
        <v>226</v>
      </c>
      <c r="DD212" t="s">
        <v>511</v>
      </c>
      <c r="DE212" t="s">
        <v>227</v>
      </c>
      <c r="DF212" t="s">
        <v>450</v>
      </c>
      <c r="DG212">
        <v>0.34</v>
      </c>
      <c r="DH212">
        <v>0.03</v>
      </c>
      <c r="DI212">
        <v>250.6</v>
      </c>
      <c r="DJ212">
        <v>32.06</v>
      </c>
      <c r="DK212">
        <v>10</v>
      </c>
      <c r="DL212" s="5">
        <f t="shared" si="771"/>
        <v>9512.1010035286163</v>
      </c>
      <c r="DM212" s="5">
        <f t="shared" si="772"/>
        <v>21510.172763280632</v>
      </c>
      <c r="DN212" s="5">
        <f t="shared" si="773"/>
        <v>33487.840522226019</v>
      </c>
      <c r="DO212" s="5">
        <f t="shared" si="774"/>
        <v>44666.01183995782</v>
      </c>
      <c r="DP212" s="5">
        <f t="shared" si="775"/>
        <v>54857.580681634252</v>
      </c>
      <c r="DQ212" s="5">
        <f t="shared" si="776"/>
        <v>64071.473518166</v>
      </c>
      <c r="DR212" s="5">
        <f t="shared" si="777"/>
        <v>72391.837401683893</v>
      </c>
      <c r="DS212" s="5">
        <f t="shared" si="778"/>
        <v>79933.633544826676</v>
      </c>
      <c r="DT212" s="5">
        <f t="shared" si="779"/>
        <v>86824.389632580918</v>
      </c>
      <c r="DU212" s="5">
        <f t="shared" si="780"/>
        <v>93196.185180974877</v>
      </c>
      <c r="DV212" s="5">
        <f t="shared" si="781"/>
        <v>99181.998002332373</v>
      </c>
      <c r="DW212" s="5">
        <f t="shared" si="782"/>
        <v>104914.00022644791</v>
      </c>
      <c r="DX212" s="5">
        <f t="shared" si="783"/>
        <v>110522.73082775371</v>
      </c>
      <c r="DY212" s="5">
        <f t="shared" si="784"/>
        <v>116136.6373094072</v>
      </c>
      <c r="DZ212" s="5">
        <f t="shared" si="785"/>
        <v>121881.73586264154</v>
      </c>
      <c r="EA212" s="5">
        <f t="shared" si="786"/>
        <v>127881.2633761864</v>
      </c>
      <c r="EB212" s="5">
        <f t="shared" si="787"/>
        <v>134255.25891496876</v>
      </c>
      <c r="EC212" s="5">
        <f t="shared" si="788"/>
        <v>141120.04876710693</v>
      </c>
      <c r="ED212" s="5">
        <f t="shared" si="789"/>
        <v>148587.6325828816</v>
      </c>
      <c r="EE212" s="5">
        <f t="shared" si="790"/>
        <v>156764.98519908561</v>
      </c>
      <c r="EF212" s="5">
        <f t="shared" si="791"/>
        <v>165753.30212099006</v>
      </c>
      <c r="EG212" s="5" t="str">
        <f t="shared" si="792"/>
        <v/>
      </c>
      <c r="EH212" s="5" t="str">
        <f t="shared" si="793"/>
        <v/>
      </c>
      <c r="EI212" s="5" t="str">
        <f t="shared" si="794"/>
        <v/>
      </c>
      <c r="EJ212" s="5" t="str">
        <f t="shared" si="795"/>
        <v/>
      </c>
      <c r="EK212" s="5" t="str">
        <f t="shared" si="796"/>
        <v/>
      </c>
      <c r="EL212" s="5" t="str">
        <f t="shared" si="797"/>
        <v/>
      </c>
      <c r="EM212" s="5" t="str">
        <f t="shared" si="798"/>
        <v/>
      </c>
      <c r="EN212" s="5" t="str">
        <f t="shared" si="799"/>
        <v/>
      </c>
      <c r="EO212" s="5" t="str">
        <f t="shared" si="800"/>
        <v/>
      </c>
      <c r="ER212" s="4">
        <f t="shared" si="801"/>
        <v>9.5121010035286169</v>
      </c>
      <c r="ES212" s="4">
        <f t="shared" si="802"/>
        <v>21.510172763280632</v>
      </c>
      <c r="ET212" s="4">
        <f t="shared" si="803"/>
        <v>33.487840522226016</v>
      </c>
      <c r="EU212" s="4">
        <f t="shared" si="804"/>
        <v>44.666011839957818</v>
      </c>
      <c r="EV212" s="4">
        <f t="shared" si="805"/>
        <v>54.857580681634253</v>
      </c>
      <c r="EW212" s="4">
        <f t="shared" si="806"/>
        <v>64.071473518166002</v>
      </c>
      <c r="EX212" s="4">
        <f t="shared" si="807"/>
        <v>72.391837401683887</v>
      </c>
      <c r="EY212" s="4">
        <f t="shared" si="808"/>
        <v>79.933633544826677</v>
      </c>
      <c r="EZ212" s="4">
        <f t="shared" si="809"/>
        <v>86.824389632580917</v>
      </c>
      <c r="FA212" s="4">
        <f t="shared" si="810"/>
        <v>93.196185180974879</v>
      </c>
      <c r="FB212" s="4">
        <f t="shared" si="811"/>
        <v>99.181998002332378</v>
      </c>
      <c r="FC212" s="4">
        <f t="shared" si="812"/>
        <v>104.91400022644791</v>
      </c>
      <c r="FD212" s="4">
        <f t="shared" si="813"/>
        <v>110.5227308277537</v>
      </c>
      <c r="FE212" s="4">
        <f t="shared" si="814"/>
        <v>116.13663730940721</v>
      </c>
      <c r="FF212" s="4">
        <f t="shared" si="815"/>
        <v>121.88173586264153</v>
      </c>
      <c r="FG212" s="4">
        <f t="shared" si="816"/>
        <v>127.8812633761864</v>
      </c>
      <c r="FH212" s="4">
        <f t="shared" si="817"/>
        <v>134.25525891496875</v>
      </c>
      <c r="FI212" s="4">
        <f t="shared" si="818"/>
        <v>141.12004876710694</v>
      </c>
      <c r="FJ212" s="4">
        <f t="shared" si="819"/>
        <v>148.58763258288161</v>
      </c>
      <c r="FK212" s="4">
        <f t="shared" si="820"/>
        <v>156.7649851990856</v>
      </c>
      <c r="FL212" s="4">
        <f t="shared" si="821"/>
        <v>165.75330212099007</v>
      </c>
      <c r="FM212" s="4" t="str">
        <f t="shared" si="822"/>
        <v/>
      </c>
      <c r="FN212" s="4" t="str">
        <f t="shared" si="823"/>
        <v/>
      </c>
      <c r="FO212" s="4" t="str">
        <f t="shared" si="824"/>
        <v/>
      </c>
      <c r="FP212" s="4" t="str">
        <f t="shared" si="825"/>
        <v/>
      </c>
      <c r="FQ212" s="4" t="str">
        <f t="shared" si="826"/>
        <v/>
      </c>
      <c r="FR212" s="4" t="str">
        <f t="shared" si="827"/>
        <v/>
      </c>
      <c r="FS212" s="4" t="str">
        <f t="shared" si="828"/>
        <v/>
      </c>
      <c r="FT212" s="4" t="str">
        <f t="shared" si="829"/>
        <v/>
      </c>
      <c r="FU212" s="4" t="str">
        <f t="shared" si="830"/>
        <v/>
      </c>
      <c r="FV212" s="5">
        <f t="shared" si="831"/>
        <v>23.78025250882154</v>
      </c>
      <c r="FW212" s="5">
        <f t="shared" si="758"/>
        <v>101.33593692584466</v>
      </c>
      <c r="FX212" s="5">
        <f t="shared" si="644"/>
        <v>238.83097013961128</v>
      </c>
      <c r="FY212" s="5">
        <f t="shared" si="645"/>
        <v>434.21560104507091</v>
      </c>
      <c r="FZ212" s="5">
        <f t="shared" si="646"/>
        <v>683.02458234905112</v>
      </c>
      <c r="GA212" s="5">
        <f t="shared" si="735"/>
        <v>980.34721784855174</v>
      </c>
      <c r="GB212" s="5">
        <f t="shared" si="736"/>
        <v>1321.5054951481766</v>
      </c>
      <c r="GC212" s="5">
        <f t="shared" si="737"/>
        <v>1702.3191725144529</v>
      </c>
      <c r="GD212" s="5">
        <f t="shared" si="738"/>
        <v>2119.214230457972</v>
      </c>
      <c r="GE212" s="5">
        <f t="shared" si="739"/>
        <v>2569.2656674918617</v>
      </c>
      <c r="GF212" s="5">
        <f t="shared" si="740"/>
        <v>3050.2111254501297</v>
      </c>
      <c r="GG212" s="5">
        <f t="shared" si="741"/>
        <v>3560.4511210220803</v>
      </c>
      <c r="GH212" s="5">
        <f t="shared" si="742"/>
        <v>4099.042948657584</v>
      </c>
      <c r="GI212" s="5">
        <f t="shared" si="743"/>
        <v>4665.6913690004858</v>
      </c>
      <c r="GJ212" s="5">
        <f t="shared" si="744"/>
        <v>5260.7373019306078</v>
      </c>
      <c r="GK212" s="5">
        <f t="shared" si="745"/>
        <v>5885.1448000276778</v>
      </c>
      <c r="GL212" s="5">
        <f t="shared" si="746"/>
        <v>6540.4861057555654</v>
      </c>
      <c r="GM212" s="5">
        <f t="shared" si="747"/>
        <v>7228.924374960754</v>
      </c>
      <c r="GN212" s="5">
        <f t="shared" si="748"/>
        <v>7953.1935783357258</v>
      </c>
      <c r="GO212" s="5">
        <f t="shared" si="749"/>
        <v>8716.5751227906439</v>
      </c>
      <c r="GP212" s="5">
        <f t="shared" si="750"/>
        <v>9522.870841090833</v>
      </c>
      <c r="GQ212" s="5" t="str">
        <f t="shared" si="836"/>
        <v/>
      </c>
      <c r="GR212" s="5" t="str">
        <f t="shared" si="837"/>
        <v/>
      </c>
      <c r="GS212" s="5" t="str">
        <f t="shared" si="838"/>
        <v/>
      </c>
      <c r="GT212" s="5" t="str">
        <f t="shared" si="839"/>
        <v/>
      </c>
      <c r="GU212" s="5" t="str">
        <f t="shared" si="840"/>
        <v/>
      </c>
      <c r="GV212" s="5" t="str">
        <f t="shared" si="841"/>
        <v/>
      </c>
      <c r="GW212" s="5" t="str">
        <f t="shared" si="842"/>
        <v/>
      </c>
      <c r="GX212" s="5" t="str">
        <f t="shared" si="843"/>
        <v/>
      </c>
      <c r="GY212" s="5" t="str">
        <f t="shared" si="667"/>
        <v/>
      </c>
    </row>
    <row r="213" spans="1:238" x14ac:dyDescent="0.25">
      <c r="A213" t="s">
        <v>271</v>
      </c>
      <c r="B213" t="s">
        <v>226</v>
      </c>
      <c r="C213" t="s">
        <v>227</v>
      </c>
      <c r="D213" t="s">
        <v>271</v>
      </c>
      <c r="E213" t="s">
        <v>226</v>
      </c>
      <c r="F213" t="s">
        <v>227</v>
      </c>
      <c r="G213" t="s">
        <v>25</v>
      </c>
      <c r="H213" t="s">
        <v>24</v>
      </c>
      <c r="I213" t="s">
        <v>35</v>
      </c>
      <c r="J213">
        <v>1</v>
      </c>
      <c r="K213" t="s">
        <v>43</v>
      </c>
      <c r="L213">
        <v>1.87523</v>
      </c>
      <c r="M213">
        <v>1.11975</v>
      </c>
      <c r="N213">
        <v>-1.146E-2</v>
      </c>
      <c r="O213">
        <v>6.0000000000000002E-5</v>
      </c>
      <c r="Q213">
        <v>2.98</v>
      </c>
      <c r="R213">
        <v>96.1</v>
      </c>
      <c r="S213">
        <v>5.6203099999999999</v>
      </c>
      <c r="T213">
        <v>43</v>
      </c>
      <c r="U213">
        <v>0.97199999999999998</v>
      </c>
      <c r="V213">
        <v>2.2000000000000002</v>
      </c>
      <c r="W213">
        <v>95.4</v>
      </c>
      <c r="X213">
        <v>39</v>
      </c>
      <c r="Y213" s="4">
        <f t="shared" si="866"/>
        <v>7.1949800000000002</v>
      </c>
      <c r="Z213" s="4">
        <f t="shared" si="866"/>
        <v>11.98673</v>
      </c>
      <c r="AA213" s="4">
        <f t="shared" si="866"/>
        <v>16.295479999999998</v>
      </c>
      <c r="AB213" s="4">
        <f t="shared" si="866"/>
        <v>20.166229999999999</v>
      </c>
      <c r="AC213" s="4">
        <f t="shared" si="866"/>
        <v>23.643979999999999</v>
      </c>
      <c r="AD213" s="4">
        <f t="shared" si="866"/>
        <v>26.773730000000004</v>
      </c>
      <c r="AE213" s="4">
        <f t="shared" si="866"/>
        <v>29.600480000000008</v>
      </c>
      <c r="AF213" s="4">
        <f t="shared" si="866"/>
        <v>32.169230000000006</v>
      </c>
      <c r="AG213" s="4">
        <f t="shared" si="866"/>
        <v>34.524980000000006</v>
      </c>
      <c r="AH213" s="4">
        <f t="shared" si="866"/>
        <v>36.712730000000008</v>
      </c>
      <c r="AI213" s="4">
        <f t="shared" si="867"/>
        <v>38.777480000000004</v>
      </c>
      <c r="AJ213" s="4">
        <f t="shared" si="867"/>
        <v>40.764230000000005</v>
      </c>
      <c r="AK213" s="4">
        <f t="shared" si="867"/>
        <v>42.717979999999997</v>
      </c>
      <c r="AL213" s="4">
        <f t="shared" si="867"/>
        <v>44.683730000000011</v>
      </c>
      <c r="AM213" s="4">
        <f t="shared" si="867"/>
        <v>46.706480000000013</v>
      </c>
      <c r="AN213" s="4">
        <f t="shared" si="867"/>
        <v>48.831230000000005</v>
      </c>
      <c r="AO213" s="4">
        <f t="shared" si="867"/>
        <v>51.102980000000009</v>
      </c>
      <c r="AP213" s="4">
        <f t="shared" si="867"/>
        <v>53.566730000000014</v>
      </c>
      <c r="AQ213" s="4">
        <f t="shared" si="867"/>
        <v>56.267479999999999</v>
      </c>
      <c r="AR213" s="4">
        <f t="shared" si="867"/>
        <v>59.250230000000016</v>
      </c>
      <c r="AS213" s="4">
        <f t="shared" si="868"/>
        <v>62.55998000000001</v>
      </c>
      <c r="AT213" s="4">
        <f t="shared" si="868"/>
        <v>66.241730000000004</v>
      </c>
      <c r="AU213" s="4">
        <f t="shared" si="868"/>
        <v>70.340479999999985</v>
      </c>
      <c r="AV213" s="4">
        <f t="shared" si="868"/>
        <v>74.901229999999998</v>
      </c>
      <c r="AW213" s="4">
        <f t="shared" si="868"/>
        <v>79.968979999999988</v>
      </c>
      <c r="AX213" s="4">
        <f t="shared" si="868"/>
        <v>85.58872999999997</v>
      </c>
      <c r="AY213" s="4">
        <f t="shared" si="868"/>
        <v>91.805479999999989</v>
      </c>
      <c r="AZ213" s="4" t="str">
        <f t="shared" si="868"/>
        <v/>
      </c>
      <c r="BA213" s="4" t="str">
        <f t="shared" si="868"/>
        <v/>
      </c>
      <c r="BB213" s="4" t="str">
        <f t="shared" si="868"/>
        <v/>
      </c>
      <c r="BC213" t="s">
        <v>271</v>
      </c>
      <c r="BD213" t="s">
        <v>226</v>
      </c>
      <c r="BE213" t="s">
        <v>227</v>
      </c>
      <c r="BF213" t="s">
        <v>24</v>
      </c>
      <c r="BG213" t="s">
        <v>37</v>
      </c>
      <c r="BH213" t="s">
        <v>38</v>
      </c>
      <c r="BI213" t="s">
        <v>40</v>
      </c>
      <c r="BJ213" t="s">
        <v>60</v>
      </c>
      <c r="BK213">
        <v>-9.0730000000000005E-2</v>
      </c>
      <c r="BL213">
        <v>4.0593399999999997</v>
      </c>
      <c r="BM213">
        <v>2.3519999999999999E-2</v>
      </c>
      <c r="BP213">
        <v>3.47</v>
      </c>
      <c r="BQ213">
        <v>491.72</v>
      </c>
      <c r="BR213">
        <v>0.15337000000000001</v>
      </c>
      <c r="BS213">
        <v>24</v>
      </c>
      <c r="BT213">
        <v>0.94399999999999995</v>
      </c>
      <c r="BU213">
        <v>4.4000000000000004</v>
      </c>
      <c r="BV213">
        <v>489.4</v>
      </c>
      <c r="BW213">
        <v>22</v>
      </c>
      <c r="BX213" s="4">
        <f t="shared" ref="BX213:CX213" si="870">IF(OR((EXP($BK213+$BL213*LN(LN(Y213+1))+(SQRT(Y213)*($BM213/2))))&gt;$BV213,(EXP($BK213+$BL213*LN(LN(Y213+1))+(SQRT(Y213)*($BM213/2))))&lt;$BU213),"",(EXP($BK213+$BL213*LN(LN(Y213+1))+(SQRT(Y213)*($BM213/2)))))</f>
        <v>19.286247546408045</v>
      </c>
      <c r="BY213" s="4">
        <f t="shared" si="870"/>
        <v>43.46770510340626</v>
      </c>
      <c r="BZ213" s="4">
        <f t="shared" si="870"/>
        <v>67.275781346354748</v>
      </c>
      <c r="CA213" s="4">
        <f t="shared" si="870"/>
        <v>89.301792658775696</v>
      </c>
      <c r="CB213" s="4">
        <f t="shared" si="870"/>
        <v>109.27017618273517</v>
      </c>
      <c r="CC213" s="4">
        <f t="shared" si="870"/>
        <v>127.25382164617506</v>
      </c>
      <c r="CD213" s="4">
        <f t="shared" si="870"/>
        <v>143.44996556109422</v>
      </c>
      <c r="CE213" s="4">
        <f t="shared" si="870"/>
        <v>158.10235302363279</v>
      </c>
      <c r="CF213" s="4">
        <f t="shared" si="870"/>
        <v>171.47101675491999</v>
      </c>
      <c r="CG213" s="4">
        <f t="shared" si="870"/>
        <v>183.81983901153066</v>
      </c>
      <c r="CH213" s="4">
        <f t="shared" si="870"/>
        <v>195.41133923024245</v>
      </c>
      <c r="CI213" s="4">
        <f t="shared" si="870"/>
        <v>206.50451708439715</v>
      </c>
      <c r="CJ213" s="4">
        <f t="shared" si="870"/>
        <v>217.35396686171867</v>
      </c>
      <c r="CK213" s="4">
        <f t="shared" si="870"/>
        <v>228.20945504083792</v>
      </c>
      <c r="CL213" s="4">
        <f t="shared" si="870"/>
        <v>239.31558209495782</v>
      </c>
      <c r="CM213" s="4">
        <f t="shared" si="870"/>
        <v>250.91135106284443</v>
      </c>
      <c r="CN213" s="4">
        <f t="shared" si="870"/>
        <v>263.22956731473249</v>
      </c>
      <c r="CO213" s="4">
        <f t="shared" si="870"/>
        <v>276.49605085173152</v>
      </c>
      <c r="CP213" s="4">
        <f t="shared" si="870"/>
        <v>290.92867856874011</v>
      </c>
      <c r="CQ213" s="4">
        <f t="shared" si="870"/>
        <v>306.73629961321956</v>
      </c>
      <c r="CR213" s="4">
        <f t="shared" si="870"/>
        <v>324.11758604719574</v>
      </c>
      <c r="CS213" s="4">
        <f t="shared" si="870"/>
        <v>343.25989390380863</v>
      </c>
      <c r="CT213" s="4">
        <f t="shared" si="870"/>
        <v>364.3382154576106</v>
      </c>
      <c r="CU213" s="4">
        <f t="shared" si="870"/>
        <v>387.51430106324239</v>
      </c>
      <c r="CV213" s="4">
        <f t="shared" si="870"/>
        <v>412.93601807683569</v>
      </c>
      <c r="CW213" s="4">
        <f t="shared" si="870"/>
        <v>440.73699629567278</v>
      </c>
      <c r="CX213" s="4">
        <f t="shared" si="870"/>
        <v>471.03658644952475</v>
      </c>
      <c r="CY213" s="4"/>
      <c r="CZ213" s="4"/>
      <c r="DA213" s="4"/>
      <c r="DB213" t="s">
        <v>271</v>
      </c>
      <c r="DC213" t="s">
        <v>226</v>
      </c>
      <c r="DD213" t="s">
        <v>511</v>
      </c>
      <c r="DE213" t="s">
        <v>227</v>
      </c>
      <c r="DF213" t="s">
        <v>450</v>
      </c>
      <c r="DG213">
        <v>0.38</v>
      </c>
      <c r="DH213">
        <v>0.1</v>
      </c>
      <c r="DI213">
        <v>717.94</v>
      </c>
      <c r="DJ213">
        <v>376.53</v>
      </c>
      <c r="DK213">
        <v>10</v>
      </c>
      <c r="DL213" s="5">
        <f t="shared" si="771"/>
        <v>13846.368563468193</v>
      </c>
      <c r="DM213" s="5">
        <f t="shared" si="772"/>
        <v>31207.204201939494</v>
      </c>
      <c r="DN213" s="5">
        <f t="shared" si="773"/>
        <v>48299.974459801932</v>
      </c>
      <c r="DO213" s="5">
        <f t="shared" si="774"/>
        <v>64113.32902144143</v>
      </c>
      <c r="DP213" s="5">
        <f t="shared" si="775"/>
        <v>78449.430288632895</v>
      </c>
      <c r="DQ213" s="5">
        <f t="shared" si="776"/>
        <v>91360.608712654925</v>
      </c>
      <c r="DR213" s="5">
        <f t="shared" si="777"/>
        <v>102988.46827493199</v>
      </c>
      <c r="DS213" s="5">
        <f t="shared" si="778"/>
        <v>113508.00332978694</v>
      </c>
      <c r="DT213" s="5">
        <f t="shared" si="779"/>
        <v>123105.90176902726</v>
      </c>
      <c r="DU213" s="5">
        <f t="shared" si="780"/>
        <v>131971.61521993834</v>
      </c>
      <c r="DV213" s="5">
        <f t="shared" si="781"/>
        <v>140293.61688696028</v>
      </c>
      <c r="DW213" s="5">
        <f t="shared" si="782"/>
        <v>148257.85299557209</v>
      </c>
      <c r="DX213" s="5">
        <f t="shared" si="783"/>
        <v>156047.10696870231</v>
      </c>
      <c r="DY213" s="5">
        <f t="shared" si="784"/>
        <v>163840.6961520192</v>
      </c>
      <c r="DZ213" s="5">
        <f t="shared" si="785"/>
        <v>171814.22900925402</v>
      </c>
      <c r="EA213" s="5">
        <f t="shared" si="786"/>
        <v>180139.29538205854</v>
      </c>
      <c r="EB213" s="5">
        <f t="shared" si="787"/>
        <v>188983.03555793906</v>
      </c>
      <c r="EC213" s="5">
        <f t="shared" si="788"/>
        <v>198507.57474849216</v>
      </c>
      <c r="ED213" s="5">
        <f t="shared" si="789"/>
        <v>208869.33549164128</v>
      </c>
      <c r="EE213" s="5">
        <f t="shared" si="790"/>
        <v>220218.25894431488</v>
      </c>
      <c r="EF213" s="5">
        <f t="shared" si="791"/>
        <v>232696.97972672372</v>
      </c>
      <c r="EG213" s="5">
        <f t="shared" si="792"/>
        <v>246440.00822930038</v>
      </c>
      <c r="EH213" s="5">
        <f t="shared" si="793"/>
        <v>261572.97840563697</v>
      </c>
      <c r="EI213" s="5">
        <f t="shared" si="794"/>
        <v>278212.01730534428</v>
      </c>
      <c r="EJ213" s="5">
        <f t="shared" si="795"/>
        <v>296463.28481808346</v>
      </c>
      <c r="EK213" s="5">
        <f t="shared" si="796"/>
        <v>316422.71912051534</v>
      </c>
      <c r="EL213" s="5">
        <f t="shared" si="797"/>
        <v>338176.00687557179</v>
      </c>
      <c r="EM213" s="5" t="str">
        <f t="shared" si="798"/>
        <v/>
      </c>
      <c r="EN213" s="5" t="str">
        <f t="shared" si="799"/>
        <v/>
      </c>
      <c r="EO213" s="5" t="str">
        <f t="shared" si="800"/>
        <v/>
      </c>
      <c r="ER213" s="4">
        <f t="shared" si="801"/>
        <v>13.846368563468193</v>
      </c>
      <c r="ES213" s="4">
        <f t="shared" si="802"/>
        <v>31.207204201939494</v>
      </c>
      <c r="ET213" s="4">
        <f t="shared" si="803"/>
        <v>48.29997445980193</v>
      </c>
      <c r="EU213" s="4">
        <f t="shared" si="804"/>
        <v>64.11332902144143</v>
      </c>
      <c r="EV213" s="4">
        <f t="shared" si="805"/>
        <v>78.449430288632897</v>
      </c>
      <c r="EW213" s="4">
        <f t="shared" si="806"/>
        <v>91.360608712654923</v>
      </c>
      <c r="EX213" s="4">
        <f t="shared" si="807"/>
        <v>102.98846827493199</v>
      </c>
      <c r="EY213" s="4">
        <f t="shared" si="808"/>
        <v>113.50800332978693</v>
      </c>
      <c r="EZ213" s="4">
        <f t="shared" si="809"/>
        <v>123.10590176902726</v>
      </c>
      <c r="FA213" s="4">
        <f t="shared" si="810"/>
        <v>131.97161521993834</v>
      </c>
      <c r="FB213" s="4">
        <f t="shared" si="811"/>
        <v>140.29361688696028</v>
      </c>
      <c r="FC213" s="4">
        <f t="shared" si="812"/>
        <v>148.25785299557208</v>
      </c>
      <c r="FD213" s="4">
        <f t="shared" si="813"/>
        <v>156.04710696870231</v>
      </c>
      <c r="FE213" s="4">
        <f t="shared" si="814"/>
        <v>163.84069615201921</v>
      </c>
      <c r="FF213" s="4">
        <f t="shared" si="815"/>
        <v>171.81422900925401</v>
      </c>
      <c r="FG213" s="4">
        <f t="shared" si="816"/>
        <v>180.13929538205855</v>
      </c>
      <c r="FH213" s="4">
        <f t="shared" si="817"/>
        <v>188.98303555793905</v>
      </c>
      <c r="FI213" s="4">
        <f t="shared" si="818"/>
        <v>198.50757474849215</v>
      </c>
      <c r="FJ213" s="4">
        <f t="shared" si="819"/>
        <v>208.86933549164127</v>
      </c>
      <c r="FK213" s="4">
        <f t="shared" si="820"/>
        <v>220.21825894431487</v>
      </c>
      <c r="FL213" s="4">
        <f t="shared" si="821"/>
        <v>232.69697972672373</v>
      </c>
      <c r="FM213" s="4">
        <f t="shared" si="822"/>
        <v>246.44000822930039</v>
      </c>
      <c r="FN213" s="4">
        <f t="shared" si="823"/>
        <v>261.57297840563695</v>
      </c>
      <c r="FO213" s="4">
        <f t="shared" si="824"/>
        <v>278.21201730534426</v>
      </c>
      <c r="FP213" s="4">
        <f t="shared" si="825"/>
        <v>296.46328481808348</v>
      </c>
      <c r="FQ213" s="4">
        <f t="shared" si="826"/>
        <v>316.42271912051535</v>
      </c>
      <c r="FR213" s="4">
        <f t="shared" si="827"/>
        <v>338.17600687557177</v>
      </c>
      <c r="FS213" s="4" t="str">
        <f t="shared" si="828"/>
        <v/>
      </c>
      <c r="FT213" s="4" t="str">
        <f t="shared" si="829"/>
        <v/>
      </c>
      <c r="FU213" s="4" t="str">
        <f t="shared" si="830"/>
        <v/>
      </c>
      <c r="FV213" s="5">
        <f t="shared" si="831"/>
        <v>34.615921408670481</v>
      </c>
      <c r="FW213" s="5">
        <f t="shared" si="758"/>
        <v>147.24985332218969</v>
      </c>
      <c r="FX213" s="5">
        <f t="shared" si="644"/>
        <v>346.0177999765433</v>
      </c>
      <c r="FY213" s="5">
        <f t="shared" si="645"/>
        <v>627.05105867965176</v>
      </c>
      <c r="FZ213" s="5">
        <f t="shared" si="646"/>
        <v>983.45795695483753</v>
      </c>
      <c r="GA213" s="5">
        <f t="shared" si="735"/>
        <v>1407.9830544580573</v>
      </c>
      <c r="GB213" s="5">
        <f t="shared" si="736"/>
        <v>1893.8557469270245</v>
      </c>
      <c r="GC213" s="5">
        <f t="shared" si="737"/>
        <v>2435.0969259388216</v>
      </c>
      <c r="GD213" s="5">
        <f t="shared" si="738"/>
        <v>3026.6316886858572</v>
      </c>
      <c r="GE213" s="5">
        <f t="shared" si="739"/>
        <v>3664.325481158271</v>
      </c>
      <c r="GF213" s="5">
        <f t="shared" si="740"/>
        <v>4344.9885614255172</v>
      </c>
      <c r="GG213" s="5">
        <f t="shared" si="741"/>
        <v>5066.3672361318486</v>
      </c>
      <c r="GH213" s="5">
        <f t="shared" si="742"/>
        <v>5827.1296360425349</v>
      </c>
      <c r="GI213" s="5">
        <f t="shared" si="743"/>
        <v>6626.8491438443389</v>
      </c>
      <c r="GJ213" s="5">
        <f t="shared" si="744"/>
        <v>7465.9864567475215</v>
      </c>
      <c r="GK213" s="5">
        <f t="shared" si="745"/>
        <v>8345.8702677258025</v>
      </c>
      <c r="GL213" s="5">
        <f t="shared" si="746"/>
        <v>9268.6760950757962</v>
      </c>
      <c r="GM213" s="5">
        <f t="shared" si="747"/>
        <v>10237.402620841875</v>
      </c>
      <c r="GN213" s="5">
        <f t="shared" si="748"/>
        <v>11255.844896442208</v>
      </c>
      <c r="GO213" s="5">
        <f t="shared" si="749"/>
        <v>12328.563882532098</v>
      </c>
      <c r="GP213" s="5">
        <f t="shared" si="750"/>
        <v>13460.851979209696</v>
      </c>
      <c r="GQ213" s="5">
        <f t="shared" si="836"/>
        <v>14658.694449099756</v>
      </c>
      <c r="GR213" s="5">
        <f t="shared" si="837"/>
        <v>15928.726915687099</v>
      </c>
      <c r="GS213" s="5">
        <f t="shared" si="838"/>
        <v>17278.189404964553</v>
      </c>
      <c r="GT213" s="5">
        <f t="shared" si="839"/>
        <v>18714.877660273123</v>
      </c>
      <c r="GU213" s="5">
        <f t="shared" si="840"/>
        <v>20247.092670119619</v>
      </c>
      <c r="GV213" s="5">
        <f t="shared" si="841"/>
        <v>21883.589485109835</v>
      </c>
      <c r="GW213" s="5" t="str">
        <f t="shared" si="842"/>
        <v/>
      </c>
      <c r="GX213" s="5" t="str">
        <f t="shared" si="843"/>
        <v/>
      </c>
      <c r="GY213" s="5" t="str">
        <f t="shared" si="667"/>
        <v/>
      </c>
    </row>
    <row r="214" spans="1:238" x14ac:dyDescent="0.25">
      <c r="A214" t="s">
        <v>178</v>
      </c>
      <c r="B214" t="s">
        <v>201</v>
      </c>
      <c r="C214" t="s">
        <v>202</v>
      </c>
      <c r="D214" t="s">
        <v>178</v>
      </c>
      <c r="E214" t="s">
        <v>201</v>
      </c>
      <c r="F214" t="s">
        <v>202</v>
      </c>
      <c r="G214" t="s">
        <v>25</v>
      </c>
      <c r="H214" t="s">
        <v>24</v>
      </c>
      <c r="I214" t="s">
        <v>35</v>
      </c>
      <c r="J214">
        <v>1</v>
      </c>
      <c r="K214" t="s">
        <v>28</v>
      </c>
      <c r="L214">
        <v>6.79183</v>
      </c>
      <c r="M214">
        <v>0.88851999999999998</v>
      </c>
      <c r="Q214">
        <v>6.79</v>
      </c>
      <c r="R214">
        <v>56.55</v>
      </c>
      <c r="S214">
        <v>54.828319999999998</v>
      </c>
      <c r="T214">
        <v>30</v>
      </c>
      <c r="U214">
        <v>0.749</v>
      </c>
      <c r="V214">
        <v>7.6</v>
      </c>
      <c r="W214">
        <v>60.2</v>
      </c>
      <c r="X214">
        <v>28</v>
      </c>
      <c r="Y214" s="4">
        <f t="shared" ref="Y214:BB214" si="871">IF(OR(($L214+$M214*Y$2)&gt;$W214,($L214+$M214*Y$2)&lt;$V214),"",($L214+$M214*Y$2))</f>
        <v>11.23443</v>
      </c>
      <c r="Z214" s="4">
        <f t="shared" si="871"/>
        <v>15.677029999999998</v>
      </c>
      <c r="AA214" s="4">
        <f t="shared" si="871"/>
        <v>20.119630000000001</v>
      </c>
      <c r="AB214" s="4">
        <f t="shared" si="871"/>
        <v>24.56223</v>
      </c>
      <c r="AC214" s="4">
        <f t="shared" si="871"/>
        <v>29.004830000000002</v>
      </c>
      <c r="AD214" s="4">
        <f t="shared" si="871"/>
        <v>33.447429999999997</v>
      </c>
      <c r="AE214" s="4">
        <f t="shared" si="871"/>
        <v>37.890029999999996</v>
      </c>
      <c r="AF214" s="4">
        <f t="shared" si="871"/>
        <v>42.332629999999995</v>
      </c>
      <c r="AG214" s="4">
        <f t="shared" si="871"/>
        <v>46.775229999999993</v>
      </c>
      <c r="AH214" s="4">
        <f t="shared" si="871"/>
        <v>51.217829999999999</v>
      </c>
      <c r="AI214" s="4">
        <f t="shared" si="871"/>
        <v>55.660429999999998</v>
      </c>
      <c r="AJ214" s="4">
        <f t="shared" si="871"/>
        <v>60.103029999999997</v>
      </c>
      <c r="AK214" s="4" t="str">
        <f t="shared" si="871"/>
        <v/>
      </c>
      <c r="AL214" s="4" t="str">
        <f t="shared" si="871"/>
        <v/>
      </c>
      <c r="AM214" s="4" t="str">
        <f t="shared" si="871"/>
        <v/>
      </c>
      <c r="AN214" s="4" t="str">
        <f t="shared" si="871"/>
        <v/>
      </c>
      <c r="AO214" s="4" t="str">
        <f t="shared" si="871"/>
        <v/>
      </c>
      <c r="AP214" s="4" t="str">
        <f t="shared" si="871"/>
        <v/>
      </c>
      <c r="AQ214" s="4" t="str">
        <f t="shared" si="871"/>
        <v/>
      </c>
      <c r="AR214" s="4" t="str">
        <f t="shared" si="871"/>
        <v/>
      </c>
      <c r="AS214" s="4" t="str">
        <f t="shared" si="871"/>
        <v/>
      </c>
      <c r="AT214" s="4" t="str">
        <f t="shared" si="871"/>
        <v/>
      </c>
      <c r="AU214" s="4" t="str">
        <f t="shared" si="871"/>
        <v/>
      </c>
      <c r="AV214" s="4" t="str">
        <f t="shared" si="871"/>
        <v/>
      </c>
      <c r="AW214" s="4" t="str">
        <f t="shared" si="871"/>
        <v/>
      </c>
      <c r="AX214" s="4" t="str">
        <f t="shared" si="871"/>
        <v/>
      </c>
      <c r="AY214" s="4" t="str">
        <f t="shared" si="871"/>
        <v/>
      </c>
      <c r="AZ214" s="4" t="str">
        <f t="shared" si="871"/>
        <v/>
      </c>
      <c r="BA214" s="4" t="str">
        <f t="shared" si="871"/>
        <v/>
      </c>
      <c r="BB214" s="4" t="str">
        <f t="shared" si="871"/>
        <v/>
      </c>
      <c r="BC214" t="s">
        <v>178</v>
      </c>
      <c r="BD214" t="s">
        <v>201</v>
      </c>
      <c r="BE214" t="s">
        <v>202</v>
      </c>
      <c r="BF214" t="s">
        <v>24</v>
      </c>
      <c r="BG214" t="s">
        <v>37</v>
      </c>
      <c r="BH214" t="s">
        <v>38</v>
      </c>
      <c r="BI214">
        <v>1</v>
      </c>
      <c r="BJ214" t="s">
        <v>31</v>
      </c>
      <c r="BK214">
        <v>-7.9569599999999996</v>
      </c>
      <c r="BL214">
        <v>8.99742</v>
      </c>
      <c r="BM214">
        <v>0.42570000000000002</v>
      </c>
      <c r="BP214">
        <v>0.55000000000000004</v>
      </c>
      <c r="BQ214">
        <v>163.09</v>
      </c>
      <c r="BR214">
        <v>0.65246000000000004</v>
      </c>
      <c r="BS214">
        <v>30</v>
      </c>
      <c r="BT214">
        <v>0.86899999999999999</v>
      </c>
      <c r="BU214">
        <v>0.1</v>
      </c>
      <c r="BV214">
        <v>147.4</v>
      </c>
      <c r="BW214">
        <v>28</v>
      </c>
      <c r="BX214" s="4">
        <f t="shared" ref="BX214:CG214" si="872">IF(OR((EXP($BK214+$BL214*LN(LN(Y214+1)+($BM214/2))))&gt;$BV214,(EXP($BK214+$BL214*LN(LN(Y214+1)+($BM214/2))))&lt;$BU214),"",(EXP($BK214+$BL214*LN(LN(Y214+1)+($BM214/2)))))</f>
        <v>2.8195038825448022</v>
      </c>
      <c r="BY214" s="4">
        <f t="shared" si="872"/>
        <v>7.4482637199971347</v>
      </c>
      <c r="BZ214" s="4">
        <f t="shared" si="872"/>
        <v>14.642934090211611</v>
      </c>
      <c r="CA214" s="4">
        <f t="shared" si="872"/>
        <v>24.423601013484895</v>
      </c>
      <c r="CB214" s="4">
        <f t="shared" si="872"/>
        <v>36.729514674835023</v>
      </c>
      <c r="CC214" s="4">
        <f t="shared" si="872"/>
        <v>51.465502790676759</v>
      </c>
      <c r="CD214" s="4">
        <f t="shared" si="872"/>
        <v>68.523510776838918</v>
      </c>
      <c r="CE214" s="4">
        <f t="shared" si="872"/>
        <v>87.792963133533476</v>
      </c>
      <c r="CF214" s="4">
        <f t="shared" si="872"/>
        <v>109.16579146790532</v>
      </c>
      <c r="CG214" s="4">
        <f t="shared" si="872"/>
        <v>132.5387999133647</v>
      </c>
      <c r="CH214" s="4"/>
      <c r="CI214" s="4"/>
      <c r="CJ214" s="4"/>
      <c r="CK214" s="4"/>
      <c r="CL214" s="4"/>
      <c r="CM214" s="4"/>
      <c r="CN214" s="4"/>
      <c r="CO214" s="4"/>
      <c r="CP214" s="4"/>
      <c r="CQ214" s="4"/>
      <c r="CR214" s="4"/>
      <c r="CS214" s="4"/>
      <c r="CT214" s="4"/>
      <c r="CU214" s="4"/>
      <c r="CV214" s="4"/>
      <c r="CW214" s="4"/>
      <c r="CX214" s="4"/>
      <c r="CY214" s="4"/>
      <c r="CZ214" s="4"/>
      <c r="DA214" s="4"/>
      <c r="DL214" s="5" t="str">
        <f t="shared" si="771"/>
        <v/>
      </c>
      <c r="DM214" s="5" t="str">
        <f t="shared" si="772"/>
        <v/>
      </c>
      <c r="DN214" s="5" t="str">
        <f t="shared" si="773"/>
        <v/>
      </c>
      <c r="DO214" s="5" t="str">
        <f t="shared" si="774"/>
        <v/>
      </c>
      <c r="DP214" s="5" t="str">
        <f t="shared" si="775"/>
        <v/>
      </c>
      <c r="DQ214" s="5" t="str">
        <f t="shared" si="776"/>
        <v/>
      </c>
      <c r="DR214" s="5" t="str">
        <f t="shared" si="777"/>
        <v/>
      </c>
      <c r="DS214" s="5" t="str">
        <f t="shared" si="778"/>
        <v/>
      </c>
      <c r="DT214" s="5" t="str">
        <f t="shared" si="779"/>
        <v/>
      </c>
      <c r="DU214" s="5" t="str">
        <f t="shared" si="780"/>
        <v/>
      </c>
      <c r="DV214" s="5" t="str">
        <f t="shared" si="781"/>
        <v/>
      </c>
      <c r="DW214" s="5" t="str">
        <f t="shared" si="782"/>
        <v/>
      </c>
      <c r="DX214" s="5" t="str">
        <f t="shared" si="783"/>
        <v/>
      </c>
      <c r="DY214" s="5" t="str">
        <f t="shared" si="784"/>
        <v/>
      </c>
      <c r="DZ214" s="5" t="str">
        <f t="shared" si="785"/>
        <v/>
      </c>
      <c r="EA214" s="5" t="str">
        <f t="shared" si="786"/>
        <v/>
      </c>
      <c r="EB214" s="5" t="str">
        <f t="shared" si="787"/>
        <v/>
      </c>
      <c r="EC214" s="5" t="str">
        <f t="shared" si="788"/>
        <v/>
      </c>
      <c r="ED214" s="5" t="str">
        <f t="shared" si="789"/>
        <v/>
      </c>
      <c r="EE214" s="5" t="str">
        <f t="shared" si="790"/>
        <v/>
      </c>
      <c r="EF214" s="5" t="str">
        <f t="shared" si="791"/>
        <v/>
      </c>
      <c r="EG214" s="5" t="str">
        <f t="shared" si="792"/>
        <v/>
      </c>
      <c r="EH214" s="5" t="str">
        <f t="shared" si="793"/>
        <v/>
      </c>
      <c r="EI214" s="5" t="str">
        <f t="shared" si="794"/>
        <v/>
      </c>
      <c r="EJ214" s="5" t="str">
        <f t="shared" si="795"/>
        <v/>
      </c>
      <c r="EK214" s="5" t="str">
        <f t="shared" si="796"/>
        <v/>
      </c>
      <c r="EL214" s="5" t="str">
        <f t="shared" si="797"/>
        <v/>
      </c>
      <c r="EM214" s="5" t="str">
        <f t="shared" si="798"/>
        <v/>
      </c>
      <c r="EN214" s="5" t="str">
        <f t="shared" si="799"/>
        <v/>
      </c>
      <c r="EO214" s="5" t="str">
        <f t="shared" si="800"/>
        <v/>
      </c>
      <c r="ER214" s="4" t="str">
        <f t="shared" si="801"/>
        <v/>
      </c>
      <c r="ES214" s="4" t="str">
        <f t="shared" si="802"/>
        <v/>
      </c>
      <c r="ET214" s="4" t="str">
        <f t="shared" si="803"/>
        <v/>
      </c>
      <c r="EU214" s="4" t="str">
        <f t="shared" si="804"/>
        <v/>
      </c>
      <c r="EV214" s="4" t="str">
        <f t="shared" si="805"/>
        <v/>
      </c>
      <c r="EW214" s="4" t="str">
        <f t="shared" si="806"/>
        <v/>
      </c>
      <c r="EX214" s="4" t="str">
        <f t="shared" si="807"/>
        <v/>
      </c>
      <c r="EY214" s="4" t="str">
        <f t="shared" si="808"/>
        <v/>
      </c>
      <c r="EZ214" s="4" t="str">
        <f t="shared" si="809"/>
        <v/>
      </c>
      <c r="FA214" s="4" t="str">
        <f t="shared" si="810"/>
        <v/>
      </c>
      <c r="FB214" s="4" t="str">
        <f t="shared" si="811"/>
        <v/>
      </c>
      <c r="FC214" s="4" t="str">
        <f t="shared" si="812"/>
        <v/>
      </c>
      <c r="FD214" s="4" t="str">
        <f t="shared" si="813"/>
        <v/>
      </c>
      <c r="FE214" s="4" t="str">
        <f t="shared" si="814"/>
        <v/>
      </c>
      <c r="FF214" s="4" t="str">
        <f t="shared" si="815"/>
        <v/>
      </c>
      <c r="FG214" s="4" t="str">
        <f t="shared" si="816"/>
        <v/>
      </c>
      <c r="FH214" s="4" t="str">
        <f t="shared" si="817"/>
        <v/>
      </c>
      <c r="FI214" s="4" t="str">
        <f t="shared" si="818"/>
        <v/>
      </c>
      <c r="FJ214" s="4" t="str">
        <f t="shared" si="819"/>
        <v/>
      </c>
      <c r="FK214" s="4" t="str">
        <f t="shared" si="820"/>
        <v/>
      </c>
      <c r="FL214" s="4" t="str">
        <f t="shared" si="821"/>
        <v/>
      </c>
      <c r="FM214" s="4" t="str">
        <f t="shared" si="822"/>
        <v/>
      </c>
      <c r="FN214" s="4" t="str">
        <f t="shared" si="823"/>
        <v/>
      </c>
      <c r="FO214" s="4" t="str">
        <f t="shared" si="824"/>
        <v/>
      </c>
      <c r="FP214" s="4" t="str">
        <f t="shared" si="825"/>
        <v/>
      </c>
      <c r="FQ214" s="4" t="str">
        <f t="shared" si="826"/>
        <v/>
      </c>
      <c r="FR214" s="4" t="str">
        <f t="shared" si="827"/>
        <v/>
      </c>
      <c r="FS214" s="4" t="str">
        <f t="shared" si="828"/>
        <v/>
      </c>
      <c r="FT214" s="4" t="str">
        <f t="shared" si="829"/>
        <v/>
      </c>
      <c r="FU214" s="4" t="str">
        <f t="shared" si="830"/>
        <v/>
      </c>
      <c r="FV214" s="5" t="str">
        <f t="shared" si="831"/>
        <v/>
      </c>
      <c r="FW214" s="5" t="str">
        <f t="shared" si="758"/>
        <v/>
      </c>
      <c r="FX214" s="5" t="str">
        <f t="shared" si="644"/>
        <v/>
      </c>
      <c r="FY214" s="5" t="str">
        <f t="shared" si="645"/>
        <v/>
      </c>
      <c r="FZ214" s="5" t="str">
        <f t="shared" si="646"/>
        <v/>
      </c>
      <c r="GA214" s="5" t="str">
        <f t="shared" si="735"/>
        <v/>
      </c>
      <c r="GB214" s="5" t="str">
        <f t="shared" si="736"/>
        <v/>
      </c>
      <c r="GC214" s="5" t="str">
        <f t="shared" si="737"/>
        <v/>
      </c>
      <c r="GD214" s="5" t="str">
        <f t="shared" si="738"/>
        <v/>
      </c>
      <c r="GE214" s="5" t="str">
        <f t="shared" si="739"/>
        <v/>
      </c>
      <c r="GF214" s="5" t="str">
        <f t="shared" si="740"/>
        <v/>
      </c>
      <c r="GG214" s="5" t="str">
        <f t="shared" si="741"/>
        <v/>
      </c>
      <c r="GH214" s="5" t="str">
        <f t="shared" si="742"/>
        <v/>
      </c>
      <c r="GI214" s="5" t="str">
        <f t="shared" si="743"/>
        <v/>
      </c>
      <c r="GJ214" s="5" t="str">
        <f t="shared" si="744"/>
        <v/>
      </c>
      <c r="GK214" s="5" t="str">
        <f t="shared" si="745"/>
        <v/>
      </c>
      <c r="GL214" s="5" t="str">
        <f t="shared" si="746"/>
        <v/>
      </c>
      <c r="GM214" s="5" t="str">
        <f t="shared" si="747"/>
        <v/>
      </c>
      <c r="GN214" s="5" t="str">
        <f t="shared" si="748"/>
        <v/>
      </c>
      <c r="GO214" s="5" t="str">
        <f t="shared" si="749"/>
        <v/>
      </c>
      <c r="GP214" s="5" t="str">
        <f t="shared" si="750"/>
        <v/>
      </c>
      <c r="GQ214" s="5" t="str">
        <f t="shared" si="836"/>
        <v/>
      </c>
      <c r="GR214" s="5" t="str">
        <f t="shared" si="837"/>
        <v/>
      </c>
      <c r="GS214" s="5" t="str">
        <f t="shared" si="838"/>
        <v/>
      </c>
      <c r="GT214" s="5" t="str">
        <f t="shared" si="839"/>
        <v/>
      </c>
      <c r="GU214" s="5" t="str">
        <f t="shared" si="840"/>
        <v/>
      </c>
      <c r="GV214" s="5" t="str">
        <f t="shared" si="841"/>
        <v/>
      </c>
      <c r="GW214" s="5" t="str">
        <f t="shared" si="842"/>
        <v/>
      </c>
      <c r="GX214" s="5" t="str">
        <f t="shared" si="843"/>
        <v/>
      </c>
      <c r="GY214" s="5" t="str">
        <f t="shared" si="667"/>
        <v/>
      </c>
    </row>
    <row r="215" spans="1:238" x14ac:dyDescent="0.25">
      <c r="A215" t="s">
        <v>368</v>
      </c>
      <c r="B215" t="s">
        <v>201</v>
      </c>
      <c r="C215" t="s">
        <v>202</v>
      </c>
      <c r="D215" t="s">
        <v>368</v>
      </c>
      <c r="E215" t="s">
        <v>201</v>
      </c>
      <c r="F215" t="s">
        <v>202</v>
      </c>
      <c r="G215" t="s">
        <v>25</v>
      </c>
      <c r="H215" t="s">
        <v>24</v>
      </c>
      <c r="I215" t="s">
        <v>35</v>
      </c>
      <c r="J215">
        <v>1</v>
      </c>
      <c r="K215" t="s">
        <v>31</v>
      </c>
      <c r="L215">
        <v>-1.8371999999999999</v>
      </c>
      <c r="M215">
        <v>4.4245999999999999</v>
      </c>
      <c r="N215">
        <v>4.2160000000000003E-2</v>
      </c>
      <c r="Q215">
        <v>1.39</v>
      </c>
      <c r="R215">
        <v>80.31</v>
      </c>
      <c r="S215">
        <v>0.20533999999999999</v>
      </c>
      <c r="T215">
        <v>29</v>
      </c>
      <c r="U215">
        <v>0.92600000000000005</v>
      </c>
      <c r="V215">
        <v>5.3</v>
      </c>
      <c r="W215">
        <v>72.599999999999994</v>
      </c>
      <c r="X215">
        <v>27</v>
      </c>
      <c r="Y215" s="4" t="str">
        <f t="shared" ref="Y215:BB215" si="873">IF(OR((EXP($L215+$M215*LN(LN(Y$2)+($N215/2))))&gt;$W215,(EXP($L215+$M215*LN(LN(Y$2)+($N215/2))))&lt;$V215),"",(EXP($L215+$M215*LN(LN(Y$2)+($N215/2)))))</f>
        <v/>
      </c>
      <c r="Z215" s="4">
        <f t="shared" si="873"/>
        <v>6.6417969731585735</v>
      </c>
      <c r="AA215" s="4">
        <f t="shared" si="873"/>
        <v>13.531536037408468</v>
      </c>
      <c r="AB215" s="4">
        <f t="shared" si="873"/>
        <v>21.082568754078956</v>
      </c>
      <c r="AC215" s="4">
        <f t="shared" si="873"/>
        <v>28.909822848412372</v>
      </c>
      <c r="AD215" s="4">
        <f t="shared" si="873"/>
        <v>36.83369118270349</v>
      </c>
      <c r="AE215" s="4">
        <f t="shared" si="873"/>
        <v>44.761724314565996</v>
      </c>
      <c r="AF215" s="4">
        <f t="shared" si="873"/>
        <v>52.643526913648373</v>
      </c>
      <c r="AG215" s="4">
        <f t="shared" si="873"/>
        <v>60.45086310889657</v>
      </c>
      <c r="AH215" s="4">
        <f t="shared" si="873"/>
        <v>68.167925351053356</v>
      </c>
      <c r="AI215" s="4" t="str">
        <f t="shared" si="873"/>
        <v/>
      </c>
      <c r="AJ215" s="4" t="str">
        <f t="shared" si="873"/>
        <v/>
      </c>
      <c r="AK215" s="4" t="str">
        <f t="shared" si="873"/>
        <v/>
      </c>
      <c r="AL215" s="4" t="str">
        <f t="shared" si="873"/>
        <v/>
      </c>
      <c r="AM215" s="4" t="str">
        <f t="shared" si="873"/>
        <v/>
      </c>
      <c r="AN215" s="4" t="str">
        <f t="shared" si="873"/>
        <v/>
      </c>
      <c r="AO215" s="4" t="str">
        <f t="shared" si="873"/>
        <v/>
      </c>
      <c r="AP215" s="4" t="str">
        <f t="shared" si="873"/>
        <v/>
      </c>
      <c r="AQ215" s="4" t="str">
        <f t="shared" si="873"/>
        <v/>
      </c>
      <c r="AR215" s="4" t="str">
        <f t="shared" si="873"/>
        <v/>
      </c>
      <c r="AS215" s="4" t="str">
        <f t="shared" si="873"/>
        <v/>
      </c>
      <c r="AT215" s="4" t="str">
        <f t="shared" si="873"/>
        <v/>
      </c>
      <c r="AU215" s="4" t="str">
        <f t="shared" si="873"/>
        <v/>
      </c>
      <c r="AV215" s="4" t="str">
        <f t="shared" si="873"/>
        <v/>
      </c>
      <c r="AW215" s="4" t="str">
        <f t="shared" si="873"/>
        <v/>
      </c>
      <c r="AX215" s="4" t="str">
        <f t="shared" si="873"/>
        <v/>
      </c>
      <c r="AY215" s="4" t="str">
        <f t="shared" si="873"/>
        <v/>
      </c>
      <c r="AZ215" s="4" t="str">
        <f t="shared" si="873"/>
        <v/>
      </c>
      <c r="BA215" s="4" t="str">
        <f t="shared" si="873"/>
        <v/>
      </c>
      <c r="BB215" s="4" t="str">
        <f t="shared" si="873"/>
        <v/>
      </c>
      <c r="BC215" t="s">
        <v>368</v>
      </c>
      <c r="BD215" t="s">
        <v>201</v>
      </c>
      <c r="BE215" t="s">
        <v>202</v>
      </c>
      <c r="BF215" t="s">
        <v>24</v>
      </c>
      <c r="BG215" t="s">
        <v>37</v>
      </c>
      <c r="BH215" t="s">
        <v>38</v>
      </c>
      <c r="BI215">
        <v>1</v>
      </c>
      <c r="BJ215" t="s">
        <v>31</v>
      </c>
      <c r="BK215">
        <v>-2.0508899999999999</v>
      </c>
      <c r="BL215">
        <v>5.5981300000000003</v>
      </c>
      <c r="BM215">
        <v>0.24409</v>
      </c>
      <c r="BP215">
        <v>0.12</v>
      </c>
      <c r="BQ215">
        <v>598.42999999999995</v>
      </c>
      <c r="BR215">
        <v>0.49406</v>
      </c>
      <c r="BS215">
        <v>27</v>
      </c>
      <c r="BT215">
        <v>0.88</v>
      </c>
      <c r="BU215">
        <v>4.8</v>
      </c>
      <c r="BV215">
        <v>826.5</v>
      </c>
      <c r="BW215">
        <v>25</v>
      </c>
      <c r="BX215" s="4"/>
      <c r="BY215" s="4">
        <f t="shared" ref="BY215:CG215" si="874">IF(OR((EXP($BK215+$BL215*LN(LN(Z215+1)+($BM215/2))))&gt;$BV215,(EXP($BK215+$BL215*LN(LN(Z215+1)+($BM215/2))))&lt;$BU215),"",(EXP($BK215+$BL215*LN(LN(Z215+1)+($BM215/2)))))</f>
        <v>9.4788472091865383</v>
      </c>
      <c r="BZ215" s="4">
        <f t="shared" si="874"/>
        <v>40.845059006832422</v>
      </c>
      <c r="CA215" s="4">
        <f t="shared" si="874"/>
        <v>89.117091213652344</v>
      </c>
      <c r="CB215" s="4">
        <f t="shared" si="874"/>
        <v>147.60017465112568</v>
      </c>
      <c r="CC215" s="4">
        <f t="shared" si="874"/>
        <v>211.93836002496727</v>
      </c>
      <c r="CD215" s="4">
        <f t="shared" si="874"/>
        <v>279.48741073790814</v>
      </c>
      <c r="CE215" s="4">
        <f t="shared" si="874"/>
        <v>348.62991932737617</v>
      </c>
      <c r="CF215" s="4">
        <f t="shared" si="874"/>
        <v>418.3575520090946</v>
      </c>
      <c r="CG215" s="4">
        <f t="shared" si="874"/>
        <v>488.03120355680187</v>
      </c>
      <c r="CH215" s="4"/>
      <c r="CI215" s="4"/>
      <c r="CJ215" s="4"/>
      <c r="CK215" s="4"/>
      <c r="CL215" s="4"/>
      <c r="CM215" s="4"/>
      <c r="CN215" s="4"/>
      <c r="CO215" s="4"/>
      <c r="CP215" s="4"/>
      <c r="CQ215" s="4"/>
      <c r="CR215" s="4"/>
      <c r="CS215" s="4"/>
      <c r="CT215" s="4"/>
      <c r="CU215" s="4"/>
      <c r="CV215" s="4"/>
      <c r="CW215" s="4"/>
      <c r="CX215" s="4"/>
      <c r="CY215" s="4"/>
      <c r="CZ215" s="4"/>
      <c r="DA215" s="4"/>
      <c r="DB215" t="s">
        <v>368</v>
      </c>
      <c r="DC215" t="s">
        <v>201</v>
      </c>
      <c r="DD215" t="s">
        <v>581</v>
      </c>
      <c r="DE215" t="s">
        <v>202</v>
      </c>
      <c r="DF215" t="s">
        <v>441</v>
      </c>
      <c r="DG215">
        <v>0.46</v>
      </c>
      <c r="DH215">
        <v>0.02</v>
      </c>
      <c r="DI215">
        <v>477.71</v>
      </c>
      <c r="DJ215">
        <v>70.45</v>
      </c>
      <c r="DK215">
        <v>10</v>
      </c>
      <c r="DL215" s="5" t="str">
        <f t="shared" si="771"/>
        <v/>
      </c>
      <c r="DM215" s="5">
        <f t="shared" si="772"/>
        <v>4528.1401003005012</v>
      </c>
      <c r="DN215" s="5">
        <f t="shared" si="773"/>
        <v>19512.093138153916</v>
      </c>
      <c r="DO215" s="5">
        <f t="shared" si="774"/>
        <v>42572.125643673862</v>
      </c>
      <c r="DP215" s="5">
        <f t="shared" si="775"/>
        <v>70510.079432589249</v>
      </c>
      <c r="DQ215" s="5">
        <f t="shared" si="776"/>
        <v>101245.0739675271</v>
      </c>
      <c r="DR215" s="5">
        <f t="shared" si="777"/>
        <v>133513.93098360609</v>
      </c>
      <c r="DS215" s="5">
        <f t="shared" si="778"/>
        <v>166543.99876188085</v>
      </c>
      <c r="DT215" s="5">
        <f t="shared" si="779"/>
        <v>199853.58617026458</v>
      </c>
      <c r="DU215" s="5">
        <f t="shared" si="780"/>
        <v>233137.38625111981</v>
      </c>
      <c r="DV215" s="5" t="str">
        <f t="shared" si="781"/>
        <v/>
      </c>
      <c r="DW215" s="5" t="str">
        <f t="shared" si="782"/>
        <v/>
      </c>
      <c r="DX215" s="5" t="str">
        <f t="shared" si="783"/>
        <v/>
      </c>
      <c r="DY215" s="5" t="str">
        <f t="shared" si="784"/>
        <v/>
      </c>
      <c r="DZ215" s="5" t="str">
        <f t="shared" si="785"/>
        <v/>
      </c>
      <c r="EA215" s="5" t="str">
        <f t="shared" si="786"/>
        <v/>
      </c>
      <c r="EB215" s="5" t="str">
        <f t="shared" si="787"/>
        <v/>
      </c>
      <c r="EC215" s="5" t="str">
        <f t="shared" si="788"/>
        <v/>
      </c>
      <c r="ED215" s="5" t="str">
        <f t="shared" si="789"/>
        <v/>
      </c>
      <c r="EE215" s="5" t="str">
        <f t="shared" si="790"/>
        <v/>
      </c>
      <c r="EF215" s="5" t="str">
        <f t="shared" si="791"/>
        <v/>
      </c>
      <c r="EG215" s="5" t="str">
        <f t="shared" si="792"/>
        <v/>
      </c>
      <c r="EH215" s="5" t="str">
        <f t="shared" si="793"/>
        <v/>
      </c>
      <c r="EI215" s="5" t="str">
        <f t="shared" si="794"/>
        <v/>
      </c>
      <c r="EJ215" s="5" t="str">
        <f t="shared" si="795"/>
        <v/>
      </c>
      <c r="EK215" s="5" t="str">
        <f t="shared" si="796"/>
        <v/>
      </c>
      <c r="EL215" s="5" t="str">
        <f t="shared" si="797"/>
        <v/>
      </c>
      <c r="EM215" s="5" t="str">
        <f t="shared" si="798"/>
        <v/>
      </c>
      <c r="EN215" s="5" t="str">
        <f t="shared" si="799"/>
        <v/>
      </c>
      <c r="EO215" s="5" t="str">
        <f t="shared" si="800"/>
        <v/>
      </c>
      <c r="ER215" s="4" t="str">
        <f t="shared" si="801"/>
        <v/>
      </c>
      <c r="ES215" s="4">
        <f t="shared" si="802"/>
        <v>4.5281401003005008</v>
      </c>
      <c r="ET215" s="4">
        <f t="shared" si="803"/>
        <v>19.512093138153915</v>
      </c>
      <c r="EU215" s="4">
        <f t="shared" si="804"/>
        <v>42.572125643673864</v>
      </c>
      <c r="EV215" s="4">
        <f t="shared" si="805"/>
        <v>70.510079432589251</v>
      </c>
      <c r="EW215" s="4">
        <f t="shared" si="806"/>
        <v>101.24507396752711</v>
      </c>
      <c r="EX215" s="4">
        <f t="shared" si="807"/>
        <v>133.51393098360609</v>
      </c>
      <c r="EY215" s="4">
        <f t="shared" si="808"/>
        <v>166.54399876188086</v>
      </c>
      <c r="EZ215" s="4">
        <f t="shared" si="809"/>
        <v>199.85358617026458</v>
      </c>
      <c r="FA215" s="4">
        <f t="shared" si="810"/>
        <v>233.13738625111981</v>
      </c>
      <c r="FB215" s="4" t="str">
        <f t="shared" si="811"/>
        <v/>
      </c>
      <c r="FC215" s="4" t="str">
        <f t="shared" si="812"/>
        <v/>
      </c>
      <c r="FD215" s="4" t="str">
        <f t="shared" si="813"/>
        <v/>
      </c>
      <c r="FE215" s="4" t="str">
        <f t="shared" si="814"/>
        <v/>
      </c>
      <c r="FF215" s="4" t="str">
        <f t="shared" si="815"/>
        <v/>
      </c>
      <c r="FG215" s="4" t="str">
        <f t="shared" si="816"/>
        <v/>
      </c>
      <c r="FH215" s="4" t="str">
        <f t="shared" si="817"/>
        <v/>
      </c>
      <c r="FI215" s="4" t="str">
        <f t="shared" si="818"/>
        <v/>
      </c>
      <c r="FJ215" s="4" t="str">
        <f t="shared" si="819"/>
        <v/>
      </c>
      <c r="FK215" s="4" t="str">
        <f t="shared" si="820"/>
        <v/>
      </c>
      <c r="FL215" s="4" t="str">
        <f t="shared" si="821"/>
        <v/>
      </c>
      <c r="FM215" s="4" t="str">
        <f t="shared" si="822"/>
        <v/>
      </c>
      <c r="FN215" s="4" t="str">
        <f t="shared" si="823"/>
        <v/>
      </c>
      <c r="FO215" s="4" t="str">
        <f t="shared" si="824"/>
        <v/>
      </c>
      <c r="FP215" s="4" t="str">
        <f t="shared" si="825"/>
        <v/>
      </c>
      <c r="FQ215" s="4" t="str">
        <f t="shared" si="826"/>
        <v/>
      </c>
      <c r="FR215" s="4" t="str">
        <f t="shared" si="827"/>
        <v/>
      </c>
      <c r="FS215" s="4" t="str">
        <f t="shared" si="828"/>
        <v/>
      </c>
      <c r="FT215" s="4" t="str">
        <f t="shared" si="829"/>
        <v/>
      </c>
      <c r="FU215" s="4" t="str">
        <f t="shared" si="830"/>
        <v/>
      </c>
      <c r="FV215" s="5" t="str">
        <f>IF(DL215="","",DL215/2*5/1000)</f>
        <v/>
      </c>
      <c r="FW215" s="5">
        <f>DM215*10/2/1000</f>
        <v>22.640700501502508</v>
      </c>
      <c r="FX215" s="5">
        <f t="shared" si="644"/>
        <v>82.741283597638557</v>
      </c>
      <c r="FY215" s="5">
        <f t="shared" si="645"/>
        <v>237.95183055220798</v>
      </c>
      <c r="FZ215" s="5">
        <f t="shared" si="646"/>
        <v>520.65734324286575</v>
      </c>
      <c r="GA215" s="5">
        <f t="shared" si="735"/>
        <v>950.04522674315672</v>
      </c>
      <c r="GB215" s="5">
        <f t="shared" si="736"/>
        <v>1536.9427391209897</v>
      </c>
      <c r="GC215" s="5">
        <f t="shared" si="737"/>
        <v>2287.0875634847071</v>
      </c>
      <c r="GD215" s="5">
        <f t="shared" si="738"/>
        <v>3203.0815258150706</v>
      </c>
      <c r="GE215" s="5">
        <f t="shared" si="739"/>
        <v>4285.5589568685318</v>
      </c>
      <c r="GF215" s="5" t="str">
        <f t="shared" si="740"/>
        <v/>
      </c>
      <c r="GG215" s="5" t="str">
        <f t="shared" si="741"/>
        <v/>
      </c>
      <c r="GH215" s="5" t="str">
        <f t="shared" si="742"/>
        <v/>
      </c>
      <c r="GI215" s="5" t="str">
        <f t="shared" si="743"/>
        <v/>
      </c>
      <c r="GJ215" s="5" t="str">
        <f t="shared" si="744"/>
        <v/>
      </c>
      <c r="GK215" s="5" t="str">
        <f t="shared" si="745"/>
        <v/>
      </c>
      <c r="GL215" s="5" t="str">
        <f t="shared" si="746"/>
        <v/>
      </c>
      <c r="GM215" s="5" t="str">
        <f t="shared" si="747"/>
        <v/>
      </c>
      <c r="GN215" s="5" t="str">
        <f t="shared" si="748"/>
        <v/>
      </c>
      <c r="GO215" s="5" t="str">
        <f t="shared" si="749"/>
        <v/>
      </c>
      <c r="GP215" s="5" t="str">
        <f t="shared" si="750"/>
        <v/>
      </c>
      <c r="GQ215" s="5" t="str">
        <f t="shared" si="836"/>
        <v/>
      </c>
      <c r="GR215" s="5" t="str">
        <f t="shared" si="837"/>
        <v/>
      </c>
      <c r="GS215" s="5" t="str">
        <f t="shared" si="838"/>
        <v/>
      </c>
      <c r="GT215" s="5" t="str">
        <f t="shared" si="839"/>
        <v/>
      </c>
      <c r="GU215" s="5" t="str">
        <f t="shared" si="840"/>
        <v/>
      </c>
      <c r="GV215" s="5" t="str">
        <f t="shared" si="841"/>
        <v/>
      </c>
      <c r="GW215" s="5" t="str">
        <f t="shared" si="842"/>
        <v/>
      </c>
      <c r="GX215" s="5" t="str">
        <f t="shared" si="843"/>
        <v/>
      </c>
      <c r="GY215" s="5" t="str">
        <f t="shared" si="667"/>
        <v/>
      </c>
    </row>
    <row r="216" spans="1:238" x14ac:dyDescent="0.25">
      <c r="A216" t="s">
        <v>92</v>
      </c>
      <c r="B216" t="s">
        <v>107</v>
      </c>
      <c r="C216" t="s">
        <v>108</v>
      </c>
      <c r="D216" t="s">
        <v>92</v>
      </c>
      <c r="E216" t="s">
        <v>107</v>
      </c>
      <c r="F216" t="s">
        <v>108</v>
      </c>
      <c r="G216" t="s">
        <v>25</v>
      </c>
      <c r="H216" t="s">
        <v>24</v>
      </c>
      <c r="I216" t="s">
        <v>35</v>
      </c>
      <c r="J216" t="s">
        <v>44</v>
      </c>
      <c r="K216" t="s">
        <v>33</v>
      </c>
      <c r="L216">
        <v>2.5088900000000001</v>
      </c>
      <c r="M216">
        <v>1.77264</v>
      </c>
      <c r="N216">
        <v>-6.9800000000000001E-3</v>
      </c>
      <c r="Q216">
        <v>2.5099999999999998</v>
      </c>
      <c r="R216">
        <v>114.35</v>
      </c>
      <c r="S216">
        <v>9.1916200000000003</v>
      </c>
      <c r="T216">
        <v>47</v>
      </c>
      <c r="U216">
        <v>0.86699999999999999</v>
      </c>
      <c r="V216">
        <v>2.5</v>
      </c>
      <c r="W216">
        <v>100.3</v>
      </c>
      <c r="X216">
        <v>44</v>
      </c>
      <c r="Y216" s="4">
        <f t="shared" ref="Y216:AN216" si="875">IF(OR(($L216+$M216*Y$2+$N216*Y$2^2)&gt;$W216,($L216+$M216*Y$2+$N216*Y$2^2)&lt;$V216),"",($L216+$M216*Y$2+$N216*Y$2^2))</f>
        <v>11.19759</v>
      </c>
      <c r="Z216" s="4">
        <f t="shared" si="875"/>
        <v>19.537289999999999</v>
      </c>
      <c r="AA216" s="4">
        <f t="shared" si="875"/>
        <v>27.527990000000003</v>
      </c>
      <c r="AB216" s="4">
        <f t="shared" si="875"/>
        <v>35.169689999999996</v>
      </c>
      <c r="AC216" s="4">
        <f t="shared" si="875"/>
        <v>42.462390000000006</v>
      </c>
      <c r="AD216" s="4">
        <f t="shared" si="875"/>
        <v>49.406090000000006</v>
      </c>
      <c r="AE216" s="4">
        <f t="shared" si="875"/>
        <v>56.000789999999995</v>
      </c>
      <c r="AF216" s="4">
        <f t="shared" si="875"/>
        <v>62.246489999999987</v>
      </c>
      <c r="AG216" s="4">
        <f t="shared" si="875"/>
        <v>68.14318999999999</v>
      </c>
      <c r="AH216" s="4">
        <f t="shared" si="875"/>
        <v>73.690889999999996</v>
      </c>
      <c r="AI216" s="4">
        <f t="shared" si="875"/>
        <v>78.889589999999998</v>
      </c>
      <c r="AJ216" s="4">
        <f t="shared" si="875"/>
        <v>83.739289999999997</v>
      </c>
      <c r="AK216" s="4">
        <f t="shared" si="875"/>
        <v>88.239989999999992</v>
      </c>
      <c r="AL216" s="4">
        <f t="shared" si="875"/>
        <v>92.391689999999997</v>
      </c>
      <c r="AM216" s="4">
        <f t="shared" si="875"/>
        <v>96.194390000000013</v>
      </c>
      <c r="AN216" s="4">
        <f t="shared" si="875"/>
        <v>99.648089999999996</v>
      </c>
      <c r="BC216" t="s">
        <v>92</v>
      </c>
      <c r="BD216" t="s">
        <v>107</v>
      </c>
      <c r="BE216" t="s">
        <v>108</v>
      </c>
      <c r="BF216" t="s">
        <v>24</v>
      </c>
      <c r="BG216" t="s">
        <v>37</v>
      </c>
      <c r="BH216" t="s">
        <v>38</v>
      </c>
      <c r="BI216" t="s">
        <v>40</v>
      </c>
      <c r="BJ216" t="s">
        <v>60</v>
      </c>
      <c r="BK216">
        <v>-7.0814899999999996</v>
      </c>
      <c r="BL216">
        <v>8.8031900000000007</v>
      </c>
      <c r="BM216">
        <v>8.3339999999999997E-2</v>
      </c>
      <c r="BP216">
        <v>0.33</v>
      </c>
      <c r="BQ216">
        <v>1184.46</v>
      </c>
      <c r="BR216">
        <v>0.28869</v>
      </c>
      <c r="BS216">
        <v>34</v>
      </c>
      <c r="BT216">
        <v>0.77900000000000003</v>
      </c>
      <c r="BU216">
        <v>3.3</v>
      </c>
      <c r="BV216">
        <v>2649</v>
      </c>
      <c r="BW216">
        <v>32</v>
      </c>
      <c r="BX216" s="4" t="str">
        <f t="shared" ref="BX216:CM216" si="876">IF(OR((EXP($BK216+$BL216*LN(LN(Y216+1))+(SQRT(Y216)*($BM216/2))))&gt;$BV216,(EXP($BK216+$BL216*LN(LN(Y216+1))+(SQRT(Y216)*($BM216/2))))&lt;$BU216),"",(EXP($BK216+$BL216*LN(LN(Y216+1))+(SQRT(Y216)*($BM216/2)))))</f>
        <v/>
      </c>
      <c r="BY216" s="4">
        <f t="shared" si="876"/>
        <v>17.098917479832863</v>
      </c>
      <c r="BZ216" s="4">
        <f t="shared" si="876"/>
        <v>43.911458824913232</v>
      </c>
      <c r="CA216" s="4">
        <f t="shared" si="876"/>
        <v>82.523602280595597</v>
      </c>
      <c r="CB216" s="4">
        <f t="shared" si="876"/>
        <v>131.23169298300991</v>
      </c>
      <c r="CC216" s="4">
        <f t="shared" si="876"/>
        <v>188.22199833063166</v>
      </c>
      <c r="CD216" s="4">
        <f t="shared" si="876"/>
        <v>251.74725781120745</v>
      </c>
      <c r="CE216" s="4">
        <f t="shared" si="876"/>
        <v>320.17976993220316</v>
      </c>
      <c r="CF216" s="4">
        <f t="shared" si="876"/>
        <v>392.02299699669379</v>
      </c>
      <c r="CG216" s="4">
        <f t="shared" si="876"/>
        <v>465.90870831697407</v>
      </c>
      <c r="CH216" s="4">
        <f t="shared" si="876"/>
        <v>540.58943981875996</v>
      </c>
      <c r="CI216" s="4">
        <f t="shared" si="876"/>
        <v>614.92997550508426</v>
      </c>
      <c r="CJ216" s="4">
        <f t="shared" si="876"/>
        <v>687.89924382077311</v>
      </c>
      <c r="CK216" s="4">
        <f t="shared" si="876"/>
        <v>758.56309930280406</v>
      </c>
      <c r="CL216" s="4">
        <f t="shared" si="876"/>
        <v>826.07808664730987</v>
      </c>
      <c r="CM216" s="4">
        <f t="shared" si="876"/>
        <v>889.68613828746822</v>
      </c>
      <c r="CN216" s="4"/>
      <c r="CO216" s="4"/>
      <c r="CP216" s="4"/>
      <c r="CQ216" s="4"/>
      <c r="CR216" s="4"/>
      <c r="CS216" s="4"/>
      <c r="CT216" s="4"/>
      <c r="CU216" s="4"/>
      <c r="CV216" s="4"/>
      <c r="CW216" s="4"/>
      <c r="CX216" s="4"/>
      <c r="CY216" s="4"/>
      <c r="CZ216" s="4"/>
      <c r="DA216" s="4"/>
      <c r="DB216" t="s">
        <v>92</v>
      </c>
      <c r="DC216" t="s">
        <v>107</v>
      </c>
      <c r="DD216" t="s">
        <v>476</v>
      </c>
      <c r="DE216" t="s">
        <v>108</v>
      </c>
      <c r="DF216" t="s">
        <v>450</v>
      </c>
      <c r="DG216">
        <v>0.39</v>
      </c>
      <c r="DH216">
        <v>0.01</v>
      </c>
      <c r="DI216">
        <v>572.86</v>
      </c>
      <c r="DJ216">
        <v>25.14</v>
      </c>
      <c r="DK216">
        <v>10</v>
      </c>
      <c r="DL216" s="5" t="str">
        <f t="shared" si="771"/>
        <v/>
      </c>
      <c r="DM216" s="5">
        <f t="shared" si="772"/>
        <v>9795.2858674970539</v>
      </c>
      <c r="DN216" s="5">
        <f t="shared" si="773"/>
        <v>25155.118302439794</v>
      </c>
      <c r="DO216" s="5">
        <f t="shared" si="774"/>
        <v>47274.470802461998</v>
      </c>
      <c r="DP216" s="5">
        <f t="shared" si="775"/>
        <v>75177.387642247064</v>
      </c>
      <c r="DQ216" s="5">
        <f t="shared" si="776"/>
        <v>107824.85396368566</v>
      </c>
      <c r="DR216" s="5">
        <f t="shared" si="777"/>
        <v>144215.93410972829</v>
      </c>
      <c r="DS216" s="5">
        <f t="shared" si="778"/>
        <v>183418.18300336192</v>
      </c>
      <c r="DT216" s="5">
        <f t="shared" si="779"/>
        <v>224574.294059526</v>
      </c>
      <c r="DU216" s="5">
        <f t="shared" si="780"/>
        <v>266900.46264646179</v>
      </c>
      <c r="DV216" s="5">
        <f t="shared" si="781"/>
        <v>309682.06649457483</v>
      </c>
      <c r="DW216" s="5">
        <f t="shared" si="782"/>
        <v>352268.78576784255</v>
      </c>
      <c r="DX216" s="5">
        <f t="shared" si="783"/>
        <v>394069.9608151681</v>
      </c>
      <c r="DY216" s="5">
        <f t="shared" si="784"/>
        <v>434550.45706660434</v>
      </c>
      <c r="DZ216" s="5">
        <f t="shared" si="785"/>
        <v>473227.09271677793</v>
      </c>
      <c r="EA216" s="5">
        <f t="shared" si="786"/>
        <v>509665.60117935907</v>
      </c>
      <c r="EB216" s="5" t="str">
        <f t="shared" si="787"/>
        <v/>
      </c>
      <c r="EC216" s="5" t="str">
        <f t="shared" si="788"/>
        <v/>
      </c>
      <c r="ED216" s="5" t="str">
        <f t="shared" si="789"/>
        <v/>
      </c>
      <c r="EE216" s="5" t="str">
        <f t="shared" si="790"/>
        <v/>
      </c>
      <c r="EF216" s="5" t="str">
        <f t="shared" si="791"/>
        <v/>
      </c>
      <c r="EG216" s="5" t="str">
        <f t="shared" si="792"/>
        <v/>
      </c>
      <c r="EH216" s="5" t="str">
        <f t="shared" si="793"/>
        <v/>
      </c>
      <c r="EI216" s="5" t="str">
        <f t="shared" si="794"/>
        <v/>
      </c>
      <c r="EJ216" s="5" t="str">
        <f t="shared" si="795"/>
        <v/>
      </c>
      <c r="EK216" s="5" t="str">
        <f t="shared" si="796"/>
        <v/>
      </c>
      <c r="EL216" s="5" t="str">
        <f t="shared" si="797"/>
        <v/>
      </c>
      <c r="EM216" s="5" t="str">
        <f t="shared" si="798"/>
        <v/>
      </c>
      <c r="EN216" s="5" t="str">
        <f t="shared" si="799"/>
        <v/>
      </c>
      <c r="EO216" s="5" t="str">
        <f t="shared" si="800"/>
        <v/>
      </c>
      <c r="ER216" s="4" t="str">
        <f t="shared" si="801"/>
        <v/>
      </c>
      <c r="ES216" s="4">
        <f t="shared" si="802"/>
        <v>9.7952858674970535</v>
      </c>
      <c r="ET216" s="4">
        <f t="shared" si="803"/>
        <v>25.155118302439796</v>
      </c>
      <c r="EU216" s="4">
        <f t="shared" si="804"/>
        <v>47.274470802461998</v>
      </c>
      <c r="EV216" s="4">
        <f t="shared" si="805"/>
        <v>75.177387642247069</v>
      </c>
      <c r="EW216" s="4">
        <f t="shared" si="806"/>
        <v>107.82485396368565</v>
      </c>
      <c r="EX216" s="4">
        <f t="shared" si="807"/>
        <v>144.21593410972829</v>
      </c>
      <c r="EY216" s="4">
        <f t="shared" si="808"/>
        <v>183.41818300336192</v>
      </c>
      <c r="EZ216" s="4">
        <f t="shared" si="809"/>
        <v>224.57429405952601</v>
      </c>
      <c r="FA216" s="4">
        <f t="shared" si="810"/>
        <v>266.90046264646179</v>
      </c>
      <c r="FB216" s="4">
        <f t="shared" si="811"/>
        <v>309.68206649457483</v>
      </c>
      <c r="FC216" s="4">
        <f t="shared" si="812"/>
        <v>352.26878576784253</v>
      </c>
      <c r="FD216" s="4">
        <f t="shared" si="813"/>
        <v>394.06996081516809</v>
      </c>
      <c r="FE216" s="4">
        <f t="shared" si="814"/>
        <v>434.55045706660434</v>
      </c>
      <c r="FF216" s="4">
        <f t="shared" si="815"/>
        <v>473.22709271677792</v>
      </c>
      <c r="FG216" s="4">
        <f t="shared" si="816"/>
        <v>509.6656011793591</v>
      </c>
      <c r="FH216" s="4" t="str">
        <f t="shared" si="817"/>
        <v/>
      </c>
      <c r="FI216" s="4" t="str">
        <f t="shared" si="818"/>
        <v/>
      </c>
      <c r="FJ216" s="4" t="str">
        <f t="shared" si="819"/>
        <v/>
      </c>
      <c r="FK216" s="4" t="str">
        <f t="shared" si="820"/>
        <v/>
      </c>
      <c r="FL216" s="4" t="str">
        <f t="shared" si="821"/>
        <v/>
      </c>
      <c r="FM216" s="4" t="str">
        <f t="shared" si="822"/>
        <v/>
      </c>
      <c r="FN216" s="4" t="str">
        <f t="shared" si="823"/>
        <v/>
      </c>
      <c r="FO216" s="4" t="str">
        <f t="shared" si="824"/>
        <v/>
      </c>
      <c r="FP216" s="4" t="str">
        <f t="shared" si="825"/>
        <v/>
      </c>
      <c r="FQ216" s="4" t="str">
        <f t="shared" si="826"/>
        <v/>
      </c>
      <c r="FR216" s="4" t="str">
        <f t="shared" si="827"/>
        <v/>
      </c>
      <c r="FS216" s="4" t="str">
        <f t="shared" si="828"/>
        <v/>
      </c>
      <c r="FT216" s="4" t="str">
        <f t="shared" si="829"/>
        <v/>
      </c>
      <c r="FU216" s="4" t="str">
        <f t="shared" si="830"/>
        <v/>
      </c>
      <c r="FV216" s="5" t="str">
        <f t="shared" si="831"/>
        <v/>
      </c>
      <c r="FW216" s="5">
        <f t="shared" ref="FW216:FW217" si="877">DM216*10/2/1000</f>
        <v>48.976429337485271</v>
      </c>
      <c r="FX216" s="5">
        <f t="shared" ref="FX216:FX279" si="878">IF(DN216="","",FW216+(DN216+DM216)/2*5/1000)</f>
        <v>136.35243976232738</v>
      </c>
      <c r="FY216" s="5">
        <f t="shared" ref="FY216:FY279" si="879">IF(DO216="","",FX216+(DO216+DN216)/2*5/1000)</f>
        <v>317.42641252458185</v>
      </c>
      <c r="FZ216" s="5">
        <f t="shared" ref="FZ216:FZ279" si="880">IF(DP216="","",FY216+(DP216+DO216)/2*5/1000)</f>
        <v>623.55605863635446</v>
      </c>
      <c r="GA216" s="5">
        <f t="shared" si="735"/>
        <v>1081.0616626511862</v>
      </c>
      <c r="GB216" s="5">
        <f t="shared" si="736"/>
        <v>1711.1636328347213</v>
      </c>
      <c r="GC216" s="5">
        <f t="shared" si="737"/>
        <v>2530.2489256174467</v>
      </c>
      <c r="GD216" s="5">
        <f t="shared" si="738"/>
        <v>3550.2301182746664</v>
      </c>
      <c r="GE216" s="5">
        <f t="shared" si="739"/>
        <v>4778.9170100396359</v>
      </c>
      <c r="GF216" s="5">
        <f t="shared" si="740"/>
        <v>6220.3733328922272</v>
      </c>
      <c r="GG216" s="5">
        <f t="shared" si="741"/>
        <v>7875.250463548271</v>
      </c>
      <c r="GH216" s="5">
        <f t="shared" si="742"/>
        <v>9741.0973300057976</v>
      </c>
      <c r="GI216" s="5">
        <f t="shared" si="743"/>
        <v>11812.648374710228</v>
      </c>
      <c r="GJ216" s="5">
        <f t="shared" si="744"/>
        <v>14082.092249168683</v>
      </c>
      <c r="GK216" s="5">
        <f t="shared" si="745"/>
        <v>16539.323983909024</v>
      </c>
      <c r="GL216" s="5" t="str">
        <f t="shared" si="746"/>
        <v/>
      </c>
      <c r="GM216" s="5" t="str">
        <f t="shared" si="747"/>
        <v/>
      </c>
      <c r="GN216" s="5" t="str">
        <f t="shared" si="748"/>
        <v/>
      </c>
      <c r="GO216" s="5" t="str">
        <f t="shared" si="749"/>
        <v/>
      </c>
      <c r="GP216" s="5" t="str">
        <f t="shared" si="750"/>
        <v/>
      </c>
      <c r="GQ216" s="5" t="str">
        <f t="shared" si="836"/>
        <v/>
      </c>
      <c r="GR216" s="5" t="str">
        <f t="shared" si="837"/>
        <v/>
      </c>
      <c r="GS216" s="5" t="str">
        <f t="shared" si="838"/>
        <v/>
      </c>
      <c r="GT216" s="5" t="str">
        <f t="shared" si="839"/>
        <v/>
      </c>
      <c r="GU216" s="5" t="str">
        <f t="shared" si="840"/>
        <v/>
      </c>
      <c r="GV216" s="5" t="str">
        <f t="shared" si="841"/>
        <v/>
      </c>
      <c r="GW216" s="5" t="str">
        <f t="shared" si="842"/>
        <v/>
      </c>
      <c r="GX216" s="5" t="str">
        <f t="shared" si="843"/>
        <v/>
      </c>
      <c r="GY216" s="5" t="str">
        <f t="shared" si="667"/>
        <v/>
      </c>
    </row>
    <row r="217" spans="1:238" x14ac:dyDescent="0.25">
      <c r="A217" t="s">
        <v>302</v>
      </c>
      <c r="B217" t="s">
        <v>107</v>
      </c>
      <c r="C217" t="s">
        <v>108</v>
      </c>
      <c r="D217" t="s">
        <v>302</v>
      </c>
      <c r="E217" t="s">
        <v>107</v>
      </c>
      <c r="F217" t="s">
        <v>108</v>
      </c>
      <c r="G217" t="s">
        <v>25</v>
      </c>
      <c r="H217" t="s">
        <v>24</v>
      </c>
      <c r="I217" t="s">
        <v>35</v>
      </c>
      <c r="J217">
        <v>1</v>
      </c>
      <c r="K217" t="s">
        <v>31</v>
      </c>
      <c r="L217">
        <v>-2.3550000000000001E-2</v>
      </c>
      <c r="M217">
        <v>3.2614100000000001</v>
      </c>
      <c r="N217">
        <v>6.4999999999999997E-3</v>
      </c>
      <c r="Q217">
        <v>1.34</v>
      </c>
      <c r="R217">
        <v>70.69</v>
      </c>
      <c r="S217">
        <v>8.0600000000000005E-2</v>
      </c>
      <c r="T217">
        <v>37</v>
      </c>
      <c r="U217">
        <v>0.99</v>
      </c>
      <c r="V217">
        <v>5.0999999999999996</v>
      </c>
      <c r="W217">
        <v>84.8</v>
      </c>
      <c r="X217">
        <v>35</v>
      </c>
      <c r="Y217" s="4" t="str">
        <f t="shared" ref="Y217:BB217" si="881">IF(OR((EXP($L217+$M217*LN(LN(Y$2)+($N217/2))))&gt;$W217,(EXP($L217+$M217*LN(LN(Y$2)+($N217/2))))&lt;$V217),"",(EXP($L217+$M217*LN(LN(Y$2)+($N217/2)))))</f>
        <v/>
      </c>
      <c r="Z217" s="4">
        <f t="shared" si="881"/>
        <v>14.897178785840714</v>
      </c>
      <c r="AA217" s="4">
        <f t="shared" si="881"/>
        <v>25.2663287054345</v>
      </c>
      <c r="AB217" s="4">
        <f t="shared" si="881"/>
        <v>35.105875475808617</v>
      </c>
      <c r="AC217" s="4">
        <f t="shared" si="881"/>
        <v>44.364274311979059</v>
      </c>
      <c r="AD217" s="4">
        <f t="shared" si="881"/>
        <v>53.08777847826628</v>
      </c>
      <c r="AE217" s="4">
        <f t="shared" si="881"/>
        <v>61.336502130672294</v>
      </c>
      <c r="AF217" s="4">
        <f t="shared" si="881"/>
        <v>69.166370130927845</v>
      </c>
      <c r="AG217" s="4">
        <f t="shared" si="881"/>
        <v>76.625682634235062</v>
      </c>
      <c r="AH217" s="4">
        <f t="shared" si="881"/>
        <v>83.755327798219497</v>
      </c>
      <c r="AI217" s="4" t="str">
        <f t="shared" si="881"/>
        <v/>
      </c>
      <c r="AJ217" s="4" t="str">
        <f t="shared" si="881"/>
        <v/>
      </c>
      <c r="AK217" s="4" t="str">
        <f t="shared" si="881"/>
        <v/>
      </c>
      <c r="AL217" s="4" t="str">
        <f t="shared" si="881"/>
        <v/>
      </c>
      <c r="AM217" s="4" t="str">
        <f t="shared" si="881"/>
        <v/>
      </c>
      <c r="AN217" s="4" t="str">
        <f t="shared" si="881"/>
        <v/>
      </c>
      <c r="AO217" s="4" t="str">
        <f t="shared" si="881"/>
        <v/>
      </c>
      <c r="AP217" s="4" t="str">
        <f t="shared" si="881"/>
        <v/>
      </c>
      <c r="AQ217" s="4" t="str">
        <f t="shared" si="881"/>
        <v/>
      </c>
      <c r="AR217" s="4" t="str">
        <f t="shared" si="881"/>
        <v/>
      </c>
      <c r="AS217" s="4" t="str">
        <f t="shared" si="881"/>
        <v/>
      </c>
      <c r="AT217" s="4" t="str">
        <f t="shared" si="881"/>
        <v/>
      </c>
      <c r="AU217" s="4" t="str">
        <f t="shared" si="881"/>
        <v/>
      </c>
      <c r="AV217" s="4" t="str">
        <f t="shared" si="881"/>
        <v/>
      </c>
      <c r="AW217" s="4" t="str">
        <f t="shared" si="881"/>
        <v/>
      </c>
      <c r="AX217" s="4" t="str">
        <f t="shared" si="881"/>
        <v/>
      </c>
      <c r="AY217" s="4" t="str">
        <f t="shared" si="881"/>
        <v/>
      </c>
      <c r="AZ217" s="4" t="str">
        <f t="shared" si="881"/>
        <v/>
      </c>
      <c r="BA217" s="4" t="str">
        <f t="shared" si="881"/>
        <v/>
      </c>
      <c r="BB217" s="4" t="str">
        <f t="shared" si="881"/>
        <v/>
      </c>
      <c r="BC217" t="s">
        <v>302</v>
      </c>
      <c r="BD217" t="s">
        <v>107</v>
      </c>
      <c r="BE217" t="s">
        <v>108</v>
      </c>
      <c r="BF217" t="s">
        <v>24</v>
      </c>
      <c r="BG217" t="s">
        <v>37</v>
      </c>
      <c r="BH217" t="s">
        <v>38</v>
      </c>
      <c r="BI217">
        <v>1</v>
      </c>
      <c r="BJ217" t="s">
        <v>31</v>
      </c>
      <c r="BK217">
        <v>-7.1478299999999999</v>
      </c>
      <c r="BL217">
        <v>9.2919499999999999</v>
      </c>
      <c r="BM217">
        <v>0.37009999999999998</v>
      </c>
      <c r="BP217">
        <v>0.33</v>
      </c>
      <c r="BQ217">
        <v>845.13</v>
      </c>
      <c r="BR217">
        <v>0.60836000000000001</v>
      </c>
      <c r="BS217">
        <v>30</v>
      </c>
      <c r="BT217">
        <v>0.94199999999999995</v>
      </c>
      <c r="BU217">
        <v>0.3</v>
      </c>
      <c r="BV217">
        <v>1306</v>
      </c>
      <c r="BW217">
        <v>28</v>
      </c>
      <c r="BX217" s="4"/>
      <c r="BY217" s="4">
        <f t="shared" ref="BY217:CG217" si="882">IF(OR((EXP($BK217+$BL217*LN(LN(Z217+1)+($BM217/2))))&gt;$BV217,(EXP($BK217+$BL217*LN(LN(Z217+1)+($BM217/2))))&lt;$BU217),"",(EXP($BK217+$BL217*LN(LN(Z217+1)+($BM217/2)))))</f>
        <v>18.320163744911312</v>
      </c>
      <c r="BZ217" s="4">
        <f t="shared" si="882"/>
        <v>78.890984917434707</v>
      </c>
      <c r="CA217" s="4">
        <f t="shared" si="882"/>
        <v>178.93000620619196</v>
      </c>
      <c r="CB217" s="4">
        <f t="shared" si="882"/>
        <v>308.90226634485811</v>
      </c>
      <c r="CC217" s="4">
        <f t="shared" si="882"/>
        <v>460.76772594003455</v>
      </c>
      <c r="CD217" s="4">
        <f t="shared" si="882"/>
        <v>628.60073963385969</v>
      </c>
      <c r="CE217" s="4">
        <f t="shared" si="882"/>
        <v>808.12088217620601</v>
      </c>
      <c r="CF217" s="4">
        <f t="shared" si="882"/>
        <v>996.21614881606092</v>
      </c>
      <c r="CG217" s="4">
        <f t="shared" si="882"/>
        <v>1190.5937736230562</v>
      </c>
      <c r="CH217" s="4"/>
      <c r="CI217" s="4"/>
      <c r="CJ217" s="4"/>
      <c r="CK217" s="4"/>
      <c r="CL217" s="4"/>
      <c r="CM217" s="4"/>
      <c r="CN217" s="4"/>
      <c r="CO217" s="4"/>
      <c r="CP217" s="4"/>
      <c r="CQ217" s="4"/>
      <c r="CR217" s="4"/>
      <c r="CS217" s="4"/>
      <c r="CT217" s="4"/>
      <c r="CU217" s="4"/>
      <c r="CV217" s="4"/>
      <c r="CW217" s="4"/>
      <c r="CX217" s="4"/>
      <c r="CY217" s="4"/>
      <c r="CZ217" s="4"/>
      <c r="DA217" s="4"/>
      <c r="DB217" t="s">
        <v>302</v>
      </c>
      <c r="DC217" t="s">
        <v>107</v>
      </c>
      <c r="DD217" t="s">
        <v>476</v>
      </c>
      <c r="DE217" t="s">
        <v>108</v>
      </c>
      <c r="DF217" t="s">
        <v>450</v>
      </c>
      <c r="DG217">
        <v>0.39</v>
      </c>
      <c r="DH217">
        <v>0.03</v>
      </c>
      <c r="DI217">
        <v>525.79</v>
      </c>
      <c r="DJ217">
        <v>98.03</v>
      </c>
      <c r="DK217">
        <v>10</v>
      </c>
      <c r="DL217" s="5" t="str">
        <f t="shared" si="771"/>
        <v/>
      </c>
      <c r="DM217" s="5">
        <f t="shared" si="772"/>
        <v>9632.5588954369177</v>
      </c>
      <c r="DN217" s="5">
        <f t="shared" si="773"/>
        <v>41480.090959737994</v>
      </c>
      <c r="DO217" s="5">
        <f t="shared" si="774"/>
        <v>94079.60796315367</v>
      </c>
      <c r="DP217" s="5">
        <f t="shared" si="775"/>
        <v>162417.72262146292</v>
      </c>
      <c r="DQ217" s="5">
        <f t="shared" si="776"/>
        <v>242267.06262201074</v>
      </c>
      <c r="DR217" s="5">
        <f t="shared" si="777"/>
        <v>330511.98289208708</v>
      </c>
      <c r="DS217" s="5">
        <f t="shared" si="778"/>
        <v>424901.8786394273</v>
      </c>
      <c r="DT217" s="5">
        <f t="shared" si="779"/>
        <v>523800.48888599663</v>
      </c>
      <c r="DU217" s="5">
        <f t="shared" si="780"/>
        <v>626002.30023326667</v>
      </c>
      <c r="DV217" s="5" t="str">
        <f t="shared" si="781"/>
        <v/>
      </c>
      <c r="DW217" s="5" t="str">
        <f t="shared" si="782"/>
        <v/>
      </c>
      <c r="DX217" s="5" t="str">
        <f t="shared" si="783"/>
        <v/>
      </c>
      <c r="DY217" s="5" t="str">
        <f t="shared" si="784"/>
        <v/>
      </c>
      <c r="DZ217" s="5" t="str">
        <f t="shared" si="785"/>
        <v/>
      </c>
      <c r="EA217" s="5" t="str">
        <f t="shared" si="786"/>
        <v/>
      </c>
      <c r="EB217" s="5" t="str">
        <f t="shared" si="787"/>
        <v/>
      </c>
      <c r="EC217" s="5" t="str">
        <f t="shared" si="788"/>
        <v/>
      </c>
      <c r="ED217" s="5" t="str">
        <f t="shared" si="789"/>
        <v/>
      </c>
      <c r="EE217" s="5" t="str">
        <f t="shared" si="790"/>
        <v/>
      </c>
      <c r="EF217" s="5" t="str">
        <f t="shared" si="791"/>
        <v/>
      </c>
      <c r="EG217" s="5" t="str">
        <f t="shared" si="792"/>
        <v/>
      </c>
      <c r="EH217" s="5" t="str">
        <f t="shared" si="793"/>
        <v/>
      </c>
      <c r="EI217" s="5" t="str">
        <f t="shared" si="794"/>
        <v/>
      </c>
      <c r="EJ217" s="5" t="str">
        <f t="shared" si="795"/>
        <v/>
      </c>
      <c r="EK217" s="5" t="str">
        <f t="shared" si="796"/>
        <v/>
      </c>
      <c r="EL217" s="5" t="str">
        <f t="shared" si="797"/>
        <v/>
      </c>
      <c r="EM217" s="5" t="str">
        <f t="shared" si="798"/>
        <v/>
      </c>
      <c r="EN217" s="5" t="str">
        <f t="shared" si="799"/>
        <v/>
      </c>
      <c r="EO217" s="5" t="str">
        <f t="shared" si="800"/>
        <v/>
      </c>
      <c r="ER217" s="4" t="str">
        <f t="shared" si="801"/>
        <v/>
      </c>
      <c r="ES217" s="4">
        <f t="shared" si="802"/>
        <v>9.632558895436917</v>
      </c>
      <c r="ET217" s="4">
        <f t="shared" si="803"/>
        <v>41.480090959737993</v>
      </c>
      <c r="EU217" s="4">
        <f t="shared" si="804"/>
        <v>94.079607963153677</v>
      </c>
      <c r="EV217" s="4">
        <f t="shared" si="805"/>
        <v>162.41772262146293</v>
      </c>
      <c r="EW217" s="4">
        <f t="shared" si="806"/>
        <v>242.26706262201074</v>
      </c>
      <c r="EX217" s="4">
        <f t="shared" si="807"/>
        <v>330.51198289208708</v>
      </c>
      <c r="EY217" s="4">
        <f t="shared" si="808"/>
        <v>424.90187863942731</v>
      </c>
      <c r="EZ217" s="4">
        <f t="shared" si="809"/>
        <v>523.80048888599663</v>
      </c>
      <c r="FA217" s="4">
        <f t="shared" si="810"/>
        <v>626.00230023326662</v>
      </c>
      <c r="FB217" s="4" t="str">
        <f t="shared" si="811"/>
        <v/>
      </c>
      <c r="FC217" s="4" t="str">
        <f t="shared" si="812"/>
        <v/>
      </c>
      <c r="FD217" s="4" t="str">
        <f t="shared" si="813"/>
        <v/>
      </c>
      <c r="FE217" s="4" t="str">
        <f t="shared" si="814"/>
        <v/>
      </c>
      <c r="FF217" s="4" t="str">
        <f t="shared" si="815"/>
        <v/>
      </c>
      <c r="FG217" s="4" t="str">
        <f t="shared" si="816"/>
        <v/>
      </c>
      <c r="FH217" s="4" t="str">
        <f t="shared" si="817"/>
        <v/>
      </c>
      <c r="FI217" s="4" t="str">
        <f t="shared" si="818"/>
        <v/>
      </c>
      <c r="FJ217" s="4" t="str">
        <f t="shared" si="819"/>
        <v/>
      </c>
      <c r="FK217" s="4" t="str">
        <f t="shared" si="820"/>
        <v/>
      </c>
      <c r="FL217" s="4" t="str">
        <f t="shared" si="821"/>
        <v/>
      </c>
      <c r="FM217" s="4" t="str">
        <f t="shared" si="822"/>
        <v/>
      </c>
      <c r="FN217" s="4" t="str">
        <f t="shared" si="823"/>
        <v/>
      </c>
      <c r="FO217" s="4" t="str">
        <f t="shared" si="824"/>
        <v/>
      </c>
      <c r="FP217" s="4" t="str">
        <f t="shared" si="825"/>
        <v/>
      </c>
      <c r="FQ217" s="4" t="str">
        <f t="shared" si="826"/>
        <v/>
      </c>
      <c r="FR217" s="4" t="str">
        <f t="shared" si="827"/>
        <v/>
      </c>
      <c r="FS217" s="4" t="str">
        <f t="shared" si="828"/>
        <v/>
      </c>
      <c r="FT217" s="4" t="str">
        <f t="shared" si="829"/>
        <v/>
      </c>
      <c r="FU217" s="4" t="str">
        <f t="shared" si="830"/>
        <v/>
      </c>
      <c r="FV217" s="5" t="str">
        <f t="shared" si="831"/>
        <v/>
      </c>
      <c r="FW217" s="5">
        <f t="shared" si="877"/>
        <v>48.16279447718459</v>
      </c>
      <c r="FX217" s="5">
        <f t="shared" si="878"/>
        <v>175.94441911512186</v>
      </c>
      <c r="FY217" s="5">
        <f t="shared" si="879"/>
        <v>514.84366642235102</v>
      </c>
      <c r="FZ217" s="5">
        <f t="shared" si="880"/>
        <v>1156.0869928838924</v>
      </c>
      <c r="GA217" s="5">
        <f t="shared" ref="GA217:GA248" si="883">IF(DQ217="","",FZ217+(DQ217+DP217)/2*5/1000)</f>
        <v>2167.7989559925763</v>
      </c>
      <c r="GB217" s="5">
        <f t="shared" ref="GB217:GB248" si="884">IF(DR217="","",GA217+(DR217+DQ217)/2*5/1000)</f>
        <v>3599.7465697778207</v>
      </c>
      <c r="GC217" s="5">
        <f t="shared" ref="GC217:GC248" si="885">IF(DS217="","",GB217+(DS217+DR217)/2*5/1000)</f>
        <v>5488.2812236066075</v>
      </c>
      <c r="GD217" s="5">
        <f t="shared" ref="GD217:GD248" si="886">IF(DT217="","",GC217+(DT217+DS217)/2*5/1000)</f>
        <v>7860.0371424201676</v>
      </c>
      <c r="GE217" s="5">
        <f t="shared" ref="GE217:GE248" si="887">IF(DU217="","",GD217+(DU217+DT217)/2*5/1000)</f>
        <v>10734.544115218327</v>
      </c>
      <c r="GF217" s="5" t="str">
        <f t="shared" ref="GF217:GF248" si="888">IF(DV217="","",GE217+(DV217+DU217)/2*5/1000)</f>
        <v/>
      </c>
      <c r="GG217" s="5" t="str">
        <f t="shared" ref="GG217:GG248" si="889">IF(DW217="","",GF217+(DW217+DV217)/2*5/1000)</f>
        <v/>
      </c>
      <c r="GH217" s="5" t="str">
        <f t="shared" ref="GH217:GH248" si="890">IF(DX217="","",GG217+(DX217+DW217)/2*5/1000)</f>
        <v/>
      </c>
      <c r="GI217" s="5" t="str">
        <f t="shared" ref="GI217:GI248" si="891">IF(DY217="","",GH217+(DY217+DX217)/2*5/1000)</f>
        <v/>
      </c>
      <c r="GJ217" s="5" t="str">
        <f t="shared" ref="GJ217:GJ248" si="892">IF(DZ217="","",GI217+(DZ217+DY217)/2*5/1000)</f>
        <v/>
      </c>
      <c r="GK217" s="5" t="str">
        <f t="shared" ref="GK217:GK248" si="893">IF(EA217="","",GJ217+(EA217+DZ217)/2*5/1000)</f>
        <v/>
      </c>
      <c r="GL217" s="5" t="str">
        <f t="shared" ref="GL217:GL248" si="894">IF(EB217="","",GK217+(EB217+EA217)/2*5/1000)</f>
        <v/>
      </c>
      <c r="GM217" s="5" t="str">
        <f t="shared" ref="GM217:GM248" si="895">IF(EC217="","",GL217+(EC217+EB217)/2*5/1000)</f>
        <v/>
      </c>
      <c r="GN217" s="5" t="str">
        <f t="shared" ref="GN217:GN248" si="896">IF(ED217="","",GM217+(ED217+EC217)/2*5/1000)</f>
        <v/>
      </c>
      <c r="GO217" s="5" t="str">
        <f t="shared" ref="GO217:GO248" si="897">IF(EE217="","",GN217+(EE217+ED217)/2*5/1000)</f>
        <v/>
      </c>
      <c r="GP217" s="5" t="str">
        <f t="shared" ref="GP217:GP248" si="898">IF(EF217="","",GO217+(EF217+EE217)/2*5/1000)</f>
        <v/>
      </c>
      <c r="GQ217" s="5" t="str">
        <f t="shared" si="836"/>
        <v/>
      </c>
      <c r="GR217" s="5" t="str">
        <f t="shared" si="837"/>
        <v/>
      </c>
      <c r="GS217" s="5" t="str">
        <f t="shared" si="838"/>
        <v/>
      </c>
      <c r="GT217" s="5" t="str">
        <f t="shared" si="839"/>
        <v/>
      </c>
      <c r="GU217" s="5" t="str">
        <f t="shared" si="840"/>
        <v/>
      </c>
      <c r="GV217" s="5" t="str">
        <f t="shared" si="841"/>
        <v/>
      </c>
      <c r="GW217" s="5" t="str">
        <f t="shared" si="842"/>
        <v/>
      </c>
      <c r="GX217" s="5" t="str">
        <f t="shared" si="843"/>
        <v/>
      </c>
      <c r="GY217" s="5" t="str">
        <f t="shared" si="667"/>
        <v/>
      </c>
      <c r="HT217" s="4" t="str">
        <f>IF(GO217="","",(GO217/(GO217+'Tree Height and Biomass Calcs'!EB217)*100))</f>
        <v/>
      </c>
      <c r="HU217" s="4" t="str">
        <f>IF(GP217="","",(GP217/(GP217+'Tree Height and Biomass Calcs'!EC217)*100))</f>
        <v/>
      </c>
      <c r="HV217" s="4" t="str">
        <f>IF(GQ217="","",(GQ217/(GQ217+'Tree Height and Biomass Calcs'!ED217)*100))</f>
        <v/>
      </c>
      <c r="HW217" s="4" t="str">
        <f>IF(GR217="","",(GR217/(GR217+'Tree Height and Biomass Calcs'!EE217)*100))</f>
        <v/>
      </c>
      <c r="HX217" s="4" t="str">
        <f>IF(GS217="","",(GS217/(GS217+'Tree Height and Biomass Calcs'!EF217)*100))</f>
        <v/>
      </c>
      <c r="HY217" s="4" t="str">
        <f>IF(GT217="","",(GT217/(GT217+'Tree Height and Biomass Calcs'!EG217)*100))</f>
        <v/>
      </c>
      <c r="HZ217" s="4" t="str">
        <f>IF(GU217="","",(GU217/(GU217+'Tree Height and Biomass Calcs'!EH217)*100))</f>
        <v/>
      </c>
      <c r="IA217" s="4" t="str">
        <f>IF(GV217="","",(GV217/(GV217+'Tree Height and Biomass Calcs'!EI217)*100))</f>
        <v/>
      </c>
      <c r="IB217" s="4" t="str">
        <f>IF(GW217="","",(GW217/(GW217+'Tree Height and Biomass Calcs'!EJ217)*100))</f>
        <v/>
      </c>
      <c r="IC217" s="4" t="str">
        <f>IF(GX217="","",(GX217/(GX217+'Tree Height and Biomass Calcs'!EK217)*100))</f>
        <v/>
      </c>
      <c r="ID217" s="4" t="str">
        <f>IF(GY217="","",(GY217/(GY217+'Tree Height and Biomass Calcs'!EL217)*100))</f>
        <v/>
      </c>
    </row>
    <row r="218" spans="1:238" x14ac:dyDescent="0.25">
      <c r="A218" t="s">
        <v>149</v>
      </c>
      <c r="B218" t="s">
        <v>169</v>
      </c>
      <c r="C218" t="s">
        <v>170</v>
      </c>
      <c r="D218" t="s">
        <v>149</v>
      </c>
      <c r="E218" t="s">
        <v>169</v>
      </c>
      <c r="F218" t="s">
        <v>170</v>
      </c>
      <c r="G218" t="s">
        <v>25</v>
      </c>
      <c r="H218" t="s">
        <v>24</v>
      </c>
      <c r="I218" t="s">
        <v>35</v>
      </c>
      <c r="J218" t="s">
        <v>71</v>
      </c>
      <c r="K218" t="s">
        <v>43</v>
      </c>
      <c r="L218">
        <v>2.5116700000000001</v>
      </c>
      <c r="M218">
        <v>2.8338100000000002</v>
      </c>
      <c r="N218">
        <v>-7.8719999999999998E-2</v>
      </c>
      <c r="O218">
        <v>7.3999999999999999E-4</v>
      </c>
      <c r="Q218">
        <v>2.5099999999999998</v>
      </c>
      <c r="R218">
        <v>40.32</v>
      </c>
      <c r="S218">
        <v>2.2890000000000001E-2</v>
      </c>
      <c r="T218">
        <v>28</v>
      </c>
      <c r="U218">
        <v>0.98299999999999998</v>
      </c>
      <c r="V218">
        <v>2.5</v>
      </c>
      <c r="W218">
        <v>50</v>
      </c>
      <c r="X218">
        <v>24</v>
      </c>
      <c r="Y218" s="4">
        <f t="shared" ref="Y218:AH219" si="899">IF(OR(($L218+$M218*Y$2+$N218*Y$2^2+$O218*Y$2^3)&gt;$W218,($L218+$M218*Y$2+$N218*Y$2^2+$O218*Y$2^3)&lt;$V218),"",($L218+$M218*Y$2+$N218*Y$2^2+$O218*Y$2^3))</f>
        <v>14.80522</v>
      </c>
      <c r="Z218" s="4">
        <f t="shared" si="899"/>
        <v>23.717769999999998</v>
      </c>
      <c r="AA218" s="4">
        <f t="shared" si="899"/>
        <v>29.804320000000004</v>
      </c>
      <c r="AB218" s="4">
        <f t="shared" si="899"/>
        <v>33.619870000000006</v>
      </c>
      <c r="AC218" s="4">
        <f t="shared" si="899"/>
        <v>35.719420000000007</v>
      </c>
      <c r="AD218" s="4">
        <f t="shared" si="899"/>
        <v>36.657970000000006</v>
      </c>
      <c r="AE218" s="4">
        <f t="shared" si="899"/>
        <v>36.990519999999997</v>
      </c>
      <c r="AF218" s="4">
        <f t="shared" si="899"/>
        <v>37.272069999999999</v>
      </c>
      <c r="AG218" s="4">
        <f t="shared" si="899"/>
        <v>38.057620000000014</v>
      </c>
      <c r="AH218" s="4">
        <f t="shared" si="899"/>
        <v>39.902170000000041</v>
      </c>
      <c r="AI218" s="4">
        <f t="shared" ref="AI218:AR219" si="900">IF(OR(($L218+$M218*AI$2+$N218*AI$2^2+$O218*AI$2^3)&gt;$W218,($L218+$M218*AI$2+$N218*AI$2^2+$O218*AI$2^3)&lt;$V218),"",($L218+$M218*AI$2+$N218*AI$2^2+$O218*AI$2^3))</f>
        <v>43.360720000000029</v>
      </c>
      <c r="AJ218" s="4">
        <f t="shared" si="900"/>
        <v>48.988270000000028</v>
      </c>
      <c r="AK218" s="4" t="str">
        <f t="shared" si="900"/>
        <v/>
      </c>
      <c r="AL218" s="4" t="str">
        <f t="shared" si="900"/>
        <v/>
      </c>
      <c r="AM218" s="4" t="str">
        <f t="shared" si="900"/>
        <v/>
      </c>
      <c r="AN218" s="4" t="str">
        <f t="shared" si="900"/>
        <v/>
      </c>
      <c r="AO218" s="4" t="str">
        <f t="shared" si="900"/>
        <v/>
      </c>
      <c r="AP218" s="4" t="str">
        <f t="shared" si="900"/>
        <v/>
      </c>
      <c r="AQ218" s="4" t="str">
        <f t="shared" si="900"/>
        <v/>
      </c>
      <c r="AR218" s="4" t="str">
        <f t="shared" si="900"/>
        <v/>
      </c>
      <c r="AS218" s="4" t="str">
        <f t="shared" ref="AS218:BB219" si="901">IF(OR(($L218+$M218*AS$2+$N218*AS$2^2+$O218*AS$2^3)&gt;$W218,($L218+$M218*AS$2+$N218*AS$2^2+$O218*AS$2^3)&lt;$V218),"",($L218+$M218*AS$2+$N218*AS$2^2+$O218*AS$2^3))</f>
        <v/>
      </c>
      <c r="AT218" s="4" t="str">
        <f t="shared" si="901"/>
        <v/>
      </c>
      <c r="AU218" s="4" t="str">
        <f t="shared" si="901"/>
        <v/>
      </c>
      <c r="AV218" s="4" t="str">
        <f t="shared" si="901"/>
        <v/>
      </c>
      <c r="AW218" s="4" t="str">
        <f t="shared" si="901"/>
        <v/>
      </c>
      <c r="AX218" s="4" t="str">
        <f t="shared" si="901"/>
        <v/>
      </c>
      <c r="AY218" s="4" t="str">
        <f t="shared" si="901"/>
        <v/>
      </c>
      <c r="AZ218" s="4" t="str">
        <f t="shared" si="901"/>
        <v/>
      </c>
      <c r="BA218" s="4" t="str">
        <f t="shared" si="901"/>
        <v/>
      </c>
      <c r="BB218" s="4" t="str">
        <f t="shared" si="901"/>
        <v/>
      </c>
      <c r="BC218" t="s">
        <v>149</v>
      </c>
      <c r="BD218" t="s">
        <v>169</v>
      </c>
      <c r="BE218" t="s">
        <v>170</v>
      </c>
      <c r="BF218" t="s">
        <v>24</v>
      </c>
      <c r="BG218" t="s">
        <v>37</v>
      </c>
      <c r="BH218" t="s">
        <v>38</v>
      </c>
      <c r="BI218" t="s">
        <v>52</v>
      </c>
      <c r="BJ218" t="s">
        <v>157</v>
      </c>
      <c r="BK218">
        <v>0.34408</v>
      </c>
      <c r="BL218">
        <v>3.3529200000000001</v>
      </c>
      <c r="BM218">
        <v>1.6000000000000001E-4</v>
      </c>
      <c r="BP218">
        <v>3.03</v>
      </c>
      <c r="BQ218">
        <v>131.58000000000001</v>
      </c>
      <c r="BR218">
        <v>1.2630000000000001E-2</v>
      </c>
      <c r="BS218">
        <v>28</v>
      </c>
      <c r="BT218">
        <v>0.98099999999999998</v>
      </c>
      <c r="BU218">
        <v>3.1</v>
      </c>
      <c r="BV218">
        <v>210</v>
      </c>
      <c r="BW218">
        <v>26</v>
      </c>
      <c r="BX218" s="4">
        <f t="shared" ref="BX218:CI218" si="902">IF(OR((EXP($BK218+$BL218*LN(LN(Y218+1))+(Y218)^2*($BM218/2)))&gt;$BV218,(EXP($BK218+$BL218*LN(LN(Y218+1))+(Y218)^2*($BM218/2)))&lt;$BU218),"",(EXP($BK218+$BL218*LN(LN(Y218+1))+(Y218)^2*($BM218/2))))</f>
        <v>43.207589012179199</v>
      </c>
      <c r="BY218" s="4">
        <f t="shared" si="902"/>
        <v>73.472182730106837</v>
      </c>
      <c r="BZ218" s="4">
        <f t="shared" si="902"/>
        <v>94.210025615363193</v>
      </c>
      <c r="CA218" s="4">
        <f t="shared" si="902"/>
        <v>107.46987922894776</v>
      </c>
      <c r="CB218" s="4">
        <f t="shared" si="902"/>
        <v>114.90392425844759</v>
      </c>
      <c r="CC218" s="4">
        <f t="shared" si="902"/>
        <v>118.26571455826392</v>
      </c>
      <c r="CD218" s="4">
        <f t="shared" si="902"/>
        <v>119.46311008218508</v>
      </c>
      <c r="CE218" s="4">
        <f t="shared" si="902"/>
        <v>120.47952052714366</v>
      </c>
      <c r="CF218" s="4">
        <f t="shared" si="902"/>
        <v>123.32866363001092</v>
      </c>
      <c r="CG218" s="4">
        <f t="shared" si="902"/>
        <v>130.10069507545185</v>
      </c>
      <c r="CH218" s="4">
        <f t="shared" si="902"/>
        <v>143.14971821057924</v>
      </c>
      <c r="CI218" s="4">
        <f t="shared" si="902"/>
        <v>165.57644752150159</v>
      </c>
      <c r="CJ218" s="4"/>
      <c r="CK218" s="4"/>
      <c r="CL218" s="4"/>
      <c r="CM218" s="4"/>
      <c r="CN218" s="4"/>
      <c r="CO218" s="4"/>
      <c r="CP218" s="4"/>
      <c r="CQ218" s="4"/>
      <c r="CR218" s="4"/>
      <c r="CS218" s="4"/>
      <c r="CT218" s="4"/>
      <c r="CU218" s="4"/>
      <c r="CV218" s="4"/>
      <c r="CW218" s="4"/>
      <c r="CX218" s="4"/>
      <c r="CY218" s="4"/>
      <c r="CZ218" s="4"/>
      <c r="DA218" s="4"/>
      <c r="DL218" s="5" t="str">
        <f t="shared" si="771"/>
        <v/>
      </c>
      <c r="DM218" s="5" t="str">
        <f t="shared" si="772"/>
        <v/>
      </c>
      <c r="DN218" s="5" t="str">
        <f t="shared" si="773"/>
        <v/>
      </c>
      <c r="DO218" s="5" t="str">
        <f t="shared" si="774"/>
        <v/>
      </c>
      <c r="DP218" s="5" t="str">
        <f t="shared" si="775"/>
        <v/>
      </c>
      <c r="DQ218" s="5" t="str">
        <f t="shared" si="776"/>
        <v/>
      </c>
      <c r="DR218" s="5" t="str">
        <f t="shared" si="777"/>
        <v/>
      </c>
      <c r="DS218" s="5" t="str">
        <f t="shared" si="778"/>
        <v/>
      </c>
      <c r="DT218" s="5" t="str">
        <f t="shared" si="779"/>
        <v/>
      </c>
      <c r="DU218" s="5" t="str">
        <f t="shared" si="780"/>
        <v/>
      </c>
      <c r="DV218" s="5" t="str">
        <f t="shared" si="781"/>
        <v/>
      </c>
      <c r="DW218" s="5" t="str">
        <f t="shared" si="782"/>
        <v/>
      </c>
      <c r="DX218" s="5" t="str">
        <f t="shared" si="783"/>
        <v/>
      </c>
      <c r="DY218" s="5" t="str">
        <f t="shared" si="784"/>
        <v/>
      </c>
      <c r="DZ218" s="5" t="str">
        <f t="shared" si="785"/>
        <v/>
      </c>
      <c r="EA218" s="5" t="str">
        <f t="shared" si="786"/>
        <v/>
      </c>
      <c r="EB218" s="5" t="str">
        <f t="shared" si="787"/>
        <v/>
      </c>
      <c r="EC218" s="5" t="str">
        <f t="shared" si="788"/>
        <v/>
      </c>
      <c r="ED218" s="5" t="str">
        <f t="shared" si="789"/>
        <v/>
      </c>
      <c r="EE218" s="5" t="str">
        <f t="shared" si="790"/>
        <v/>
      </c>
      <c r="EF218" s="5" t="str">
        <f t="shared" si="791"/>
        <v/>
      </c>
      <c r="EG218" s="5" t="str">
        <f t="shared" si="792"/>
        <v/>
      </c>
      <c r="EH218" s="5" t="str">
        <f t="shared" si="793"/>
        <v/>
      </c>
      <c r="EI218" s="5" t="str">
        <f t="shared" si="794"/>
        <v/>
      </c>
      <c r="EJ218" s="5" t="str">
        <f t="shared" si="795"/>
        <v/>
      </c>
      <c r="EK218" s="5" t="str">
        <f t="shared" si="796"/>
        <v/>
      </c>
      <c r="EL218" s="5" t="str">
        <f t="shared" si="797"/>
        <v/>
      </c>
      <c r="EM218" s="5" t="str">
        <f t="shared" si="798"/>
        <v/>
      </c>
      <c r="EN218" s="5" t="str">
        <f t="shared" si="799"/>
        <v/>
      </c>
      <c r="EO218" s="5" t="str">
        <f t="shared" si="800"/>
        <v/>
      </c>
      <c r="ER218" s="4" t="str">
        <f t="shared" si="801"/>
        <v/>
      </c>
      <c r="ES218" s="4" t="str">
        <f t="shared" si="802"/>
        <v/>
      </c>
      <c r="ET218" s="4" t="str">
        <f t="shared" si="803"/>
        <v/>
      </c>
      <c r="EU218" s="4" t="str">
        <f t="shared" si="804"/>
        <v/>
      </c>
      <c r="EV218" s="4" t="str">
        <f t="shared" si="805"/>
        <v/>
      </c>
      <c r="EW218" s="4" t="str">
        <f t="shared" si="806"/>
        <v/>
      </c>
      <c r="EX218" s="4" t="str">
        <f t="shared" si="807"/>
        <v/>
      </c>
      <c r="EY218" s="4" t="str">
        <f t="shared" si="808"/>
        <v/>
      </c>
      <c r="EZ218" s="4" t="str">
        <f t="shared" si="809"/>
        <v/>
      </c>
      <c r="FA218" s="4" t="str">
        <f t="shared" si="810"/>
        <v/>
      </c>
      <c r="FB218" s="4" t="str">
        <f t="shared" si="811"/>
        <v/>
      </c>
      <c r="FC218" s="4" t="str">
        <f t="shared" si="812"/>
        <v/>
      </c>
      <c r="FD218" s="4" t="str">
        <f t="shared" si="813"/>
        <v/>
      </c>
      <c r="FE218" s="4" t="str">
        <f t="shared" si="814"/>
        <v/>
      </c>
      <c r="FF218" s="4" t="str">
        <f t="shared" si="815"/>
        <v/>
      </c>
      <c r="FG218" s="4" t="str">
        <f t="shared" si="816"/>
        <v/>
      </c>
      <c r="FH218" s="4" t="str">
        <f t="shared" si="817"/>
        <v/>
      </c>
      <c r="FI218" s="4" t="str">
        <f t="shared" si="818"/>
        <v/>
      </c>
      <c r="FJ218" s="4" t="str">
        <f t="shared" si="819"/>
        <v/>
      </c>
      <c r="FK218" s="4" t="str">
        <f t="shared" si="820"/>
        <v/>
      </c>
      <c r="FL218" s="4" t="str">
        <f t="shared" si="821"/>
        <v/>
      </c>
      <c r="FM218" s="4" t="str">
        <f t="shared" si="822"/>
        <v/>
      </c>
      <c r="FN218" s="4" t="str">
        <f t="shared" si="823"/>
        <v/>
      </c>
      <c r="FO218" s="4" t="str">
        <f t="shared" si="824"/>
        <v/>
      </c>
      <c r="FP218" s="4" t="str">
        <f t="shared" si="825"/>
        <v/>
      </c>
      <c r="FQ218" s="4" t="str">
        <f t="shared" si="826"/>
        <v/>
      </c>
      <c r="FR218" s="4" t="str">
        <f t="shared" si="827"/>
        <v/>
      </c>
      <c r="FS218" s="4" t="str">
        <f t="shared" si="828"/>
        <v/>
      </c>
      <c r="FT218" s="4" t="str">
        <f t="shared" si="829"/>
        <v/>
      </c>
      <c r="FU218" s="4" t="str">
        <f t="shared" si="830"/>
        <v/>
      </c>
      <c r="FV218" s="5" t="str">
        <f t="shared" si="831"/>
        <v/>
      </c>
      <c r="FW218" s="5"/>
      <c r="FX218" s="5" t="str">
        <f t="shared" si="878"/>
        <v/>
      </c>
      <c r="FY218" s="5" t="str">
        <f t="shared" si="879"/>
        <v/>
      </c>
      <c r="FZ218" s="5" t="str">
        <f t="shared" si="880"/>
        <v/>
      </c>
      <c r="GA218" s="5" t="str">
        <f t="shared" si="883"/>
        <v/>
      </c>
      <c r="GB218" s="5" t="str">
        <f t="shared" si="884"/>
        <v/>
      </c>
      <c r="GC218" s="5" t="str">
        <f t="shared" si="885"/>
        <v/>
      </c>
      <c r="GD218" s="5" t="str">
        <f t="shared" si="886"/>
        <v/>
      </c>
      <c r="GE218" s="5" t="str">
        <f t="shared" si="887"/>
        <v/>
      </c>
      <c r="GF218" s="5" t="str">
        <f t="shared" si="888"/>
        <v/>
      </c>
      <c r="GG218" s="5" t="str">
        <f t="shared" si="889"/>
        <v/>
      </c>
      <c r="GH218" s="5" t="str">
        <f t="shared" si="890"/>
        <v/>
      </c>
      <c r="GI218" s="5" t="str">
        <f t="shared" si="891"/>
        <v/>
      </c>
      <c r="GJ218" s="5" t="str">
        <f t="shared" si="892"/>
        <v/>
      </c>
      <c r="GK218" s="5" t="str">
        <f t="shared" si="893"/>
        <v/>
      </c>
      <c r="GL218" s="5" t="str">
        <f t="shared" si="894"/>
        <v/>
      </c>
      <c r="GM218" s="5" t="str">
        <f t="shared" si="895"/>
        <v/>
      </c>
      <c r="GN218" s="5" t="str">
        <f t="shared" si="896"/>
        <v/>
      </c>
      <c r="GO218" s="5" t="str">
        <f t="shared" si="897"/>
        <v/>
      </c>
      <c r="GP218" s="5" t="str">
        <f t="shared" si="898"/>
        <v/>
      </c>
      <c r="GQ218" s="5" t="str">
        <f t="shared" si="836"/>
        <v/>
      </c>
      <c r="GR218" s="5" t="str">
        <f t="shared" si="837"/>
        <v/>
      </c>
      <c r="GS218" s="5" t="str">
        <f t="shared" si="838"/>
        <v/>
      </c>
      <c r="GT218" s="5" t="str">
        <f t="shared" si="839"/>
        <v/>
      </c>
      <c r="GU218" s="5" t="str">
        <f t="shared" si="840"/>
        <v/>
      </c>
      <c r="GV218" s="5" t="str">
        <f t="shared" si="841"/>
        <v/>
      </c>
      <c r="GW218" s="5" t="str">
        <f t="shared" si="842"/>
        <v/>
      </c>
      <c r="GX218" s="5" t="str">
        <f t="shared" si="843"/>
        <v/>
      </c>
      <c r="GY218" s="5" t="str">
        <f t="shared" ref="GY218:GY281" si="903">IF(EO218="","",GX218+(EO218+EN218)/2*5/1000)</f>
        <v/>
      </c>
      <c r="HT218" s="4" t="str">
        <f>IF(GO218="","",(GO218/(GO218+'Tree Height and Biomass Calcs'!EB218)*100))</f>
        <v/>
      </c>
      <c r="HU218" s="4" t="str">
        <f>IF(GP218="","",(GP218/(GP218+'Tree Height and Biomass Calcs'!EC218)*100))</f>
        <v/>
      </c>
      <c r="HV218" s="4" t="str">
        <f>IF(GQ218="","",(GQ218/(GQ218+'Tree Height and Biomass Calcs'!ED218)*100))</f>
        <v/>
      </c>
      <c r="HW218" s="4" t="str">
        <f>IF(GR218="","",(GR218/(GR218+'Tree Height and Biomass Calcs'!EE218)*100))</f>
        <v/>
      </c>
      <c r="HX218" s="4" t="str">
        <f>IF(GS218="","",(GS218/(GS218+'Tree Height and Biomass Calcs'!EF218)*100))</f>
        <v/>
      </c>
      <c r="HY218" s="4" t="str">
        <f>IF(GT218="","",(GT218/(GT218+'Tree Height and Biomass Calcs'!EG218)*100))</f>
        <v/>
      </c>
      <c r="HZ218" s="4" t="str">
        <f>IF(GU218="","",(GU218/(GU218+'Tree Height and Biomass Calcs'!EH218)*100))</f>
        <v/>
      </c>
      <c r="IA218" s="4" t="str">
        <f>IF(GV218="","",(GV218/(GV218+'Tree Height and Biomass Calcs'!EI218)*100))</f>
        <v/>
      </c>
      <c r="IB218" s="4" t="str">
        <f>IF(GW218="","",(GW218/(GW218+'Tree Height and Biomass Calcs'!EJ218)*100))</f>
        <v/>
      </c>
      <c r="IC218" s="4" t="str">
        <f>IF(GX218="","",(GX218/(GX218+'Tree Height and Biomass Calcs'!EK218)*100))</f>
        <v/>
      </c>
      <c r="ID218" s="4" t="str">
        <f>IF(GY218="","",(GY218/(GY218+'Tree Height and Biomass Calcs'!EL218)*100))</f>
        <v/>
      </c>
    </row>
    <row r="219" spans="1:238" x14ac:dyDescent="0.25">
      <c r="A219" t="s">
        <v>115</v>
      </c>
      <c r="B219" t="s">
        <v>134</v>
      </c>
      <c r="C219" t="s">
        <v>135</v>
      </c>
      <c r="D219" t="s">
        <v>115</v>
      </c>
      <c r="E219" t="s">
        <v>134</v>
      </c>
      <c r="F219" t="s">
        <v>135</v>
      </c>
      <c r="G219" t="s">
        <v>25</v>
      </c>
      <c r="H219" t="s">
        <v>24</v>
      </c>
      <c r="I219" t="s">
        <v>35</v>
      </c>
      <c r="J219" t="s">
        <v>36</v>
      </c>
      <c r="K219" t="s">
        <v>43</v>
      </c>
      <c r="L219">
        <v>2.6179899999999998</v>
      </c>
      <c r="M219">
        <v>2.0505100000000001</v>
      </c>
      <c r="N219">
        <v>-9.0999999999999998E-2</v>
      </c>
      <c r="O219">
        <v>1.9499999999999999E-3</v>
      </c>
      <c r="Q219">
        <v>2.62</v>
      </c>
      <c r="R219">
        <v>38.97</v>
      </c>
      <c r="S219">
        <v>1.1920200000000001</v>
      </c>
      <c r="T219">
        <v>40</v>
      </c>
      <c r="U219">
        <v>0.97699999999999998</v>
      </c>
      <c r="V219">
        <v>2.2999999999999998</v>
      </c>
      <c r="W219">
        <v>36.1</v>
      </c>
      <c r="X219">
        <v>36</v>
      </c>
      <c r="Y219" s="4">
        <f t="shared" si="899"/>
        <v>10.839289999999998</v>
      </c>
      <c r="Z219" s="4">
        <f t="shared" si="899"/>
        <v>15.973089999999997</v>
      </c>
      <c r="AA219" s="4">
        <f t="shared" si="899"/>
        <v>19.481890000000007</v>
      </c>
      <c r="AB219" s="4">
        <f t="shared" si="899"/>
        <v>22.828189999999999</v>
      </c>
      <c r="AC219" s="4">
        <f t="shared" si="899"/>
        <v>27.474490000000003</v>
      </c>
      <c r="AD219" s="4">
        <f t="shared" si="899"/>
        <v>34.883290000000009</v>
      </c>
      <c r="AE219" s="4" t="str">
        <f t="shared" si="899"/>
        <v/>
      </c>
      <c r="AF219" s="4" t="str">
        <f t="shared" si="899"/>
        <v/>
      </c>
      <c r="AG219" s="4" t="str">
        <f t="shared" si="899"/>
        <v/>
      </c>
      <c r="AH219" s="4" t="str">
        <f t="shared" si="899"/>
        <v/>
      </c>
      <c r="AI219" s="4" t="str">
        <f t="shared" si="900"/>
        <v/>
      </c>
      <c r="AJ219" s="4" t="str">
        <f t="shared" si="900"/>
        <v/>
      </c>
      <c r="AK219" s="4" t="str">
        <f t="shared" si="900"/>
        <v/>
      </c>
      <c r="AL219" s="4" t="str">
        <f t="shared" si="900"/>
        <v/>
      </c>
      <c r="AM219" s="4" t="str">
        <f t="shared" si="900"/>
        <v/>
      </c>
      <c r="AN219" s="4" t="str">
        <f t="shared" si="900"/>
        <v/>
      </c>
      <c r="AO219" s="4" t="str">
        <f t="shared" si="900"/>
        <v/>
      </c>
      <c r="AP219" s="4" t="str">
        <f t="shared" si="900"/>
        <v/>
      </c>
      <c r="AQ219" s="4" t="str">
        <f t="shared" si="900"/>
        <v/>
      </c>
      <c r="AR219" s="4" t="str">
        <f t="shared" si="900"/>
        <v/>
      </c>
      <c r="AS219" s="4" t="str">
        <f t="shared" si="901"/>
        <v/>
      </c>
      <c r="AT219" s="4" t="str">
        <f t="shared" si="901"/>
        <v/>
      </c>
      <c r="AU219" s="4" t="str">
        <f t="shared" si="901"/>
        <v/>
      </c>
      <c r="AV219" s="4" t="str">
        <f t="shared" si="901"/>
        <v/>
      </c>
      <c r="AW219" s="4" t="str">
        <f t="shared" si="901"/>
        <v/>
      </c>
      <c r="AX219" s="4" t="str">
        <f t="shared" si="901"/>
        <v/>
      </c>
      <c r="AY219" s="4" t="str">
        <f t="shared" si="901"/>
        <v/>
      </c>
      <c r="AZ219" s="4" t="str">
        <f t="shared" si="901"/>
        <v/>
      </c>
      <c r="BA219" s="4" t="str">
        <f t="shared" si="901"/>
        <v/>
      </c>
      <c r="BB219" s="4" t="str">
        <f t="shared" si="901"/>
        <v/>
      </c>
      <c r="BC219" t="s">
        <v>115</v>
      </c>
      <c r="BD219" t="s">
        <v>134</v>
      </c>
      <c r="BE219" t="s">
        <v>135</v>
      </c>
      <c r="BF219" t="s">
        <v>24</v>
      </c>
      <c r="BG219" t="s">
        <v>37</v>
      </c>
      <c r="BH219" t="s">
        <v>38</v>
      </c>
      <c r="BI219">
        <v>1</v>
      </c>
      <c r="BJ219" t="s">
        <v>31</v>
      </c>
      <c r="BK219">
        <v>8.0629999999999993E-2</v>
      </c>
      <c r="BL219">
        <v>4.1605499999999997</v>
      </c>
      <c r="BM219">
        <v>0.34948000000000001</v>
      </c>
      <c r="BP219">
        <v>12.3</v>
      </c>
      <c r="BQ219">
        <v>294.56</v>
      </c>
      <c r="BR219">
        <v>0.12214</v>
      </c>
      <c r="BS219">
        <v>38</v>
      </c>
      <c r="BT219">
        <v>0.77600000000000002</v>
      </c>
      <c r="BU219">
        <v>3.4</v>
      </c>
      <c r="BV219">
        <v>330.4</v>
      </c>
      <c r="BW219">
        <v>36</v>
      </c>
      <c r="BX219" s="4">
        <f t="shared" ref="BX219:CC219" si="904">IF(OR((EXP($BK219+$BL219*LN(LN(Y219+1)+($BM219/2))))&gt;$BV219,(EXP($BK219+$BL219*LN(LN(Y219+1)+($BM219/2))))&lt;$BU219),"",(EXP($BK219+$BL219*LN(LN(Y219+1)+($BM219/2)))))</f>
        <v>62.13482509275817</v>
      </c>
      <c r="BY219" s="4">
        <f t="shared" si="904"/>
        <v>105.66619782834978</v>
      </c>
      <c r="BZ219" s="4">
        <f t="shared" si="904"/>
        <v>135.98367910718795</v>
      </c>
      <c r="CA219" s="4">
        <f t="shared" si="904"/>
        <v>164.86276146741361</v>
      </c>
      <c r="CB219" s="4">
        <f t="shared" si="904"/>
        <v>204.57778309482194</v>
      </c>
      <c r="CC219" s="4">
        <f t="shared" si="904"/>
        <v>266.51165045079205</v>
      </c>
      <c r="CD219" s="4"/>
      <c r="CE219" s="4"/>
      <c r="CF219" s="4"/>
      <c r="CG219" s="4"/>
      <c r="CH219" s="4"/>
      <c r="CI219" s="4"/>
      <c r="CJ219" s="4"/>
      <c r="CK219" s="4"/>
      <c r="CL219" s="4"/>
      <c r="CM219" s="4"/>
      <c r="CN219" s="4"/>
      <c r="CO219" s="4"/>
      <c r="CP219" s="4"/>
      <c r="CQ219" s="4"/>
      <c r="CR219" s="4"/>
      <c r="CS219" s="4"/>
      <c r="CT219" s="4"/>
      <c r="CU219" s="4"/>
      <c r="CV219" s="4"/>
      <c r="CW219" s="4"/>
      <c r="CX219" s="4"/>
      <c r="CY219" s="4"/>
      <c r="CZ219" s="4"/>
      <c r="DA219" s="4"/>
      <c r="DB219" t="s">
        <v>115</v>
      </c>
      <c r="DC219" t="s">
        <v>134</v>
      </c>
      <c r="DD219" t="s">
        <v>490</v>
      </c>
      <c r="DE219" t="s">
        <v>135</v>
      </c>
      <c r="DF219" t="s">
        <v>435</v>
      </c>
      <c r="DG219">
        <v>0.45</v>
      </c>
      <c r="DI219">
        <v>118.87</v>
      </c>
      <c r="DK219">
        <v>20</v>
      </c>
      <c r="DL219" s="5">
        <f t="shared" si="771"/>
        <v>7385.966658776164</v>
      </c>
      <c r="DM219" s="5">
        <f t="shared" si="772"/>
        <v>12560.540935855939</v>
      </c>
      <c r="DN219" s="5">
        <f t="shared" si="773"/>
        <v>16164.379935471432</v>
      </c>
      <c r="DO219" s="5">
        <f t="shared" si="774"/>
        <v>19597.236455631457</v>
      </c>
      <c r="DP219" s="5">
        <f t="shared" si="775"/>
        <v>24318.161076481483</v>
      </c>
      <c r="DQ219" s="5">
        <f t="shared" si="776"/>
        <v>31680.239889085653</v>
      </c>
      <c r="DR219" s="5" t="str">
        <f t="shared" si="777"/>
        <v/>
      </c>
      <c r="DS219" s="5" t="str">
        <f t="shared" si="778"/>
        <v/>
      </c>
      <c r="DT219" s="5" t="str">
        <f t="shared" si="779"/>
        <v/>
      </c>
      <c r="DU219" s="5" t="str">
        <f t="shared" si="780"/>
        <v/>
      </c>
      <c r="DV219" s="5" t="str">
        <f t="shared" si="781"/>
        <v/>
      </c>
      <c r="DW219" s="5" t="str">
        <f t="shared" si="782"/>
        <v/>
      </c>
      <c r="DX219" s="5" t="str">
        <f t="shared" si="783"/>
        <v/>
      </c>
      <c r="DY219" s="5" t="str">
        <f t="shared" si="784"/>
        <v/>
      </c>
      <c r="DZ219" s="5" t="str">
        <f t="shared" si="785"/>
        <v/>
      </c>
      <c r="EA219" s="5" t="str">
        <f t="shared" si="786"/>
        <v/>
      </c>
      <c r="EB219" s="5" t="str">
        <f t="shared" si="787"/>
        <v/>
      </c>
      <c r="EC219" s="5" t="str">
        <f t="shared" si="788"/>
        <v/>
      </c>
      <c r="ED219" s="5" t="str">
        <f t="shared" si="789"/>
        <v/>
      </c>
      <c r="EE219" s="5" t="str">
        <f t="shared" si="790"/>
        <v/>
      </c>
      <c r="EF219" s="5" t="str">
        <f t="shared" si="791"/>
        <v/>
      </c>
      <c r="EG219" s="5" t="str">
        <f t="shared" si="792"/>
        <v/>
      </c>
      <c r="EH219" s="5" t="str">
        <f t="shared" si="793"/>
        <v/>
      </c>
      <c r="EI219" s="5" t="str">
        <f t="shared" si="794"/>
        <v/>
      </c>
      <c r="EJ219" s="5" t="str">
        <f t="shared" si="795"/>
        <v/>
      </c>
      <c r="EK219" s="5" t="str">
        <f t="shared" si="796"/>
        <v/>
      </c>
      <c r="EL219" s="5" t="str">
        <f t="shared" si="797"/>
        <v/>
      </c>
      <c r="EM219" s="5" t="str">
        <f t="shared" si="798"/>
        <v/>
      </c>
      <c r="EN219" s="5" t="str">
        <f t="shared" si="799"/>
        <v/>
      </c>
      <c r="EO219" s="5" t="str">
        <f t="shared" si="800"/>
        <v/>
      </c>
      <c r="ER219" s="4">
        <f t="shared" si="801"/>
        <v>7.3859666587761641</v>
      </c>
      <c r="ES219" s="4">
        <f t="shared" si="802"/>
        <v>12.56054093585594</v>
      </c>
      <c r="ET219" s="4">
        <f t="shared" si="803"/>
        <v>16.16437993547143</v>
      </c>
      <c r="EU219" s="4">
        <f t="shared" si="804"/>
        <v>19.597236455631457</v>
      </c>
      <c r="EV219" s="4">
        <f t="shared" si="805"/>
        <v>24.318161076481484</v>
      </c>
      <c r="EW219" s="4">
        <f t="shared" si="806"/>
        <v>31.680239889085652</v>
      </c>
      <c r="EX219" s="4" t="str">
        <f t="shared" si="807"/>
        <v/>
      </c>
      <c r="EY219" s="4" t="str">
        <f t="shared" si="808"/>
        <v/>
      </c>
      <c r="EZ219" s="4" t="str">
        <f t="shared" si="809"/>
        <v/>
      </c>
      <c r="FA219" s="4" t="str">
        <f t="shared" si="810"/>
        <v/>
      </c>
      <c r="FB219" s="4" t="str">
        <f t="shared" si="811"/>
        <v/>
      </c>
      <c r="FC219" s="4" t="str">
        <f t="shared" si="812"/>
        <v/>
      </c>
      <c r="FD219" s="4" t="str">
        <f t="shared" si="813"/>
        <v/>
      </c>
      <c r="FE219" s="4" t="str">
        <f t="shared" si="814"/>
        <v/>
      </c>
      <c r="FF219" s="4" t="str">
        <f t="shared" si="815"/>
        <v/>
      </c>
      <c r="FG219" s="4" t="str">
        <f t="shared" si="816"/>
        <v/>
      </c>
      <c r="FH219" s="4" t="str">
        <f t="shared" si="817"/>
        <v/>
      </c>
      <c r="FI219" s="4" t="str">
        <f t="shared" si="818"/>
        <v/>
      </c>
      <c r="FJ219" s="4" t="str">
        <f t="shared" si="819"/>
        <v/>
      </c>
      <c r="FK219" s="4" t="str">
        <f t="shared" si="820"/>
        <v/>
      </c>
      <c r="FL219" s="4" t="str">
        <f t="shared" si="821"/>
        <v/>
      </c>
      <c r="FM219" s="4" t="str">
        <f t="shared" si="822"/>
        <v/>
      </c>
      <c r="FN219" s="4" t="str">
        <f t="shared" si="823"/>
        <v/>
      </c>
      <c r="FO219" s="4" t="str">
        <f t="shared" si="824"/>
        <v/>
      </c>
      <c r="FP219" s="4" t="str">
        <f t="shared" si="825"/>
        <v/>
      </c>
      <c r="FQ219" s="4" t="str">
        <f t="shared" si="826"/>
        <v/>
      </c>
      <c r="FR219" s="4" t="str">
        <f t="shared" si="827"/>
        <v/>
      </c>
      <c r="FS219" s="4" t="str">
        <f t="shared" si="828"/>
        <v/>
      </c>
      <c r="FT219" s="4" t="str">
        <f t="shared" si="829"/>
        <v/>
      </c>
      <c r="FU219" s="4" t="str">
        <f t="shared" si="830"/>
        <v/>
      </c>
      <c r="FV219" s="5">
        <f t="shared" si="831"/>
        <v>18.464916646940409</v>
      </c>
      <c r="FW219" s="5">
        <f t="shared" ref="FW219:FW241" si="905">IF(DM219="","",FV219+(DM219+DL219)/2*5/1000)</f>
        <v>68.331185633520661</v>
      </c>
      <c r="FX219" s="5">
        <f t="shared" si="878"/>
        <v>140.14348781183907</v>
      </c>
      <c r="FY219" s="5">
        <f t="shared" si="879"/>
        <v>229.5475287895963</v>
      </c>
      <c r="FZ219" s="5">
        <f t="shared" si="880"/>
        <v>339.33602261987869</v>
      </c>
      <c r="GA219" s="5">
        <f t="shared" si="883"/>
        <v>479.33202503379653</v>
      </c>
      <c r="GB219" s="5" t="str">
        <f t="shared" si="884"/>
        <v/>
      </c>
      <c r="GC219" s="5" t="str">
        <f t="shared" si="885"/>
        <v/>
      </c>
      <c r="GD219" s="5" t="str">
        <f t="shared" si="886"/>
        <v/>
      </c>
      <c r="GE219" s="5" t="str">
        <f t="shared" si="887"/>
        <v/>
      </c>
      <c r="GF219" s="5" t="str">
        <f t="shared" si="888"/>
        <v/>
      </c>
      <c r="GG219" s="5" t="str">
        <f t="shared" si="889"/>
        <v/>
      </c>
      <c r="GH219" s="5" t="str">
        <f t="shared" si="890"/>
        <v/>
      </c>
      <c r="GI219" s="5" t="str">
        <f t="shared" si="891"/>
        <v/>
      </c>
      <c r="GJ219" s="5" t="str">
        <f t="shared" si="892"/>
        <v/>
      </c>
      <c r="GK219" s="5" t="str">
        <f t="shared" si="893"/>
        <v/>
      </c>
      <c r="GL219" s="5" t="str">
        <f t="shared" si="894"/>
        <v/>
      </c>
      <c r="GM219" s="5" t="str">
        <f t="shared" si="895"/>
        <v/>
      </c>
      <c r="GN219" s="5" t="str">
        <f t="shared" si="896"/>
        <v/>
      </c>
      <c r="GO219" s="5" t="str">
        <f t="shared" si="897"/>
        <v/>
      </c>
      <c r="GP219" s="5" t="str">
        <f t="shared" si="898"/>
        <v/>
      </c>
      <c r="GQ219" s="5" t="str">
        <f t="shared" si="836"/>
        <v/>
      </c>
      <c r="GR219" s="5" t="str">
        <f t="shared" si="837"/>
        <v/>
      </c>
      <c r="GS219" s="5" t="str">
        <f t="shared" si="838"/>
        <v/>
      </c>
      <c r="GT219" s="5" t="str">
        <f t="shared" si="839"/>
        <v/>
      </c>
      <c r="GU219" s="5" t="str">
        <f t="shared" si="840"/>
        <v/>
      </c>
      <c r="GV219" s="5" t="str">
        <f t="shared" si="841"/>
        <v/>
      </c>
      <c r="GW219" s="5" t="str">
        <f t="shared" si="842"/>
        <v/>
      </c>
      <c r="GX219" s="5" t="str">
        <f t="shared" si="843"/>
        <v/>
      </c>
      <c r="GY219" s="5" t="str">
        <f t="shared" si="903"/>
        <v/>
      </c>
      <c r="HA219" s="4">
        <f>IF(FV219="","",(FV219/(FV219+'Tree Height and Biomass Calcs'!DI219)*100))</f>
        <v>42.476101710776845</v>
      </c>
      <c r="HB219" s="4">
        <f>IF(FW219="","",(FW219/(FW219+'Tree Height and Biomass Calcs'!DJ219)*100))</f>
        <v>45.043618947801932</v>
      </c>
      <c r="HC219" s="4">
        <f>IF(FX219="","",(FX219/(FX219+'Tree Height and Biomass Calcs'!DK219)*100))</f>
        <v>46.726729636248812</v>
      </c>
      <c r="HD219" s="4">
        <f>IF(FY219="","",(FY219/(FY219+'Tree Height and Biomass Calcs'!DL219)*100))</f>
        <v>46.718577502922734</v>
      </c>
      <c r="HE219" s="4">
        <f>IF(FZ219="","",(FZ219/(FZ219+'Tree Height and Biomass Calcs'!DM219)*100))</f>
        <v>43.711554388700833</v>
      </c>
      <c r="HF219" s="4">
        <f>IF(GA219="","",(GA219/(GA219+'Tree Height and Biomass Calcs'!DN219)*100))</f>
        <v>37.480272494014699</v>
      </c>
      <c r="HG219" s="4" t="str">
        <f>IF(GB219="","",(GB219/(GB219+'Tree Height and Biomass Calcs'!DO219)*100))</f>
        <v/>
      </c>
      <c r="HH219" s="4" t="str">
        <f>IF(GC219="","",(GC219/(GC219+'Tree Height and Biomass Calcs'!DP219)*100))</f>
        <v/>
      </c>
      <c r="HI219" s="4" t="str">
        <f>IF(GD219="","",(GD219/(GD219+'Tree Height and Biomass Calcs'!DQ219)*100))</f>
        <v/>
      </c>
      <c r="HJ219" s="4" t="str">
        <f>IF(GE219="","",(GE219/(GE219+'Tree Height and Biomass Calcs'!DR219)*100))</f>
        <v/>
      </c>
      <c r="HK219" s="4" t="str">
        <f>IF(GF219="","",(GF219/(GF219+'Tree Height and Biomass Calcs'!DS219)*100))</f>
        <v/>
      </c>
      <c r="HL219" s="4" t="str">
        <f>IF(GG219="","",(GG219/(GG219+'Tree Height and Biomass Calcs'!DT219)*100))</f>
        <v/>
      </c>
      <c r="HM219" s="4" t="str">
        <f>IF(GH219="","",(GH219/(GH219+'Tree Height and Biomass Calcs'!DU219)*100))</f>
        <v/>
      </c>
      <c r="HN219" s="4" t="str">
        <f>IF(GI219="","",(GI219/(GI219+'Tree Height and Biomass Calcs'!DV219)*100))</f>
        <v/>
      </c>
      <c r="HO219" s="4" t="str">
        <f>IF(GJ219="","",(GJ219/(GJ219+'Tree Height and Biomass Calcs'!DW219)*100))</f>
        <v/>
      </c>
      <c r="HP219" s="4" t="str">
        <f>IF(GK219="","",(GK219/(GK219+'Tree Height and Biomass Calcs'!DX219)*100))</f>
        <v/>
      </c>
      <c r="HQ219" s="4" t="str">
        <f>IF(GL219="","",(GL219/(GL219+'Tree Height and Biomass Calcs'!DY219)*100))</f>
        <v/>
      </c>
      <c r="HR219" s="4" t="str">
        <f>IF(GM219="","",(GM219/(GM219+'Tree Height and Biomass Calcs'!DZ219)*100))</f>
        <v/>
      </c>
      <c r="HS219" s="4" t="str">
        <f>IF(GN219="","",(GN219/(GN219+'Tree Height and Biomass Calcs'!EA219)*100))</f>
        <v/>
      </c>
      <c r="HT219" s="4" t="str">
        <f>IF(GO219="","",(GO219/(GO219+'Tree Height and Biomass Calcs'!EB219)*100))</f>
        <v/>
      </c>
      <c r="HU219" s="4" t="str">
        <f>IF(GP219="","",(GP219/(GP219+'Tree Height and Biomass Calcs'!EC219)*100))</f>
        <v/>
      </c>
      <c r="HV219" s="4" t="str">
        <f>IF(GQ219="","",(GQ219/(GQ219+'Tree Height and Biomass Calcs'!ED219)*100))</f>
        <v/>
      </c>
      <c r="HW219" s="4" t="str">
        <f>IF(GR219="","",(GR219/(GR219+'Tree Height and Biomass Calcs'!EE219)*100))</f>
        <v/>
      </c>
      <c r="HX219" s="4" t="str">
        <f>IF(GS219="","",(GS219/(GS219+'Tree Height and Biomass Calcs'!EF219)*100))</f>
        <v/>
      </c>
      <c r="HY219" s="4" t="str">
        <f>IF(GT219="","",(GT219/(GT219+'Tree Height and Biomass Calcs'!EG219)*100))</f>
        <v/>
      </c>
      <c r="HZ219" s="4" t="str">
        <f>IF(GU219="","",(GU219/(GU219+'Tree Height and Biomass Calcs'!EH219)*100))</f>
        <v/>
      </c>
      <c r="IA219" s="4" t="str">
        <f>IF(GV219="","",(GV219/(GV219+'Tree Height and Biomass Calcs'!EI219)*100))</f>
        <v/>
      </c>
      <c r="IB219" s="4" t="str">
        <f>IF(GW219="","",(GW219/(GW219+'Tree Height and Biomass Calcs'!EJ219)*100))</f>
        <v/>
      </c>
      <c r="IC219" s="4" t="str">
        <f>IF(GX219="","",(GX219/(GX219+'Tree Height and Biomass Calcs'!EK219)*100))</f>
        <v/>
      </c>
      <c r="ID219" s="4" t="str">
        <f>IF(GY219="","",(GY219/(GY219+'Tree Height and Biomass Calcs'!EL219)*100))</f>
        <v/>
      </c>
    </row>
    <row r="220" spans="1:238" x14ac:dyDescent="0.25">
      <c r="A220" t="s">
        <v>149</v>
      </c>
      <c r="B220" t="s">
        <v>134</v>
      </c>
      <c r="C220" t="s">
        <v>135</v>
      </c>
      <c r="D220" t="s">
        <v>149</v>
      </c>
      <c r="E220" t="s">
        <v>134</v>
      </c>
      <c r="F220" t="s">
        <v>135</v>
      </c>
      <c r="G220" t="s">
        <v>25</v>
      </c>
      <c r="H220" t="s">
        <v>24</v>
      </c>
      <c r="I220" t="s">
        <v>35</v>
      </c>
      <c r="J220" t="s">
        <v>71</v>
      </c>
      <c r="K220" t="s">
        <v>33</v>
      </c>
      <c r="L220">
        <v>2.5266700000000002</v>
      </c>
      <c r="M220">
        <v>1.3340000000000001</v>
      </c>
      <c r="N220">
        <v>-8.7500000000000008E-3</v>
      </c>
      <c r="Q220">
        <v>2.5299999999999998</v>
      </c>
      <c r="R220">
        <v>53.36</v>
      </c>
      <c r="S220">
        <v>0.10888</v>
      </c>
      <c r="T220">
        <v>32</v>
      </c>
      <c r="U220">
        <v>0.91</v>
      </c>
      <c r="V220">
        <v>2.5</v>
      </c>
      <c r="W220">
        <v>65</v>
      </c>
      <c r="X220">
        <v>29</v>
      </c>
      <c r="Y220" s="4">
        <f t="shared" ref="Y220:AM220" si="906">IF(OR(($L220+$M220*Y$2+$N220*Y$2^2)&gt;$W220,($L220+$M220*Y$2+$N220*Y$2^2)&lt;$V220),"",($L220+$M220*Y$2+$N220*Y$2^2))</f>
        <v>8.977920000000001</v>
      </c>
      <c r="Z220" s="4">
        <f t="shared" si="906"/>
        <v>14.991669999999999</v>
      </c>
      <c r="AA220" s="4">
        <f t="shared" si="906"/>
        <v>20.567920000000001</v>
      </c>
      <c r="AB220" s="4">
        <f t="shared" si="906"/>
        <v>25.706669999999999</v>
      </c>
      <c r="AC220" s="4">
        <f t="shared" si="906"/>
        <v>30.407920000000004</v>
      </c>
      <c r="AD220" s="4">
        <f t="shared" si="906"/>
        <v>34.671670000000006</v>
      </c>
      <c r="AE220" s="4">
        <f t="shared" si="906"/>
        <v>38.497920000000008</v>
      </c>
      <c r="AF220" s="4">
        <f t="shared" si="906"/>
        <v>41.886670000000002</v>
      </c>
      <c r="AG220" s="4">
        <f t="shared" si="906"/>
        <v>44.837920000000004</v>
      </c>
      <c r="AH220" s="4">
        <f t="shared" si="906"/>
        <v>47.351669999999999</v>
      </c>
      <c r="AI220" s="4">
        <f t="shared" si="906"/>
        <v>49.42792</v>
      </c>
      <c r="AJ220" s="4">
        <f t="shared" si="906"/>
        <v>51.066670000000002</v>
      </c>
      <c r="AK220" s="4">
        <f t="shared" si="906"/>
        <v>52.267920000000004</v>
      </c>
      <c r="AL220" s="4">
        <f t="shared" si="906"/>
        <v>53.031669999999998</v>
      </c>
      <c r="AM220" s="4">
        <f t="shared" si="906"/>
        <v>53.35792</v>
      </c>
      <c r="BC220" t="s">
        <v>149</v>
      </c>
      <c r="BD220" t="s">
        <v>134</v>
      </c>
      <c r="BE220" t="s">
        <v>135</v>
      </c>
      <c r="BF220" t="s">
        <v>24</v>
      </c>
      <c r="BG220" t="s">
        <v>37</v>
      </c>
      <c r="BH220" t="s">
        <v>38</v>
      </c>
      <c r="BI220" t="s">
        <v>40</v>
      </c>
      <c r="BJ220" t="s">
        <v>60</v>
      </c>
      <c r="BK220">
        <v>-1.3399099999999999</v>
      </c>
      <c r="BL220">
        <v>5.3468400000000003</v>
      </c>
      <c r="BM220">
        <v>2.9760000000000002E-2</v>
      </c>
      <c r="BP220">
        <v>0.92</v>
      </c>
      <c r="BQ220">
        <v>480.68</v>
      </c>
      <c r="BR220">
        <v>0.17251</v>
      </c>
      <c r="BS220">
        <v>32</v>
      </c>
      <c r="BT220">
        <v>0.95299999999999996</v>
      </c>
      <c r="BU220">
        <v>1.2</v>
      </c>
      <c r="BV220">
        <v>666.5</v>
      </c>
      <c r="BW220">
        <v>30</v>
      </c>
      <c r="BX220" s="4">
        <f t="shared" ref="BX220:CL220" si="907">IF(OR((EXP($BK220+$BL220*LN(LN(Y220+1))+(SQRT(Y220)*($BM220/2))))&gt;$BV220,(EXP($BK220+$BL220*LN(LN(Y220+1))+(SQRT(Y220)*($BM220/2))))&lt;$BU220),"",(EXP($BK220+$BL220*LN(LN(Y220+1))+(SQRT(Y220)*($BM220/2)))))</f>
        <v>23.546516960816206</v>
      </c>
      <c r="BY220" s="4">
        <f t="shared" si="907"/>
        <v>64.670673044027623</v>
      </c>
      <c r="BZ220" s="4">
        <f t="shared" si="907"/>
        <v>112.96813942912881</v>
      </c>
      <c r="CA220" s="4">
        <f t="shared" si="907"/>
        <v>163.16245217879836</v>
      </c>
      <c r="CB220" s="4">
        <f t="shared" si="907"/>
        <v>212.50679795992056</v>
      </c>
      <c r="CC220" s="4">
        <f t="shared" si="907"/>
        <v>259.41609258306624</v>
      </c>
      <c r="CD220" s="4">
        <f t="shared" si="907"/>
        <v>302.90744068500243</v>
      </c>
      <c r="CE220" s="4">
        <f t="shared" si="907"/>
        <v>342.33947778617454</v>
      </c>
      <c r="CF220" s="4">
        <f t="shared" si="907"/>
        <v>377.27816755135433</v>
      </c>
      <c r="CG220" s="4">
        <f t="shared" si="907"/>
        <v>407.42231608534519</v>
      </c>
      <c r="CH220" s="4">
        <f t="shared" si="907"/>
        <v>432.55982323611755</v>
      </c>
      <c r="CI220" s="4">
        <f t="shared" si="907"/>
        <v>452.54089631349956</v>
      </c>
      <c r="CJ220" s="4">
        <f t="shared" si="907"/>
        <v>467.26120082612044</v>
      </c>
      <c r="CK220" s="4">
        <f t="shared" si="907"/>
        <v>476.65116891101457</v>
      </c>
      <c r="CL220" s="4">
        <f t="shared" si="907"/>
        <v>480.66936090241671</v>
      </c>
      <c r="CM220" s="4"/>
      <c r="CN220" s="4"/>
      <c r="CO220" s="4"/>
      <c r="CP220" s="4"/>
      <c r="CQ220" s="4"/>
      <c r="CR220" s="4"/>
      <c r="CS220" s="4"/>
      <c r="CT220" s="4"/>
      <c r="CU220" s="4"/>
      <c r="CV220" s="4"/>
      <c r="CW220" s="4"/>
      <c r="CX220" s="4"/>
      <c r="CY220" s="4"/>
      <c r="CZ220" s="4"/>
      <c r="DA220" s="4"/>
      <c r="DL220" s="5" t="str">
        <f t="shared" si="771"/>
        <v/>
      </c>
      <c r="DM220" s="5" t="str">
        <f t="shared" si="772"/>
        <v/>
      </c>
      <c r="DN220" s="5" t="str">
        <f t="shared" si="773"/>
        <v/>
      </c>
      <c r="DO220" s="5" t="str">
        <f t="shared" si="774"/>
        <v/>
      </c>
      <c r="DP220" s="5" t="str">
        <f t="shared" si="775"/>
        <v/>
      </c>
      <c r="DQ220" s="5" t="str">
        <f t="shared" si="776"/>
        <v/>
      </c>
      <c r="DR220" s="5" t="str">
        <f t="shared" si="777"/>
        <v/>
      </c>
      <c r="DS220" s="5" t="str">
        <f t="shared" si="778"/>
        <v/>
      </c>
      <c r="DT220" s="5" t="str">
        <f t="shared" si="779"/>
        <v/>
      </c>
      <c r="DU220" s="5" t="str">
        <f t="shared" si="780"/>
        <v/>
      </c>
      <c r="DV220" s="5" t="str">
        <f t="shared" si="781"/>
        <v/>
      </c>
      <c r="DW220" s="5" t="str">
        <f t="shared" si="782"/>
        <v/>
      </c>
      <c r="DX220" s="5" t="str">
        <f t="shared" si="783"/>
        <v/>
      </c>
      <c r="DY220" s="5" t="str">
        <f t="shared" si="784"/>
        <v/>
      </c>
      <c r="DZ220" s="5" t="str">
        <f t="shared" si="785"/>
        <v/>
      </c>
      <c r="EA220" s="5" t="str">
        <f t="shared" si="786"/>
        <v/>
      </c>
      <c r="EB220" s="5" t="str">
        <f t="shared" si="787"/>
        <v/>
      </c>
      <c r="EC220" s="5" t="str">
        <f t="shared" si="788"/>
        <v/>
      </c>
      <c r="ED220" s="5" t="str">
        <f t="shared" si="789"/>
        <v/>
      </c>
      <c r="EE220" s="5" t="str">
        <f t="shared" si="790"/>
        <v/>
      </c>
      <c r="EF220" s="5" t="str">
        <f t="shared" si="791"/>
        <v/>
      </c>
      <c r="EG220" s="5" t="str">
        <f t="shared" si="792"/>
        <v/>
      </c>
      <c r="EH220" s="5" t="str">
        <f t="shared" si="793"/>
        <v/>
      </c>
      <c r="EI220" s="5" t="str">
        <f t="shared" si="794"/>
        <v/>
      </c>
      <c r="EJ220" s="5" t="str">
        <f t="shared" si="795"/>
        <v/>
      </c>
      <c r="EK220" s="5" t="str">
        <f t="shared" si="796"/>
        <v/>
      </c>
      <c r="EL220" s="5" t="str">
        <f t="shared" si="797"/>
        <v/>
      </c>
      <c r="EM220" s="5" t="str">
        <f t="shared" si="798"/>
        <v/>
      </c>
      <c r="EN220" s="5" t="str">
        <f t="shared" si="799"/>
        <v/>
      </c>
      <c r="EO220" s="5" t="str">
        <f t="shared" si="800"/>
        <v/>
      </c>
      <c r="ER220" s="4" t="str">
        <f t="shared" si="801"/>
        <v/>
      </c>
      <c r="ES220" s="4" t="str">
        <f t="shared" si="802"/>
        <v/>
      </c>
      <c r="ET220" s="4" t="str">
        <f t="shared" si="803"/>
        <v/>
      </c>
      <c r="EU220" s="4" t="str">
        <f t="shared" si="804"/>
        <v/>
      </c>
      <c r="EV220" s="4" t="str">
        <f t="shared" si="805"/>
        <v/>
      </c>
      <c r="EW220" s="4" t="str">
        <f t="shared" si="806"/>
        <v/>
      </c>
      <c r="EX220" s="4" t="str">
        <f t="shared" si="807"/>
        <v/>
      </c>
      <c r="EY220" s="4" t="str">
        <f t="shared" si="808"/>
        <v/>
      </c>
      <c r="EZ220" s="4" t="str">
        <f t="shared" si="809"/>
        <v/>
      </c>
      <c r="FA220" s="4" t="str">
        <f t="shared" si="810"/>
        <v/>
      </c>
      <c r="FB220" s="4" t="str">
        <f t="shared" si="811"/>
        <v/>
      </c>
      <c r="FC220" s="4" t="str">
        <f t="shared" si="812"/>
        <v/>
      </c>
      <c r="FD220" s="4" t="str">
        <f t="shared" si="813"/>
        <v/>
      </c>
      <c r="FE220" s="4" t="str">
        <f t="shared" si="814"/>
        <v/>
      </c>
      <c r="FF220" s="4" t="str">
        <f t="shared" si="815"/>
        <v/>
      </c>
      <c r="FG220" s="4" t="str">
        <f t="shared" si="816"/>
        <v/>
      </c>
      <c r="FH220" s="4" t="str">
        <f t="shared" si="817"/>
        <v/>
      </c>
      <c r="FI220" s="4" t="str">
        <f t="shared" si="818"/>
        <v/>
      </c>
      <c r="FJ220" s="4" t="str">
        <f t="shared" si="819"/>
        <v/>
      </c>
      <c r="FK220" s="4" t="str">
        <f t="shared" si="820"/>
        <v/>
      </c>
      <c r="FL220" s="4" t="str">
        <f t="shared" si="821"/>
        <v/>
      </c>
      <c r="FM220" s="4" t="str">
        <f t="shared" si="822"/>
        <v/>
      </c>
      <c r="FN220" s="4" t="str">
        <f t="shared" si="823"/>
        <v/>
      </c>
      <c r="FO220" s="4" t="str">
        <f t="shared" si="824"/>
        <v/>
      </c>
      <c r="FP220" s="4" t="str">
        <f t="shared" si="825"/>
        <v/>
      </c>
      <c r="FQ220" s="4" t="str">
        <f t="shared" si="826"/>
        <v/>
      </c>
      <c r="FR220" s="4" t="str">
        <f t="shared" si="827"/>
        <v/>
      </c>
      <c r="FS220" s="4" t="str">
        <f t="shared" si="828"/>
        <v/>
      </c>
      <c r="FT220" s="4" t="str">
        <f t="shared" si="829"/>
        <v/>
      </c>
      <c r="FU220" s="4" t="str">
        <f t="shared" si="830"/>
        <v/>
      </c>
      <c r="FV220" s="5" t="str">
        <f t="shared" si="831"/>
        <v/>
      </c>
      <c r="FW220" s="5" t="str">
        <f t="shared" si="905"/>
        <v/>
      </c>
      <c r="FX220" s="5" t="str">
        <f t="shared" si="878"/>
        <v/>
      </c>
      <c r="FY220" s="5" t="str">
        <f t="shared" si="879"/>
        <v/>
      </c>
      <c r="FZ220" s="5" t="str">
        <f t="shared" si="880"/>
        <v/>
      </c>
      <c r="GA220" s="5" t="str">
        <f t="shared" si="883"/>
        <v/>
      </c>
      <c r="GB220" s="5" t="str">
        <f t="shared" si="884"/>
        <v/>
      </c>
      <c r="GC220" s="5" t="str">
        <f t="shared" si="885"/>
        <v/>
      </c>
      <c r="GD220" s="5" t="str">
        <f t="shared" si="886"/>
        <v/>
      </c>
      <c r="GE220" s="5" t="str">
        <f t="shared" si="887"/>
        <v/>
      </c>
      <c r="GF220" s="5" t="str">
        <f t="shared" si="888"/>
        <v/>
      </c>
      <c r="GG220" s="5" t="str">
        <f t="shared" si="889"/>
        <v/>
      </c>
      <c r="GH220" s="5" t="str">
        <f t="shared" si="890"/>
        <v/>
      </c>
      <c r="GI220" s="5" t="str">
        <f t="shared" si="891"/>
        <v/>
      </c>
      <c r="GJ220" s="5" t="str">
        <f t="shared" si="892"/>
        <v/>
      </c>
      <c r="GK220" s="5" t="str">
        <f t="shared" si="893"/>
        <v/>
      </c>
      <c r="GL220" s="5" t="str">
        <f t="shared" si="894"/>
        <v/>
      </c>
      <c r="GM220" s="5" t="str">
        <f t="shared" si="895"/>
        <v/>
      </c>
      <c r="GN220" s="5" t="str">
        <f t="shared" si="896"/>
        <v/>
      </c>
      <c r="GO220" s="5" t="str">
        <f t="shared" si="897"/>
        <v/>
      </c>
      <c r="GP220" s="5" t="str">
        <f t="shared" si="898"/>
        <v/>
      </c>
      <c r="GQ220" s="5" t="str">
        <f t="shared" si="836"/>
        <v/>
      </c>
      <c r="GR220" s="5" t="str">
        <f t="shared" si="837"/>
        <v/>
      </c>
      <c r="GS220" s="5" t="str">
        <f t="shared" si="838"/>
        <v/>
      </c>
      <c r="GT220" s="5" t="str">
        <f t="shared" si="839"/>
        <v/>
      </c>
      <c r="GU220" s="5" t="str">
        <f t="shared" si="840"/>
        <v/>
      </c>
      <c r="GV220" s="5" t="str">
        <f t="shared" si="841"/>
        <v/>
      </c>
      <c r="GW220" s="5" t="str">
        <f t="shared" si="842"/>
        <v/>
      </c>
      <c r="GX220" s="5" t="str">
        <f t="shared" si="843"/>
        <v/>
      </c>
      <c r="GY220" s="5" t="str">
        <f t="shared" si="903"/>
        <v/>
      </c>
      <c r="HA220" s="4" t="str">
        <f>IF(FV220="","",(FV220/(FV220+'Tree Height and Biomass Calcs'!DI220)*100))</f>
        <v/>
      </c>
      <c r="HB220" s="4" t="str">
        <f>IF(FW220="","",(FW220/(FW220+'Tree Height and Biomass Calcs'!DJ220)*100))</f>
        <v/>
      </c>
      <c r="HC220" s="4" t="str">
        <f>IF(FX220="","",(FX220/(FX220+'Tree Height and Biomass Calcs'!DK220)*100))</f>
        <v/>
      </c>
      <c r="HD220" s="4" t="str">
        <f>IF(FY220="","",(FY220/(FY220+'Tree Height and Biomass Calcs'!DL220)*100))</f>
        <v/>
      </c>
      <c r="HE220" s="4" t="str">
        <f>IF(FZ220="","",(FZ220/(FZ220+'Tree Height and Biomass Calcs'!DM220)*100))</f>
        <v/>
      </c>
      <c r="HF220" s="4" t="str">
        <f>IF(GA220="","",(GA220/(GA220+'Tree Height and Biomass Calcs'!DN220)*100))</f>
        <v/>
      </c>
      <c r="HG220" s="4" t="str">
        <f>IF(GB220="","",(GB220/(GB220+'Tree Height and Biomass Calcs'!DO220)*100))</f>
        <v/>
      </c>
      <c r="HH220" s="4" t="str">
        <f>IF(GC220="","",(GC220/(GC220+'Tree Height and Biomass Calcs'!DP220)*100))</f>
        <v/>
      </c>
      <c r="HI220" s="4" t="str">
        <f>IF(GD220="","",(GD220/(GD220+'Tree Height and Biomass Calcs'!DQ220)*100))</f>
        <v/>
      </c>
      <c r="HJ220" s="4" t="str">
        <f>IF(GE220="","",(GE220/(GE220+'Tree Height and Biomass Calcs'!DR220)*100))</f>
        <v/>
      </c>
      <c r="HK220" s="4" t="str">
        <f>IF(GF220="","",(GF220/(GF220+'Tree Height and Biomass Calcs'!DS220)*100))</f>
        <v/>
      </c>
      <c r="HL220" s="4" t="str">
        <f>IF(GG220="","",(GG220/(GG220+'Tree Height and Biomass Calcs'!DT220)*100))</f>
        <v/>
      </c>
      <c r="HM220" s="4" t="str">
        <f>IF(GH220="","",(GH220/(GH220+'Tree Height and Biomass Calcs'!DU220)*100))</f>
        <v/>
      </c>
      <c r="HN220" s="4" t="str">
        <f>IF(GI220="","",(GI220/(GI220+'Tree Height and Biomass Calcs'!DV220)*100))</f>
        <v/>
      </c>
      <c r="HO220" s="4" t="str">
        <f>IF(GJ220="","",(GJ220/(GJ220+'Tree Height and Biomass Calcs'!DW220)*100))</f>
        <v/>
      </c>
      <c r="HP220" s="4" t="str">
        <f>IF(GK220="","",(GK220/(GK220+'Tree Height and Biomass Calcs'!DX220)*100))</f>
        <v/>
      </c>
      <c r="HQ220" s="4" t="str">
        <f>IF(GL220="","",(GL220/(GL220+'Tree Height and Biomass Calcs'!DY220)*100))</f>
        <v/>
      </c>
      <c r="HR220" s="4" t="str">
        <f>IF(GM220="","",(GM220/(GM220+'Tree Height and Biomass Calcs'!DZ220)*100))</f>
        <v/>
      </c>
      <c r="HS220" s="4" t="str">
        <f>IF(GN220="","",(GN220/(GN220+'Tree Height and Biomass Calcs'!EA220)*100))</f>
        <v/>
      </c>
      <c r="HT220" s="4" t="str">
        <f>IF(GO220="","",(GO220/(GO220+'Tree Height and Biomass Calcs'!EB220)*100))</f>
        <v/>
      </c>
      <c r="HU220" s="4" t="str">
        <f>IF(GP220="","",(GP220/(GP220+'Tree Height and Biomass Calcs'!EC220)*100))</f>
        <v/>
      </c>
      <c r="HV220" s="4" t="str">
        <f>IF(GQ220="","",(GQ220/(GQ220+'Tree Height and Biomass Calcs'!ED220)*100))</f>
        <v/>
      </c>
      <c r="HW220" s="4" t="str">
        <f>IF(GR220="","",(GR220/(GR220+'Tree Height and Biomass Calcs'!EE220)*100))</f>
        <v/>
      </c>
      <c r="HX220" s="4" t="str">
        <f>IF(GS220="","",(GS220/(GS220+'Tree Height and Biomass Calcs'!EF220)*100))</f>
        <v/>
      </c>
      <c r="HY220" s="4" t="str">
        <f>IF(GT220="","",(GT220/(GT220+'Tree Height and Biomass Calcs'!EG220)*100))</f>
        <v/>
      </c>
      <c r="HZ220" s="4" t="str">
        <f>IF(GU220="","",(GU220/(GU220+'Tree Height and Biomass Calcs'!EH220)*100))</f>
        <v/>
      </c>
      <c r="IA220" s="4" t="str">
        <f>IF(GV220="","",(GV220/(GV220+'Tree Height and Biomass Calcs'!EI220)*100))</f>
        <v/>
      </c>
      <c r="IB220" s="4" t="str">
        <f>IF(GW220="","",(GW220/(GW220+'Tree Height and Biomass Calcs'!EJ220)*100))</f>
        <v/>
      </c>
      <c r="IC220" s="4" t="str">
        <f>IF(GX220="","",(GX220/(GX220+'Tree Height and Biomass Calcs'!EK220)*100))</f>
        <v/>
      </c>
      <c r="ID220" s="4" t="str">
        <f>IF(GY220="","",(GY220/(GY220+'Tree Height and Biomass Calcs'!EL220)*100))</f>
        <v/>
      </c>
    </row>
    <row r="221" spans="1:238" x14ac:dyDescent="0.25">
      <c r="A221" t="s">
        <v>178</v>
      </c>
      <c r="B221" t="s">
        <v>134</v>
      </c>
      <c r="C221" t="s">
        <v>135</v>
      </c>
      <c r="D221" t="s">
        <v>178</v>
      </c>
      <c r="E221" t="s">
        <v>134</v>
      </c>
      <c r="F221" t="s">
        <v>135</v>
      </c>
      <c r="G221" t="s">
        <v>25</v>
      </c>
      <c r="H221" t="s">
        <v>24</v>
      </c>
      <c r="I221" t="s">
        <v>35</v>
      </c>
      <c r="J221" t="s">
        <v>36</v>
      </c>
      <c r="K221" t="s">
        <v>28</v>
      </c>
      <c r="L221">
        <v>5.9157999999999999</v>
      </c>
      <c r="M221">
        <v>0.59831000000000001</v>
      </c>
      <c r="Q221">
        <v>5.92</v>
      </c>
      <c r="R221">
        <v>33.44</v>
      </c>
      <c r="S221">
        <v>4.2208600000000001</v>
      </c>
      <c r="T221">
        <v>30</v>
      </c>
      <c r="U221">
        <v>0.69199999999999995</v>
      </c>
      <c r="V221">
        <v>4.8</v>
      </c>
      <c r="W221">
        <v>37.6</v>
      </c>
      <c r="X221">
        <v>28</v>
      </c>
      <c r="Y221" s="4">
        <f t="shared" ref="Y221:AH222" si="908">IF(OR(($L221+$M221*Y$2)&gt;$W221,($L221+$M221*Y$2)&lt;$V221),"",($L221+$M221*Y$2))</f>
        <v>8.907350000000001</v>
      </c>
      <c r="Z221" s="4">
        <f t="shared" si="908"/>
        <v>11.898900000000001</v>
      </c>
      <c r="AA221" s="4">
        <f t="shared" si="908"/>
        <v>14.890450000000001</v>
      </c>
      <c r="AB221" s="4">
        <f t="shared" si="908"/>
        <v>17.882000000000001</v>
      </c>
      <c r="AC221" s="4">
        <f t="shared" si="908"/>
        <v>20.873550000000002</v>
      </c>
      <c r="AD221" s="4">
        <f t="shared" si="908"/>
        <v>23.865100000000002</v>
      </c>
      <c r="AE221" s="4">
        <f t="shared" si="908"/>
        <v>26.856650000000002</v>
      </c>
      <c r="AF221" s="4">
        <f t="shared" si="908"/>
        <v>29.848200000000002</v>
      </c>
      <c r="AG221" s="4">
        <f t="shared" si="908"/>
        <v>32.839750000000002</v>
      </c>
      <c r="AH221" s="4">
        <f t="shared" si="908"/>
        <v>35.831299999999999</v>
      </c>
      <c r="AI221" s="4" t="str">
        <f t="shared" ref="AI221:AR222" si="909">IF(OR(($L221+$M221*AI$2)&gt;$W221,($L221+$M221*AI$2)&lt;$V221),"",($L221+$M221*AI$2))</f>
        <v/>
      </c>
      <c r="AJ221" s="4" t="str">
        <f t="shared" si="909"/>
        <v/>
      </c>
      <c r="AK221" s="4" t="str">
        <f t="shared" si="909"/>
        <v/>
      </c>
      <c r="AL221" s="4" t="str">
        <f t="shared" si="909"/>
        <v/>
      </c>
      <c r="AM221" s="4" t="str">
        <f t="shared" si="909"/>
        <v/>
      </c>
      <c r="AN221" s="4" t="str">
        <f t="shared" si="909"/>
        <v/>
      </c>
      <c r="AO221" s="4" t="str">
        <f t="shared" si="909"/>
        <v/>
      </c>
      <c r="AP221" s="4" t="str">
        <f t="shared" si="909"/>
        <v/>
      </c>
      <c r="AQ221" s="4" t="str">
        <f t="shared" si="909"/>
        <v/>
      </c>
      <c r="AR221" s="4" t="str">
        <f t="shared" si="909"/>
        <v/>
      </c>
      <c r="AS221" s="4" t="str">
        <f t="shared" ref="AS221:BB222" si="910">IF(OR(($L221+$M221*AS$2)&gt;$W221,($L221+$M221*AS$2)&lt;$V221),"",($L221+$M221*AS$2))</f>
        <v/>
      </c>
      <c r="AT221" s="4" t="str">
        <f t="shared" si="910"/>
        <v/>
      </c>
      <c r="AU221" s="4" t="str">
        <f t="shared" si="910"/>
        <v/>
      </c>
      <c r="AV221" s="4" t="str">
        <f t="shared" si="910"/>
        <v/>
      </c>
      <c r="AW221" s="4" t="str">
        <f t="shared" si="910"/>
        <v/>
      </c>
      <c r="AX221" s="4" t="str">
        <f t="shared" si="910"/>
        <v/>
      </c>
      <c r="AY221" s="4" t="str">
        <f t="shared" si="910"/>
        <v/>
      </c>
      <c r="AZ221" s="4" t="str">
        <f t="shared" si="910"/>
        <v/>
      </c>
      <c r="BA221" s="4" t="str">
        <f t="shared" si="910"/>
        <v/>
      </c>
      <c r="BB221" s="4" t="str">
        <f t="shared" si="910"/>
        <v/>
      </c>
      <c r="BC221" t="s">
        <v>178</v>
      </c>
      <c r="BD221" t="s">
        <v>134</v>
      </c>
      <c r="BE221" t="s">
        <v>135</v>
      </c>
      <c r="BF221" t="s">
        <v>24</v>
      </c>
      <c r="BG221" t="s">
        <v>37</v>
      </c>
      <c r="BH221" t="s">
        <v>38</v>
      </c>
      <c r="BI221" t="s">
        <v>40</v>
      </c>
      <c r="BJ221" t="s">
        <v>60</v>
      </c>
      <c r="BK221">
        <v>-6.0986799999999999</v>
      </c>
      <c r="BL221">
        <v>7.8677599999999996</v>
      </c>
      <c r="BM221">
        <v>0.1162</v>
      </c>
      <c r="BP221">
        <v>0.46</v>
      </c>
      <c r="BQ221">
        <v>65.45</v>
      </c>
      <c r="BR221">
        <v>0.34088000000000002</v>
      </c>
      <c r="BS221">
        <v>30</v>
      </c>
      <c r="BT221">
        <v>0.85199999999999998</v>
      </c>
      <c r="BU221">
        <v>0.2</v>
      </c>
      <c r="BV221">
        <v>147.9</v>
      </c>
      <c r="BW221">
        <v>28</v>
      </c>
      <c r="BX221" s="4">
        <f t="shared" ref="BX221:CG221" si="911">IF(OR((EXP($BK221+$BL221*LN(LN(Y221+1))+(SQRT(Y221)*($BM221/2))))&gt;$BV221,(EXP($BK221+$BL221*LN(LN(Y221+1))+(SQRT(Y221)*($BM221/2))))&lt;$BU221),"",(EXP($BK221+$BL221*LN(LN(Y221+1))+(SQRT(Y221)*($BM221/2)))))</f>
        <v>1.830918575193039</v>
      </c>
      <c r="BY221" s="4">
        <f t="shared" si="911"/>
        <v>4.4313212122686663</v>
      </c>
      <c r="BZ221" s="4">
        <f t="shared" si="911"/>
        <v>8.4097554748049816</v>
      </c>
      <c r="CA221" s="4">
        <f t="shared" si="911"/>
        <v>13.830575562546667</v>
      </c>
      <c r="CB221" s="4">
        <f t="shared" si="911"/>
        <v>20.716121980458709</v>
      </c>
      <c r="CC221" s="4">
        <f t="shared" si="911"/>
        <v>29.066264048110806</v>
      </c>
      <c r="CD221" s="4">
        <f t="shared" si="911"/>
        <v>38.86871438990147</v>
      </c>
      <c r="CE221" s="4">
        <f t="shared" si="911"/>
        <v>50.10469611648103</v>
      </c>
      <c r="CF221" s="4">
        <f t="shared" si="911"/>
        <v>62.752157580655904</v>
      </c>
      <c r="CG221" s="4">
        <f t="shared" si="911"/>
        <v>76.787636869067811</v>
      </c>
      <c r="CH221" s="4"/>
      <c r="CI221" s="4"/>
      <c r="CJ221" s="4"/>
      <c r="CK221" s="4"/>
      <c r="CL221" s="4"/>
      <c r="CM221" s="4"/>
      <c r="CN221" s="4"/>
      <c r="CO221" s="4"/>
      <c r="CP221" s="4"/>
      <c r="CQ221" s="4"/>
      <c r="CR221" s="4"/>
      <c r="CS221" s="4"/>
      <c r="CT221" s="4"/>
      <c r="CU221" s="4"/>
      <c r="CV221" s="4"/>
      <c r="CW221" s="4"/>
      <c r="CX221" s="4"/>
      <c r="CY221" s="4"/>
      <c r="CZ221" s="4"/>
      <c r="DA221" s="4"/>
      <c r="DL221" s="5" t="str">
        <f t="shared" si="771"/>
        <v/>
      </c>
      <c r="DM221" s="5" t="str">
        <f t="shared" si="772"/>
        <v/>
      </c>
      <c r="DN221" s="5" t="str">
        <f t="shared" si="773"/>
        <v/>
      </c>
      <c r="DO221" s="5" t="str">
        <f t="shared" si="774"/>
        <v/>
      </c>
      <c r="DP221" s="5" t="str">
        <f t="shared" si="775"/>
        <v/>
      </c>
      <c r="DQ221" s="5" t="str">
        <f t="shared" si="776"/>
        <v/>
      </c>
      <c r="DR221" s="5" t="str">
        <f t="shared" si="777"/>
        <v/>
      </c>
      <c r="DS221" s="5" t="str">
        <f t="shared" si="778"/>
        <v/>
      </c>
      <c r="DT221" s="5" t="str">
        <f t="shared" si="779"/>
        <v/>
      </c>
      <c r="DU221" s="5" t="str">
        <f t="shared" si="780"/>
        <v/>
      </c>
      <c r="DV221" s="5" t="str">
        <f t="shared" si="781"/>
        <v/>
      </c>
      <c r="DW221" s="5" t="str">
        <f t="shared" si="782"/>
        <v/>
      </c>
      <c r="DX221" s="5" t="str">
        <f t="shared" si="783"/>
        <v/>
      </c>
      <c r="DY221" s="5" t="str">
        <f t="shared" si="784"/>
        <v/>
      </c>
      <c r="DZ221" s="5" t="str">
        <f t="shared" si="785"/>
        <v/>
      </c>
      <c r="EA221" s="5" t="str">
        <f t="shared" si="786"/>
        <v/>
      </c>
      <c r="EB221" s="5" t="str">
        <f t="shared" si="787"/>
        <v/>
      </c>
      <c r="EC221" s="5" t="str">
        <f t="shared" si="788"/>
        <v/>
      </c>
      <c r="ED221" s="5" t="str">
        <f t="shared" si="789"/>
        <v/>
      </c>
      <c r="EE221" s="5" t="str">
        <f t="shared" si="790"/>
        <v/>
      </c>
      <c r="EF221" s="5" t="str">
        <f t="shared" si="791"/>
        <v/>
      </c>
      <c r="EG221" s="5" t="str">
        <f t="shared" si="792"/>
        <v/>
      </c>
      <c r="EH221" s="5" t="str">
        <f t="shared" si="793"/>
        <v/>
      </c>
      <c r="EI221" s="5" t="str">
        <f t="shared" si="794"/>
        <v/>
      </c>
      <c r="EJ221" s="5" t="str">
        <f t="shared" si="795"/>
        <v/>
      </c>
      <c r="EK221" s="5" t="str">
        <f t="shared" si="796"/>
        <v/>
      </c>
      <c r="EL221" s="5" t="str">
        <f t="shared" si="797"/>
        <v/>
      </c>
      <c r="EM221" s="5" t="str">
        <f t="shared" si="798"/>
        <v/>
      </c>
      <c r="EN221" s="5" t="str">
        <f t="shared" si="799"/>
        <v/>
      </c>
      <c r="EO221" s="5" t="str">
        <f t="shared" si="800"/>
        <v/>
      </c>
      <c r="ER221" s="4" t="str">
        <f t="shared" si="801"/>
        <v/>
      </c>
      <c r="ES221" s="4" t="str">
        <f t="shared" si="802"/>
        <v/>
      </c>
      <c r="ET221" s="4" t="str">
        <f t="shared" si="803"/>
        <v/>
      </c>
      <c r="EU221" s="4" t="str">
        <f t="shared" si="804"/>
        <v/>
      </c>
      <c r="EV221" s="4" t="str">
        <f t="shared" si="805"/>
        <v/>
      </c>
      <c r="EW221" s="4" t="str">
        <f t="shared" si="806"/>
        <v/>
      </c>
      <c r="EX221" s="4" t="str">
        <f t="shared" si="807"/>
        <v/>
      </c>
      <c r="EY221" s="4" t="str">
        <f t="shared" si="808"/>
        <v/>
      </c>
      <c r="EZ221" s="4" t="str">
        <f t="shared" si="809"/>
        <v/>
      </c>
      <c r="FA221" s="4" t="str">
        <f t="shared" si="810"/>
        <v/>
      </c>
      <c r="FB221" s="4" t="str">
        <f t="shared" si="811"/>
        <v/>
      </c>
      <c r="FC221" s="4" t="str">
        <f t="shared" si="812"/>
        <v/>
      </c>
      <c r="FD221" s="4" t="str">
        <f t="shared" si="813"/>
        <v/>
      </c>
      <c r="FE221" s="4" t="str">
        <f t="shared" si="814"/>
        <v/>
      </c>
      <c r="FF221" s="4" t="str">
        <f t="shared" si="815"/>
        <v/>
      </c>
      <c r="FG221" s="4" t="str">
        <f t="shared" si="816"/>
        <v/>
      </c>
      <c r="FH221" s="4" t="str">
        <f t="shared" si="817"/>
        <v/>
      </c>
      <c r="FI221" s="4" t="str">
        <f t="shared" si="818"/>
        <v/>
      </c>
      <c r="FJ221" s="4" t="str">
        <f t="shared" si="819"/>
        <v/>
      </c>
      <c r="FK221" s="4" t="str">
        <f t="shared" si="820"/>
        <v/>
      </c>
      <c r="FL221" s="4" t="str">
        <f t="shared" si="821"/>
        <v/>
      </c>
      <c r="FM221" s="4" t="str">
        <f t="shared" si="822"/>
        <v/>
      </c>
      <c r="FN221" s="4" t="str">
        <f t="shared" si="823"/>
        <v/>
      </c>
      <c r="FO221" s="4" t="str">
        <f t="shared" si="824"/>
        <v/>
      </c>
      <c r="FP221" s="4" t="str">
        <f t="shared" si="825"/>
        <v/>
      </c>
      <c r="FQ221" s="4" t="str">
        <f t="shared" si="826"/>
        <v/>
      </c>
      <c r="FR221" s="4" t="str">
        <f t="shared" si="827"/>
        <v/>
      </c>
      <c r="FS221" s="4" t="str">
        <f t="shared" si="828"/>
        <v/>
      </c>
      <c r="FT221" s="4" t="str">
        <f t="shared" si="829"/>
        <v/>
      </c>
      <c r="FU221" s="4" t="str">
        <f t="shared" si="830"/>
        <v/>
      </c>
      <c r="FV221" s="5" t="str">
        <f t="shared" si="831"/>
        <v/>
      </c>
      <c r="FW221" s="5" t="str">
        <f t="shared" si="905"/>
        <v/>
      </c>
      <c r="FX221" s="5" t="str">
        <f t="shared" si="878"/>
        <v/>
      </c>
      <c r="FY221" s="5" t="str">
        <f t="shared" si="879"/>
        <v/>
      </c>
      <c r="FZ221" s="5" t="str">
        <f t="shared" si="880"/>
        <v/>
      </c>
      <c r="GA221" s="5" t="str">
        <f t="shared" si="883"/>
        <v/>
      </c>
      <c r="GB221" s="5" t="str">
        <f t="shared" si="884"/>
        <v/>
      </c>
      <c r="GC221" s="5" t="str">
        <f t="shared" si="885"/>
        <v/>
      </c>
      <c r="GD221" s="5" t="str">
        <f t="shared" si="886"/>
        <v/>
      </c>
      <c r="GE221" s="5" t="str">
        <f t="shared" si="887"/>
        <v/>
      </c>
      <c r="GF221" s="5" t="str">
        <f t="shared" si="888"/>
        <v/>
      </c>
      <c r="GG221" s="5" t="str">
        <f t="shared" si="889"/>
        <v/>
      </c>
      <c r="GH221" s="5" t="str">
        <f t="shared" si="890"/>
        <v/>
      </c>
      <c r="GI221" s="5" t="str">
        <f t="shared" si="891"/>
        <v/>
      </c>
      <c r="GJ221" s="5" t="str">
        <f t="shared" si="892"/>
        <v/>
      </c>
      <c r="GK221" s="5" t="str">
        <f t="shared" si="893"/>
        <v/>
      </c>
      <c r="GL221" s="5" t="str">
        <f t="shared" si="894"/>
        <v/>
      </c>
      <c r="GM221" s="5" t="str">
        <f t="shared" si="895"/>
        <v/>
      </c>
      <c r="GN221" s="5" t="str">
        <f t="shared" si="896"/>
        <v/>
      </c>
      <c r="GO221" s="5" t="str">
        <f t="shared" si="897"/>
        <v/>
      </c>
      <c r="GP221" s="5" t="str">
        <f t="shared" si="898"/>
        <v/>
      </c>
      <c r="GQ221" s="5" t="str">
        <f t="shared" si="836"/>
        <v/>
      </c>
      <c r="GR221" s="5" t="str">
        <f t="shared" si="837"/>
        <v/>
      </c>
      <c r="GS221" s="5" t="str">
        <f t="shared" si="838"/>
        <v/>
      </c>
      <c r="GT221" s="5" t="str">
        <f t="shared" si="839"/>
        <v/>
      </c>
      <c r="GU221" s="5" t="str">
        <f t="shared" si="840"/>
        <v/>
      </c>
      <c r="GV221" s="5" t="str">
        <f t="shared" si="841"/>
        <v/>
      </c>
      <c r="GW221" s="5" t="str">
        <f t="shared" si="842"/>
        <v/>
      </c>
      <c r="GX221" s="5" t="str">
        <f t="shared" si="843"/>
        <v/>
      </c>
      <c r="GY221" s="5" t="str">
        <f t="shared" si="903"/>
        <v/>
      </c>
      <c r="HA221" s="4" t="str">
        <f>IF(FV221="","",(FV221/(FV221+'Tree Height and Biomass Calcs'!DI221)*100))</f>
        <v/>
      </c>
      <c r="HB221" s="4" t="str">
        <f>IF(FW221="","",(FW221/(FW221+'Tree Height and Biomass Calcs'!DJ221)*100))</f>
        <v/>
      </c>
      <c r="HC221" s="4" t="str">
        <f>IF(FX221="","",(FX221/(FX221+'Tree Height and Biomass Calcs'!DK221)*100))</f>
        <v/>
      </c>
      <c r="HD221" s="4" t="str">
        <f>IF(FY221="","",(FY221/(FY221+'Tree Height and Biomass Calcs'!DL221)*100))</f>
        <v/>
      </c>
      <c r="HE221" s="4" t="str">
        <f>IF(FZ221="","",(FZ221/(FZ221+'Tree Height and Biomass Calcs'!DM221)*100))</f>
        <v/>
      </c>
      <c r="HF221" s="4" t="str">
        <f>IF(GA221="","",(GA221/(GA221+'Tree Height and Biomass Calcs'!DN221)*100))</f>
        <v/>
      </c>
      <c r="HG221" s="4" t="str">
        <f>IF(GB221="","",(GB221/(GB221+'Tree Height and Biomass Calcs'!DO221)*100))</f>
        <v/>
      </c>
      <c r="HH221" s="4" t="str">
        <f>IF(GC221="","",(GC221/(GC221+'Tree Height and Biomass Calcs'!DP221)*100))</f>
        <v/>
      </c>
      <c r="HI221" s="4" t="str">
        <f>IF(GD221="","",(GD221/(GD221+'Tree Height and Biomass Calcs'!DQ221)*100))</f>
        <v/>
      </c>
      <c r="HJ221" s="4" t="str">
        <f>IF(GE221="","",(GE221/(GE221+'Tree Height and Biomass Calcs'!DR221)*100))</f>
        <v/>
      </c>
      <c r="HK221" s="4" t="str">
        <f>IF(GF221="","",(GF221/(GF221+'Tree Height and Biomass Calcs'!DS221)*100))</f>
        <v/>
      </c>
      <c r="HL221" s="4" t="str">
        <f>IF(GG221="","",(GG221/(GG221+'Tree Height and Biomass Calcs'!DT221)*100))</f>
        <v/>
      </c>
      <c r="HM221" s="4" t="str">
        <f>IF(GH221="","",(GH221/(GH221+'Tree Height and Biomass Calcs'!DU221)*100))</f>
        <v/>
      </c>
      <c r="HN221" s="4" t="str">
        <f>IF(GI221="","",(GI221/(GI221+'Tree Height and Biomass Calcs'!DV221)*100))</f>
        <v/>
      </c>
      <c r="HO221" s="4" t="str">
        <f>IF(GJ221="","",(GJ221/(GJ221+'Tree Height and Biomass Calcs'!DW221)*100))</f>
        <v/>
      </c>
      <c r="HP221" s="4" t="str">
        <f>IF(GK221="","",(GK221/(GK221+'Tree Height and Biomass Calcs'!DX221)*100))</f>
        <v/>
      </c>
      <c r="HQ221" s="4" t="str">
        <f>IF(GL221="","",(GL221/(GL221+'Tree Height and Biomass Calcs'!DY221)*100))</f>
        <v/>
      </c>
      <c r="HR221" s="4" t="str">
        <f>IF(GM221="","",(GM221/(GM221+'Tree Height and Biomass Calcs'!DZ221)*100))</f>
        <v/>
      </c>
      <c r="HS221" s="4" t="str">
        <f>IF(GN221="","",(GN221/(GN221+'Tree Height and Biomass Calcs'!EA221)*100))</f>
        <v/>
      </c>
      <c r="HT221" s="4" t="str">
        <f>IF(GO221="","",(GO221/(GO221+'Tree Height and Biomass Calcs'!EB221)*100))</f>
        <v/>
      </c>
      <c r="HU221" s="4" t="str">
        <f>IF(GP221="","",(GP221/(GP221+'Tree Height and Biomass Calcs'!EC221)*100))</f>
        <v/>
      </c>
      <c r="HV221" s="4" t="str">
        <f>IF(GQ221="","",(GQ221/(GQ221+'Tree Height and Biomass Calcs'!ED221)*100))</f>
        <v/>
      </c>
      <c r="HW221" s="4" t="str">
        <f>IF(GR221="","",(GR221/(GR221+'Tree Height and Biomass Calcs'!EE221)*100))</f>
        <v/>
      </c>
      <c r="HX221" s="4" t="str">
        <f>IF(GS221="","",(GS221/(GS221+'Tree Height and Biomass Calcs'!EF221)*100))</f>
        <v/>
      </c>
      <c r="HY221" s="4" t="str">
        <f>IF(GT221="","",(GT221/(GT221+'Tree Height and Biomass Calcs'!EG221)*100))</f>
        <v/>
      </c>
      <c r="HZ221" s="4" t="str">
        <f>IF(GU221="","",(GU221/(GU221+'Tree Height and Biomass Calcs'!EH221)*100))</f>
        <v/>
      </c>
      <c r="IA221" s="4" t="str">
        <f>IF(GV221="","",(GV221/(GV221+'Tree Height and Biomass Calcs'!EI221)*100))</f>
        <v/>
      </c>
      <c r="IB221" s="4" t="str">
        <f>IF(GW221="","",(GW221/(GW221+'Tree Height and Biomass Calcs'!EJ221)*100))</f>
        <v/>
      </c>
      <c r="IC221" s="4" t="str">
        <f>IF(GX221="","",(GX221/(GX221+'Tree Height and Biomass Calcs'!EK221)*100))</f>
        <v/>
      </c>
      <c r="ID221" s="4" t="str">
        <f>IF(GY221="","",(GY221/(GY221+'Tree Height and Biomass Calcs'!EL221)*100))</f>
        <v/>
      </c>
    </row>
    <row r="222" spans="1:238" x14ac:dyDescent="0.25">
      <c r="A222" t="s">
        <v>254</v>
      </c>
      <c r="B222" t="s">
        <v>134</v>
      </c>
      <c r="C222" t="s">
        <v>135</v>
      </c>
      <c r="D222" t="s">
        <v>254</v>
      </c>
      <c r="E222" t="s">
        <v>134</v>
      </c>
      <c r="F222" t="s">
        <v>135</v>
      </c>
      <c r="G222" t="s">
        <v>25</v>
      </c>
      <c r="H222" t="s">
        <v>24</v>
      </c>
      <c r="I222" t="s">
        <v>35</v>
      </c>
      <c r="J222" t="s">
        <v>44</v>
      </c>
      <c r="K222" t="s">
        <v>28</v>
      </c>
      <c r="L222">
        <v>2.81535</v>
      </c>
      <c r="M222">
        <v>0.75851000000000002</v>
      </c>
      <c r="Q222">
        <v>2.82</v>
      </c>
      <c r="R222">
        <v>36.950000000000003</v>
      </c>
      <c r="S222">
        <v>0.57138</v>
      </c>
      <c r="T222">
        <v>37</v>
      </c>
      <c r="U222">
        <v>0.92200000000000004</v>
      </c>
      <c r="V222">
        <v>2.2999999999999998</v>
      </c>
      <c r="W222">
        <v>30.7</v>
      </c>
      <c r="X222">
        <v>35</v>
      </c>
      <c r="Y222" s="4">
        <f t="shared" si="908"/>
        <v>6.6079000000000008</v>
      </c>
      <c r="Z222" s="4">
        <f t="shared" si="908"/>
        <v>10.400450000000001</v>
      </c>
      <c r="AA222" s="4">
        <f t="shared" si="908"/>
        <v>14.193000000000001</v>
      </c>
      <c r="AB222" s="4">
        <f t="shared" si="908"/>
        <v>17.98555</v>
      </c>
      <c r="AC222" s="4">
        <f t="shared" si="908"/>
        <v>21.778099999999998</v>
      </c>
      <c r="AD222" s="4">
        <f t="shared" si="908"/>
        <v>25.570650000000001</v>
      </c>
      <c r="AE222" s="4">
        <f t="shared" si="908"/>
        <v>29.363199999999999</v>
      </c>
      <c r="AF222" s="4" t="str">
        <f t="shared" si="908"/>
        <v/>
      </c>
      <c r="AG222" s="4" t="str">
        <f t="shared" si="908"/>
        <v/>
      </c>
      <c r="AH222" s="4" t="str">
        <f t="shared" si="908"/>
        <v/>
      </c>
      <c r="AI222" s="4" t="str">
        <f t="shared" si="909"/>
        <v/>
      </c>
      <c r="AJ222" s="4" t="str">
        <f t="shared" si="909"/>
        <v/>
      </c>
      <c r="AK222" s="4" t="str">
        <f t="shared" si="909"/>
        <v/>
      </c>
      <c r="AL222" s="4" t="str">
        <f t="shared" si="909"/>
        <v/>
      </c>
      <c r="AM222" s="4" t="str">
        <f t="shared" si="909"/>
        <v/>
      </c>
      <c r="AN222" s="4" t="str">
        <f t="shared" si="909"/>
        <v/>
      </c>
      <c r="AO222" s="4" t="str">
        <f t="shared" si="909"/>
        <v/>
      </c>
      <c r="AP222" s="4" t="str">
        <f t="shared" si="909"/>
        <v/>
      </c>
      <c r="AQ222" s="4" t="str">
        <f t="shared" si="909"/>
        <v/>
      </c>
      <c r="AR222" s="4" t="str">
        <f t="shared" si="909"/>
        <v/>
      </c>
      <c r="AS222" s="4" t="str">
        <f t="shared" si="910"/>
        <v/>
      </c>
      <c r="AT222" s="4" t="str">
        <f t="shared" si="910"/>
        <v/>
      </c>
      <c r="AU222" s="4" t="str">
        <f t="shared" si="910"/>
        <v/>
      </c>
      <c r="AV222" s="4" t="str">
        <f t="shared" si="910"/>
        <v/>
      </c>
      <c r="AW222" s="4" t="str">
        <f t="shared" si="910"/>
        <v/>
      </c>
      <c r="AX222" s="4" t="str">
        <f t="shared" si="910"/>
        <v/>
      </c>
      <c r="AY222" s="4" t="str">
        <f t="shared" si="910"/>
        <v/>
      </c>
      <c r="AZ222" s="4" t="str">
        <f t="shared" si="910"/>
        <v/>
      </c>
      <c r="BA222" s="4" t="str">
        <f t="shared" si="910"/>
        <v/>
      </c>
      <c r="BB222" s="4" t="str">
        <f t="shared" si="910"/>
        <v/>
      </c>
      <c r="BC222" t="s">
        <v>254</v>
      </c>
      <c r="BD222" t="s">
        <v>134</v>
      </c>
      <c r="BE222" t="s">
        <v>135</v>
      </c>
      <c r="BF222" t="s">
        <v>24</v>
      </c>
      <c r="BG222" t="s">
        <v>37</v>
      </c>
      <c r="BH222" t="s">
        <v>38</v>
      </c>
      <c r="BI222">
        <v>1</v>
      </c>
      <c r="BJ222" t="s">
        <v>31</v>
      </c>
      <c r="BK222">
        <v>0.23175000000000001</v>
      </c>
      <c r="BL222">
        <v>3.93438</v>
      </c>
      <c r="BM222">
        <v>0.25153999999999999</v>
      </c>
      <c r="BP222">
        <v>5.66</v>
      </c>
      <c r="BQ222">
        <v>231.51</v>
      </c>
      <c r="BR222">
        <v>0.50153999999999999</v>
      </c>
      <c r="BS222">
        <v>35</v>
      </c>
      <c r="BT222">
        <v>0.82799999999999996</v>
      </c>
      <c r="BU222">
        <v>1.8</v>
      </c>
      <c r="BV222">
        <v>182.5</v>
      </c>
      <c r="BW222">
        <v>33</v>
      </c>
      <c r="BX222" s="4">
        <f t="shared" ref="BX222:CD224" si="912">IF(OR((EXP($BK222+$BL222*LN(LN(Y222+1)+($BM222/2))))&gt;$BV222,(EXP($BK222+$BL222*LN(LN(Y222+1)+($BM222/2))))&lt;$BU222),"",(EXP($BK222+$BL222*LN(LN(Y222+1)+($BM222/2)))))</f>
        <v>25.8536629669848</v>
      </c>
      <c r="BY222" s="4">
        <f t="shared" si="912"/>
        <v>50.866706914074896</v>
      </c>
      <c r="BZ222" s="4">
        <f t="shared" si="912"/>
        <v>77.293594323319354</v>
      </c>
      <c r="CA222" s="4">
        <f t="shared" si="912"/>
        <v>103.97479264082475</v>
      </c>
      <c r="CB222" s="4">
        <f t="shared" si="912"/>
        <v>130.44168216292178</v>
      </c>
      <c r="CC222" s="4">
        <f t="shared" si="912"/>
        <v>156.4906233937329</v>
      </c>
      <c r="CD222" s="4">
        <f t="shared" si="912"/>
        <v>182.03424859525688</v>
      </c>
      <c r="CE222" s="4"/>
      <c r="CF222" s="4"/>
      <c r="CG222" s="4"/>
      <c r="CH222" s="4"/>
      <c r="CI222" s="4"/>
      <c r="CJ222" s="4"/>
      <c r="CK222" s="4"/>
      <c r="CL222" s="4"/>
      <c r="CM222" s="4"/>
      <c r="CN222" s="4"/>
      <c r="CO222" s="4"/>
      <c r="CP222" s="4"/>
      <c r="CQ222" s="4"/>
      <c r="CR222" s="4"/>
      <c r="CS222" s="4"/>
      <c r="CT222" s="4"/>
      <c r="CU222" s="4"/>
      <c r="CV222" s="4"/>
      <c r="CW222" s="4"/>
      <c r="CX222" s="4"/>
      <c r="CY222" s="4"/>
      <c r="CZ222" s="4"/>
      <c r="DA222" s="4"/>
      <c r="DB222" t="s">
        <v>254</v>
      </c>
      <c r="DC222" t="s">
        <v>134</v>
      </c>
      <c r="DD222" t="s">
        <v>490</v>
      </c>
      <c r="DE222" t="s">
        <v>135</v>
      </c>
      <c r="DF222" t="s">
        <v>435</v>
      </c>
      <c r="DG222">
        <v>0.51</v>
      </c>
      <c r="DH222">
        <v>0.04</v>
      </c>
      <c r="DI222">
        <v>143.94</v>
      </c>
      <c r="DJ222">
        <v>25.88</v>
      </c>
      <c r="DK222">
        <v>10</v>
      </c>
      <c r="DL222" s="5">
        <f t="shared" si="771"/>
        <v>3721.3762474677919</v>
      </c>
      <c r="DM222" s="5">
        <f t="shared" si="772"/>
        <v>7321.7537932119403</v>
      </c>
      <c r="DN222" s="5">
        <f t="shared" si="773"/>
        <v>11125.639966898587</v>
      </c>
      <c r="DO222" s="5">
        <f t="shared" si="774"/>
        <v>14966.131652720314</v>
      </c>
      <c r="DP222" s="5">
        <f t="shared" si="775"/>
        <v>18775.775730530961</v>
      </c>
      <c r="DQ222" s="5">
        <f t="shared" si="776"/>
        <v>22525.260331293914</v>
      </c>
      <c r="DR222" s="5">
        <f t="shared" si="777"/>
        <v>26202.009742801274</v>
      </c>
      <c r="DS222" s="5" t="str">
        <f t="shared" si="778"/>
        <v/>
      </c>
      <c r="DT222" s="5" t="str">
        <f t="shared" si="779"/>
        <v/>
      </c>
      <c r="DU222" s="5" t="str">
        <f t="shared" si="780"/>
        <v/>
      </c>
      <c r="DV222" s="5" t="str">
        <f t="shared" si="781"/>
        <v/>
      </c>
      <c r="DW222" s="5" t="str">
        <f t="shared" si="782"/>
        <v/>
      </c>
      <c r="DX222" s="5" t="str">
        <f t="shared" si="783"/>
        <v/>
      </c>
      <c r="DY222" s="5" t="str">
        <f t="shared" si="784"/>
        <v/>
      </c>
      <c r="DZ222" s="5" t="str">
        <f t="shared" si="785"/>
        <v/>
      </c>
      <c r="EA222" s="5" t="str">
        <f t="shared" si="786"/>
        <v/>
      </c>
      <c r="EB222" s="5" t="str">
        <f t="shared" si="787"/>
        <v/>
      </c>
      <c r="EC222" s="5" t="str">
        <f t="shared" si="788"/>
        <v/>
      </c>
      <c r="ED222" s="5" t="str">
        <f t="shared" si="789"/>
        <v/>
      </c>
      <c r="EE222" s="5" t="str">
        <f t="shared" si="790"/>
        <v/>
      </c>
      <c r="EF222" s="5" t="str">
        <f t="shared" si="791"/>
        <v/>
      </c>
      <c r="EG222" s="5" t="str">
        <f t="shared" si="792"/>
        <v/>
      </c>
      <c r="EH222" s="5" t="str">
        <f t="shared" si="793"/>
        <v/>
      </c>
      <c r="EI222" s="5" t="str">
        <f t="shared" si="794"/>
        <v/>
      </c>
      <c r="EJ222" s="5" t="str">
        <f t="shared" si="795"/>
        <v/>
      </c>
      <c r="EK222" s="5" t="str">
        <f t="shared" si="796"/>
        <v/>
      </c>
      <c r="EL222" s="5" t="str">
        <f t="shared" si="797"/>
        <v/>
      </c>
      <c r="EM222" s="5" t="str">
        <f t="shared" si="798"/>
        <v/>
      </c>
      <c r="EN222" s="5" t="str">
        <f t="shared" si="799"/>
        <v/>
      </c>
      <c r="EO222" s="5" t="str">
        <f t="shared" si="800"/>
        <v/>
      </c>
      <c r="ER222" s="4">
        <f t="shared" si="801"/>
        <v>3.7213762474677918</v>
      </c>
      <c r="ES222" s="4">
        <f t="shared" si="802"/>
        <v>7.3217537932119408</v>
      </c>
      <c r="ET222" s="4">
        <f t="shared" si="803"/>
        <v>11.125639966898587</v>
      </c>
      <c r="EU222" s="4">
        <f t="shared" si="804"/>
        <v>14.966131652720314</v>
      </c>
      <c r="EV222" s="4">
        <f t="shared" si="805"/>
        <v>18.77577573053096</v>
      </c>
      <c r="EW222" s="4">
        <f t="shared" si="806"/>
        <v>22.525260331293914</v>
      </c>
      <c r="EX222" s="4">
        <f t="shared" si="807"/>
        <v>26.202009742801273</v>
      </c>
      <c r="EY222" s="4" t="str">
        <f t="shared" si="808"/>
        <v/>
      </c>
      <c r="EZ222" s="4" t="str">
        <f t="shared" si="809"/>
        <v/>
      </c>
      <c r="FA222" s="4" t="str">
        <f t="shared" si="810"/>
        <v/>
      </c>
      <c r="FB222" s="4" t="str">
        <f t="shared" si="811"/>
        <v/>
      </c>
      <c r="FC222" s="4" t="str">
        <f t="shared" si="812"/>
        <v/>
      </c>
      <c r="FD222" s="4" t="str">
        <f t="shared" si="813"/>
        <v/>
      </c>
      <c r="FE222" s="4" t="str">
        <f t="shared" si="814"/>
        <v/>
      </c>
      <c r="FF222" s="4" t="str">
        <f t="shared" si="815"/>
        <v/>
      </c>
      <c r="FG222" s="4" t="str">
        <f t="shared" si="816"/>
        <v/>
      </c>
      <c r="FH222" s="4" t="str">
        <f t="shared" si="817"/>
        <v/>
      </c>
      <c r="FI222" s="4" t="str">
        <f t="shared" si="818"/>
        <v/>
      </c>
      <c r="FJ222" s="4" t="str">
        <f t="shared" si="819"/>
        <v/>
      </c>
      <c r="FK222" s="4" t="str">
        <f t="shared" si="820"/>
        <v/>
      </c>
      <c r="FL222" s="4" t="str">
        <f t="shared" si="821"/>
        <v/>
      </c>
      <c r="FM222" s="4" t="str">
        <f t="shared" si="822"/>
        <v/>
      </c>
      <c r="FN222" s="4" t="str">
        <f t="shared" si="823"/>
        <v/>
      </c>
      <c r="FO222" s="4" t="str">
        <f t="shared" si="824"/>
        <v/>
      </c>
      <c r="FP222" s="4" t="str">
        <f t="shared" si="825"/>
        <v/>
      </c>
      <c r="FQ222" s="4" t="str">
        <f t="shared" si="826"/>
        <v/>
      </c>
      <c r="FR222" s="4" t="str">
        <f t="shared" si="827"/>
        <v/>
      </c>
      <c r="FS222" s="4" t="str">
        <f t="shared" si="828"/>
        <v/>
      </c>
      <c r="FT222" s="4" t="str">
        <f t="shared" si="829"/>
        <v/>
      </c>
      <c r="FU222" s="4" t="str">
        <f t="shared" si="830"/>
        <v/>
      </c>
      <c r="FV222" s="5">
        <f t="shared" si="831"/>
        <v>9.3034406186694802</v>
      </c>
      <c r="FW222" s="5">
        <f t="shared" si="905"/>
        <v>36.91126572036881</v>
      </c>
      <c r="FX222" s="5">
        <f t="shared" si="878"/>
        <v>83.029750120645133</v>
      </c>
      <c r="FY222" s="5">
        <f t="shared" si="879"/>
        <v>148.2591791696924</v>
      </c>
      <c r="FZ222" s="5">
        <f t="shared" si="880"/>
        <v>232.61394762782058</v>
      </c>
      <c r="GA222" s="5">
        <f t="shared" si="883"/>
        <v>335.86653778238275</v>
      </c>
      <c r="GB222" s="5">
        <f t="shared" si="884"/>
        <v>457.68471296762073</v>
      </c>
      <c r="GC222" s="5" t="str">
        <f t="shared" si="885"/>
        <v/>
      </c>
      <c r="GD222" s="5" t="str">
        <f t="shared" si="886"/>
        <v/>
      </c>
      <c r="GE222" s="5" t="str">
        <f t="shared" si="887"/>
        <v/>
      </c>
      <c r="GF222" s="5" t="str">
        <f t="shared" si="888"/>
        <v/>
      </c>
      <c r="GG222" s="5" t="str">
        <f t="shared" si="889"/>
        <v/>
      </c>
      <c r="GH222" s="5" t="str">
        <f t="shared" si="890"/>
        <v/>
      </c>
      <c r="GI222" s="5" t="str">
        <f t="shared" si="891"/>
        <v/>
      </c>
      <c r="GJ222" s="5" t="str">
        <f t="shared" si="892"/>
        <v/>
      </c>
      <c r="GK222" s="5" t="str">
        <f t="shared" si="893"/>
        <v/>
      </c>
      <c r="GL222" s="5" t="str">
        <f t="shared" si="894"/>
        <v/>
      </c>
      <c r="GM222" s="5" t="str">
        <f t="shared" si="895"/>
        <v/>
      </c>
      <c r="GN222" s="5" t="str">
        <f t="shared" si="896"/>
        <v/>
      </c>
      <c r="GO222" s="5" t="str">
        <f t="shared" si="897"/>
        <v/>
      </c>
      <c r="GP222" s="5" t="str">
        <f t="shared" si="898"/>
        <v/>
      </c>
      <c r="GQ222" s="5" t="str">
        <f t="shared" si="836"/>
        <v/>
      </c>
      <c r="GR222" s="5" t="str">
        <f t="shared" si="837"/>
        <v/>
      </c>
      <c r="GS222" s="5" t="str">
        <f t="shared" si="838"/>
        <v/>
      </c>
      <c r="GT222" s="5" t="str">
        <f t="shared" si="839"/>
        <v/>
      </c>
      <c r="GU222" s="5" t="str">
        <f t="shared" si="840"/>
        <v/>
      </c>
      <c r="GV222" s="5" t="str">
        <f t="shared" si="841"/>
        <v/>
      </c>
      <c r="GW222" s="5" t="str">
        <f t="shared" si="842"/>
        <v/>
      </c>
      <c r="GX222" s="5" t="str">
        <f t="shared" si="843"/>
        <v/>
      </c>
      <c r="GY222" s="5" t="str">
        <f t="shared" si="903"/>
        <v/>
      </c>
      <c r="HA222" s="4">
        <f>IF(FV222="","",(FV222/(FV222+'Tree Height and Biomass Calcs'!DI222)*100))</f>
        <v>61.295816913349988</v>
      </c>
      <c r="HB222" s="4">
        <f>IF(FW222="","",(FW222/(FW222+'Tree Height and Biomass Calcs'!DJ222)*100))</f>
        <v>60.481336404944855</v>
      </c>
      <c r="HC222" s="4">
        <f>IF(FX222="","",(FX222/(FX222+'Tree Height and Biomass Calcs'!DK222)*100))</f>
        <v>57.782389837824965</v>
      </c>
      <c r="HD222" s="4">
        <f>IF(FY222="","",(FY222/(FY222+'Tree Height and Biomass Calcs'!DL222)*100))</f>
        <v>55.443579716272374</v>
      </c>
      <c r="HE222" s="4">
        <f>IF(FZ222="","",(FZ222/(FZ222+'Tree Height and Biomass Calcs'!DM222)*100))</f>
        <v>53.584478832003249</v>
      </c>
      <c r="HF222" s="4">
        <f>IF(GA222="","",(GA222/(GA222+'Tree Height and Biomass Calcs'!DN222)*100))</f>
        <v>52.134520862657176</v>
      </c>
      <c r="HG222" s="4">
        <f>IF(GB222="","",(GB222/(GB222+'Tree Height and Biomass Calcs'!DO222)*100))</f>
        <v>51.003163196486625</v>
      </c>
      <c r="HH222" s="4" t="str">
        <f>IF(GC222="","",(GC222/(GC222+'Tree Height and Biomass Calcs'!DP222)*100))</f>
        <v/>
      </c>
      <c r="HI222" s="4" t="str">
        <f>IF(GD222="","",(GD222/(GD222+'Tree Height and Biomass Calcs'!DQ222)*100))</f>
        <v/>
      </c>
      <c r="HJ222" s="4" t="str">
        <f>IF(GE222="","",(GE222/(GE222+'Tree Height and Biomass Calcs'!DR222)*100))</f>
        <v/>
      </c>
      <c r="HK222" s="4" t="str">
        <f>IF(GF222="","",(GF222/(GF222+'Tree Height and Biomass Calcs'!DS222)*100))</f>
        <v/>
      </c>
      <c r="HL222" s="4" t="str">
        <f>IF(GG222="","",(GG222/(GG222+'Tree Height and Biomass Calcs'!DT222)*100))</f>
        <v/>
      </c>
      <c r="HM222" s="4" t="str">
        <f>IF(GH222="","",(GH222/(GH222+'Tree Height and Biomass Calcs'!DU222)*100))</f>
        <v/>
      </c>
      <c r="HN222" s="4" t="str">
        <f>IF(GI222="","",(GI222/(GI222+'Tree Height and Biomass Calcs'!DV222)*100))</f>
        <v/>
      </c>
      <c r="HO222" s="4" t="str">
        <f>IF(GJ222="","",(GJ222/(GJ222+'Tree Height and Biomass Calcs'!DW222)*100))</f>
        <v/>
      </c>
      <c r="HP222" s="4" t="str">
        <f>IF(GK222="","",(GK222/(GK222+'Tree Height and Biomass Calcs'!DX222)*100))</f>
        <v/>
      </c>
      <c r="HQ222" s="4" t="str">
        <f>IF(GL222="","",(GL222/(GL222+'Tree Height and Biomass Calcs'!DY222)*100))</f>
        <v/>
      </c>
      <c r="HR222" s="4" t="str">
        <f>IF(GM222="","",(GM222/(GM222+'Tree Height and Biomass Calcs'!DZ222)*100))</f>
        <v/>
      </c>
      <c r="HS222" s="4" t="str">
        <f>IF(GN222="","",(GN222/(GN222+'Tree Height and Biomass Calcs'!EA222)*100))</f>
        <v/>
      </c>
      <c r="HT222" s="4" t="str">
        <f>IF(GO222="","",(GO222/(GO222+'Tree Height and Biomass Calcs'!EB222)*100))</f>
        <v/>
      </c>
      <c r="HU222" s="4" t="str">
        <f>IF(GP222="","",(GP222/(GP222+'Tree Height and Biomass Calcs'!EC222)*100))</f>
        <v/>
      </c>
      <c r="HV222" s="4" t="str">
        <f>IF(GQ222="","",(GQ222/(GQ222+'Tree Height and Biomass Calcs'!ED222)*100))</f>
        <v/>
      </c>
      <c r="HW222" s="4" t="str">
        <f>IF(GR222="","",(GR222/(GR222+'Tree Height and Biomass Calcs'!EE222)*100))</f>
        <v/>
      </c>
      <c r="HX222" s="4" t="str">
        <f>IF(GS222="","",(GS222/(GS222+'Tree Height and Biomass Calcs'!EF222)*100))</f>
        <v/>
      </c>
      <c r="HY222" s="4" t="str">
        <f>IF(GT222="","",(GT222/(GT222+'Tree Height and Biomass Calcs'!EG222)*100))</f>
        <v/>
      </c>
      <c r="HZ222" s="4" t="str">
        <f>IF(GU222="","",(GU222/(GU222+'Tree Height and Biomass Calcs'!EH222)*100))</f>
        <v/>
      </c>
      <c r="IA222" s="4" t="str">
        <f>IF(GV222="","",(GV222/(GV222+'Tree Height and Biomass Calcs'!EI222)*100))</f>
        <v/>
      </c>
      <c r="IB222" s="4" t="str">
        <f>IF(GW222="","",(GW222/(GW222+'Tree Height and Biomass Calcs'!EJ222)*100))</f>
        <v/>
      </c>
      <c r="IC222" s="4" t="str">
        <f>IF(GX222="","",(GX222/(GX222+'Tree Height and Biomass Calcs'!EK222)*100))</f>
        <v/>
      </c>
      <c r="ID222" s="4" t="str">
        <f>IF(GY222="","",(GY222/(GY222+'Tree Height and Biomass Calcs'!EL222)*100))</f>
        <v/>
      </c>
    </row>
    <row r="223" spans="1:238" x14ac:dyDescent="0.25">
      <c r="A223" t="s">
        <v>315</v>
      </c>
      <c r="B223" t="s">
        <v>134</v>
      </c>
      <c r="C223" t="s">
        <v>135</v>
      </c>
      <c r="D223" t="s">
        <v>315</v>
      </c>
      <c r="E223" t="s">
        <v>134</v>
      </c>
      <c r="F223" t="s">
        <v>135</v>
      </c>
      <c r="G223" t="s">
        <v>25</v>
      </c>
      <c r="H223" t="s">
        <v>24</v>
      </c>
      <c r="I223" t="s">
        <v>35</v>
      </c>
      <c r="J223">
        <v>1</v>
      </c>
      <c r="K223" t="s">
        <v>31</v>
      </c>
      <c r="L223">
        <v>1.08846</v>
      </c>
      <c r="M223">
        <v>2.1136499999999998</v>
      </c>
      <c r="N223">
        <v>4.5749999999999999E-2</v>
      </c>
      <c r="Q223">
        <v>1.47</v>
      </c>
      <c r="R223">
        <v>76.05</v>
      </c>
      <c r="S223">
        <v>0.21389</v>
      </c>
      <c r="T223">
        <v>38</v>
      </c>
      <c r="U223">
        <v>0.91900000000000004</v>
      </c>
      <c r="V223">
        <v>4</v>
      </c>
      <c r="W223">
        <v>82</v>
      </c>
      <c r="X223">
        <v>36</v>
      </c>
      <c r="Y223" s="4">
        <f t="shared" ref="Y223:BB223" si="913">IF(OR((EXP($L223+$M223*LN(LN(Y$2)+($N223/2))))&gt;$W223,(EXP($L223+$M223*LN(LN(Y$2)+($N223/2))))&lt;$V223),"",(EXP($L223+$M223*LN(LN(Y$2)+($N223/2)))))</f>
        <v>8.3657351712656975</v>
      </c>
      <c r="Z223" s="4">
        <f t="shared" si="913"/>
        <v>17.675987643130235</v>
      </c>
      <c r="AA223" s="4">
        <f t="shared" si="913"/>
        <v>24.826665420018298</v>
      </c>
      <c r="AB223" s="4">
        <f t="shared" si="913"/>
        <v>30.680004701036385</v>
      </c>
      <c r="AC223" s="4">
        <f t="shared" si="913"/>
        <v>35.671513536449773</v>
      </c>
      <c r="AD223" s="4">
        <f t="shared" si="913"/>
        <v>40.045050887514719</v>
      </c>
      <c r="AE223" s="4">
        <f t="shared" si="913"/>
        <v>43.951256332188102</v>
      </c>
      <c r="AF223" s="4">
        <f t="shared" si="913"/>
        <v>47.490126774255813</v>
      </c>
      <c r="AG223" s="4">
        <f t="shared" si="913"/>
        <v>50.731698479852483</v>
      </c>
      <c r="AH223" s="4">
        <f t="shared" si="913"/>
        <v>53.727090306021239</v>
      </c>
      <c r="AI223" s="4">
        <f t="shared" si="913"/>
        <v>56.51485288291061</v>
      </c>
      <c r="AJ223" s="4">
        <f t="shared" si="913"/>
        <v>59.124839480049047</v>
      </c>
      <c r="AK223" s="4">
        <f t="shared" si="913"/>
        <v>61.58068061488936</v>
      </c>
      <c r="AL223" s="4">
        <f t="shared" si="913"/>
        <v>63.901429176087632</v>
      </c>
      <c r="AM223" s="4">
        <f t="shared" si="913"/>
        <v>66.102690574702862</v>
      </c>
      <c r="AN223" s="4">
        <f t="shared" si="913"/>
        <v>68.197421084215051</v>
      </c>
      <c r="AO223" s="4">
        <f t="shared" si="913"/>
        <v>70.196505490924395</v>
      </c>
      <c r="AP223" s="4">
        <f t="shared" si="913"/>
        <v>72.10918388049609</v>
      </c>
      <c r="AQ223" s="4">
        <f t="shared" si="913"/>
        <v>73.943372794586338</v>
      </c>
      <c r="AR223" s="4">
        <f t="shared" si="913"/>
        <v>75.705910852990726</v>
      </c>
      <c r="AS223" s="4">
        <f t="shared" si="913"/>
        <v>77.402749342086693</v>
      </c>
      <c r="AT223" s="4">
        <f t="shared" si="913"/>
        <v>79.039102030364802</v>
      </c>
      <c r="AU223" s="4">
        <f t="shared" si="913"/>
        <v>80.619564319146619</v>
      </c>
      <c r="AV223" s="4" t="str">
        <f t="shared" si="913"/>
        <v/>
      </c>
      <c r="AW223" s="4" t="str">
        <f t="shared" si="913"/>
        <v/>
      </c>
      <c r="AX223" s="4" t="str">
        <f t="shared" si="913"/>
        <v/>
      </c>
      <c r="AY223" s="4" t="str">
        <f t="shared" si="913"/>
        <v/>
      </c>
      <c r="AZ223" s="4" t="str">
        <f t="shared" si="913"/>
        <v/>
      </c>
      <c r="BA223" s="4" t="str">
        <f t="shared" si="913"/>
        <v/>
      </c>
      <c r="BB223" s="4" t="str">
        <f t="shared" si="913"/>
        <v/>
      </c>
      <c r="BC223" t="s">
        <v>315</v>
      </c>
      <c r="BD223" t="s">
        <v>134</v>
      </c>
      <c r="BE223" t="s">
        <v>135</v>
      </c>
      <c r="BF223" t="s">
        <v>24</v>
      </c>
      <c r="BG223" t="s">
        <v>37</v>
      </c>
      <c r="BH223" t="s">
        <v>38</v>
      </c>
      <c r="BI223">
        <v>1</v>
      </c>
      <c r="BJ223" t="s">
        <v>31</v>
      </c>
      <c r="BK223">
        <v>-1.53901</v>
      </c>
      <c r="BL223">
        <v>5.6884800000000002</v>
      </c>
      <c r="BM223">
        <v>0.22602</v>
      </c>
      <c r="BP223">
        <v>0.23</v>
      </c>
      <c r="BQ223">
        <v>1056.67</v>
      </c>
      <c r="BR223">
        <v>0.47542000000000001</v>
      </c>
      <c r="BS223">
        <v>33</v>
      </c>
      <c r="BT223">
        <v>0.90200000000000002</v>
      </c>
      <c r="BU223">
        <v>1.5</v>
      </c>
      <c r="BV223">
        <v>1056.3</v>
      </c>
      <c r="BW223">
        <v>31</v>
      </c>
      <c r="BX223" s="4">
        <f t="shared" si="912"/>
        <v>27.701282354892758</v>
      </c>
      <c r="BY223" s="4">
        <f t="shared" si="912"/>
        <v>119.84921753510392</v>
      </c>
      <c r="BZ223" s="4">
        <f t="shared" si="912"/>
        <v>213.27148035754283</v>
      </c>
      <c r="CA223" s="4">
        <f t="shared" si="912"/>
        <v>298.23307094846348</v>
      </c>
      <c r="CB223" s="4">
        <f t="shared" si="912"/>
        <v>374.81987115070302</v>
      </c>
      <c r="CC223" s="4">
        <f t="shared" si="912"/>
        <v>444.25697298358199</v>
      </c>
      <c r="CD223" s="4">
        <f t="shared" si="912"/>
        <v>507.71826576292665</v>
      </c>
      <c r="CE223" s="4">
        <f t="shared" ref="CE223:CR223" si="914">IF(OR((EXP($BK223+$BL223*LN(LN(AF223+1)+($BM223/2))))&gt;$BV223,(EXP($BK223+$BL223*LN(LN(AF223+1)+($BM223/2))))&lt;$BU223),"",(EXP($BK223+$BL223*LN(LN(AF223+1)+($BM223/2)))))</f>
        <v>566.16517519008505</v>
      </c>
      <c r="CF223" s="4">
        <f t="shared" si="914"/>
        <v>620.36199177701837</v>
      </c>
      <c r="CG223" s="4">
        <f t="shared" si="914"/>
        <v>670.91641879420354</v>
      </c>
      <c r="CH223" s="4">
        <f t="shared" si="914"/>
        <v>718.31607884258904</v>
      </c>
      <c r="CI223" s="4">
        <f t="shared" si="914"/>
        <v>762.95681376926393</v>
      </c>
      <c r="CJ223" s="4">
        <f t="shared" si="914"/>
        <v>805.16379793792169</v>
      </c>
      <c r="CK223" s="4">
        <f t="shared" si="914"/>
        <v>845.20719259013981</v>
      </c>
      <c r="CL223" s="4">
        <f t="shared" si="914"/>
        <v>883.31381630444696</v>
      </c>
      <c r="CM223" s="4">
        <f t="shared" si="914"/>
        <v>919.67593246490549</v>
      </c>
      <c r="CN223" s="4">
        <f t="shared" si="914"/>
        <v>954.45794263929724</v>
      </c>
      <c r="CO223" s="4">
        <f t="shared" si="914"/>
        <v>987.80154546628887</v>
      </c>
      <c r="CP223" s="4">
        <f t="shared" si="914"/>
        <v>1019.829758873051</v>
      </c>
      <c r="CQ223" s="4">
        <f t="shared" si="914"/>
        <v>1050.65009060549</v>
      </c>
      <c r="CR223" s="4" t="str">
        <f t="shared" si="914"/>
        <v/>
      </c>
      <c r="CS223" s="4"/>
      <c r="CT223" s="4"/>
      <c r="CU223" s="4"/>
      <c r="CV223" s="4"/>
      <c r="CW223" s="4"/>
      <c r="CX223" s="4"/>
      <c r="CY223" s="4"/>
      <c r="CZ223" s="4"/>
      <c r="DA223" s="4"/>
      <c r="DL223" s="5" t="str">
        <f t="shared" si="771"/>
        <v/>
      </c>
      <c r="DM223" s="5" t="str">
        <f t="shared" si="772"/>
        <v/>
      </c>
      <c r="DN223" s="5" t="str">
        <f t="shared" si="773"/>
        <v/>
      </c>
      <c r="DO223" s="5" t="str">
        <f t="shared" si="774"/>
        <v/>
      </c>
      <c r="DP223" s="5" t="str">
        <f t="shared" si="775"/>
        <v/>
      </c>
      <c r="DQ223" s="5" t="str">
        <f t="shared" si="776"/>
        <v/>
      </c>
      <c r="DR223" s="5" t="str">
        <f t="shared" si="777"/>
        <v/>
      </c>
      <c r="DS223" s="5" t="str">
        <f t="shared" si="778"/>
        <v/>
      </c>
      <c r="DT223" s="5" t="str">
        <f t="shared" si="779"/>
        <v/>
      </c>
      <c r="DU223" s="5" t="str">
        <f t="shared" si="780"/>
        <v/>
      </c>
      <c r="DV223" s="5" t="str">
        <f t="shared" si="781"/>
        <v/>
      </c>
      <c r="DW223" s="5" t="str">
        <f t="shared" si="782"/>
        <v/>
      </c>
      <c r="DX223" s="5" t="str">
        <f t="shared" si="783"/>
        <v/>
      </c>
      <c r="DY223" s="5" t="str">
        <f t="shared" si="784"/>
        <v/>
      </c>
      <c r="DZ223" s="5" t="str">
        <f t="shared" si="785"/>
        <v/>
      </c>
      <c r="EA223" s="5" t="str">
        <f t="shared" si="786"/>
        <v/>
      </c>
      <c r="EB223" s="5" t="str">
        <f t="shared" si="787"/>
        <v/>
      </c>
      <c r="EC223" s="5" t="str">
        <f t="shared" si="788"/>
        <v/>
      </c>
      <c r="ED223" s="5" t="str">
        <f t="shared" si="789"/>
        <v/>
      </c>
      <c r="EE223" s="5" t="str">
        <f t="shared" si="790"/>
        <v/>
      </c>
      <c r="EF223" s="5" t="str">
        <f t="shared" si="791"/>
        <v/>
      </c>
      <c r="EG223" s="5" t="str">
        <f t="shared" si="792"/>
        <v/>
      </c>
      <c r="EH223" s="5" t="str">
        <f t="shared" si="793"/>
        <v/>
      </c>
      <c r="EI223" s="5" t="str">
        <f t="shared" si="794"/>
        <v/>
      </c>
      <c r="EJ223" s="5" t="str">
        <f t="shared" si="795"/>
        <v/>
      </c>
      <c r="EK223" s="5" t="str">
        <f t="shared" si="796"/>
        <v/>
      </c>
      <c r="EL223" s="5" t="str">
        <f t="shared" si="797"/>
        <v/>
      </c>
      <c r="EM223" s="5" t="str">
        <f t="shared" si="798"/>
        <v/>
      </c>
      <c r="EN223" s="5" t="str">
        <f t="shared" si="799"/>
        <v/>
      </c>
      <c r="EO223" s="5" t="str">
        <f t="shared" si="800"/>
        <v/>
      </c>
      <c r="ER223" s="4" t="str">
        <f t="shared" si="801"/>
        <v/>
      </c>
      <c r="ES223" s="4" t="str">
        <f t="shared" si="802"/>
        <v/>
      </c>
      <c r="ET223" s="4" t="str">
        <f t="shared" si="803"/>
        <v/>
      </c>
      <c r="EU223" s="4" t="str">
        <f t="shared" si="804"/>
        <v/>
      </c>
      <c r="EV223" s="4" t="str">
        <f t="shared" si="805"/>
        <v/>
      </c>
      <c r="EW223" s="4" t="str">
        <f t="shared" si="806"/>
        <v/>
      </c>
      <c r="EX223" s="4" t="str">
        <f t="shared" si="807"/>
        <v/>
      </c>
      <c r="EY223" s="4" t="str">
        <f t="shared" si="808"/>
        <v/>
      </c>
      <c r="EZ223" s="4" t="str">
        <f t="shared" si="809"/>
        <v/>
      </c>
      <c r="FA223" s="4" t="str">
        <f t="shared" si="810"/>
        <v/>
      </c>
      <c r="FB223" s="4" t="str">
        <f t="shared" si="811"/>
        <v/>
      </c>
      <c r="FC223" s="4" t="str">
        <f t="shared" si="812"/>
        <v/>
      </c>
      <c r="FD223" s="4" t="str">
        <f t="shared" si="813"/>
        <v/>
      </c>
      <c r="FE223" s="4" t="str">
        <f t="shared" si="814"/>
        <v/>
      </c>
      <c r="FF223" s="4" t="str">
        <f t="shared" si="815"/>
        <v/>
      </c>
      <c r="FG223" s="4" t="str">
        <f t="shared" si="816"/>
        <v/>
      </c>
      <c r="FH223" s="4" t="str">
        <f t="shared" si="817"/>
        <v/>
      </c>
      <c r="FI223" s="4" t="str">
        <f t="shared" si="818"/>
        <v/>
      </c>
      <c r="FJ223" s="4" t="str">
        <f t="shared" si="819"/>
        <v/>
      </c>
      <c r="FK223" s="4" t="str">
        <f t="shared" si="820"/>
        <v/>
      </c>
      <c r="FL223" s="4" t="str">
        <f t="shared" si="821"/>
        <v/>
      </c>
      <c r="FM223" s="4" t="str">
        <f t="shared" si="822"/>
        <v/>
      </c>
      <c r="FN223" s="4" t="str">
        <f t="shared" si="823"/>
        <v/>
      </c>
      <c r="FO223" s="4" t="str">
        <f t="shared" si="824"/>
        <v/>
      </c>
      <c r="FP223" s="4" t="str">
        <f t="shared" si="825"/>
        <v/>
      </c>
      <c r="FQ223" s="4" t="str">
        <f t="shared" si="826"/>
        <v/>
      </c>
      <c r="FR223" s="4" t="str">
        <f t="shared" si="827"/>
        <v/>
      </c>
      <c r="FS223" s="4" t="str">
        <f t="shared" si="828"/>
        <v/>
      </c>
      <c r="FT223" s="4" t="str">
        <f t="shared" si="829"/>
        <v/>
      </c>
      <c r="FU223" s="4" t="str">
        <f t="shared" si="830"/>
        <v/>
      </c>
      <c r="FV223" s="5" t="str">
        <f t="shared" si="831"/>
        <v/>
      </c>
      <c r="FW223" s="5" t="str">
        <f t="shared" si="905"/>
        <v/>
      </c>
      <c r="FX223" s="5" t="str">
        <f t="shared" si="878"/>
        <v/>
      </c>
      <c r="FY223" s="5" t="str">
        <f t="shared" si="879"/>
        <v/>
      </c>
      <c r="FZ223" s="5" t="str">
        <f t="shared" si="880"/>
        <v/>
      </c>
      <c r="GA223" s="5" t="str">
        <f t="shared" si="883"/>
        <v/>
      </c>
      <c r="GB223" s="5" t="str">
        <f t="shared" si="884"/>
        <v/>
      </c>
      <c r="GC223" s="5" t="str">
        <f t="shared" si="885"/>
        <v/>
      </c>
      <c r="GD223" s="5" t="str">
        <f t="shared" si="886"/>
        <v/>
      </c>
      <c r="GE223" s="5" t="str">
        <f t="shared" si="887"/>
        <v/>
      </c>
      <c r="GF223" s="5" t="str">
        <f t="shared" si="888"/>
        <v/>
      </c>
      <c r="GG223" s="5" t="str">
        <f t="shared" si="889"/>
        <v/>
      </c>
      <c r="GH223" s="5" t="str">
        <f t="shared" si="890"/>
        <v/>
      </c>
      <c r="GI223" s="5" t="str">
        <f t="shared" si="891"/>
        <v/>
      </c>
      <c r="GJ223" s="5" t="str">
        <f t="shared" si="892"/>
        <v/>
      </c>
      <c r="GK223" s="5" t="str">
        <f t="shared" si="893"/>
        <v/>
      </c>
      <c r="GL223" s="5" t="str">
        <f t="shared" si="894"/>
        <v/>
      </c>
      <c r="GM223" s="5" t="str">
        <f t="shared" si="895"/>
        <v/>
      </c>
      <c r="GN223" s="5" t="str">
        <f t="shared" si="896"/>
        <v/>
      </c>
      <c r="GO223" s="5" t="str">
        <f t="shared" si="897"/>
        <v/>
      </c>
      <c r="GP223" s="5" t="str">
        <f t="shared" si="898"/>
        <v/>
      </c>
      <c r="GQ223" s="5" t="str">
        <f t="shared" si="836"/>
        <v/>
      </c>
      <c r="GR223" s="5" t="str">
        <f t="shared" si="837"/>
        <v/>
      </c>
      <c r="GS223" s="5" t="str">
        <f t="shared" si="838"/>
        <v/>
      </c>
      <c r="GT223" s="5" t="str">
        <f t="shared" si="839"/>
        <v/>
      </c>
      <c r="GU223" s="5" t="str">
        <f t="shared" si="840"/>
        <v/>
      </c>
      <c r="GV223" s="5" t="str">
        <f t="shared" si="841"/>
        <v/>
      </c>
      <c r="GW223" s="5" t="str">
        <f t="shared" si="842"/>
        <v/>
      </c>
      <c r="GX223" s="5" t="str">
        <f t="shared" si="843"/>
        <v/>
      </c>
      <c r="GY223" s="5" t="str">
        <f t="shared" si="903"/>
        <v/>
      </c>
      <c r="HA223" s="4" t="str">
        <f>IF(FV223="","",(FV223/(FV223+'Tree Height and Biomass Calcs'!DI223)*100))</f>
        <v/>
      </c>
      <c r="HB223" s="4" t="str">
        <f>IF(FW223="","",(FW223/(FW223+'Tree Height and Biomass Calcs'!DJ223)*100))</f>
        <v/>
      </c>
      <c r="HC223" s="4" t="str">
        <f>IF(FX223="","",(FX223/(FX223+'Tree Height and Biomass Calcs'!DK223)*100))</f>
        <v/>
      </c>
      <c r="HD223" s="4" t="str">
        <f>IF(FY223="","",(FY223/(FY223+'Tree Height and Biomass Calcs'!DL223)*100))</f>
        <v/>
      </c>
      <c r="HE223" s="4" t="str">
        <f>IF(FZ223="","",(FZ223/(FZ223+'Tree Height and Biomass Calcs'!DM223)*100))</f>
        <v/>
      </c>
      <c r="HF223" s="4" t="str">
        <f>IF(GA223="","",(GA223/(GA223+'Tree Height and Biomass Calcs'!DN223)*100))</f>
        <v/>
      </c>
      <c r="HG223" s="4" t="str">
        <f>IF(GB223="","",(GB223/(GB223+'Tree Height and Biomass Calcs'!DO223)*100))</f>
        <v/>
      </c>
      <c r="HH223" s="4" t="str">
        <f>IF(GC223="","",(GC223/(GC223+'Tree Height and Biomass Calcs'!DP223)*100))</f>
        <v/>
      </c>
      <c r="HI223" s="4" t="str">
        <f>IF(GD223="","",(GD223/(GD223+'Tree Height and Biomass Calcs'!DQ223)*100))</f>
        <v/>
      </c>
      <c r="HJ223" s="4" t="str">
        <f>IF(GE223="","",(GE223/(GE223+'Tree Height and Biomass Calcs'!DR223)*100))</f>
        <v/>
      </c>
      <c r="HK223" s="4" t="str">
        <f>IF(GF223="","",(GF223/(GF223+'Tree Height and Biomass Calcs'!DS223)*100))</f>
        <v/>
      </c>
      <c r="HL223" s="4" t="str">
        <f>IF(GG223="","",(GG223/(GG223+'Tree Height and Biomass Calcs'!DT223)*100))</f>
        <v/>
      </c>
      <c r="HM223" s="4" t="str">
        <f>IF(GH223="","",(GH223/(GH223+'Tree Height and Biomass Calcs'!DU223)*100))</f>
        <v/>
      </c>
      <c r="HN223" s="4" t="str">
        <f>IF(GI223="","",(GI223/(GI223+'Tree Height and Biomass Calcs'!DV223)*100))</f>
        <v/>
      </c>
      <c r="HO223" s="4" t="str">
        <f>IF(GJ223="","",(GJ223/(GJ223+'Tree Height and Biomass Calcs'!DW223)*100))</f>
        <v/>
      </c>
      <c r="HP223" s="4" t="str">
        <f>IF(GK223="","",(GK223/(GK223+'Tree Height and Biomass Calcs'!DX223)*100))</f>
        <v/>
      </c>
      <c r="HQ223" s="4" t="str">
        <f>IF(GL223="","",(GL223/(GL223+'Tree Height and Biomass Calcs'!DY223)*100))</f>
        <v/>
      </c>
      <c r="HR223" s="4" t="str">
        <f>IF(GM223="","",(GM223/(GM223+'Tree Height and Biomass Calcs'!DZ223)*100))</f>
        <v/>
      </c>
      <c r="HS223" s="4" t="str">
        <f>IF(GN223="","",(GN223/(GN223+'Tree Height and Biomass Calcs'!EA223)*100))</f>
        <v/>
      </c>
      <c r="HT223" s="4" t="str">
        <f>IF(GO223="","",(GO223/(GO223+'Tree Height and Biomass Calcs'!EB223)*100))</f>
        <v/>
      </c>
      <c r="HU223" s="4" t="str">
        <f>IF(GP223="","",(GP223/(GP223+'Tree Height and Biomass Calcs'!EC223)*100))</f>
        <v/>
      </c>
      <c r="HV223" s="4" t="str">
        <f>IF(GQ223="","",(GQ223/(GQ223+'Tree Height and Biomass Calcs'!ED223)*100))</f>
        <v/>
      </c>
      <c r="HW223" s="4" t="str">
        <f>IF(GR223="","",(GR223/(GR223+'Tree Height and Biomass Calcs'!EE223)*100))</f>
        <v/>
      </c>
      <c r="HX223" s="4" t="str">
        <f>IF(GS223="","",(GS223/(GS223+'Tree Height and Biomass Calcs'!EF223)*100))</f>
        <v/>
      </c>
      <c r="HY223" s="4" t="str">
        <f>IF(GT223="","",(GT223/(GT223+'Tree Height and Biomass Calcs'!EG223)*100))</f>
        <v/>
      </c>
      <c r="HZ223" s="4" t="str">
        <f>IF(GU223="","",(GU223/(GU223+'Tree Height and Biomass Calcs'!EH223)*100))</f>
        <v/>
      </c>
      <c r="IA223" s="4" t="str">
        <f>IF(GV223="","",(GV223/(GV223+'Tree Height and Biomass Calcs'!EI223)*100))</f>
        <v/>
      </c>
      <c r="IB223" s="4" t="str">
        <f>IF(GW223="","",(GW223/(GW223+'Tree Height and Biomass Calcs'!EJ223)*100))</f>
        <v/>
      </c>
      <c r="IC223" s="4" t="str">
        <f>IF(GX223="","",(GX223/(GX223+'Tree Height and Biomass Calcs'!EK223)*100))</f>
        <v/>
      </c>
      <c r="ID223" s="4" t="str">
        <f>IF(GY223="","",(GY223/(GY223+'Tree Height and Biomass Calcs'!EL223)*100))</f>
        <v/>
      </c>
    </row>
    <row r="224" spans="1:238" x14ac:dyDescent="0.25">
      <c r="A224" t="s">
        <v>343</v>
      </c>
      <c r="B224" t="s">
        <v>134</v>
      </c>
      <c r="C224" t="s">
        <v>135</v>
      </c>
      <c r="D224" t="s">
        <v>343</v>
      </c>
      <c r="E224" t="s">
        <v>134</v>
      </c>
      <c r="F224" t="s">
        <v>135</v>
      </c>
      <c r="G224" t="s">
        <v>25</v>
      </c>
      <c r="H224" t="s">
        <v>24</v>
      </c>
      <c r="I224" t="s">
        <v>35</v>
      </c>
      <c r="J224" t="s">
        <v>44</v>
      </c>
      <c r="K224" t="s">
        <v>28</v>
      </c>
      <c r="L224">
        <v>2.54739</v>
      </c>
      <c r="M224">
        <v>1.0196700000000001</v>
      </c>
      <c r="Q224">
        <v>2.5499999999999998</v>
      </c>
      <c r="R224">
        <v>63.73</v>
      </c>
      <c r="S224">
        <v>1.82342</v>
      </c>
      <c r="T224">
        <v>33</v>
      </c>
      <c r="U224">
        <v>0.91</v>
      </c>
      <c r="V224">
        <v>2.5</v>
      </c>
      <c r="W224">
        <v>56.3</v>
      </c>
      <c r="X224">
        <v>31</v>
      </c>
      <c r="Y224" s="4">
        <f t="shared" ref="Y224:BB224" si="915">IF(OR(($L224+$M224*Y$2)&gt;$W224,($L224+$M224*Y$2)&lt;$V224),"",($L224+$M224*Y$2))</f>
        <v>7.64574</v>
      </c>
      <c r="Z224" s="4">
        <f t="shared" si="915"/>
        <v>12.74409</v>
      </c>
      <c r="AA224" s="4">
        <f t="shared" si="915"/>
        <v>17.842440000000003</v>
      </c>
      <c r="AB224" s="4">
        <f t="shared" si="915"/>
        <v>22.94079</v>
      </c>
      <c r="AC224" s="4">
        <f t="shared" si="915"/>
        <v>28.039140000000003</v>
      </c>
      <c r="AD224" s="4">
        <f t="shared" si="915"/>
        <v>33.13749</v>
      </c>
      <c r="AE224" s="4">
        <f t="shared" si="915"/>
        <v>38.235840000000003</v>
      </c>
      <c r="AF224" s="4">
        <f t="shared" si="915"/>
        <v>43.33419</v>
      </c>
      <c r="AG224" s="4">
        <f t="shared" si="915"/>
        <v>48.432540000000003</v>
      </c>
      <c r="AH224" s="4">
        <f t="shared" si="915"/>
        <v>53.530890000000007</v>
      </c>
      <c r="AI224" s="4" t="str">
        <f t="shared" si="915"/>
        <v/>
      </c>
      <c r="AJ224" s="4" t="str">
        <f t="shared" si="915"/>
        <v/>
      </c>
      <c r="AK224" s="4" t="str">
        <f t="shared" si="915"/>
        <v/>
      </c>
      <c r="AL224" s="4" t="str">
        <f t="shared" si="915"/>
        <v/>
      </c>
      <c r="AM224" s="4" t="str">
        <f t="shared" si="915"/>
        <v/>
      </c>
      <c r="AN224" s="4" t="str">
        <f t="shared" si="915"/>
        <v/>
      </c>
      <c r="AO224" s="4" t="str">
        <f t="shared" si="915"/>
        <v/>
      </c>
      <c r="AP224" s="4" t="str">
        <f t="shared" si="915"/>
        <v/>
      </c>
      <c r="AQ224" s="4" t="str">
        <f t="shared" si="915"/>
        <v/>
      </c>
      <c r="AR224" s="4" t="str">
        <f t="shared" si="915"/>
        <v/>
      </c>
      <c r="AS224" s="4" t="str">
        <f t="shared" si="915"/>
        <v/>
      </c>
      <c r="AT224" s="4" t="str">
        <f t="shared" si="915"/>
        <v/>
      </c>
      <c r="AU224" s="4" t="str">
        <f t="shared" si="915"/>
        <v/>
      </c>
      <c r="AV224" s="4" t="str">
        <f t="shared" si="915"/>
        <v/>
      </c>
      <c r="AW224" s="4" t="str">
        <f t="shared" si="915"/>
        <v/>
      </c>
      <c r="AX224" s="4" t="str">
        <f t="shared" si="915"/>
        <v/>
      </c>
      <c r="AY224" s="4" t="str">
        <f t="shared" si="915"/>
        <v/>
      </c>
      <c r="AZ224" s="4" t="str">
        <f t="shared" si="915"/>
        <v/>
      </c>
      <c r="BA224" s="4" t="str">
        <f t="shared" si="915"/>
        <v/>
      </c>
      <c r="BB224" s="4" t="str">
        <f t="shared" si="915"/>
        <v/>
      </c>
      <c r="BC224" t="s">
        <v>343</v>
      </c>
      <c r="BD224" t="s">
        <v>134</v>
      </c>
      <c r="BE224" t="s">
        <v>135</v>
      </c>
      <c r="BF224" t="s">
        <v>24</v>
      </c>
      <c r="BG224" t="s">
        <v>37</v>
      </c>
      <c r="BH224" t="s">
        <v>38</v>
      </c>
      <c r="BI224">
        <v>1</v>
      </c>
      <c r="BJ224" t="s">
        <v>31</v>
      </c>
      <c r="BK224">
        <v>-0.47545999999999999</v>
      </c>
      <c r="BL224">
        <v>4.4295600000000004</v>
      </c>
      <c r="BM224">
        <v>0.17465</v>
      </c>
      <c r="BP224">
        <v>2.38</v>
      </c>
      <c r="BQ224">
        <v>380.54</v>
      </c>
      <c r="BR224">
        <v>0.41792000000000001</v>
      </c>
      <c r="BS224">
        <v>31</v>
      </c>
      <c r="BT224">
        <v>0.88400000000000001</v>
      </c>
      <c r="BU224">
        <v>3.5</v>
      </c>
      <c r="BV224">
        <v>600.6</v>
      </c>
      <c r="BW224">
        <v>29</v>
      </c>
      <c r="BX224" s="4">
        <f t="shared" si="912"/>
        <v>22.32147613272971</v>
      </c>
      <c r="BY224" s="4">
        <f t="shared" si="912"/>
        <v>51.275109489840261</v>
      </c>
      <c r="BZ224" s="4">
        <f t="shared" si="912"/>
        <v>83.544501457816622</v>
      </c>
      <c r="CA224" s="4">
        <f t="shared" si="912"/>
        <v>117.09926326718255</v>
      </c>
      <c r="CB224" s="4">
        <f t="shared" si="912"/>
        <v>151.05603410521908</v>
      </c>
      <c r="CC224" s="4">
        <f t="shared" si="912"/>
        <v>184.98312044837456</v>
      </c>
      <c r="CD224" s="4">
        <f t="shared" si="912"/>
        <v>218.65564834128912</v>
      </c>
      <c r="CE224" s="4">
        <f>IF(OR((EXP($BK224+$BL224*LN(LN(AF224+1)+($BM224/2))))&gt;$BV224,(EXP($BK224+$BL224*LN(LN(AF224+1)+($BM224/2))))&lt;$BU224),"",(EXP($BK224+$BL224*LN(LN(AF224+1)+($BM224/2)))))</f>
        <v>251.95337693313672</v>
      </c>
      <c r="CF224" s="4">
        <f>IF(OR((EXP($BK224+$BL224*LN(LN(AG224+1)+($BM224/2))))&gt;$BV224,(EXP($BK224+$BL224*LN(LN(AG224+1)+($BM224/2))))&lt;$BU224),"",(EXP($BK224+$BL224*LN(LN(AG224+1)+($BM224/2)))))</f>
        <v>284.81276259771562</v>
      </c>
      <c r="CG224" s="4">
        <f>IF(OR((EXP($BK224+$BL224*LN(LN(AH224+1)+($BM224/2))))&gt;$BV224,(EXP($BK224+$BL224*LN(LN(AH224+1)+($BM224/2))))&lt;$BU224),"",(EXP($BK224+$BL224*LN(LN(AH224+1)+($BM224/2)))))</f>
        <v>317.20249075874466</v>
      </c>
      <c r="CH224" s="4"/>
      <c r="CI224" s="4"/>
      <c r="CJ224" s="4"/>
      <c r="CK224" s="4"/>
      <c r="CL224" s="4"/>
      <c r="CM224" s="4"/>
      <c r="CN224" s="4"/>
      <c r="CO224" s="4"/>
      <c r="CP224" s="4"/>
      <c r="CQ224" s="4"/>
      <c r="CR224" s="4"/>
      <c r="CS224" s="4"/>
      <c r="CT224" s="4"/>
      <c r="CU224" s="4"/>
      <c r="CV224" s="4"/>
      <c r="CW224" s="4"/>
      <c r="CX224" s="4"/>
      <c r="CY224" s="4"/>
      <c r="CZ224" s="4"/>
      <c r="DA224" s="4"/>
      <c r="DB224" t="s">
        <v>343</v>
      </c>
      <c r="DC224" t="s">
        <v>134</v>
      </c>
      <c r="DD224" t="s">
        <v>490</v>
      </c>
      <c r="DE224" t="s">
        <v>135</v>
      </c>
      <c r="DF224" t="s">
        <v>435</v>
      </c>
      <c r="DG224">
        <v>0.47</v>
      </c>
      <c r="DH224">
        <v>0.06</v>
      </c>
      <c r="DI224">
        <v>132.31</v>
      </c>
      <c r="DJ224">
        <v>27.57</v>
      </c>
      <c r="DK224">
        <v>10</v>
      </c>
      <c r="DL224" s="5">
        <f t="shared" si="771"/>
        <v>2953.354507121468</v>
      </c>
      <c r="DM224" s="5">
        <f t="shared" si="772"/>
        <v>6784.2097366007647</v>
      </c>
      <c r="DN224" s="5">
        <f t="shared" si="773"/>
        <v>11053.772987883718</v>
      </c>
      <c r="DO224" s="5">
        <f t="shared" si="774"/>
        <v>15493.403522880924</v>
      </c>
      <c r="DP224" s="5">
        <f t="shared" si="775"/>
        <v>19986.223872461538</v>
      </c>
      <c r="DQ224" s="5">
        <f t="shared" si="776"/>
        <v>24475.116666524438</v>
      </c>
      <c r="DR224" s="5">
        <f t="shared" si="777"/>
        <v>28930.328832035964</v>
      </c>
      <c r="DS224" s="5">
        <f t="shared" si="778"/>
        <v>33335.951302023321</v>
      </c>
      <c r="DT224" s="5">
        <f t="shared" si="779"/>
        <v>37683.576619303756</v>
      </c>
      <c r="DU224" s="5">
        <f t="shared" si="780"/>
        <v>41969.06155228951</v>
      </c>
      <c r="DV224" s="5" t="str">
        <f t="shared" si="781"/>
        <v/>
      </c>
      <c r="DW224" s="5" t="str">
        <f t="shared" si="782"/>
        <v/>
      </c>
      <c r="DX224" s="5" t="str">
        <f t="shared" si="783"/>
        <v/>
      </c>
      <c r="DY224" s="5" t="str">
        <f t="shared" si="784"/>
        <v/>
      </c>
      <c r="DZ224" s="5" t="str">
        <f t="shared" si="785"/>
        <v/>
      </c>
      <c r="EA224" s="5" t="str">
        <f t="shared" si="786"/>
        <v/>
      </c>
      <c r="EB224" s="5" t="str">
        <f t="shared" si="787"/>
        <v/>
      </c>
      <c r="EC224" s="5" t="str">
        <f t="shared" si="788"/>
        <v/>
      </c>
      <c r="ED224" s="5" t="str">
        <f t="shared" si="789"/>
        <v/>
      </c>
      <c r="EE224" s="5" t="str">
        <f t="shared" si="790"/>
        <v/>
      </c>
      <c r="EF224" s="5" t="str">
        <f t="shared" si="791"/>
        <v/>
      </c>
      <c r="EG224" s="5" t="str">
        <f t="shared" si="792"/>
        <v/>
      </c>
      <c r="EH224" s="5" t="str">
        <f t="shared" si="793"/>
        <v/>
      </c>
      <c r="EI224" s="5" t="str">
        <f t="shared" si="794"/>
        <v/>
      </c>
      <c r="EJ224" s="5" t="str">
        <f t="shared" si="795"/>
        <v/>
      </c>
      <c r="EK224" s="5" t="str">
        <f t="shared" si="796"/>
        <v/>
      </c>
      <c r="EL224" s="5" t="str">
        <f t="shared" si="797"/>
        <v/>
      </c>
      <c r="EM224" s="5" t="str">
        <f t="shared" si="798"/>
        <v/>
      </c>
      <c r="EN224" s="5" t="str">
        <f t="shared" si="799"/>
        <v/>
      </c>
      <c r="EO224" s="5" t="str">
        <f t="shared" si="800"/>
        <v/>
      </c>
      <c r="ER224" s="4">
        <f t="shared" si="801"/>
        <v>2.953354507121468</v>
      </c>
      <c r="ES224" s="4">
        <f t="shared" si="802"/>
        <v>6.784209736600765</v>
      </c>
      <c r="ET224" s="4">
        <f t="shared" si="803"/>
        <v>11.053772987883718</v>
      </c>
      <c r="EU224" s="4">
        <f t="shared" si="804"/>
        <v>15.493403522880925</v>
      </c>
      <c r="EV224" s="4">
        <f t="shared" si="805"/>
        <v>19.986223872461537</v>
      </c>
      <c r="EW224" s="4">
        <f t="shared" si="806"/>
        <v>24.475116666524439</v>
      </c>
      <c r="EX224" s="4">
        <f t="shared" si="807"/>
        <v>28.930328832035965</v>
      </c>
      <c r="EY224" s="4">
        <f t="shared" si="808"/>
        <v>33.335951302023318</v>
      </c>
      <c r="EZ224" s="4">
        <f t="shared" si="809"/>
        <v>37.683576619303757</v>
      </c>
      <c r="FA224" s="4">
        <f t="shared" si="810"/>
        <v>41.96906155228951</v>
      </c>
      <c r="FB224" s="4" t="str">
        <f t="shared" si="811"/>
        <v/>
      </c>
      <c r="FC224" s="4" t="str">
        <f t="shared" si="812"/>
        <v/>
      </c>
      <c r="FD224" s="4" t="str">
        <f t="shared" si="813"/>
        <v/>
      </c>
      <c r="FE224" s="4" t="str">
        <f t="shared" si="814"/>
        <v/>
      </c>
      <c r="FF224" s="4" t="str">
        <f t="shared" si="815"/>
        <v/>
      </c>
      <c r="FG224" s="4" t="str">
        <f t="shared" si="816"/>
        <v/>
      </c>
      <c r="FH224" s="4" t="str">
        <f t="shared" si="817"/>
        <v/>
      </c>
      <c r="FI224" s="4" t="str">
        <f t="shared" si="818"/>
        <v/>
      </c>
      <c r="FJ224" s="4" t="str">
        <f t="shared" si="819"/>
        <v/>
      </c>
      <c r="FK224" s="4" t="str">
        <f t="shared" si="820"/>
        <v/>
      </c>
      <c r="FL224" s="4" t="str">
        <f t="shared" si="821"/>
        <v/>
      </c>
      <c r="FM224" s="4" t="str">
        <f t="shared" si="822"/>
        <v/>
      </c>
      <c r="FN224" s="4" t="str">
        <f t="shared" si="823"/>
        <v/>
      </c>
      <c r="FO224" s="4" t="str">
        <f t="shared" si="824"/>
        <v/>
      </c>
      <c r="FP224" s="4" t="str">
        <f t="shared" si="825"/>
        <v/>
      </c>
      <c r="FQ224" s="4" t="str">
        <f t="shared" si="826"/>
        <v/>
      </c>
      <c r="FR224" s="4" t="str">
        <f t="shared" si="827"/>
        <v/>
      </c>
      <c r="FS224" s="4" t="str">
        <f t="shared" si="828"/>
        <v/>
      </c>
      <c r="FT224" s="4" t="str">
        <f t="shared" si="829"/>
        <v/>
      </c>
      <c r="FU224" s="4" t="str">
        <f t="shared" si="830"/>
        <v/>
      </c>
      <c r="FV224" s="5">
        <f t="shared" si="831"/>
        <v>7.3833862678036706</v>
      </c>
      <c r="FW224" s="5">
        <f t="shared" si="905"/>
        <v>31.727296877109254</v>
      </c>
      <c r="FX224" s="5">
        <f t="shared" si="878"/>
        <v>76.322253688320458</v>
      </c>
      <c r="FY224" s="5">
        <f t="shared" si="879"/>
        <v>142.69019496523208</v>
      </c>
      <c r="FZ224" s="5">
        <f t="shared" si="880"/>
        <v>231.38926345358823</v>
      </c>
      <c r="GA224" s="5">
        <f t="shared" si="883"/>
        <v>342.54261480105316</v>
      </c>
      <c r="GB224" s="5">
        <f t="shared" si="884"/>
        <v>476.05622854745417</v>
      </c>
      <c r="GC224" s="5">
        <f t="shared" si="885"/>
        <v>631.72192888260236</v>
      </c>
      <c r="GD224" s="5">
        <f t="shared" si="886"/>
        <v>809.27074868592001</v>
      </c>
      <c r="GE224" s="5">
        <f t="shared" si="887"/>
        <v>1008.4023441149031</v>
      </c>
      <c r="GF224" s="5" t="str">
        <f t="shared" si="888"/>
        <v/>
      </c>
      <c r="GG224" s="5" t="str">
        <f t="shared" si="889"/>
        <v/>
      </c>
      <c r="GH224" s="5" t="str">
        <f t="shared" si="890"/>
        <v/>
      </c>
      <c r="GI224" s="5" t="str">
        <f t="shared" si="891"/>
        <v/>
      </c>
      <c r="GJ224" s="5" t="str">
        <f t="shared" si="892"/>
        <v/>
      </c>
      <c r="GK224" s="5" t="str">
        <f t="shared" si="893"/>
        <v/>
      </c>
      <c r="GL224" s="5" t="str">
        <f t="shared" si="894"/>
        <v/>
      </c>
      <c r="GM224" s="5" t="str">
        <f t="shared" si="895"/>
        <v/>
      </c>
      <c r="GN224" s="5" t="str">
        <f t="shared" si="896"/>
        <v/>
      </c>
      <c r="GO224" s="5" t="str">
        <f t="shared" si="897"/>
        <v/>
      </c>
      <c r="GP224" s="5" t="str">
        <f t="shared" si="898"/>
        <v/>
      </c>
      <c r="GQ224" s="5" t="str">
        <f t="shared" si="836"/>
        <v/>
      </c>
      <c r="GR224" s="5" t="str">
        <f t="shared" si="837"/>
        <v/>
      </c>
      <c r="GS224" s="5" t="str">
        <f t="shared" si="838"/>
        <v/>
      </c>
      <c r="GT224" s="5" t="str">
        <f t="shared" si="839"/>
        <v/>
      </c>
      <c r="GU224" s="5" t="str">
        <f t="shared" si="840"/>
        <v/>
      </c>
      <c r="GV224" s="5" t="str">
        <f t="shared" si="841"/>
        <v/>
      </c>
      <c r="GW224" s="5" t="str">
        <f t="shared" si="842"/>
        <v/>
      </c>
      <c r="GX224" s="5" t="str">
        <f t="shared" si="843"/>
        <v/>
      </c>
      <c r="GY224" s="5" t="str">
        <f t="shared" si="903"/>
        <v/>
      </c>
      <c r="HB224" s="4">
        <f>IF(FW224="","",(FW224/(FW224+'Tree Height and Biomass Calcs'!DJ224)*100))</f>
        <v>59.202945720327016</v>
      </c>
      <c r="HC224" s="4">
        <f>IF(FX224="","",(FX224/(FX224+'Tree Height and Biomass Calcs'!DK224)*100))</f>
        <v>58.902460044587777</v>
      </c>
      <c r="HD224" s="4">
        <f>IF(FY224="","",(FY224/(FY224+'Tree Height and Biomass Calcs'!DL224)*100))</f>
        <v>57.006102861099663</v>
      </c>
      <c r="HE224" s="4">
        <f>IF(FZ224="","",(FZ224/(FZ224+'Tree Height and Biomass Calcs'!DM224)*100))</f>
        <v>54.313924256804128</v>
      </c>
      <c r="HF224" s="4">
        <f>IF(GA224="","",(GA224/(GA224+'Tree Height and Biomass Calcs'!DN224)*100))</f>
        <v>51.160434664395837</v>
      </c>
      <c r="HG224" s="4">
        <f>IF(GB224="","",(GB224/(GB224+'Tree Height and Biomass Calcs'!DO224)*100))</f>
        <v>47.731821700327387</v>
      </c>
      <c r="HH224" s="4">
        <f>IF(GC224="","",(GC224/(GC224+'Tree Height and Biomass Calcs'!DP224)*100))</f>
        <v>44.153966338862844</v>
      </c>
      <c r="HI224" s="4">
        <f>IF(GD224="","",(GD224/(GD224+'Tree Height and Biomass Calcs'!DQ224)*100))</f>
        <v>40.522912392531822</v>
      </c>
      <c r="HJ224" s="4">
        <f>IF(GE224="","",(GE224/(GE224+'Tree Height and Biomass Calcs'!DR224)*100))</f>
        <v>36.916374572340303</v>
      </c>
      <c r="HK224" s="4" t="str">
        <f>IF(GF224="","",(GF224/(GF224+'Tree Height and Biomass Calcs'!DS224)*100))</f>
        <v/>
      </c>
      <c r="HL224" s="4" t="str">
        <f>IF(GG224="","",(GG224/(GG224+'Tree Height and Biomass Calcs'!DT224)*100))</f>
        <v/>
      </c>
      <c r="HM224" s="4" t="str">
        <f>IF(GH224="","",(GH224/(GH224+'Tree Height and Biomass Calcs'!DU224)*100))</f>
        <v/>
      </c>
      <c r="HN224" s="4" t="str">
        <f>IF(GI224="","",(GI224/(GI224+'Tree Height and Biomass Calcs'!DV224)*100))</f>
        <v/>
      </c>
      <c r="HO224" s="4" t="str">
        <f>IF(GJ224="","",(GJ224/(GJ224+'Tree Height and Biomass Calcs'!DW224)*100))</f>
        <v/>
      </c>
      <c r="HP224" s="4" t="str">
        <f>IF(GK224="","",(GK224/(GK224+'Tree Height and Biomass Calcs'!DX224)*100))</f>
        <v/>
      </c>
      <c r="HQ224" s="4" t="str">
        <f>IF(GL224="","",(GL224/(GL224+'Tree Height and Biomass Calcs'!DY224)*100))</f>
        <v/>
      </c>
      <c r="HR224" s="4" t="str">
        <f>IF(GM224="","",(GM224/(GM224+'Tree Height and Biomass Calcs'!DZ224)*100))</f>
        <v/>
      </c>
      <c r="HS224" s="4" t="str">
        <f>IF(GN224="","",(GN224/(GN224+'Tree Height and Biomass Calcs'!EA224)*100))</f>
        <v/>
      </c>
      <c r="HT224" s="4" t="str">
        <f>IF(GO224="","",(GO224/(GO224+'Tree Height and Biomass Calcs'!EB224)*100))</f>
        <v/>
      </c>
      <c r="HU224" s="4" t="str">
        <f>IF(GP224="","",(GP224/(GP224+'Tree Height and Biomass Calcs'!EC224)*100))</f>
        <v/>
      </c>
      <c r="HV224" s="4" t="str">
        <f>IF(GQ224="","",(GQ224/(GQ224+'Tree Height and Biomass Calcs'!ED224)*100))</f>
        <v/>
      </c>
      <c r="HW224" s="4" t="str">
        <f>IF(GR224="","",(GR224/(GR224+'Tree Height and Biomass Calcs'!EE224)*100))</f>
        <v/>
      </c>
      <c r="HX224" s="4" t="str">
        <f>IF(GS224="","",(GS224/(GS224+'Tree Height and Biomass Calcs'!EF224)*100))</f>
        <v/>
      </c>
      <c r="HY224" s="4" t="str">
        <f>IF(GT224="","",(GT224/(GT224+'Tree Height and Biomass Calcs'!EG224)*100))</f>
        <v/>
      </c>
      <c r="HZ224" s="4" t="str">
        <f>IF(GU224="","",(GU224/(GU224+'Tree Height and Biomass Calcs'!EH224)*100))</f>
        <v/>
      </c>
      <c r="IA224" s="4" t="str">
        <f>IF(GV224="","",(GV224/(GV224+'Tree Height and Biomass Calcs'!EI224)*100))</f>
        <v/>
      </c>
      <c r="IB224" s="4" t="str">
        <f>IF(GW224="","",(GW224/(GW224+'Tree Height and Biomass Calcs'!EJ224)*100))</f>
        <v/>
      </c>
      <c r="IC224" s="4" t="str">
        <f>IF(GX224="","",(GX224/(GX224+'Tree Height and Biomass Calcs'!EK224)*100))</f>
        <v/>
      </c>
      <c r="ID224" s="4" t="str">
        <f>IF(GY224="","",(GY224/(GY224+'Tree Height and Biomass Calcs'!EL224)*100))</f>
        <v/>
      </c>
    </row>
    <row r="225" spans="1:207" x14ac:dyDescent="0.25">
      <c r="A225" t="s">
        <v>254</v>
      </c>
      <c r="B225" t="s">
        <v>263</v>
      </c>
      <c r="C225" t="s">
        <v>264</v>
      </c>
      <c r="D225" t="s">
        <v>254</v>
      </c>
      <c r="E225" t="s">
        <v>263</v>
      </c>
      <c r="F225" t="s">
        <v>264</v>
      </c>
      <c r="G225" t="s">
        <v>25</v>
      </c>
      <c r="H225" t="s">
        <v>24</v>
      </c>
      <c r="I225" t="s">
        <v>35</v>
      </c>
      <c r="J225">
        <v>1</v>
      </c>
      <c r="K225" t="s">
        <v>31</v>
      </c>
      <c r="L225">
        <v>1.0807199999999999</v>
      </c>
      <c r="M225">
        <v>1.9016999999999999</v>
      </c>
      <c r="N225">
        <v>0.10108</v>
      </c>
      <c r="Q225">
        <v>1.68</v>
      </c>
      <c r="R225">
        <v>52.08</v>
      </c>
      <c r="S225">
        <v>0.31791999999999998</v>
      </c>
      <c r="T225">
        <v>31</v>
      </c>
      <c r="U225">
        <v>0.82799999999999996</v>
      </c>
      <c r="V225">
        <v>2.5</v>
      </c>
      <c r="W225">
        <v>53.3</v>
      </c>
      <c r="X225">
        <v>29</v>
      </c>
      <c r="Y225" s="4">
        <f t="shared" ref="Y225:BB225" si="916">IF(OR((EXP($L225+$M225*LN(LN(Y$2)+($N225/2))))&gt;$W225,(EXP($L225+$M225*LN(LN(Y$2)+($N225/2))))&lt;$V225),"",(EXP($L225+$M225*LN(LN(Y$2)+($N225/2)))))</f>
        <v>7.7253700974175592</v>
      </c>
      <c r="Z225" s="4">
        <f t="shared" si="916"/>
        <v>15.000580212088817</v>
      </c>
      <c r="AA225" s="4">
        <f t="shared" si="916"/>
        <v>20.29577128731864</v>
      </c>
      <c r="AB225" s="4">
        <f t="shared" si="916"/>
        <v>24.509457742388371</v>
      </c>
      <c r="AC225" s="4">
        <f t="shared" si="916"/>
        <v>28.036166888675435</v>
      </c>
      <c r="AD225" s="4">
        <f t="shared" si="916"/>
        <v>31.084015285846281</v>
      </c>
      <c r="AE225" s="4">
        <f t="shared" si="916"/>
        <v>33.77698730191802</v>
      </c>
      <c r="AF225" s="4">
        <f t="shared" si="916"/>
        <v>36.19532224474456</v>
      </c>
      <c r="AG225" s="4">
        <f t="shared" si="916"/>
        <v>38.394147467121563</v>
      </c>
      <c r="AH225" s="4">
        <f t="shared" si="916"/>
        <v>40.413087875478645</v>
      </c>
      <c r="AI225" s="4">
        <f t="shared" si="916"/>
        <v>42.281650683967769</v>
      </c>
      <c r="AJ225" s="4">
        <f t="shared" si="916"/>
        <v>44.022442917720085</v>
      </c>
      <c r="AK225" s="4">
        <f t="shared" si="916"/>
        <v>45.653194911736243</v>
      </c>
      <c r="AL225" s="4">
        <f t="shared" si="916"/>
        <v>47.18808720368731</v>
      </c>
      <c r="AM225" s="4">
        <f t="shared" si="916"/>
        <v>48.638651429169087</v>
      </c>
      <c r="AN225" s="4">
        <f t="shared" si="916"/>
        <v>50.014400244565529</v>
      </c>
      <c r="AO225" s="4">
        <f t="shared" si="916"/>
        <v>51.323279025999497</v>
      </c>
      <c r="AP225" s="4">
        <f t="shared" si="916"/>
        <v>52.571996925494048</v>
      </c>
      <c r="AQ225" s="4" t="str">
        <f t="shared" si="916"/>
        <v/>
      </c>
      <c r="AR225" s="4" t="str">
        <f t="shared" si="916"/>
        <v/>
      </c>
      <c r="AS225" s="4" t="str">
        <f t="shared" si="916"/>
        <v/>
      </c>
      <c r="AT225" s="4" t="str">
        <f t="shared" si="916"/>
        <v/>
      </c>
      <c r="AU225" s="4" t="str">
        <f t="shared" si="916"/>
        <v/>
      </c>
      <c r="AV225" s="4" t="str">
        <f t="shared" si="916"/>
        <v/>
      </c>
      <c r="AW225" s="4" t="str">
        <f t="shared" si="916"/>
        <v/>
      </c>
      <c r="AX225" s="4" t="str">
        <f t="shared" si="916"/>
        <v/>
      </c>
      <c r="AY225" s="4" t="str">
        <f t="shared" si="916"/>
        <v/>
      </c>
      <c r="AZ225" s="4" t="str">
        <f t="shared" si="916"/>
        <v/>
      </c>
      <c r="BA225" s="4" t="str">
        <f t="shared" si="916"/>
        <v/>
      </c>
      <c r="BB225" s="4" t="str">
        <f t="shared" si="916"/>
        <v/>
      </c>
      <c r="BC225" t="s">
        <v>254</v>
      </c>
      <c r="BD225" t="s">
        <v>263</v>
      </c>
      <c r="BE225" t="s">
        <v>264</v>
      </c>
      <c r="BF225" t="s">
        <v>24</v>
      </c>
      <c r="BG225" t="s">
        <v>37</v>
      </c>
      <c r="BH225" t="s">
        <v>38</v>
      </c>
      <c r="BI225" t="s">
        <v>27</v>
      </c>
      <c r="BJ225" t="s">
        <v>64</v>
      </c>
      <c r="BK225">
        <v>-0.98055999999999999</v>
      </c>
      <c r="BL225">
        <v>4.4313799999999999</v>
      </c>
      <c r="BM225">
        <v>1.8159999999999999E-2</v>
      </c>
      <c r="BP225">
        <v>0.36</v>
      </c>
      <c r="BQ225">
        <v>271.54000000000002</v>
      </c>
      <c r="BR225">
        <v>0.13475000000000001</v>
      </c>
      <c r="BS225">
        <v>29</v>
      </c>
      <c r="BT225">
        <v>0.91500000000000004</v>
      </c>
      <c r="BU225">
        <v>1.2</v>
      </c>
      <c r="BV225">
        <v>630.29999999999995</v>
      </c>
      <c r="BW225">
        <v>27</v>
      </c>
      <c r="BX225" s="4">
        <f t="shared" ref="BX225:CO225" si="917">IF(OR((EXP($BK225+$BL225*LN(LN(Y225+1))+(Y225)*($BM225/2)))&gt;$BV225,(EXP($BK225+$BL225*LN(LN(Y225+1))+(Y225)*($BM225/2)))&lt;$BU225),"",(EXP($BK225+$BL225*LN(LN(Y225+1))+(Y225)*($BM225/2))))</f>
        <v>12.366625813154185</v>
      </c>
      <c r="BY225" s="4">
        <f t="shared" si="917"/>
        <v>39.438492476619558</v>
      </c>
      <c r="BZ225" s="4">
        <f t="shared" si="917"/>
        <v>63.923474886730965</v>
      </c>
      <c r="CA225" s="4">
        <f t="shared" si="917"/>
        <v>85.635294072068376</v>
      </c>
      <c r="CB225" s="4">
        <f t="shared" si="917"/>
        <v>105.1966091365948</v>
      </c>
      <c r="CC225" s="4">
        <f t="shared" si="917"/>
        <v>123.0889354378952</v>
      </c>
      <c r="CD225" s="4">
        <f t="shared" si="917"/>
        <v>139.65258162918582</v>
      </c>
      <c r="CE225" s="4">
        <f t="shared" si="917"/>
        <v>155.13160220229923</v>
      </c>
      <c r="CF225" s="4">
        <f t="shared" si="917"/>
        <v>169.7060357095732</v>
      </c>
      <c r="CG225" s="4">
        <f t="shared" si="917"/>
        <v>183.51242410631099</v>
      </c>
      <c r="CH225" s="4">
        <f t="shared" si="917"/>
        <v>196.65688909174429</v>
      </c>
      <c r="CI225" s="4">
        <f t="shared" si="917"/>
        <v>209.22367229016268</v>
      </c>
      <c r="CJ225" s="4">
        <f t="shared" si="917"/>
        <v>221.28087462342222</v>
      </c>
      <c r="CK225" s="4">
        <f t="shared" si="917"/>
        <v>232.88442117764589</v>
      </c>
      <c r="CL225" s="4">
        <f t="shared" si="917"/>
        <v>244.0808700134377</v>
      </c>
      <c r="CM225" s="4">
        <f t="shared" si="917"/>
        <v>254.90944742710388</v>
      </c>
      <c r="CN225" s="4">
        <f t="shared" si="917"/>
        <v>265.40355271000311</v>
      </c>
      <c r="CO225" s="4">
        <f t="shared" si="917"/>
        <v>275.59189087077897</v>
      </c>
      <c r="CP225" s="4"/>
      <c r="CQ225" s="4"/>
      <c r="CR225" s="4"/>
      <c r="CS225" s="4"/>
      <c r="CT225" s="4"/>
      <c r="CU225" s="4"/>
      <c r="CV225" s="4"/>
      <c r="CW225" s="4"/>
      <c r="CX225" s="4"/>
      <c r="CY225" s="4"/>
      <c r="CZ225" s="4"/>
      <c r="DA225" s="4"/>
      <c r="DB225" t="s">
        <v>254</v>
      </c>
      <c r="DC225" t="s">
        <v>263</v>
      </c>
      <c r="DD225" t="s">
        <v>533</v>
      </c>
      <c r="DE225" t="s">
        <v>264</v>
      </c>
      <c r="DF225" t="s">
        <v>437</v>
      </c>
      <c r="DG225">
        <v>0.49</v>
      </c>
      <c r="DH225">
        <v>0.01</v>
      </c>
      <c r="DI225">
        <v>149.41</v>
      </c>
      <c r="DJ225">
        <v>11.55</v>
      </c>
      <c r="DK225">
        <v>10</v>
      </c>
      <c r="DL225" s="5">
        <f t="shared" si="771"/>
        <v>1847.6975627433667</v>
      </c>
      <c r="DM225" s="5">
        <f t="shared" si="772"/>
        <v>5892.5051609317279</v>
      </c>
      <c r="DN225" s="5">
        <f t="shared" si="773"/>
        <v>9550.8063828264731</v>
      </c>
      <c r="DO225" s="5">
        <f t="shared" si="774"/>
        <v>12794.769287307736</v>
      </c>
      <c r="DP225" s="5">
        <f t="shared" si="775"/>
        <v>15717.425371098629</v>
      </c>
      <c r="DQ225" s="5">
        <f t="shared" si="776"/>
        <v>18390.717843775921</v>
      </c>
      <c r="DR225" s="5">
        <f t="shared" si="777"/>
        <v>20865.492221216653</v>
      </c>
      <c r="DS225" s="5">
        <f t="shared" si="778"/>
        <v>23178.212685045528</v>
      </c>
      <c r="DT225" s="5">
        <f t="shared" si="779"/>
        <v>25355.778795367332</v>
      </c>
      <c r="DU225" s="5">
        <f t="shared" si="780"/>
        <v>27418.591285723924</v>
      </c>
      <c r="DV225" s="5">
        <f t="shared" si="781"/>
        <v>29382.505799197515</v>
      </c>
      <c r="DW225" s="5">
        <f t="shared" si="782"/>
        <v>31260.108876873204</v>
      </c>
      <c r="DX225" s="5">
        <f t="shared" si="783"/>
        <v>33061.575477485516</v>
      </c>
      <c r="DY225" s="5">
        <f t="shared" si="784"/>
        <v>34795.261368152074</v>
      </c>
      <c r="DZ225" s="5">
        <f t="shared" si="785"/>
        <v>36468.122788707726</v>
      </c>
      <c r="EA225" s="5">
        <f t="shared" si="786"/>
        <v>38086.020540083591</v>
      </c>
      <c r="EB225" s="5">
        <f t="shared" si="787"/>
        <v>39653.944810401561</v>
      </c>
      <c r="EC225" s="5">
        <f t="shared" si="788"/>
        <v>41176.184415003081</v>
      </c>
      <c r="ED225" s="5" t="str">
        <f t="shared" si="789"/>
        <v/>
      </c>
      <c r="EE225" s="5" t="str">
        <f t="shared" si="790"/>
        <v/>
      </c>
      <c r="EF225" s="5" t="str">
        <f t="shared" si="791"/>
        <v/>
      </c>
      <c r="EG225" s="5" t="str">
        <f t="shared" si="792"/>
        <v/>
      </c>
      <c r="EH225" s="5" t="str">
        <f t="shared" si="793"/>
        <v/>
      </c>
      <c r="EI225" s="5" t="str">
        <f t="shared" si="794"/>
        <v/>
      </c>
      <c r="EJ225" s="5" t="str">
        <f t="shared" si="795"/>
        <v/>
      </c>
      <c r="EK225" s="5" t="str">
        <f t="shared" si="796"/>
        <v/>
      </c>
      <c r="EL225" s="5" t="str">
        <f t="shared" si="797"/>
        <v/>
      </c>
      <c r="EM225" s="5" t="str">
        <f t="shared" si="798"/>
        <v/>
      </c>
      <c r="EN225" s="5" t="str">
        <f t="shared" si="799"/>
        <v/>
      </c>
      <c r="EO225" s="5" t="str">
        <f t="shared" si="800"/>
        <v/>
      </c>
      <c r="ER225" s="4">
        <f t="shared" si="801"/>
        <v>1.8476975627433667</v>
      </c>
      <c r="ES225" s="4">
        <f t="shared" si="802"/>
        <v>5.8925051609317283</v>
      </c>
      <c r="ET225" s="4">
        <f t="shared" si="803"/>
        <v>9.5508063828264724</v>
      </c>
      <c r="EU225" s="4">
        <f t="shared" si="804"/>
        <v>12.794769287307735</v>
      </c>
      <c r="EV225" s="4">
        <f t="shared" si="805"/>
        <v>15.717425371098628</v>
      </c>
      <c r="EW225" s="4">
        <f t="shared" si="806"/>
        <v>18.390717843775921</v>
      </c>
      <c r="EX225" s="4">
        <f t="shared" si="807"/>
        <v>20.865492221216652</v>
      </c>
      <c r="EY225" s="4">
        <f t="shared" si="808"/>
        <v>23.178212685045526</v>
      </c>
      <c r="EZ225" s="4">
        <f t="shared" si="809"/>
        <v>25.355778795367332</v>
      </c>
      <c r="FA225" s="4">
        <f t="shared" si="810"/>
        <v>27.418591285723924</v>
      </c>
      <c r="FB225" s="4">
        <f t="shared" si="811"/>
        <v>29.382505799197517</v>
      </c>
      <c r="FC225" s="4">
        <f t="shared" si="812"/>
        <v>31.260108876873204</v>
      </c>
      <c r="FD225" s="4">
        <f t="shared" si="813"/>
        <v>33.061575477485519</v>
      </c>
      <c r="FE225" s="4">
        <f t="shared" si="814"/>
        <v>34.795261368152076</v>
      </c>
      <c r="FF225" s="4">
        <f t="shared" si="815"/>
        <v>36.468122788707724</v>
      </c>
      <c r="FG225" s="4">
        <f t="shared" si="816"/>
        <v>38.086020540083588</v>
      </c>
      <c r="FH225" s="4">
        <f t="shared" si="817"/>
        <v>39.653944810401562</v>
      </c>
      <c r="FI225" s="4">
        <f t="shared" si="818"/>
        <v>41.176184415003078</v>
      </c>
      <c r="FJ225" s="4" t="str">
        <f t="shared" si="819"/>
        <v/>
      </c>
      <c r="FK225" s="4" t="str">
        <f t="shared" si="820"/>
        <v/>
      </c>
      <c r="FL225" s="4" t="str">
        <f t="shared" si="821"/>
        <v/>
      </c>
      <c r="FM225" s="4" t="str">
        <f t="shared" si="822"/>
        <v/>
      </c>
      <c r="FN225" s="4" t="str">
        <f t="shared" si="823"/>
        <v/>
      </c>
      <c r="FO225" s="4" t="str">
        <f t="shared" si="824"/>
        <v/>
      </c>
      <c r="FP225" s="4" t="str">
        <f t="shared" si="825"/>
        <v/>
      </c>
      <c r="FQ225" s="4" t="str">
        <f t="shared" si="826"/>
        <v/>
      </c>
      <c r="FR225" s="4" t="str">
        <f t="shared" si="827"/>
        <v/>
      </c>
      <c r="FS225" s="4" t="str">
        <f t="shared" si="828"/>
        <v/>
      </c>
      <c r="FT225" s="4" t="str">
        <f t="shared" si="829"/>
        <v/>
      </c>
      <c r="FU225" s="4" t="str">
        <f t="shared" si="830"/>
        <v/>
      </c>
      <c r="FV225" s="5">
        <f t="shared" si="831"/>
        <v>4.6192439068584168</v>
      </c>
      <c r="FW225" s="5">
        <f t="shared" si="905"/>
        <v>23.96975071604615</v>
      </c>
      <c r="FX225" s="5">
        <f t="shared" si="878"/>
        <v>62.578029575441654</v>
      </c>
      <c r="FY225" s="5">
        <f t="shared" si="879"/>
        <v>118.44196875077719</v>
      </c>
      <c r="FZ225" s="5">
        <f t="shared" si="880"/>
        <v>189.72245539679312</v>
      </c>
      <c r="GA225" s="5">
        <f t="shared" si="883"/>
        <v>274.99281343397951</v>
      </c>
      <c r="GB225" s="5">
        <f t="shared" si="884"/>
        <v>373.13333859646093</v>
      </c>
      <c r="GC225" s="5">
        <f t="shared" si="885"/>
        <v>483.24260086211638</v>
      </c>
      <c r="GD225" s="5">
        <f t="shared" si="886"/>
        <v>604.57757956314856</v>
      </c>
      <c r="GE225" s="5">
        <f t="shared" si="887"/>
        <v>736.51350476587663</v>
      </c>
      <c r="GF225" s="5">
        <f t="shared" si="888"/>
        <v>878.51624747818028</v>
      </c>
      <c r="GG225" s="5">
        <f t="shared" si="889"/>
        <v>1030.1227841683572</v>
      </c>
      <c r="GH225" s="5">
        <f t="shared" si="890"/>
        <v>1190.9269950542539</v>
      </c>
      <c r="GI225" s="5">
        <f t="shared" si="891"/>
        <v>1360.5690871683478</v>
      </c>
      <c r="GJ225" s="5">
        <f t="shared" si="892"/>
        <v>1538.7275475604972</v>
      </c>
      <c r="GK225" s="5">
        <f t="shared" si="893"/>
        <v>1725.1129058824754</v>
      </c>
      <c r="GL225" s="5">
        <f t="shared" si="894"/>
        <v>1919.4628192586883</v>
      </c>
      <c r="GM225" s="5">
        <f t="shared" si="895"/>
        <v>2121.5381423221997</v>
      </c>
      <c r="GN225" s="5" t="str">
        <f t="shared" si="896"/>
        <v/>
      </c>
      <c r="GO225" s="5" t="str">
        <f t="shared" si="897"/>
        <v/>
      </c>
      <c r="GP225" s="5" t="str">
        <f t="shared" si="898"/>
        <v/>
      </c>
      <c r="GQ225" s="5" t="str">
        <f t="shared" si="836"/>
        <v/>
      </c>
      <c r="GR225" s="5" t="str">
        <f t="shared" si="837"/>
        <v/>
      </c>
      <c r="GS225" s="5" t="str">
        <f t="shared" si="838"/>
        <v/>
      </c>
      <c r="GT225" s="5" t="str">
        <f t="shared" si="839"/>
        <v/>
      </c>
      <c r="GU225" s="5" t="str">
        <f t="shared" si="840"/>
        <v/>
      </c>
      <c r="GV225" s="5" t="str">
        <f t="shared" si="841"/>
        <v/>
      </c>
      <c r="GW225" s="5" t="str">
        <f t="shared" si="842"/>
        <v/>
      </c>
      <c r="GX225" s="5" t="str">
        <f t="shared" si="843"/>
        <v/>
      </c>
      <c r="GY225" s="5" t="str">
        <f t="shared" si="903"/>
        <v/>
      </c>
    </row>
    <row r="226" spans="1:207" x14ac:dyDescent="0.25">
      <c r="A226" t="s">
        <v>322</v>
      </c>
      <c r="B226" t="s">
        <v>263</v>
      </c>
      <c r="C226" t="s">
        <v>264</v>
      </c>
      <c r="D226" t="s">
        <v>322</v>
      </c>
      <c r="E226" t="s">
        <v>263</v>
      </c>
      <c r="F226" t="s">
        <v>264</v>
      </c>
      <c r="G226" t="s">
        <v>25</v>
      </c>
      <c r="H226" t="s">
        <v>24</v>
      </c>
      <c r="I226" t="s">
        <v>35</v>
      </c>
      <c r="J226" t="s">
        <v>71</v>
      </c>
      <c r="K226" t="s">
        <v>33</v>
      </c>
      <c r="L226">
        <v>2.5381300000000002</v>
      </c>
      <c r="M226">
        <v>0.18654000000000001</v>
      </c>
      <c r="N226">
        <v>2.801E-2</v>
      </c>
      <c r="Q226">
        <v>2.54</v>
      </c>
      <c r="R226">
        <v>81.89</v>
      </c>
      <c r="S226">
        <v>6.0769999999999998E-2</v>
      </c>
      <c r="T226">
        <v>34</v>
      </c>
      <c r="U226">
        <v>0.95799999999999996</v>
      </c>
      <c r="V226">
        <v>2.5</v>
      </c>
      <c r="W226">
        <v>81</v>
      </c>
      <c r="X226">
        <v>31</v>
      </c>
      <c r="Y226" s="4">
        <f t="shared" ref="Y226:AN226" si="918">IF(OR(($L226+$M226*Y$2+$N226*Y$2^2)&gt;$W226,($L226+$M226*Y$2+$N226*Y$2^2)&lt;$V226),"",($L226+$M226*Y$2+$N226*Y$2^2))</f>
        <v>4.1710799999999999</v>
      </c>
      <c r="Z226" s="4">
        <f t="shared" si="918"/>
        <v>7.2045300000000001</v>
      </c>
      <c r="AA226" s="4">
        <f t="shared" si="918"/>
        <v>11.638480000000001</v>
      </c>
      <c r="AB226" s="4">
        <f t="shared" si="918"/>
        <v>17.472930000000002</v>
      </c>
      <c r="AC226" s="4">
        <f t="shared" si="918"/>
        <v>24.707880000000003</v>
      </c>
      <c r="AD226" s="4">
        <f t="shared" si="918"/>
        <v>33.343330000000002</v>
      </c>
      <c r="AE226" s="4">
        <f t="shared" si="918"/>
        <v>43.379280000000001</v>
      </c>
      <c r="AF226" s="4">
        <f t="shared" si="918"/>
        <v>54.815730000000002</v>
      </c>
      <c r="AG226" s="4">
        <f t="shared" si="918"/>
        <v>67.652680000000004</v>
      </c>
      <c r="AH226" s="4" t="str">
        <f t="shared" si="918"/>
        <v/>
      </c>
      <c r="AI226" s="4" t="str">
        <f t="shared" si="918"/>
        <v/>
      </c>
      <c r="AJ226" s="4" t="str">
        <f t="shared" si="918"/>
        <v/>
      </c>
      <c r="AK226" s="4" t="str">
        <f t="shared" si="918"/>
        <v/>
      </c>
      <c r="AL226" s="4" t="str">
        <f t="shared" si="918"/>
        <v/>
      </c>
      <c r="AM226" s="4" t="str">
        <f t="shared" si="918"/>
        <v/>
      </c>
      <c r="AN226" s="4" t="str">
        <f t="shared" si="918"/>
        <v/>
      </c>
      <c r="BC226" t="s">
        <v>322</v>
      </c>
      <c r="BD226" t="s">
        <v>263</v>
      </c>
      <c r="BE226" t="s">
        <v>264</v>
      </c>
      <c r="BF226" t="s">
        <v>24</v>
      </c>
      <c r="BG226" t="s">
        <v>37</v>
      </c>
      <c r="BH226" t="s">
        <v>38</v>
      </c>
      <c r="BI226" t="s">
        <v>27</v>
      </c>
      <c r="BJ226" t="s">
        <v>64</v>
      </c>
      <c r="BK226">
        <v>0.68645999999999996</v>
      </c>
      <c r="BL226">
        <v>3.2595999999999998</v>
      </c>
      <c r="BM226">
        <v>8.4700000000000001E-3</v>
      </c>
      <c r="BP226">
        <v>4.3099999999999996</v>
      </c>
      <c r="BQ226">
        <v>356.25</v>
      </c>
      <c r="BR226">
        <v>9.2020000000000005E-2</v>
      </c>
      <c r="BS226">
        <v>34</v>
      </c>
      <c r="BT226">
        <v>0.92100000000000004</v>
      </c>
      <c r="BU226">
        <v>4.4000000000000004</v>
      </c>
      <c r="BV226">
        <v>833.4</v>
      </c>
      <c r="BW226">
        <v>32</v>
      </c>
      <c r="BX226" s="4">
        <f t="shared" ref="BX226:CF226" si="919">IF(OR((EXP($BK226+$BL226*LN(LN(Y226+1))+(Y226)*($BM226/2)))&gt;$BV226,(EXP($BK226+$BL226*LN(LN(Y226+1))+(Y226)*($BM226/2)))&lt;$BU226),"",(EXP($BK226+$BL226*LN(LN(Y226+1))+(Y226)*($BM226/2))))</f>
        <v>10.203751465020739</v>
      </c>
      <c r="BY226" s="4">
        <f t="shared" si="919"/>
        <v>23.165319182992867</v>
      </c>
      <c r="BZ226" s="4">
        <f t="shared" si="919"/>
        <v>43.382347025824288</v>
      </c>
      <c r="CA226" s="4">
        <f t="shared" si="919"/>
        <v>70.05397755017583</v>
      </c>
      <c r="CB226" s="4">
        <f t="shared" si="919"/>
        <v>102.49645519946196</v>
      </c>
      <c r="CC226" s="4">
        <f t="shared" si="919"/>
        <v>140.45780989016521</v>
      </c>
      <c r="CD226" s="4">
        <f t="shared" si="919"/>
        <v>184.11035215389003</v>
      </c>
      <c r="CE226" s="4">
        <f t="shared" si="919"/>
        <v>233.99355207009705</v>
      </c>
      <c r="CF226" s="4">
        <f t="shared" si="919"/>
        <v>290.97763582756653</v>
      </c>
      <c r="CG226" s="4"/>
      <c r="CH226" s="4"/>
      <c r="CI226" s="4"/>
      <c r="CJ226" s="4"/>
      <c r="CK226" s="4"/>
      <c r="CL226" s="4"/>
      <c r="CM226" s="4"/>
      <c r="CN226" s="4"/>
      <c r="CO226" s="4"/>
      <c r="CP226" s="4"/>
      <c r="CQ226" s="4"/>
      <c r="CR226" s="4"/>
      <c r="CS226" s="4"/>
      <c r="CT226" s="4"/>
      <c r="CU226" s="4"/>
      <c r="CV226" s="4"/>
      <c r="CW226" s="4"/>
      <c r="CX226" s="4"/>
      <c r="CY226" s="4"/>
      <c r="CZ226" s="4"/>
      <c r="DA226" s="4"/>
      <c r="DB226" t="s">
        <v>322</v>
      </c>
      <c r="DC226" t="s">
        <v>263</v>
      </c>
      <c r="DD226" t="s">
        <v>533</v>
      </c>
      <c r="DE226" t="s">
        <v>264</v>
      </c>
      <c r="DF226" t="s">
        <v>437</v>
      </c>
      <c r="DI226">
        <v>143.46</v>
      </c>
      <c r="DK226">
        <v>1</v>
      </c>
      <c r="DL226" s="5">
        <f t="shared" si="771"/>
        <v>1463.8301851718752</v>
      </c>
      <c r="DM226" s="5">
        <f t="shared" si="772"/>
        <v>3323.2966899921571</v>
      </c>
      <c r="DN226" s="5">
        <f t="shared" si="773"/>
        <v>6223.6315043247523</v>
      </c>
      <c r="DO226" s="5">
        <f t="shared" si="774"/>
        <v>10049.943619348225</v>
      </c>
      <c r="DP226" s="5">
        <f t="shared" si="775"/>
        <v>14704.141462914815</v>
      </c>
      <c r="DQ226" s="5">
        <f t="shared" si="776"/>
        <v>20150.077406843102</v>
      </c>
      <c r="DR226" s="5">
        <f t="shared" si="777"/>
        <v>26412.471119997066</v>
      </c>
      <c r="DS226" s="5">
        <f t="shared" si="778"/>
        <v>33568.714979976125</v>
      </c>
      <c r="DT226" s="5">
        <f t="shared" si="779"/>
        <v>41743.651635822695</v>
      </c>
      <c r="DU226" s="5" t="str">
        <f t="shared" si="780"/>
        <v/>
      </c>
      <c r="DV226" s="5" t="str">
        <f t="shared" si="781"/>
        <v/>
      </c>
      <c r="DW226" s="5" t="str">
        <f t="shared" si="782"/>
        <v/>
      </c>
      <c r="DX226" s="5" t="str">
        <f t="shared" si="783"/>
        <v/>
      </c>
      <c r="DY226" s="5" t="str">
        <f t="shared" si="784"/>
        <v/>
      </c>
      <c r="DZ226" s="5" t="str">
        <f t="shared" si="785"/>
        <v/>
      </c>
      <c r="EA226" s="5" t="str">
        <f t="shared" si="786"/>
        <v/>
      </c>
      <c r="EB226" s="5" t="str">
        <f t="shared" si="787"/>
        <v/>
      </c>
      <c r="EC226" s="5" t="str">
        <f t="shared" si="788"/>
        <v/>
      </c>
      <c r="ED226" s="5" t="str">
        <f t="shared" si="789"/>
        <v/>
      </c>
      <c r="EE226" s="5" t="str">
        <f t="shared" si="790"/>
        <v/>
      </c>
      <c r="EF226" s="5" t="str">
        <f t="shared" si="791"/>
        <v/>
      </c>
      <c r="EG226" s="5" t="str">
        <f t="shared" si="792"/>
        <v/>
      </c>
      <c r="EH226" s="5" t="str">
        <f t="shared" si="793"/>
        <v/>
      </c>
      <c r="EI226" s="5" t="str">
        <f t="shared" si="794"/>
        <v/>
      </c>
      <c r="EJ226" s="5" t="str">
        <f t="shared" si="795"/>
        <v/>
      </c>
      <c r="EK226" s="5" t="str">
        <f t="shared" si="796"/>
        <v/>
      </c>
      <c r="EL226" s="5" t="str">
        <f t="shared" si="797"/>
        <v/>
      </c>
      <c r="EM226" s="5" t="str">
        <f t="shared" si="798"/>
        <v/>
      </c>
      <c r="EN226" s="5" t="str">
        <f t="shared" si="799"/>
        <v/>
      </c>
      <c r="EO226" s="5" t="str">
        <f t="shared" si="800"/>
        <v/>
      </c>
      <c r="ER226" s="4">
        <f t="shared" si="801"/>
        <v>1.4638301851718751</v>
      </c>
      <c r="ES226" s="4">
        <f t="shared" si="802"/>
        <v>3.3232966899921572</v>
      </c>
      <c r="ET226" s="4">
        <f t="shared" si="803"/>
        <v>6.2236315043247519</v>
      </c>
      <c r="EU226" s="4">
        <f t="shared" si="804"/>
        <v>10.049943619348225</v>
      </c>
      <c r="EV226" s="4">
        <f t="shared" si="805"/>
        <v>14.704141462914816</v>
      </c>
      <c r="EW226" s="4">
        <f t="shared" si="806"/>
        <v>20.150077406843103</v>
      </c>
      <c r="EX226" s="4">
        <f t="shared" si="807"/>
        <v>26.412471119997065</v>
      </c>
      <c r="EY226" s="4">
        <f t="shared" si="808"/>
        <v>33.568714979976122</v>
      </c>
      <c r="EZ226" s="4">
        <f t="shared" si="809"/>
        <v>41.743651635822694</v>
      </c>
      <c r="FA226" s="4" t="str">
        <f t="shared" si="810"/>
        <v/>
      </c>
      <c r="FB226" s="4" t="str">
        <f t="shared" si="811"/>
        <v/>
      </c>
      <c r="FC226" s="4" t="str">
        <f t="shared" si="812"/>
        <v/>
      </c>
      <c r="FD226" s="4" t="str">
        <f t="shared" si="813"/>
        <v/>
      </c>
      <c r="FE226" s="4" t="str">
        <f t="shared" si="814"/>
        <v/>
      </c>
      <c r="FF226" s="4" t="str">
        <f t="shared" si="815"/>
        <v/>
      </c>
      <c r="FG226" s="4" t="str">
        <f t="shared" si="816"/>
        <v/>
      </c>
      <c r="FH226" s="4" t="str">
        <f t="shared" si="817"/>
        <v/>
      </c>
      <c r="FI226" s="4" t="str">
        <f t="shared" si="818"/>
        <v/>
      </c>
      <c r="FJ226" s="4" t="str">
        <f t="shared" si="819"/>
        <v/>
      </c>
      <c r="FK226" s="4" t="str">
        <f t="shared" si="820"/>
        <v/>
      </c>
      <c r="FL226" s="4" t="str">
        <f t="shared" si="821"/>
        <v/>
      </c>
      <c r="FM226" s="4" t="str">
        <f t="shared" si="822"/>
        <v/>
      </c>
      <c r="FN226" s="4" t="str">
        <f t="shared" si="823"/>
        <v/>
      </c>
      <c r="FO226" s="4" t="str">
        <f t="shared" si="824"/>
        <v/>
      </c>
      <c r="FP226" s="4" t="str">
        <f t="shared" si="825"/>
        <v/>
      </c>
      <c r="FQ226" s="4" t="str">
        <f t="shared" si="826"/>
        <v/>
      </c>
      <c r="FR226" s="4" t="str">
        <f t="shared" si="827"/>
        <v/>
      </c>
      <c r="FS226" s="4" t="str">
        <f t="shared" si="828"/>
        <v/>
      </c>
      <c r="FT226" s="4" t="str">
        <f t="shared" si="829"/>
        <v/>
      </c>
      <c r="FU226" s="4" t="str">
        <f t="shared" si="830"/>
        <v/>
      </c>
      <c r="FV226" s="5">
        <f t="shared" si="831"/>
        <v>3.6595754629296882</v>
      </c>
      <c r="FW226" s="5">
        <f t="shared" si="905"/>
        <v>15.627392650839768</v>
      </c>
      <c r="FX226" s="5">
        <f t="shared" si="878"/>
        <v>39.494713136632043</v>
      </c>
      <c r="FY226" s="5">
        <f t="shared" si="879"/>
        <v>80.178650945814496</v>
      </c>
      <c r="FZ226" s="5">
        <f t="shared" si="880"/>
        <v>142.0638636514721</v>
      </c>
      <c r="GA226" s="5">
        <f t="shared" si="883"/>
        <v>229.19941082586689</v>
      </c>
      <c r="GB226" s="5">
        <f t="shared" si="884"/>
        <v>345.60578214296731</v>
      </c>
      <c r="GC226" s="5">
        <f t="shared" si="885"/>
        <v>495.55874739290027</v>
      </c>
      <c r="GD226" s="5">
        <f t="shared" si="886"/>
        <v>683.83966393239734</v>
      </c>
      <c r="GE226" s="5" t="str">
        <f t="shared" si="887"/>
        <v/>
      </c>
      <c r="GF226" s="5" t="str">
        <f t="shared" si="888"/>
        <v/>
      </c>
      <c r="GG226" s="5" t="str">
        <f t="shared" si="889"/>
        <v/>
      </c>
      <c r="GH226" s="5" t="str">
        <f t="shared" si="890"/>
        <v/>
      </c>
      <c r="GI226" s="5" t="str">
        <f t="shared" si="891"/>
        <v/>
      </c>
      <c r="GJ226" s="5" t="str">
        <f t="shared" si="892"/>
        <v/>
      </c>
      <c r="GK226" s="5" t="str">
        <f t="shared" si="893"/>
        <v/>
      </c>
      <c r="GL226" s="5" t="str">
        <f t="shared" si="894"/>
        <v/>
      </c>
      <c r="GM226" s="5" t="str">
        <f t="shared" si="895"/>
        <v/>
      </c>
      <c r="GN226" s="5" t="str">
        <f t="shared" si="896"/>
        <v/>
      </c>
      <c r="GO226" s="5" t="str">
        <f t="shared" si="897"/>
        <v/>
      </c>
      <c r="GP226" s="5" t="str">
        <f t="shared" si="898"/>
        <v/>
      </c>
      <c r="GQ226" s="5" t="str">
        <f t="shared" si="836"/>
        <v/>
      </c>
      <c r="GR226" s="5" t="str">
        <f t="shared" si="837"/>
        <v/>
      </c>
      <c r="GS226" s="5" t="str">
        <f t="shared" si="838"/>
        <v/>
      </c>
      <c r="GT226" s="5" t="str">
        <f t="shared" si="839"/>
        <v/>
      </c>
      <c r="GU226" s="5" t="str">
        <f t="shared" si="840"/>
        <v/>
      </c>
      <c r="GV226" s="5" t="str">
        <f t="shared" si="841"/>
        <v/>
      </c>
      <c r="GW226" s="5" t="str">
        <f t="shared" si="842"/>
        <v/>
      </c>
      <c r="GX226" s="5" t="str">
        <f t="shared" si="843"/>
        <v/>
      </c>
      <c r="GY226" s="5" t="str">
        <f t="shared" si="903"/>
        <v/>
      </c>
    </row>
    <row r="227" spans="1:207" x14ac:dyDescent="0.25">
      <c r="A227" t="s">
        <v>21</v>
      </c>
      <c r="B227" t="s">
        <v>65</v>
      </c>
      <c r="C227" t="s">
        <v>66</v>
      </c>
      <c r="D227" t="s">
        <v>21</v>
      </c>
      <c r="E227" t="s">
        <v>65</v>
      </c>
      <c r="F227" t="s">
        <v>66</v>
      </c>
      <c r="G227" t="s">
        <v>25</v>
      </c>
      <c r="H227" t="s">
        <v>24</v>
      </c>
      <c r="I227" t="s">
        <v>35</v>
      </c>
      <c r="J227" t="s">
        <v>44</v>
      </c>
      <c r="K227" t="s">
        <v>28</v>
      </c>
      <c r="L227">
        <v>-1.10175</v>
      </c>
      <c r="M227">
        <v>1.9148700000000001</v>
      </c>
      <c r="Q227">
        <v>2.73</v>
      </c>
      <c r="R227">
        <v>94.64</v>
      </c>
      <c r="S227">
        <v>3.87399</v>
      </c>
      <c r="T227">
        <v>40</v>
      </c>
      <c r="U227">
        <v>0.84099999999999997</v>
      </c>
      <c r="V227">
        <v>6.4</v>
      </c>
      <c r="W227">
        <v>79.5</v>
      </c>
      <c r="X227">
        <v>38</v>
      </c>
      <c r="Y227" s="4">
        <f t="shared" ref="Y227:AH228" si="920">IF(OR(($L227+$M227*Y$2)&gt;$W227,($L227+$M227*Y$2)&lt;$V227),"",($L227+$M227*Y$2))</f>
        <v>8.4725999999999999</v>
      </c>
      <c r="Z227" s="4">
        <f t="shared" si="920"/>
        <v>18.046950000000002</v>
      </c>
      <c r="AA227" s="4">
        <f t="shared" si="920"/>
        <v>27.621300000000002</v>
      </c>
      <c r="AB227" s="4">
        <f t="shared" si="920"/>
        <v>37.195650000000001</v>
      </c>
      <c r="AC227" s="4">
        <f t="shared" si="920"/>
        <v>46.769999999999996</v>
      </c>
      <c r="AD227" s="4">
        <f t="shared" si="920"/>
        <v>56.344349999999999</v>
      </c>
      <c r="AE227" s="4">
        <f t="shared" si="920"/>
        <v>65.918700000000001</v>
      </c>
      <c r="AF227" s="4">
        <f t="shared" si="920"/>
        <v>75.493050000000011</v>
      </c>
      <c r="AG227" s="4" t="str">
        <f t="shared" si="920"/>
        <v/>
      </c>
      <c r="AH227" s="4" t="str">
        <f t="shared" si="920"/>
        <v/>
      </c>
      <c r="AI227" s="4" t="str">
        <f t="shared" ref="AI227:AR228" si="921">IF(OR(($L227+$M227*AI$2)&gt;$W227,($L227+$M227*AI$2)&lt;$V227),"",($L227+$M227*AI$2))</f>
        <v/>
      </c>
      <c r="AJ227" s="4" t="str">
        <f t="shared" si="921"/>
        <v/>
      </c>
      <c r="AK227" s="4" t="str">
        <f t="shared" si="921"/>
        <v/>
      </c>
      <c r="AL227" s="4" t="str">
        <f t="shared" si="921"/>
        <v/>
      </c>
      <c r="AM227" s="4" t="str">
        <f t="shared" si="921"/>
        <v/>
      </c>
      <c r="AN227" s="4" t="str">
        <f t="shared" si="921"/>
        <v/>
      </c>
      <c r="AO227" s="4" t="str">
        <f t="shared" si="921"/>
        <v/>
      </c>
      <c r="AP227" s="4" t="str">
        <f t="shared" si="921"/>
        <v/>
      </c>
      <c r="AQ227" s="4" t="str">
        <f t="shared" si="921"/>
        <v/>
      </c>
      <c r="AR227" s="4" t="str">
        <f t="shared" si="921"/>
        <v/>
      </c>
      <c r="AS227" s="4" t="str">
        <f t="shared" ref="AS227:BB228" si="922">IF(OR(($L227+$M227*AS$2)&gt;$W227,($L227+$M227*AS$2)&lt;$V227),"",($L227+$M227*AS$2))</f>
        <v/>
      </c>
      <c r="AT227" s="4" t="str">
        <f t="shared" si="922"/>
        <v/>
      </c>
      <c r="AU227" s="4" t="str">
        <f t="shared" si="922"/>
        <v/>
      </c>
      <c r="AV227" s="4" t="str">
        <f t="shared" si="922"/>
        <v/>
      </c>
      <c r="AW227" s="4" t="str">
        <f t="shared" si="922"/>
        <v/>
      </c>
      <c r="AX227" s="4" t="str">
        <f t="shared" si="922"/>
        <v/>
      </c>
      <c r="AY227" s="4" t="str">
        <f t="shared" si="922"/>
        <v/>
      </c>
      <c r="AZ227" s="4" t="str">
        <f t="shared" si="922"/>
        <v/>
      </c>
      <c r="BA227" s="4" t="str">
        <f t="shared" si="922"/>
        <v/>
      </c>
      <c r="BB227" s="4" t="str">
        <f t="shared" si="922"/>
        <v/>
      </c>
      <c r="BC227" t="s">
        <v>21</v>
      </c>
      <c r="BD227" t="s">
        <v>65</v>
      </c>
      <c r="BE227" t="s">
        <v>66</v>
      </c>
      <c r="BF227" t="s">
        <v>24</v>
      </c>
      <c r="BG227" t="s">
        <v>37</v>
      </c>
      <c r="BH227" t="s">
        <v>38</v>
      </c>
      <c r="BI227">
        <v>1</v>
      </c>
      <c r="BJ227" t="s">
        <v>31</v>
      </c>
      <c r="BK227">
        <v>-3.0907100000000001</v>
      </c>
      <c r="BL227">
        <v>6.8701299999999996</v>
      </c>
      <c r="BM227">
        <v>0.28566999999999998</v>
      </c>
      <c r="BP227">
        <v>0.61</v>
      </c>
      <c r="BQ227">
        <v>1783.47</v>
      </c>
      <c r="BR227">
        <v>0.53447999999999996</v>
      </c>
      <c r="BS227">
        <v>44</v>
      </c>
      <c r="BT227">
        <v>0.86499999999999999</v>
      </c>
      <c r="BU227">
        <v>2.4</v>
      </c>
      <c r="BV227">
        <v>3857.5</v>
      </c>
      <c r="BW227">
        <v>42</v>
      </c>
      <c r="BX227" s="4">
        <f t="shared" ref="BX227:CE228" si="923">IF(OR((EXP($BK227+$BL227*LN(LN(Y227+1)+($BM227/2))))&gt;$BV227,(EXP($BK227+$BL227*LN(LN(Y227+1)+($BM227/2))))&lt;$BU227),"",(EXP($BK227+$BL227*LN(LN(Y227+1)+($BM227/2)))))</f>
        <v>18.151399214207316</v>
      </c>
      <c r="BY227" s="4">
        <f t="shared" si="923"/>
        <v>105.5725478827718</v>
      </c>
      <c r="BZ227" s="4">
        <f t="shared" si="923"/>
        <v>247.15511250975868</v>
      </c>
      <c r="CA227" s="4">
        <f t="shared" si="923"/>
        <v>426.13600204639437</v>
      </c>
      <c r="CB227" s="4">
        <f t="shared" si="923"/>
        <v>632.16591725809724</v>
      </c>
      <c r="CC227" s="4">
        <f t="shared" si="923"/>
        <v>858.56311593442808</v>
      </c>
      <c r="CD227" s="4">
        <f t="shared" si="923"/>
        <v>1100.7690964094377</v>
      </c>
      <c r="CE227" s="4">
        <f t="shared" si="923"/>
        <v>1355.531326583764</v>
      </c>
      <c r="CF227" s="4"/>
      <c r="CG227" s="4"/>
      <c r="CH227" s="4"/>
      <c r="CI227" s="4"/>
      <c r="CJ227" s="4"/>
      <c r="CK227" s="4"/>
      <c r="CL227" s="4"/>
      <c r="CM227" s="4"/>
      <c r="CN227" s="4"/>
      <c r="CO227" s="4"/>
      <c r="CP227" s="4"/>
      <c r="CQ227" s="4"/>
      <c r="CR227" s="4"/>
      <c r="CS227" s="4"/>
      <c r="CT227" s="4"/>
      <c r="CU227" s="4"/>
      <c r="CV227" s="4"/>
      <c r="CW227" s="4"/>
      <c r="CX227" s="4"/>
      <c r="CY227" s="4"/>
      <c r="CZ227" s="4"/>
      <c r="DA227" s="4"/>
      <c r="DB227" t="s">
        <v>21</v>
      </c>
      <c r="DC227" t="s">
        <v>65</v>
      </c>
      <c r="DD227" t="s">
        <v>451</v>
      </c>
      <c r="DE227" t="s">
        <v>66</v>
      </c>
      <c r="DF227" t="s">
        <v>446</v>
      </c>
      <c r="DG227">
        <v>0.38</v>
      </c>
      <c r="DH227">
        <v>0.04</v>
      </c>
      <c r="DI227">
        <v>74.599999999999994</v>
      </c>
      <c r="DJ227">
        <v>13.45</v>
      </c>
      <c r="DK227">
        <v>10</v>
      </c>
      <c r="DL227" s="5">
        <f t="shared" si="771"/>
        <v>1354.0943813798658</v>
      </c>
      <c r="DM227" s="5">
        <f t="shared" si="772"/>
        <v>7875.7120720547755</v>
      </c>
      <c r="DN227" s="5">
        <f t="shared" si="773"/>
        <v>18437.771393227995</v>
      </c>
      <c r="DO227" s="5">
        <f t="shared" si="774"/>
        <v>31789.745752661016</v>
      </c>
      <c r="DP227" s="5">
        <f t="shared" si="775"/>
        <v>47159.577427454053</v>
      </c>
      <c r="DQ227" s="5">
        <f t="shared" si="776"/>
        <v>64048.808448708332</v>
      </c>
      <c r="DR227" s="5">
        <f t="shared" si="777"/>
        <v>82117.374592144042</v>
      </c>
      <c r="DS227" s="5">
        <f t="shared" si="778"/>
        <v>101122.63696314879</v>
      </c>
      <c r="DT227" s="5" t="str">
        <f t="shared" si="779"/>
        <v/>
      </c>
      <c r="DU227" s="5" t="str">
        <f t="shared" si="780"/>
        <v/>
      </c>
      <c r="DV227" s="5" t="str">
        <f t="shared" si="781"/>
        <v/>
      </c>
      <c r="DW227" s="5" t="str">
        <f t="shared" si="782"/>
        <v/>
      </c>
      <c r="DX227" s="5" t="str">
        <f t="shared" si="783"/>
        <v/>
      </c>
      <c r="DY227" s="5" t="str">
        <f t="shared" si="784"/>
        <v/>
      </c>
      <c r="DZ227" s="5" t="str">
        <f t="shared" si="785"/>
        <v/>
      </c>
      <c r="EA227" s="5" t="str">
        <f t="shared" si="786"/>
        <v/>
      </c>
      <c r="EB227" s="5" t="str">
        <f t="shared" si="787"/>
        <v/>
      </c>
      <c r="EC227" s="5" t="str">
        <f t="shared" si="788"/>
        <v/>
      </c>
      <c r="ED227" s="5" t="str">
        <f t="shared" si="789"/>
        <v/>
      </c>
      <c r="EE227" s="5" t="str">
        <f t="shared" si="790"/>
        <v/>
      </c>
      <c r="EF227" s="5" t="str">
        <f t="shared" si="791"/>
        <v/>
      </c>
      <c r="EG227" s="5" t="str">
        <f t="shared" si="792"/>
        <v/>
      </c>
      <c r="EH227" s="5" t="str">
        <f t="shared" si="793"/>
        <v/>
      </c>
      <c r="EI227" s="5" t="str">
        <f t="shared" si="794"/>
        <v/>
      </c>
      <c r="EJ227" s="5" t="str">
        <f t="shared" si="795"/>
        <v/>
      </c>
      <c r="EK227" s="5" t="str">
        <f t="shared" si="796"/>
        <v/>
      </c>
      <c r="EL227" s="5" t="str">
        <f t="shared" si="797"/>
        <v/>
      </c>
      <c r="EM227" s="5" t="str">
        <f t="shared" si="798"/>
        <v/>
      </c>
      <c r="EN227" s="5" t="str">
        <f t="shared" si="799"/>
        <v/>
      </c>
      <c r="EO227" s="5" t="str">
        <f t="shared" si="800"/>
        <v/>
      </c>
      <c r="ER227" s="4">
        <f t="shared" si="801"/>
        <v>1.3540943813798658</v>
      </c>
      <c r="ES227" s="4">
        <f t="shared" si="802"/>
        <v>7.8757120720547755</v>
      </c>
      <c r="ET227" s="4">
        <f t="shared" si="803"/>
        <v>18.437771393227994</v>
      </c>
      <c r="EU227" s="4">
        <f t="shared" si="804"/>
        <v>31.789745752661016</v>
      </c>
      <c r="EV227" s="4">
        <f t="shared" si="805"/>
        <v>47.159577427454053</v>
      </c>
      <c r="EW227" s="4">
        <f t="shared" si="806"/>
        <v>64.048808448708328</v>
      </c>
      <c r="EX227" s="4">
        <f t="shared" si="807"/>
        <v>82.117374592144046</v>
      </c>
      <c r="EY227" s="4">
        <f t="shared" si="808"/>
        <v>101.12263696314879</v>
      </c>
      <c r="EZ227" s="4" t="str">
        <f t="shared" si="809"/>
        <v/>
      </c>
      <c r="FA227" s="4" t="str">
        <f t="shared" si="810"/>
        <v/>
      </c>
      <c r="FB227" s="4" t="str">
        <f t="shared" si="811"/>
        <v/>
      </c>
      <c r="FC227" s="4" t="str">
        <f t="shared" si="812"/>
        <v/>
      </c>
      <c r="FD227" s="4" t="str">
        <f t="shared" si="813"/>
        <v/>
      </c>
      <c r="FE227" s="4" t="str">
        <f t="shared" si="814"/>
        <v/>
      </c>
      <c r="FF227" s="4" t="str">
        <f t="shared" si="815"/>
        <v/>
      </c>
      <c r="FG227" s="4" t="str">
        <f t="shared" si="816"/>
        <v/>
      </c>
      <c r="FH227" s="4" t="str">
        <f t="shared" si="817"/>
        <v/>
      </c>
      <c r="FI227" s="4" t="str">
        <f t="shared" si="818"/>
        <v/>
      </c>
      <c r="FJ227" s="4" t="str">
        <f t="shared" si="819"/>
        <v/>
      </c>
      <c r="FK227" s="4" t="str">
        <f t="shared" si="820"/>
        <v/>
      </c>
      <c r="FL227" s="4" t="str">
        <f t="shared" si="821"/>
        <v/>
      </c>
      <c r="FM227" s="4" t="str">
        <f t="shared" si="822"/>
        <v/>
      </c>
      <c r="FN227" s="4" t="str">
        <f t="shared" si="823"/>
        <v/>
      </c>
      <c r="FO227" s="4" t="str">
        <f t="shared" si="824"/>
        <v/>
      </c>
      <c r="FP227" s="4" t="str">
        <f t="shared" si="825"/>
        <v/>
      </c>
      <c r="FQ227" s="4" t="str">
        <f t="shared" si="826"/>
        <v/>
      </c>
      <c r="FR227" s="4" t="str">
        <f t="shared" si="827"/>
        <v/>
      </c>
      <c r="FS227" s="4" t="str">
        <f t="shared" si="828"/>
        <v/>
      </c>
      <c r="FT227" s="4" t="str">
        <f t="shared" si="829"/>
        <v/>
      </c>
      <c r="FU227" s="4" t="str">
        <f t="shared" si="830"/>
        <v/>
      </c>
      <c r="FV227" s="5">
        <f t="shared" si="831"/>
        <v>3.3852359534496643</v>
      </c>
      <c r="FW227" s="5">
        <f t="shared" si="905"/>
        <v>26.459752087036268</v>
      </c>
      <c r="FX227" s="5">
        <f t="shared" si="878"/>
        <v>92.243460750243187</v>
      </c>
      <c r="FY227" s="5">
        <f t="shared" si="879"/>
        <v>217.8122536149657</v>
      </c>
      <c r="FZ227" s="5">
        <f t="shared" si="880"/>
        <v>415.18556156525335</v>
      </c>
      <c r="GA227" s="5">
        <f t="shared" si="883"/>
        <v>693.20652625565936</v>
      </c>
      <c r="GB227" s="5">
        <f t="shared" si="884"/>
        <v>1058.6219838577904</v>
      </c>
      <c r="GC227" s="5">
        <f t="shared" si="885"/>
        <v>1516.7220127460225</v>
      </c>
      <c r="GD227" s="5" t="str">
        <f t="shared" si="886"/>
        <v/>
      </c>
      <c r="GE227" s="5" t="str">
        <f t="shared" si="887"/>
        <v/>
      </c>
      <c r="GF227" s="5" t="str">
        <f t="shared" si="888"/>
        <v/>
      </c>
      <c r="GG227" s="5" t="str">
        <f t="shared" si="889"/>
        <v/>
      </c>
      <c r="GH227" s="5" t="str">
        <f t="shared" si="890"/>
        <v/>
      </c>
      <c r="GI227" s="5" t="str">
        <f t="shared" si="891"/>
        <v/>
      </c>
      <c r="GJ227" s="5" t="str">
        <f t="shared" si="892"/>
        <v/>
      </c>
      <c r="GK227" s="5" t="str">
        <f t="shared" si="893"/>
        <v/>
      </c>
      <c r="GL227" s="5" t="str">
        <f t="shared" si="894"/>
        <v/>
      </c>
      <c r="GM227" s="5" t="str">
        <f t="shared" si="895"/>
        <v/>
      </c>
      <c r="GN227" s="5" t="str">
        <f t="shared" si="896"/>
        <v/>
      </c>
      <c r="GO227" s="5" t="str">
        <f t="shared" si="897"/>
        <v/>
      </c>
      <c r="GP227" s="5" t="str">
        <f t="shared" si="898"/>
        <v/>
      </c>
      <c r="GQ227" s="5" t="str">
        <f t="shared" si="836"/>
        <v/>
      </c>
      <c r="GR227" s="5" t="str">
        <f t="shared" si="837"/>
        <v/>
      </c>
      <c r="GS227" s="5" t="str">
        <f t="shared" si="838"/>
        <v/>
      </c>
      <c r="GT227" s="5" t="str">
        <f t="shared" si="839"/>
        <v/>
      </c>
      <c r="GU227" s="5" t="str">
        <f t="shared" si="840"/>
        <v/>
      </c>
      <c r="GV227" s="5" t="str">
        <f t="shared" si="841"/>
        <v/>
      </c>
      <c r="GW227" s="5" t="str">
        <f t="shared" si="842"/>
        <v/>
      </c>
      <c r="GX227" s="5" t="str">
        <f t="shared" si="843"/>
        <v/>
      </c>
      <c r="GY227" s="5" t="str">
        <f t="shared" si="903"/>
        <v/>
      </c>
    </row>
    <row r="228" spans="1:207" x14ac:dyDescent="0.25">
      <c r="A228" t="s">
        <v>92</v>
      </c>
      <c r="B228" t="s">
        <v>65</v>
      </c>
      <c r="C228" t="s">
        <v>66</v>
      </c>
      <c r="D228" t="s">
        <v>92</v>
      </c>
      <c r="E228" t="s">
        <v>65</v>
      </c>
      <c r="F228" t="s">
        <v>66</v>
      </c>
      <c r="G228" t="s">
        <v>25</v>
      </c>
      <c r="H228" t="s">
        <v>24</v>
      </c>
      <c r="I228" t="s">
        <v>35</v>
      </c>
      <c r="J228" t="s">
        <v>71</v>
      </c>
      <c r="K228" t="s">
        <v>28</v>
      </c>
      <c r="L228">
        <v>2.5251600000000001</v>
      </c>
      <c r="M228">
        <v>1.48428</v>
      </c>
      <c r="Q228">
        <v>2.5299999999999998</v>
      </c>
      <c r="R228">
        <v>115.33</v>
      </c>
      <c r="S228">
        <v>0.15310000000000001</v>
      </c>
      <c r="T228">
        <v>56</v>
      </c>
      <c r="U228">
        <v>0.93300000000000005</v>
      </c>
      <c r="V228">
        <v>2.5</v>
      </c>
      <c r="W228">
        <v>104.1</v>
      </c>
      <c r="X228">
        <v>54</v>
      </c>
      <c r="Y228" s="4">
        <f t="shared" si="920"/>
        <v>9.9465599999999998</v>
      </c>
      <c r="Z228" s="4">
        <f t="shared" si="920"/>
        <v>17.36796</v>
      </c>
      <c r="AA228" s="4">
        <f t="shared" si="920"/>
        <v>24.789360000000002</v>
      </c>
      <c r="AB228" s="4">
        <f t="shared" si="920"/>
        <v>32.210760000000001</v>
      </c>
      <c r="AC228" s="4">
        <f t="shared" si="920"/>
        <v>39.632159999999999</v>
      </c>
      <c r="AD228" s="4">
        <f t="shared" si="920"/>
        <v>47.053560000000004</v>
      </c>
      <c r="AE228" s="4">
        <f t="shared" si="920"/>
        <v>54.474960000000003</v>
      </c>
      <c r="AF228" s="4">
        <f t="shared" si="920"/>
        <v>61.896360000000001</v>
      </c>
      <c r="AG228" s="4">
        <f t="shared" si="920"/>
        <v>69.317760000000007</v>
      </c>
      <c r="AH228" s="4">
        <f t="shared" si="920"/>
        <v>76.739159999999998</v>
      </c>
      <c r="AI228" s="4">
        <f t="shared" si="921"/>
        <v>84.160560000000004</v>
      </c>
      <c r="AJ228" s="4">
        <f t="shared" si="921"/>
        <v>91.581960000000009</v>
      </c>
      <c r="AK228" s="4">
        <f t="shared" si="921"/>
        <v>99.003360000000001</v>
      </c>
      <c r="AL228" s="4" t="str">
        <f t="shared" si="921"/>
        <v/>
      </c>
      <c r="AM228" s="4" t="str">
        <f t="shared" si="921"/>
        <v/>
      </c>
      <c r="AN228" s="4" t="str">
        <f t="shared" si="921"/>
        <v/>
      </c>
      <c r="AO228" s="4" t="str">
        <f t="shared" si="921"/>
        <v/>
      </c>
      <c r="AP228" s="4" t="str">
        <f t="shared" si="921"/>
        <v/>
      </c>
      <c r="AQ228" s="4" t="str">
        <f t="shared" si="921"/>
        <v/>
      </c>
      <c r="AR228" s="4" t="str">
        <f t="shared" si="921"/>
        <v/>
      </c>
      <c r="AS228" s="4" t="str">
        <f t="shared" si="922"/>
        <v/>
      </c>
      <c r="AT228" s="4" t="str">
        <f t="shared" si="922"/>
        <v/>
      </c>
      <c r="AU228" s="4" t="str">
        <f t="shared" si="922"/>
        <v/>
      </c>
      <c r="AV228" s="4" t="str">
        <f t="shared" si="922"/>
        <v/>
      </c>
      <c r="AW228" s="4" t="str">
        <f t="shared" si="922"/>
        <v/>
      </c>
      <c r="AX228" s="4" t="str">
        <f t="shared" si="922"/>
        <v/>
      </c>
      <c r="AY228" s="4" t="str">
        <f t="shared" si="922"/>
        <v/>
      </c>
      <c r="AZ228" s="4" t="str">
        <f t="shared" si="922"/>
        <v/>
      </c>
      <c r="BA228" s="4" t="str">
        <f t="shared" si="922"/>
        <v/>
      </c>
      <c r="BB228" s="4" t="str">
        <f t="shared" si="922"/>
        <v/>
      </c>
      <c r="BC228" t="s">
        <v>92</v>
      </c>
      <c r="BD228" t="s">
        <v>65</v>
      </c>
      <c r="BE228" t="s">
        <v>66</v>
      </c>
      <c r="BF228" t="s">
        <v>24</v>
      </c>
      <c r="BG228" t="s">
        <v>37</v>
      </c>
      <c r="BH228" t="s">
        <v>38</v>
      </c>
      <c r="BI228">
        <v>1</v>
      </c>
      <c r="BJ228" t="s">
        <v>31</v>
      </c>
      <c r="BK228">
        <v>-5.4791400000000001</v>
      </c>
      <c r="BL228">
        <v>8.3832699999999996</v>
      </c>
      <c r="BM228">
        <v>0.39623000000000003</v>
      </c>
      <c r="BP228">
        <v>0.6</v>
      </c>
      <c r="BQ228">
        <v>2559.4699999999998</v>
      </c>
      <c r="BR228">
        <v>0.62946999999999997</v>
      </c>
      <c r="BS228">
        <v>47</v>
      </c>
      <c r="BT228">
        <v>0.9</v>
      </c>
      <c r="BU228">
        <v>0.7</v>
      </c>
      <c r="BV228">
        <v>2570.4</v>
      </c>
      <c r="BW228">
        <v>45</v>
      </c>
      <c r="BX228" s="4">
        <f t="shared" si="923"/>
        <v>12.213658266685615</v>
      </c>
      <c r="BY228" s="4">
        <f t="shared" si="923"/>
        <v>56.219589718701414</v>
      </c>
      <c r="BZ228" s="4">
        <f t="shared" si="923"/>
        <v>133.99620577927479</v>
      </c>
      <c r="CA228" s="4">
        <f t="shared" si="923"/>
        <v>242.54993854192298</v>
      </c>
      <c r="CB228" s="4">
        <f t="shared" si="923"/>
        <v>378.43401485864439</v>
      </c>
      <c r="CC228" s="4">
        <f t="shared" si="923"/>
        <v>538.54250198655268</v>
      </c>
      <c r="CD228" s="4">
        <f t="shared" si="923"/>
        <v>720.21646307996116</v>
      </c>
      <c r="CE228" s="4">
        <f t="shared" si="923"/>
        <v>921.20321628909267</v>
      </c>
      <c r="CF228" s="4">
        <f>IF(OR((EXP($BK228+$BL228*LN(LN(AG228+1)+($BM228/2))))&gt;$BV228,(EXP($BK228+$BL228*LN(LN(AG228+1)+($BM228/2))))&lt;$BU228),"",(EXP($BK228+$BL228*LN(LN(AG228+1)+($BM228/2)))))</f>
        <v>1139.5905824329918</v>
      </c>
      <c r="CG228" s="4">
        <f>IF(OR((EXP($BK228+$BL228*LN(LN(AH228+1)+($BM228/2))))&gt;$BV228,(EXP($BK228+$BL228*LN(LN(AH228+1)+($BM228/2))))&lt;$BU228),"",(EXP($BK228+$BL228*LN(LN(AH228+1)+($BM228/2)))))</f>
        <v>1373.7455559019656</v>
      </c>
      <c r="CH228" s="4">
        <f>IF(OR((EXP($BK228+$BL228*LN(LN(AI228+1)+($BM228/2))))&gt;$BV228,(EXP($BK228+$BL228*LN(LN(AI228+1)+($BM228/2))))&lt;$BU228),"",(EXP($BK228+$BL228*LN(LN(AI228+1)+($BM228/2)))))</f>
        <v>1622.2633217099258</v>
      </c>
      <c r="CI228" s="4">
        <f>IF(OR((EXP($BK228+$BL228*LN(LN(AJ228+1)+($BM228/2))))&gt;$BV228,(EXP($BK228+$BL228*LN(LN(AJ228+1)+($BM228/2))))&lt;$BU228),"",(EXP($BK228+$BL228*LN(LN(AJ228+1)+($BM228/2)))))</f>
        <v>1883.9263444680341</v>
      </c>
      <c r="CJ228" s="4">
        <f>IF(OR((EXP($BK228+$BL228*LN(LN(AK228+1)+($BM228/2))))&gt;$BV228,(EXP($BK228+$BL228*LN(LN(AK228+1)+($BM228/2))))&lt;$BU228),"",(EXP($BK228+$BL228*LN(LN(AK228+1)+($BM228/2)))))</f>
        <v>2157.671846224649</v>
      </c>
      <c r="CK228" s="4"/>
      <c r="CL228" s="4"/>
      <c r="CM228" s="4"/>
      <c r="CN228" s="4"/>
      <c r="CO228" s="4"/>
      <c r="CP228" s="4"/>
      <c r="CQ228" s="4"/>
      <c r="CR228" s="4"/>
      <c r="CS228" s="4"/>
      <c r="CT228" s="4"/>
      <c r="CU228" s="4"/>
      <c r="CV228" s="4"/>
      <c r="CW228" s="4"/>
      <c r="CX228" s="4"/>
      <c r="CY228" s="4"/>
      <c r="CZ228" s="4"/>
      <c r="DA228" s="4"/>
      <c r="DB228" t="s">
        <v>92</v>
      </c>
      <c r="DC228" t="s">
        <v>65</v>
      </c>
      <c r="DD228" t="s">
        <v>451</v>
      </c>
      <c r="DE228" t="s">
        <v>66</v>
      </c>
      <c r="DF228" t="s">
        <v>446</v>
      </c>
      <c r="DG228">
        <v>0.4</v>
      </c>
      <c r="DH228">
        <v>0.06</v>
      </c>
      <c r="DI228">
        <v>71.94</v>
      </c>
      <c r="DJ228">
        <v>15.67</v>
      </c>
      <c r="DK228">
        <v>10</v>
      </c>
      <c r="DL228" s="5">
        <f t="shared" si="771"/>
        <v>878.65057570536305</v>
      </c>
      <c r="DM228" s="5">
        <f t="shared" si="772"/>
        <v>4044.4372843633796</v>
      </c>
      <c r="DN228" s="5">
        <f t="shared" si="773"/>
        <v>9639.6870437610287</v>
      </c>
      <c r="DO228" s="5">
        <f t="shared" si="774"/>
        <v>17449.042578705939</v>
      </c>
      <c r="DP228" s="5">
        <f t="shared" si="775"/>
        <v>27224.543028930875</v>
      </c>
      <c r="DQ228" s="5">
        <f t="shared" si="776"/>
        <v>38742.747592912601</v>
      </c>
      <c r="DR228" s="5">
        <f t="shared" si="777"/>
        <v>51812.372353972401</v>
      </c>
      <c r="DS228" s="5">
        <f t="shared" si="778"/>
        <v>66271.359379837319</v>
      </c>
      <c r="DT228" s="5">
        <f t="shared" si="779"/>
        <v>81982.146500229428</v>
      </c>
      <c r="DU228" s="5">
        <f t="shared" si="780"/>
        <v>98827.255291587411</v>
      </c>
      <c r="DV228" s="5">
        <f t="shared" si="781"/>
        <v>116705.62336381206</v>
      </c>
      <c r="DW228" s="5">
        <f t="shared" si="782"/>
        <v>135529.66122103037</v>
      </c>
      <c r="DX228" s="5">
        <f t="shared" si="783"/>
        <v>155222.91261740125</v>
      </c>
      <c r="DY228" s="5" t="str">
        <f t="shared" si="784"/>
        <v/>
      </c>
      <c r="DZ228" s="5" t="str">
        <f t="shared" si="785"/>
        <v/>
      </c>
      <c r="EA228" s="5" t="str">
        <f t="shared" si="786"/>
        <v/>
      </c>
      <c r="EB228" s="5" t="str">
        <f t="shared" si="787"/>
        <v/>
      </c>
      <c r="EC228" s="5" t="str">
        <f t="shared" si="788"/>
        <v/>
      </c>
      <c r="ED228" s="5" t="str">
        <f t="shared" si="789"/>
        <v/>
      </c>
      <c r="EE228" s="5" t="str">
        <f t="shared" si="790"/>
        <v/>
      </c>
      <c r="EF228" s="5" t="str">
        <f t="shared" si="791"/>
        <v/>
      </c>
      <c r="EG228" s="5" t="str">
        <f t="shared" si="792"/>
        <v/>
      </c>
      <c r="EH228" s="5" t="str">
        <f t="shared" si="793"/>
        <v/>
      </c>
      <c r="EI228" s="5" t="str">
        <f t="shared" si="794"/>
        <v/>
      </c>
      <c r="EJ228" s="5" t="str">
        <f t="shared" si="795"/>
        <v/>
      </c>
      <c r="EK228" s="5" t="str">
        <f t="shared" si="796"/>
        <v/>
      </c>
      <c r="EL228" s="5" t="str">
        <f t="shared" si="797"/>
        <v/>
      </c>
      <c r="EM228" s="5" t="str">
        <f t="shared" si="798"/>
        <v/>
      </c>
      <c r="EN228" s="5" t="str">
        <f t="shared" si="799"/>
        <v/>
      </c>
      <c r="EO228" s="5" t="str">
        <f t="shared" si="800"/>
        <v/>
      </c>
      <c r="ER228" s="4">
        <f t="shared" si="801"/>
        <v>0.87865057570536309</v>
      </c>
      <c r="ES228" s="4">
        <f t="shared" si="802"/>
        <v>4.0444372843633793</v>
      </c>
      <c r="ET228" s="4">
        <f t="shared" si="803"/>
        <v>9.6396870437610289</v>
      </c>
      <c r="EU228" s="4">
        <f t="shared" si="804"/>
        <v>17.449042578705939</v>
      </c>
      <c r="EV228" s="4">
        <f t="shared" si="805"/>
        <v>27.224543028930874</v>
      </c>
      <c r="EW228" s="4">
        <f t="shared" si="806"/>
        <v>38.7427475929126</v>
      </c>
      <c r="EX228" s="4">
        <f t="shared" si="807"/>
        <v>51.8123723539724</v>
      </c>
      <c r="EY228" s="4">
        <f t="shared" si="808"/>
        <v>66.271359379837321</v>
      </c>
      <c r="EZ228" s="4">
        <f t="shared" si="809"/>
        <v>81.982146500229433</v>
      </c>
      <c r="FA228" s="4">
        <f t="shared" si="810"/>
        <v>98.827255291587406</v>
      </c>
      <c r="FB228" s="4">
        <f t="shared" si="811"/>
        <v>116.70562336381207</v>
      </c>
      <c r="FC228" s="4">
        <f t="shared" si="812"/>
        <v>135.52966122103038</v>
      </c>
      <c r="FD228" s="4">
        <f t="shared" si="813"/>
        <v>155.22291261740125</v>
      </c>
      <c r="FE228" s="4" t="str">
        <f t="shared" si="814"/>
        <v/>
      </c>
      <c r="FF228" s="4" t="str">
        <f t="shared" si="815"/>
        <v/>
      </c>
      <c r="FG228" s="4" t="str">
        <f t="shared" si="816"/>
        <v/>
      </c>
      <c r="FH228" s="4" t="str">
        <f t="shared" si="817"/>
        <v/>
      </c>
      <c r="FI228" s="4" t="str">
        <f t="shared" si="818"/>
        <v/>
      </c>
      <c r="FJ228" s="4" t="str">
        <f t="shared" si="819"/>
        <v/>
      </c>
      <c r="FK228" s="4" t="str">
        <f t="shared" si="820"/>
        <v/>
      </c>
      <c r="FL228" s="4" t="str">
        <f t="shared" si="821"/>
        <v/>
      </c>
      <c r="FM228" s="4" t="str">
        <f t="shared" si="822"/>
        <v/>
      </c>
      <c r="FN228" s="4" t="str">
        <f t="shared" si="823"/>
        <v/>
      </c>
      <c r="FO228" s="4" t="str">
        <f t="shared" si="824"/>
        <v/>
      </c>
      <c r="FP228" s="4" t="str">
        <f t="shared" si="825"/>
        <v/>
      </c>
      <c r="FQ228" s="4" t="str">
        <f t="shared" si="826"/>
        <v/>
      </c>
      <c r="FR228" s="4" t="str">
        <f t="shared" si="827"/>
        <v/>
      </c>
      <c r="FS228" s="4" t="str">
        <f t="shared" si="828"/>
        <v/>
      </c>
      <c r="FT228" s="4" t="str">
        <f t="shared" si="829"/>
        <v/>
      </c>
      <c r="FU228" s="4" t="str">
        <f t="shared" si="830"/>
        <v/>
      </c>
      <c r="FV228" s="5">
        <f t="shared" si="831"/>
        <v>2.1966264392634076</v>
      </c>
      <c r="FW228" s="5">
        <f t="shared" si="905"/>
        <v>14.504346089435264</v>
      </c>
      <c r="FX228" s="5">
        <f t="shared" si="878"/>
        <v>48.714656909746282</v>
      </c>
      <c r="FY228" s="5">
        <f t="shared" si="879"/>
        <v>116.4364809659137</v>
      </c>
      <c r="FZ228" s="5">
        <f t="shared" si="880"/>
        <v>228.12044498500575</v>
      </c>
      <c r="GA228" s="5">
        <f t="shared" si="883"/>
        <v>393.03867153961448</v>
      </c>
      <c r="GB228" s="5">
        <f t="shared" si="884"/>
        <v>619.42647140682698</v>
      </c>
      <c r="GC228" s="5">
        <f t="shared" si="885"/>
        <v>914.6358007413512</v>
      </c>
      <c r="GD228" s="5">
        <f t="shared" si="886"/>
        <v>1285.2695654415181</v>
      </c>
      <c r="GE228" s="5">
        <f t="shared" si="887"/>
        <v>1737.2930699210601</v>
      </c>
      <c r="GF228" s="5">
        <f t="shared" si="888"/>
        <v>2276.1252665595589</v>
      </c>
      <c r="GG228" s="5">
        <f t="shared" si="889"/>
        <v>2906.7134780216647</v>
      </c>
      <c r="GH228" s="5">
        <f t="shared" si="890"/>
        <v>3633.5949126177438</v>
      </c>
      <c r="GI228" s="5" t="str">
        <f t="shared" si="891"/>
        <v/>
      </c>
      <c r="GJ228" s="5" t="str">
        <f t="shared" si="892"/>
        <v/>
      </c>
      <c r="GK228" s="5" t="str">
        <f t="shared" si="893"/>
        <v/>
      </c>
      <c r="GL228" s="5" t="str">
        <f t="shared" si="894"/>
        <v/>
      </c>
      <c r="GM228" s="5" t="str">
        <f t="shared" si="895"/>
        <v/>
      </c>
      <c r="GN228" s="5" t="str">
        <f t="shared" si="896"/>
        <v/>
      </c>
      <c r="GO228" s="5" t="str">
        <f t="shared" si="897"/>
        <v/>
      </c>
      <c r="GP228" s="5" t="str">
        <f t="shared" si="898"/>
        <v/>
      </c>
      <c r="GQ228" s="5" t="str">
        <f t="shared" si="836"/>
        <v/>
      </c>
      <c r="GR228" s="5" t="str">
        <f t="shared" si="837"/>
        <v/>
      </c>
      <c r="GS228" s="5" t="str">
        <f t="shared" si="838"/>
        <v/>
      </c>
      <c r="GT228" s="5" t="str">
        <f t="shared" si="839"/>
        <v/>
      </c>
      <c r="GU228" s="5" t="str">
        <f t="shared" si="840"/>
        <v/>
      </c>
      <c r="GV228" s="5" t="str">
        <f t="shared" si="841"/>
        <v/>
      </c>
      <c r="GW228" s="5" t="str">
        <f t="shared" si="842"/>
        <v/>
      </c>
      <c r="GX228" s="5" t="str">
        <f t="shared" si="843"/>
        <v/>
      </c>
      <c r="GY228" s="5" t="str">
        <f t="shared" si="903"/>
        <v/>
      </c>
    </row>
    <row r="229" spans="1:207" x14ac:dyDescent="0.25">
      <c r="A229" t="s">
        <v>368</v>
      </c>
      <c r="B229" t="s">
        <v>65</v>
      </c>
      <c r="C229" t="s">
        <v>66</v>
      </c>
      <c r="D229" t="s">
        <v>368</v>
      </c>
      <c r="E229" t="s">
        <v>65</v>
      </c>
      <c r="F229" t="s">
        <v>66</v>
      </c>
      <c r="G229" t="s">
        <v>25</v>
      </c>
      <c r="H229" t="s">
        <v>24</v>
      </c>
      <c r="I229" t="s">
        <v>35</v>
      </c>
      <c r="J229">
        <v>1</v>
      </c>
      <c r="K229" t="s">
        <v>31</v>
      </c>
      <c r="L229">
        <v>0.57189000000000001</v>
      </c>
      <c r="M229">
        <v>2.61632</v>
      </c>
      <c r="N229">
        <v>5.3240000000000003E-2</v>
      </c>
      <c r="Q229">
        <v>2.41</v>
      </c>
      <c r="R229">
        <v>113.39</v>
      </c>
      <c r="S229">
        <v>0.23072999999999999</v>
      </c>
      <c r="T229">
        <v>48</v>
      </c>
      <c r="U229">
        <v>0.89900000000000002</v>
      </c>
      <c r="V229">
        <v>4.5999999999999996</v>
      </c>
      <c r="W229">
        <v>122.7</v>
      </c>
      <c r="X229">
        <v>46</v>
      </c>
      <c r="Y229" s="4">
        <f t="shared" ref="Y229:BB229" si="924">IF(OR((EXP($L229+$M229*LN(LN(Y$2)+($N229/2))))&gt;$W229,(EXP($L229+$M229*LN(LN(Y$2)+($N229/2))))&lt;$V229),"",(EXP($L229+$M229*LN(LN(Y$2)+($N229/2)))))</f>
        <v>6.4229481223181226</v>
      </c>
      <c r="Z229" s="4">
        <f t="shared" si="924"/>
        <v>16.18458627951512</v>
      </c>
      <c r="AA229" s="4">
        <f t="shared" si="924"/>
        <v>24.629287691821787</v>
      </c>
      <c r="AB229" s="4">
        <f t="shared" si="924"/>
        <v>31.996694726358925</v>
      </c>
      <c r="AC229" s="4">
        <f t="shared" si="924"/>
        <v>38.551698823888067</v>
      </c>
      <c r="AD229" s="4">
        <f t="shared" si="924"/>
        <v>44.47808895089733</v>
      </c>
      <c r="AE229" s="4">
        <f t="shared" si="924"/>
        <v>49.903198400253913</v>
      </c>
      <c r="AF229" s="4">
        <f t="shared" si="924"/>
        <v>54.918172484350947</v>
      </c>
      <c r="AG229" s="4">
        <f t="shared" si="924"/>
        <v>59.590453829620699</v>
      </c>
      <c r="AH229" s="4">
        <f t="shared" si="924"/>
        <v>63.971411950815884</v>
      </c>
      <c r="AI229" s="4">
        <f t="shared" si="924"/>
        <v>68.10114576919274</v>
      </c>
      <c r="AJ229" s="4">
        <f t="shared" si="924"/>
        <v>72.011613295546837</v>
      </c>
      <c r="AK229" s="4">
        <f t="shared" si="924"/>
        <v>75.728739018455386</v>
      </c>
      <c r="AL229" s="4">
        <f t="shared" si="924"/>
        <v>79.273875100487302</v>
      </c>
      <c r="AM229" s="4">
        <f t="shared" si="924"/>
        <v>82.66484103106788</v>
      </c>
      <c r="AN229" s="4">
        <f t="shared" si="924"/>
        <v>85.916680347821313</v>
      </c>
      <c r="AO229" s="4">
        <f t="shared" si="924"/>
        <v>89.042222573932108</v>
      </c>
      <c r="AP229" s="4">
        <f t="shared" si="924"/>
        <v>92.052507986446017</v>
      </c>
      <c r="AQ229" s="4">
        <f t="shared" si="924"/>
        <v>94.957113816679268</v>
      </c>
      <c r="AR229" s="4">
        <f t="shared" si="924"/>
        <v>97.764408327165128</v>
      </c>
      <c r="AS229" s="4">
        <f t="shared" si="924"/>
        <v>100.4817512485906</v>
      </c>
      <c r="AT229" s="4">
        <f t="shared" si="924"/>
        <v>103.11565373229782</v>
      </c>
      <c r="AU229" s="4">
        <f t="shared" si="924"/>
        <v>105.67190733711509</v>
      </c>
      <c r="AV229" s="4">
        <f t="shared" si="924"/>
        <v>108.15568904175119</v>
      </c>
      <c r="AW229" s="4">
        <f t="shared" si="924"/>
        <v>110.57164748828195</v>
      </c>
      <c r="AX229" s="4">
        <f t="shared" si="924"/>
        <v>112.92397438153296</v>
      </c>
      <c r="AY229" s="4">
        <f t="shared" si="924"/>
        <v>115.21646403783151</v>
      </c>
      <c r="AZ229" s="4">
        <f t="shared" si="924"/>
        <v>117.45256339065135</v>
      </c>
      <c r="BA229" s="4">
        <f t="shared" si="924"/>
        <v>119.63541424948414</v>
      </c>
      <c r="BB229" s="4">
        <f t="shared" si="924"/>
        <v>121.76788922313209</v>
      </c>
      <c r="BC229" t="s">
        <v>368</v>
      </c>
      <c r="BD229" t="s">
        <v>65</v>
      </c>
      <c r="BE229" t="s">
        <v>66</v>
      </c>
      <c r="BF229" t="s">
        <v>24</v>
      </c>
      <c r="BG229" t="s">
        <v>37</v>
      </c>
      <c r="BH229" t="s">
        <v>38</v>
      </c>
      <c r="BI229" t="s">
        <v>52</v>
      </c>
      <c r="BJ229" t="s">
        <v>33</v>
      </c>
      <c r="BK229">
        <v>-44.235129999999998</v>
      </c>
      <c r="BL229">
        <v>7.7273800000000001</v>
      </c>
      <c r="BM229">
        <v>7.8E-2</v>
      </c>
      <c r="BP229">
        <v>8.61</v>
      </c>
      <c r="BQ229">
        <v>1834.71</v>
      </c>
      <c r="BR229">
        <v>16.362649999999999</v>
      </c>
      <c r="BS229">
        <v>43</v>
      </c>
      <c r="BT229">
        <v>0.88800000000000001</v>
      </c>
      <c r="BU229">
        <v>4.5999999999999996</v>
      </c>
      <c r="BV229">
        <v>2522.5</v>
      </c>
      <c r="BW229">
        <v>40</v>
      </c>
      <c r="BX229" s="4">
        <f t="shared" ref="BX229:DA229" si="925">IF(OR(($BK229+$BL229*Y229+$BM229*Y229^2)&gt;$BV229,($BK229+$BL229*Y229+$BM229*Y229^2)&lt;$BU229),"",($BK229+$BL229*Y229+$BM229*Y229^2))</f>
        <v>8.6152633428338277</v>
      </c>
      <c r="BY229" s="4">
        <f t="shared" si="925"/>
        <v>101.26070330164694</v>
      </c>
      <c r="BZ229" s="4">
        <f t="shared" si="925"/>
        <v>193.39967647613872</v>
      </c>
      <c r="CA229" s="4">
        <f t="shared" si="925"/>
        <v>282.87098982069222</v>
      </c>
      <c r="CB229" s="4">
        <f t="shared" si="925"/>
        <v>369.59470806994239</v>
      </c>
      <c r="CC229" s="4">
        <f t="shared" si="925"/>
        <v>453.77139594185195</v>
      </c>
      <c r="CD229" s="4">
        <f t="shared" si="925"/>
        <v>535.63152567901227</v>
      </c>
      <c r="CE229" s="4">
        <f t="shared" si="925"/>
        <v>615.38689987575572</v>
      </c>
      <c r="CF229" s="4">
        <f t="shared" si="925"/>
        <v>693.22268174830651</v>
      </c>
      <c r="CG229" s="4">
        <f t="shared" si="925"/>
        <v>769.29891994501281</v>
      </c>
      <c r="CH229" s="4">
        <f t="shared" si="925"/>
        <v>843.75405408993811</v>
      </c>
      <c r="CI229" s="4">
        <f t="shared" si="925"/>
        <v>916.70842140307821</v>
      </c>
      <c r="CJ229" s="4">
        <f t="shared" si="925"/>
        <v>988.26728255580724</v>
      </c>
      <c r="CK229" s="4">
        <f t="shared" si="925"/>
        <v>1058.5233143029211</v>
      </c>
      <c r="CL229" s="4">
        <f t="shared" si="925"/>
        <v>1127.5586328166078</v>
      </c>
      <c r="CM229" s="4">
        <f t="shared" si="925"/>
        <v>1195.4464324213445</v>
      </c>
      <c r="CN229" s="4">
        <f t="shared" si="925"/>
        <v>1262.2523171439934</v>
      </c>
      <c r="CO229" s="4">
        <f t="shared" si="925"/>
        <v>1328.0353888386906</v>
      </c>
      <c r="CP229" s="4">
        <f t="shared" si="925"/>
        <v>1392.8491423874457</v>
      </c>
      <c r="CQ229" s="4">
        <f t="shared" si="925"/>
        <v>1456.7422073929019</v>
      </c>
      <c r="CR229" s="4">
        <f t="shared" si="925"/>
        <v>1519.7589670140578</v>
      </c>
      <c r="CS229" s="4">
        <f t="shared" si="925"/>
        <v>1581.9400778197369</v>
      </c>
      <c r="CT229" s="4">
        <f t="shared" si="925"/>
        <v>1643.3229093392556</v>
      </c>
      <c r="CU229" s="4">
        <f t="shared" si="925"/>
        <v>1703.9419180109335</v>
      </c>
      <c r="CV229" s="4">
        <f t="shared" si="925"/>
        <v>1763.8289671732855</v>
      </c>
      <c r="CW229" s="4">
        <f t="shared" si="925"/>
        <v>1823.0136023858167</v>
      </c>
      <c r="CX229" s="4">
        <f t="shared" si="925"/>
        <v>1881.5232895363704</v>
      </c>
      <c r="CY229" s="4">
        <f t="shared" si="925"/>
        <v>1939.3836217623793</v>
      </c>
      <c r="CZ229" s="4">
        <f t="shared" si="925"/>
        <v>1996.6185000895414</v>
      </c>
      <c r="DA229" s="4">
        <f t="shared" si="925"/>
        <v>2053.2502918018899</v>
      </c>
      <c r="DB229" t="s">
        <v>368</v>
      </c>
      <c r="DC229" t="s">
        <v>65</v>
      </c>
      <c r="DD229" t="s">
        <v>451</v>
      </c>
      <c r="DE229" t="s">
        <v>66</v>
      </c>
      <c r="DF229" t="s">
        <v>446</v>
      </c>
      <c r="DG229">
        <v>0.38</v>
      </c>
      <c r="DH229">
        <v>0.03</v>
      </c>
      <c r="DI229">
        <v>91.63</v>
      </c>
      <c r="DJ229">
        <v>21.75</v>
      </c>
      <c r="DK229">
        <v>10</v>
      </c>
      <c r="DL229" s="5">
        <f t="shared" si="771"/>
        <v>789.41658010386357</v>
      </c>
      <c r="DM229" s="5">
        <f t="shared" si="772"/>
        <v>9278.5182435299084</v>
      </c>
      <c r="DN229" s="5">
        <f t="shared" si="773"/>
        <v>17721.212355508589</v>
      </c>
      <c r="DO229" s="5">
        <f t="shared" si="774"/>
        <v>25919.468797270027</v>
      </c>
      <c r="DP229" s="5">
        <f t="shared" si="775"/>
        <v>33865.963100448818</v>
      </c>
      <c r="DQ229" s="5">
        <f t="shared" si="776"/>
        <v>41579.073010151893</v>
      </c>
      <c r="DR229" s="5">
        <f t="shared" si="777"/>
        <v>49079.916697967892</v>
      </c>
      <c r="DS229" s="5">
        <f t="shared" si="778"/>
        <v>56387.901635615497</v>
      </c>
      <c r="DT229" s="5">
        <f t="shared" si="779"/>
        <v>63519.99432859732</v>
      </c>
      <c r="DU229" s="5">
        <f t="shared" si="780"/>
        <v>70490.860034561527</v>
      </c>
      <c r="DV229" s="5">
        <f t="shared" si="781"/>
        <v>77313.183976261018</v>
      </c>
      <c r="DW229" s="5">
        <f t="shared" si="782"/>
        <v>83997.992653164052</v>
      </c>
      <c r="DX229" s="5">
        <f t="shared" si="783"/>
        <v>90554.931100588612</v>
      </c>
      <c r="DY229" s="5">
        <f t="shared" si="784"/>
        <v>96992.491289576661</v>
      </c>
      <c r="DZ229" s="5">
        <f t="shared" si="785"/>
        <v>103318.19752498576</v>
      </c>
      <c r="EA229" s="5">
        <f t="shared" si="786"/>
        <v>109538.7566027678</v>
      </c>
      <c r="EB229" s="5">
        <f t="shared" si="787"/>
        <v>115660.17981990411</v>
      </c>
      <c r="EC229" s="5">
        <f t="shared" si="788"/>
        <v>121687.88267928921</v>
      </c>
      <c r="ED229" s="5">
        <f t="shared" si="789"/>
        <v>127626.76691696164</v>
      </c>
      <c r="EE229" s="5">
        <f t="shared" si="790"/>
        <v>133481.28846341159</v>
      </c>
      <c r="EF229" s="5">
        <f t="shared" si="791"/>
        <v>139255.51414749812</v>
      </c>
      <c r="EG229" s="5">
        <f t="shared" si="792"/>
        <v>144953.16933062248</v>
      </c>
      <c r="EH229" s="5">
        <f t="shared" si="793"/>
        <v>150577.67818275598</v>
      </c>
      <c r="EI229" s="5">
        <f t="shared" si="794"/>
        <v>156132.19794734183</v>
      </c>
      <c r="EJ229" s="5">
        <f t="shared" si="795"/>
        <v>161619.64826208813</v>
      </c>
      <c r="EK229" s="5">
        <f t="shared" si="796"/>
        <v>167042.73638661238</v>
      </c>
      <c r="EL229" s="5">
        <f t="shared" si="797"/>
        <v>172403.97902021761</v>
      </c>
      <c r="EM229" s="5">
        <f t="shared" si="798"/>
        <v>177705.72126208682</v>
      </c>
      <c r="EN229" s="5">
        <f t="shared" si="799"/>
        <v>182950.15316320467</v>
      </c>
      <c r="EO229" s="5">
        <f t="shared" si="800"/>
        <v>188139.32423780716</v>
      </c>
      <c r="ER229" s="4">
        <f t="shared" si="801"/>
        <v>0.78941658010386362</v>
      </c>
      <c r="ES229" s="4">
        <f t="shared" si="802"/>
        <v>9.2785182435299092</v>
      </c>
      <c r="ET229" s="4">
        <f t="shared" si="803"/>
        <v>17.721212355508587</v>
      </c>
      <c r="EU229" s="4">
        <f t="shared" si="804"/>
        <v>25.919468797270028</v>
      </c>
      <c r="EV229" s="4">
        <f t="shared" si="805"/>
        <v>33.865963100448816</v>
      </c>
      <c r="EW229" s="4">
        <f t="shared" si="806"/>
        <v>41.579073010151895</v>
      </c>
      <c r="EX229" s="4">
        <f t="shared" si="807"/>
        <v>49.079916697967889</v>
      </c>
      <c r="EY229" s="4">
        <f t="shared" si="808"/>
        <v>56.387901635615499</v>
      </c>
      <c r="EZ229" s="4">
        <f t="shared" si="809"/>
        <v>63.519994328597321</v>
      </c>
      <c r="FA229" s="4">
        <f t="shared" si="810"/>
        <v>70.490860034561521</v>
      </c>
      <c r="FB229" s="4">
        <f t="shared" si="811"/>
        <v>77.313183976261016</v>
      </c>
      <c r="FC229" s="4">
        <f t="shared" si="812"/>
        <v>83.997992653164047</v>
      </c>
      <c r="FD229" s="4">
        <f t="shared" si="813"/>
        <v>90.554931100588618</v>
      </c>
      <c r="FE229" s="4">
        <f t="shared" si="814"/>
        <v>96.992491289576662</v>
      </c>
      <c r="FF229" s="4">
        <f t="shared" si="815"/>
        <v>103.31819752498576</v>
      </c>
      <c r="FG229" s="4">
        <f t="shared" si="816"/>
        <v>109.53875660276779</v>
      </c>
      <c r="FH229" s="4">
        <f t="shared" si="817"/>
        <v>115.6601798199041</v>
      </c>
      <c r="FI229" s="4">
        <f t="shared" si="818"/>
        <v>121.6878826792892</v>
      </c>
      <c r="FJ229" s="4">
        <f t="shared" si="819"/>
        <v>127.62676691696164</v>
      </c>
      <c r="FK229" s="4">
        <f t="shared" si="820"/>
        <v>133.4812884634116</v>
      </c>
      <c r="FL229" s="4">
        <f t="shared" si="821"/>
        <v>139.25551414749813</v>
      </c>
      <c r="FM229" s="4">
        <f t="shared" si="822"/>
        <v>144.95316933062247</v>
      </c>
      <c r="FN229" s="4">
        <f t="shared" si="823"/>
        <v>150.57767818275599</v>
      </c>
      <c r="FO229" s="4">
        <f t="shared" si="824"/>
        <v>156.13219794734184</v>
      </c>
      <c r="FP229" s="4">
        <f t="shared" si="825"/>
        <v>161.61964826208813</v>
      </c>
      <c r="FQ229" s="4">
        <f t="shared" si="826"/>
        <v>167.04273638661238</v>
      </c>
      <c r="FR229" s="4">
        <f t="shared" si="827"/>
        <v>172.40397902021761</v>
      </c>
      <c r="FS229" s="4">
        <f t="shared" si="828"/>
        <v>177.70572126208683</v>
      </c>
      <c r="FT229" s="4">
        <f t="shared" si="829"/>
        <v>182.95015316320467</v>
      </c>
      <c r="FU229" s="4">
        <f t="shared" si="830"/>
        <v>188.13932423780716</v>
      </c>
      <c r="FV229" s="5">
        <f t="shared" si="831"/>
        <v>1.9735414502596589</v>
      </c>
      <c r="FW229" s="5">
        <f t="shared" si="905"/>
        <v>27.143378509344089</v>
      </c>
      <c r="FX229" s="5">
        <f t="shared" si="878"/>
        <v>94.642705006940346</v>
      </c>
      <c r="FY229" s="5">
        <f t="shared" si="879"/>
        <v>203.74440788888688</v>
      </c>
      <c r="FZ229" s="5">
        <f t="shared" si="880"/>
        <v>353.20798763318396</v>
      </c>
      <c r="GA229" s="5">
        <f t="shared" si="883"/>
        <v>541.82057790968577</v>
      </c>
      <c r="GB229" s="5">
        <f t="shared" si="884"/>
        <v>768.46805217998519</v>
      </c>
      <c r="GC229" s="5">
        <f t="shared" si="885"/>
        <v>1032.1375980139437</v>
      </c>
      <c r="GD229" s="5">
        <f t="shared" si="886"/>
        <v>1331.9073379244758</v>
      </c>
      <c r="GE229" s="5">
        <f t="shared" si="887"/>
        <v>1666.934473832373</v>
      </c>
      <c r="GF229" s="5">
        <f t="shared" si="888"/>
        <v>2036.4445838594293</v>
      </c>
      <c r="GG229" s="5">
        <f t="shared" si="889"/>
        <v>2439.7225254329919</v>
      </c>
      <c r="GH229" s="5">
        <f t="shared" si="890"/>
        <v>2876.1048348173736</v>
      </c>
      <c r="GI229" s="5">
        <f t="shared" si="891"/>
        <v>3344.9733907927866</v>
      </c>
      <c r="GJ229" s="5">
        <f t="shared" si="892"/>
        <v>3845.7501128291929</v>
      </c>
      <c r="GK229" s="5">
        <f t="shared" si="893"/>
        <v>4377.892498148577</v>
      </c>
      <c r="GL229" s="5">
        <f t="shared" si="894"/>
        <v>4940.889839205257</v>
      </c>
      <c r="GM229" s="5">
        <f t="shared" si="895"/>
        <v>5534.2599954532398</v>
      </c>
      <c r="GN229" s="5">
        <f t="shared" si="896"/>
        <v>6157.5466194438668</v>
      </c>
      <c r="GO229" s="5">
        <f t="shared" si="897"/>
        <v>6810.3167578947996</v>
      </c>
      <c r="GP229" s="5">
        <f t="shared" si="898"/>
        <v>7492.1587644220735</v>
      </c>
      <c r="GQ229" s="5">
        <f t="shared" si="836"/>
        <v>8202.6804731173743</v>
      </c>
      <c r="GR229" s="5">
        <f t="shared" si="837"/>
        <v>8941.5075919008214</v>
      </c>
      <c r="GS229" s="5">
        <f t="shared" si="838"/>
        <v>9708.2822822260659</v>
      </c>
      <c r="GT229" s="5">
        <f t="shared" si="839"/>
        <v>10502.66189774964</v>
      </c>
      <c r="GU229" s="5">
        <f t="shared" si="840"/>
        <v>11324.317859371391</v>
      </c>
      <c r="GV229" s="5">
        <f t="shared" si="841"/>
        <v>12172.934647888465</v>
      </c>
      <c r="GW229" s="5">
        <f t="shared" si="842"/>
        <v>13048.208898594226</v>
      </c>
      <c r="GX229" s="5">
        <f t="shared" si="843"/>
        <v>13949.848584657455</v>
      </c>
      <c r="GY229" s="5">
        <f t="shared" si="903"/>
        <v>14877.572278159985</v>
      </c>
    </row>
    <row r="230" spans="1:207" x14ac:dyDescent="0.25">
      <c r="A230" t="s">
        <v>115</v>
      </c>
      <c r="B230" t="s">
        <v>138</v>
      </c>
      <c r="C230" t="s">
        <v>139</v>
      </c>
      <c r="D230" t="s">
        <v>115</v>
      </c>
      <c r="E230" t="s">
        <v>138</v>
      </c>
      <c r="F230" t="s">
        <v>139</v>
      </c>
      <c r="G230" t="s">
        <v>25</v>
      </c>
      <c r="H230" t="s">
        <v>24</v>
      </c>
      <c r="I230" t="s">
        <v>35</v>
      </c>
      <c r="J230" t="s">
        <v>44</v>
      </c>
      <c r="K230" t="s">
        <v>33</v>
      </c>
      <c r="L230">
        <v>2.8464800000000001</v>
      </c>
      <c r="M230">
        <v>1.9562299999999999</v>
      </c>
      <c r="N230">
        <v>-8.7600000000000004E-3</v>
      </c>
      <c r="Q230">
        <v>2.85</v>
      </c>
      <c r="R230">
        <v>90.47</v>
      </c>
      <c r="S230">
        <v>2.1035699999999999</v>
      </c>
      <c r="T230">
        <v>37</v>
      </c>
      <c r="U230">
        <v>0.96799999999999997</v>
      </c>
      <c r="V230">
        <v>2.8</v>
      </c>
      <c r="W230">
        <v>82.5</v>
      </c>
      <c r="X230">
        <v>34</v>
      </c>
      <c r="Y230" s="4">
        <f t="shared" ref="Y230:AN230" si="926">IF(OR(($L230+$M230*Y$2+$N230*Y$2^2)&gt;$W230,($L230+$M230*Y$2+$N230*Y$2^2)&lt;$V230),"",($L230+$M230*Y$2+$N230*Y$2^2))</f>
        <v>12.40863</v>
      </c>
      <c r="Z230" s="4">
        <f t="shared" si="926"/>
        <v>21.532779999999999</v>
      </c>
      <c r="AA230" s="4">
        <f t="shared" si="926"/>
        <v>30.218929999999997</v>
      </c>
      <c r="AB230" s="4">
        <f t="shared" si="926"/>
        <v>38.467080000000003</v>
      </c>
      <c r="AC230" s="4">
        <f t="shared" si="926"/>
        <v>46.277229999999996</v>
      </c>
      <c r="AD230" s="4">
        <f t="shared" si="926"/>
        <v>53.649379999999994</v>
      </c>
      <c r="AE230" s="4">
        <f t="shared" si="926"/>
        <v>60.583529999999989</v>
      </c>
      <c r="AF230" s="4">
        <f t="shared" si="926"/>
        <v>67.079679999999996</v>
      </c>
      <c r="AG230" s="4">
        <f t="shared" si="926"/>
        <v>73.137829999999994</v>
      </c>
      <c r="AH230" s="4">
        <f t="shared" si="926"/>
        <v>78.757979999999989</v>
      </c>
      <c r="AI230" s="4" t="str">
        <f t="shared" si="926"/>
        <v/>
      </c>
      <c r="AJ230" s="4" t="str">
        <f t="shared" si="926"/>
        <v/>
      </c>
      <c r="AK230" s="4" t="str">
        <f t="shared" si="926"/>
        <v/>
      </c>
      <c r="AL230" s="4" t="str">
        <f t="shared" si="926"/>
        <v/>
      </c>
      <c r="AM230" s="4" t="str">
        <f t="shared" si="926"/>
        <v/>
      </c>
      <c r="AN230" s="4" t="str">
        <f t="shared" si="926"/>
        <v/>
      </c>
      <c r="BC230" t="s">
        <v>115</v>
      </c>
      <c r="BD230" t="s">
        <v>138</v>
      </c>
      <c r="BE230" t="s">
        <v>139</v>
      </c>
      <c r="BF230" t="s">
        <v>24</v>
      </c>
      <c r="BG230" t="s">
        <v>37</v>
      </c>
      <c r="BH230" t="s">
        <v>38</v>
      </c>
      <c r="BI230">
        <v>1</v>
      </c>
      <c r="BJ230" t="s">
        <v>31</v>
      </c>
      <c r="BK230">
        <v>-1.89662</v>
      </c>
      <c r="BL230">
        <v>6.1595899999999997</v>
      </c>
      <c r="BM230">
        <v>0.17033000000000001</v>
      </c>
      <c r="BP230">
        <v>5.26</v>
      </c>
      <c r="BQ230">
        <v>1763.27</v>
      </c>
      <c r="BR230">
        <v>2.9010000000000001E-2</v>
      </c>
      <c r="BS230">
        <v>28</v>
      </c>
      <c r="BT230">
        <v>0.874</v>
      </c>
      <c r="BU230">
        <v>9.6999999999999993</v>
      </c>
      <c r="BV230">
        <v>1452.7</v>
      </c>
      <c r="BW230">
        <v>26</v>
      </c>
      <c r="BX230" s="4">
        <f t="shared" ref="BX230:CF233" si="927">IF(OR((EXP($BK230+$BL230*LN(LN(Y230+1)+($BM230/2))))&gt;$BV230,(EXP($BK230+$BL230*LN(LN(Y230+1)+($BM230/2))))&lt;$BU230),"",(EXP($BK230+$BL230*LN(LN(Y230+1)+($BM230/2)))))</f>
        <v>65.238589170846367</v>
      </c>
      <c r="BY230" s="4">
        <f t="shared" si="927"/>
        <v>194.06130978323128</v>
      </c>
      <c r="BZ230" s="4">
        <f t="shared" si="927"/>
        <v>352.76614799105482</v>
      </c>
      <c r="CA230" s="4">
        <f t="shared" si="927"/>
        <v>524.41998497823363</v>
      </c>
      <c r="CB230" s="4">
        <f t="shared" si="927"/>
        <v>700.05372960730188</v>
      </c>
      <c r="CC230" s="4">
        <f t="shared" si="927"/>
        <v>874.42592748938785</v>
      </c>
      <c r="CD230" s="4">
        <f t="shared" si="927"/>
        <v>1044.2563021555507</v>
      </c>
      <c r="CE230" s="4">
        <f t="shared" si="927"/>
        <v>1207.3894489075387</v>
      </c>
      <c r="CF230" s="4">
        <f t="shared" si="927"/>
        <v>1362.3575907894508</v>
      </c>
      <c r="CG230" s="4"/>
      <c r="CH230" s="4"/>
      <c r="CI230" s="4"/>
      <c r="CJ230" s="4"/>
      <c r="CK230" s="4"/>
      <c r="CL230" s="4"/>
      <c r="CM230" s="4"/>
      <c r="CN230" s="4"/>
      <c r="CO230" s="4"/>
      <c r="CP230" s="4"/>
      <c r="CQ230" s="4"/>
      <c r="CR230" s="4"/>
      <c r="CS230" s="4"/>
      <c r="CT230" s="4"/>
      <c r="CU230" s="4"/>
      <c r="CV230" s="4"/>
      <c r="CW230" s="4"/>
      <c r="CX230" s="4"/>
      <c r="CY230" s="4"/>
      <c r="CZ230" s="4"/>
      <c r="DA230" s="4"/>
      <c r="DB230" t="s">
        <v>115</v>
      </c>
      <c r="DC230" t="s">
        <v>138</v>
      </c>
      <c r="DD230" t="s">
        <v>492</v>
      </c>
      <c r="DE230" t="s">
        <v>139</v>
      </c>
      <c r="DF230" t="s">
        <v>446</v>
      </c>
      <c r="DG230">
        <v>0.56000000000000005</v>
      </c>
      <c r="DI230">
        <v>139.38999999999999</v>
      </c>
      <c r="DK230">
        <v>20</v>
      </c>
      <c r="DL230" s="5">
        <f t="shared" si="771"/>
        <v>9093.6069445242738</v>
      </c>
      <c r="DM230" s="5">
        <f t="shared" si="772"/>
        <v>27050.205970684605</v>
      </c>
      <c r="DN230" s="5">
        <f t="shared" si="773"/>
        <v>49172.073368473124</v>
      </c>
      <c r="DO230" s="5">
        <f t="shared" si="774"/>
        <v>73098.901706115983</v>
      </c>
      <c r="DP230" s="5">
        <f t="shared" si="775"/>
        <v>97580.489369961797</v>
      </c>
      <c r="DQ230" s="5">
        <f t="shared" si="776"/>
        <v>121886.23003274576</v>
      </c>
      <c r="DR230" s="5">
        <f t="shared" si="777"/>
        <v>145558.88595746219</v>
      </c>
      <c r="DS230" s="5">
        <f t="shared" si="778"/>
        <v>168298.01528322182</v>
      </c>
      <c r="DT230" s="5">
        <f t="shared" si="779"/>
        <v>189899.02458014153</v>
      </c>
      <c r="DU230" s="5" t="str">
        <f t="shared" si="780"/>
        <v/>
      </c>
      <c r="DV230" s="5" t="str">
        <f t="shared" si="781"/>
        <v/>
      </c>
      <c r="DW230" s="5" t="str">
        <f t="shared" si="782"/>
        <v/>
      </c>
      <c r="DX230" s="5" t="str">
        <f t="shared" si="783"/>
        <v/>
      </c>
      <c r="DY230" s="5" t="str">
        <f t="shared" si="784"/>
        <v/>
      </c>
      <c r="DZ230" s="5" t="str">
        <f t="shared" si="785"/>
        <v/>
      </c>
      <c r="EA230" s="5" t="str">
        <f t="shared" si="786"/>
        <v/>
      </c>
      <c r="EB230" s="5" t="str">
        <f t="shared" si="787"/>
        <v/>
      </c>
      <c r="EC230" s="5" t="str">
        <f t="shared" si="788"/>
        <v/>
      </c>
      <c r="ED230" s="5" t="str">
        <f t="shared" si="789"/>
        <v/>
      </c>
      <c r="EE230" s="5" t="str">
        <f t="shared" si="790"/>
        <v/>
      </c>
      <c r="EF230" s="5" t="str">
        <f t="shared" si="791"/>
        <v/>
      </c>
      <c r="EG230" s="5" t="str">
        <f t="shared" si="792"/>
        <v/>
      </c>
      <c r="EH230" s="5" t="str">
        <f t="shared" si="793"/>
        <v/>
      </c>
      <c r="EI230" s="5" t="str">
        <f t="shared" si="794"/>
        <v/>
      </c>
      <c r="EJ230" s="5" t="str">
        <f t="shared" si="795"/>
        <v/>
      </c>
      <c r="EK230" s="5" t="str">
        <f t="shared" si="796"/>
        <v/>
      </c>
      <c r="EL230" s="5" t="str">
        <f t="shared" si="797"/>
        <v/>
      </c>
      <c r="EM230" s="5" t="str">
        <f t="shared" si="798"/>
        <v/>
      </c>
      <c r="EN230" s="5" t="str">
        <f t="shared" si="799"/>
        <v/>
      </c>
      <c r="EO230" s="5" t="str">
        <f t="shared" si="800"/>
        <v/>
      </c>
      <c r="ER230" s="4">
        <f t="shared" si="801"/>
        <v>9.0936069445242733</v>
      </c>
      <c r="ES230" s="4">
        <f t="shared" si="802"/>
        <v>27.050205970684605</v>
      </c>
      <c r="ET230" s="4">
        <f t="shared" si="803"/>
        <v>49.172073368473121</v>
      </c>
      <c r="EU230" s="4">
        <f t="shared" si="804"/>
        <v>73.098901706115981</v>
      </c>
      <c r="EV230" s="4">
        <f t="shared" si="805"/>
        <v>97.580489369961796</v>
      </c>
      <c r="EW230" s="4">
        <f t="shared" si="806"/>
        <v>121.88623003274576</v>
      </c>
      <c r="EX230" s="4">
        <f t="shared" si="807"/>
        <v>145.55888595746219</v>
      </c>
      <c r="EY230" s="4">
        <f t="shared" si="808"/>
        <v>168.29801528322182</v>
      </c>
      <c r="EZ230" s="4">
        <f t="shared" si="809"/>
        <v>189.89902458014154</v>
      </c>
      <c r="FA230" s="4" t="str">
        <f t="shared" si="810"/>
        <v/>
      </c>
      <c r="FB230" s="4" t="str">
        <f t="shared" si="811"/>
        <v/>
      </c>
      <c r="FC230" s="4" t="str">
        <f t="shared" si="812"/>
        <v/>
      </c>
      <c r="FD230" s="4" t="str">
        <f t="shared" si="813"/>
        <v/>
      </c>
      <c r="FE230" s="4" t="str">
        <f t="shared" si="814"/>
        <v/>
      </c>
      <c r="FF230" s="4" t="str">
        <f t="shared" si="815"/>
        <v/>
      </c>
      <c r="FG230" s="4" t="str">
        <f t="shared" si="816"/>
        <v/>
      </c>
      <c r="FH230" s="4" t="str">
        <f t="shared" si="817"/>
        <v/>
      </c>
      <c r="FI230" s="4" t="str">
        <f t="shared" si="818"/>
        <v/>
      </c>
      <c r="FJ230" s="4" t="str">
        <f t="shared" si="819"/>
        <v/>
      </c>
      <c r="FK230" s="4" t="str">
        <f t="shared" si="820"/>
        <v/>
      </c>
      <c r="FL230" s="4" t="str">
        <f t="shared" si="821"/>
        <v/>
      </c>
      <c r="FM230" s="4" t="str">
        <f t="shared" si="822"/>
        <v/>
      </c>
      <c r="FN230" s="4" t="str">
        <f t="shared" si="823"/>
        <v/>
      </c>
      <c r="FO230" s="4" t="str">
        <f t="shared" si="824"/>
        <v/>
      </c>
      <c r="FP230" s="4" t="str">
        <f t="shared" si="825"/>
        <v/>
      </c>
      <c r="FQ230" s="4" t="str">
        <f t="shared" si="826"/>
        <v/>
      </c>
      <c r="FR230" s="4" t="str">
        <f t="shared" si="827"/>
        <v/>
      </c>
      <c r="FS230" s="4" t="str">
        <f t="shared" si="828"/>
        <v/>
      </c>
      <c r="FT230" s="4" t="str">
        <f t="shared" si="829"/>
        <v/>
      </c>
      <c r="FU230" s="4" t="str">
        <f t="shared" si="830"/>
        <v/>
      </c>
      <c r="FV230" s="5">
        <f t="shared" si="831"/>
        <v>22.734017361310684</v>
      </c>
      <c r="FW230" s="5">
        <f t="shared" si="905"/>
        <v>113.09354964933289</v>
      </c>
      <c r="FX230" s="5">
        <f t="shared" si="878"/>
        <v>303.64924799722723</v>
      </c>
      <c r="FY230" s="5">
        <f t="shared" si="879"/>
        <v>609.32668568370002</v>
      </c>
      <c r="FZ230" s="5">
        <f t="shared" si="880"/>
        <v>1036.0251633738944</v>
      </c>
      <c r="GA230" s="5">
        <f t="shared" si="883"/>
        <v>1584.6919618806633</v>
      </c>
      <c r="GB230" s="5">
        <f t="shared" si="884"/>
        <v>2253.304751856183</v>
      </c>
      <c r="GC230" s="5">
        <f t="shared" si="885"/>
        <v>3037.9470049578931</v>
      </c>
      <c r="GD230" s="5">
        <f t="shared" si="886"/>
        <v>3933.4396046163015</v>
      </c>
      <c r="GE230" s="5" t="str">
        <f t="shared" si="887"/>
        <v/>
      </c>
      <c r="GF230" s="5" t="str">
        <f t="shared" si="888"/>
        <v/>
      </c>
      <c r="GG230" s="5" t="str">
        <f t="shared" si="889"/>
        <v/>
      </c>
      <c r="GH230" s="5" t="str">
        <f t="shared" si="890"/>
        <v/>
      </c>
      <c r="GI230" s="5" t="str">
        <f t="shared" si="891"/>
        <v/>
      </c>
      <c r="GJ230" s="5" t="str">
        <f t="shared" si="892"/>
        <v/>
      </c>
      <c r="GK230" s="5" t="str">
        <f t="shared" si="893"/>
        <v/>
      </c>
      <c r="GL230" s="5" t="str">
        <f t="shared" si="894"/>
        <v/>
      </c>
      <c r="GM230" s="5" t="str">
        <f t="shared" si="895"/>
        <v/>
      </c>
      <c r="GN230" s="5" t="str">
        <f t="shared" si="896"/>
        <v/>
      </c>
      <c r="GO230" s="5" t="str">
        <f t="shared" si="897"/>
        <v/>
      </c>
      <c r="GP230" s="5" t="str">
        <f t="shared" si="898"/>
        <v/>
      </c>
      <c r="GQ230" s="5" t="str">
        <f t="shared" si="836"/>
        <v/>
      </c>
      <c r="GR230" s="5" t="str">
        <f t="shared" si="837"/>
        <v/>
      </c>
      <c r="GS230" s="5" t="str">
        <f t="shared" si="838"/>
        <v/>
      </c>
      <c r="GT230" s="5" t="str">
        <f t="shared" si="839"/>
        <v/>
      </c>
      <c r="GU230" s="5" t="str">
        <f t="shared" si="840"/>
        <v/>
      </c>
      <c r="GV230" s="5" t="str">
        <f t="shared" si="841"/>
        <v/>
      </c>
      <c r="GW230" s="5" t="str">
        <f t="shared" si="842"/>
        <v/>
      </c>
      <c r="GX230" s="5" t="str">
        <f t="shared" si="843"/>
        <v/>
      </c>
      <c r="GY230" s="5" t="str">
        <f t="shared" si="903"/>
        <v/>
      </c>
    </row>
    <row r="231" spans="1:207" x14ac:dyDescent="0.25">
      <c r="A231" t="s">
        <v>115</v>
      </c>
      <c r="B231" t="s">
        <v>136</v>
      </c>
      <c r="C231" t="s">
        <v>137</v>
      </c>
      <c r="D231" t="s">
        <v>115</v>
      </c>
      <c r="E231" t="s">
        <v>136</v>
      </c>
      <c r="F231" t="s">
        <v>137</v>
      </c>
      <c r="G231" t="s">
        <v>25</v>
      </c>
      <c r="H231" t="s">
        <v>24</v>
      </c>
      <c r="I231" t="s">
        <v>35</v>
      </c>
      <c r="J231" t="s">
        <v>44</v>
      </c>
      <c r="K231" t="s">
        <v>33</v>
      </c>
      <c r="L231">
        <v>3.0110999999999999</v>
      </c>
      <c r="M231">
        <v>1.97885</v>
      </c>
      <c r="N231">
        <v>-1.805E-2</v>
      </c>
      <c r="Q231">
        <v>3.01</v>
      </c>
      <c r="R231">
        <v>57.25</v>
      </c>
      <c r="S231">
        <v>5.1779700000000002</v>
      </c>
      <c r="T231">
        <v>38</v>
      </c>
      <c r="U231">
        <v>0.877</v>
      </c>
      <c r="V231">
        <v>2.5</v>
      </c>
      <c r="W231">
        <v>71.8</v>
      </c>
      <c r="X231">
        <v>35</v>
      </c>
      <c r="Y231" s="4">
        <f t="shared" ref="Y231:AI231" si="928">IF(OR(($L231+$M231*Y$2+$N231*Y$2^2)&gt;$W231,($L231+$M231*Y$2+$N231*Y$2^2)&lt;$V231),"",($L231+$M231*Y$2+$N231*Y$2^2))</f>
        <v>12.454099999999999</v>
      </c>
      <c r="Z231" s="4">
        <f t="shared" si="928"/>
        <v>20.994599999999998</v>
      </c>
      <c r="AA231" s="4">
        <f t="shared" si="928"/>
        <v>28.632599999999996</v>
      </c>
      <c r="AB231" s="4">
        <f t="shared" si="928"/>
        <v>35.368099999999998</v>
      </c>
      <c r="AC231" s="4">
        <f t="shared" si="928"/>
        <v>41.201099999999997</v>
      </c>
      <c r="AD231" s="4">
        <f t="shared" si="928"/>
        <v>46.131599999999992</v>
      </c>
      <c r="AE231" s="4">
        <f t="shared" si="928"/>
        <v>50.159599999999998</v>
      </c>
      <c r="AF231" s="4">
        <f t="shared" si="928"/>
        <v>53.2851</v>
      </c>
      <c r="AG231" s="4">
        <f t="shared" si="928"/>
        <v>55.508099999999992</v>
      </c>
      <c r="AH231" s="4">
        <f t="shared" si="928"/>
        <v>56.828599999999994</v>
      </c>
      <c r="AI231" s="4">
        <f t="shared" si="928"/>
        <v>57.246599999999994</v>
      </c>
      <c r="BC231" t="s">
        <v>115</v>
      </c>
      <c r="BD231" t="s">
        <v>136</v>
      </c>
      <c r="BE231" t="s">
        <v>137</v>
      </c>
      <c r="BF231" t="s">
        <v>24</v>
      </c>
      <c r="BG231" t="s">
        <v>37</v>
      </c>
      <c r="BH231" t="s">
        <v>38</v>
      </c>
      <c r="BI231">
        <v>1</v>
      </c>
      <c r="BJ231" t="s">
        <v>31</v>
      </c>
      <c r="BK231">
        <v>-0.91056000000000004</v>
      </c>
      <c r="BL231">
        <v>5.4054500000000001</v>
      </c>
      <c r="BM231">
        <v>0.16311</v>
      </c>
      <c r="BP231">
        <v>10.07</v>
      </c>
      <c r="BQ231">
        <v>855.15</v>
      </c>
      <c r="BR231">
        <v>2.6599999999999999E-2</v>
      </c>
      <c r="BS231">
        <v>32</v>
      </c>
      <c r="BT231">
        <v>0.94299999999999995</v>
      </c>
      <c r="BU231">
        <v>0.9</v>
      </c>
      <c r="BV231">
        <v>1283.5999999999999</v>
      </c>
      <c r="BW231">
        <v>30</v>
      </c>
      <c r="BX231" s="4">
        <f t="shared" si="927"/>
        <v>83.089233986132953</v>
      </c>
      <c r="BY231" s="4">
        <f t="shared" si="927"/>
        <v>206.41474633122311</v>
      </c>
      <c r="BZ231" s="4">
        <f t="shared" si="927"/>
        <v>335.40052481722603</v>
      </c>
      <c r="CA231" s="4">
        <f t="shared" si="927"/>
        <v>457.27442293835026</v>
      </c>
      <c r="CB231" s="4">
        <f t="shared" si="927"/>
        <v>566.65783840544384</v>
      </c>
      <c r="CC231" s="4">
        <f t="shared" si="927"/>
        <v>660.98826692813441</v>
      </c>
      <c r="CD231" s="4">
        <f t="shared" si="927"/>
        <v>738.9597211092165</v>
      </c>
      <c r="CE231" s="4">
        <f t="shared" si="927"/>
        <v>799.88343910521394</v>
      </c>
      <c r="CF231" s="4">
        <f t="shared" si="927"/>
        <v>843.3927964862404</v>
      </c>
      <c r="CG231" s="4">
        <f t="shared" ref="CG231:CJ233" si="929">IF(OR((EXP($BK231+$BL231*LN(LN(AH231+1)+($BM231/2))))&gt;$BV231,(EXP($BK231+$BL231*LN(LN(AH231+1)+($BM231/2))))&lt;$BU231),"",(EXP($BK231+$BL231*LN(LN(AH231+1)+($BM231/2)))))</f>
        <v>869.29666707869558</v>
      </c>
      <c r="CH231" s="4">
        <f t="shared" si="929"/>
        <v>877.50460065064942</v>
      </c>
      <c r="CI231" s="4" t="str">
        <f t="shared" si="929"/>
        <v/>
      </c>
      <c r="CJ231" s="4" t="str">
        <f t="shared" si="929"/>
        <v/>
      </c>
      <c r="CK231" s="4"/>
      <c r="CL231" s="4"/>
      <c r="CM231" s="4"/>
      <c r="CN231" s="4"/>
      <c r="CO231" s="4"/>
      <c r="CP231" s="4"/>
      <c r="CQ231" s="4"/>
      <c r="CR231" s="4"/>
      <c r="CS231" s="4"/>
      <c r="CT231" s="4"/>
      <c r="CU231" s="4"/>
      <c r="CV231" s="4"/>
      <c r="CW231" s="4"/>
      <c r="CX231" s="4"/>
      <c r="CY231" s="4"/>
      <c r="CZ231" s="4"/>
      <c r="DA231" s="4"/>
      <c r="DB231" t="s">
        <v>115</v>
      </c>
      <c r="DC231" t="s">
        <v>136</v>
      </c>
      <c r="DD231" t="s">
        <v>491</v>
      </c>
      <c r="DE231" t="s">
        <v>137</v>
      </c>
      <c r="DF231" t="s">
        <v>446</v>
      </c>
      <c r="DG231">
        <v>0.55000000000000004</v>
      </c>
      <c r="DI231">
        <v>128.41</v>
      </c>
      <c r="DK231">
        <v>20</v>
      </c>
      <c r="DL231" s="5">
        <f t="shared" si="771"/>
        <v>10669.488536159331</v>
      </c>
      <c r="DM231" s="5">
        <f t="shared" si="772"/>
        <v>26505.717576392359</v>
      </c>
      <c r="DN231" s="5">
        <f t="shared" si="773"/>
        <v>43068.781391779994</v>
      </c>
      <c r="DO231" s="5">
        <f t="shared" si="774"/>
        <v>58718.608649513553</v>
      </c>
      <c r="DP231" s="5">
        <f t="shared" si="775"/>
        <v>72764.533029643047</v>
      </c>
      <c r="DQ231" s="5">
        <f t="shared" si="776"/>
        <v>84877.503356241737</v>
      </c>
      <c r="DR231" s="5">
        <f t="shared" si="777"/>
        <v>94889.817787634485</v>
      </c>
      <c r="DS231" s="5">
        <f t="shared" si="778"/>
        <v>102713.03241550052</v>
      </c>
      <c r="DT231" s="5">
        <f t="shared" si="779"/>
        <v>108300.06899679813</v>
      </c>
      <c r="DU231" s="5">
        <f t="shared" si="780"/>
        <v>111626.38501957529</v>
      </c>
      <c r="DV231" s="5">
        <f t="shared" si="781"/>
        <v>112680.36576954988</v>
      </c>
      <c r="DW231" s="5" t="str">
        <f t="shared" si="782"/>
        <v/>
      </c>
      <c r="DX231" s="5" t="str">
        <f t="shared" si="783"/>
        <v/>
      </c>
      <c r="DY231" s="5" t="str">
        <f t="shared" si="784"/>
        <v/>
      </c>
      <c r="DZ231" s="5" t="str">
        <f t="shared" si="785"/>
        <v/>
      </c>
      <c r="EA231" s="5" t="str">
        <f t="shared" si="786"/>
        <v/>
      </c>
      <c r="EB231" s="5" t="str">
        <f t="shared" si="787"/>
        <v/>
      </c>
      <c r="EC231" s="5" t="str">
        <f t="shared" si="788"/>
        <v/>
      </c>
      <c r="ED231" s="5" t="str">
        <f t="shared" si="789"/>
        <v/>
      </c>
      <c r="EE231" s="5" t="str">
        <f t="shared" si="790"/>
        <v/>
      </c>
      <c r="EF231" s="5" t="str">
        <f t="shared" si="791"/>
        <v/>
      </c>
      <c r="EG231" s="5" t="str">
        <f t="shared" si="792"/>
        <v/>
      </c>
      <c r="EH231" s="5" t="str">
        <f t="shared" si="793"/>
        <v/>
      </c>
      <c r="EI231" s="5" t="str">
        <f t="shared" si="794"/>
        <v/>
      </c>
      <c r="EJ231" s="5" t="str">
        <f t="shared" si="795"/>
        <v/>
      </c>
      <c r="EK231" s="5" t="str">
        <f t="shared" si="796"/>
        <v/>
      </c>
      <c r="EL231" s="5" t="str">
        <f t="shared" si="797"/>
        <v/>
      </c>
      <c r="EM231" s="5" t="str">
        <f t="shared" si="798"/>
        <v/>
      </c>
      <c r="EN231" s="5" t="str">
        <f t="shared" si="799"/>
        <v/>
      </c>
      <c r="EO231" s="5" t="str">
        <f t="shared" si="800"/>
        <v/>
      </c>
      <c r="ER231" s="4">
        <f t="shared" si="801"/>
        <v>10.669488536159331</v>
      </c>
      <c r="ES231" s="4">
        <f t="shared" si="802"/>
        <v>26.50571757639236</v>
      </c>
      <c r="ET231" s="4">
        <f t="shared" si="803"/>
        <v>43.068781391779993</v>
      </c>
      <c r="EU231" s="4">
        <f t="shared" si="804"/>
        <v>58.718608649513556</v>
      </c>
      <c r="EV231" s="4">
        <f t="shared" si="805"/>
        <v>72.764533029643047</v>
      </c>
      <c r="EW231" s="4">
        <f t="shared" si="806"/>
        <v>84.877503356241732</v>
      </c>
      <c r="EX231" s="4">
        <f t="shared" si="807"/>
        <v>94.889817787634485</v>
      </c>
      <c r="EY231" s="4">
        <f t="shared" si="808"/>
        <v>102.71303241550052</v>
      </c>
      <c r="EZ231" s="4">
        <f t="shared" si="809"/>
        <v>108.30006899679813</v>
      </c>
      <c r="FA231" s="4">
        <f t="shared" si="810"/>
        <v>111.6263850195753</v>
      </c>
      <c r="FB231" s="4">
        <f t="shared" si="811"/>
        <v>112.68036576954988</v>
      </c>
      <c r="FC231" s="4" t="str">
        <f t="shared" si="812"/>
        <v/>
      </c>
      <c r="FD231" s="4" t="str">
        <f t="shared" si="813"/>
        <v/>
      </c>
      <c r="FE231" s="4" t="str">
        <f t="shared" si="814"/>
        <v/>
      </c>
      <c r="FF231" s="4" t="str">
        <f t="shared" si="815"/>
        <v/>
      </c>
      <c r="FG231" s="4" t="str">
        <f t="shared" si="816"/>
        <v/>
      </c>
      <c r="FH231" s="4" t="str">
        <f t="shared" si="817"/>
        <v/>
      </c>
      <c r="FI231" s="4" t="str">
        <f t="shared" si="818"/>
        <v/>
      </c>
      <c r="FJ231" s="4" t="str">
        <f t="shared" si="819"/>
        <v/>
      </c>
      <c r="FK231" s="4" t="str">
        <f t="shared" si="820"/>
        <v/>
      </c>
      <c r="FL231" s="4" t="str">
        <f t="shared" si="821"/>
        <v/>
      </c>
      <c r="FM231" s="4" t="str">
        <f t="shared" si="822"/>
        <v/>
      </c>
      <c r="FN231" s="4" t="str">
        <f t="shared" si="823"/>
        <v/>
      </c>
      <c r="FO231" s="4" t="str">
        <f t="shared" si="824"/>
        <v/>
      </c>
      <c r="FP231" s="4" t="str">
        <f t="shared" si="825"/>
        <v/>
      </c>
      <c r="FQ231" s="4" t="str">
        <f t="shared" si="826"/>
        <v/>
      </c>
      <c r="FR231" s="4" t="str">
        <f t="shared" si="827"/>
        <v/>
      </c>
      <c r="FS231" s="4" t="str">
        <f t="shared" si="828"/>
        <v/>
      </c>
      <c r="FT231" s="4" t="str">
        <f t="shared" si="829"/>
        <v/>
      </c>
      <c r="FU231" s="4" t="str">
        <f t="shared" si="830"/>
        <v/>
      </c>
      <c r="FV231" s="5">
        <f t="shared" si="831"/>
        <v>26.67372134039833</v>
      </c>
      <c r="FW231" s="5">
        <f t="shared" si="905"/>
        <v>119.61173662177755</v>
      </c>
      <c r="FX231" s="5">
        <f t="shared" si="878"/>
        <v>293.54798404220844</v>
      </c>
      <c r="FY231" s="5">
        <f t="shared" si="879"/>
        <v>548.01645914544235</v>
      </c>
      <c r="FZ231" s="5">
        <f t="shared" si="880"/>
        <v>876.72431334333385</v>
      </c>
      <c r="GA231" s="5">
        <f t="shared" si="883"/>
        <v>1270.8294043080459</v>
      </c>
      <c r="GB231" s="5">
        <f t="shared" si="884"/>
        <v>1720.2477071677365</v>
      </c>
      <c r="GC231" s="5">
        <f t="shared" si="885"/>
        <v>2214.2548326755741</v>
      </c>
      <c r="GD231" s="5">
        <f t="shared" si="886"/>
        <v>2741.7875862063211</v>
      </c>
      <c r="GE231" s="5">
        <f t="shared" si="887"/>
        <v>3291.6037212472547</v>
      </c>
      <c r="GF231" s="5">
        <f t="shared" si="888"/>
        <v>3852.3705982200677</v>
      </c>
      <c r="GG231" s="5" t="str">
        <f t="shared" si="889"/>
        <v/>
      </c>
      <c r="GH231" s="5" t="str">
        <f t="shared" si="890"/>
        <v/>
      </c>
      <c r="GI231" s="5" t="str">
        <f t="shared" si="891"/>
        <v/>
      </c>
      <c r="GJ231" s="5" t="str">
        <f t="shared" si="892"/>
        <v/>
      </c>
      <c r="GK231" s="5" t="str">
        <f t="shared" si="893"/>
        <v/>
      </c>
      <c r="GL231" s="5" t="str">
        <f t="shared" si="894"/>
        <v/>
      </c>
      <c r="GM231" s="5" t="str">
        <f t="shared" si="895"/>
        <v/>
      </c>
      <c r="GN231" s="5" t="str">
        <f t="shared" si="896"/>
        <v/>
      </c>
      <c r="GO231" s="5" t="str">
        <f t="shared" si="897"/>
        <v/>
      </c>
      <c r="GP231" s="5" t="str">
        <f t="shared" si="898"/>
        <v/>
      </c>
      <c r="GQ231" s="5" t="str">
        <f t="shared" si="836"/>
        <v/>
      </c>
      <c r="GR231" s="5" t="str">
        <f t="shared" si="837"/>
        <v/>
      </c>
      <c r="GS231" s="5" t="str">
        <f t="shared" si="838"/>
        <v/>
      </c>
      <c r="GT231" s="5" t="str">
        <f t="shared" si="839"/>
        <v/>
      </c>
      <c r="GU231" s="5" t="str">
        <f t="shared" si="840"/>
        <v/>
      </c>
      <c r="GV231" s="5" t="str">
        <f t="shared" si="841"/>
        <v/>
      </c>
      <c r="GW231" s="5" t="str">
        <f t="shared" si="842"/>
        <v/>
      </c>
      <c r="GX231" s="5" t="str">
        <f t="shared" si="843"/>
        <v/>
      </c>
      <c r="GY231" s="5" t="str">
        <f t="shared" si="903"/>
        <v/>
      </c>
    </row>
    <row r="232" spans="1:207" x14ac:dyDescent="0.25">
      <c r="A232" t="s">
        <v>149</v>
      </c>
      <c r="B232" t="s">
        <v>136</v>
      </c>
      <c r="C232" t="s">
        <v>137</v>
      </c>
      <c r="D232" t="s">
        <v>149</v>
      </c>
      <c r="E232" t="s">
        <v>136</v>
      </c>
      <c r="F232" t="s">
        <v>137</v>
      </c>
      <c r="G232" t="s">
        <v>25</v>
      </c>
      <c r="H232" t="s">
        <v>24</v>
      </c>
      <c r="I232" t="s">
        <v>35</v>
      </c>
      <c r="J232" t="s">
        <v>36</v>
      </c>
      <c r="K232" t="s">
        <v>43</v>
      </c>
      <c r="L232">
        <v>2.7434599999999998</v>
      </c>
      <c r="M232">
        <v>2.7631299999999999</v>
      </c>
      <c r="N232">
        <v>-4.9480000000000003E-2</v>
      </c>
      <c r="O232">
        <v>2.9999999999999997E-4</v>
      </c>
      <c r="Q232">
        <v>2.74</v>
      </c>
      <c r="R232">
        <v>55.57</v>
      </c>
      <c r="S232">
        <v>16.9542</v>
      </c>
      <c r="T232">
        <v>29</v>
      </c>
      <c r="U232">
        <v>0.89900000000000002</v>
      </c>
      <c r="V232">
        <v>2.5</v>
      </c>
      <c r="W232">
        <v>70</v>
      </c>
      <c r="X232">
        <v>25</v>
      </c>
      <c r="Y232" s="4">
        <f t="shared" ref="Y232:BB232" si="930">IF(OR(($L232+$M232*Y$2+$N232*Y$2^2+$O232*Y$2^3)&gt;$W232,($L232+$M232*Y$2+$N232*Y$2^2+$O232*Y$2^3)&lt;$V232),"",($L232+$M232*Y$2+$N232*Y$2^2+$O232*Y$2^3))</f>
        <v>15.35961</v>
      </c>
      <c r="Z232" s="4">
        <f t="shared" si="930"/>
        <v>25.726759999999999</v>
      </c>
      <c r="AA232" s="4">
        <f t="shared" si="930"/>
        <v>34.06991</v>
      </c>
      <c r="AB232" s="4">
        <f t="shared" si="930"/>
        <v>40.614059999999995</v>
      </c>
      <c r="AC232" s="4">
        <f t="shared" si="930"/>
        <v>45.584209999999999</v>
      </c>
      <c r="AD232" s="4">
        <f t="shared" si="930"/>
        <v>49.205359999999999</v>
      </c>
      <c r="AE232" s="4">
        <f t="shared" si="930"/>
        <v>51.702509999999982</v>
      </c>
      <c r="AF232" s="4">
        <f t="shared" si="930"/>
        <v>53.300659999999993</v>
      </c>
      <c r="AG232" s="4">
        <f t="shared" si="930"/>
        <v>54.224809999999984</v>
      </c>
      <c r="AH232" s="4">
        <f t="shared" si="930"/>
        <v>54.69995999999999</v>
      </c>
      <c r="AI232" s="4">
        <f t="shared" si="930"/>
        <v>54.951109999999971</v>
      </c>
      <c r="AJ232" s="4">
        <f t="shared" si="930"/>
        <v>55.203259999999986</v>
      </c>
      <c r="AK232" s="4">
        <f t="shared" si="930"/>
        <v>55.681409999999943</v>
      </c>
      <c r="AL232" s="4">
        <f t="shared" si="930"/>
        <v>56.61055999999995</v>
      </c>
      <c r="AM232" s="4">
        <f t="shared" si="930"/>
        <v>58.21570999999993</v>
      </c>
      <c r="AN232" s="4">
        <f t="shared" si="930"/>
        <v>60.721859999999964</v>
      </c>
      <c r="AO232" s="4">
        <f t="shared" si="930"/>
        <v>64.354009999999988</v>
      </c>
      <c r="AP232" s="4">
        <f t="shared" si="930"/>
        <v>69.337159999999955</v>
      </c>
      <c r="AQ232" s="4" t="str">
        <f t="shared" si="930"/>
        <v/>
      </c>
      <c r="AR232" s="4" t="str">
        <f t="shared" si="930"/>
        <v/>
      </c>
      <c r="AS232" s="4" t="str">
        <f t="shared" si="930"/>
        <v/>
      </c>
      <c r="AT232" s="4" t="str">
        <f t="shared" si="930"/>
        <v/>
      </c>
      <c r="AU232" s="4" t="str">
        <f t="shared" si="930"/>
        <v/>
      </c>
      <c r="AV232" s="4" t="str">
        <f t="shared" si="930"/>
        <v/>
      </c>
      <c r="AW232" s="4" t="str">
        <f t="shared" si="930"/>
        <v/>
      </c>
      <c r="AX232" s="4" t="str">
        <f t="shared" si="930"/>
        <v/>
      </c>
      <c r="AY232" s="4" t="str">
        <f t="shared" si="930"/>
        <v/>
      </c>
      <c r="AZ232" s="4" t="str">
        <f t="shared" si="930"/>
        <v/>
      </c>
      <c r="BA232" s="4" t="str">
        <f t="shared" si="930"/>
        <v/>
      </c>
      <c r="BB232" s="4" t="str">
        <f t="shared" si="930"/>
        <v/>
      </c>
      <c r="BC232" t="s">
        <v>149</v>
      </c>
      <c r="BD232" t="s">
        <v>136</v>
      </c>
      <c r="BE232" t="s">
        <v>137</v>
      </c>
      <c r="BF232" t="s">
        <v>24</v>
      </c>
      <c r="BG232" t="s">
        <v>37</v>
      </c>
      <c r="BH232" t="s">
        <v>38</v>
      </c>
      <c r="BI232">
        <v>1</v>
      </c>
      <c r="BJ232" t="s">
        <v>31</v>
      </c>
      <c r="BK232">
        <v>-8.1809999999999994E-2</v>
      </c>
      <c r="BL232">
        <v>4.3109700000000002</v>
      </c>
      <c r="BM232">
        <v>0.1981</v>
      </c>
      <c r="BP232">
        <v>4.17</v>
      </c>
      <c r="BQ232">
        <v>418.67</v>
      </c>
      <c r="BR232">
        <v>0.44508999999999999</v>
      </c>
      <c r="BS232">
        <v>29</v>
      </c>
      <c r="BT232">
        <v>0.84499999999999997</v>
      </c>
      <c r="BU232">
        <v>5.2</v>
      </c>
      <c r="BV232">
        <v>704.2</v>
      </c>
      <c r="BW232">
        <v>27</v>
      </c>
      <c r="BX232" s="4">
        <f t="shared" si="927"/>
        <v>89.926906242379104</v>
      </c>
      <c r="BY232" s="4">
        <f t="shared" si="927"/>
        <v>176.69507876022399</v>
      </c>
      <c r="BZ232" s="4">
        <f t="shared" si="927"/>
        <v>246.47600681562645</v>
      </c>
      <c r="CA232" s="4">
        <f t="shared" si="927"/>
        <v>300.18879679436299</v>
      </c>
      <c r="CB232" s="4">
        <f t="shared" si="927"/>
        <v>340.2395520717202</v>
      </c>
      <c r="CC232" s="4">
        <f t="shared" si="927"/>
        <v>368.99524487734885</v>
      </c>
      <c r="CD232" s="4">
        <f t="shared" si="927"/>
        <v>388.61477980806836</v>
      </c>
      <c r="CE232" s="4">
        <f t="shared" si="927"/>
        <v>401.08107776433258</v>
      </c>
      <c r="CF232" s="4">
        <f t="shared" si="927"/>
        <v>408.25793188691404</v>
      </c>
      <c r="CG232" s="4">
        <f t="shared" si="929"/>
        <v>411.93881578999753</v>
      </c>
      <c r="CH232" s="4">
        <f t="shared" si="929"/>
        <v>413.88193326631864</v>
      </c>
      <c r="CI232" s="4">
        <f t="shared" si="929"/>
        <v>415.83105937927428</v>
      </c>
      <c r="CJ232" s="4">
        <f t="shared" si="929"/>
        <v>419.52242197973749</v>
      </c>
      <c r="CK232" s="4">
        <f t="shared" ref="CK232:CO233" si="931">IF(OR((EXP($BK232+$BL232*LN(LN(AL232+1)+($BM232/2))))&gt;$BV232,(EXP($BK232+$BL232*LN(LN(AL232+1)+($BM232/2))))&lt;$BU232),"",(EXP($BK232+$BL232*LN(LN(AL232+1)+($BM232/2)))))</f>
        <v>426.67780137859887</v>
      </c>
      <c r="CL232" s="4">
        <f t="shared" si="931"/>
        <v>438.98408864111502</v>
      </c>
      <c r="CM232" s="4">
        <f t="shared" si="931"/>
        <v>458.0600329179934</v>
      </c>
      <c r="CN232" s="4">
        <f t="shared" si="931"/>
        <v>485.41212380451196</v>
      </c>
      <c r="CO232" s="4">
        <f t="shared" si="931"/>
        <v>522.38376379689896</v>
      </c>
      <c r="CP232" s="4"/>
      <c r="CQ232" s="4"/>
      <c r="CR232" s="4"/>
      <c r="CS232" s="4"/>
      <c r="CT232" s="4"/>
      <c r="CU232" s="4"/>
      <c r="CV232" s="4"/>
      <c r="CW232" s="4"/>
      <c r="CX232" s="4"/>
      <c r="CY232" s="4"/>
      <c r="CZ232" s="4"/>
      <c r="DA232" s="4"/>
      <c r="DL232" s="5" t="str">
        <f t="shared" si="771"/>
        <v/>
      </c>
      <c r="DM232" s="5" t="str">
        <f t="shared" si="772"/>
        <v/>
      </c>
      <c r="DN232" s="5" t="str">
        <f t="shared" si="773"/>
        <v/>
      </c>
      <c r="DO232" s="5" t="str">
        <f t="shared" si="774"/>
        <v/>
      </c>
      <c r="DP232" s="5" t="str">
        <f t="shared" si="775"/>
        <v/>
      </c>
      <c r="DQ232" s="5" t="str">
        <f t="shared" si="776"/>
        <v/>
      </c>
      <c r="DR232" s="5" t="str">
        <f t="shared" si="777"/>
        <v/>
      </c>
      <c r="DS232" s="5" t="str">
        <f t="shared" si="778"/>
        <v/>
      </c>
      <c r="DT232" s="5" t="str">
        <f t="shared" si="779"/>
        <v/>
      </c>
      <c r="DU232" s="5" t="str">
        <f t="shared" si="780"/>
        <v/>
      </c>
      <c r="DV232" s="5" t="str">
        <f t="shared" si="781"/>
        <v/>
      </c>
      <c r="DW232" s="5" t="str">
        <f t="shared" si="782"/>
        <v/>
      </c>
      <c r="DX232" s="5" t="str">
        <f t="shared" si="783"/>
        <v/>
      </c>
      <c r="DY232" s="5" t="str">
        <f t="shared" si="784"/>
        <v/>
      </c>
      <c r="DZ232" s="5" t="str">
        <f t="shared" si="785"/>
        <v/>
      </c>
      <c r="EA232" s="5" t="str">
        <f t="shared" si="786"/>
        <v/>
      </c>
      <c r="EB232" s="5" t="str">
        <f t="shared" si="787"/>
        <v/>
      </c>
      <c r="EC232" s="5" t="str">
        <f t="shared" si="788"/>
        <v/>
      </c>
      <c r="ED232" s="5" t="str">
        <f t="shared" si="789"/>
        <v/>
      </c>
      <c r="EE232" s="5" t="str">
        <f t="shared" si="790"/>
        <v/>
      </c>
      <c r="EF232" s="5" t="str">
        <f t="shared" si="791"/>
        <v/>
      </c>
      <c r="EG232" s="5" t="str">
        <f t="shared" si="792"/>
        <v/>
      </c>
      <c r="EH232" s="5" t="str">
        <f t="shared" si="793"/>
        <v/>
      </c>
      <c r="EI232" s="5" t="str">
        <f t="shared" si="794"/>
        <v/>
      </c>
      <c r="EJ232" s="5" t="str">
        <f t="shared" si="795"/>
        <v/>
      </c>
      <c r="EK232" s="5" t="str">
        <f t="shared" si="796"/>
        <v/>
      </c>
      <c r="EL232" s="5" t="str">
        <f t="shared" si="797"/>
        <v/>
      </c>
      <c r="EM232" s="5" t="str">
        <f t="shared" si="798"/>
        <v/>
      </c>
      <c r="EN232" s="5" t="str">
        <f t="shared" si="799"/>
        <v/>
      </c>
      <c r="EO232" s="5" t="str">
        <f t="shared" si="800"/>
        <v/>
      </c>
      <c r="ER232" s="4" t="str">
        <f t="shared" si="801"/>
        <v/>
      </c>
      <c r="ES232" s="4" t="str">
        <f t="shared" si="802"/>
        <v/>
      </c>
      <c r="ET232" s="4" t="str">
        <f t="shared" si="803"/>
        <v/>
      </c>
      <c r="EU232" s="4" t="str">
        <f t="shared" si="804"/>
        <v/>
      </c>
      <c r="EV232" s="4" t="str">
        <f t="shared" si="805"/>
        <v/>
      </c>
      <c r="EW232" s="4" t="str">
        <f t="shared" si="806"/>
        <v/>
      </c>
      <c r="EX232" s="4" t="str">
        <f t="shared" si="807"/>
        <v/>
      </c>
      <c r="EY232" s="4" t="str">
        <f t="shared" si="808"/>
        <v/>
      </c>
      <c r="EZ232" s="4" t="str">
        <f t="shared" si="809"/>
        <v/>
      </c>
      <c r="FA232" s="4" t="str">
        <f t="shared" si="810"/>
        <v/>
      </c>
      <c r="FB232" s="4" t="str">
        <f t="shared" si="811"/>
        <v/>
      </c>
      <c r="FC232" s="4" t="str">
        <f t="shared" si="812"/>
        <v/>
      </c>
      <c r="FD232" s="4" t="str">
        <f t="shared" si="813"/>
        <v/>
      </c>
      <c r="FE232" s="4" t="str">
        <f t="shared" si="814"/>
        <v/>
      </c>
      <c r="FF232" s="4" t="str">
        <f t="shared" si="815"/>
        <v/>
      </c>
      <c r="FG232" s="4" t="str">
        <f t="shared" si="816"/>
        <v/>
      </c>
      <c r="FH232" s="4" t="str">
        <f t="shared" si="817"/>
        <v/>
      </c>
      <c r="FI232" s="4" t="str">
        <f t="shared" si="818"/>
        <v/>
      </c>
      <c r="FJ232" s="4" t="str">
        <f t="shared" si="819"/>
        <v/>
      </c>
      <c r="FK232" s="4" t="str">
        <f t="shared" si="820"/>
        <v/>
      </c>
      <c r="FL232" s="4" t="str">
        <f t="shared" si="821"/>
        <v/>
      </c>
      <c r="FM232" s="4" t="str">
        <f t="shared" si="822"/>
        <v/>
      </c>
      <c r="FN232" s="4" t="str">
        <f t="shared" si="823"/>
        <v/>
      </c>
      <c r="FO232" s="4" t="str">
        <f t="shared" si="824"/>
        <v/>
      </c>
      <c r="FP232" s="4" t="str">
        <f t="shared" si="825"/>
        <v/>
      </c>
      <c r="FQ232" s="4" t="str">
        <f t="shared" si="826"/>
        <v/>
      </c>
      <c r="FR232" s="4" t="str">
        <f t="shared" si="827"/>
        <v/>
      </c>
      <c r="FS232" s="4" t="str">
        <f t="shared" si="828"/>
        <v/>
      </c>
      <c r="FT232" s="4" t="str">
        <f t="shared" si="829"/>
        <v/>
      </c>
      <c r="FU232" s="4" t="str">
        <f t="shared" si="830"/>
        <v/>
      </c>
      <c r="FV232" s="5" t="str">
        <f t="shared" si="831"/>
        <v/>
      </c>
      <c r="FW232" s="5" t="str">
        <f t="shared" si="905"/>
        <v/>
      </c>
      <c r="FX232" s="5" t="str">
        <f t="shared" si="878"/>
        <v/>
      </c>
      <c r="FY232" s="5" t="str">
        <f t="shared" si="879"/>
        <v/>
      </c>
      <c r="FZ232" s="5" t="str">
        <f t="shared" si="880"/>
        <v/>
      </c>
      <c r="GA232" s="5" t="str">
        <f t="shared" si="883"/>
        <v/>
      </c>
      <c r="GB232" s="5" t="str">
        <f t="shared" si="884"/>
        <v/>
      </c>
      <c r="GC232" s="5" t="str">
        <f t="shared" si="885"/>
        <v/>
      </c>
      <c r="GD232" s="5" t="str">
        <f t="shared" si="886"/>
        <v/>
      </c>
      <c r="GE232" s="5" t="str">
        <f t="shared" si="887"/>
        <v/>
      </c>
      <c r="GF232" s="5" t="str">
        <f t="shared" si="888"/>
        <v/>
      </c>
      <c r="GG232" s="5" t="str">
        <f t="shared" si="889"/>
        <v/>
      </c>
      <c r="GH232" s="5" t="str">
        <f t="shared" si="890"/>
        <v/>
      </c>
      <c r="GI232" s="5" t="str">
        <f t="shared" si="891"/>
        <v/>
      </c>
      <c r="GJ232" s="5" t="str">
        <f t="shared" si="892"/>
        <v/>
      </c>
      <c r="GK232" s="5" t="str">
        <f t="shared" si="893"/>
        <v/>
      </c>
      <c r="GL232" s="5" t="str">
        <f t="shared" si="894"/>
        <v/>
      </c>
      <c r="GM232" s="5" t="str">
        <f t="shared" si="895"/>
        <v/>
      </c>
      <c r="GN232" s="5" t="str">
        <f t="shared" si="896"/>
        <v/>
      </c>
      <c r="GO232" s="5" t="str">
        <f t="shared" si="897"/>
        <v/>
      </c>
      <c r="GP232" s="5" t="str">
        <f t="shared" si="898"/>
        <v/>
      </c>
      <c r="GQ232" s="5" t="str">
        <f t="shared" si="836"/>
        <v/>
      </c>
      <c r="GR232" s="5" t="str">
        <f t="shared" si="837"/>
        <v/>
      </c>
      <c r="GS232" s="5" t="str">
        <f t="shared" si="838"/>
        <v/>
      </c>
      <c r="GT232" s="5" t="str">
        <f t="shared" si="839"/>
        <v/>
      </c>
      <c r="GU232" s="5" t="str">
        <f t="shared" si="840"/>
        <v/>
      </c>
      <c r="GV232" s="5" t="str">
        <f t="shared" si="841"/>
        <v/>
      </c>
      <c r="GW232" s="5" t="str">
        <f t="shared" si="842"/>
        <v/>
      </c>
      <c r="GX232" s="5" t="str">
        <f t="shared" si="843"/>
        <v/>
      </c>
      <c r="GY232" s="5" t="str">
        <f t="shared" si="903"/>
        <v/>
      </c>
    </row>
    <row r="233" spans="1:207" x14ac:dyDescent="0.25">
      <c r="A233" t="s">
        <v>178</v>
      </c>
      <c r="B233" t="s">
        <v>136</v>
      </c>
      <c r="C233" t="s">
        <v>137</v>
      </c>
      <c r="D233" t="s">
        <v>178</v>
      </c>
      <c r="E233" t="s">
        <v>136</v>
      </c>
      <c r="F233" t="s">
        <v>137</v>
      </c>
      <c r="G233" t="s">
        <v>25</v>
      </c>
      <c r="H233" t="s">
        <v>24</v>
      </c>
      <c r="I233" t="s">
        <v>35</v>
      </c>
      <c r="J233" t="s">
        <v>44</v>
      </c>
      <c r="K233" t="s">
        <v>33</v>
      </c>
      <c r="L233">
        <v>0.97694999999999999</v>
      </c>
      <c r="M233">
        <v>1.71132</v>
      </c>
      <c r="N233">
        <v>-9.5200000000000007E-3</v>
      </c>
      <c r="Q233">
        <v>2.68</v>
      </c>
      <c r="R233">
        <v>69.39</v>
      </c>
      <c r="S233">
        <v>3.1065800000000001</v>
      </c>
      <c r="T233">
        <v>70</v>
      </c>
      <c r="U233">
        <v>0.86599999999999999</v>
      </c>
      <c r="V233">
        <v>4.5999999999999996</v>
      </c>
      <c r="W233">
        <v>78</v>
      </c>
      <c r="X233">
        <v>67</v>
      </c>
      <c r="Y233" s="4">
        <f t="shared" ref="Y233:AH236" si="932">IF(OR(($L233+$M233*Y$2+$N233*Y$2^2)&gt;$W233,($L233+$M233*Y$2+$N233*Y$2^2)&lt;$V233),"",($L233+$M233*Y$2+$N233*Y$2^2))</f>
        <v>9.2955500000000004</v>
      </c>
      <c r="Z233" s="4">
        <f t="shared" si="932"/>
        <v>17.138149999999996</v>
      </c>
      <c r="AA233" s="4">
        <f t="shared" si="932"/>
        <v>24.504749999999998</v>
      </c>
      <c r="AB233" s="4">
        <f t="shared" si="932"/>
        <v>31.395350000000001</v>
      </c>
      <c r="AC233" s="4">
        <f t="shared" si="932"/>
        <v>37.809950000000001</v>
      </c>
      <c r="AD233" s="4">
        <f t="shared" si="932"/>
        <v>43.748549999999994</v>
      </c>
      <c r="AE233" s="4">
        <f t="shared" si="932"/>
        <v>49.211150000000004</v>
      </c>
      <c r="AF233" s="4">
        <f t="shared" si="932"/>
        <v>54.197749999999999</v>
      </c>
      <c r="AG233" s="4">
        <f t="shared" si="932"/>
        <v>58.708349999999996</v>
      </c>
      <c r="AH233" s="4">
        <f t="shared" si="932"/>
        <v>62.742950000000008</v>
      </c>
      <c r="AI233" s="4">
        <f t="shared" ref="AI233:AP236" si="933">IF(OR(($L233+$M233*AI$2+$N233*AI$2^2)&gt;$W233,($L233+$M233*AI$2+$N233*AI$2^2)&lt;$V233),"",($L233+$M233*AI$2+$N233*AI$2^2))</f>
        <v>66.301549999999992</v>
      </c>
      <c r="AJ233" s="4">
        <f t="shared" si="933"/>
        <v>69.384149999999991</v>
      </c>
      <c r="AK233" s="4">
        <f t="shared" si="933"/>
        <v>71.990749999999991</v>
      </c>
      <c r="AL233" s="4">
        <f t="shared" si="933"/>
        <v>74.121350000000007</v>
      </c>
      <c r="AM233" s="4">
        <f t="shared" si="933"/>
        <v>75.775949999999966</v>
      </c>
      <c r="AN233" s="4">
        <f t="shared" si="933"/>
        <v>76.954549999999983</v>
      </c>
      <c r="AO233" s="4">
        <f t="shared" si="933"/>
        <v>77.657149999999973</v>
      </c>
      <c r="AP233" s="4">
        <f t="shared" si="933"/>
        <v>77.883749999999978</v>
      </c>
      <c r="BC233" t="s">
        <v>178</v>
      </c>
      <c r="BD233" t="s">
        <v>136</v>
      </c>
      <c r="BE233" t="s">
        <v>137</v>
      </c>
      <c r="BF233" t="s">
        <v>24</v>
      </c>
      <c r="BG233" t="s">
        <v>37</v>
      </c>
      <c r="BH233" t="s">
        <v>38</v>
      </c>
      <c r="BI233">
        <v>1</v>
      </c>
      <c r="BJ233" t="s">
        <v>31</v>
      </c>
      <c r="BK233">
        <v>-8.4234200000000001</v>
      </c>
      <c r="BL233">
        <v>10.62637</v>
      </c>
      <c r="BM233">
        <v>0.39151999999999998</v>
      </c>
      <c r="BP233">
        <v>0.73</v>
      </c>
      <c r="BQ233">
        <v>1703.1</v>
      </c>
      <c r="BR233">
        <v>0.62570999999999999</v>
      </c>
      <c r="BS233">
        <v>67</v>
      </c>
      <c r="BT233">
        <v>0.94499999999999995</v>
      </c>
      <c r="BU233">
        <v>0.1</v>
      </c>
      <c r="BV233">
        <v>1940.2</v>
      </c>
      <c r="BW233">
        <v>65</v>
      </c>
      <c r="BX233" s="4">
        <f t="shared" si="927"/>
        <v>4.1768504337601886</v>
      </c>
      <c r="BY233" s="4">
        <f t="shared" si="927"/>
        <v>35.799216146231394</v>
      </c>
      <c r="BZ233" s="4">
        <f t="shared" si="927"/>
        <v>108.69430401383745</v>
      </c>
      <c r="CA233" s="4">
        <f t="shared" si="927"/>
        <v>222.25428223882298</v>
      </c>
      <c r="CB233" s="4">
        <f t="shared" si="927"/>
        <v>370.16268950944607</v>
      </c>
      <c r="CC233" s="4">
        <f t="shared" si="927"/>
        <v>544.24686454043751</v>
      </c>
      <c r="CD233" s="4">
        <f t="shared" si="927"/>
        <v>736.05020779292772</v>
      </c>
      <c r="CE233" s="4">
        <f t="shared" si="927"/>
        <v>937.49576967709493</v>
      </c>
      <c r="CF233" s="4">
        <f t="shared" si="927"/>
        <v>1141.164368325019</v>
      </c>
      <c r="CG233" s="4">
        <f t="shared" si="929"/>
        <v>1340.4002006755913</v>
      </c>
      <c r="CH233" s="4">
        <f t="shared" si="929"/>
        <v>1529.3372509844987</v>
      </c>
      <c r="CI233" s="4">
        <f t="shared" si="929"/>
        <v>1702.8898309714709</v>
      </c>
      <c r="CJ233" s="4">
        <f t="shared" si="929"/>
        <v>1856.7282436938365</v>
      </c>
      <c r="CK233" s="4" t="str">
        <f t="shared" si="931"/>
        <v/>
      </c>
      <c r="CL233" s="4" t="str">
        <f t="shared" si="931"/>
        <v/>
      </c>
      <c r="CM233" s="4" t="str">
        <f t="shared" si="931"/>
        <v/>
      </c>
      <c r="CN233" s="4" t="str">
        <f t="shared" si="931"/>
        <v/>
      </c>
      <c r="CO233" s="4" t="str">
        <f t="shared" si="931"/>
        <v/>
      </c>
      <c r="CP233" s="4" t="str">
        <f t="shared" ref="CP233:DA233" si="934">IF(OR((EXP($BK233+$BL233*LN(LN(AQ233+1)+($BM233/2))))&gt;$BV233,(EXP($BK233+$BL233*LN(LN(AQ233+1)+($BM233/2))))&lt;$BU233),"",(EXP($BK233+$BL233*LN(LN(AQ233+1)+($BM233/2)))))</f>
        <v/>
      </c>
      <c r="CQ233" s="4" t="str">
        <f t="shared" si="934"/>
        <v/>
      </c>
      <c r="CR233" s="4" t="str">
        <f t="shared" si="934"/>
        <v/>
      </c>
      <c r="CS233" s="4" t="str">
        <f t="shared" si="934"/>
        <v/>
      </c>
      <c r="CT233" s="4" t="str">
        <f t="shared" si="934"/>
        <v/>
      </c>
      <c r="CU233" s="4" t="str">
        <f t="shared" si="934"/>
        <v/>
      </c>
      <c r="CV233" s="4" t="str">
        <f t="shared" si="934"/>
        <v/>
      </c>
      <c r="CW233" s="4" t="str">
        <f t="shared" si="934"/>
        <v/>
      </c>
      <c r="CX233" s="4" t="str">
        <f t="shared" si="934"/>
        <v/>
      </c>
      <c r="CY233" s="4" t="str">
        <f t="shared" si="934"/>
        <v/>
      </c>
      <c r="CZ233" s="4" t="str">
        <f t="shared" si="934"/>
        <v/>
      </c>
      <c r="DA233" s="4" t="str">
        <f t="shared" si="934"/>
        <v/>
      </c>
      <c r="DL233" s="5" t="str">
        <f t="shared" si="771"/>
        <v/>
      </c>
      <c r="DM233" s="5" t="str">
        <f t="shared" si="772"/>
        <v/>
      </c>
      <c r="DN233" s="5" t="str">
        <f t="shared" si="773"/>
        <v/>
      </c>
      <c r="DO233" s="5" t="str">
        <f t="shared" si="774"/>
        <v/>
      </c>
      <c r="DP233" s="5" t="str">
        <f t="shared" si="775"/>
        <v/>
      </c>
      <c r="DQ233" s="5" t="str">
        <f t="shared" si="776"/>
        <v/>
      </c>
      <c r="DR233" s="5" t="str">
        <f t="shared" si="777"/>
        <v/>
      </c>
      <c r="DS233" s="5" t="str">
        <f t="shared" si="778"/>
        <v/>
      </c>
      <c r="DT233" s="5" t="str">
        <f t="shared" si="779"/>
        <v/>
      </c>
      <c r="DU233" s="5" t="str">
        <f t="shared" si="780"/>
        <v/>
      </c>
      <c r="DV233" s="5" t="str">
        <f t="shared" si="781"/>
        <v/>
      </c>
      <c r="DW233" s="5" t="str">
        <f t="shared" si="782"/>
        <v/>
      </c>
      <c r="DX233" s="5" t="str">
        <f t="shared" si="783"/>
        <v/>
      </c>
      <c r="DY233" s="5" t="str">
        <f t="shared" si="784"/>
        <v/>
      </c>
      <c r="DZ233" s="5" t="str">
        <f t="shared" si="785"/>
        <v/>
      </c>
      <c r="EA233" s="5" t="str">
        <f t="shared" si="786"/>
        <v/>
      </c>
      <c r="EB233" s="5" t="str">
        <f t="shared" si="787"/>
        <v/>
      </c>
      <c r="EC233" s="5" t="str">
        <f t="shared" si="788"/>
        <v/>
      </c>
      <c r="ED233" s="5" t="str">
        <f t="shared" si="789"/>
        <v/>
      </c>
      <c r="EE233" s="5" t="str">
        <f t="shared" si="790"/>
        <v/>
      </c>
      <c r="EF233" s="5" t="str">
        <f t="shared" si="791"/>
        <v/>
      </c>
      <c r="EG233" s="5" t="str">
        <f t="shared" si="792"/>
        <v/>
      </c>
      <c r="EH233" s="5" t="str">
        <f t="shared" si="793"/>
        <v/>
      </c>
      <c r="EI233" s="5" t="str">
        <f t="shared" si="794"/>
        <v/>
      </c>
      <c r="EJ233" s="5" t="str">
        <f t="shared" si="795"/>
        <v/>
      </c>
      <c r="EK233" s="5" t="str">
        <f t="shared" si="796"/>
        <v/>
      </c>
      <c r="EL233" s="5" t="str">
        <f t="shared" si="797"/>
        <v/>
      </c>
      <c r="EM233" s="5" t="str">
        <f t="shared" si="798"/>
        <v/>
      </c>
      <c r="EN233" s="5" t="str">
        <f t="shared" si="799"/>
        <v/>
      </c>
      <c r="EO233" s="5" t="str">
        <f t="shared" si="800"/>
        <v/>
      </c>
      <c r="ER233" s="4" t="str">
        <f t="shared" si="801"/>
        <v/>
      </c>
      <c r="ES233" s="4" t="str">
        <f t="shared" si="802"/>
        <v/>
      </c>
      <c r="ET233" s="4" t="str">
        <f t="shared" si="803"/>
        <v/>
      </c>
      <c r="EU233" s="4" t="str">
        <f t="shared" si="804"/>
        <v/>
      </c>
      <c r="EV233" s="4" t="str">
        <f t="shared" si="805"/>
        <v/>
      </c>
      <c r="EW233" s="4" t="str">
        <f t="shared" si="806"/>
        <v/>
      </c>
      <c r="EX233" s="4" t="str">
        <f t="shared" si="807"/>
        <v/>
      </c>
      <c r="EY233" s="4" t="str">
        <f t="shared" si="808"/>
        <v/>
      </c>
      <c r="EZ233" s="4" t="str">
        <f t="shared" si="809"/>
        <v/>
      </c>
      <c r="FA233" s="4" t="str">
        <f t="shared" si="810"/>
        <v/>
      </c>
      <c r="FB233" s="4" t="str">
        <f t="shared" si="811"/>
        <v/>
      </c>
      <c r="FC233" s="4" t="str">
        <f t="shared" si="812"/>
        <v/>
      </c>
      <c r="FD233" s="4" t="str">
        <f t="shared" si="813"/>
        <v/>
      </c>
      <c r="FE233" s="4" t="str">
        <f t="shared" si="814"/>
        <v/>
      </c>
      <c r="FF233" s="4" t="str">
        <f t="shared" si="815"/>
        <v/>
      </c>
      <c r="FG233" s="4" t="str">
        <f t="shared" si="816"/>
        <v/>
      </c>
      <c r="FH233" s="4" t="str">
        <f t="shared" si="817"/>
        <v/>
      </c>
      <c r="FI233" s="4" t="str">
        <f t="shared" si="818"/>
        <v/>
      </c>
      <c r="FJ233" s="4" t="str">
        <f t="shared" si="819"/>
        <v/>
      </c>
      <c r="FK233" s="4" t="str">
        <f t="shared" si="820"/>
        <v/>
      </c>
      <c r="FL233" s="4" t="str">
        <f t="shared" si="821"/>
        <v/>
      </c>
      <c r="FM233" s="4" t="str">
        <f t="shared" si="822"/>
        <v/>
      </c>
      <c r="FN233" s="4" t="str">
        <f t="shared" si="823"/>
        <v/>
      </c>
      <c r="FO233" s="4" t="str">
        <f t="shared" si="824"/>
        <v/>
      </c>
      <c r="FP233" s="4" t="str">
        <f t="shared" si="825"/>
        <v/>
      </c>
      <c r="FQ233" s="4" t="str">
        <f t="shared" si="826"/>
        <v/>
      </c>
      <c r="FR233" s="4" t="str">
        <f t="shared" si="827"/>
        <v/>
      </c>
      <c r="FS233" s="4" t="str">
        <f t="shared" si="828"/>
        <v/>
      </c>
      <c r="FT233" s="4" t="str">
        <f t="shared" si="829"/>
        <v/>
      </c>
      <c r="FU233" s="4" t="str">
        <f t="shared" si="830"/>
        <v/>
      </c>
      <c r="FV233" s="5" t="str">
        <f t="shared" si="831"/>
        <v/>
      </c>
      <c r="FW233" s="5" t="str">
        <f t="shared" si="905"/>
        <v/>
      </c>
      <c r="FX233" s="5" t="str">
        <f t="shared" si="878"/>
        <v/>
      </c>
      <c r="FY233" s="5" t="str">
        <f t="shared" si="879"/>
        <v/>
      </c>
      <c r="FZ233" s="5" t="str">
        <f t="shared" si="880"/>
        <v/>
      </c>
      <c r="GA233" s="5" t="str">
        <f t="shared" si="883"/>
        <v/>
      </c>
      <c r="GB233" s="5" t="str">
        <f t="shared" si="884"/>
        <v/>
      </c>
      <c r="GC233" s="5" t="str">
        <f t="shared" si="885"/>
        <v/>
      </c>
      <c r="GD233" s="5" t="str">
        <f t="shared" si="886"/>
        <v/>
      </c>
      <c r="GE233" s="5" t="str">
        <f t="shared" si="887"/>
        <v/>
      </c>
      <c r="GF233" s="5" t="str">
        <f t="shared" si="888"/>
        <v/>
      </c>
      <c r="GG233" s="5" t="str">
        <f t="shared" si="889"/>
        <v/>
      </c>
      <c r="GH233" s="5" t="str">
        <f t="shared" si="890"/>
        <v/>
      </c>
      <c r="GI233" s="5" t="str">
        <f t="shared" si="891"/>
        <v/>
      </c>
      <c r="GJ233" s="5" t="str">
        <f t="shared" si="892"/>
        <v/>
      </c>
      <c r="GK233" s="5" t="str">
        <f t="shared" si="893"/>
        <v/>
      </c>
      <c r="GL233" s="5" t="str">
        <f t="shared" si="894"/>
        <v/>
      </c>
      <c r="GM233" s="5" t="str">
        <f t="shared" si="895"/>
        <v/>
      </c>
      <c r="GN233" s="5" t="str">
        <f t="shared" si="896"/>
        <v/>
      </c>
      <c r="GO233" s="5" t="str">
        <f t="shared" si="897"/>
        <v/>
      </c>
      <c r="GP233" s="5" t="str">
        <f t="shared" si="898"/>
        <v/>
      </c>
      <c r="GQ233" s="5" t="str">
        <f t="shared" si="836"/>
        <v/>
      </c>
      <c r="GR233" s="5" t="str">
        <f t="shared" si="837"/>
        <v/>
      </c>
      <c r="GS233" s="5" t="str">
        <f t="shared" si="838"/>
        <v/>
      </c>
      <c r="GT233" s="5" t="str">
        <f t="shared" si="839"/>
        <v/>
      </c>
      <c r="GU233" s="5" t="str">
        <f t="shared" si="840"/>
        <v/>
      </c>
      <c r="GV233" s="5" t="str">
        <f t="shared" si="841"/>
        <v/>
      </c>
      <c r="GW233" s="5" t="str">
        <f t="shared" si="842"/>
        <v/>
      </c>
      <c r="GX233" s="5" t="str">
        <f t="shared" si="843"/>
        <v/>
      </c>
      <c r="GY233" s="5" t="str">
        <f t="shared" si="903"/>
        <v/>
      </c>
    </row>
    <row r="234" spans="1:207" x14ac:dyDescent="0.25">
      <c r="A234" t="s">
        <v>254</v>
      </c>
      <c r="B234" t="s">
        <v>136</v>
      </c>
      <c r="C234" t="s">
        <v>137</v>
      </c>
      <c r="D234" t="s">
        <v>254</v>
      </c>
      <c r="E234" t="s">
        <v>136</v>
      </c>
      <c r="F234" t="s">
        <v>137</v>
      </c>
      <c r="G234" t="s">
        <v>25</v>
      </c>
      <c r="H234" t="s">
        <v>24</v>
      </c>
      <c r="I234" t="s">
        <v>35</v>
      </c>
      <c r="J234" t="s">
        <v>44</v>
      </c>
      <c r="K234" t="s">
        <v>33</v>
      </c>
      <c r="L234">
        <v>2.83419</v>
      </c>
      <c r="M234">
        <v>1.1265000000000001</v>
      </c>
      <c r="N234">
        <v>2.3800000000000002E-3</v>
      </c>
      <c r="Q234">
        <v>2.83</v>
      </c>
      <c r="R234">
        <v>102.17</v>
      </c>
      <c r="S234">
        <v>1.1865699999999999</v>
      </c>
      <c r="T234">
        <v>70</v>
      </c>
      <c r="U234">
        <v>0.98099999999999998</v>
      </c>
      <c r="V234">
        <v>2.9</v>
      </c>
      <c r="W234">
        <v>114.1</v>
      </c>
      <c r="X234">
        <v>67</v>
      </c>
      <c r="Y234" s="4">
        <f t="shared" si="932"/>
        <v>8.5261899999999997</v>
      </c>
      <c r="Z234" s="4">
        <f t="shared" si="932"/>
        <v>14.33719</v>
      </c>
      <c r="AA234" s="4">
        <f t="shared" si="932"/>
        <v>20.267189999999999</v>
      </c>
      <c r="AB234" s="4">
        <f t="shared" si="932"/>
        <v>26.316190000000002</v>
      </c>
      <c r="AC234" s="4">
        <f t="shared" si="932"/>
        <v>32.484189999999998</v>
      </c>
      <c r="AD234" s="4">
        <f t="shared" si="932"/>
        <v>38.771190000000004</v>
      </c>
      <c r="AE234" s="4">
        <f t="shared" si="932"/>
        <v>45.177190000000003</v>
      </c>
      <c r="AF234" s="4">
        <f t="shared" si="932"/>
        <v>51.702190000000002</v>
      </c>
      <c r="AG234" s="4">
        <f t="shared" si="932"/>
        <v>58.34619</v>
      </c>
      <c r="AH234" s="4">
        <f t="shared" si="932"/>
        <v>65.109189999999998</v>
      </c>
      <c r="AI234" s="4">
        <f t="shared" si="933"/>
        <v>71.991190000000003</v>
      </c>
      <c r="AJ234" s="4">
        <f t="shared" si="933"/>
        <v>78.992190000000008</v>
      </c>
      <c r="AK234" s="4">
        <f t="shared" si="933"/>
        <v>86.112189999999998</v>
      </c>
      <c r="AL234" s="4">
        <f t="shared" si="933"/>
        <v>93.351190000000017</v>
      </c>
      <c r="AM234" s="4">
        <f t="shared" si="933"/>
        <v>100.70919000000002</v>
      </c>
      <c r="AN234" s="4">
        <f t="shared" si="933"/>
        <v>108.18619000000001</v>
      </c>
      <c r="AO234" s="4" t="str">
        <f t="shared" si="933"/>
        <v/>
      </c>
      <c r="AP234" s="4" t="str">
        <f t="shared" si="933"/>
        <v/>
      </c>
      <c r="BC234" t="s">
        <v>254</v>
      </c>
      <c r="BD234" t="s">
        <v>136</v>
      </c>
      <c r="BE234" t="s">
        <v>137</v>
      </c>
      <c r="BF234" t="s">
        <v>24</v>
      </c>
      <c r="BG234" t="s">
        <v>37</v>
      </c>
      <c r="BH234" t="s">
        <v>38</v>
      </c>
      <c r="BI234" t="s">
        <v>40</v>
      </c>
      <c r="BJ234" t="s">
        <v>60</v>
      </c>
      <c r="BK234">
        <v>-1.992E-2</v>
      </c>
      <c r="BL234">
        <v>4.2285899999999996</v>
      </c>
      <c r="BM234">
        <v>4.2439999999999999E-2</v>
      </c>
      <c r="BP234">
        <v>3.55</v>
      </c>
      <c r="BQ234">
        <v>797.05</v>
      </c>
      <c r="BR234">
        <v>0.20601</v>
      </c>
      <c r="BS234">
        <v>47</v>
      </c>
      <c r="BT234">
        <v>0.8</v>
      </c>
      <c r="BU234">
        <v>12</v>
      </c>
      <c r="BV234">
        <v>1531.4</v>
      </c>
      <c r="BW234">
        <v>45</v>
      </c>
      <c r="BX234" s="4">
        <f t="shared" ref="BX234:CM234" si="935">IF(OR((EXP($BK234+$BL234*LN(LN(Y234+1))+(SQRT(Y234)*($BM234/2))))&gt;$BV234,(EXP($BK234+$BL234*LN(LN(Y234+1))+(SQRT(Y234)*($BM234/2))))&lt;$BU234),"",(EXP($BK234+$BL234*LN(LN(Y234+1))+(SQRT(Y234)*($BM234/2)))))</f>
        <v>32.418459360837311</v>
      </c>
      <c r="BY234" s="4">
        <f t="shared" si="935"/>
        <v>74.265222825086681</v>
      </c>
      <c r="BZ234" s="4">
        <f t="shared" si="935"/>
        <v>121.6331899164651</v>
      </c>
      <c r="CA234" s="4">
        <f t="shared" si="935"/>
        <v>171.93545523979358</v>
      </c>
      <c r="CB234" s="4">
        <f t="shared" si="935"/>
        <v>224.03483315339292</v>
      </c>
      <c r="CC234" s="4">
        <f t="shared" si="935"/>
        <v>277.35634570823993</v>
      </c>
      <c r="CD234" s="4">
        <f t="shared" si="935"/>
        <v>331.58245749160182</v>
      </c>
      <c r="CE234" s="4">
        <f t="shared" si="935"/>
        <v>386.52728609575416</v>
      </c>
      <c r="CF234" s="4">
        <f t="shared" si="935"/>
        <v>442.07776352950651</v>
      </c>
      <c r="CG234" s="4">
        <f t="shared" si="935"/>
        <v>498.16350589250533</v>
      </c>
      <c r="CH234" s="4">
        <f t="shared" si="935"/>
        <v>554.74028934886394</v>
      </c>
      <c r="CI234" s="4">
        <f t="shared" si="935"/>
        <v>611.78048893908817</v>
      </c>
      <c r="CJ234" s="4">
        <f t="shared" si="935"/>
        <v>669.26730348249203</v>
      </c>
      <c r="CK234" s="4">
        <f t="shared" si="935"/>
        <v>727.191143034623</v>
      </c>
      <c r="CL234" s="4">
        <f t="shared" si="935"/>
        <v>785.54730282359958</v>
      </c>
      <c r="CM234" s="4">
        <f t="shared" si="935"/>
        <v>844.3344290474538</v>
      </c>
      <c r="CN234" s="4"/>
      <c r="CO234" s="4"/>
      <c r="CP234" s="4"/>
      <c r="CQ234" s="4"/>
      <c r="CR234" s="4"/>
      <c r="CS234" s="4"/>
      <c r="CT234" s="4"/>
      <c r="CU234" s="4"/>
      <c r="CV234" s="4"/>
      <c r="CW234" s="4"/>
      <c r="CX234" s="4"/>
      <c r="CY234" s="4"/>
      <c r="CZ234" s="4"/>
      <c r="DA234" s="4"/>
      <c r="DL234" s="5" t="str">
        <f t="shared" si="771"/>
        <v/>
      </c>
      <c r="DM234" s="5" t="str">
        <f t="shared" si="772"/>
        <v/>
      </c>
      <c r="DN234" s="5" t="str">
        <f t="shared" si="773"/>
        <v/>
      </c>
      <c r="DO234" s="5" t="str">
        <f t="shared" si="774"/>
        <v/>
      </c>
      <c r="DP234" s="5" t="str">
        <f t="shared" si="775"/>
        <v/>
      </c>
      <c r="DQ234" s="5" t="str">
        <f t="shared" si="776"/>
        <v/>
      </c>
      <c r="DR234" s="5" t="str">
        <f t="shared" si="777"/>
        <v/>
      </c>
      <c r="DS234" s="5" t="str">
        <f t="shared" si="778"/>
        <v/>
      </c>
      <c r="DT234" s="5" t="str">
        <f t="shared" si="779"/>
        <v/>
      </c>
      <c r="DU234" s="5" t="str">
        <f t="shared" si="780"/>
        <v/>
      </c>
      <c r="DV234" s="5" t="str">
        <f t="shared" si="781"/>
        <v/>
      </c>
      <c r="DW234" s="5" t="str">
        <f t="shared" si="782"/>
        <v/>
      </c>
      <c r="DX234" s="5" t="str">
        <f t="shared" si="783"/>
        <v/>
      </c>
      <c r="DY234" s="5" t="str">
        <f t="shared" si="784"/>
        <v/>
      </c>
      <c r="DZ234" s="5" t="str">
        <f t="shared" si="785"/>
        <v/>
      </c>
      <c r="EA234" s="5" t="str">
        <f t="shared" si="786"/>
        <v/>
      </c>
      <c r="EB234" s="5" t="str">
        <f t="shared" si="787"/>
        <v/>
      </c>
      <c r="EC234" s="5" t="str">
        <f t="shared" si="788"/>
        <v/>
      </c>
      <c r="ED234" s="5" t="str">
        <f t="shared" si="789"/>
        <v/>
      </c>
      <c r="EE234" s="5" t="str">
        <f t="shared" si="790"/>
        <v/>
      </c>
      <c r="EF234" s="5" t="str">
        <f t="shared" si="791"/>
        <v/>
      </c>
      <c r="EG234" s="5" t="str">
        <f t="shared" si="792"/>
        <v/>
      </c>
      <c r="EH234" s="5" t="str">
        <f t="shared" si="793"/>
        <v/>
      </c>
      <c r="EI234" s="5" t="str">
        <f t="shared" si="794"/>
        <v/>
      </c>
      <c r="EJ234" s="5" t="str">
        <f t="shared" si="795"/>
        <v/>
      </c>
      <c r="EK234" s="5" t="str">
        <f t="shared" si="796"/>
        <v/>
      </c>
      <c r="EL234" s="5" t="str">
        <f t="shared" si="797"/>
        <v/>
      </c>
      <c r="EM234" s="5" t="str">
        <f t="shared" si="798"/>
        <v/>
      </c>
      <c r="EN234" s="5" t="str">
        <f t="shared" si="799"/>
        <v/>
      </c>
      <c r="EO234" s="5" t="str">
        <f t="shared" si="800"/>
        <v/>
      </c>
      <c r="ER234" s="4" t="str">
        <f t="shared" si="801"/>
        <v/>
      </c>
      <c r="ES234" s="4" t="str">
        <f t="shared" si="802"/>
        <v/>
      </c>
      <c r="ET234" s="4" t="str">
        <f t="shared" si="803"/>
        <v/>
      </c>
      <c r="EU234" s="4" t="str">
        <f t="shared" si="804"/>
        <v/>
      </c>
      <c r="EV234" s="4" t="str">
        <f t="shared" si="805"/>
        <v/>
      </c>
      <c r="EW234" s="4" t="str">
        <f t="shared" si="806"/>
        <v/>
      </c>
      <c r="EX234" s="4" t="str">
        <f t="shared" si="807"/>
        <v/>
      </c>
      <c r="EY234" s="4" t="str">
        <f t="shared" si="808"/>
        <v/>
      </c>
      <c r="EZ234" s="4" t="str">
        <f t="shared" si="809"/>
        <v/>
      </c>
      <c r="FA234" s="4" t="str">
        <f t="shared" si="810"/>
        <v/>
      </c>
      <c r="FB234" s="4" t="str">
        <f t="shared" si="811"/>
        <v/>
      </c>
      <c r="FC234" s="4" t="str">
        <f t="shared" si="812"/>
        <v/>
      </c>
      <c r="FD234" s="4" t="str">
        <f t="shared" si="813"/>
        <v/>
      </c>
      <c r="FE234" s="4" t="str">
        <f t="shared" si="814"/>
        <v/>
      </c>
      <c r="FF234" s="4" t="str">
        <f t="shared" si="815"/>
        <v/>
      </c>
      <c r="FG234" s="4" t="str">
        <f t="shared" si="816"/>
        <v/>
      </c>
      <c r="FH234" s="4" t="str">
        <f t="shared" si="817"/>
        <v/>
      </c>
      <c r="FI234" s="4" t="str">
        <f t="shared" si="818"/>
        <v/>
      </c>
      <c r="FJ234" s="4" t="str">
        <f t="shared" si="819"/>
        <v/>
      </c>
      <c r="FK234" s="4" t="str">
        <f t="shared" si="820"/>
        <v/>
      </c>
      <c r="FL234" s="4" t="str">
        <f t="shared" si="821"/>
        <v/>
      </c>
      <c r="FM234" s="4" t="str">
        <f t="shared" si="822"/>
        <v/>
      </c>
      <c r="FN234" s="4" t="str">
        <f t="shared" si="823"/>
        <v/>
      </c>
      <c r="FO234" s="4" t="str">
        <f t="shared" si="824"/>
        <v/>
      </c>
      <c r="FP234" s="4" t="str">
        <f t="shared" si="825"/>
        <v/>
      </c>
      <c r="FQ234" s="4" t="str">
        <f t="shared" si="826"/>
        <v/>
      </c>
      <c r="FR234" s="4" t="str">
        <f t="shared" si="827"/>
        <v/>
      </c>
      <c r="FS234" s="4" t="str">
        <f t="shared" si="828"/>
        <v/>
      </c>
      <c r="FT234" s="4" t="str">
        <f t="shared" si="829"/>
        <v/>
      </c>
      <c r="FU234" s="4" t="str">
        <f t="shared" si="830"/>
        <v/>
      </c>
      <c r="FV234" s="5" t="str">
        <f t="shared" si="831"/>
        <v/>
      </c>
      <c r="FW234" s="5" t="str">
        <f t="shared" si="905"/>
        <v/>
      </c>
      <c r="FX234" s="5" t="str">
        <f t="shared" si="878"/>
        <v/>
      </c>
      <c r="FY234" s="5" t="str">
        <f t="shared" si="879"/>
        <v/>
      </c>
      <c r="FZ234" s="5" t="str">
        <f t="shared" si="880"/>
        <v/>
      </c>
      <c r="GA234" s="5" t="str">
        <f t="shared" si="883"/>
        <v/>
      </c>
      <c r="GB234" s="5" t="str">
        <f t="shared" si="884"/>
        <v/>
      </c>
      <c r="GC234" s="5" t="str">
        <f t="shared" si="885"/>
        <v/>
      </c>
      <c r="GD234" s="5" t="str">
        <f t="shared" si="886"/>
        <v/>
      </c>
      <c r="GE234" s="5" t="str">
        <f t="shared" si="887"/>
        <v/>
      </c>
      <c r="GF234" s="5" t="str">
        <f t="shared" si="888"/>
        <v/>
      </c>
      <c r="GG234" s="5" t="str">
        <f t="shared" si="889"/>
        <v/>
      </c>
      <c r="GH234" s="5" t="str">
        <f t="shared" si="890"/>
        <v/>
      </c>
      <c r="GI234" s="5" t="str">
        <f t="shared" si="891"/>
        <v/>
      </c>
      <c r="GJ234" s="5" t="str">
        <f t="shared" si="892"/>
        <v/>
      </c>
      <c r="GK234" s="5" t="str">
        <f t="shared" si="893"/>
        <v/>
      </c>
      <c r="GL234" s="5" t="str">
        <f t="shared" si="894"/>
        <v/>
      </c>
      <c r="GM234" s="5" t="str">
        <f t="shared" si="895"/>
        <v/>
      </c>
      <c r="GN234" s="5" t="str">
        <f t="shared" si="896"/>
        <v/>
      </c>
      <c r="GO234" s="5" t="str">
        <f t="shared" si="897"/>
        <v/>
      </c>
      <c r="GP234" s="5" t="str">
        <f t="shared" si="898"/>
        <v/>
      </c>
      <c r="GQ234" s="5" t="str">
        <f t="shared" si="836"/>
        <v/>
      </c>
      <c r="GR234" s="5" t="str">
        <f t="shared" si="837"/>
        <v/>
      </c>
      <c r="GS234" s="5" t="str">
        <f t="shared" si="838"/>
        <v/>
      </c>
      <c r="GT234" s="5" t="str">
        <f t="shared" si="839"/>
        <v/>
      </c>
      <c r="GU234" s="5" t="str">
        <f t="shared" si="840"/>
        <v/>
      </c>
      <c r="GV234" s="5" t="str">
        <f t="shared" si="841"/>
        <v/>
      </c>
      <c r="GW234" s="5" t="str">
        <f t="shared" si="842"/>
        <v/>
      </c>
      <c r="GX234" s="5" t="str">
        <f t="shared" si="843"/>
        <v/>
      </c>
      <c r="GY234" s="5" t="str">
        <f t="shared" si="903"/>
        <v/>
      </c>
    </row>
    <row r="235" spans="1:207" x14ac:dyDescent="0.25">
      <c r="A235" t="s">
        <v>271</v>
      </c>
      <c r="B235" t="s">
        <v>136</v>
      </c>
      <c r="C235" t="s">
        <v>137</v>
      </c>
      <c r="D235" t="s">
        <v>271</v>
      </c>
      <c r="E235" t="s">
        <v>136</v>
      </c>
      <c r="F235" t="s">
        <v>137</v>
      </c>
      <c r="G235" t="s">
        <v>25</v>
      </c>
      <c r="H235" t="s">
        <v>24</v>
      </c>
      <c r="I235" t="s">
        <v>35</v>
      </c>
      <c r="J235" t="s">
        <v>44</v>
      </c>
      <c r="K235" t="s">
        <v>33</v>
      </c>
      <c r="L235">
        <v>2.4032200000000001</v>
      </c>
      <c r="M235">
        <v>1.2942</v>
      </c>
      <c r="N235">
        <v>-7.0499999999999998E-3</v>
      </c>
      <c r="Q235">
        <v>2.4</v>
      </c>
      <c r="R235">
        <v>61.76</v>
      </c>
      <c r="S235">
        <v>1.9293</v>
      </c>
      <c r="T235">
        <v>49</v>
      </c>
      <c r="U235">
        <v>0.88900000000000001</v>
      </c>
      <c r="V235">
        <v>2.8</v>
      </c>
      <c r="W235">
        <v>164.6</v>
      </c>
      <c r="X235">
        <v>46</v>
      </c>
      <c r="Y235" s="4">
        <f t="shared" si="932"/>
        <v>8.6979700000000015</v>
      </c>
      <c r="Z235" s="4">
        <f t="shared" si="932"/>
        <v>14.640220000000001</v>
      </c>
      <c r="AA235" s="4">
        <f t="shared" si="932"/>
        <v>20.229970000000002</v>
      </c>
      <c r="AB235" s="4">
        <f t="shared" si="932"/>
        <v>25.467220000000001</v>
      </c>
      <c r="AC235" s="4">
        <f t="shared" si="932"/>
        <v>30.351970000000001</v>
      </c>
      <c r="AD235" s="4">
        <f t="shared" si="932"/>
        <v>34.884219999999999</v>
      </c>
      <c r="AE235" s="4">
        <f t="shared" si="932"/>
        <v>39.063969999999998</v>
      </c>
      <c r="AF235" s="4">
        <f t="shared" si="932"/>
        <v>42.891219999999997</v>
      </c>
      <c r="AG235" s="4">
        <f t="shared" si="932"/>
        <v>46.365970000000004</v>
      </c>
      <c r="AH235" s="4">
        <f t="shared" si="932"/>
        <v>49.488220000000013</v>
      </c>
      <c r="AI235" s="4">
        <f t="shared" si="933"/>
        <v>52.25797</v>
      </c>
      <c r="AJ235" s="4">
        <f t="shared" si="933"/>
        <v>54.67522000000001</v>
      </c>
      <c r="AK235" s="4">
        <f t="shared" si="933"/>
        <v>56.739970000000014</v>
      </c>
      <c r="AL235" s="4">
        <f t="shared" si="933"/>
        <v>58.452219999999997</v>
      </c>
      <c r="AM235" s="4">
        <f t="shared" si="933"/>
        <v>59.811970000000002</v>
      </c>
      <c r="AN235" s="4">
        <f t="shared" si="933"/>
        <v>60.819220000000008</v>
      </c>
      <c r="AO235" s="4">
        <f t="shared" si="933"/>
        <v>61.473970000000008</v>
      </c>
      <c r="AP235" s="4">
        <f t="shared" si="933"/>
        <v>61.776220000000016</v>
      </c>
      <c r="BC235" t="s">
        <v>271</v>
      </c>
      <c r="BD235" t="s">
        <v>136</v>
      </c>
      <c r="BE235" t="s">
        <v>137</v>
      </c>
      <c r="BF235" t="s">
        <v>24</v>
      </c>
      <c r="BG235" t="s">
        <v>37</v>
      </c>
      <c r="BH235" t="s">
        <v>38</v>
      </c>
      <c r="BI235">
        <v>1</v>
      </c>
      <c r="BJ235" t="s">
        <v>31</v>
      </c>
      <c r="BK235">
        <v>-2.0687700000000002</v>
      </c>
      <c r="BL235">
        <v>5.7788599999999999</v>
      </c>
      <c r="BM235">
        <v>0.27977999999999997</v>
      </c>
      <c r="BP235">
        <v>0.76</v>
      </c>
      <c r="BQ235">
        <v>562.5</v>
      </c>
      <c r="BR235">
        <v>0.52895000000000003</v>
      </c>
      <c r="BS235">
        <v>35</v>
      </c>
      <c r="BT235">
        <v>0.89</v>
      </c>
      <c r="BU235">
        <v>8.3000000000000007</v>
      </c>
      <c r="BV235">
        <v>1760.5</v>
      </c>
      <c r="BW235">
        <v>33</v>
      </c>
      <c r="BX235" s="4">
        <f t="shared" ref="BX235:CG236" si="936">IF(OR((EXP($BK235+$BL235*LN(LN(Y235+1)+($BM235/2))))&gt;$BV235,(EXP($BK235+$BL235*LN(LN(Y235+1)+($BM235/2))))&lt;$BU235),"",(EXP($BK235+$BL235*LN(LN(Y235+1)+($BM235/2)))))</f>
        <v>20.46672005008201</v>
      </c>
      <c r="BY235" s="4">
        <f t="shared" si="936"/>
        <v>58.180743539069027</v>
      </c>
      <c r="BZ235" s="4">
        <f t="shared" si="936"/>
        <v>104.00393496213307</v>
      </c>
      <c r="CA235" s="4">
        <f t="shared" si="936"/>
        <v>152.93978613749766</v>
      </c>
      <c r="CB235" s="4">
        <f t="shared" si="936"/>
        <v>202.291117025815</v>
      </c>
      <c r="CC235" s="4">
        <f t="shared" si="936"/>
        <v>250.47187733205055</v>
      </c>
      <c r="CD235" s="4">
        <f t="shared" si="936"/>
        <v>296.48957520843658</v>
      </c>
      <c r="CE235" s="4">
        <f t="shared" si="936"/>
        <v>339.69460324067848</v>
      </c>
      <c r="CF235" s="4">
        <f t="shared" si="936"/>
        <v>379.6474909292192</v>
      </c>
      <c r="CG235" s="4">
        <f t="shared" si="936"/>
        <v>416.04353942752249</v>
      </c>
      <c r="CH235" s="4">
        <f t="shared" ref="CH235:CQ236" si="937">IF(OR((EXP($BK235+$BL235*LN(LN(AI235+1)+($BM235/2))))&gt;$BV235,(EXP($BK235+$BL235*LN(LN(AI235+1)+($BM235/2))))&lt;$BU235),"",(EXP($BK235+$BL235*LN(LN(AI235+1)+($BM235/2)))))</f>
        <v>448.66763779595169</v>
      </c>
      <c r="CI235" s="4">
        <f t="shared" si="937"/>
        <v>477.36598218716085</v>
      </c>
      <c r="CJ235" s="4">
        <f t="shared" si="937"/>
        <v>502.02776374212573</v>
      </c>
      <c r="CK235" s="4">
        <f t="shared" si="937"/>
        <v>522.57299981198014</v>
      </c>
      <c r="CL235" s="4">
        <f t="shared" si="937"/>
        <v>538.94430200132604</v>
      </c>
      <c r="CM235" s="4">
        <f t="shared" si="937"/>
        <v>551.1012627352228</v>
      </c>
      <c r="CN235" s="4">
        <f t="shared" si="937"/>
        <v>559.01665280761097</v>
      </c>
      <c r="CO235" s="4">
        <f t="shared" si="937"/>
        <v>562.67392989048108</v>
      </c>
      <c r="CP235" s="4" t="str">
        <f t="shared" si="937"/>
        <v/>
      </c>
      <c r="CQ235" s="4" t="str">
        <f t="shared" si="937"/>
        <v/>
      </c>
      <c r="CR235" s="4" t="str">
        <f t="shared" ref="CR235:DA236" si="938">IF(OR((EXP($BK235+$BL235*LN(LN(AS235+1)+($BM235/2))))&gt;$BV235,(EXP($BK235+$BL235*LN(LN(AS235+1)+($BM235/2))))&lt;$BU235),"",(EXP($BK235+$BL235*LN(LN(AS235+1)+($BM235/2)))))</f>
        <v/>
      </c>
      <c r="CS235" s="4" t="str">
        <f t="shared" si="938"/>
        <v/>
      </c>
      <c r="CT235" s="4" t="str">
        <f t="shared" si="938"/>
        <v/>
      </c>
      <c r="CU235" s="4" t="str">
        <f t="shared" si="938"/>
        <v/>
      </c>
      <c r="CV235" s="4" t="str">
        <f t="shared" si="938"/>
        <v/>
      </c>
      <c r="CW235" s="4" t="str">
        <f t="shared" si="938"/>
        <v/>
      </c>
      <c r="CX235" s="4" t="str">
        <f t="shared" si="938"/>
        <v/>
      </c>
      <c r="CY235" s="4" t="str">
        <f t="shared" si="938"/>
        <v/>
      </c>
      <c r="CZ235" s="4" t="str">
        <f t="shared" si="938"/>
        <v/>
      </c>
      <c r="DA235" s="4" t="str">
        <f t="shared" si="938"/>
        <v/>
      </c>
      <c r="DL235" s="5" t="str">
        <f t="shared" si="771"/>
        <v/>
      </c>
      <c r="DM235" s="5" t="str">
        <f t="shared" si="772"/>
        <v/>
      </c>
      <c r="DN235" s="5" t="str">
        <f t="shared" si="773"/>
        <v/>
      </c>
      <c r="DO235" s="5" t="str">
        <f t="shared" si="774"/>
        <v/>
      </c>
      <c r="DP235" s="5" t="str">
        <f t="shared" si="775"/>
        <v/>
      </c>
      <c r="DQ235" s="5" t="str">
        <f t="shared" si="776"/>
        <v/>
      </c>
      <c r="DR235" s="5" t="str">
        <f t="shared" si="777"/>
        <v/>
      </c>
      <c r="DS235" s="5" t="str">
        <f t="shared" si="778"/>
        <v/>
      </c>
      <c r="DT235" s="5" t="str">
        <f t="shared" si="779"/>
        <v/>
      </c>
      <c r="DU235" s="5" t="str">
        <f t="shared" si="780"/>
        <v/>
      </c>
      <c r="DV235" s="5" t="str">
        <f t="shared" si="781"/>
        <v/>
      </c>
      <c r="DW235" s="5" t="str">
        <f t="shared" si="782"/>
        <v/>
      </c>
      <c r="DX235" s="5" t="str">
        <f t="shared" si="783"/>
        <v/>
      </c>
      <c r="DY235" s="5" t="str">
        <f t="shared" si="784"/>
        <v/>
      </c>
      <c r="DZ235" s="5" t="str">
        <f t="shared" si="785"/>
        <v/>
      </c>
      <c r="EA235" s="5" t="str">
        <f t="shared" si="786"/>
        <v/>
      </c>
      <c r="EB235" s="5" t="str">
        <f t="shared" si="787"/>
        <v/>
      </c>
      <c r="EC235" s="5" t="str">
        <f t="shared" si="788"/>
        <v/>
      </c>
      <c r="ED235" s="5" t="str">
        <f t="shared" si="789"/>
        <v/>
      </c>
      <c r="EE235" s="5" t="str">
        <f t="shared" si="790"/>
        <v/>
      </c>
      <c r="EF235" s="5" t="str">
        <f t="shared" si="791"/>
        <v/>
      </c>
      <c r="EG235" s="5" t="str">
        <f t="shared" si="792"/>
        <v/>
      </c>
      <c r="EH235" s="5" t="str">
        <f t="shared" si="793"/>
        <v/>
      </c>
      <c r="EI235" s="5" t="str">
        <f t="shared" si="794"/>
        <v/>
      </c>
      <c r="EJ235" s="5" t="str">
        <f t="shared" si="795"/>
        <v/>
      </c>
      <c r="EK235" s="5" t="str">
        <f t="shared" si="796"/>
        <v/>
      </c>
      <c r="EL235" s="5" t="str">
        <f t="shared" si="797"/>
        <v/>
      </c>
      <c r="EM235" s="5" t="str">
        <f t="shared" si="798"/>
        <v/>
      </c>
      <c r="EN235" s="5" t="str">
        <f t="shared" si="799"/>
        <v/>
      </c>
      <c r="EO235" s="5" t="str">
        <f t="shared" si="800"/>
        <v/>
      </c>
      <c r="ER235" s="4" t="str">
        <f t="shared" si="801"/>
        <v/>
      </c>
      <c r="ES235" s="4" t="str">
        <f t="shared" si="802"/>
        <v/>
      </c>
      <c r="ET235" s="4" t="str">
        <f t="shared" si="803"/>
        <v/>
      </c>
      <c r="EU235" s="4" t="str">
        <f t="shared" si="804"/>
        <v/>
      </c>
      <c r="EV235" s="4" t="str">
        <f t="shared" si="805"/>
        <v/>
      </c>
      <c r="EW235" s="4" t="str">
        <f t="shared" si="806"/>
        <v/>
      </c>
      <c r="EX235" s="4" t="str">
        <f t="shared" si="807"/>
        <v/>
      </c>
      <c r="EY235" s="4" t="str">
        <f t="shared" si="808"/>
        <v/>
      </c>
      <c r="EZ235" s="4" t="str">
        <f t="shared" si="809"/>
        <v/>
      </c>
      <c r="FA235" s="4" t="str">
        <f t="shared" si="810"/>
        <v/>
      </c>
      <c r="FB235" s="4" t="str">
        <f t="shared" si="811"/>
        <v/>
      </c>
      <c r="FC235" s="4" t="str">
        <f t="shared" si="812"/>
        <v/>
      </c>
      <c r="FD235" s="4" t="str">
        <f t="shared" si="813"/>
        <v/>
      </c>
      <c r="FE235" s="4" t="str">
        <f t="shared" si="814"/>
        <v/>
      </c>
      <c r="FF235" s="4" t="str">
        <f t="shared" si="815"/>
        <v/>
      </c>
      <c r="FG235" s="4" t="str">
        <f t="shared" si="816"/>
        <v/>
      </c>
      <c r="FH235" s="4" t="str">
        <f t="shared" si="817"/>
        <v/>
      </c>
      <c r="FI235" s="4" t="str">
        <f t="shared" si="818"/>
        <v/>
      </c>
      <c r="FJ235" s="4" t="str">
        <f t="shared" si="819"/>
        <v/>
      </c>
      <c r="FK235" s="4" t="str">
        <f t="shared" si="820"/>
        <v/>
      </c>
      <c r="FL235" s="4" t="str">
        <f t="shared" si="821"/>
        <v/>
      </c>
      <c r="FM235" s="4" t="str">
        <f t="shared" si="822"/>
        <v/>
      </c>
      <c r="FN235" s="4" t="str">
        <f t="shared" si="823"/>
        <v/>
      </c>
      <c r="FO235" s="4" t="str">
        <f t="shared" si="824"/>
        <v/>
      </c>
      <c r="FP235" s="4" t="str">
        <f t="shared" si="825"/>
        <v/>
      </c>
      <c r="FQ235" s="4" t="str">
        <f t="shared" si="826"/>
        <v/>
      </c>
      <c r="FR235" s="4" t="str">
        <f t="shared" si="827"/>
        <v/>
      </c>
      <c r="FS235" s="4" t="str">
        <f t="shared" si="828"/>
        <v/>
      </c>
      <c r="FT235" s="4" t="str">
        <f t="shared" si="829"/>
        <v/>
      </c>
      <c r="FU235" s="4" t="str">
        <f t="shared" si="830"/>
        <v/>
      </c>
      <c r="FV235" s="5" t="str">
        <f t="shared" si="831"/>
        <v/>
      </c>
      <c r="FW235" s="5" t="str">
        <f t="shared" si="905"/>
        <v/>
      </c>
      <c r="FX235" s="5" t="str">
        <f t="shared" si="878"/>
        <v/>
      </c>
      <c r="FY235" s="5" t="str">
        <f t="shared" si="879"/>
        <v/>
      </c>
      <c r="FZ235" s="5" t="str">
        <f t="shared" si="880"/>
        <v/>
      </c>
      <c r="GA235" s="5" t="str">
        <f t="shared" si="883"/>
        <v/>
      </c>
      <c r="GB235" s="5" t="str">
        <f t="shared" si="884"/>
        <v/>
      </c>
      <c r="GC235" s="5" t="str">
        <f t="shared" si="885"/>
        <v/>
      </c>
      <c r="GD235" s="5" t="str">
        <f t="shared" si="886"/>
        <v/>
      </c>
      <c r="GE235" s="5" t="str">
        <f t="shared" si="887"/>
        <v/>
      </c>
      <c r="GF235" s="5" t="str">
        <f t="shared" si="888"/>
        <v/>
      </c>
      <c r="GG235" s="5" t="str">
        <f t="shared" si="889"/>
        <v/>
      </c>
      <c r="GH235" s="5" t="str">
        <f t="shared" si="890"/>
        <v/>
      </c>
      <c r="GI235" s="5" t="str">
        <f t="shared" si="891"/>
        <v/>
      </c>
      <c r="GJ235" s="5" t="str">
        <f t="shared" si="892"/>
        <v/>
      </c>
      <c r="GK235" s="5" t="str">
        <f t="shared" si="893"/>
        <v/>
      </c>
      <c r="GL235" s="5" t="str">
        <f t="shared" si="894"/>
        <v/>
      </c>
      <c r="GM235" s="5" t="str">
        <f t="shared" si="895"/>
        <v/>
      </c>
      <c r="GN235" s="5" t="str">
        <f t="shared" si="896"/>
        <v/>
      </c>
      <c r="GO235" s="5" t="str">
        <f t="shared" si="897"/>
        <v/>
      </c>
      <c r="GP235" s="5" t="str">
        <f t="shared" si="898"/>
        <v/>
      </c>
      <c r="GQ235" s="5" t="str">
        <f t="shared" si="836"/>
        <v/>
      </c>
      <c r="GR235" s="5" t="str">
        <f t="shared" si="837"/>
        <v/>
      </c>
      <c r="GS235" s="5" t="str">
        <f t="shared" si="838"/>
        <v/>
      </c>
      <c r="GT235" s="5" t="str">
        <f t="shared" si="839"/>
        <v/>
      </c>
      <c r="GU235" s="5" t="str">
        <f t="shared" si="840"/>
        <v/>
      </c>
      <c r="GV235" s="5" t="str">
        <f t="shared" si="841"/>
        <v/>
      </c>
      <c r="GW235" s="5" t="str">
        <f t="shared" si="842"/>
        <v/>
      </c>
      <c r="GX235" s="5" t="str">
        <f t="shared" si="843"/>
        <v/>
      </c>
      <c r="GY235" s="5" t="str">
        <f t="shared" si="903"/>
        <v/>
      </c>
    </row>
    <row r="236" spans="1:207" x14ac:dyDescent="0.25">
      <c r="A236" t="s">
        <v>315</v>
      </c>
      <c r="B236" t="s">
        <v>136</v>
      </c>
      <c r="C236" t="s">
        <v>137</v>
      </c>
      <c r="D236" t="s">
        <v>315</v>
      </c>
      <c r="E236" t="s">
        <v>136</v>
      </c>
      <c r="F236" t="s">
        <v>137</v>
      </c>
      <c r="G236" t="s">
        <v>25</v>
      </c>
      <c r="H236" t="s">
        <v>24</v>
      </c>
      <c r="I236" t="s">
        <v>35</v>
      </c>
      <c r="J236" t="s">
        <v>44</v>
      </c>
      <c r="K236" t="s">
        <v>33</v>
      </c>
      <c r="L236">
        <v>3.5266899999999999</v>
      </c>
      <c r="M236">
        <v>1.43849</v>
      </c>
      <c r="N236">
        <v>-3.4299999999999999E-3</v>
      </c>
      <c r="Q236">
        <v>3.53</v>
      </c>
      <c r="R236">
        <v>126.7</v>
      </c>
      <c r="S236">
        <v>4.0042200000000001</v>
      </c>
      <c r="T236">
        <v>50</v>
      </c>
      <c r="U236">
        <v>0.93700000000000006</v>
      </c>
      <c r="V236">
        <v>3.5</v>
      </c>
      <c r="W236">
        <v>133.9</v>
      </c>
      <c r="X236">
        <v>47</v>
      </c>
      <c r="Y236" s="4">
        <f t="shared" si="932"/>
        <v>10.633389999999999</v>
      </c>
      <c r="Z236" s="4">
        <f t="shared" si="932"/>
        <v>17.56859</v>
      </c>
      <c r="AA236" s="4">
        <f t="shared" si="932"/>
        <v>24.332289999999997</v>
      </c>
      <c r="AB236" s="4">
        <f t="shared" si="932"/>
        <v>30.924489999999999</v>
      </c>
      <c r="AC236" s="4">
        <f t="shared" si="932"/>
        <v>37.345190000000009</v>
      </c>
      <c r="AD236" s="4">
        <f t="shared" si="932"/>
        <v>43.594390000000004</v>
      </c>
      <c r="AE236" s="4">
        <f t="shared" si="932"/>
        <v>49.672090000000004</v>
      </c>
      <c r="AF236" s="4">
        <f t="shared" si="932"/>
        <v>55.578290000000003</v>
      </c>
      <c r="AG236" s="4">
        <f t="shared" si="932"/>
        <v>61.312990000000006</v>
      </c>
      <c r="AH236" s="4">
        <f t="shared" si="932"/>
        <v>66.876190000000008</v>
      </c>
      <c r="AI236" s="4">
        <f t="shared" si="933"/>
        <v>72.267890000000008</v>
      </c>
      <c r="AJ236" s="4">
        <f t="shared" si="933"/>
        <v>77.48809</v>
      </c>
      <c r="AK236" s="4">
        <f t="shared" si="933"/>
        <v>82.536790000000011</v>
      </c>
      <c r="AL236" s="4">
        <f t="shared" si="933"/>
        <v>87.413989999999998</v>
      </c>
      <c r="AM236" s="4">
        <f t="shared" si="933"/>
        <v>92.119690000000006</v>
      </c>
      <c r="AN236" s="4">
        <f t="shared" si="933"/>
        <v>96.653890000000004</v>
      </c>
      <c r="AO236" s="4">
        <f t="shared" si="933"/>
        <v>101.01659000000001</v>
      </c>
      <c r="AP236" s="4">
        <f t="shared" si="933"/>
        <v>105.20779</v>
      </c>
      <c r="AQ236" s="4">
        <f>IF(OR(($L236+$M236*AQ$2+$N236*AQ$2^2)&gt;$W236,($L236+$M236*AQ$2+$N236*AQ$2^2)&lt;$V236),"",($L236+$M236*AQ$2+$N236*AQ$2^2))</f>
        <v>109.22749000000002</v>
      </c>
      <c r="AR236" s="4">
        <f>IF(OR(($L236+$M236*AR$2+$N236*AR$2^2)&gt;$W236,($L236+$M236*AR$2+$N236*AR$2^2)&lt;$V236),"",($L236+$M236*AR$2+$N236*AR$2^2))</f>
        <v>113.07569000000002</v>
      </c>
      <c r="BC236" t="s">
        <v>315</v>
      </c>
      <c r="BD236" t="s">
        <v>136</v>
      </c>
      <c r="BE236" t="s">
        <v>137</v>
      </c>
      <c r="BF236" t="s">
        <v>24</v>
      </c>
      <c r="BG236" t="s">
        <v>37</v>
      </c>
      <c r="BH236" t="s">
        <v>38</v>
      </c>
      <c r="BI236">
        <v>1</v>
      </c>
      <c r="BJ236" t="s">
        <v>31</v>
      </c>
      <c r="BK236">
        <v>-1.47888</v>
      </c>
      <c r="BL236">
        <v>5.5350299999999999</v>
      </c>
      <c r="BM236">
        <v>0.30077999999999999</v>
      </c>
      <c r="BP236">
        <v>3.77</v>
      </c>
      <c r="BQ236">
        <v>1684.93</v>
      </c>
      <c r="BR236">
        <v>0.54842999999999997</v>
      </c>
      <c r="BS236">
        <v>44</v>
      </c>
      <c r="BT236">
        <v>0.872</v>
      </c>
      <c r="BU236">
        <v>3.1</v>
      </c>
      <c r="BV236">
        <v>2949.2</v>
      </c>
      <c r="BW236">
        <v>42</v>
      </c>
      <c r="BX236" s="4">
        <f t="shared" si="936"/>
        <v>45.55799041269762</v>
      </c>
      <c r="BY236" s="4">
        <f t="shared" si="936"/>
        <v>113.63527873785858</v>
      </c>
      <c r="BZ236" s="4">
        <f t="shared" si="936"/>
        <v>193.66729689742101</v>
      </c>
      <c r="CA236" s="4">
        <f t="shared" si="936"/>
        <v>279.28933768994528</v>
      </c>
      <c r="CB236" s="4">
        <f t="shared" si="936"/>
        <v>367.25164903272423</v>
      </c>
      <c r="CC236" s="4">
        <f t="shared" si="936"/>
        <v>455.71653080388461</v>
      </c>
      <c r="CD236" s="4">
        <f t="shared" si="936"/>
        <v>543.57140843721527</v>
      </c>
      <c r="CE236" s="4">
        <f t="shared" si="936"/>
        <v>630.11054267338818</v>
      </c>
      <c r="CF236" s="4">
        <f t="shared" si="936"/>
        <v>714.87170602668505</v>
      </c>
      <c r="CG236" s="4">
        <f t="shared" si="936"/>
        <v>797.54571399951965</v>
      </c>
      <c r="CH236" s="4">
        <f t="shared" si="937"/>
        <v>877.92325860674407</v>
      </c>
      <c r="CI236" s="4">
        <f t="shared" si="937"/>
        <v>955.86216133908363</v>
      </c>
      <c r="CJ236" s="4">
        <f t="shared" si="937"/>
        <v>1031.2664202179492</v>
      </c>
      <c r="CK236" s="4">
        <f t="shared" si="937"/>
        <v>1104.0723755010649</v>
      </c>
      <c r="CL236" s="4">
        <f t="shared" si="937"/>
        <v>1174.2393326478571</v>
      </c>
      <c r="CM236" s="4">
        <f t="shared" si="937"/>
        <v>1241.7430640965049</v>
      </c>
      <c r="CN236" s="4">
        <f t="shared" si="937"/>
        <v>1306.5712203781566</v>
      </c>
      <c r="CO236" s="4">
        <f t="shared" si="937"/>
        <v>1368.7200369181433</v>
      </c>
      <c r="CP236" s="4">
        <f t="shared" si="937"/>
        <v>1428.1919377920633</v>
      </c>
      <c r="CQ236" s="4">
        <f t="shared" si="937"/>
        <v>1484.9937713304512</v>
      </c>
      <c r="CR236" s="4" t="str">
        <f t="shared" si="938"/>
        <v/>
      </c>
      <c r="CS236" s="4" t="str">
        <f t="shared" si="938"/>
        <v/>
      </c>
      <c r="CT236" s="4" t="str">
        <f t="shared" si="938"/>
        <v/>
      </c>
      <c r="CU236" s="4" t="str">
        <f t="shared" si="938"/>
        <v/>
      </c>
      <c r="CV236" s="4" t="str">
        <f t="shared" si="938"/>
        <v/>
      </c>
      <c r="CW236" s="4" t="str">
        <f t="shared" si="938"/>
        <v/>
      </c>
      <c r="CX236" s="4" t="str">
        <f t="shared" si="938"/>
        <v/>
      </c>
      <c r="CY236" s="4" t="str">
        <f t="shared" si="938"/>
        <v/>
      </c>
      <c r="CZ236" s="4" t="str">
        <f t="shared" si="938"/>
        <v/>
      </c>
      <c r="DA236" s="4" t="str">
        <f t="shared" si="938"/>
        <v/>
      </c>
      <c r="DL236" s="5" t="str">
        <f t="shared" si="771"/>
        <v/>
      </c>
      <c r="DM236" s="5" t="str">
        <f t="shared" si="772"/>
        <v/>
      </c>
      <c r="DN236" s="5" t="str">
        <f t="shared" si="773"/>
        <v/>
      </c>
      <c r="DO236" s="5" t="str">
        <f t="shared" si="774"/>
        <v/>
      </c>
      <c r="DP236" s="5" t="str">
        <f t="shared" si="775"/>
        <v/>
      </c>
      <c r="DQ236" s="5" t="str">
        <f t="shared" si="776"/>
        <v/>
      </c>
      <c r="DR236" s="5" t="str">
        <f t="shared" si="777"/>
        <v/>
      </c>
      <c r="DS236" s="5" t="str">
        <f t="shared" si="778"/>
        <v/>
      </c>
      <c r="DT236" s="5" t="str">
        <f t="shared" si="779"/>
        <v/>
      </c>
      <c r="DU236" s="5" t="str">
        <f t="shared" si="780"/>
        <v/>
      </c>
      <c r="DV236" s="5" t="str">
        <f t="shared" si="781"/>
        <v/>
      </c>
      <c r="DW236" s="5" t="str">
        <f t="shared" si="782"/>
        <v/>
      </c>
      <c r="DX236" s="5" t="str">
        <f t="shared" si="783"/>
        <v/>
      </c>
      <c r="DY236" s="5" t="str">
        <f t="shared" si="784"/>
        <v/>
      </c>
      <c r="DZ236" s="5" t="str">
        <f t="shared" si="785"/>
        <v/>
      </c>
      <c r="EA236" s="5" t="str">
        <f t="shared" si="786"/>
        <v/>
      </c>
      <c r="EB236" s="5" t="str">
        <f t="shared" si="787"/>
        <v/>
      </c>
      <c r="EC236" s="5" t="str">
        <f t="shared" si="788"/>
        <v/>
      </c>
      <c r="ED236" s="5" t="str">
        <f t="shared" si="789"/>
        <v/>
      </c>
      <c r="EE236" s="5" t="str">
        <f t="shared" si="790"/>
        <v/>
      </c>
      <c r="EF236" s="5" t="str">
        <f t="shared" si="791"/>
        <v/>
      </c>
      <c r="EG236" s="5" t="str">
        <f t="shared" si="792"/>
        <v/>
      </c>
      <c r="EH236" s="5" t="str">
        <f t="shared" si="793"/>
        <v/>
      </c>
      <c r="EI236" s="5" t="str">
        <f t="shared" si="794"/>
        <v/>
      </c>
      <c r="EJ236" s="5" t="str">
        <f t="shared" si="795"/>
        <v/>
      </c>
      <c r="EK236" s="5" t="str">
        <f t="shared" si="796"/>
        <v/>
      </c>
      <c r="EL236" s="5" t="str">
        <f t="shared" si="797"/>
        <v/>
      </c>
      <c r="EM236" s="5" t="str">
        <f t="shared" si="798"/>
        <v/>
      </c>
      <c r="EN236" s="5" t="str">
        <f t="shared" si="799"/>
        <v/>
      </c>
      <c r="EO236" s="5" t="str">
        <f t="shared" si="800"/>
        <v/>
      </c>
      <c r="ER236" s="4" t="str">
        <f t="shared" si="801"/>
        <v/>
      </c>
      <c r="ES236" s="4" t="str">
        <f t="shared" si="802"/>
        <v/>
      </c>
      <c r="ET236" s="4" t="str">
        <f t="shared" si="803"/>
        <v/>
      </c>
      <c r="EU236" s="4" t="str">
        <f t="shared" si="804"/>
        <v/>
      </c>
      <c r="EV236" s="4" t="str">
        <f t="shared" si="805"/>
        <v/>
      </c>
      <c r="EW236" s="4" t="str">
        <f t="shared" si="806"/>
        <v/>
      </c>
      <c r="EX236" s="4" t="str">
        <f t="shared" si="807"/>
        <v/>
      </c>
      <c r="EY236" s="4" t="str">
        <f t="shared" si="808"/>
        <v/>
      </c>
      <c r="EZ236" s="4" t="str">
        <f t="shared" si="809"/>
        <v/>
      </c>
      <c r="FA236" s="4" t="str">
        <f t="shared" si="810"/>
        <v/>
      </c>
      <c r="FB236" s="4" t="str">
        <f t="shared" si="811"/>
        <v/>
      </c>
      <c r="FC236" s="4" t="str">
        <f t="shared" si="812"/>
        <v/>
      </c>
      <c r="FD236" s="4" t="str">
        <f t="shared" si="813"/>
        <v/>
      </c>
      <c r="FE236" s="4" t="str">
        <f t="shared" si="814"/>
        <v/>
      </c>
      <c r="FF236" s="4" t="str">
        <f t="shared" si="815"/>
        <v/>
      </c>
      <c r="FG236" s="4" t="str">
        <f t="shared" si="816"/>
        <v/>
      </c>
      <c r="FH236" s="4" t="str">
        <f t="shared" si="817"/>
        <v/>
      </c>
      <c r="FI236" s="4" t="str">
        <f t="shared" si="818"/>
        <v/>
      </c>
      <c r="FJ236" s="4" t="str">
        <f t="shared" si="819"/>
        <v/>
      </c>
      <c r="FK236" s="4" t="str">
        <f t="shared" si="820"/>
        <v/>
      </c>
      <c r="FL236" s="4" t="str">
        <f t="shared" si="821"/>
        <v/>
      </c>
      <c r="FM236" s="4" t="str">
        <f t="shared" si="822"/>
        <v/>
      </c>
      <c r="FN236" s="4" t="str">
        <f t="shared" si="823"/>
        <v/>
      </c>
      <c r="FO236" s="4" t="str">
        <f t="shared" si="824"/>
        <v/>
      </c>
      <c r="FP236" s="4" t="str">
        <f t="shared" si="825"/>
        <v/>
      </c>
      <c r="FQ236" s="4" t="str">
        <f t="shared" si="826"/>
        <v/>
      </c>
      <c r="FR236" s="4" t="str">
        <f t="shared" si="827"/>
        <v/>
      </c>
      <c r="FS236" s="4" t="str">
        <f t="shared" si="828"/>
        <v/>
      </c>
      <c r="FT236" s="4" t="str">
        <f t="shared" si="829"/>
        <v/>
      </c>
      <c r="FU236" s="4" t="str">
        <f t="shared" si="830"/>
        <v/>
      </c>
      <c r="FV236" s="5" t="str">
        <f t="shared" si="831"/>
        <v/>
      </c>
      <c r="FW236" s="5" t="str">
        <f t="shared" si="905"/>
        <v/>
      </c>
      <c r="FX236" s="5" t="str">
        <f t="shared" si="878"/>
        <v/>
      </c>
      <c r="FY236" s="5" t="str">
        <f t="shared" si="879"/>
        <v/>
      </c>
      <c r="FZ236" s="5" t="str">
        <f t="shared" si="880"/>
        <v/>
      </c>
      <c r="GA236" s="5" t="str">
        <f t="shared" si="883"/>
        <v/>
      </c>
      <c r="GB236" s="5" t="str">
        <f t="shared" si="884"/>
        <v/>
      </c>
      <c r="GC236" s="5" t="str">
        <f t="shared" si="885"/>
        <v/>
      </c>
      <c r="GD236" s="5" t="str">
        <f t="shared" si="886"/>
        <v/>
      </c>
      <c r="GE236" s="5" t="str">
        <f t="shared" si="887"/>
        <v/>
      </c>
      <c r="GF236" s="5" t="str">
        <f t="shared" si="888"/>
        <v/>
      </c>
      <c r="GG236" s="5" t="str">
        <f t="shared" si="889"/>
        <v/>
      </c>
      <c r="GH236" s="5" t="str">
        <f t="shared" si="890"/>
        <v/>
      </c>
      <c r="GI236" s="5" t="str">
        <f t="shared" si="891"/>
        <v/>
      </c>
      <c r="GJ236" s="5" t="str">
        <f t="shared" si="892"/>
        <v/>
      </c>
      <c r="GK236" s="5" t="str">
        <f t="shared" si="893"/>
        <v/>
      </c>
      <c r="GL236" s="5" t="str">
        <f t="shared" si="894"/>
        <v/>
      </c>
      <c r="GM236" s="5" t="str">
        <f t="shared" si="895"/>
        <v/>
      </c>
      <c r="GN236" s="5" t="str">
        <f t="shared" si="896"/>
        <v/>
      </c>
      <c r="GO236" s="5" t="str">
        <f t="shared" si="897"/>
        <v/>
      </c>
      <c r="GP236" s="5" t="str">
        <f t="shared" si="898"/>
        <v/>
      </c>
      <c r="GQ236" s="5" t="str">
        <f t="shared" si="836"/>
        <v/>
      </c>
      <c r="GR236" s="5" t="str">
        <f t="shared" si="837"/>
        <v/>
      </c>
      <c r="GS236" s="5" t="str">
        <f t="shared" si="838"/>
        <v/>
      </c>
      <c r="GT236" s="5" t="str">
        <f t="shared" si="839"/>
        <v/>
      </c>
      <c r="GU236" s="5" t="str">
        <f t="shared" si="840"/>
        <v/>
      </c>
      <c r="GV236" s="5" t="str">
        <f t="shared" si="841"/>
        <v/>
      </c>
      <c r="GW236" s="5" t="str">
        <f t="shared" si="842"/>
        <v/>
      </c>
      <c r="GX236" s="5" t="str">
        <f t="shared" si="843"/>
        <v/>
      </c>
      <c r="GY236" s="5" t="str">
        <f t="shared" si="903"/>
        <v/>
      </c>
    </row>
    <row r="237" spans="1:207" x14ac:dyDescent="0.25">
      <c r="A237" t="s">
        <v>368</v>
      </c>
      <c r="B237" t="s">
        <v>136</v>
      </c>
      <c r="C237" t="s">
        <v>137</v>
      </c>
      <c r="D237" t="s">
        <v>368</v>
      </c>
      <c r="E237" t="s">
        <v>136</v>
      </c>
      <c r="F237" t="s">
        <v>137</v>
      </c>
      <c r="G237" t="s">
        <v>25</v>
      </c>
      <c r="H237" t="s">
        <v>24</v>
      </c>
      <c r="I237" t="s">
        <v>35</v>
      </c>
      <c r="J237" t="s">
        <v>44</v>
      </c>
      <c r="K237" t="s">
        <v>43</v>
      </c>
      <c r="L237">
        <v>3.1675499999999999</v>
      </c>
      <c r="M237">
        <v>1.9672000000000001</v>
      </c>
      <c r="N237">
        <v>-2.1909999999999999E-2</v>
      </c>
      <c r="O237">
        <v>1.2999999999999999E-4</v>
      </c>
      <c r="Q237">
        <v>3.17</v>
      </c>
      <c r="R237">
        <v>122.97</v>
      </c>
      <c r="S237">
        <v>3.0525600000000002</v>
      </c>
      <c r="T237">
        <v>64</v>
      </c>
      <c r="U237">
        <v>0.91200000000000003</v>
      </c>
      <c r="V237">
        <v>4.5999999999999996</v>
      </c>
      <c r="W237">
        <v>120.1</v>
      </c>
      <c r="X237">
        <v>60</v>
      </c>
      <c r="Y237" s="4">
        <f t="shared" ref="Y237:AH238" si="939">IF(OR(($L237+$M237*Y$2+$N237*Y$2^2+$O237*Y$2^3)&gt;$W237,($L237+$M237*Y$2+$N237*Y$2^2+$O237*Y$2^3)&lt;$V237),"",($L237+$M237*Y$2+$N237*Y$2^2+$O237*Y$2^3))</f>
        <v>12.472049999999999</v>
      </c>
      <c r="Z237" s="4">
        <f t="shared" si="939"/>
        <v>20.778549999999999</v>
      </c>
      <c r="AA237" s="4">
        <f t="shared" si="939"/>
        <v>28.184550000000002</v>
      </c>
      <c r="AB237" s="4">
        <f t="shared" si="939"/>
        <v>34.787550000000003</v>
      </c>
      <c r="AC237" s="4">
        <f t="shared" si="939"/>
        <v>40.685049999999997</v>
      </c>
      <c r="AD237" s="4">
        <f t="shared" si="939"/>
        <v>45.974550000000001</v>
      </c>
      <c r="AE237" s="4">
        <f t="shared" si="939"/>
        <v>50.753550000000011</v>
      </c>
      <c r="AF237" s="4">
        <f t="shared" si="939"/>
        <v>55.119550000000011</v>
      </c>
      <c r="AG237" s="4">
        <f t="shared" si="939"/>
        <v>59.170050000000003</v>
      </c>
      <c r="AH237" s="4">
        <f t="shared" si="939"/>
        <v>63.002550000000006</v>
      </c>
      <c r="AI237" s="4">
        <f t="shared" ref="AI237:AR238" si="940">IF(OR(($L237+$M237*AI$2+$N237*AI$2^2+$O237*AI$2^3)&gt;$W237,($L237+$M237*AI$2+$N237*AI$2^2+$O237*AI$2^3)&lt;$V237),"",($L237+$M237*AI$2+$N237*AI$2^2+$O237*AI$2^3))</f>
        <v>66.714550000000003</v>
      </c>
      <c r="AJ237" s="4">
        <f t="shared" si="940"/>
        <v>70.403550000000024</v>
      </c>
      <c r="AK237" s="4">
        <f t="shared" si="940"/>
        <v>74.167049999999989</v>
      </c>
      <c r="AL237" s="4">
        <f t="shared" si="940"/>
        <v>78.102550000000008</v>
      </c>
      <c r="AM237" s="4">
        <f t="shared" si="940"/>
        <v>82.307549999999992</v>
      </c>
      <c r="AN237" s="4">
        <f t="shared" si="940"/>
        <v>86.879550000000009</v>
      </c>
      <c r="AO237" s="4">
        <f t="shared" si="940"/>
        <v>91.916050000000027</v>
      </c>
      <c r="AP237" s="4">
        <f t="shared" si="940"/>
        <v>97.51455</v>
      </c>
      <c r="AQ237" s="4">
        <f t="shared" si="940"/>
        <v>103.77255000000004</v>
      </c>
      <c r="AR237" s="4">
        <f t="shared" si="940"/>
        <v>110.78755000000001</v>
      </c>
      <c r="AS237" s="4">
        <f t="shared" ref="AS237:BB238" si="941">IF(OR(($L237+$M237*AS$2+$N237*AS$2^2+$O237*AS$2^3)&gt;$W237,($L237+$M237*AS$2+$N237*AS$2^2+$O237*AS$2^3)&lt;$V237),"",($L237+$M237*AS$2+$N237*AS$2^2+$O237*AS$2^3))</f>
        <v>118.65705</v>
      </c>
      <c r="AT237" s="4" t="str">
        <f t="shared" si="941"/>
        <v/>
      </c>
      <c r="AU237" s="4" t="str">
        <f t="shared" si="941"/>
        <v/>
      </c>
      <c r="AV237" s="4" t="str">
        <f t="shared" si="941"/>
        <v/>
      </c>
      <c r="AW237" s="4" t="str">
        <f t="shared" si="941"/>
        <v/>
      </c>
      <c r="AX237" s="4" t="str">
        <f t="shared" si="941"/>
        <v/>
      </c>
      <c r="AY237" s="4" t="str">
        <f t="shared" si="941"/>
        <v/>
      </c>
      <c r="AZ237" s="4" t="str">
        <f t="shared" si="941"/>
        <v/>
      </c>
      <c r="BA237" s="4" t="str">
        <f t="shared" si="941"/>
        <v/>
      </c>
      <c r="BB237" s="4" t="str">
        <f t="shared" si="941"/>
        <v/>
      </c>
      <c r="BC237" t="s">
        <v>368</v>
      </c>
      <c r="BD237" t="s">
        <v>136</v>
      </c>
      <c r="BE237" t="s">
        <v>137</v>
      </c>
      <c r="BF237" t="s">
        <v>24</v>
      </c>
      <c r="BG237" t="s">
        <v>37</v>
      </c>
      <c r="BH237" t="s">
        <v>38</v>
      </c>
      <c r="BI237">
        <v>1</v>
      </c>
      <c r="BJ237" t="s">
        <v>31</v>
      </c>
      <c r="BK237">
        <v>-0.52485999999999999</v>
      </c>
      <c r="BL237">
        <v>5.0020100000000003</v>
      </c>
      <c r="BM237">
        <v>0.16656000000000001</v>
      </c>
      <c r="BP237">
        <v>4.66</v>
      </c>
      <c r="BQ237">
        <v>1682.25</v>
      </c>
      <c r="BR237">
        <v>0.40811999999999998</v>
      </c>
      <c r="BS237">
        <v>58</v>
      </c>
      <c r="BT237">
        <v>0.88700000000000001</v>
      </c>
      <c r="BU237">
        <v>9</v>
      </c>
      <c r="BV237">
        <v>1971.9</v>
      </c>
      <c r="BW237">
        <v>56</v>
      </c>
      <c r="BX237" s="4">
        <f t="shared" ref="BX237:CR237" si="942">IF(OR((EXP($BK237+$BL237*LN(LN(Y237+1)+($BM237/2))))&gt;$BV237,(EXP($BK237+$BL237*LN(LN(Y237+1)+($BM237/2))))&lt;$BU237),"",(EXP($BK237+$BL237*LN(LN(Y237+1)+($BM237/2)))))</f>
        <v>82.555759785390464</v>
      </c>
      <c r="BY237" s="4">
        <f t="shared" si="942"/>
        <v>188.09842688622521</v>
      </c>
      <c r="BZ237" s="4">
        <f t="shared" si="942"/>
        <v>292.80957236747469</v>
      </c>
      <c r="CA237" s="4">
        <f t="shared" si="942"/>
        <v>390.0466139041323</v>
      </c>
      <c r="CB237" s="4">
        <f t="shared" si="942"/>
        <v>478.40894784515717</v>
      </c>
      <c r="CC237" s="4">
        <f t="shared" si="942"/>
        <v>558.22378743104707</v>
      </c>
      <c r="CD237" s="4">
        <f t="shared" si="942"/>
        <v>630.48642656176958</v>
      </c>
      <c r="CE237" s="4">
        <f t="shared" si="942"/>
        <v>696.47098803947154</v>
      </c>
      <c r="CF237" s="4">
        <f t="shared" si="942"/>
        <v>757.56949143835845</v>
      </c>
      <c r="CG237" s="4">
        <f t="shared" si="942"/>
        <v>815.22005120871802</v>
      </c>
      <c r="CH237" s="4">
        <f t="shared" si="942"/>
        <v>870.87293479056905</v>
      </c>
      <c r="CI237" s="4">
        <f t="shared" si="942"/>
        <v>925.973365961583</v>
      </c>
      <c r="CJ237" s="4">
        <f t="shared" si="942"/>
        <v>981.95162223977877</v>
      </c>
      <c r="CK237" s="4">
        <f t="shared" si="942"/>
        <v>1040.215923048798</v>
      </c>
      <c r="CL237" s="4">
        <f t="shared" si="942"/>
        <v>1102.1458784331883</v>
      </c>
      <c r="CM237" s="4">
        <f t="shared" si="942"/>
        <v>1169.0854053777587</v>
      </c>
      <c r="CN237" s="4">
        <f t="shared" si="942"/>
        <v>1242.3346548830179</v>
      </c>
      <c r="CO237" s="4">
        <f t="shared" si="942"/>
        <v>1323.1409014053306</v>
      </c>
      <c r="CP237" s="4">
        <f t="shared" si="942"/>
        <v>1412.6886412131082</v>
      </c>
      <c r="CQ237" s="4">
        <f t="shared" si="942"/>
        <v>1512.0893651227614</v>
      </c>
      <c r="CR237" s="4">
        <f t="shared" si="942"/>
        <v>1622.3716149450072</v>
      </c>
      <c r="CS237" s="4"/>
      <c r="CT237" s="4"/>
      <c r="CU237" s="4"/>
      <c r="CV237" s="4"/>
      <c r="CW237" s="4"/>
      <c r="CX237" s="4"/>
      <c r="CY237" s="4"/>
      <c r="CZ237" s="4"/>
      <c r="DA237" s="4"/>
      <c r="DL237" s="5" t="str">
        <f t="shared" si="771"/>
        <v/>
      </c>
      <c r="DM237" s="5" t="str">
        <f t="shared" si="772"/>
        <v/>
      </c>
      <c r="DN237" s="5" t="str">
        <f t="shared" si="773"/>
        <v/>
      </c>
      <c r="DO237" s="5" t="str">
        <f t="shared" si="774"/>
        <v/>
      </c>
      <c r="DP237" s="5" t="str">
        <f t="shared" si="775"/>
        <v/>
      </c>
      <c r="DQ237" s="5" t="str">
        <f t="shared" si="776"/>
        <v/>
      </c>
      <c r="DR237" s="5" t="str">
        <f t="shared" si="777"/>
        <v/>
      </c>
      <c r="DS237" s="5" t="str">
        <f t="shared" si="778"/>
        <v/>
      </c>
      <c r="DT237" s="5" t="str">
        <f t="shared" si="779"/>
        <v/>
      </c>
      <c r="DU237" s="5" t="str">
        <f t="shared" si="780"/>
        <v/>
      </c>
      <c r="DV237" s="5" t="str">
        <f t="shared" si="781"/>
        <v/>
      </c>
      <c r="DW237" s="5" t="str">
        <f t="shared" si="782"/>
        <v/>
      </c>
      <c r="DX237" s="5" t="str">
        <f t="shared" si="783"/>
        <v/>
      </c>
      <c r="DY237" s="5" t="str">
        <f t="shared" si="784"/>
        <v/>
      </c>
      <c r="DZ237" s="5" t="str">
        <f t="shared" si="785"/>
        <v/>
      </c>
      <c r="EA237" s="5" t="str">
        <f t="shared" si="786"/>
        <v/>
      </c>
      <c r="EB237" s="5" t="str">
        <f t="shared" si="787"/>
        <v/>
      </c>
      <c r="EC237" s="5" t="str">
        <f t="shared" si="788"/>
        <v/>
      </c>
      <c r="ED237" s="5" t="str">
        <f t="shared" si="789"/>
        <v/>
      </c>
      <c r="EE237" s="5" t="str">
        <f t="shared" si="790"/>
        <v/>
      </c>
      <c r="EF237" s="5" t="str">
        <f t="shared" si="791"/>
        <v/>
      </c>
      <c r="EG237" s="5" t="str">
        <f t="shared" si="792"/>
        <v/>
      </c>
      <c r="EH237" s="5" t="str">
        <f t="shared" si="793"/>
        <v/>
      </c>
      <c r="EI237" s="5" t="str">
        <f t="shared" si="794"/>
        <v/>
      </c>
      <c r="EJ237" s="5" t="str">
        <f t="shared" si="795"/>
        <v/>
      </c>
      <c r="EK237" s="5" t="str">
        <f t="shared" si="796"/>
        <v/>
      </c>
      <c r="EL237" s="5" t="str">
        <f t="shared" si="797"/>
        <v/>
      </c>
      <c r="EM237" s="5" t="str">
        <f t="shared" si="798"/>
        <v/>
      </c>
      <c r="EN237" s="5" t="str">
        <f t="shared" si="799"/>
        <v/>
      </c>
      <c r="EO237" s="5" t="str">
        <f t="shared" si="800"/>
        <v/>
      </c>
      <c r="ER237" s="4" t="str">
        <f t="shared" si="801"/>
        <v/>
      </c>
      <c r="ES237" s="4" t="str">
        <f t="shared" si="802"/>
        <v/>
      </c>
      <c r="ET237" s="4" t="str">
        <f t="shared" si="803"/>
        <v/>
      </c>
      <c r="EU237" s="4" t="str">
        <f t="shared" si="804"/>
        <v/>
      </c>
      <c r="EV237" s="4" t="str">
        <f t="shared" si="805"/>
        <v/>
      </c>
      <c r="EW237" s="4" t="str">
        <f t="shared" si="806"/>
        <v/>
      </c>
      <c r="EX237" s="4" t="str">
        <f t="shared" si="807"/>
        <v/>
      </c>
      <c r="EY237" s="4" t="str">
        <f t="shared" si="808"/>
        <v/>
      </c>
      <c r="EZ237" s="4" t="str">
        <f t="shared" si="809"/>
        <v/>
      </c>
      <c r="FA237" s="4" t="str">
        <f t="shared" si="810"/>
        <v/>
      </c>
      <c r="FB237" s="4" t="str">
        <f t="shared" si="811"/>
        <v/>
      </c>
      <c r="FC237" s="4" t="str">
        <f t="shared" si="812"/>
        <v/>
      </c>
      <c r="FD237" s="4" t="str">
        <f t="shared" si="813"/>
        <v/>
      </c>
      <c r="FE237" s="4" t="str">
        <f t="shared" si="814"/>
        <v/>
      </c>
      <c r="FF237" s="4" t="str">
        <f t="shared" si="815"/>
        <v/>
      </c>
      <c r="FG237" s="4" t="str">
        <f t="shared" si="816"/>
        <v/>
      </c>
      <c r="FH237" s="4" t="str">
        <f t="shared" si="817"/>
        <v/>
      </c>
      <c r="FI237" s="4" t="str">
        <f t="shared" si="818"/>
        <v/>
      </c>
      <c r="FJ237" s="4" t="str">
        <f t="shared" si="819"/>
        <v/>
      </c>
      <c r="FK237" s="4" t="str">
        <f t="shared" si="820"/>
        <v/>
      </c>
      <c r="FL237" s="4" t="str">
        <f t="shared" si="821"/>
        <v/>
      </c>
      <c r="FM237" s="4" t="str">
        <f t="shared" si="822"/>
        <v/>
      </c>
      <c r="FN237" s="4" t="str">
        <f t="shared" si="823"/>
        <v/>
      </c>
      <c r="FO237" s="4" t="str">
        <f t="shared" si="824"/>
        <v/>
      </c>
      <c r="FP237" s="4" t="str">
        <f t="shared" si="825"/>
        <v/>
      </c>
      <c r="FQ237" s="4" t="str">
        <f t="shared" si="826"/>
        <v/>
      </c>
      <c r="FR237" s="4" t="str">
        <f t="shared" si="827"/>
        <v/>
      </c>
      <c r="FS237" s="4" t="str">
        <f t="shared" si="828"/>
        <v/>
      </c>
      <c r="FT237" s="4" t="str">
        <f t="shared" si="829"/>
        <v/>
      </c>
      <c r="FU237" s="4" t="str">
        <f t="shared" si="830"/>
        <v/>
      </c>
      <c r="FV237" s="5" t="str">
        <f t="shared" si="831"/>
        <v/>
      </c>
      <c r="FW237" s="5" t="str">
        <f t="shared" si="905"/>
        <v/>
      </c>
      <c r="FX237" s="5" t="str">
        <f t="shared" si="878"/>
        <v/>
      </c>
      <c r="FY237" s="5" t="str">
        <f t="shared" si="879"/>
        <v/>
      </c>
      <c r="FZ237" s="5" t="str">
        <f t="shared" si="880"/>
        <v/>
      </c>
      <c r="GA237" s="5" t="str">
        <f t="shared" si="883"/>
        <v/>
      </c>
      <c r="GB237" s="5" t="str">
        <f t="shared" si="884"/>
        <v/>
      </c>
      <c r="GC237" s="5" t="str">
        <f t="shared" si="885"/>
        <v/>
      </c>
      <c r="GD237" s="5" t="str">
        <f t="shared" si="886"/>
        <v/>
      </c>
      <c r="GE237" s="5" t="str">
        <f t="shared" si="887"/>
        <v/>
      </c>
      <c r="GF237" s="5" t="str">
        <f t="shared" si="888"/>
        <v/>
      </c>
      <c r="GG237" s="5" t="str">
        <f t="shared" si="889"/>
        <v/>
      </c>
      <c r="GH237" s="5" t="str">
        <f t="shared" si="890"/>
        <v/>
      </c>
      <c r="GI237" s="5" t="str">
        <f t="shared" si="891"/>
        <v/>
      </c>
      <c r="GJ237" s="5" t="str">
        <f t="shared" si="892"/>
        <v/>
      </c>
      <c r="GK237" s="5" t="str">
        <f t="shared" si="893"/>
        <v/>
      </c>
      <c r="GL237" s="5" t="str">
        <f t="shared" si="894"/>
        <v/>
      </c>
      <c r="GM237" s="5" t="str">
        <f t="shared" si="895"/>
        <v/>
      </c>
      <c r="GN237" s="5" t="str">
        <f t="shared" si="896"/>
        <v/>
      </c>
      <c r="GO237" s="5" t="str">
        <f t="shared" si="897"/>
        <v/>
      </c>
      <c r="GP237" s="5" t="str">
        <f t="shared" si="898"/>
        <v/>
      </c>
      <c r="GQ237" s="5" t="str">
        <f t="shared" si="836"/>
        <v/>
      </c>
      <c r="GR237" s="5" t="str">
        <f t="shared" si="837"/>
        <v/>
      </c>
      <c r="GS237" s="5" t="str">
        <f t="shared" si="838"/>
        <v/>
      </c>
      <c r="GT237" s="5" t="str">
        <f t="shared" si="839"/>
        <v/>
      </c>
      <c r="GU237" s="5" t="str">
        <f t="shared" si="840"/>
        <v/>
      </c>
      <c r="GV237" s="5" t="str">
        <f t="shared" si="841"/>
        <v/>
      </c>
      <c r="GW237" s="5" t="str">
        <f t="shared" si="842"/>
        <v/>
      </c>
      <c r="GX237" s="5" t="str">
        <f t="shared" si="843"/>
        <v/>
      </c>
      <c r="GY237" s="5" t="str">
        <f t="shared" si="903"/>
        <v/>
      </c>
    </row>
    <row r="238" spans="1:207" x14ac:dyDescent="0.25">
      <c r="A238" t="s">
        <v>21</v>
      </c>
      <c r="B238" t="s">
        <v>83</v>
      </c>
      <c r="C238" t="s">
        <v>84</v>
      </c>
      <c r="D238" t="s">
        <v>21</v>
      </c>
      <c r="E238" t="s">
        <v>83</v>
      </c>
      <c r="F238" t="s">
        <v>84</v>
      </c>
      <c r="G238" t="s">
        <v>25</v>
      </c>
      <c r="H238" t="s">
        <v>24</v>
      </c>
      <c r="I238" t="s">
        <v>35</v>
      </c>
      <c r="J238">
        <v>1</v>
      </c>
      <c r="K238" t="s">
        <v>43</v>
      </c>
      <c r="L238">
        <v>-9.7409700000000008</v>
      </c>
      <c r="M238">
        <v>7.5086700000000004</v>
      </c>
      <c r="N238">
        <v>-0.40910000000000002</v>
      </c>
      <c r="O238">
        <v>7.6699999999999997E-3</v>
      </c>
      <c r="Q238">
        <v>3.7</v>
      </c>
      <c r="R238">
        <v>54.3</v>
      </c>
      <c r="S238">
        <v>68.263959999999997</v>
      </c>
      <c r="T238">
        <v>34</v>
      </c>
      <c r="U238">
        <v>0.51700000000000002</v>
      </c>
      <c r="V238">
        <v>4.3</v>
      </c>
      <c r="W238">
        <v>53.1</v>
      </c>
      <c r="X238">
        <v>30</v>
      </c>
      <c r="Y238" s="4">
        <f t="shared" si="939"/>
        <v>18.533629999999999</v>
      </c>
      <c r="Z238" s="4">
        <f t="shared" si="939"/>
        <v>32.105730000000001</v>
      </c>
      <c r="AA238" s="4">
        <f t="shared" si="939"/>
        <v>36.727830000000012</v>
      </c>
      <c r="AB238" s="4">
        <f t="shared" si="939"/>
        <v>38.152429999999995</v>
      </c>
      <c r="AC238" s="4">
        <f t="shared" si="939"/>
        <v>42.132030000000015</v>
      </c>
      <c r="AD238" s="4" t="str">
        <f t="shared" si="939"/>
        <v/>
      </c>
      <c r="AE238" s="4" t="str">
        <f t="shared" si="939"/>
        <v/>
      </c>
      <c r="AF238" s="4" t="str">
        <f t="shared" si="939"/>
        <v/>
      </c>
      <c r="AG238" s="4" t="str">
        <f t="shared" si="939"/>
        <v/>
      </c>
      <c r="AH238" s="4" t="str">
        <f t="shared" si="939"/>
        <v/>
      </c>
      <c r="AI238" s="4" t="str">
        <f t="shared" si="940"/>
        <v/>
      </c>
      <c r="AJ238" s="4" t="str">
        <f t="shared" si="940"/>
        <v/>
      </c>
      <c r="AK238" s="4" t="str">
        <f t="shared" si="940"/>
        <v/>
      </c>
      <c r="AL238" s="4" t="str">
        <f t="shared" si="940"/>
        <v/>
      </c>
      <c r="AM238" s="4" t="str">
        <f t="shared" si="940"/>
        <v/>
      </c>
      <c r="AN238" s="4" t="str">
        <f t="shared" si="940"/>
        <v/>
      </c>
      <c r="AO238" s="4" t="str">
        <f t="shared" si="940"/>
        <v/>
      </c>
      <c r="AP238" s="4" t="str">
        <f t="shared" si="940"/>
        <v/>
      </c>
      <c r="AQ238" s="4" t="str">
        <f t="shared" si="940"/>
        <v/>
      </c>
      <c r="AR238" s="4" t="str">
        <f t="shared" si="940"/>
        <v/>
      </c>
      <c r="AS238" s="4" t="str">
        <f t="shared" si="941"/>
        <v/>
      </c>
      <c r="AT238" s="4" t="str">
        <f t="shared" si="941"/>
        <v/>
      </c>
      <c r="AU238" s="4" t="str">
        <f t="shared" si="941"/>
        <v/>
      </c>
      <c r="AV238" s="4" t="str">
        <f t="shared" si="941"/>
        <v/>
      </c>
      <c r="AW238" s="4" t="str">
        <f t="shared" si="941"/>
        <v/>
      </c>
      <c r="AX238" s="4" t="str">
        <f t="shared" si="941"/>
        <v/>
      </c>
      <c r="AY238" s="4" t="str">
        <f t="shared" si="941"/>
        <v/>
      </c>
      <c r="AZ238" s="4" t="str">
        <f t="shared" si="941"/>
        <v/>
      </c>
      <c r="BA238" s="4" t="str">
        <f t="shared" si="941"/>
        <v/>
      </c>
      <c r="BB238" s="4" t="str">
        <f t="shared" si="941"/>
        <v/>
      </c>
      <c r="BC238" t="s">
        <v>21</v>
      </c>
      <c r="BD238" t="s">
        <v>83</v>
      </c>
      <c r="BE238" t="s">
        <v>84</v>
      </c>
      <c r="BF238" t="s">
        <v>24</v>
      </c>
      <c r="BG238" t="s">
        <v>37</v>
      </c>
      <c r="BH238" t="s">
        <v>38</v>
      </c>
      <c r="BI238">
        <v>1</v>
      </c>
      <c r="BJ238" t="s">
        <v>31</v>
      </c>
      <c r="BK238">
        <v>-5.8191100000000002</v>
      </c>
      <c r="BL238">
        <v>7.6072199999999999</v>
      </c>
      <c r="BM238">
        <v>0.29424</v>
      </c>
      <c r="BP238">
        <v>0.16</v>
      </c>
      <c r="BQ238">
        <v>135.44</v>
      </c>
      <c r="BR238">
        <v>0.54244000000000003</v>
      </c>
      <c r="BS238">
        <v>36</v>
      </c>
      <c r="BT238">
        <v>0.90200000000000002</v>
      </c>
      <c r="BU238">
        <v>0.3</v>
      </c>
      <c r="BV238">
        <v>195.6</v>
      </c>
      <c r="BW238">
        <v>34</v>
      </c>
      <c r="BX238" s="4">
        <f>IF(OR((EXP($BK238+$BL238*LN(LN(Y238+1)+($BM238/2))))&gt;$BV238,(EXP($BK238+$BL238*LN(LN(Y238+1)+($BM238/2))))&lt;$BU238),"",(EXP($BK238+$BL238*LN(LN(Y238+1)+($BM238/2)))))</f>
        <v>17.027430687998816</v>
      </c>
      <c r="BY238" s="4">
        <f>IF(OR((EXP($BK238+$BL238*LN(LN(Z238+1)+($BM238/2))))&gt;$BV238,(EXP($BK238+$BL238*LN(LN(Z238+1)+($BM238/2))))&lt;$BU238),"",(EXP($BK238+$BL238*LN(LN(Z238+1)+($BM238/2)))))</f>
        <v>55.899037501394353</v>
      </c>
      <c r="BZ238" s="4">
        <f>IF(OR((EXP($BK238+$BL238*LN(LN(AA238+1)+($BM238/2))))&gt;$BV238,(EXP($BK238+$BL238*LN(LN(AA238+1)+($BM238/2))))&lt;$BU238),"",(EXP($BK238+$BL238*LN(LN(AA238+1)+($BM238/2)))))</f>
        <v>73.068435288527155</v>
      </c>
      <c r="CA238" s="4">
        <f>IF(OR((EXP($BK238+$BL238*LN(LN(AB238+1)+($BM238/2))))&gt;$BV238,(EXP($BK238+$BL238*LN(LN(AB238+1)+($BM238/2))))&lt;$BU238),"",(EXP($BK238+$BL238*LN(LN(AB238+1)+($BM238/2)))))</f>
        <v>78.702398386856913</v>
      </c>
      <c r="CB238" s="4">
        <f>IF(OR((EXP($BK238+$BL238*LN(LN(AC238+1)+($BM238/2))))&gt;$BV238,(EXP($BK238+$BL238*LN(LN(AC238+1)+($BM238/2))))&lt;$BU238),"",(EXP($BK238+$BL238*LN(LN(AC238+1)+($BM238/2)))))</f>
        <v>95.231868504416525</v>
      </c>
      <c r="CC238" s="4"/>
      <c r="CD238" s="4"/>
      <c r="CE238" s="4"/>
      <c r="CF238" s="4"/>
      <c r="CG238" s="4"/>
      <c r="CH238" s="4"/>
      <c r="CI238" s="4"/>
      <c r="CJ238" s="4"/>
      <c r="CK238" s="4"/>
      <c r="CL238" s="4"/>
      <c r="CM238" s="4"/>
      <c r="CN238" s="4"/>
      <c r="CO238" s="4"/>
      <c r="CP238" s="4"/>
      <c r="CQ238" s="4"/>
      <c r="CR238" s="4"/>
      <c r="CS238" s="4"/>
      <c r="CT238" s="4"/>
      <c r="CU238" s="4"/>
      <c r="CV238" s="4"/>
      <c r="CW238" s="4"/>
      <c r="CX238" s="4"/>
      <c r="CY238" s="4"/>
      <c r="CZ238" s="4"/>
      <c r="DA238" s="4"/>
      <c r="DB238" t="s">
        <v>21</v>
      </c>
      <c r="DC238" t="s">
        <v>83</v>
      </c>
      <c r="DD238" t="s">
        <v>452</v>
      </c>
      <c r="DE238" t="s">
        <v>84</v>
      </c>
      <c r="DF238" t="s">
        <v>453</v>
      </c>
      <c r="DG238">
        <v>0.42</v>
      </c>
      <c r="DH238">
        <v>0.01</v>
      </c>
      <c r="DI238">
        <v>207.09</v>
      </c>
      <c r="DJ238">
        <v>29.85</v>
      </c>
      <c r="DK238">
        <v>10</v>
      </c>
      <c r="DL238" s="5">
        <f t="shared" si="771"/>
        <v>3526.210621177675</v>
      </c>
      <c r="DM238" s="5">
        <f t="shared" si="772"/>
        <v>11576.131676163757</v>
      </c>
      <c r="DN238" s="5">
        <f t="shared" si="773"/>
        <v>15131.742263901089</v>
      </c>
      <c r="DO238" s="5">
        <f t="shared" si="774"/>
        <v>16298.479681934199</v>
      </c>
      <c r="DP238" s="5">
        <f t="shared" si="775"/>
        <v>19721.567648579618</v>
      </c>
      <c r="DQ238" s="5" t="str">
        <f t="shared" si="776"/>
        <v/>
      </c>
      <c r="DR238" s="5" t="str">
        <f t="shared" si="777"/>
        <v/>
      </c>
      <c r="DS238" s="5" t="str">
        <f t="shared" si="778"/>
        <v/>
      </c>
      <c r="DT238" s="5" t="str">
        <f t="shared" si="779"/>
        <v/>
      </c>
      <c r="DU238" s="5" t="str">
        <f t="shared" si="780"/>
        <v/>
      </c>
      <c r="DV238" s="5" t="str">
        <f t="shared" si="781"/>
        <v/>
      </c>
      <c r="DW238" s="5" t="str">
        <f t="shared" si="782"/>
        <v/>
      </c>
      <c r="DX238" s="5" t="str">
        <f t="shared" si="783"/>
        <v/>
      </c>
      <c r="DY238" s="5" t="str">
        <f t="shared" si="784"/>
        <v/>
      </c>
      <c r="DZ238" s="5" t="str">
        <f t="shared" si="785"/>
        <v/>
      </c>
      <c r="EA238" s="5" t="str">
        <f t="shared" si="786"/>
        <v/>
      </c>
      <c r="EB238" s="5" t="str">
        <f t="shared" si="787"/>
        <v/>
      </c>
      <c r="EC238" s="5" t="str">
        <f t="shared" si="788"/>
        <v/>
      </c>
      <c r="ED238" s="5" t="str">
        <f t="shared" si="789"/>
        <v/>
      </c>
      <c r="EE238" s="5" t="str">
        <f t="shared" si="790"/>
        <v/>
      </c>
      <c r="EF238" s="5" t="str">
        <f t="shared" si="791"/>
        <v/>
      </c>
      <c r="EG238" s="5" t="str">
        <f t="shared" si="792"/>
        <v/>
      </c>
      <c r="EH238" s="5" t="str">
        <f t="shared" si="793"/>
        <v/>
      </c>
      <c r="EI238" s="5" t="str">
        <f t="shared" si="794"/>
        <v/>
      </c>
      <c r="EJ238" s="5" t="str">
        <f t="shared" si="795"/>
        <v/>
      </c>
      <c r="EK238" s="5" t="str">
        <f t="shared" si="796"/>
        <v/>
      </c>
      <c r="EL238" s="5" t="str">
        <f t="shared" si="797"/>
        <v/>
      </c>
      <c r="EM238" s="5" t="str">
        <f t="shared" si="798"/>
        <v/>
      </c>
      <c r="EN238" s="5" t="str">
        <f t="shared" si="799"/>
        <v/>
      </c>
      <c r="EO238" s="5" t="str">
        <f t="shared" si="800"/>
        <v/>
      </c>
      <c r="ER238" s="4">
        <f t="shared" si="801"/>
        <v>3.5262106211776749</v>
      </c>
      <c r="ES238" s="4">
        <f t="shared" si="802"/>
        <v>11.576131676163758</v>
      </c>
      <c r="ET238" s="4">
        <f t="shared" si="803"/>
        <v>15.131742263901089</v>
      </c>
      <c r="EU238" s="4">
        <f t="shared" si="804"/>
        <v>16.2984796819342</v>
      </c>
      <c r="EV238" s="4">
        <f t="shared" si="805"/>
        <v>19.721567648579619</v>
      </c>
      <c r="EW238" s="4" t="str">
        <f t="shared" si="806"/>
        <v/>
      </c>
      <c r="EX238" s="4" t="str">
        <f t="shared" si="807"/>
        <v/>
      </c>
      <c r="EY238" s="4" t="str">
        <f t="shared" si="808"/>
        <v/>
      </c>
      <c r="EZ238" s="4" t="str">
        <f t="shared" si="809"/>
        <v/>
      </c>
      <c r="FA238" s="4" t="str">
        <f t="shared" si="810"/>
        <v/>
      </c>
      <c r="FB238" s="4" t="str">
        <f t="shared" si="811"/>
        <v/>
      </c>
      <c r="FC238" s="4" t="str">
        <f t="shared" si="812"/>
        <v/>
      </c>
      <c r="FD238" s="4" t="str">
        <f t="shared" si="813"/>
        <v/>
      </c>
      <c r="FE238" s="4" t="str">
        <f t="shared" si="814"/>
        <v/>
      </c>
      <c r="FF238" s="4" t="str">
        <f t="shared" si="815"/>
        <v/>
      </c>
      <c r="FG238" s="4" t="str">
        <f t="shared" si="816"/>
        <v/>
      </c>
      <c r="FH238" s="4" t="str">
        <f t="shared" si="817"/>
        <v/>
      </c>
      <c r="FI238" s="4" t="str">
        <f t="shared" si="818"/>
        <v/>
      </c>
      <c r="FJ238" s="4" t="str">
        <f t="shared" si="819"/>
        <v/>
      </c>
      <c r="FK238" s="4" t="str">
        <f t="shared" si="820"/>
        <v/>
      </c>
      <c r="FL238" s="4" t="str">
        <f t="shared" si="821"/>
        <v/>
      </c>
      <c r="FM238" s="4" t="str">
        <f t="shared" si="822"/>
        <v/>
      </c>
      <c r="FN238" s="4" t="str">
        <f t="shared" si="823"/>
        <v/>
      </c>
      <c r="FO238" s="4" t="str">
        <f t="shared" si="824"/>
        <v/>
      </c>
      <c r="FP238" s="4" t="str">
        <f t="shared" si="825"/>
        <v/>
      </c>
      <c r="FQ238" s="4" t="str">
        <f t="shared" si="826"/>
        <v/>
      </c>
      <c r="FR238" s="4" t="str">
        <f t="shared" si="827"/>
        <v/>
      </c>
      <c r="FS238" s="4" t="str">
        <f t="shared" si="828"/>
        <v/>
      </c>
      <c r="FT238" s="4" t="str">
        <f t="shared" si="829"/>
        <v/>
      </c>
      <c r="FU238" s="4" t="str">
        <f t="shared" si="830"/>
        <v/>
      </c>
      <c r="FV238" s="5">
        <f t="shared" si="831"/>
        <v>8.8155265529441884</v>
      </c>
      <c r="FW238" s="5">
        <f t="shared" si="905"/>
        <v>46.57138229629777</v>
      </c>
      <c r="FX238" s="5">
        <f t="shared" si="878"/>
        <v>113.34106714645989</v>
      </c>
      <c r="FY238" s="5">
        <f t="shared" si="879"/>
        <v>191.9166220110481</v>
      </c>
      <c r="FZ238" s="5">
        <f t="shared" si="880"/>
        <v>281.96674033733268</v>
      </c>
      <c r="GA238" s="5" t="str">
        <f t="shared" si="883"/>
        <v/>
      </c>
      <c r="GB238" s="5" t="str">
        <f t="shared" si="884"/>
        <v/>
      </c>
      <c r="GC238" s="5" t="str">
        <f t="shared" si="885"/>
        <v/>
      </c>
      <c r="GD238" s="5" t="str">
        <f t="shared" si="886"/>
        <v/>
      </c>
      <c r="GE238" s="5" t="str">
        <f t="shared" si="887"/>
        <v/>
      </c>
      <c r="GF238" s="5" t="str">
        <f t="shared" si="888"/>
        <v/>
      </c>
      <c r="GG238" s="5" t="str">
        <f t="shared" si="889"/>
        <v/>
      </c>
      <c r="GH238" s="5" t="str">
        <f t="shared" si="890"/>
        <v/>
      </c>
      <c r="GI238" s="5" t="str">
        <f t="shared" si="891"/>
        <v/>
      </c>
      <c r="GJ238" s="5" t="str">
        <f t="shared" si="892"/>
        <v/>
      </c>
      <c r="GK238" s="5" t="str">
        <f t="shared" si="893"/>
        <v/>
      </c>
      <c r="GL238" s="5" t="str">
        <f t="shared" si="894"/>
        <v/>
      </c>
      <c r="GM238" s="5" t="str">
        <f t="shared" si="895"/>
        <v/>
      </c>
      <c r="GN238" s="5" t="str">
        <f t="shared" si="896"/>
        <v/>
      </c>
      <c r="GO238" s="5" t="str">
        <f t="shared" si="897"/>
        <v/>
      </c>
      <c r="GP238" s="5" t="str">
        <f t="shared" si="898"/>
        <v/>
      </c>
      <c r="GQ238" s="5" t="str">
        <f t="shared" si="836"/>
        <v/>
      </c>
      <c r="GR238" s="5" t="str">
        <f t="shared" si="837"/>
        <v/>
      </c>
      <c r="GS238" s="5" t="str">
        <f t="shared" si="838"/>
        <v/>
      </c>
      <c r="GT238" s="5" t="str">
        <f t="shared" si="839"/>
        <v/>
      </c>
      <c r="GU238" s="5" t="str">
        <f t="shared" si="840"/>
        <v/>
      </c>
      <c r="GV238" s="5" t="str">
        <f t="shared" si="841"/>
        <v/>
      </c>
      <c r="GW238" s="5" t="str">
        <f t="shared" si="842"/>
        <v/>
      </c>
      <c r="GX238" s="5" t="str">
        <f t="shared" si="843"/>
        <v/>
      </c>
      <c r="GY238" s="5" t="str">
        <f t="shared" si="903"/>
        <v/>
      </c>
    </row>
    <row r="239" spans="1:207" x14ac:dyDescent="0.25">
      <c r="A239" t="s">
        <v>322</v>
      </c>
      <c r="B239" t="s">
        <v>339</v>
      </c>
      <c r="C239" t="s">
        <v>340</v>
      </c>
      <c r="D239" t="s">
        <v>322</v>
      </c>
      <c r="E239" t="s">
        <v>339</v>
      </c>
      <c r="F239" t="s">
        <v>340</v>
      </c>
      <c r="G239" t="s">
        <v>25</v>
      </c>
      <c r="H239" t="s">
        <v>24</v>
      </c>
      <c r="I239" t="s">
        <v>35</v>
      </c>
      <c r="J239" t="s">
        <v>44</v>
      </c>
      <c r="K239" t="s">
        <v>28</v>
      </c>
      <c r="L239">
        <v>2.5399400000000001</v>
      </c>
      <c r="M239">
        <v>0.57160999999999995</v>
      </c>
      <c r="Q239">
        <v>2.54</v>
      </c>
      <c r="R239">
        <v>36.840000000000003</v>
      </c>
      <c r="S239">
        <v>0.40155000000000002</v>
      </c>
      <c r="T239">
        <v>30</v>
      </c>
      <c r="U239">
        <v>0.96299999999999997</v>
      </c>
      <c r="V239">
        <v>2.5</v>
      </c>
      <c r="W239">
        <v>33</v>
      </c>
      <c r="X239">
        <v>28</v>
      </c>
      <c r="Y239" s="4">
        <f t="shared" ref="Y239:BB239" si="943">IF(OR(($L239+$M239*Y$2)&gt;$W239,($L239+$M239*Y$2)&lt;$V239),"",($L239+$M239*Y$2))</f>
        <v>5.3979900000000001</v>
      </c>
      <c r="Z239" s="4">
        <f t="shared" si="943"/>
        <v>8.2560399999999987</v>
      </c>
      <c r="AA239" s="4">
        <f t="shared" si="943"/>
        <v>11.114089999999999</v>
      </c>
      <c r="AB239" s="4">
        <f t="shared" si="943"/>
        <v>13.972139999999998</v>
      </c>
      <c r="AC239" s="4">
        <f t="shared" si="943"/>
        <v>16.830189999999998</v>
      </c>
      <c r="AD239" s="4">
        <f t="shared" si="943"/>
        <v>19.68824</v>
      </c>
      <c r="AE239" s="4">
        <f t="shared" si="943"/>
        <v>22.546289999999999</v>
      </c>
      <c r="AF239" s="4">
        <f t="shared" si="943"/>
        <v>25.404339999999998</v>
      </c>
      <c r="AG239" s="4">
        <f t="shared" si="943"/>
        <v>28.26239</v>
      </c>
      <c r="AH239" s="4">
        <f t="shared" si="943"/>
        <v>31.120439999999999</v>
      </c>
      <c r="AI239" s="4" t="str">
        <f t="shared" si="943"/>
        <v/>
      </c>
      <c r="AJ239" s="4" t="str">
        <f t="shared" si="943"/>
        <v/>
      </c>
      <c r="AK239" s="4" t="str">
        <f t="shared" si="943"/>
        <v/>
      </c>
      <c r="AL239" s="4" t="str">
        <f t="shared" si="943"/>
        <v/>
      </c>
      <c r="AM239" s="4" t="str">
        <f t="shared" si="943"/>
        <v/>
      </c>
      <c r="AN239" s="4" t="str">
        <f t="shared" si="943"/>
        <v/>
      </c>
      <c r="AO239" s="4" t="str">
        <f t="shared" si="943"/>
        <v/>
      </c>
      <c r="AP239" s="4" t="str">
        <f t="shared" si="943"/>
        <v/>
      </c>
      <c r="AQ239" s="4" t="str">
        <f t="shared" si="943"/>
        <v/>
      </c>
      <c r="AR239" s="4" t="str">
        <f t="shared" si="943"/>
        <v/>
      </c>
      <c r="AS239" s="4" t="str">
        <f t="shared" si="943"/>
        <v/>
      </c>
      <c r="AT239" s="4" t="str">
        <f t="shared" si="943"/>
        <v/>
      </c>
      <c r="AU239" s="4" t="str">
        <f t="shared" si="943"/>
        <v/>
      </c>
      <c r="AV239" s="4" t="str">
        <f t="shared" si="943"/>
        <v/>
      </c>
      <c r="AW239" s="4" t="str">
        <f t="shared" si="943"/>
        <v/>
      </c>
      <c r="AX239" s="4" t="str">
        <f t="shared" si="943"/>
        <v/>
      </c>
      <c r="AY239" s="4" t="str">
        <f t="shared" si="943"/>
        <v/>
      </c>
      <c r="AZ239" s="4" t="str">
        <f t="shared" si="943"/>
        <v/>
      </c>
      <c r="BA239" s="4" t="str">
        <f t="shared" si="943"/>
        <v/>
      </c>
      <c r="BB239" s="4" t="str">
        <f t="shared" si="943"/>
        <v/>
      </c>
      <c r="BC239" t="s">
        <v>322</v>
      </c>
      <c r="BD239" t="s">
        <v>339</v>
      </c>
      <c r="BE239" t="s">
        <v>340</v>
      </c>
      <c r="BF239" t="s">
        <v>24</v>
      </c>
      <c r="BG239" t="s">
        <v>37</v>
      </c>
      <c r="BH239" t="s">
        <v>38</v>
      </c>
      <c r="BI239" t="s">
        <v>27</v>
      </c>
      <c r="BJ239" t="s">
        <v>64</v>
      </c>
      <c r="BK239">
        <v>-0.27459</v>
      </c>
      <c r="BL239">
        <v>3.60399</v>
      </c>
      <c r="BM239">
        <v>1.251E-2</v>
      </c>
      <c r="BP239">
        <v>1.8</v>
      </c>
      <c r="BQ239">
        <v>100.03</v>
      </c>
      <c r="BR239">
        <v>0.11185</v>
      </c>
      <c r="BS239">
        <v>28</v>
      </c>
      <c r="BT239">
        <v>0.91600000000000004</v>
      </c>
      <c r="BU239">
        <v>1.9</v>
      </c>
      <c r="BV239">
        <v>137.19999999999999</v>
      </c>
      <c r="BW239">
        <v>26</v>
      </c>
      <c r="BX239" s="4">
        <f t="shared" ref="BX239:CG239" si="944">IF(OR((EXP($BK239+$BL239*LN(LN(Y239+1))+(Y239)*($BM239/2)))&gt;$BV239,(EXP($BK239+$BL239*LN(LN(Y239+1))+(Y239)*($BM239/2)))&lt;$BU239),"",(EXP($BK239+$BL239*LN(LN(Y239+1))+(Y239)*($BM239/2))))</f>
        <v>7.3004480033276611</v>
      </c>
      <c r="BY239" s="4">
        <f t="shared" si="944"/>
        <v>14.293644385028291</v>
      </c>
      <c r="BZ239" s="4">
        <f t="shared" si="944"/>
        <v>21.957413527450189</v>
      </c>
      <c r="CA239" s="4">
        <f t="shared" si="944"/>
        <v>29.985973920213759</v>
      </c>
      <c r="CB239" s="4">
        <f t="shared" si="944"/>
        <v>38.247029790707593</v>
      </c>
      <c r="CC239" s="4">
        <f t="shared" si="944"/>
        <v>46.678869906478923</v>
      </c>
      <c r="CD239" s="4">
        <f t="shared" si="944"/>
        <v>55.252315181342446</v>
      </c>
      <c r="CE239" s="4">
        <f t="shared" si="944"/>
        <v>63.954511949675187</v>
      </c>
      <c r="CF239" s="4">
        <f t="shared" si="944"/>
        <v>72.781299823206538</v>
      </c>
      <c r="CG239" s="4">
        <f t="shared" si="944"/>
        <v>81.733342146641377</v>
      </c>
      <c r="CH239" s="4"/>
      <c r="CI239" s="4"/>
      <c r="CJ239" s="4"/>
      <c r="CK239" s="4"/>
      <c r="CL239" s="4"/>
      <c r="CM239" s="4"/>
      <c r="CN239" s="4"/>
      <c r="CO239" s="4"/>
      <c r="CP239" s="4"/>
      <c r="CQ239" s="4"/>
      <c r="CR239" s="4"/>
      <c r="CS239" s="4"/>
      <c r="CT239" s="4"/>
      <c r="CU239" s="4"/>
      <c r="CV239" s="4"/>
      <c r="CW239" s="4"/>
      <c r="CX239" s="4"/>
      <c r="CY239" s="4"/>
      <c r="CZ239" s="4"/>
      <c r="DA239" s="4"/>
      <c r="DB239" t="s">
        <v>322</v>
      </c>
      <c r="DC239" t="s">
        <v>339</v>
      </c>
      <c r="DD239" t="s">
        <v>560</v>
      </c>
      <c r="DE239" t="s">
        <v>340</v>
      </c>
      <c r="DF239" t="s">
        <v>439</v>
      </c>
      <c r="DI239">
        <v>209.84</v>
      </c>
      <c r="DJ239">
        <v>13.34</v>
      </c>
      <c r="DK239">
        <v>2</v>
      </c>
      <c r="DL239" s="5">
        <f t="shared" si="771"/>
        <v>1531.9260090182763</v>
      </c>
      <c r="DM239" s="5">
        <f t="shared" si="772"/>
        <v>2999.3783377543364</v>
      </c>
      <c r="DN239" s="5">
        <f t="shared" si="773"/>
        <v>4607.5436546001474</v>
      </c>
      <c r="DO239" s="5">
        <f t="shared" si="774"/>
        <v>6292.2567674176553</v>
      </c>
      <c r="DP239" s="5">
        <f t="shared" si="775"/>
        <v>8025.7567312820811</v>
      </c>
      <c r="DQ239" s="5">
        <f t="shared" si="776"/>
        <v>9795.0940611755377</v>
      </c>
      <c r="DR239" s="5">
        <f t="shared" si="777"/>
        <v>11594.145817652899</v>
      </c>
      <c r="DS239" s="5">
        <f t="shared" si="778"/>
        <v>13420.214787519841</v>
      </c>
      <c r="DT239" s="5">
        <f t="shared" si="779"/>
        <v>15272.427954901661</v>
      </c>
      <c r="DU239" s="5">
        <f t="shared" si="780"/>
        <v>17150.924516051226</v>
      </c>
      <c r="DV239" s="5" t="str">
        <f t="shared" si="781"/>
        <v/>
      </c>
      <c r="DW239" s="5" t="str">
        <f t="shared" si="782"/>
        <v/>
      </c>
      <c r="DX239" s="5" t="str">
        <f t="shared" si="783"/>
        <v/>
      </c>
      <c r="DY239" s="5" t="str">
        <f t="shared" si="784"/>
        <v/>
      </c>
      <c r="DZ239" s="5" t="str">
        <f t="shared" si="785"/>
        <v/>
      </c>
      <c r="EA239" s="5" t="str">
        <f t="shared" si="786"/>
        <v/>
      </c>
      <c r="EB239" s="5" t="str">
        <f t="shared" si="787"/>
        <v/>
      </c>
      <c r="EC239" s="5" t="str">
        <f t="shared" si="788"/>
        <v/>
      </c>
      <c r="ED239" s="5" t="str">
        <f t="shared" si="789"/>
        <v/>
      </c>
      <c r="EE239" s="5" t="str">
        <f t="shared" si="790"/>
        <v/>
      </c>
      <c r="EF239" s="5" t="str">
        <f t="shared" si="791"/>
        <v/>
      </c>
      <c r="EG239" s="5" t="str">
        <f t="shared" si="792"/>
        <v/>
      </c>
      <c r="EH239" s="5" t="str">
        <f t="shared" si="793"/>
        <v/>
      </c>
      <c r="EI239" s="5" t="str">
        <f t="shared" si="794"/>
        <v/>
      </c>
      <c r="EJ239" s="5" t="str">
        <f t="shared" si="795"/>
        <v/>
      </c>
      <c r="EK239" s="5" t="str">
        <f t="shared" si="796"/>
        <v/>
      </c>
      <c r="EL239" s="5" t="str">
        <f t="shared" si="797"/>
        <v/>
      </c>
      <c r="EM239" s="5" t="str">
        <f t="shared" si="798"/>
        <v/>
      </c>
      <c r="EN239" s="5" t="str">
        <f t="shared" si="799"/>
        <v/>
      </c>
      <c r="EO239" s="5" t="str">
        <f t="shared" si="800"/>
        <v/>
      </c>
      <c r="ER239" s="4">
        <f t="shared" si="801"/>
        <v>1.5319260090182762</v>
      </c>
      <c r="ES239" s="4">
        <f t="shared" si="802"/>
        <v>2.9993783377543362</v>
      </c>
      <c r="ET239" s="4">
        <f t="shared" si="803"/>
        <v>4.6075436546001471</v>
      </c>
      <c r="EU239" s="4">
        <f t="shared" si="804"/>
        <v>6.2922567674176557</v>
      </c>
      <c r="EV239" s="4">
        <f t="shared" si="805"/>
        <v>8.0257567312820814</v>
      </c>
      <c r="EW239" s="4">
        <f t="shared" si="806"/>
        <v>9.7950940611755382</v>
      </c>
      <c r="EX239" s="4">
        <f t="shared" si="807"/>
        <v>11.594145817652899</v>
      </c>
      <c r="EY239" s="4">
        <f t="shared" si="808"/>
        <v>13.420214787519841</v>
      </c>
      <c r="EZ239" s="4">
        <f t="shared" si="809"/>
        <v>15.27242795490166</v>
      </c>
      <c r="FA239" s="4">
        <f t="shared" si="810"/>
        <v>17.150924516051226</v>
      </c>
      <c r="FB239" s="4" t="str">
        <f t="shared" si="811"/>
        <v/>
      </c>
      <c r="FC239" s="4" t="str">
        <f t="shared" si="812"/>
        <v/>
      </c>
      <c r="FD239" s="4" t="str">
        <f t="shared" si="813"/>
        <v/>
      </c>
      <c r="FE239" s="4" t="str">
        <f t="shared" si="814"/>
        <v/>
      </c>
      <c r="FF239" s="4" t="str">
        <f t="shared" si="815"/>
        <v/>
      </c>
      <c r="FG239" s="4" t="str">
        <f t="shared" si="816"/>
        <v/>
      </c>
      <c r="FH239" s="4" t="str">
        <f t="shared" si="817"/>
        <v/>
      </c>
      <c r="FI239" s="4" t="str">
        <f t="shared" si="818"/>
        <v/>
      </c>
      <c r="FJ239" s="4" t="str">
        <f t="shared" si="819"/>
        <v/>
      </c>
      <c r="FK239" s="4" t="str">
        <f t="shared" si="820"/>
        <v/>
      </c>
      <c r="FL239" s="4" t="str">
        <f t="shared" si="821"/>
        <v/>
      </c>
      <c r="FM239" s="4" t="str">
        <f t="shared" si="822"/>
        <v/>
      </c>
      <c r="FN239" s="4" t="str">
        <f t="shared" si="823"/>
        <v/>
      </c>
      <c r="FO239" s="4" t="str">
        <f t="shared" si="824"/>
        <v/>
      </c>
      <c r="FP239" s="4" t="str">
        <f t="shared" si="825"/>
        <v/>
      </c>
      <c r="FQ239" s="4" t="str">
        <f t="shared" si="826"/>
        <v/>
      </c>
      <c r="FR239" s="4" t="str">
        <f t="shared" si="827"/>
        <v/>
      </c>
      <c r="FS239" s="4" t="str">
        <f t="shared" si="828"/>
        <v/>
      </c>
      <c r="FT239" s="4" t="str">
        <f t="shared" si="829"/>
        <v/>
      </c>
      <c r="FU239" s="4" t="str">
        <f t="shared" si="830"/>
        <v/>
      </c>
      <c r="FV239" s="5">
        <f t="shared" si="831"/>
        <v>3.8298150225456906</v>
      </c>
      <c r="FW239" s="5">
        <f t="shared" si="905"/>
        <v>15.158075889477225</v>
      </c>
      <c r="FX239" s="5">
        <f t="shared" si="878"/>
        <v>34.175380870363441</v>
      </c>
      <c r="FY239" s="5">
        <f t="shared" si="879"/>
        <v>61.424881925407945</v>
      </c>
      <c r="FZ239" s="5">
        <f t="shared" si="880"/>
        <v>97.219915672157285</v>
      </c>
      <c r="GA239" s="5">
        <f t="shared" si="883"/>
        <v>141.77204265330133</v>
      </c>
      <c r="GB239" s="5">
        <f t="shared" si="884"/>
        <v>195.24514235037242</v>
      </c>
      <c r="GC239" s="5">
        <f t="shared" si="885"/>
        <v>257.78104386330426</v>
      </c>
      <c r="GD239" s="5">
        <f t="shared" si="886"/>
        <v>329.51265071935802</v>
      </c>
      <c r="GE239" s="5">
        <f t="shared" si="887"/>
        <v>410.57103189674024</v>
      </c>
      <c r="GF239" s="5" t="str">
        <f t="shared" si="888"/>
        <v/>
      </c>
      <c r="GG239" s="5" t="str">
        <f t="shared" si="889"/>
        <v/>
      </c>
      <c r="GH239" s="5" t="str">
        <f t="shared" si="890"/>
        <v/>
      </c>
      <c r="GI239" s="5" t="str">
        <f t="shared" si="891"/>
        <v/>
      </c>
      <c r="GJ239" s="5" t="str">
        <f t="shared" si="892"/>
        <v/>
      </c>
      <c r="GK239" s="5" t="str">
        <f t="shared" si="893"/>
        <v/>
      </c>
      <c r="GL239" s="5" t="str">
        <f t="shared" si="894"/>
        <v/>
      </c>
      <c r="GM239" s="5" t="str">
        <f t="shared" si="895"/>
        <v/>
      </c>
      <c r="GN239" s="5" t="str">
        <f t="shared" si="896"/>
        <v/>
      </c>
      <c r="GO239" s="5" t="str">
        <f t="shared" si="897"/>
        <v/>
      </c>
      <c r="GP239" s="5" t="str">
        <f t="shared" si="898"/>
        <v/>
      </c>
      <c r="GQ239" s="5" t="str">
        <f t="shared" si="836"/>
        <v/>
      </c>
      <c r="GR239" s="5" t="str">
        <f t="shared" si="837"/>
        <v/>
      </c>
      <c r="GS239" s="5" t="str">
        <f t="shared" si="838"/>
        <v/>
      </c>
      <c r="GT239" s="5" t="str">
        <f t="shared" si="839"/>
        <v/>
      </c>
      <c r="GU239" s="5" t="str">
        <f t="shared" si="840"/>
        <v/>
      </c>
      <c r="GV239" s="5" t="str">
        <f t="shared" si="841"/>
        <v/>
      </c>
      <c r="GW239" s="5" t="str">
        <f t="shared" si="842"/>
        <v/>
      </c>
      <c r="GX239" s="5" t="str">
        <f t="shared" si="843"/>
        <v/>
      </c>
      <c r="GY239" s="5" t="str">
        <f t="shared" si="903"/>
        <v/>
      </c>
    </row>
    <row r="240" spans="1:207" x14ac:dyDescent="0.25">
      <c r="A240" t="s">
        <v>178</v>
      </c>
      <c r="B240" t="s">
        <v>203</v>
      </c>
      <c r="C240" t="s">
        <v>204</v>
      </c>
      <c r="D240" t="s">
        <v>178</v>
      </c>
      <c r="E240" t="s">
        <v>203</v>
      </c>
      <c r="F240" t="s">
        <v>204</v>
      </c>
      <c r="G240" t="s">
        <v>25</v>
      </c>
      <c r="H240" t="s">
        <v>24</v>
      </c>
      <c r="I240" t="s">
        <v>35</v>
      </c>
      <c r="J240" t="s">
        <v>44</v>
      </c>
      <c r="K240" t="s">
        <v>33</v>
      </c>
      <c r="L240">
        <v>0.30296000000000001</v>
      </c>
      <c r="M240">
        <v>2.68255</v>
      </c>
      <c r="N240">
        <v>-1.7600000000000001E-2</v>
      </c>
      <c r="Q240">
        <v>2.97</v>
      </c>
      <c r="R240">
        <v>96.03</v>
      </c>
      <c r="S240">
        <v>11.368029999999999</v>
      </c>
      <c r="T240">
        <v>69</v>
      </c>
      <c r="U240">
        <v>0.81299999999999994</v>
      </c>
      <c r="V240">
        <v>4.5999999999999996</v>
      </c>
      <c r="W240">
        <v>111</v>
      </c>
      <c r="X240">
        <v>66</v>
      </c>
      <c r="Y240" s="4">
        <f t="shared" ref="Y240:AM240" si="945">IF(OR(($L240+$M240*Y$2+$N240*Y$2^2)&gt;$W240,($L240+$M240*Y$2+$N240*Y$2^2)&lt;$V240),"",($L240+$M240*Y$2+$N240*Y$2^2))</f>
        <v>13.27571</v>
      </c>
      <c r="Z240" s="4">
        <f t="shared" si="945"/>
        <v>25.368459999999995</v>
      </c>
      <c r="AA240" s="4">
        <f t="shared" si="945"/>
        <v>36.581209999999999</v>
      </c>
      <c r="AB240" s="4">
        <f t="shared" si="945"/>
        <v>46.913959999999996</v>
      </c>
      <c r="AC240" s="4">
        <f t="shared" si="945"/>
        <v>56.366709999999998</v>
      </c>
      <c r="AD240" s="4">
        <f t="shared" si="945"/>
        <v>64.939459999999997</v>
      </c>
      <c r="AE240" s="4">
        <f t="shared" si="945"/>
        <v>72.632210000000001</v>
      </c>
      <c r="AF240" s="4">
        <f t="shared" si="945"/>
        <v>79.444959999999995</v>
      </c>
      <c r="AG240" s="4">
        <f t="shared" si="945"/>
        <v>85.377709999999993</v>
      </c>
      <c r="AH240" s="4">
        <f t="shared" si="945"/>
        <v>90.430460000000011</v>
      </c>
      <c r="AI240" s="4">
        <f t="shared" si="945"/>
        <v>94.60320999999999</v>
      </c>
      <c r="AJ240" s="4">
        <f t="shared" si="945"/>
        <v>97.895960000000002</v>
      </c>
      <c r="AK240" s="4">
        <f t="shared" si="945"/>
        <v>100.30871</v>
      </c>
      <c r="AL240" s="4">
        <f t="shared" si="945"/>
        <v>101.84146000000001</v>
      </c>
      <c r="AM240" s="4">
        <f t="shared" si="945"/>
        <v>102.49421000000001</v>
      </c>
      <c r="BC240" t="s">
        <v>178</v>
      </c>
      <c r="BD240" t="s">
        <v>203</v>
      </c>
      <c r="BE240" t="s">
        <v>204</v>
      </c>
      <c r="BF240" t="s">
        <v>24</v>
      </c>
      <c r="BG240" t="s">
        <v>37</v>
      </c>
      <c r="BH240" t="s">
        <v>38</v>
      </c>
      <c r="BI240">
        <v>1</v>
      </c>
      <c r="BJ240" t="s">
        <v>31</v>
      </c>
      <c r="BK240">
        <v>-7.5309999999999997</v>
      </c>
      <c r="BL240">
        <v>9.6403400000000001</v>
      </c>
      <c r="BM240">
        <v>0.54573000000000005</v>
      </c>
      <c r="BP240">
        <v>7.0000000000000007E-2</v>
      </c>
      <c r="BQ240">
        <v>1853.96</v>
      </c>
      <c r="BR240">
        <v>0.73873999999999995</v>
      </c>
      <c r="BS240">
        <v>68</v>
      </c>
      <c r="BT240">
        <v>0.91300000000000003</v>
      </c>
      <c r="BU240">
        <v>0.2</v>
      </c>
      <c r="BV240">
        <v>1844.6</v>
      </c>
      <c r="BW240">
        <v>66</v>
      </c>
      <c r="BX240" s="4">
        <f t="shared" ref="BX240:CG241" si="946">IF(OR((EXP($BK240+$BL240*LN(LN(Y240+1)+($BM240/2))))&gt;$BV240,(EXP($BK240+$BL240*LN(LN(Y240+1)+($BM240/2))))&lt;$BU240),"",(EXP($BK240+$BL240*LN(LN(Y240+1)+($BM240/2)))))</f>
        <v>17.06576838689687</v>
      </c>
      <c r="BY240" s="4">
        <f t="shared" si="946"/>
        <v>106.62409461171509</v>
      </c>
      <c r="BZ240" s="4">
        <f t="shared" si="946"/>
        <v>267.1251549733297</v>
      </c>
      <c r="CA240" s="4">
        <f t="shared" si="946"/>
        <v>478.3196807873897</v>
      </c>
      <c r="CB240" s="4">
        <f t="shared" si="946"/>
        <v>720.8822915640427</v>
      </c>
      <c r="CC240" s="4">
        <f t="shared" si="946"/>
        <v>978.67995483870311</v>
      </c>
      <c r="CD240" s="4">
        <f t="shared" si="946"/>
        <v>1238.5930940237477</v>
      </c>
      <c r="CE240" s="4">
        <f t="shared" si="946"/>
        <v>1490.0109009869313</v>
      </c>
      <c r="CF240" s="4">
        <f t="shared" si="946"/>
        <v>1724.3696648726127</v>
      </c>
      <c r="CG240" s="4" t="str">
        <f t="shared" si="946"/>
        <v/>
      </c>
      <c r="CH240" s="4" t="str">
        <f t="shared" ref="CH240:CQ241" si="947">IF(OR((EXP($BK240+$BL240*LN(LN(AI240+1)+($BM240/2))))&gt;$BV240,(EXP($BK240+$BL240*LN(LN(AI240+1)+($BM240/2))))&lt;$BU240),"",(EXP($BK240+$BL240*LN(LN(AI240+1)+($BM240/2)))))</f>
        <v/>
      </c>
      <c r="CI240" s="4" t="str">
        <f t="shared" si="947"/>
        <v/>
      </c>
      <c r="CJ240" s="4" t="str">
        <f t="shared" si="947"/>
        <v/>
      </c>
      <c r="CK240" s="4" t="str">
        <f t="shared" si="947"/>
        <v/>
      </c>
      <c r="CL240" s="4" t="str">
        <f t="shared" si="947"/>
        <v/>
      </c>
      <c r="CM240" s="4" t="str">
        <f t="shared" si="947"/>
        <v/>
      </c>
      <c r="CN240" s="4" t="str">
        <f t="shared" si="947"/>
        <v/>
      </c>
      <c r="CO240" s="4" t="str">
        <f t="shared" si="947"/>
        <v/>
      </c>
      <c r="CP240" s="4" t="str">
        <f t="shared" si="947"/>
        <v/>
      </c>
      <c r="CQ240" s="4" t="str">
        <f t="shared" si="947"/>
        <v/>
      </c>
      <c r="CR240" s="4" t="str">
        <f t="shared" ref="CR240:DA241" si="948">IF(OR((EXP($BK240+$BL240*LN(LN(AS240+1)+($BM240/2))))&gt;$BV240,(EXP($BK240+$BL240*LN(LN(AS240+1)+($BM240/2))))&lt;$BU240),"",(EXP($BK240+$BL240*LN(LN(AS240+1)+($BM240/2)))))</f>
        <v/>
      </c>
      <c r="CS240" s="4"/>
      <c r="CT240" s="4"/>
      <c r="CU240" s="4"/>
      <c r="CV240" s="4"/>
      <c r="CW240" s="4"/>
      <c r="CX240" s="4"/>
      <c r="CY240" s="4"/>
      <c r="CZ240" s="4"/>
      <c r="DA240" s="4"/>
      <c r="DL240" s="5" t="str">
        <f t="shared" si="771"/>
        <v/>
      </c>
      <c r="DM240" s="5" t="str">
        <f t="shared" si="772"/>
        <v/>
      </c>
      <c r="DN240" s="5" t="str">
        <f t="shared" si="773"/>
        <v/>
      </c>
      <c r="DO240" s="5" t="str">
        <f t="shared" si="774"/>
        <v/>
      </c>
      <c r="DP240" s="5" t="str">
        <f t="shared" si="775"/>
        <v/>
      </c>
      <c r="DQ240" s="5" t="str">
        <f t="shared" si="776"/>
        <v/>
      </c>
      <c r="DR240" s="5" t="str">
        <f t="shared" si="777"/>
        <v/>
      </c>
      <c r="DS240" s="5" t="str">
        <f t="shared" si="778"/>
        <v/>
      </c>
      <c r="DT240" s="5" t="str">
        <f t="shared" si="779"/>
        <v/>
      </c>
      <c r="DU240" s="5" t="str">
        <f t="shared" si="780"/>
        <v/>
      </c>
      <c r="DV240" s="5" t="str">
        <f t="shared" si="781"/>
        <v/>
      </c>
      <c r="DW240" s="5" t="str">
        <f t="shared" si="782"/>
        <v/>
      </c>
      <c r="DX240" s="5" t="str">
        <f t="shared" si="783"/>
        <v/>
      </c>
      <c r="DY240" s="5" t="str">
        <f t="shared" si="784"/>
        <v/>
      </c>
      <c r="DZ240" s="5" t="str">
        <f t="shared" si="785"/>
        <v/>
      </c>
      <c r="EA240" s="5" t="str">
        <f t="shared" si="786"/>
        <v/>
      </c>
      <c r="EB240" s="5" t="str">
        <f t="shared" si="787"/>
        <v/>
      </c>
      <c r="EC240" s="5" t="str">
        <f t="shared" si="788"/>
        <v/>
      </c>
      <c r="ED240" s="5" t="str">
        <f t="shared" si="789"/>
        <v/>
      </c>
      <c r="EE240" s="5" t="str">
        <f t="shared" si="790"/>
        <v/>
      </c>
      <c r="EF240" s="5" t="str">
        <f t="shared" si="791"/>
        <v/>
      </c>
      <c r="EG240" s="5" t="str">
        <f t="shared" si="792"/>
        <v/>
      </c>
      <c r="EH240" s="5" t="str">
        <f t="shared" si="793"/>
        <v/>
      </c>
      <c r="EI240" s="5" t="str">
        <f t="shared" si="794"/>
        <v/>
      </c>
      <c r="EJ240" s="5" t="str">
        <f t="shared" si="795"/>
        <v/>
      </c>
      <c r="EK240" s="5" t="str">
        <f t="shared" si="796"/>
        <v/>
      </c>
      <c r="EL240" s="5" t="str">
        <f t="shared" si="797"/>
        <v/>
      </c>
      <c r="EM240" s="5" t="str">
        <f t="shared" si="798"/>
        <v/>
      </c>
      <c r="EN240" s="5" t="str">
        <f t="shared" si="799"/>
        <v/>
      </c>
      <c r="EO240" s="5" t="str">
        <f t="shared" si="800"/>
        <v/>
      </c>
      <c r="ER240" s="4" t="str">
        <f t="shared" si="801"/>
        <v/>
      </c>
      <c r="ES240" s="4" t="str">
        <f t="shared" si="802"/>
        <v/>
      </c>
      <c r="ET240" s="4" t="str">
        <f t="shared" si="803"/>
        <v/>
      </c>
      <c r="EU240" s="4" t="str">
        <f t="shared" si="804"/>
        <v/>
      </c>
      <c r="EV240" s="4" t="str">
        <f t="shared" si="805"/>
        <v/>
      </c>
      <c r="EW240" s="4" t="str">
        <f t="shared" si="806"/>
        <v/>
      </c>
      <c r="EX240" s="4" t="str">
        <f t="shared" si="807"/>
        <v/>
      </c>
      <c r="EY240" s="4" t="str">
        <f t="shared" si="808"/>
        <v/>
      </c>
      <c r="EZ240" s="4" t="str">
        <f t="shared" si="809"/>
        <v/>
      </c>
      <c r="FA240" s="4" t="str">
        <f t="shared" si="810"/>
        <v/>
      </c>
      <c r="FB240" s="4" t="str">
        <f t="shared" si="811"/>
        <v/>
      </c>
      <c r="FC240" s="4" t="str">
        <f t="shared" si="812"/>
        <v/>
      </c>
      <c r="FD240" s="4" t="str">
        <f t="shared" si="813"/>
        <v/>
      </c>
      <c r="FE240" s="4" t="str">
        <f t="shared" si="814"/>
        <v/>
      </c>
      <c r="FF240" s="4" t="str">
        <f t="shared" si="815"/>
        <v/>
      </c>
      <c r="FG240" s="4" t="str">
        <f t="shared" si="816"/>
        <v/>
      </c>
      <c r="FH240" s="4" t="str">
        <f t="shared" si="817"/>
        <v/>
      </c>
      <c r="FI240" s="4" t="str">
        <f t="shared" si="818"/>
        <v/>
      </c>
      <c r="FJ240" s="4" t="str">
        <f t="shared" si="819"/>
        <v/>
      </c>
      <c r="FK240" s="4" t="str">
        <f t="shared" si="820"/>
        <v/>
      </c>
      <c r="FL240" s="4" t="str">
        <f t="shared" si="821"/>
        <v/>
      </c>
      <c r="FM240" s="4" t="str">
        <f t="shared" si="822"/>
        <v/>
      </c>
      <c r="FN240" s="4" t="str">
        <f t="shared" si="823"/>
        <v/>
      </c>
      <c r="FO240" s="4" t="str">
        <f t="shared" si="824"/>
        <v/>
      </c>
      <c r="FP240" s="4" t="str">
        <f t="shared" si="825"/>
        <v/>
      </c>
      <c r="FQ240" s="4" t="str">
        <f t="shared" si="826"/>
        <v/>
      </c>
      <c r="FR240" s="4" t="str">
        <f t="shared" si="827"/>
        <v/>
      </c>
      <c r="FS240" s="4" t="str">
        <f t="shared" si="828"/>
        <v/>
      </c>
      <c r="FT240" s="4" t="str">
        <f t="shared" si="829"/>
        <v/>
      </c>
      <c r="FU240" s="4" t="str">
        <f t="shared" si="830"/>
        <v/>
      </c>
      <c r="FV240" s="5" t="str">
        <f t="shared" si="831"/>
        <v/>
      </c>
      <c r="FW240" s="5" t="str">
        <f t="shared" si="905"/>
        <v/>
      </c>
      <c r="FX240" s="5" t="str">
        <f t="shared" si="878"/>
        <v/>
      </c>
      <c r="FY240" s="5" t="str">
        <f t="shared" si="879"/>
        <v/>
      </c>
      <c r="FZ240" s="5" t="str">
        <f t="shared" si="880"/>
        <v/>
      </c>
      <c r="GA240" s="5" t="str">
        <f t="shared" si="883"/>
        <v/>
      </c>
      <c r="GB240" s="5" t="str">
        <f t="shared" si="884"/>
        <v/>
      </c>
      <c r="GC240" s="5" t="str">
        <f t="shared" si="885"/>
        <v/>
      </c>
      <c r="GD240" s="5" t="str">
        <f t="shared" si="886"/>
        <v/>
      </c>
      <c r="GE240" s="5" t="str">
        <f t="shared" si="887"/>
        <v/>
      </c>
      <c r="GF240" s="5" t="str">
        <f t="shared" si="888"/>
        <v/>
      </c>
      <c r="GG240" s="5" t="str">
        <f t="shared" si="889"/>
        <v/>
      </c>
      <c r="GH240" s="5" t="str">
        <f t="shared" si="890"/>
        <v/>
      </c>
      <c r="GI240" s="5" t="str">
        <f t="shared" si="891"/>
        <v/>
      </c>
      <c r="GJ240" s="5" t="str">
        <f t="shared" si="892"/>
        <v/>
      </c>
      <c r="GK240" s="5" t="str">
        <f t="shared" si="893"/>
        <v/>
      </c>
      <c r="GL240" s="5" t="str">
        <f t="shared" si="894"/>
        <v/>
      </c>
      <c r="GM240" s="5" t="str">
        <f t="shared" si="895"/>
        <v/>
      </c>
      <c r="GN240" s="5" t="str">
        <f t="shared" si="896"/>
        <v/>
      </c>
      <c r="GO240" s="5" t="str">
        <f t="shared" si="897"/>
        <v/>
      </c>
      <c r="GP240" s="5" t="str">
        <f t="shared" si="898"/>
        <v/>
      </c>
      <c r="GQ240" s="5" t="str">
        <f t="shared" si="836"/>
        <v/>
      </c>
      <c r="GR240" s="5" t="str">
        <f t="shared" si="837"/>
        <v/>
      </c>
      <c r="GS240" s="5" t="str">
        <f t="shared" si="838"/>
        <v/>
      </c>
      <c r="GT240" s="5" t="str">
        <f t="shared" si="839"/>
        <v/>
      </c>
      <c r="GU240" s="5" t="str">
        <f t="shared" si="840"/>
        <v/>
      </c>
      <c r="GV240" s="5" t="str">
        <f t="shared" si="841"/>
        <v/>
      </c>
      <c r="GW240" s="5" t="str">
        <f t="shared" si="842"/>
        <v/>
      </c>
      <c r="GX240" s="5" t="str">
        <f t="shared" si="843"/>
        <v/>
      </c>
      <c r="GY240" s="5" t="str">
        <f t="shared" si="903"/>
        <v/>
      </c>
    </row>
    <row r="241" spans="1:238" x14ac:dyDescent="0.25">
      <c r="A241" t="s">
        <v>278</v>
      </c>
      <c r="B241" t="s">
        <v>295</v>
      </c>
      <c r="C241" t="s">
        <v>296</v>
      </c>
      <c r="D241" t="s">
        <v>278</v>
      </c>
      <c r="E241" t="s">
        <v>295</v>
      </c>
      <c r="F241" t="s">
        <v>296</v>
      </c>
      <c r="G241" t="s">
        <v>25</v>
      </c>
      <c r="H241" t="s">
        <v>24</v>
      </c>
      <c r="I241" t="s">
        <v>35</v>
      </c>
      <c r="J241" t="s">
        <v>44</v>
      </c>
      <c r="K241" t="s">
        <v>43</v>
      </c>
      <c r="L241">
        <v>-0.52236000000000005</v>
      </c>
      <c r="M241">
        <v>1.1951099999999999</v>
      </c>
      <c r="N241">
        <v>1.779E-2</v>
      </c>
      <c r="O241">
        <v>-1.1E-4</v>
      </c>
      <c r="Q241">
        <v>1.94</v>
      </c>
      <c r="R241">
        <v>134.01</v>
      </c>
      <c r="S241">
        <v>0.42886000000000002</v>
      </c>
      <c r="T241">
        <v>36</v>
      </c>
      <c r="U241">
        <v>0.995</v>
      </c>
      <c r="V241">
        <v>1</v>
      </c>
      <c r="W241">
        <v>204.5</v>
      </c>
      <c r="X241">
        <v>32</v>
      </c>
      <c r="Y241" s="4">
        <f t="shared" ref="Y241:AH243" si="949">IF(OR(($L241+$M241*Y$2+$N241*Y$2^2+$O241*Y$2^3)&gt;$W241,($L241+$M241*Y$2+$N241*Y$2^2+$O241*Y$2^3)&lt;$V241),"",($L241+$M241*Y$2+$N241*Y$2^2+$O241*Y$2^3))</f>
        <v>5.8841899999999994</v>
      </c>
      <c r="Z241" s="4">
        <f t="shared" si="949"/>
        <v>13.097739999999998</v>
      </c>
      <c r="AA241" s="4">
        <f t="shared" si="949"/>
        <v>21.035789999999999</v>
      </c>
      <c r="AB241" s="4">
        <f t="shared" si="949"/>
        <v>29.615839999999999</v>
      </c>
      <c r="AC241" s="4">
        <f t="shared" si="949"/>
        <v>38.755389999999998</v>
      </c>
      <c r="AD241" s="4">
        <f t="shared" si="949"/>
        <v>48.371939999999995</v>
      </c>
      <c r="AE241" s="4">
        <f t="shared" si="949"/>
        <v>58.382989999999992</v>
      </c>
      <c r="AF241" s="4">
        <f t="shared" si="949"/>
        <v>68.706039999999987</v>
      </c>
      <c r="AG241" s="4">
        <f t="shared" si="949"/>
        <v>79.258589999999998</v>
      </c>
      <c r="AH241" s="4">
        <f t="shared" si="949"/>
        <v>89.95814</v>
      </c>
      <c r="AI241" s="4">
        <f t="shared" ref="AI241:AR243" si="950">IF(OR(($L241+$M241*AI$2+$N241*AI$2^2+$O241*AI$2^3)&gt;$W241,($L241+$M241*AI$2+$N241*AI$2^2+$O241*AI$2^3)&lt;$V241),"",($L241+$M241*AI$2+$N241*AI$2^2+$O241*AI$2^3))</f>
        <v>100.72219</v>
      </c>
      <c r="AJ241" s="4">
        <f t="shared" si="950"/>
        <v>111.46823999999997</v>
      </c>
      <c r="AK241" s="4">
        <f t="shared" si="950"/>
        <v>122.11378999999999</v>
      </c>
      <c r="AL241" s="4">
        <f t="shared" si="950"/>
        <v>132.57633999999996</v>
      </c>
      <c r="AM241" s="4">
        <f t="shared" si="950"/>
        <v>142.77339000000001</v>
      </c>
      <c r="AN241" s="4">
        <f t="shared" si="950"/>
        <v>152.62243999999998</v>
      </c>
      <c r="AO241" s="4">
        <f t="shared" si="950"/>
        <v>162.04098999999997</v>
      </c>
      <c r="AP241" s="4">
        <f t="shared" si="950"/>
        <v>170.94653999999997</v>
      </c>
      <c r="AQ241" s="4">
        <f t="shared" si="950"/>
        <v>179.25658999999999</v>
      </c>
      <c r="AR241" s="4">
        <f t="shared" si="950"/>
        <v>186.88864000000001</v>
      </c>
      <c r="AS241" s="4">
        <f t="shared" ref="AS241:BB243" si="951">IF(OR(($L241+$M241*AS$2+$N241*AS$2^2+$O241*AS$2^3)&gt;$W241,($L241+$M241*AS$2+$N241*AS$2^2+$O241*AS$2^3)&lt;$V241),"",($L241+$M241*AS$2+$N241*AS$2^2+$O241*AS$2^3))</f>
        <v>193.76018999999997</v>
      </c>
      <c r="AT241" s="4">
        <f t="shared" si="951"/>
        <v>199.78874000000005</v>
      </c>
      <c r="AU241" s="4" t="str">
        <f t="shared" si="951"/>
        <v/>
      </c>
      <c r="AV241" s="4" t="str">
        <f t="shared" si="951"/>
        <v/>
      </c>
      <c r="AW241" s="4" t="str">
        <f t="shared" si="951"/>
        <v/>
      </c>
      <c r="AX241" s="4" t="str">
        <f t="shared" si="951"/>
        <v/>
      </c>
      <c r="AY241" s="4" t="str">
        <f t="shared" si="951"/>
        <v/>
      </c>
      <c r="AZ241" s="4" t="str">
        <f t="shared" si="951"/>
        <v/>
      </c>
      <c r="BA241" s="4" t="str">
        <f t="shared" si="951"/>
        <v/>
      </c>
      <c r="BB241" s="4" t="str">
        <f t="shared" si="951"/>
        <v/>
      </c>
      <c r="BC241" t="s">
        <v>278</v>
      </c>
      <c r="BD241" t="s">
        <v>295</v>
      </c>
      <c r="BE241" t="s">
        <v>296</v>
      </c>
      <c r="BF241" t="s">
        <v>24</v>
      </c>
      <c r="BG241" t="s">
        <v>37</v>
      </c>
      <c r="BH241" t="s">
        <v>38</v>
      </c>
      <c r="BI241">
        <v>1</v>
      </c>
      <c r="BJ241" t="s">
        <v>31</v>
      </c>
      <c r="BK241">
        <v>-0.36109000000000002</v>
      </c>
      <c r="BL241">
        <v>4.9344599999999996</v>
      </c>
      <c r="BM241">
        <v>0.49534</v>
      </c>
      <c r="BP241">
        <v>2.8</v>
      </c>
      <c r="BQ241">
        <v>2274.1</v>
      </c>
      <c r="BR241">
        <v>0.70379999999999998</v>
      </c>
      <c r="BS241">
        <v>39</v>
      </c>
      <c r="BT241">
        <v>0.93600000000000005</v>
      </c>
      <c r="BU241">
        <v>0</v>
      </c>
      <c r="BV241">
        <v>4054.7</v>
      </c>
      <c r="BW241">
        <v>37</v>
      </c>
      <c r="BX241" s="4">
        <f t="shared" si="946"/>
        <v>32.376402153745047</v>
      </c>
      <c r="BY241" s="4">
        <f t="shared" si="946"/>
        <v>131.88426579611681</v>
      </c>
      <c r="BZ241" s="4">
        <f t="shared" si="946"/>
        <v>267.79558962902973</v>
      </c>
      <c r="CA241" s="4">
        <f t="shared" si="946"/>
        <v>425.62608206769858</v>
      </c>
      <c r="CB241" s="4">
        <f t="shared" si="946"/>
        <v>597.60385340824712</v>
      </c>
      <c r="CC241" s="4">
        <f t="shared" si="946"/>
        <v>778.7382242995825</v>
      </c>
      <c r="CD241" s="4">
        <f t="shared" si="946"/>
        <v>965.46136501979208</v>
      </c>
      <c r="CE241" s="4">
        <f t="shared" si="946"/>
        <v>1155.042366927237</v>
      </c>
      <c r="CF241" s="4">
        <f t="shared" si="946"/>
        <v>1345.2910194766225</v>
      </c>
      <c r="CG241" s="4">
        <f t="shared" si="946"/>
        <v>1534.3896286011056</v>
      </c>
      <c r="CH241" s="4">
        <f t="shared" si="947"/>
        <v>1720.7887826563035</v>
      </c>
      <c r="CI241" s="4">
        <f t="shared" si="947"/>
        <v>1903.138197952198</v>
      </c>
      <c r="CJ241" s="4">
        <f t="shared" si="947"/>
        <v>2080.2382718894546</v>
      </c>
      <c r="CK241" s="4">
        <f t="shared" si="947"/>
        <v>2251.0045830648287</v>
      </c>
      <c r="CL241" s="4">
        <f t="shared" si="947"/>
        <v>2414.4408542037645</v>
      </c>
      <c r="CM241" s="4">
        <f t="shared" si="947"/>
        <v>2569.6176322628521</v>
      </c>
      <c r="CN241" s="4">
        <f t="shared" si="947"/>
        <v>2715.6549158230728</v>
      </c>
      <c r="CO241" s="4">
        <f t="shared" si="947"/>
        <v>2851.7075330097628</v>
      </c>
      <c r="CP241" s="4">
        <f t="shared" si="947"/>
        <v>2976.9524214626272</v>
      </c>
      <c r="CQ241" s="4">
        <f t="shared" si="947"/>
        <v>3090.5771777964769</v>
      </c>
      <c r="CR241" s="4">
        <f t="shared" si="948"/>
        <v>3191.7693775754242</v>
      </c>
      <c r="CS241" s="4">
        <f>IF(OR((EXP($BK241+$BL241*LN(LN(AT241+1)+($BM241/2))))&gt;$BV241,(EXP($BK241+$BL241*LN(LN(AT241+1)+($BM241/2))))&lt;$BU241),"",(EXP($BK241+$BL241*LN(LN(AT241+1)+($BM241/2)))))</f>
        <v>3279.7062458171504</v>
      </c>
      <c r="CT241" s="4"/>
      <c r="CU241" s="4"/>
      <c r="CV241" s="4"/>
      <c r="CW241" s="4"/>
      <c r="CX241" s="4"/>
      <c r="CY241" s="4"/>
      <c r="CZ241" s="4"/>
      <c r="DA241" s="4"/>
      <c r="DL241" s="5" t="str">
        <f t="shared" si="771"/>
        <v/>
      </c>
      <c r="DM241" s="5" t="str">
        <f t="shared" si="772"/>
        <v/>
      </c>
      <c r="DN241" s="5" t="str">
        <f t="shared" si="773"/>
        <v/>
      </c>
      <c r="DO241" s="5" t="str">
        <f t="shared" si="774"/>
        <v/>
      </c>
      <c r="DP241" s="5" t="str">
        <f t="shared" si="775"/>
        <v/>
      </c>
      <c r="DQ241" s="5" t="str">
        <f t="shared" si="776"/>
        <v/>
      </c>
      <c r="DR241" s="5" t="str">
        <f t="shared" si="777"/>
        <v/>
      </c>
      <c r="DS241" s="5" t="str">
        <f t="shared" si="778"/>
        <v/>
      </c>
      <c r="DT241" s="5" t="str">
        <f t="shared" si="779"/>
        <v/>
      </c>
      <c r="DU241" s="5" t="str">
        <f t="shared" si="780"/>
        <v/>
      </c>
      <c r="DV241" s="5" t="str">
        <f t="shared" si="781"/>
        <v/>
      </c>
      <c r="DW241" s="5" t="str">
        <f t="shared" si="782"/>
        <v/>
      </c>
      <c r="DX241" s="5" t="str">
        <f t="shared" si="783"/>
        <v/>
      </c>
      <c r="DY241" s="5" t="str">
        <f t="shared" si="784"/>
        <v/>
      </c>
      <c r="DZ241" s="5" t="str">
        <f t="shared" si="785"/>
        <v/>
      </c>
      <c r="EA241" s="5" t="str">
        <f t="shared" si="786"/>
        <v/>
      </c>
      <c r="EB241" s="5" t="str">
        <f t="shared" si="787"/>
        <v/>
      </c>
      <c r="EC241" s="5" t="str">
        <f t="shared" si="788"/>
        <v/>
      </c>
      <c r="ED241" s="5" t="str">
        <f t="shared" si="789"/>
        <v/>
      </c>
      <c r="EE241" s="5" t="str">
        <f t="shared" si="790"/>
        <v/>
      </c>
      <c r="EF241" s="5" t="str">
        <f t="shared" si="791"/>
        <v/>
      </c>
      <c r="EG241" s="5" t="str">
        <f t="shared" si="792"/>
        <v/>
      </c>
      <c r="EH241" s="5" t="str">
        <f t="shared" si="793"/>
        <v/>
      </c>
      <c r="EI241" s="5" t="str">
        <f t="shared" si="794"/>
        <v/>
      </c>
      <c r="EJ241" s="5" t="str">
        <f t="shared" si="795"/>
        <v/>
      </c>
      <c r="EK241" s="5" t="str">
        <f t="shared" si="796"/>
        <v/>
      </c>
      <c r="EL241" s="5" t="str">
        <f t="shared" si="797"/>
        <v/>
      </c>
      <c r="EM241" s="5" t="str">
        <f t="shared" si="798"/>
        <v/>
      </c>
      <c r="EN241" s="5" t="str">
        <f t="shared" si="799"/>
        <v/>
      </c>
      <c r="EO241" s="5" t="str">
        <f t="shared" si="800"/>
        <v/>
      </c>
      <c r="ER241" s="4" t="str">
        <f t="shared" si="801"/>
        <v/>
      </c>
      <c r="ES241" s="4" t="str">
        <f t="shared" si="802"/>
        <v/>
      </c>
      <c r="ET241" s="4" t="str">
        <f t="shared" si="803"/>
        <v/>
      </c>
      <c r="EU241" s="4" t="str">
        <f t="shared" si="804"/>
        <v/>
      </c>
      <c r="EV241" s="4" t="str">
        <f t="shared" si="805"/>
        <v/>
      </c>
      <c r="EW241" s="4" t="str">
        <f t="shared" si="806"/>
        <v/>
      </c>
      <c r="EX241" s="4" t="str">
        <f t="shared" si="807"/>
        <v/>
      </c>
      <c r="EY241" s="4" t="str">
        <f t="shared" si="808"/>
        <v/>
      </c>
      <c r="EZ241" s="4" t="str">
        <f t="shared" si="809"/>
        <v/>
      </c>
      <c r="FA241" s="4" t="str">
        <f t="shared" si="810"/>
        <v/>
      </c>
      <c r="FB241" s="4" t="str">
        <f t="shared" si="811"/>
        <v/>
      </c>
      <c r="FC241" s="4" t="str">
        <f t="shared" si="812"/>
        <v/>
      </c>
      <c r="FD241" s="4" t="str">
        <f t="shared" si="813"/>
        <v/>
      </c>
      <c r="FE241" s="4" t="str">
        <f t="shared" si="814"/>
        <v/>
      </c>
      <c r="FF241" s="4" t="str">
        <f t="shared" si="815"/>
        <v/>
      </c>
      <c r="FG241" s="4" t="str">
        <f t="shared" si="816"/>
        <v/>
      </c>
      <c r="FH241" s="4" t="str">
        <f t="shared" si="817"/>
        <v/>
      </c>
      <c r="FI241" s="4" t="str">
        <f t="shared" si="818"/>
        <v/>
      </c>
      <c r="FJ241" s="4" t="str">
        <f t="shared" si="819"/>
        <v/>
      </c>
      <c r="FK241" s="4" t="str">
        <f t="shared" si="820"/>
        <v/>
      </c>
      <c r="FL241" s="4" t="str">
        <f t="shared" si="821"/>
        <v/>
      </c>
      <c r="FM241" s="4" t="str">
        <f t="shared" si="822"/>
        <v/>
      </c>
      <c r="FN241" s="4" t="str">
        <f t="shared" si="823"/>
        <v/>
      </c>
      <c r="FO241" s="4" t="str">
        <f t="shared" si="824"/>
        <v/>
      </c>
      <c r="FP241" s="4" t="str">
        <f t="shared" si="825"/>
        <v/>
      </c>
      <c r="FQ241" s="4" t="str">
        <f t="shared" si="826"/>
        <v/>
      </c>
      <c r="FR241" s="4" t="str">
        <f t="shared" si="827"/>
        <v/>
      </c>
      <c r="FS241" s="4" t="str">
        <f t="shared" si="828"/>
        <v/>
      </c>
      <c r="FT241" s="4" t="str">
        <f t="shared" si="829"/>
        <v/>
      </c>
      <c r="FU241" s="4" t="str">
        <f t="shared" si="830"/>
        <v/>
      </c>
      <c r="FV241" s="5" t="str">
        <f t="shared" si="831"/>
        <v/>
      </c>
      <c r="FW241" s="5" t="str">
        <f t="shared" si="905"/>
        <v/>
      </c>
      <c r="FX241" s="5" t="str">
        <f t="shared" si="878"/>
        <v/>
      </c>
      <c r="FY241" s="5" t="str">
        <f t="shared" si="879"/>
        <v/>
      </c>
      <c r="FZ241" s="5" t="str">
        <f t="shared" si="880"/>
        <v/>
      </c>
      <c r="GA241" s="5" t="str">
        <f t="shared" si="883"/>
        <v/>
      </c>
      <c r="GB241" s="5" t="str">
        <f t="shared" si="884"/>
        <v/>
      </c>
      <c r="GC241" s="5" t="str">
        <f t="shared" si="885"/>
        <v/>
      </c>
      <c r="GD241" s="5" t="str">
        <f t="shared" si="886"/>
        <v/>
      </c>
      <c r="GE241" s="5" t="str">
        <f t="shared" si="887"/>
        <v/>
      </c>
      <c r="GF241" s="5" t="str">
        <f t="shared" si="888"/>
        <v/>
      </c>
      <c r="GG241" s="5" t="str">
        <f t="shared" si="889"/>
        <v/>
      </c>
      <c r="GH241" s="5" t="str">
        <f t="shared" si="890"/>
        <v/>
      </c>
      <c r="GI241" s="5" t="str">
        <f t="shared" si="891"/>
        <v/>
      </c>
      <c r="GJ241" s="5" t="str">
        <f t="shared" si="892"/>
        <v/>
      </c>
      <c r="GK241" s="5" t="str">
        <f t="shared" si="893"/>
        <v/>
      </c>
      <c r="GL241" s="5" t="str">
        <f t="shared" si="894"/>
        <v/>
      </c>
      <c r="GM241" s="5" t="str">
        <f t="shared" si="895"/>
        <v/>
      </c>
      <c r="GN241" s="5" t="str">
        <f t="shared" si="896"/>
        <v/>
      </c>
      <c r="GO241" s="5" t="str">
        <f t="shared" si="897"/>
        <v/>
      </c>
      <c r="GP241" s="5" t="str">
        <f t="shared" si="898"/>
        <v/>
      </c>
      <c r="GQ241" s="5" t="str">
        <f t="shared" si="836"/>
        <v/>
      </c>
      <c r="GR241" s="5" t="str">
        <f t="shared" si="837"/>
        <v/>
      </c>
      <c r="GS241" s="5" t="str">
        <f t="shared" si="838"/>
        <v/>
      </c>
      <c r="GT241" s="5" t="str">
        <f t="shared" si="839"/>
        <v/>
      </c>
      <c r="GU241" s="5" t="str">
        <f t="shared" si="840"/>
        <v/>
      </c>
      <c r="GV241" s="5" t="str">
        <f t="shared" si="841"/>
        <v/>
      </c>
      <c r="GW241" s="5" t="str">
        <f t="shared" si="842"/>
        <v/>
      </c>
      <c r="GX241" s="5" t="str">
        <f t="shared" si="843"/>
        <v/>
      </c>
      <c r="GY241" s="5" t="str">
        <f t="shared" si="903"/>
        <v/>
      </c>
    </row>
    <row r="242" spans="1:238" x14ac:dyDescent="0.25">
      <c r="A242" t="s">
        <v>209</v>
      </c>
      <c r="B242" t="s">
        <v>228</v>
      </c>
      <c r="C242" t="s">
        <v>229</v>
      </c>
      <c r="D242" t="s">
        <v>209</v>
      </c>
      <c r="E242" t="s">
        <v>228</v>
      </c>
      <c r="F242" t="s">
        <v>229</v>
      </c>
      <c r="G242" t="s">
        <v>25</v>
      </c>
      <c r="H242" t="s">
        <v>24</v>
      </c>
      <c r="I242" t="s">
        <v>35</v>
      </c>
      <c r="J242">
        <v>1</v>
      </c>
      <c r="K242" t="s">
        <v>43</v>
      </c>
      <c r="L242">
        <v>-23.631399999999999</v>
      </c>
      <c r="M242">
        <v>6.1354100000000003</v>
      </c>
      <c r="N242">
        <v>-0.13833999999999999</v>
      </c>
      <c r="O242">
        <v>1.0200000000000001E-3</v>
      </c>
      <c r="Q242">
        <v>3.71</v>
      </c>
      <c r="R242">
        <v>153.12</v>
      </c>
      <c r="S242">
        <v>51.368259999999999</v>
      </c>
      <c r="T242">
        <v>16</v>
      </c>
      <c r="U242">
        <v>0.91100000000000003</v>
      </c>
      <c r="V242">
        <v>4.5999999999999996</v>
      </c>
      <c r="W242">
        <v>145.80000000000001</v>
      </c>
      <c r="X242">
        <v>12</v>
      </c>
      <c r="Y242" s="4" t="str">
        <f t="shared" si="949"/>
        <v/>
      </c>
      <c r="Z242" s="4">
        <f t="shared" si="949"/>
        <v>24.908700000000003</v>
      </c>
      <c r="AA242" s="4">
        <f t="shared" si="949"/>
        <v>40.715750000000007</v>
      </c>
      <c r="AB242" s="4">
        <f t="shared" si="949"/>
        <v>51.900800000000004</v>
      </c>
      <c r="AC242" s="4">
        <f t="shared" si="949"/>
        <v>59.228850000000008</v>
      </c>
      <c r="AD242" s="4">
        <f t="shared" si="949"/>
        <v>63.464900000000029</v>
      </c>
      <c r="AE242" s="4">
        <f t="shared" si="949"/>
        <v>65.373950000000022</v>
      </c>
      <c r="AF242" s="4">
        <f t="shared" si="949"/>
        <v>65.721000000000032</v>
      </c>
      <c r="AG242" s="4">
        <f t="shared" si="949"/>
        <v>65.271050000000074</v>
      </c>
      <c r="AH242" s="4">
        <f t="shared" si="949"/>
        <v>64.78910000000009</v>
      </c>
      <c r="AI242" s="4">
        <f t="shared" si="950"/>
        <v>65.040150000000068</v>
      </c>
      <c r="AJ242" s="4">
        <f t="shared" si="950"/>
        <v>66.789200000000079</v>
      </c>
      <c r="AK242" s="4">
        <f t="shared" si="950"/>
        <v>70.801250000000039</v>
      </c>
      <c r="AL242" s="4">
        <f t="shared" si="950"/>
        <v>77.841300000000047</v>
      </c>
      <c r="AM242" s="4">
        <f t="shared" si="950"/>
        <v>88.674350000000175</v>
      </c>
      <c r="AN242" s="4">
        <f t="shared" si="950"/>
        <v>104.06540000000007</v>
      </c>
      <c r="AO242" s="4">
        <f t="shared" si="950"/>
        <v>124.77945000000011</v>
      </c>
      <c r="AP242" s="4" t="str">
        <f t="shared" si="950"/>
        <v/>
      </c>
      <c r="AQ242" s="4" t="str">
        <f t="shared" si="950"/>
        <v/>
      </c>
      <c r="AR242" s="4" t="str">
        <f t="shared" si="950"/>
        <v/>
      </c>
      <c r="AS242" s="4" t="str">
        <f t="shared" si="951"/>
        <v/>
      </c>
      <c r="AT242" s="4" t="str">
        <f t="shared" si="951"/>
        <v/>
      </c>
      <c r="AU242" s="4" t="str">
        <f t="shared" si="951"/>
        <v/>
      </c>
      <c r="AV242" s="4" t="str">
        <f t="shared" si="951"/>
        <v/>
      </c>
      <c r="AW242" s="4" t="str">
        <f t="shared" si="951"/>
        <v/>
      </c>
      <c r="AX242" s="4" t="str">
        <f t="shared" si="951"/>
        <v/>
      </c>
      <c r="AY242" s="4" t="str">
        <f t="shared" si="951"/>
        <v/>
      </c>
      <c r="AZ242" s="4" t="str">
        <f t="shared" si="951"/>
        <v/>
      </c>
      <c r="BA242" s="4" t="str">
        <f t="shared" si="951"/>
        <v/>
      </c>
      <c r="BB242" s="4" t="str">
        <f t="shared" si="951"/>
        <v/>
      </c>
      <c r="BC242" t="s">
        <v>209</v>
      </c>
      <c r="BD242" t="s">
        <v>228</v>
      </c>
      <c r="BE242" t="s">
        <v>229</v>
      </c>
      <c r="BF242" t="s">
        <v>24</v>
      </c>
      <c r="BG242" t="s">
        <v>37</v>
      </c>
      <c r="BH242" t="s">
        <v>38</v>
      </c>
      <c r="BI242">
        <v>1</v>
      </c>
      <c r="BJ242" t="s">
        <v>31</v>
      </c>
      <c r="BK242">
        <v>-1.7295</v>
      </c>
      <c r="BL242">
        <v>5.7864500000000003</v>
      </c>
      <c r="BM242">
        <v>0.37376999999999999</v>
      </c>
      <c r="BP242">
        <v>4.34</v>
      </c>
      <c r="BQ242">
        <v>2534.44</v>
      </c>
      <c r="BR242">
        <v>0.61136999999999997</v>
      </c>
      <c r="BS242">
        <v>52</v>
      </c>
      <c r="BT242">
        <v>0.80100000000000005</v>
      </c>
      <c r="BU242">
        <v>6.4</v>
      </c>
      <c r="BV242">
        <v>2316.8000000000002</v>
      </c>
      <c r="BW242">
        <v>50</v>
      </c>
      <c r="BX242" s="4"/>
      <c r="BY242" s="4">
        <f t="shared" ref="BY242:CN242" si="952">IF(OR((EXP($BK242+$BL242*LN(LN(Z242+1)+($BM242/2))))&gt;$BV242,(EXP($BK242+$BL242*LN(LN(Z242+1)+($BM242/2))))&lt;$BU242),"",(EXP($BK242+$BL242*LN(LN(Z242+1)+($BM242/2)))))</f>
        <v>226.32130065069276</v>
      </c>
      <c r="BZ242" s="4">
        <f t="shared" si="952"/>
        <v>479.15259123229026</v>
      </c>
      <c r="CA242" s="4">
        <f t="shared" si="952"/>
        <v>673.59918323600402</v>
      </c>
      <c r="CB242" s="4">
        <f t="shared" si="952"/>
        <v>804.74992079461333</v>
      </c>
      <c r="CC242" s="4">
        <f t="shared" si="952"/>
        <v>881.4745478074401</v>
      </c>
      <c r="CD242" s="4">
        <f t="shared" si="952"/>
        <v>916.22378767176644</v>
      </c>
      <c r="CE242" s="4">
        <f t="shared" si="952"/>
        <v>922.5511259747808</v>
      </c>
      <c r="CF242" s="4">
        <f t="shared" si="952"/>
        <v>914.34832167694003</v>
      </c>
      <c r="CG242" s="4">
        <f t="shared" si="952"/>
        <v>905.56786653064239</v>
      </c>
      <c r="CH242" s="4">
        <f t="shared" si="952"/>
        <v>910.14089854844349</v>
      </c>
      <c r="CI242" s="4">
        <f t="shared" si="952"/>
        <v>942.04485764451033</v>
      </c>
      <c r="CJ242" s="4">
        <f t="shared" si="952"/>
        <v>1015.4878337069935</v>
      </c>
      <c r="CK242" s="4">
        <f t="shared" si="952"/>
        <v>1145.0479849741014</v>
      </c>
      <c r="CL242" s="4">
        <f t="shared" si="952"/>
        <v>1345.4874436548459</v>
      </c>
      <c r="CM242" s="4">
        <f t="shared" si="952"/>
        <v>1631.0724128113957</v>
      </c>
      <c r="CN242" s="4">
        <f t="shared" si="952"/>
        <v>2014.572763841968</v>
      </c>
      <c r="CO242" s="4"/>
      <c r="CP242" s="4"/>
      <c r="CQ242" s="4"/>
      <c r="CR242" s="4"/>
      <c r="CS242" s="4"/>
      <c r="CT242" s="4"/>
      <c r="CU242" s="4"/>
      <c r="CV242" s="4"/>
      <c r="CW242" s="4"/>
      <c r="CX242" s="4"/>
      <c r="CY242" s="4"/>
      <c r="CZ242" s="4"/>
      <c r="DA242" s="4"/>
      <c r="DB242" t="s">
        <v>209</v>
      </c>
      <c r="DC242" t="s">
        <v>228</v>
      </c>
      <c r="DD242" t="s">
        <v>512</v>
      </c>
      <c r="DE242" t="s">
        <v>229</v>
      </c>
      <c r="DF242" t="s">
        <v>446</v>
      </c>
      <c r="DG242">
        <v>0.28000000000000003</v>
      </c>
      <c r="DH242">
        <v>0.03</v>
      </c>
      <c r="DI242">
        <v>122.01</v>
      </c>
      <c r="DJ242">
        <v>20.47</v>
      </c>
      <c r="DK242">
        <v>10</v>
      </c>
      <c r="DL242" s="5" t="str">
        <f t="shared" si="771"/>
        <v/>
      </c>
      <c r="DM242" s="5">
        <f t="shared" si="772"/>
        <v>27613.461892391024</v>
      </c>
      <c r="DN242" s="5">
        <f t="shared" si="773"/>
        <v>58461.407656251737</v>
      </c>
      <c r="DO242" s="5">
        <f t="shared" si="774"/>
        <v>82185.836346624856</v>
      </c>
      <c r="DP242" s="5">
        <f t="shared" si="775"/>
        <v>98187.537836150776</v>
      </c>
      <c r="DQ242" s="5">
        <f t="shared" si="776"/>
        <v>107548.70957798578</v>
      </c>
      <c r="DR242" s="5">
        <f t="shared" si="777"/>
        <v>111788.46433383223</v>
      </c>
      <c r="DS242" s="5">
        <f t="shared" si="778"/>
        <v>112560.46288018301</v>
      </c>
      <c r="DT242" s="5">
        <f t="shared" si="779"/>
        <v>111559.63872780345</v>
      </c>
      <c r="DU242" s="5">
        <f t="shared" si="780"/>
        <v>110488.33539540369</v>
      </c>
      <c r="DV242" s="5">
        <f t="shared" si="781"/>
        <v>111046.2910318956</v>
      </c>
      <c r="DW242" s="5">
        <f t="shared" si="782"/>
        <v>114938.89308120671</v>
      </c>
      <c r="DX242" s="5">
        <f t="shared" si="783"/>
        <v>123899.67059059028</v>
      </c>
      <c r="DY242" s="5">
        <f t="shared" si="784"/>
        <v>139707.30464669011</v>
      </c>
      <c r="DZ242" s="5">
        <f t="shared" si="785"/>
        <v>164162.92300032775</v>
      </c>
      <c r="EA242" s="5">
        <f t="shared" si="786"/>
        <v>199007.14508711841</v>
      </c>
      <c r="EB242" s="5">
        <f t="shared" si="787"/>
        <v>245798.02291635852</v>
      </c>
      <c r="EC242" s="5" t="str">
        <f t="shared" si="788"/>
        <v/>
      </c>
      <c r="ED242" s="5" t="str">
        <f t="shared" si="789"/>
        <v/>
      </c>
      <c r="EE242" s="5" t="str">
        <f t="shared" si="790"/>
        <v/>
      </c>
      <c r="EF242" s="5" t="str">
        <f t="shared" si="791"/>
        <v/>
      </c>
      <c r="EG242" s="5" t="str">
        <f t="shared" si="792"/>
        <v/>
      </c>
      <c r="EH242" s="5" t="str">
        <f t="shared" si="793"/>
        <v/>
      </c>
      <c r="EI242" s="5" t="str">
        <f t="shared" si="794"/>
        <v/>
      </c>
      <c r="EJ242" s="5" t="str">
        <f t="shared" si="795"/>
        <v/>
      </c>
      <c r="EK242" s="5" t="str">
        <f t="shared" si="796"/>
        <v/>
      </c>
      <c r="EL242" s="5" t="str">
        <f t="shared" si="797"/>
        <v/>
      </c>
      <c r="EM242" s="5" t="str">
        <f t="shared" si="798"/>
        <v/>
      </c>
      <c r="EN242" s="5" t="str">
        <f t="shared" si="799"/>
        <v/>
      </c>
      <c r="EO242" s="5" t="str">
        <f t="shared" si="800"/>
        <v/>
      </c>
      <c r="ER242" s="4" t="str">
        <f t="shared" si="801"/>
        <v/>
      </c>
      <c r="ES242" s="4">
        <f t="shared" si="802"/>
        <v>27.613461892391022</v>
      </c>
      <c r="ET242" s="4">
        <f t="shared" si="803"/>
        <v>58.461407656251737</v>
      </c>
      <c r="EU242" s="4">
        <f t="shared" si="804"/>
        <v>82.185836346624853</v>
      </c>
      <c r="EV242" s="4">
        <f t="shared" si="805"/>
        <v>98.187537836150781</v>
      </c>
      <c r="EW242" s="4">
        <f t="shared" si="806"/>
        <v>107.54870957798578</v>
      </c>
      <c r="EX242" s="4">
        <f t="shared" si="807"/>
        <v>111.78846433383224</v>
      </c>
      <c r="EY242" s="4">
        <f t="shared" si="808"/>
        <v>112.56046288018301</v>
      </c>
      <c r="EZ242" s="4">
        <f t="shared" si="809"/>
        <v>111.55963872780345</v>
      </c>
      <c r="FA242" s="4">
        <f t="shared" si="810"/>
        <v>110.48833539540368</v>
      </c>
      <c r="FB242" s="4">
        <f t="shared" si="811"/>
        <v>111.04629103189559</v>
      </c>
      <c r="FC242" s="4">
        <f t="shared" si="812"/>
        <v>114.93889308120671</v>
      </c>
      <c r="FD242" s="4">
        <f t="shared" si="813"/>
        <v>123.89967059059028</v>
      </c>
      <c r="FE242" s="4">
        <f t="shared" si="814"/>
        <v>139.70730464669012</v>
      </c>
      <c r="FF242" s="4">
        <f t="shared" si="815"/>
        <v>164.16292300032774</v>
      </c>
      <c r="FG242" s="4">
        <f t="shared" si="816"/>
        <v>199.0071450871184</v>
      </c>
      <c r="FH242" s="4">
        <f t="shared" si="817"/>
        <v>245.79802291635852</v>
      </c>
      <c r="FI242" s="4" t="str">
        <f t="shared" si="818"/>
        <v/>
      </c>
      <c r="FJ242" s="4" t="str">
        <f t="shared" si="819"/>
        <v/>
      </c>
      <c r="FK242" s="4" t="str">
        <f t="shared" si="820"/>
        <v/>
      </c>
      <c r="FL242" s="4" t="str">
        <f t="shared" si="821"/>
        <v/>
      </c>
      <c r="FM242" s="4" t="str">
        <f t="shared" si="822"/>
        <v/>
      </c>
      <c r="FN242" s="4" t="str">
        <f t="shared" si="823"/>
        <v/>
      </c>
      <c r="FO242" s="4" t="str">
        <f t="shared" si="824"/>
        <v/>
      </c>
      <c r="FP242" s="4" t="str">
        <f t="shared" si="825"/>
        <v/>
      </c>
      <c r="FQ242" s="4" t="str">
        <f t="shared" si="826"/>
        <v/>
      </c>
      <c r="FR242" s="4" t="str">
        <f t="shared" si="827"/>
        <v/>
      </c>
      <c r="FS242" s="4" t="str">
        <f t="shared" si="828"/>
        <v/>
      </c>
      <c r="FT242" s="4" t="str">
        <f t="shared" si="829"/>
        <v/>
      </c>
      <c r="FU242" s="4" t="str">
        <f t="shared" si="830"/>
        <v/>
      </c>
      <c r="FV242" s="5" t="str">
        <f t="shared" si="831"/>
        <v/>
      </c>
      <c r="FW242" s="5">
        <f>DM242*10/2/1000</f>
        <v>138.06730946195512</v>
      </c>
      <c r="FX242" s="5">
        <f t="shared" si="878"/>
        <v>353.25448333356201</v>
      </c>
      <c r="FY242" s="5">
        <f t="shared" si="879"/>
        <v>704.8725933407535</v>
      </c>
      <c r="FZ242" s="5">
        <f t="shared" si="880"/>
        <v>1155.8060287976925</v>
      </c>
      <c r="GA242" s="5">
        <f t="shared" si="883"/>
        <v>1670.1466473330338</v>
      </c>
      <c r="GB242" s="5">
        <f t="shared" si="884"/>
        <v>2218.4895821125788</v>
      </c>
      <c r="GC242" s="5">
        <f t="shared" si="885"/>
        <v>2779.3619001476168</v>
      </c>
      <c r="GD242" s="5">
        <f t="shared" si="886"/>
        <v>3339.6621541675831</v>
      </c>
      <c r="GE242" s="5">
        <f t="shared" si="887"/>
        <v>3894.782089475601</v>
      </c>
      <c r="GF242" s="5">
        <f t="shared" si="888"/>
        <v>4448.6186555438489</v>
      </c>
      <c r="GG242" s="5">
        <f t="shared" si="889"/>
        <v>5013.5816158266043</v>
      </c>
      <c r="GH242" s="5">
        <f t="shared" si="890"/>
        <v>5610.6780250060965</v>
      </c>
      <c r="GI242" s="5">
        <f t="shared" si="891"/>
        <v>6269.6954630992977</v>
      </c>
      <c r="GJ242" s="5">
        <f t="shared" si="892"/>
        <v>7029.3710322168427</v>
      </c>
      <c r="GK242" s="5">
        <f t="shared" si="893"/>
        <v>7937.2962024354583</v>
      </c>
      <c r="GL242" s="5">
        <f t="shared" si="894"/>
        <v>9049.3091224441505</v>
      </c>
      <c r="GM242" s="5" t="str">
        <f t="shared" si="895"/>
        <v/>
      </c>
      <c r="GN242" s="5" t="str">
        <f t="shared" si="896"/>
        <v/>
      </c>
      <c r="GO242" s="5" t="str">
        <f t="shared" si="897"/>
        <v/>
      </c>
      <c r="GP242" s="5" t="str">
        <f t="shared" si="898"/>
        <v/>
      </c>
      <c r="GQ242" s="5" t="str">
        <f t="shared" si="836"/>
        <v/>
      </c>
      <c r="GR242" s="5" t="str">
        <f t="shared" si="837"/>
        <v/>
      </c>
      <c r="GS242" s="5" t="str">
        <f t="shared" si="838"/>
        <v/>
      </c>
      <c r="GT242" s="5" t="str">
        <f t="shared" si="839"/>
        <v/>
      </c>
      <c r="GU242" s="5" t="str">
        <f t="shared" si="840"/>
        <v/>
      </c>
      <c r="GV242" s="5" t="str">
        <f t="shared" si="841"/>
        <v/>
      </c>
      <c r="GW242" s="5" t="str">
        <f t="shared" si="842"/>
        <v/>
      </c>
      <c r="GX242" s="5" t="str">
        <f t="shared" si="843"/>
        <v/>
      </c>
      <c r="GY242" s="5" t="str">
        <f t="shared" si="903"/>
        <v/>
      </c>
    </row>
    <row r="243" spans="1:238" x14ac:dyDescent="0.25">
      <c r="A243" t="s">
        <v>178</v>
      </c>
      <c r="B243" t="s">
        <v>205</v>
      </c>
      <c r="C243" t="s">
        <v>206</v>
      </c>
      <c r="D243" t="s">
        <v>178</v>
      </c>
      <c r="E243" t="s">
        <v>205</v>
      </c>
      <c r="F243" t="s">
        <v>206</v>
      </c>
      <c r="G243" t="s">
        <v>25</v>
      </c>
      <c r="H243" t="s">
        <v>24</v>
      </c>
      <c r="I243" t="s">
        <v>35</v>
      </c>
      <c r="J243" t="s">
        <v>36</v>
      </c>
      <c r="K243" t="s">
        <v>43</v>
      </c>
      <c r="L243">
        <v>-6.4258199999999999</v>
      </c>
      <c r="M243">
        <v>4.0861900000000002</v>
      </c>
      <c r="N243">
        <v>-7.2470000000000007E-2</v>
      </c>
      <c r="O243">
        <v>5.1999999999999995E-4</v>
      </c>
      <c r="Q243">
        <v>1.46</v>
      </c>
      <c r="R243">
        <v>120.92</v>
      </c>
      <c r="S243">
        <v>19.564219999999999</v>
      </c>
      <c r="T243">
        <v>69</v>
      </c>
      <c r="U243">
        <v>0.91300000000000003</v>
      </c>
      <c r="V243">
        <v>4.5999999999999996</v>
      </c>
      <c r="W243">
        <v>135.1</v>
      </c>
      <c r="X243">
        <v>65</v>
      </c>
      <c r="Y243" s="4">
        <f t="shared" si="949"/>
        <v>12.258380000000002</v>
      </c>
      <c r="Z243" s="4">
        <f t="shared" si="949"/>
        <v>27.709080000000004</v>
      </c>
      <c r="AA243" s="4">
        <f t="shared" si="949"/>
        <v>40.316279999999999</v>
      </c>
      <c r="AB243" s="4">
        <f t="shared" si="949"/>
        <v>50.469980000000007</v>
      </c>
      <c r="AC243" s="4">
        <f t="shared" si="949"/>
        <v>58.560180000000003</v>
      </c>
      <c r="AD243" s="4">
        <f t="shared" si="949"/>
        <v>64.976879999999994</v>
      </c>
      <c r="AE243" s="4">
        <f t="shared" si="949"/>
        <v>70.110080000000011</v>
      </c>
      <c r="AF243" s="4">
        <f t="shared" si="949"/>
        <v>74.34978000000001</v>
      </c>
      <c r="AG243" s="4">
        <f t="shared" si="949"/>
        <v>78.085980000000006</v>
      </c>
      <c r="AH243" s="4">
        <f t="shared" si="949"/>
        <v>81.708680000000015</v>
      </c>
      <c r="AI243" s="4">
        <f t="shared" si="950"/>
        <v>85.607879999999994</v>
      </c>
      <c r="AJ243" s="4">
        <f t="shared" si="950"/>
        <v>90.173580000000015</v>
      </c>
      <c r="AK243" s="4">
        <f t="shared" si="950"/>
        <v>95.795779999999951</v>
      </c>
      <c r="AL243" s="4">
        <f t="shared" si="950"/>
        <v>102.86447999999999</v>
      </c>
      <c r="AM243" s="4">
        <f t="shared" si="950"/>
        <v>111.76967999999997</v>
      </c>
      <c r="AN243" s="4">
        <f t="shared" si="950"/>
        <v>122.90137999999996</v>
      </c>
      <c r="AO243" s="4" t="str">
        <f t="shared" si="950"/>
        <v/>
      </c>
      <c r="AP243" s="4" t="str">
        <f t="shared" si="950"/>
        <v/>
      </c>
      <c r="AQ243" s="4" t="str">
        <f t="shared" si="950"/>
        <v/>
      </c>
      <c r="AR243" s="4" t="str">
        <f t="shared" si="950"/>
        <v/>
      </c>
      <c r="AS243" s="4" t="str">
        <f t="shared" si="951"/>
        <v/>
      </c>
      <c r="AT243" s="4" t="str">
        <f t="shared" si="951"/>
        <v/>
      </c>
      <c r="AU243" s="4" t="str">
        <f t="shared" si="951"/>
        <v/>
      </c>
      <c r="AV243" s="4" t="str">
        <f t="shared" si="951"/>
        <v/>
      </c>
      <c r="AW243" s="4" t="str">
        <f t="shared" si="951"/>
        <v/>
      </c>
      <c r="AX243" s="4" t="str">
        <f t="shared" si="951"/>
        <v/>
      </c>
      <c r="AY243" s="4" t="str">
        <f t="shared" si="951"/>
        <v/>
      </c>
      <c r="AZ243" s="4" t="str">
        <f t="shared" si="951"/>
        <v/>
      </c>
      <c r="BA243" s="4" t="str">
        <f t="shared" si="951"/>
        <v/>
      </c>
      <c r="BB243" s="4" t="str">
        <f t="shared" si="951"/>
        <v/>
      </c>
      <c r="BC243" t="s">
        <v>178</v>
      </c>
      <c r="BD243" t="s">
        <v>205</v>
      </c>
      <c r="BE243" t="s">
        <v>206</v>
      </c>
      <c r="BF243" t="s">
        <v>24</v>
      </c>
      <c r="BG243" t="s">
        <v>37</v>
      </c>
      <c r="BH243" t="s">
        <v>38</v>
      </c>
      <c r="BI243" t="s">
        <v>27</v>
      </c>
      <c r="BJ243" t="s">
        <v>64</v>
      </c>
      <c r="BK243">
        <v>-4.4783499999999998</v>
      </c>
      <c r="BL243">
        <v>7.1006299999999998</v>
      </c>
      <c r="BM243">
        <v>1.306E-2</v>
      </c>
      <c r="BP243">
        <v>0.84</v>
      </c>
      <c r="BQ243">
        <v>1728.07</v>
      </c>
      <c r="BR243">
        <v>0.1143</v>
      </c>
      <c r="BS243">
        <v>61</v>
      </c>
      <c r="BT243">
        <v>0.93200000000000005</v>
      </c>
      <c r="BU243">
        <v>0.6</v>
      </c>
      <c r="BV243">
        <v>1766.7</v>
      </c>
      <c r="BW243">
        <v>59</v>
      </c>
      <c r="BX243" s="4">
        <f t="shared" ref="BX243:CL243" si="953">IF(OR((EXP($BK243+$BL243*LN(LN(Y243+1))+(Y243)*($BM243/2)))&gt;$BV243,(EXP($BK243+$BL243*LN(LN(Y243+1))+(Y243)*($BM243/2)))&lt;$BU243),"",(EXP($BK243+$BL243*LN(LN(Y243+1))+(Y243)*($BM243/2))))</f>
        <v>10.426281749636715</v>
      </c>
      <c r="BY243" s="4">
        <f t="shared" si="953"/>
        <v>73.865326069795543</v>
      </c>
      <c r="BZ243" s="4">
        <f t="shared" si="953"/>
        <v>166.59724245027644</v>
      </c>
      <c r="CA243" s="4">
        <f t="shared" si="953"/>
        <v>267.53907044127072</v>
      </c>
      <c r="CB243" s="4">
        <f t="shared" si="953"/>
        <v>365.17338299545662</v>
      </c>
      <c r="CC243" s="4">
        <f t="shared" si="953"/>
        <v>453.88683132134878</v>
      </c>
      <c r="CD243" s="4">
        <f t="shared" si="953"/>
        <v>532.31665418442969</v>
      </c>
      <c r="CE243" s="4">
        <f t="shared" si="953"/>
        <v>602.27098954004896</v>
      </c>
      <c r="CF243" s="4">
        <f t="shared" si="953"/>
        <v>667.91983571777894</v>
      </c>
      <c r="CG243" s="4">
        <f t="shared" si="953"/>
        <v>735.25752897503128</v>
      </c>
      <c r="CH243" s="4">
        <f t="shared" si="953"/>
        <v>811.90354909972905</v>
      </c>
      <c r="CI243" s="4">
        <f t="shared" si="953"/>
        <v>907.31929693526786</v>
      </c>
      <c r="CJ243" s="4">
        <f t="shared" si="953"/>
        <v>1033.53615920331</v>
      </c>
      <c r="CK243" s="4">
        <f t="shared" si="953"/>
        <v>1206.5452303591112</v>
      </c>
      <c r="CL243" s="4">
        <f t="shared" si="953"/>
        <v>1448.6193495024102</v>
      </c>
      <c r="CM243" s="4"/>
      <c r="CN243" s="4"/>
      <c r="CO243" s="4"/>
      <c r="CP243" s="4"/>
      <c r="CQ243" s="4"/>
      <c r="CR243" s="4"/>
      <c r="CS243" s="4"/>
      <c r="CT243" s="4"/>
      <c r="CU243" s="4"/>
      <c r="CV243" s="4"/>
      <c r="CW243" s="4"/>
      <c r="CX243" s="4"/>
      <c r="CY243" s="4"/>
      <c r="CZ243" s="4"/>
      <c r="DA243" s="4"/>
      <c r="DL243" s="5" t="str">
        <f t="shared" si="771"/>
        <v/>
      </c>
      <c r="DM243" s="5" t="str">
        <f t="shared" si="772"/>
        <v/>
      </c>
      <c r="DN243" s="5" t="str">
        <f t="shared" si="773"/>
        <v/>
      </c>
      <c r="DO243" s="5" t="str">
        <f t="shared" si="774"/>
        <v/>
      </c>
      <c r="DP243" s="5" t="str">
        <f t="shared" si="775"/>
        <v/>
      </c>
      <c r="DQ243" s="5" t="str">
        <f t="shared" si="776"/>
        <v/>
      </c>
      <c r="DR243" s="5" t="str">
        <f t="shared" si="777"/>
        <v/>
      </c>
      <c r="DS243" s="5" t="str">
        <f t="shared" si="778"/>
        <v/>
      </c>
      <c r="DT243" s="5" t="str">
        <f t="shared" si="779"/>
        <v/>
      </c>
      <c r="DU243" s="5" t="str">
        <f t="shared" si="780"/>
        <v/>
      </c>
      <c r="DV243" s="5" t="str">
        <f t="shared" si="781"/>
        <v/>
      </c>
      <c r="DW243" s="5" t="str">
        <f t="shared" si="782"/>
        <v/>
      </c>
      <c r="DX243" s="5" t="str">
        <f t="shared" si="783"/>
        <v/>
      </c>
      <c r="DY243" s="5" t="str">
        <f t="shared" si="784"/>
        <v/>
      </c>
      <c r="DZ243" s="5" t="str">
        <f t="shared" si="785"/>
        <v/>
      </c>
      <c r="EA243" s="5" t="str">
        <f t="shared" si="786"/>
        <v/>
      </c>
      <c r="EB243" s="5" t="str">
        <f t="shared" si="787"/>
        <v/>
      </c>
      <c r="EC243" s="5" t="str">
        <f t="shared" si="788"/>
        <v/>
      </c>
      <c r="ED243" s="5" t="str">
        <f t="shared" si="789"/>
        <v/>
      </c>
      <c r="EE243" s="5" t="str">
        <f t="shared" si="790"/>
        <v/>
      </c>
      <c r="EF243" s="5" t="str">
        <f t="shared" si="791"/>
        <v/>
      </c>
      <c r="EG243" s="5" t="str">
        <f t="shared" si="792"/>
        <v/>
      </c>
      <c r="EH243" s="5" t="str">
        <f t="shared" si="793"/>
        <v/>
      </c>
      <c r="EI243" s="5" t="str">
        <f t="shared" si="794"/>
        <v/>
      </c>
      <c r="EJ243" s="5" t="str">
        <f t="shared" si="795"/>
        <v/>
      </c>
      <c r="EK243" s="5" t="str">
        <f t="shared" si="796"/>
        <v/>
      </c>
      <c r="EL243" s="5" t="str">
        <f t="shared" si="797"/>
        <v/>
      </c>
      <c r="EM243" s="5" t="str">
        <f t="shared" si="798"/>
        <v/>
      </c>
      <c r="EN243" s="5" t="str">
        <f t="shared" si="799"/>
        <v/>
      </c>
      <c r="EO243" s="5" t="str">
        <f t="shared" si="800"/>
        <v/>
      </c>
      <c r="ER243" s="4" t="str">
        <f t="shared" si="801"/>
        <v/>
      </c>
      <c r="ES243" s="4" t="str">
        <f t="shared" si="802"/>
        <v/>
      </c>
      <c r="ET243" s="4" t="str">
        <f t="shared" si="803"/>
        <v/>
      </c>
      <c r="EU243" s="4" t="str">
        <f t="shared" si="804"/>
        <v/>
      </c>
      <c r="EV243" s="4" t="str">
        <f t="shared" si="805"/>
        <v/>
      </c>
      <c r="EW243" s="4" t="str">
        <f t="shared" si="806"/>
        <v/>
      </c>
      <c r="EX243" s="4" t="str">
        <f t="shared" si="807"/>
        <v/>
      </c>
      <c r="EY243" s="4" t="str">
        <f t="shared" si="808"/>
        <v/>
      </c>
      <c r="EZ243" s="4" t="str">
        <f t="shared" si="809"/>
        <v/>
      </c>
      <c r="FA243" s="4" t="str">
        <f t="shared" si="810"/>
        <v/>
      </c>
      <c r="FB243" s="4" t="str">
        <f t="shared" si="811"/>
        <v/>
      </c>
      <c r="FC243" s="4" t="str">
        <f t="shared" si="812"/>
        <v/>
      </c>
      <c r="FD243" s="4" t="str">
        <f t="shared" si="813"/>
        <v/>
      </c>
      <c r="FE243" s="4" t="str">
        <f t="shared" si="814"/>
        <v/>
      </c>
      <c r="FF243" s="4" t="str">
        <f t="shared" si="815"/>
        <v/>
      </c>
      <c r="FG243" s="4" t="str">
        <f t="shared" si="816"/>
        <v/>
      </c>
      <c r="FH243" s="4" t="str">
        <f t="shared" si="817"/>
        <v/>
      </c>
      <c r="FI243" s="4" t="str">
        <f t="shared" si="818"/>
        <v/>
      </c>
      <c r="FJ243" s="4" t="str">
        <f t="shared" si="819"/>
        <v/>
      </c>
      <c r="FK243" s="4" t="str">
        <f t="shared" si="820"/>
        <v/>
      </c>
      <c r="FL243" s="4" t="str">
        <f t="shared" si="821"/>
        <v/>
      </c>
      <c r="FM243" s="4" t="str">
        <f t="shared" si="822"/>
        <v/>
      </c>
      <c r="FN243" s="4" t="str">
        <f t="shared" si="823"/>
        <v/>
      </c>
      <c r="FO243" s="4" t="str">
        <f t="shared" si="824"/>
        <v/>
      </c>
      <c r="FP243" s="4" t="str">
        <f t="shared" si="825"/>
        <v/>
      </c>
      <c r="FQ243" s="4" t="str">
        <f t="shared" si="826"/>
        <v/>
      </c>
      <c r="FR243" s="4" t="str">
        <f t="shared" si="827"/>
        <v/>
      </c>
      <c r="FS243" s="4" t="str">
        <f t="shared" si="828"/>
        <v/>
      </c>
      <c r="FT243" s="4" t="str">
        <f t="shared" si="829"/>
        <v/>
      </c>
      <c r="FU243" s="4" t="str">
        <f t="shared" si="830"/>
        <v/>
      </c>
      <c r="FV243" s="5" t="str">
        <f t="shared" si="831"/>
        <v/>
      </c>
      <c r="FW243" s="5" t="str">
        <f t="shared" ref="FW243:FW255" si="954">IF(DM243="","",FV243+(DM243+DL243)/2*5/1000)</f>
        <v/>
      </c>
      <c r="FX243" s="5" t="str">
        <f t="shared" si="878"/>
        <v/>
      </c>
      <c r="FY243" s="5" t="str">
        <f t="shared" si="879"/>
        <v/>
      </c>
      <c r="FZ243" s="5" t="str">
        <f t="shared" si="880"/>
        <v/>
      </c>
      <c r="GA243" s="5" t="str">
        <f t="shared" si="883"/>
        <v/>
      </c>
      <c r="GB243" s="5" t="str">
        <f t="shared" si="884"/>
        <v/>
      </c>
      <c r="GC243" s="5" t="str">
        <f t="shared" si="885"/>
        <v/>
      </c>
      <c r="GD243" s="5" t="str">
        <f t="shared" si="886"/>
        <v/>
      </c>
      <c r="GE243" s="5" t="str">
        <f t="shared" si="887"/>
        <v/>
      </c>
      <c r="GF243" s="5" t="str">
        <f t="shared" si="888"/>
        <v/>
      </c>
      <c r="GG243" s="5" t="str">
        <f t="shared" si="889"/>
        <v/>
      </c>
      <c r="GH243" s="5" t="str">
        <f t="shared" si="890"/>
        <v/>
      </c>
      <c r="GI243" s="5" t="str">
        <f t="shared" si="891"/>
        <v/>
      </c>
      <c r="GJ243" s="5" t="str">
        <f t="shared" si="892"/>
        <v/>
      </c>
      <c r="GK243" s="5" t="str">
        <f t="shared" si="893"/>
        <v/>
      </c>
      <c r="GL243" s="5" t="str">
        <f t="shared" si="894"/>
        <v/>
      </c>
      <c r="GM243" s="5" t="str">
        <f t="shared" si="895"/>
        <v/>
      </c>
      <c r="GN243" s="5" t="str">
        <f t="shared" si="896"/>
        <v/>
      </c>
      <c r="GO243" s="5" t="str">
        <f t="shared" si="897"/>
        <v/>
      </c>
      <c r="GP243" s="5" t="str">
        <f t="shared" si="898"/>
        <v/>
      </c>
      <c r="GQ243" s="5" t="str">
        <f t="shared" si="836"/>
        <v/>
      </c>
      <c r="GR243" s="5" t="str">
        <f t="shared" si="837"/>
        <v/>
      </c>
      <c r="GS243" s="5" t="str">
        <f t="shared" si="838"/>
        <v/>
      </c>
      <c r="GT243" s="5" t="str">
        <f t="shared" si="839"/>
        <v/>
      </c>
      <c r="GU243" s="5" t="str">
        <f t="shared" si="840"/>
        <v/>
      </c>
      <c r="GV243" s="5" t="str">
        <f t="shared" si="841"/>
        <v/>
      </c>
      <c r="GW243" s="5" t="str">
        <f t="shared" si="842"/>
        <v/>
      </c>
      <c r="GX243" s="5" t="str">
        <f t="shared" si="843"/>
        <v/>
      </c>
      <c r="GY243" s="5" t="str">
        <f t="shared" si="903"/>
        <v/>
      </c>
      <c r="HA243" s="4" t="str">
        <f>IF(FV243="","",(FV243/(FV243+'Tree Height and Biomass Calcs'!DI243)*100))</f>
        <v/>
      </c>
      <c r="HB243" s="4" t="str">
        <f>IF(FW243="","",(FW243/(FW243+'Tree Height and Biomass Calcs'!DJ243)*100))</f>
        <v/>
      </c>
      <c r="HC243" s="4" t="str">
        <f>IF(FX243="","",(FX243/(FX243+'Tree Height and Biomass Calcs'!DK243)*100))</f>
        <v/>
      </c>
      <c r="HD243" s="4" t="str">
        <f>IF(FY243="","",(FY243/(FY243+'Tree Height and Biomass Calcs'!DL243)*100))</f>
        <v/>
      </c>
      <c r="HE243" s="4" t="str">
        <f>IF(FZ243="","",(FZ243/(FZ243+'Tree Height and Biomass Calcs'!DM243)*100))</f>
        <v/>
      </c>
      <c r="HF243" s="4" t="str">
        <f>IF(GA243="","",(GA243/(GA243+'Tree Height and Biomass Calcs'!DN243)*100))</f>
        <v/>
      </c>
      <c r="HG243" s="4" t="str">
        <f>IF(GB243="","",(GB243/(GB243+'Tree Height and Biomass Calcs'!DO243)*100))</f>
        <v/>
      </c>
      <c r="HH243" s="4" t="str">
        <f>IF(GC243="","",(GC243/(GC243+'Tree Height and Biomass Calcs'!DP243)*100))</f>
        <v/>
      </c>
      <c r="HI243" s="4" t="str">
        <f>IF(GD243="","",(GD243/(GD243+'Tree Height and Biomass Calcs'!DQ243)*100))</f>
        <v/>
      </c>
      <c r="HJ243" s="4" t="str">
        <f>IF(GE243="","",(GE243/(GE243+'Tree Height and Biomass Calcs'!DR243)*100))</f>
        <v/>
      </c>
      <c r="HK243" s="4" t="str">
        <f>IF(GF243="","",(GF243/(GF243+'Tree Height and Biomass Calcs'!DS243)*100))</f>
        <v/>
      </c>
      <c r="HL243" s="4" t="str">
        <f>IF(GG243="","",(GG243/(GG243+'Tree Height and Biomass Calcs'!DT243)*100))</f>
        <v/>
      </c>
      <c r="HM243" s="4" t="str">
        <f>IF(GH243="","",(GH243/(GH243+'Tree Height and Biomass Calcs'!DU243)*100))</f>
        <v/>
      </c>
      <c r="HN243" s="4" t="str">
        <f>IF(GI243="","",(GI243/(GI243+'Tree Height and Biomass Calcs'!DV243)*100))</f>
        <v/>
      </c>
      <c r="HO243" s="4" t="str">
        <f>IF(GJ243="","",(GJ243/(GJ243+'Tree Height and Biomass Calcs'!DW243)*100))</f>
        <v/>
      </c>
      <c r="HP243" s="4" t="str">
        <f>IF(GK243="","",(GK243/(GK243+'Tree Height and Biomass Calcs'!DX243)*100))</f>
        <v/>
      </c>
      <c r="HQ243" s="4" t="str">
        <f>IF(GL243="","",(GL243/(GL243+'Tree Height and Biomass Calcs'!DY243)*100))</f>
        <v/>
      </c>
      <c r="HR243" s="4" t="str">
        <f>IF(GM243="","",(GM243/(GM243+'Tree Height and Biomass Calcs'!DZ243)*100))</f>
        <v/>
      </c>
      <c r="HS243" s="4" t="str">
        <f>IF(GN243="","",(GN243/(GN243+'Tree Height and Biomass Calcs'!EA243)*100))</f>
        <v/>
      </c>
      <c r="HT243" s="4" t="str">
        <f>IF(GO243="","",(GO243/(GO243+'Tree Height and Biomass Calcs'!EB243)*100))</f>
        <v/>
      </c>
      <c r="HU243" s="4" t="str">
        <f>IF(GP243="","",(GP243/(GP243+'Tree Height and Biomass Calcs'!EC243)*100))</f>
        <v/>
      </c>
      <c r="HV243" s="4" t="str">
        <f>IF(GQ243="","",(GQ243/(GQ243+'Tree Height and Biomass Calcs'!ED243)*100))</f>
        <v/>
      </c>
      <c r="HW243" s="4" t="str">
        <f>IF(GR243="","",(GR243/(GR243+'Tree Height and Biomass Calcs'!EE243)*100))</f>
        <v/>
      </c>
      <c r="HX243" s="4" t="str">
        <f>IF(GS243="","",(GS243/(GS243+'Tree Height and Biomass Calcs'!EF243)*100))</f>
        <v/>
      </c>
      <c r="HY243" s="4" t="str">
        <f>IF(GT243="","",(GT243/(GT243+'Tree Height and Biomass Calcs'!EG243)*100))</f>
        <v/>
      </c>
      <c r="HZ243" s="4" t="str">
        <f>IF(GU243="","",(GU243/(GU243+'Tree Height and Biomass Calcs'!EH243)*100))</f>
        <v/>
      </c>
      <c r="IA243" s="4" t="str">
        <f>IF(GV243="","",(GV243/(GV243+'Tree Height and Biomass Calcs'!EI243)*100))</f>
        <v/>
      </c>
      <c r="IB243" s="4" t="str">
        <f>IF(GW243="","",(GW243/(GW243+'Tree Height and Biomass Calcs'!EJ243)*100))</f>
        <v/>
      </c>
      <c r="IC243" s="4" t="str">
        <f>IF(GX243="","",(GX243/(GX243+'Tree Height and Biomass Calcs'!EK243)*100))</f>
        <v/>
      </c>
      <c r="ID243" s="4" t="str">
        <f>IF(GY243="","",(GY243/(GY243+'Tree Height and Biomass Calcs'!EL243)*100))</f>
        <v/>
      </c>
    </row>
    <row r="244" spans="1:238" x14ac:dyDescent="0.25">
      <c r="A244" t="s">
        <v>243</v>
      </c>
      <c r="B244" t="s">
        <v>246</v>
      </c>
      <c r="C244" t="s">
        <v>247</v>
      </c>
      <c r="D244" t="s">
        <v>243</v>
      </c>
      <c r="E244" t="s">
        <v>246</v>
      </c>
      <c r="F244" t="s">
        <v>247</v>
      </c>
      <c r="G244" t="s">
        <v>25</v>
      </c>
      <c r="H244" t="s">
        <v>24</v>
      </c>
      <c r="I244" t="s">
        <v>35</v>
      </c>
      <c r="J244" t="s">
        <v>71</v>
      </c>
      <c r="K244" t="s">
        <v>33</v>
      </c>
      <c r="L244">
        <v>2.8330000000000002</v>
      </c>
      <c r="M244">
        <v>1.7002699999999999</v>
      </c>
      <c r="N244">
        <v>-5.1500000000000001E-3</v>
      </c>
      <c r="Q244">
        <v>2.83</v>
      </c>
      <c r="R244">
        <v>136.15</v>
      </c>
      <c r="S244">
        <v>0.12636</v>
      </c>
      <c r="T244">
        <v>54</v>
      </c>
      <c r="U244">
        <v>0.93799999999999994</v>
      </c>
      <c r="V244">
        <v>2.9</v>
      </c>
      <c r="W244">
        <v>162.6</v>
      </c>
      <c r="X244">
        <v>51</v>
      </c>
      <c r="Y244" s="4">
        <f t="shared" ref="Y244:BB244" si="955">IF(OR(($L244+$M244*Y$2+$N244*Y$2^2)&gt;$W244,($L244+$M244*Y$2+$N244*Y$2^2)&lt;$V244),"",($L244+$M244*Y$2+$N244*Y$2^2))</f>
        <v>11.2056</v>
      </c>
      <c r="Z244" s="4">
        <f t="shared" si="955"/>
        <v>19.320700000000002</v>
      </c>
      <c r="AA244" s="4">
        <f t="shared" si="955"/>
        <v>27.178299999999997</v>
      </c>
      <c r="AB244" s="4">
        <f t="shared" si="955"/>
        <v>34.778399999999998</v>
      </c>
      <c r="AC244" s="4">
        <f t="shared" si="955"/>
        <v>42.120999999999995</v>
      </c>
      <c r="AD244" s="4">
        <f t="shared" si="955"/>
        <v>49.206099999999999</v>
      </c>
      <c r="AE244" s="4">
        <f t="shared" si="955"/>
        <v>56.033699999999996</v>
      </c>
      <c r="AF244" s="4">
        <f t="shared" si="955"/>
        <v>62.6038</v>
      </c>
      <c r="AG244" s="4">
        <f t="shared" si="955"/>
        <v>68.916399999999982</v>
      </c>
      <c r="AH244" s="4">
        <f t="shared" si="955"/>
        <v>74.971499999999992</v>
      </c>
      <c r="AI244" s="4">
        <f t="shared" si="955"/>
        <v>80.769099999999995</v>
      </c>
      <c r="AJ244" s="4">
        <f t="shared" si="955"/>
        <v>86.309200000000004</v>
      </c>
      <c r="AK244" s="4">
        <f t="shared" si="955"/>
        <v>91.591800000000006</v>
      </c>
      <c r="AL244" s="4">
        <f t="shared" si="955"/>
        <v>96.616900000000001</v>
      </c>
      <c r="AM244" s="4">
        <f t="shared" si="955"/>
        <v>101.3845</v>
      </c>
      <c r="AN244" s="4">
        <f t="shared" si="955"/>
        <v>105.8946</v>
      </c>
      <c r="AO244" s="4">
        <f t="shared" si="955"/>
        <v>110.1472</v>
      </c>
      <c r="AP244" s="4">
        <f t="shared" si="955"/>
        <v>114.14229999999998</v>
      </c>
      <c r="AQ244" s="4">
        <f t="shared" si="955"/>
        <v>117.87989999999999</v>
      </c>
      <c r="AR244" s="4">
        <f t="shared" si="955"/>
        <v>121.35999999999999</v>
      </c>
      <c r="AS244" s="4">
        <f t="shared" si="955"/>
        <v>124.58259999999999</v>
      </c>
      <c r="AT244" s="4">
        <f t="shared" si="955"/>
        <v>127.54769999999999</v>
      </c>
      <c r="AU244" s="4">
        <f t="shared" si="955"/>
        <v>130.25529999999998</v>
      </c>
      <c r="AV244" s="4">
        <f t="shared" si="955"/>
        <v>132.7054</v>
      </c>
      <c r="AW244" s="4">
        <f t="shared" si="955"/>
        <v>134.898</v>
      </c>
      <c r="AX244" s="4">
        <f t="shared" si="955"/>
        <v>136.8331</v>
      </c>
      <c r="AY244" s="4">
        <f t="shared" si="955"/>
        <v>138.51069999999999</v>
      </c>
      <c r="AZ244" s="4">
        <f t="shared" si="955"/>
        <v>139.9308</v>
      </c>
      <c r="BA244" s="4">
        <f t="shared" si="955"/>
        <v>141.0934</v>
      </c>
      <c r="BB244" s="4">
        <f t="shared" si="955"/>
        <v>141.99849999999998</v>
      </c>
      <c r="BC244" t="s">
        <v>243</v>
      </c>
      <c r="BD244" t="s">
        <v>246</v>
      </c>
      <c r="BE244" t="s">
        <v>247</v>
      </c>
      <c r="BF244" t="s">
        <v>24</v>
      </c>
      <c r="BG244" t="s">
        <v>37</v>
      </c>
      <c r="BH244" t="s">
        <v>38</v>
      </c>
      <c r="BI244">
        <v>1</v>
      </c>
      <c r="BJ244" t="s">
        <v>31</v>
      </c>
      <c r="BK244">
        <v>-3.8432300000000001</v>
      </c>
      <c r="BL244">
        <v>6.9262100000000002</v>
      </c>
      <c r="BM244">
        <v>0.50009000000000003</v>
      </c>
      <c r="BP244">
        <v>0.54</v>
      </c>
      <c r="BQ244">
        <v>1876.55</v>
      </c>
      <c r="BR244">
        <v>0.70716999999999997</v>
      </c>
      <c r="BS244">
        <v>31</v>
      </c>
      <c r="BT244">
        <v>0.61799999999999999</v>
      </c>
      <c r="BU244">
        <v>15.7</v>
      </c>
      <c r="BV244">
        <v>3411.2</v>
      </c>
      <c r="BW244">
        <v>29</v>
      </c>
      <c r="BX244" s="4">
        <f t="shared" ref="BX244:DA244" si="956">IF(OR((EXP($BK244+$BL244*LN(LN(Y244+1)+($BM244/2))))&gt;$BV244,(EXP($BK244+$BL244*LN(LN(Y244+1)+($BM244/2))))&lt;$BU244),"",(EXP($BK244+$BL244*LN(LN(Y244+1)+($BM244/2)))))</f>
        <v>23.765011854201632</v>
      </c>
      <c r="BY244" s="4">
        <f t="shared" si="956"/>
        <v>77.110534224360677</v>
      </c>
      <c r="BZ244" s="4">
        <f t="shared" si="956"/>
        <v>149.42783457641906</v>
      </c>
      <c r="CA244" s="4">
        <f t="shared" si="956"/>
        <v>233.46003597808891</v>
      </c>
      <c r="CB244" s="4">
        <f t="shared" si="956"/>
        <v>324.67685091962841</v>
      </c>
      <c r="CC244" s="4">
        <f t="shared" si="956"/>
        <v>420.09089059445841</v>
      </c>
      <c r="CD244" s="4">
        <f t="shared" si="956"/>
        <v>517.63396435936102</v>
      </c>
      <c r="CE244" s="4">
        <f t="shared" si="956"/>
        <v>615.81815475720612</v>
      </c>
      <c r="CF244" s="4">
        <f t="shared" si="956"/>
        <v>713.54008067497864</v>
      </c>
      <c r="CG244" s="4">
        <f t="shared" si="956"/>
        <v>809.96144292003714</v>
      </c>
      <c r="CH244" s="4">
        <f t="shared" si="956"/>
        <v>904.43266742643357</v>
      </c>
      <c r="CI244" s="4">
        <f t="shared" si="956"/>
        <v>996.44217769739123</v>
      </c>
      <c r="CJ244" s="4">
        <f t="shared" si="956"/>
        <v>1085.581586757492</v>
      </c>
      <c r="CK244" s="4">
        <f t="shared" si="956"/>
        <v>1171.5211502302088</v>
      </c>
      <c r="CL244" s="4">
        <f t="shared" si="956"/>
        <v>1253.9920461782342</v>
      </c>
      <c r="CM244" s="4">
        <f t="shared" si="956"/>
        <v>1332.7733227538658</v>
      </c>
      <c r="CN244" s="4">
        <f t="shared" si="956"/>
        <v>1407.6821144866692</v>
      </c>
      <c r="CO244" s="4">
        <f t="shared" si="956"/>
        <v>1478.5661959660911</v>
      </c>
      <c r="CP244" s="4">
        <f t="shared" si="956"/>
        <v>1545.298238428853</v>
      </c>
      <c r="CQ244" s="4">
        <f t="shared" si="956"/>
        <v>1607.7713279022016</v>
      </c>
      <c r="CR244" s="4">
        <f t="shared" si="956"/>
        <v>1665.895432202851</v>
      </c>
      <c r="CS244" s="4">
        <f t="shared" si="956"/>
        <v>1719.5945915836494</v>
      </c>
      <c r="CT244" s="4">
        <f t="shared" si="956"/>
        <v>1768.8046684535016</v>
      </c>
      <c r="CU244" s="4">
        <f t="shared" si="956"/>
        <v>1813.4715343455728</v>
      </c>
      <c r="CV244" s="4">
        <f t="shared" si="956"/>
        <v>1853.5496029328606</v>
      </c>
      <c r="CW244" s="4">
        <f t="shared" si="956"/>
        <v>1889.0006401586293</v>
      </c>
      <c r="CX244" s="4">
        <f t="shared" si="956"/>
        <v>1919.7927989752147</v>
      </c>
      <c r="CY244" s="4">
        <f t="shared" si="956"/>
        <v>1945.8998384741244</v>
      </c>
      <c r="CZ244" s="4">
        <f t="shared" si="956"/>
        <v>1967.3004965192588</v>
      </c>
      <c r="DA244" s="4">
        <f t="shared" si="956"/>
        <v>1983.9779921880652</v>
      </c>
      <c r="DB244" t="s">
        <v>243</v>
      </c>
      <c r="DC244" t="s">
        <v>246</v>
      </c>
      <c r="DD244" t="s">
        <v>523</v>
      </c>
      <c r="DE244" t="s">
        <v>247</v>
      </c>
      <c r="DF244" t="s">
        <v>446</v>
      </c>
      <c r="DG244">
        <v>0.27</v>
      </c>
      <c r="DH244">
        <v>0.04</v>
      </c>
      <c r="DI244">
        <v>70.73</v>
      </c>
      <c r="DJ244">
        <v>12.52</v>
      </c>
      <c r="DK244">
        <v>10</v>
      </c>
      <c r="DL244" s="5">
        <f t="shared" si="771"/>
        <v>1680.8992884476816</v>
      </c>
      <c r="DM244" s="5">
        <f t="shared" si="772"/>
        <v>5454.0280856890313</v>
      </c>
      <c r="DN244" s="5">
        <f t="shared" si="773"/>
        <v>10569.03073959012</v>
      </c>
      <c r="DO244" s="5">
        <f t="shared" si="774"/>
        <v>16512.62834473023</v>
      </c>
      <c r="DP244" s="5">
        <f t="shared" si="775"/>
        <v>22964.393665545318</v>
      </c>
      <c r="DQ244" s="5">
        <f t="shared" si="776"/>
        <v>29713.028691746047</v>
      </c>
      <c r="DR244" s="5">
        <f t="shared" si="777"/>
        <v>36612.25029913761</v>
      </c>
      <c r="DS244" s="5">
        <f t="shared" si="778"/>
        <v>43556.818085977189</v>
      </c>
      <c r="DT244" s="5">
        <f t="shared" si="779"/>
        <v>50468.68990614124</v>
      </c>
      <c r="DU244" s="5">
        <f t="shared" si="780"/>
        <v>57288.572857734231</v>
      </c>
      <c r="DV244" s="5">
        <f t="shared" si="781"/>
        <v>63970.522567071646</v>
      </c>
      <c r="DW244" s="5">
        <f t="shared" si="782"/>
        <v>70478.355228536486</v>
      </c>
      <c r="DX244" s="5">
        <f t="shared" si="783"/>
        <v>76783.18563135741</v>
      </c>
      <c r="DY244" s="5">
        <f t="shared" si="784"/>
        <v>82861.690955782673</v>
      </c>
      <c r="DZ244" s="5">
        <f t="shared" si="785"/>
        <v>88694.857426186514</v>
      </c>
      <c r="EA244" s="5">
        <f t="shared" si="786"/>
        <v>94267.057118380937</v>
      </c>
      <c r="EB244" s="5">
        <f t="shared" si="787"/>
        <v>99565.355957642125</v>
      </c>
      <c r="EC244" s="5">
        <f t="shared" si="788"/>
        <v>104578.98704068163</v>
      </c>
      <c r="ED244" s="5">
        <f t="shared" si="789"/>
        <v>109298.94440407278</v>
      </c>
      <c r="EE244" s="5">
        <f t="shared" si="790"/>
        <v>113717.66602252272</v>
      </c>
      <c r="EF244" s="5">
        <f t="shared" si="791"/>
        <v>117828.78391970765</v>
      </c>
      <c r="EG244" s="5">
        <f t="shared" si="792"/>
        <v>121626.92546271153</v>
      </c>
      <c r="EH244" s="5">
        <f t="shared" si="793"/>
        <v>125107.55419971618</v>
      </c>
      <c r="EI244" s="5">
        <f t="shared" si="794"/>
        <v>128266.84162426236</v>
      </c>
      <c r="EJ244" s="5">
        <f t="shared" si="795"/>
        <v>131101.56341544123</v>
      </c>
      <c r="EK244" s="5">
        <f t="shared" si="796"/>
        <v>133609.01527841986</v>
      </c>
      <c r="EL244" s="5">
        <f t="shared" si="797"/>
        <v>135786.94467151695</v>
      </c>
      <c r="EM244" s="5">
        <f t="shared" si="798"/>
        <v>137633.49557527484</v>
      </c>
      <c r="EN244" s="5">
        <f t="shared" si="799"/>
        <v>139147.16411880718</v>
      </c>
      <c r="EO244" s="5">
        <f t="shared" si="800"/>
        <v>140326.76338746186</v>
      </c>
      <c r="ER244" s="4">
        <f t="shared" si="801"/>
        <v>1.6808992884476817</v>
      </c>
      <c r="ES244" s="4">
        <f t="shared" si="802"/>
        <v>5.4540280856890311</v>
      </c>
      <c r="ET244" s="4">
        <f t="shared" si="803"/>
        <v>10.56903073959012</v>
      </c>
      <c r="EU244" s="4">
        <f t="shared" si="804"/>
        <v>16.512628344730231</v>
      </c>
      <c r="EV244" s="4">
        <f t="shared" si="805"/>
        <v>22.96439366554532</v>
      </c>
      <c r="EW244" s="4">
        <f t="shared" si="806"/>
        <v>29.713028691746047</v>
      </c>
      <c r="EX244" s="4">
        <f t="shared" si="807"/>
        <v>36.612250299137607</v>
      </c>
      <c r="EY244" s="4">
        <f t="shared" si="808"/>
        <v>43.556818085977191</v>
      </c>
      <c r="EZ244" s="4">
        <f t="shared" si="809"/>
        <v>50.468689906141243</v>
      </c>
      <c r="FA244" s="4">
        <f t="shared" si="810"/>
        <v>57.288572857734231</v>
      </c>
      <c r="FB244" s="4">
        <f t="shared" si="811"/>
        <v>63.970522567071647</v>
      </c>
      <c r="FC244" s="4">
        <f t="shared" si="812"/>
        <v>70.478355228536486</v>
      </c>
      <c r="FD244" s="4">
        <f t="shared" si="813"/>
        <v>76.783185631357412</v>
      </c>
      <c r="FE244" s="4">
        <f t="shared" si="814"/>
        <v>82.861690955782677</v>
      </c>
      <c r="FF244" s="4">
        <f t="shared" si="815"/>
        <v>88.694857426186516</v>
      </c>
      <c r="FG244" s="4">
        <f t="shared" si="816"/>
        <v>94.267057118380933</v>
      </c>
      <c r="FH244" s="4">
        <f t="shared" si="817"/>
        <v>99.565355957642126</v>
      </c>
      <c r="FI244" s="4">
        <f t="shared" si="818"/>
        <v>104.57898704068164</v>
      </c>
      <c r="FJ244" s="4">
        <f t="shared" si="819"/>
        <v>109.29894440407278</v>
      </c>
      <c r="FK244" s="4">
        <f t="shared" si="820"/>
        <v>113.71766602252272</v>
      </c>
      <c r="FL244" s="4">
        <f t="shared" si="821"/>
        <v>117.82878391970766</v>
      </c>
      <c r="FM244" s="4">
        <f t="shared" si="822"/>
        <v>121.62692546271153</v>
      </c>
      <c r="FN244" s="4">
        <f t="shared" si="823"/>
        <v>125.10755419971618</v>
      </c>
      <c r="FO244" s="4">
        <f t="shared" si="824"/>
        <v>128.26684162426236</v>
      </c>
      <c r="FP244" s="4">
        <f t="shared" si="825"/>
        <v>131.10156341544123</v>
      </c>
      <c r="FQ244" s="4">
        <f t="shared" si="826"/>
        <v>133.60901527841986</v>
      </c>
      <c r="FR244" s="4">
        <f t="shared" si="827"/>
        <v>135.78694467151695</v>
      </c>
      <c r="FS244" s="4">
        <f t="shared" si="828"/>
        <v>137.63349557527482</v>
      </c>
      <c r="FT244" s="4">
        <f t="shared" si="829"/>
        <v>139.14716411880718</v>
      </c>
      <c r="FU244" s="4">
        <f t="shared" si="830"/>
        <v>140.32676338746185</v>
      </c>
      <c r="FV244" s="5">
        <f t="shared" si="831"/>
        <v>4.2022482211192038</v>
      </c>
      <c r="FW244" s="5">
        <f t="shared" si="954"/>
        <v>22.039566656460984</v>
      </c>
      <c r="FX244" s="5">
        <f t="shared" si="878"/>
        <v>62.097213719658868</v>
      </c>
      <c r="FY244" s="5">
        <f t="shared" si="879"/>
        <v>129.80136143045974</v>
      </c>
      <c r="FZ244" s="5">
        <f t="shared" si="880"/>
        <v>228.49391645614861</v>
      </c>
      <c r="GA244" s="5">
        <f t="shared" si="883"/>
        <v>360.187472349377</v>
      </c>
      <c r="GB244" s="5">
        <f t="shared" si="884"/>
        <v>526.00066982658609</v>
      </c>
      <c r="GC244" s="5">
        <f t="shared" si="885"/>
        <v>726.42334078937313</v>
      </c>
      <c r="GD244" s="5">
        <f t="shared" si="886"/>
        <v>961.48711076966924</v>
      </c>
      <c r="GE244" s="5">
        <f t="shared" si="887"/>
        <v>1230.880267679358</v>
      </c>
      <c r="GF244" s="5">
        <f t="shared" si="888"/>
        <v>1534.0280062413726</v>
      </c>
      <c r="GG244" s="5">
        <f t="shared" si="889"/>
        <v>1870.150200730393</v>
      </c>
      <c r="GH244" s="5">
        <f t="shared" si="890"/>
        <v>2238.3040528801275</v>
      </c>
      <c r="GI244" s="5">
        <f t="shared" si="891"/>
        <v>2637.4162443479777</v>
      </c>
      <c r="GJ244" s="5">
        <f t="shared" si="892"/>
        <v>3066.3076153029006</v>
      </c>
      <c r="GK244" s="5">
        <f t="shared" si="893"/>
        <v>3523.7124016643193</v>
      </c>
      <c r="GL244" s="5">
        <f t="shared" si="894"/>
        <v>4008.293434354377</v>
      </c>
      <c r="GM244" s="5">
        <f t="shared" si="895"/>
        <v>4518.6542918501864</v>
      </c>
      <c r="GN244" s="5">
        <f t="shared" si="896"/>
        <v>5053.3491204620723</v>
      </c>
      <c r="GO244" s="5">
        <f t="shared" si="897"/>
        <v>5610.8906465285609</v>
      </c>
      <c r="GP244" s="5">
        <f t="shared" si="898"/>
        <v>6189.7567713841363</v>
      </c>
      <c r="GQ244" s="5">
        <f t="shared" si="836"/>
        <v>6788.396044840184</v>
      </c>
      <c r="GR244" s="5">
        <f t="shared" si="837"/>
        <v>7405.2322439962536</v>
      </c>
      <c r="GS244" s="5">
        <f t="shared" si="838"/>
        <v>8038.6682335562</v>
      </c>
      <c r="GT244" s="5">
        <f t="shared" si="839"/>
        <v>8687.0892461554595</v>
      </c>
      <c r="GU244" s="5">
        <f t="shared" si="840"/>
        <v>9348.8656928901128</v>
      </c>
      <c r="GV244" s="5">
        <f t="shared" si="841"/>
        <v>10022.355592764954</v>
      </c>
      <c r="GW244" s="5">
        <f t="shared" si="842"/>
        <v>10705.906693381934</v>
      </c>
      <c r="GX244" s="5">
        <f t="shared" si="843"/>
        <v>11397.858342617139</v>
      </c>
      <c r="GY244" s="5">
        <f t="shared" si="903"/>
        <v>12096.543161382811</v>
      </c>
      <c r="HA244" s="4">
        <f>IF(FV244="","",(FV244/(FV244+'Tree Height and Biomass Calcs'!DI244)*100))</f>
        <v>5.6393124057128299</v>
      </c>
      <c r="HB244" s="4">
        <f>IF(FW244="","",(FW244/(FW244+'Tree Height and Biomass Calcs'!DJ244)*100))</f>
        <v>10.09021702907711</v>
      </c>
      <c r="HC244" s="4">
        <f>IF(FX244="","",(FX244/(FX244+'Tree Height and Biomass Calcs'!DK244)*100))</f>
        <v>14.213664716007104</v>
      </c>
      <c r="HD244" s="4">
        <f>IF(FY244="","",(FY244/(FY244+'Tree Height and Biomass Calcs'!DL244)*100))</f>
        <v>17.827820916504614</v>
      </c>
      <c r="HE244" s="4">
        <f>IF(FZ244="","",(FZ244/(FZ244+'Tree Height and Biomass Calcs'!DM244)*100))</f>
        <v>20.983265474569837</v>
      </c>
      <c r="HF244" s="4">
        <f>IF(GA244="","",(GA244/(GA244+'Tree Height and Biomass Calcs'!DN244)*100))</f>
        <v>23.765594636599694</v>
      </c>
      <c r="HG244" s="4">
        <f>IF(GB244="","",(GB244/(GB244+'Tree Height and Biomass Calcs'!DO244)*100))</f>
        <v>26.250951347002559</v>
      </c>
      <c r="HH244" s="4">
        <f>IF(GC244="","",(GC244/(GC244+'Tree Height and Biomass Calcs'!DP244)*100))</f>
        <v>28.499813153194459</v>
      </c>
      <c r="HI244" s="4">
        <f>IF(GD244="","",(GD244/(GD244+'Tree Height and Biomass Calcs'!DQ244)*100))</f>
        <v>30.558932241266028</v>
      </c>
      <c r="HJ244" s="4">
        <f>IF(GE244="","",(GE244/(GE244+'Tree Height and Biomass Calcs'!DR244)*100))</f>
        <v>32.464395727518678</v>
      </c>
      <c r="HK244" s="4">
        <f>IF(GF244="","",(GF244/(GF244+'Tree Height and Biomass Calcs'!DS244)*100))</f>
        <v>34.244267343345648</v>
      </c>
      <c r="HL244" s="4">
        <f>IF(GG244="","",(GG244/(GG244+'Tree Height and Biomass Calcs'!DT244)*100))</f>
        <v>35.920604458513111</v>
      </c>
      <c r="HM244" s="4">
        <f>IF(GH244="","",(GH244/(GH244+'Tree Height and Biomass Calcs'!DU244)*100))</f>
        <v>37.510943689774642</v>
      </c>
      <c r="HN244" s="4">
        <f>IF(GI244="","",(GI244/(GI244+'Tree Height and Biomass Calcs'!DV244)*100))</f>
        <v>39.029386813642247</v>
      </c>
      <c r="HO244" s="4">
        <f>IF(GJ244="","",(GJ244/(GJ244+'Tree Height and Biomass Calcs'!DW244)*100))</f>
        <v>40.487397516631077</v>
      </c>
      <c r="HP244" s="4">
        <f>IF(GK244="","",(GK244/(GK244+'Tree Height and Biomass Calcs'!DX244)*100))</f>
        <v>41.894391087444603</v>
      </c>
      <c r="HQ244" s="4">
        <f>IF(GL244="","",(GL244/(GL244+'Tree Height and Biomass Calcs'!DY244)*100))</f>
        <v>43.258175608267678</v>
      </c>
      <c r="HR244" s="4">
        <f>IF(GM244="","",(GM244/(GM244+'Tree Height and Biomass Calcs'!DZ244)*100))</f>
        <v>44.585285901627778</v>
      </c>
      <c r="HS244" s="4">
        <f>IF(GN244="","",(GN244/(GN244+'Tree Height and Biomass Calcs'!EA244)*100))</f>
        <v>45.881239297133995</v>
      </c>
      <c r="HT244" s="4">
        <f>IF(GO244="","",(GO244/(GO244+'Tree Height and Biomass Calcs'!EB244)*100))</f>
        <v>47.150733804981762</v>
      </c>
      <c r="HU244" s="4">
        <f>IF(GP244="","",(GP244/(GP244+'Tree Height and Biomass Calcs'!EC244)*100))</f>
        <v>48.397803394130804</v>
      </c>
      <c r="HV244" s="4">
        <f>IF(GQ244="","",(GQ244/(GQ244+'Tree Height and Biomass Calcs'!ED244)*100))</f>
        <v>49.625940961046417</v>
      </c>
      <c r="HW244" s="4">
        <f>IF(GR244="","",(GR244/(GR244+'Tree Height and Biomass Calcs'!EE244)*100))</f>
        <v>50.838196679858605</v>
      </c>
      <c r="HX244" s="4">
        <f>IF(GS244="","",(GS244/(GS244+'Tree Height and Biomass Calcs'!EF244)*100))</f>
        <v>52.037257366594481</v>
      </c>
      <c r="HY244" s="4">
        <f>IF(GT244="","",(GT244/(GT244+'Tree Height and Biomass Calcs'!EG244)*100))</f>
        <v>53.225511011632264</v>
      </c>
      <c r="HZ244" s="4">
        <f>IF(GU244="","",(GU244/(GU244+'Tree Height and Biomass Calcs'!EH244)*100))</f>
        <v>54.405099561419888</v>
      </c>
      <c r="IA244" s="4">
        <f>IF(GV244="","",(GV244/(GV244+'Tree Height and Biomass Calcs'!EI244)*100))</f>
        <v>55.577962243924929</v>
      </c>
      <c r="IB244" s="4">
        <f>IF(GW244="","",(GW244/(GW244+'Tree Height and Biomass Calcs'!EJ244)*100))</f>
        <v>56.74587115055354</v>
      </c>
      <c r="IC244" s="4">
        <f>IF(GX244="","",(GX244/(GX244+'Tree Height and Biomass Calcs'!EK244)*100))</f>
        <v>57.910460353665918</v>
      </c>
      <c r="ID244" s="4">
        <f>IF(GY244="","",(GY244/(GY244+'Tree Height and Biomass Calcs'!EL244)*100))</f>
        <v>59.073249513500912</v>
      </c>
    </row>
    <row r="245" spans="1:238" x14ac:dyDescent="0.25">
      <c r="A245" t="s">
        <v>343</v>
      </c>
      <c r="B245" t="s">
        <v>362</v>
      </c>
      <c r="C245" t="s">
        <v>363</v>
      </c>
      <c r="D245" t="s">
        <v>343</v>
      </c>
      <c r="E245" t="s">
        <v>362</v>
      </c>
      <c r="F245" t="s">
        <v>363</v>
      </c>
      <c r="G245" t="s">
        <v>25</v>
      </c>
      <c r="H245" t="s">
        <v>24</v>
      </c>
      <c r="I245" t="s">
        <v>35</v>
      </c>
      <c r="J245" t="s">
        <v>71</v>
      </c>
      <c r="K245" t="s">
        <v>28</v>
      </c>
      <c r="L245">
        <v>2.5229200000000001</v>
      </c>
      <c r="M245">
        <v>1.7092000000000001</v>
      </c>
      <c r="Q245">
        <v>2.52</v>
      </c>
      <c r="R245">
        <v>70.89</v>
      </c>
      <c r="S245">
        <v>0.53742000000000001</v>
      </c>
      <c r="T245">
        <v>31</v>
      </c>
      <c r="U245">
        <v>0.83499999999999996</v>
      </c>
      <c r="V245">
        <v>2.5</v>
      </c>
      <c r="W245">
        <v>75.3</v>
      </c>
      <c r="X245">
        <v>29</v>
      </c>
      <c r="Y245" s="4">
        <f t="shared" ref="Y245:BB245" si="957">IF(OR(($L245+$M245*Y$2)&gt;$W245,($L245+$M245*Y$2)&lt;$V245),"",($L245+$M245*Y$2))</f>
        <v>11.068919999999999</v>
      </c>
      <c r="Z245" s="4">
        <f t="shared" si="957"/>
        <v>19.614919999999998</v>
      </c>
      <c r="AA245" s="4">
        <f t="shared" si="957"/>
        <v>28.160920000000001</v>
      </c>
      <c r="AB245" s="4">
        <f t="shared" si="957"/>
        <v>36.706919999999997</v>
      </c>
      <c r="AC245" s="4">
        <f t="shared" si="957"/>
        <v>45.252920000000003</v>
      </c>
      <c r="AD245" s="4">
        <f t="shared" si="957"/>
        <v>53.798920000000003</v>
      </c>
      <c r="AE245" s="4">
        <f t="shared" si="957"/>
        <v>62.344920000000002</v>
      </c>
      <c r="AF245" s="4">
        <f t="shared" si="957"/>
        <v>70.890919999999994</v>
      </c>
      <c r="AG245" s="4" t="str">
        <f t="shared" si="957"/>
        <v/>
      </c>
      <c r="AH245" s="4" t="str">
        <f t="shared" si="957"/>
        <v/>
      </c>
      <c r="AI245" s="4" t="str">
        <f t="shared" si="957"/>
        <v/>
      </c>
      <c r="AJ245" s="4" t="str">
        <f t="shared" si="957"/>
        <v/>
      </c>
      <c r="AK245" s="4" t="str">
        <f t="shared" si="957"/>
        <v/>
      </c>
      <c r="AL245" s="4" t="str">
        <f t="shared" si="957"/>
        <v/>
      </c>
      <c r="AM245" s="4" t="str">
        <f t="shared" si="957"/>
        <v/>
      </c>
      <c r="AN245" s="4" t="str">
        <f t="shared" si="957"/>
        <v/>
      </c>
      <c r="AO245" s="4" t="str">
        <f t="shared" si="957"/>
        <v/>
      </c>
      <c r="AP245" s="4" t="str">
        <f t="shared" si="957"/>
        <v/>
      </c>
      <c r="AQ245" s="4" t="str">
        <f t="shared" si="957"/>
        <v/>
      </c>
      <c r="AR245" s="4" t="str">
        <f t="shared" si="957"/>
        <v/>
      </c>
      <c r="AS245" s="4" t="str">
        <f t="shared" si="957"/>
        <v/>
      </c>
      <c r="AT245" s="4" t="str">
        <f t="shared" si="957"/>
        <v/>
      </c>
      <c r="AU245" s="4" t="str">
        <f t="shared" si="957"/>
        <v/>
      </c>
      <c r="AV245" s="4" t="str">
        <f t="shared" si="957"/>
        <v/>
      </c>
      <c r="AW245" s="4" t="str">
        <f t="shared" si="957"/>
        <v/>
      </c>
      <c r="AX245" s="4" t="str">
        <f t="shared" si="957"/>
        <v/>
      </c>
      <c r="AY245" s="4" t="str">
        <f t="shared" si="957"/>
        <v/>
      </c>
      <c r="AZ245" s="4" t="str">
        <f t="shared" si="957"/>
        <v/>
      </c>
      <c r="BA245" s="4" t="str">
        <f t="shared" si="957"/>
        <v/>
      </c>
      <c r="BB245" s="4" t="str">
        <f t="shared" si="957"/>
        <v/>
      </c>
      <c r="BC245" t="s">
        <v>343</v>
      </c>
      <c r="BD245" t="s">
        <v>362</v>
      </c>
      <c r="BE245" t="s">
        <v>363</v>
      </c>
      <c r="BF245" t="s">
        <v>24</v>
      </c>
      <c r="BG245" t="s">
        <v>37</v>
      </c>
      <c r="BH245" t="s">
        <v>38</v>
      </c>
      <c r="BI245">
        <v>1</v>
      </c>
      <c r="BJ245" t="s">
        <v>31</v>
      </c>
      <c r="BK245">
        <v>-1.24183</v>
      </c>
      <c r="BL245">
        <v>5.0917000000000003</v>
      </c>
      <c r="BM245">
        <v>0.38438</v>
      </c>
      <c r="BP245">
        <v>1.93</v>
      </c>
      <c r="BQ245">
        <v>589.55999999999995</v>
      </c>
      <c r="BR245">
        <v>0.61997999999999998</v>
      </c>
      <c r="BS245">
        <v>30</v>
      </c>
      <c r="BT245">
        <v>0.81200000000000006</v>
      </c>
      <c r="BU245">
        <v>3.2</v>
      </c>
      <c r="BV245">
        <v>949.9</v>
      </c>
      <c r="BW245">
        <v>28</v>
      </c>
      <c r="BX245" s="4">
        <f t="shared" ref="BX245:CE245" si="958">IF(OR((EXP($BK245+$BL245*LN(LN(Y245+1)+($BM245/2))))&gt;$BV245,(EXP($BK245+$BL245*LN(LN(Y245+1)+($BM245/2))))&lt;$BU245),"",(EXP($BK245+$BL245*LN(LN(Y245+1)+($BM245/2)))))</f>
        <v>43.948345725952947</v>
      </c>
      <c r="BY245" s="4">
        <f t="shared" si="958"/>
        <v>110.99332082027443</v>
      </c>
      <c r="BZ245" s="4">
        <f t="shared" si="958"/>
        <v>186.90188536701072</v>
      </c>
      <c r="CA245" s="4">
        <f t="shared" si="958"/>
        <v>266.40907285914795</v>
      </c>
      <c r="CB245" s="4">
        <f t="shared" si="958"/>
        <v>347.28709708738461</v>
      </c>
      <c r="CC245" s="4">
        <f t="shared" si="958"/>
        <v>428.44785135048812</v>
      </c>
      <c r="CD245" s="4">
        <f t="shared" si="958"/>
        <v>509.31483610383765</v>
      </c>
      <c r="CE245" s="4">
        <f t="shared" si="958"/>
        <v>589.56894265865412</v>
      </c>
      <c r="CF245" s="4"/>
      <c r="CG245" s="4"/>
      <c r="CH245" s="4"/>
      <c r="CI245" s="4"/>
      <c r="CJ245" s="4"/>
      <c r="CK245" s="4"/>
      <c r="CL245" s="4"/>
      <c r="CM245" s="4"/>
      <c r="CN245" s="4"/>
      <c r="CO245" s="4"/>
      <c r="CP245" s="4"/>
      <c r="CQ245" s="4"/>
      <c r="CR245" s="4"/>
      <c r="CS245" s="4"/>
      <c r="CT245" s="4"/>
      <c r="CU245" s="4"/>
      <c r="CV245" s="4"/>
      <c r="CW245" s="4"/>
      <c r="CX245" s="4"/>
      <c r="CY245" s="4"/>
      <c r="CZ245" s="4"/>
      <c r="DA245" s="4"/>
      <c r="DB245" t="s">
        <v>343</v>
      </c>
      <c r="DC245" t="s">
        <v>362</v>
      </c>
      <c r="DD245" t="s">
        <v>576</v>
      </c>
      <c r="DE245" t="s">
        <v>363</v>
      </c>
      <c r="DF245" t="s">
        <v>435</v>
      </c>
      <c r="DG245">
        <v>0.45</v>
      </c>
      <c r="DH245">
        <v>0.03</v>
      </c>
      <c r="DI245">
        <v>177.36</v>
      </c>
      <c r="DJ245">
        <v>21.06</v>
      </c>
      <c r="DK245">
        <v>10</v>
      </c>
      <c r="DL245" s="5">
        <f t="shared" si="771"/>
        <v>7794.678597955015</v>
      </c>
      <c r="DM245" s="5">
        <f t="shared" si="772"/>
        <v>19685.775380683874</v>
      </c>
      <c r="DN245" s="5">
        <f t="shared" si="773"/>
        <v>33148.918388693026</v>
      </c>
      <c r="DO245" s="5">
        <f t="shared" si="774"/>
        <v>47250.313162298487</v>
      </c>
      <c r="DP245" s="5">
        <f t="shared" si="775"/>
        <v>61594.839539418535</v>
      </c>
      <c r="DQ245" s="5">
        <f t="shared" si="776"/>
        <v>75989.51091552258</v>
      </c>
      <c r="DR245" s="5">
        <f t="shared" si="777"/>
        <v>90332.079331376648</v>
      </c>
      <c r="DS245" s="5">
        <f t="shared" si="778"/>
        <v>104565.94766993891</v>
      </c>
      <c r="DT245" s="5" t="str">
        <f t="shared" si="779"/>
        <v/>
      </c>
      <c r="DU245" s="5" t="str">
        <f t="shared" si="780"/>
        <v/>
      </c>
      <c r="DV245" s="5" t="str">
        <f t="shared" si="781"/>
        <v/>
      </c>
      <c r="DW245" s="5" t="str">
        <f t="shared" si="782"/>
        <v/>
      </c>
      <c r="DX245" s="5" t="str">
        <f t="shared" si="783"/>
        <v/>
      </c>
      <c r="DY245" s="5" t="str">
        <f t="shared" si="784"/>
        <v/>
      </c>
      <c r="DZ245" s="5" t="str">
        <f t="shared" si="785"/>
        <v/>
      </c>
      <c r="EA245" s="5" t="str">
        <f t="shared" si="786"/>
        <v/>
      </c>
      <c r="EB245" s="5" t="str">
        <f t="shared" si="787"/>
        <v/>
      </c>
      <c r="EC245" s="5" t="str">
        <f t="shared" si="788"/>
        <v/>
      </c>
      <c r="ED245" s="5" t="str">
        <f t="shared" si="789"/>
        <v/>
      </c>
      <c r="EE245" s="5" t="str">
        <f t="shared" si="790"/>
        <v/>
      </c>
      <c r="EF245" s="5" t="str">
        <f t="shared" si="791"/>
        <v/>
      </c>
      <c r="EG245" s="5" t="str">
        <f t="shared" si="792"/>
        <v/>
      </c>
      <c r="EH245" s="5" t="str">
        <f t="shared" si="793"/>
        <v/>
      </c>
      <c r="EI245" s="5" t="str">
        <f t="shared" si="794"/>
        <v/>
      </c>
      <c r="EJ245" s="5" t="str">
        <f t="shared" si="795"/>
        <v/>
      </c>
      <c r="EK245" s="5" t="str">
        <f t="shared" si="796"/>
        <v/>
      </c>
      <c r="EL245" s="5" t="str">
        <f t="shared" si="797"/>
        <v/>
      </c>
      <c r="EM245" s="5" t="str">
        <f t="shared" si="798"/>
        <v/>
      </c>
      <c r="EN245" s="5" t="str">
        <f t="shared" si="799"/>
        <v/>
      </c>
      <c r="EO245" s="5" t="str">
        <f t="shared" si="800"/>
        <v/>
      </c>
      <c r="ER245" s="4">
        <f t="shared" si="801"/>
        <v>7.7946785979550146</v>
      </c>
      <c r="ES245" s="4">
        <f t="shared" si="802"/>
        <v>19.685775380683875</v>
      </c>
      <c r="ET245" s="4">
        <f t="shared" si="803"/>
        <v>33.148918388693026</v>
      </c>
      <c r="EU245" s="4">
        <f t="shared" si="804"/>
        <v>47.25031316229849</v>
      </c>
      <c r="EV245" s="4">
        <f t="shared" si="805"/>
        <v>61.594839539418537</v>
      </c>
      <c r="EW245" s="4">
        <f t="shared" si="806"/>
        <v>75.989510915522587</v>
      </c>
      <c r="EX245" s="4">
        <f t="shared" si="807"/>
        <v>90.332079331376647</v>
      </c>
      <c r="EY245" s="4">
        <f t="shared" si="808"/>
        <v>104.56594766993891</v>
      </c>
      <c r="EZ245" s="4" t="str">
        <f t="shared" si="809"/>
        <v/>
      </c>
      <c r="FA245" s="4" t="str">
        <f t="shared" si="810"/>
        <v/>
      </c>
      <c r="FB245" s="4" t="str">
        <f t="shared" si="811"/>
        <v/>
      </c>
      <c r="FC245" s="4" t="str">
        <f t="shared" si="812"/>
        <v/>
      </c>
      <c r="FD245" s="4" t="str">
        <f t="shared" si="813"/>
        <v/>
      </c>
      <c r="FE245" s="4" t="str">
        <f t="shared" si="814"/>
        <v/>
      </c>
      <c r="FF245" s="4" t="str">
        <f t="shared" si="815"/>
        <v/>
      </c>
      <c r="FG245" s="4" t="str">
        <f t="shared" si="816"/>
        <v/>
      </c>
      <c r="FH245" s="4" t="str">
        <f t="shared" si="817"/>
        <v/>
      </c>
      <c r="FI245" s="4" t="str">
        <f t="shared" si="818"/>
        <v/>
      </c>
      <c r="FJ245" s="4" t="str">
        <f t="shared" si="819"/>
        <v/>
      </c>
      <c r="FK245" s="4" t="str">
        <f t="shared" si="820"/>
        <v/>
      </c>
      <c r="FL245" s="4" t="str">
        <f t="shared" si="821"/>
        <v/>
      </c>
      <c r="FM245" s="4" t="str">
        <f t="shared" si="822"/>
        <v/>
      </c>
      <c r="FN245" s="4" t="str">
        <f t="shared" si="823"/>
        <v/>
      </c>
      <c r="FO245" s="4" t="str">
        <f t="shared" si="824"/>
        <v/>
      </c>
      <c r="FP245" s="4" t="str">
        <f t="shared" si="825"/>
        <v/>
      </c>
      <c r="FQ245" s="4" t="str">
        <f t="shared" si="826"/>
        <v/>
      </c>
      <c r="FR245" s="4" t="str">
        <f t="shared" si="827"/>
        <v/>
      </c>
      <c r="FS245" s="4" t="str">
        <f t="shared" si="828"/>
        <v/>
      </c>
      <c r="FT245" s="4" t="str">
        <f t="shared" si="829"/>
        <v/>
      </c>
      <c r="FU245" s="4" t="str">
        <f t="shared" si="830"/>
        <v/>
      </c>
      <c r="FV245" s="5">
        <f t="shared" si="831"/>
        <v>19.486696494887539</v>
      </c>
      <c r="FW245" s="5">
        <f t="shared" si="954"/>
        <v>88.187831441484761</v>
      </c>
      <c r="FX245" s="5">
        <f t="shared" si="878"/>
        <v>220.27456586492701</v>
      </c>
      <c r="FY245" s="5">
        <f t="shared" si="879"/>
        <v>421.27264474240576</v>
      </c>
      <c r="FZ245" s="5">
        <f t="shared" si="880"/>
        <v>693.38552649669828</v>
      </c>
      <c r="GA245" s="5">
        <f t="shared" si="883"/>
        <v>1037.3464026340512</v>
      </c>
      <c r="GB245" s="5">
        <f t="shared" si="884"/>
        <v>1453.1503782512993</v>
      </c>
      <c r="GC245" s="5">
        <f t="shared" si="885"/>
        <v>1940.3954457545883</v>
      </c>
      <c r="GD245" s="5" t="str">
        <f t="shared" si="886"/>
        <v/>
      </c>
      <c r="GE245" s="5" t="str">
        <f t="shared" si="887"/>
        <v/>
      </c>
      <c r="GF245" s="5" t="str">
        <f t="shared" si="888"/>
        <v/>
      </c>
      <c r="GG245" s="5" t="str">
        <f t="shared" si="889"/>
        <v/>
      </c>
      <c r="GH245" s="5" t="str">
        <f t="shared" si="890"/>
        <v/>
      </c>
      <c r="GI245" s="5" t="str">
        <f t="shared" si="891"/>
        <v/>
      </c>
      <c r="GJ245" s="5" t="str">
        <f t="shared" si="892"/>
        <v/>
      </c>
      <c r="GK245" s="5" t="str">
        <f t="shared" si="893"/>
        <v/>
      </c>
      <c r="GL245" s="5" t="str">
        <f t="shared" si="894"/>
        <v/>
      </c>
      <c r="GM245" s="5" t="str">
        <f t="shared" si="895"/>
        <v/>
      </c>
      <c r="GN245" s="5" t="str">
        <f t="shared" si="896"/>
        <v/>
      </c>
      <c r="GO245" s="5" t="str">
        <f t="shared" si="897"/>
        <v/>
      </c>
      <c r="GP245" s="5" t="str">
        <f t="shared" si="898"/>
        <v/>
      </c>
      <c r="GQ245" s="5" t="str">
        <f t="shared" si="836"/>
        <v/>
      </c>
      <c r="GR245" s="5" t="str">
        <f t="shared" si="837"/>
        <v/>
      </c>
      <c r="GS245" s="5" t="str">
        <f t="shared" si="838"/>
        <v/>
      </c>
      <c r="GT245" s="5" t="str">
        <f t="shared" si="839"/>
        <v/>
      </c>
      <c r="GU245" s="5" t="str">
        <f t="shared" si="840"/>
        <v/>
      </c>
      <c r="GV245" s="5" t="str">
        <f t="shared" si="841"/>
        <v/>
      </c>
      <c r="GW245" s="5" t="str">
        <f t="shared" si="842"/>
        <v/>
      </c>
      <c r="GX245" s="5" t="str">
        <f t="shared" si="843"/>
        <v/>
      </c>
      <c r="GY245" s="5" t="str">
        <f t="shared" si="903"/>
        <v/>
      </c>
    </row>
    <row r="246" spans="1:238" x14ac:dyDescent="0.25">
      <c r="A246" t="s">
        <v>21</v>
      </c>
      <c r="B246" t="s">
        <v>67</v>
      </c>
      <c r="C246" t="s">
        <v>68</v>
      </c>
      <c r="D246" t="s">
        <v>21</v>
      </c>
      <c r="E246" t="s">
        <v>67</v>
      </c>
      <c r="F246" t="s">
        <v>68</v>
      </c>
      <c r="G246" t="s">
        <v>25</v>
      </c>
      <c r="H246" t="s">
        <v>24</v>
      </c>
      <c r="I246" t="s">
        <v>35</v>
      </c>
      <c r="J246" t="s">
        <v>44</v>
      </c>
      <c r="K246" t="s">
        <v>33</v>
      </c>
      <c r="L246">
        <v>-2.7663199999999999</v>
      </c>
      <c r="M246">
        <v>3.70913</v>
      </c>
      <c r="N246">
        <v>-4.5969999999999997E-2</v>
      </c>
      <c r="Q246">
        <v>0.9</v>
      </c>
      <c r="R246">
        <v>72.040000000000006</v>
      </c>
      <c r="S246">
        <v>6.0218499999999997</v>
      </c>
      <c r="T246">
        <v>38</v>
      </c>
      <c r="U246">
        <v>0.81</v>
      </c>
      <c r="V246">
        <v>4.4000000000000004</v>
      </c>
      <c r="W246">
        <v>78.5</v>
      </c>
      <c r="X246">
        <v>35</v>
      </c>
      <c r="Y246" s="4">
        <f t="shared" ref="Y246:AF247" si="959">IF(OR(($L246+$M246*Y$2+$N246*Y$2^2)&gt;$W246,($L246+$M246*Y$2+$N246*Y$2^2)&lt;$V246),"",($L246+$M246*Y$2+$N246*Y$2^2))</f>
        <v>14.630080000000001</v>
      </c>
      <c r="Z246" s="4">
        <f t="shared" si="959"/>
        <v>29.727980000000002</v>
      </c>
      <c r="AA246" s="4">
        <f t="shared" si="959"/>
        <v>42.527380000000001</v>
      </c>
      <c r="AB246" s="4">
        <f t="shared" si="959"/>
        <v>53.028280000000017</v>
      </c>
      <c r="AC246" s="4">
        <f t="shared" si="959"/>
        <v>61.230680000000007</v>
      </c>
      <c r="AD246" s="4">
        <f t="shared" si="959"/>
        <v>67.13458</v>
      </c>
      <c r="AE246" s="4">
        <f t="shared" si="959"/>
        <v>70.739980000000003</v>
      </c>
      <c r="AF246" s="4">
        <f t="shared" si="959"/>
        <v>72.046880000000016</v>
      </c>
      <c r="BC246" t="s">
        <v>21</v>
      </c>
      <c r="BD246" t="s">
        <v>67</v>
      </c>
      <c r="BE246" t="s">
        <v>68</v>
      </c>
      <c r="BF246" t="s">
        <v>24</v>
      </c>
      <c r="BG246" t="s">
        <v>37</v>
      </c>
      <c r="BH246" t="s">
        <v>38</v>
      </c>
      <c r="BI246" t="s">
        <v>40</v>
      </c>
      <c r="BJ246" t="s">
        <v>60</v>
      </c>
      <c r="BK246">
        <v>0.54925000000000002</v>
      </c>
      <c r="BL246">
        <v>3.4922800000000001</v>
      </c>
      <c r="BM246">
        <v>6.8390000000000006E-2</v>
      </c>
      <c r="BP246">
        <v>0.38</v>
      </c>
      <c r="BQ246">
        <v>297.07</v>
      </c>
      <c r="BR246">
        <v>0.26151999999999997</v>
      </c>
      <c r="BS246">
        <v>33</v>
      </c>
      <c r="BT246">
        <v>0.66400000000000003</v>
      </c>
      <c r="BU246">
        <v>14.2</v>
      </c>
      <c r="BV246">
        <v>542.6</v>
      </c>
      <c r="BW246">
        <v>31</v>
      </c>
      <c r="BX246" s="4">
        <f t="shared" ref="BX246:CE246" si="960">IF(OR((EXP($BK246+$BL246*LN(LN(Y246+1))+(SQRT(Y246)*($BM246/2))))&gt;$BV246,(EXP($BK246+$BL246*LN(LN(Y246+1))+(SQRT(Y246)*($BM246/2))))&lt;$BU246),"",(EXP($BK246+$BL246*LN(LN(Y246+1))+(SQRT(Y246)*($BM246/2)))))</f>
        <v>67.479072302127918</v>
      </c>
      <c r="BY246" s="4">
        <f t="shared" si="960"/>
        <v>153.73352736722478</v>
      </c>
      <c r="BZ246" s="4">
        <f t="shared" si="960"/>
        <v>223.60976758083353</v>
      </c>
      <c r="CA246" s="4">
        <f t="shared" si="960"/>
        <v>278.77784570840146</v>
      </c>
      <c r="CB246" s="4">
        <f t="shared" si="960"/>
        <v>320.71885865364334</v>
      </c>
      <c r="CC246" s="4">
        <f t="shared" si="960"/>
        <v>350.36137429963804</v>
      </c>
      <c r="CD246" s="4">
        <f t="shared" si="960"/>
        <v>368.25961179000041</v>
      </c>
      <c r="CE246" s="4">
        <f t="shared" si="960"/>
        <v>374.71141775941919</v>
      </c>
      <c r="CF246" s="4"/>
      <c r="CG246" s="4"/>
      <c r="CH246" s="4"/>
      <c r="CI246" s="4"/>
      <c r="CJ246" s="4"/>
      <c r="CK246" s="4"/>
      <c r="CL246" s="4"/>
      <c r="CM246" s="4"/>
      <c r="CN246" s="4"/>
      <c r="CO246" s="4"/>
      <c r="CP246" s="4"/>
      <c r="CQ246" s="4"/>
      <c r="CR246" s="4"/>
      <c r="CS246" s="4"/>
      <c r="CT246" s="4"/>
      <c r="CU246" s="4"/>
      <c r="CV246" s="4"/>
      <c r="CW246" s="4"/>
      <c r="CX246" s="4"/>
      <c r="CY246" s="4"/>
      <c r="CZ246" s="4"/>
      <c r="DA246" s="4"/>
      <c r="DB246" t="s">
        <v>21</v>
      </c>
      <c r="DC246" t="s">
        <v>67</v>
      </c>
      <c r="DD246" t="s">
        <v>454</v>
      </c>
      <c r="DE246" t="s">
        <v>68</v>
      </c>
      <c r="DF246" t="s">
        <v>439</v>
      </c>
      <c r="DG246">
        <v>0.45</v>
      </c>
      <c r="DH246">
        <v>0.05</v>
      </c>
      <c r="DI246">
        <v>118.66</v>
      </c>
      <c r="DJ246">
        <v>19.2</v>
      </c>
      <c r="DK246">
        <v>10</v>
      </c>
      <c r="DL246" s="5">
        <f t="shared" si="771"/>
        <v>8007.0667193704985</v>
      </c>
      <c r="DM246" s="5">
        <f t="shared" si="772"/>
        <v>18242.020357394893</v>
      </c>
      <c r="DN246" s="5">
        <f t="shared" si="773"/>
        <v>26533.535021141706</v>
      </c>
      <c r="DO246" s="5">
        <f t="shared" si="774"/>
        <v>33079.779171758913</v>
      </c>
      <c r="DP246" s="5">
        <f t="shared" si="775"/>
        <v>38056.49976784132</v>
      </c>
      <c r="DQ246" s="5">
        <f t="shared" si="776"/>
        <v>41573.880674395048</v>
      </c>
      <c r="DR246" s="5">
        <f t="shared" si="777"/>
        <v>43697.685535001445</v>
      </c>
      <c r="DS246" s="5">
        <f t="shared" si="778"/>
        <v>44463.256831332677</v>
      </c>
      <c r="DT246" s="5" t="str">
        <f t="shared" si="779"/>
        <v/>
      </c>
      <c r="DU246" s="5" t="str">
        <f t="shared" si="780"/>
        <v/>
      </c>
      <c r="DV246" s="5" t="str">
        <f t="shared" si="781"/>
        <v/>
      </c>
      <c r="DW246" s="5" t="str">
        <f t="shared" si="782"/>
        <v/>
      </c>
      <c r="DX246" s="5" t="str">
        <f t="shared" si="783"/>
        <v/>
      </c>
      <c r="DY246" s="5" t="str">
        <f t="shared" si="784"/>
        <v/>
      </c>
      <c r="DZ246" s="5" t="str">
        <f t="shared" si="785"/>
        <v/>
      </c>
      <c r="EA246" s="5" t="str">
        <f t="shared" si="786"/>
        <v/>
      </c>
      <c r="EB246" s="5" t="str">
        <f t="shared" si="787"/>
        <v/>
      </c>
      <c r="EC246" s="5" t="str">
        <f t="shared" si="788"/>
        <v/>
      </c>
      <c r="ED246" s="5" t="str">
        <f t="shared" si="789"/>
        <v/>
      </c>
      <c r="EE246" s="5" t="str">
        <f t="shared" si="790"/>
        <v/>
      </c>
      <c r="EF246" s="5" t="str">
        <f t="shared" si="791"/>
        <v/>
      </c>
      <c r="EG246" s="5" t="str">
        <f t="shared" si="792"/>
        <v/>
      </c>
      <c r="EH246" s="5" t="str">
        <f t="shared" si="793"/>
        <v/>
      </c>
      <c r="EI246" s="5" t="str">
        <f t="shared" si="794"/>
        <v/>
      </c>
      <c r="EJ246" s="5" t="str">
        <f t="shared" si="795"/>
        <v/>
      </c>
      <c r="EK246" s="5" t="str">
        <f t="shared" si="796"/>
        <v/>
      </c>
      <c r="EL246" s="5" t="str">
        <f t="shared" si="797"/>
        <v/>
      </c>
      <c r="EM246" s="5" t="str">
        <f t="shared" si="798"/>
        <v/>
      </c>
      <c r="EN246" s="5" t="str">
        <f t="shared" si="799"/>
        <v/>
      </c>
      <c r="EO246" s="5" t="str">
        <f t="shared" si="800"/>
        <v/>
      </c>
      <c r="ER246" s="4">
        <f t="shared" si="801"/>
        <v>8.0070667193704992</v>
      </c>
      <c r="ES246" s="4">
        <f t="shared" si="802"/>
        <v>18.242020357394892</v>
      </c>
      <c r="ET246" s="4">
        <f t="shared" si="803"/>
        <v>26.533535021141706</v>
      </c>
      <c r="EU246" s="4">
        <f t="shared" si="804"/>
        <v>33.079779171758915</v>
      </c>
      <c r="EV246" s="4">
        <f t="shared" si="805"/>
        <v>38.056499767841323</v>
      </c>
      <c r="EW246" s="4">
        <f t="shared" si="806"/>
        <v>41.573880674395049</v>
      </c>
      <c r="EX246" s="4">
        <f t="shared" si="807"/>
        <v>43.697685535001447</v>
      </c>
      <c r="EY246" s="4">
        <f t="shared" si="808"/>
        <v>44.463256831332679</v>
      </c>
      <c r="EZ246" s="4" t="str">
        <f t="shared" si="809"/>
        <v/>
      </c>
      <c r="FA246" s="4" t="str">
        <f t="shared" si="810"/>
        <v/>
      </c>
      <c r="FB246" s="4" t="str">
        <f t="shared" si="811"/>
        <v/>
      </c>
      <c r="FC246" s="4" t="str">
        <f t="shared" si="812"/>
        <v/>
      </c>
      <c r="FD246" s="4" t="str">
        <f t="shared" si="813"/>
        <v/>
      </c>
      <c r="FE246" s="4" t="str">
        <f t="shared" si="814"/>
        <v/>
      </c>
      <c r="FF246" s="4" t="str">
        <f t="shared" si="815"/>
        <v/>
      </c>
      <c r="FG246" s="4" t="str">
        <f t="shared" si="816"/>
        <v/>
      </c>
      <c r="FH246" s="4" t="str">
        <f t="shared" si="817"/>
        <v/>
      </c>
      <c r="FI246" s="4" t="str">
        <f t="shared" si="818"/>
        <v/>
      </c>
      <c r="FJ246" s="4" t="str">
        <f t="shared" si="819"/>
        <v/>
      </c>
      <c r="FK246" s="4" t="str">
        <f t="shared" si="820"/>
        <v/>
      </c>
      <c r="FL246" s="4" t="str">
        <f t="shared" si="821"/>
        <v/>
      </c>
      <c r="FM246" s="4" t="str">
        <f t="shared" si="822"/>
        <v/>
      </c>
      <c r="FN246" s="4" t="str">
        <f t="shared" si="823"/>
        <v/>
      </c>
      <c r="FO246" s="4" t="str">
        <f t="shared" si="824"/>
        <v/>
      </c>
      <c r="FP246" s="4" t="str">
        <f t="shared" si="825"/>
        <v/>
      </c>
      <c r="FQ246" s="4" t="str">
        <f t="shared" si="826"/>
        <v/>
      </c>
      <c r="FR246" s="4" t="str">
        <f t="shared" si="827"/>
        <v/>
      </c>
      <c r="FS246" s="4" t="str">
        <f t="shared" si="828"/>
        <v/>
      </c>
      <c r="FT246" s="4" t="str">
        <f t="shared" si="829"/>
        <v/>
      </c>
      <c r="FU246" s="4" t="str">
        <f t="shared" si="830"/>
        <v/>
      </c>
      <c r="FV246" s="5">
        <f t="shared" si="831"/>
        <v>20.017666798426244</v>
      </c>
      <c r="FW246" s="5">
        <f t="shared" si="954"/>
        <v>85.640384490339727</v>
      </c>
      <c r="FX246" s="5">
        <f t="shared" si="878"/>
        <v>197.57927293668124</v>
      </c>
      <c r="FY246" s="5">
        <f t="shared" si="879"/>
        <v>346.61255841893279</v>
      </c>
      <c r="FZ246" s="5">
        <f t="shared" si="880"/>
        <v>524.45325576793334</v>
      </c>
      <c r="GA246" s="5">
        <f t="shared" si="883"/>
        <v>723.52920687352434</v>
      </c>
      <c r="GB246" s="5">
        <f t="shared" si="884"/>
        <v>936.70812239701559</v>
      </c>
      <c r="GC246" s="5">
        <f t="shared" si="885"/>
        <v>1157.1104783128508</v>
      </c>
      <c r="GD246" s="5" t="str">
        <f t="shared" si="886"/>
        <v/>
      </c>
      <c r="GE246" s="5" t="str">
        <f t="shared" si="887"/>
        <v/>
      </c>
      <c r="GF246" s="5" t="str">
        <f t="shared" si="888"/>
        <v/>
      </c>
      <c r="GG246" s="5" t="str">
        <f t="shared" si="889"/>
        <v/>
      </c>
      <c r="GH246" s="5" t="str">
        <f t="shared" si="890"/>
        <v/>
      </c>
      <c r="GI246" s="5" t="str">
        <f t="shared" si="891"/>
        <v/>
      </c>
      <c r="GJ246" s="5" t="str">
        <f t="shared" si="892"/>
        <v/>
      </c>
      <c r="GK246" s="5" t="str">
        <f t="shared" si="893"/>
        <v/>
      </c>
      <c r="GL246" s="5" t="str">
        <f t="shared" si="894"/>
        <v/>
      </c>
      <c r="GM246" s="5" t="str">
        <f t="shared" si="895"/>
        <v/>
      </c>
      <c r="GN246" s="5" t="str">
        <f t="shared" si="896"/>
        <v/>
      </c>
      <c r="GO246" s="5" t="str">
        <f t="shared" si="897"/>
        <v/>
      </c>
      <c r="GP246" s="5" t="str">
        <f t="shared" si="898"/>
        <v/>
      </c>
      <c r="GQ246" s="5" t="str">
        <f t="shared" si="836"/>
        <v/>
      </c>
      <c r="GR246" s="5" t="str">
        <f t="shared" si="837"/>
        <v/>
      </c>
      <c r="GS246" s="5" t="str">
        <f t="shared" si="838"/>
        <v/>
      </c>
      <c r="GT246" s="5" t="str">
        <f t="shared" si="839"/>
        <v/>
      </c>
      <c r="GU246" s="5" t="str">
        <f t="shared" si="840"/>
        <v/>
      </c>
      <c r="GV246" s="5" t="str">
        <f t="shared" si="841"/>
        <v/>
      </c>
      <c r="GW246" s="5" t="str">
        <f t="shared" si="842"/>
        <v/>
      </c>
      <c r="GX246" s="5" t="str">
        <f t="shared" si="843"/>
        <v/>
      </c>
      <c r="GY246" s="5" t="str">
        <f t="shared" si="903"/>
        <v/>
      </c>
    </row>
    <row r="247" spans="1:238" x14ac:dyDescent="0.25">
      <c r="A247" t="s">
        <v>322</v>
      </c>
      <c r="B247" t="s">
        <v>67</v>
      </c>
      <c r="C247" t="s">
        <v>68</v>
      </c>
      <c r="D247" t="s">
        <v>322</v>
      </c>
      <c r="E247" t="s">
        <v>67</v>
      </c>
      <c r="F247" t="s">
        <v>68</v>
      </c>
      <c r="G247" t="s">
        <v>25</v>
      </c>
      <c r="H247" t="s">
        <v>24</v>
      </c>
      <c r="I247" t="s">
        <v>35</v>
      </c>
      <c r="J247" t="s">
        <v>71</v>
      </c>
      <c r="K247" t="s">
        <v>33</v>
      </c>
      <c r="L247">
        <v>2.5266799999999998</v>
      </c>
      <c r="M247">
        <v>1.3319799999999999</v>
      </c>
      <c r="N247">
        <v>-1.5980000000000001E-2</v>
      </c>
      <c r="Q247">
        <v>2.5299999999999998</v>
      </c>
      <c r="R247">
        <v>30.24</v>
      </c>
      <c r="S247">
        <v>0.17244999999999999</v>
      </c>
      <c r="T247">
        <v>31</v>
      </c>
      <c r="U247">
        <v>0.94099999999999995</v>
      </c>
      <c r="V247">
        <v>2.5</v>
      </c>
      <c r="W247">
        <v>49.9</v>
      </c>
      <c r="X247">
        <v>28</v>
      </c>
      <c r="Y247" s="4">
        <f t="shared" si="959"/>
        <v>8.7870799999999996</v>
      </c>
      <c r="Z247" s="4">
        <f t="shared" si="959"/>
        <v>14.248479999999999</v>
      </c>
      <c r="AA247" s="4">
        <f t="shared" si="959"/>
        <v>18.910879999999995</v>
      </c>
      <c r="AB247" s="4">
        <f t="shared" si="959"/>
        <v>22.774279999999997</v>
      </c>
      <c r="AC247" s="4">
        <f t="shared" si="959"/>
        <v>25.83868</v>
      </c>
      <c r="AD247" s="4">
        <f t="shared" si="959"/>
        <v>28.104079999999993</v>
      </c>
      <c r="AE247" s="4">
        <f t="shared" si="959"/>
        <v>29.570479999999993</v>
      </c>
      <c r="AF247" s="4">
        <f t="shared" si="959"/>
        <v>30.237879999999993</v>
      </c>
      <c r="BC247" t="s">
        <v>322</v>
      </c>
      <c r="BD247" t="s">
        <v>67</v>
      </c>
      <c r="BE247" t="s">
        <v>68</v>
      </c>
      <c r="BF247" t="s">
        <v>24</v>
      </c>
      <c r="BG247" t="s">
        <v>37</v>
      </c>
      <c r="BH247" t="s">
        <v>38</v>
      </c>
      <c r="BI247" t="s">
        <v>52</v>
      </c>
      <c r="BJ247" t="s">
        <v>157</v>
      </c>
      <c r="BK247">
        <v>0.15229999999999999</v>
      </c>
      <c r="BL247">
        <v>3.3370299999999999</v>
      </c>
      <c r="BM247">
        <v>2.7E-4</v>
      </c>
      <c r="BP247">
        <v>2.52</v>
      </c>
      <c r="BQ247">
        <v>81.48</v>
      </c>
      <c r="BR247">
        <v>1.6449999999999999E-2</v>
      </c>
      <c r="BS247">
        <v>31</v>
      </c>
      <c r="BT247">
        <v>0.97399999999999998</v>
      </c>
      <c r="BU247">
        <v>2.6</v>
      </c>
      <c r="BV247">
        <v>334.9</v>
      </c>
      <c r="BW247">
        <v>29</v>
      </c>
      <c r="BX247" s="4">
        <f t="shared" ref="BX247:CE247" si="961">IF(OR((EXP($BK247+$BL247*LN(LN(Y247+1))+(Y247)^2*($BM247/2)))&gt;$BV247,(EXP($BK247+$BL247*LN(LN(Y247+1))+(Y247)^2*($BM247/2)))&lt;$BU247),"",(EXP($BK247+$BL247*LN(LN(Y247+1))+(Y247)^2*($BM247/2))))</f>
        <v>18.441020805576056</v>
      </c>
      <c r="BY247" s="4">
        <f t="shared" si="961"/>
        <v>33.931294946233926</v>
      </c>
      <c r="BZ247" s="4">
        <f t="shared" si="961"/>
        <v>47.320898586980888</v>
      </c>
      <c r="CA247" s="4">
        <f t="shared" si="961"/>
        <v>58.608957244329602</v>
      </c>
      <c r="CB247" s="4">
        <f t="shared" si="961"/>
        <v>67.782257766532027</v>
      </c>
      <c r="CC247" s="4">
        <f t="shared" si="961"/>
        <v>74.73871614556333</v>
      </c>
      <c r="CD247" s="4">
        <f t="shared" si="961"/>
        <v>79.338792373394057</v>
      </c>
      <c r="CE247" s="4">
        <f t="shared" si="961"/>
        <v>81.460812991231833</v>
      </c>
      <c r="CF247" s="4"/>
      <c r="CG247" s="4"/>
      <c r="CH247" s="4"/>
      <c r="CI247" s="4"/>
      <c r="CJ247" s="4"/>
      <c r="CK247" s="4"/>
      <c r="CL247" s="4"/>
      <c r="CM247" s="4"/>
      <c r="CN247" s="4"/>
      <c r="CO247" s="4"/>
      <c r="CP247" s="4"/>
      <c r="CQ247" s="4"/>
      <c r="CR247" s="4"/>
      <c r="CS247" s="4"/>
      <c r="CT247" s="4"/>
      <c r="CU247" s="4"/>
      <c r="CV247" s="4"/>
      <c r="CW247" s="4"/>
      <c r="CX247" s="4"/>
      <c r="CY247" s="4"/>
      <c r="CZ247" s="4"/>
      <c r="DA247" s="4"/>
      <c r="DL247" s="5" t="str">
        <f t="shared" si="771"/>
        <v/>
      </c>
      <c r="DM247" s="5" t="str">
        <f t="shared" si="772"/>
        <v/>
      </c>
      <c r="DN247" s="5" t="str">
        <f t="shared" si="773"/>
        <v/>
      </c>
      <c r="DO247" s="5" t="str">
        <f t="shared" si="774"/>
        <v/>
      </c>
      <c r="DP247" s="5" t="str">
        <f t="shared" si="775"/>
        <v/>
      </c>
      <c r="DQ247" s="5" t="str">
        <f t="shared" si="776"/>
        <v/>
      </c>
      <c r="DR247" s="5" t="str">
        <f t="shared" si="777"/>
        <v/>
      </c>
      <c r="DS247" s="5" t="str">
        <f t="shared" si="778"/>
        <v/>
      </c>
      <c r="DT247" s="5" t="str">
        <f t="shared" si="779"/>
        <v/>
      </c>
      <c r="DU247" s="5" t="str">
        <f t="shared" si="780"/>
        <v/>
      </c>
      <c r="DV247" s="5" t="str">
        <f t="shared" si="781"/>
        <v/>
      </c>
      <c r="DW247" s="5" t="str">
        <f t="shared" si="782"/>
        <v/>
      </c>
      <c r="DX247" s="5" t="str">
        <f t="shared" si="783"/>
        <v/>
      </c>
      <c r="DY247" s="5" t="str">
        <f t="shared" si="784"/>
        <v/>
      </c>
      <c r="DZ247" s="5" t="str">
        <f t="shared" si="785"/>
        <v/>
      </c>
      <c r="EA247" s="5" t="str">
        <f t="shared" si="786"/>
        <v/>
      </c>
      <c r="EB247" s="5" t="str">
        <f t="shared" si="787"/>
        <v/>
      </c>
      <c r="EC247" s="5" t="str">
        <f t="shared" si="788"/>
        <v/>
      </c>
      <c r="ED247" s="5" t="str">
        <f t="shared" si="789"/>
        <v/>
      </c>
      <c r="EE247" s="5" t="str">
        <f t="shared" si="790"/>
        <v/>
      </c>
      <c r="EF247" s="5" t="str">
        <f t="shared" si="791"/>
        <v/>
      </c>
      <c r="EG247" s="5" t="str">
        <f t="shared" si="792"/>
        <v/>
      </c>
      <c r="EH247" s="5" t="str">
        <f t="shared" si="793"/>
        <v/>
      </c>
      <c r="EI247" s="5" t="str">
        <f t="shared" si="794"/>
        <v/>
      </c>
      <c r="EJ247" s="5" t="str">
        <f t="shared" si="795"/>
        <v/>
      </c>
      <c r="EK247" s="5" t="str">
        <f t="shared" si="796"/>
        <v/>
      </c>
      <c r="EL247" s="5" t="str">
        <f t="shared" si="797"/>
        <v/>
      </c>
      <c r="EM247" s="5" t="str">
        <f t="shared" si="798"/>
        <v/>
      </c>
      <c r="EN247" s="5" t="str">
        <f t="shared" si="799"/>
        <v/>
      </c>
      <c r="EO247" s="5" t="str">
        <f t="shared" si="800"/>
        <v/>
      </c>
      <c r="ER247" s="4" t="str">
        <f t="shared" si="801"/>
        <v/>
      </c>
      <c r="ES247" s="4" t="str">
        <f t="shared" si="802"/>
        <v/>
      </c>
      <c r="ET247" s="4" t="str">
        <f t="shared" si="803"/>
        <v/>
      </c>
      <c r="EU247" s="4" t="str">
        <f t="shared" si="804"/>
        <v/>
      </c>
      <c r="EV247" s="4" t="str">
        <f t="shared" si="805"/>
        <v/>
      </c>
      <c r="EW247" s="4" t="str">
        <f t="shared" si="806"/>
        <v/>
      </c>
      <c r="EX247" s="4" t="str">
        <f t="shared" si="807"/>
        <v/>
      </c>
      <c r="EY247" s="4" t="str">
        <f t="shared" si="808"/>
        <v/>
      </c>
      <c r="EZ247" s="4" t="str">
        <f t="shared" si="809"/>
        <v/>
      </c>
      <c r="FA247" s="4" t="str">
        <f t="shared" si="810"/>
        <v/>
      </c>
      <c r="FB247" s="4" t="str">
        <f t="shared" si="811"/>
        <v/>
      </c>
      <c r="FC247" s="4" t="str">
        <f t="shared" si="812"/>
        <v/>
      </c>
      <c r="FD247" s="4" t="str">
        <f t="shared" si="813"/>
        <v/>
      </c>
      <c r="FE247" s="4" t="str">
        <f t="shared" si="814"/>
        <v/>
      </c>
      <c r="FF247" s="4" t="str">
        <f t="shared" si="815"/>
        <v/>
      </c>
      <c r="FG247" s="4" t="str">
        <f t="shared" si="816"/>
        <v/>
      </c>
      <c r="FH247" s="4" t="str">
        <f t="shared" si="817"/>
        <v/>
      </c>
      <c r="FI247" s="4" t="str">
        <f t="shared" si="818"/>
        <v/>
      </c>
      <c r="FJ247" s="4" t="str">
        <f t="shared" si="819"/>
        <v/>
      </c>
      <c r="FK247" s="4" t="str">
        <f t="shared" si="820"/>
        <v/>
      </c>
      <c r="FL247" s="4" t="str">
        <f t="shared" si="821"/>
        <v/>
      </c>
      <c r="FM247" s="4" t="str">
        <f t="shared" si="822"/>
        <v/>
      </c>
      <c r="FN247" s="4" t="str">
        <f t="shared" si="823"/>
        <v/>
      </c>
      <c r="FO247" s="4" t="str">
        <f t="shared" si="824"/>
        <v/>
      </c>
      <c r="FP247" s="4" t="str">
        <f t="shared" si="825"/>
        <v/>
      </c>
      <c r="FQ247" s="4" t="str">
        <f t="shared" si="826"/>
        <v/>
      </c>
      <c r="FR247" s="4" t="str">
        <f t="shared" si="827"/>
        <v/>
      </c>
      <c r="FS247" s="4" t="str">
        <f t="shared" si="828"/>
        <v/>
      </c>
      <c r="FT247" s="4" t="str">
        <f t="shared" si="829"/>
        <v/>
      </c>
      <c r="FU247" s="4" t="str">
        <f t="shared" si="830"/>
        <v/>
      </c>
      <c r="FV247" s="5" t="str">
        <f t="shared" si="831"/>
        <v/>
      </c>
      <c r="FW247" s="5" t="str">
        <f t="shared" si="954"/>
        <v/>
      </c>
      <c r="FX247" s="5" t="str">
        <f t="shared" si="878"/>
        <v/>
      </c>
      <c r="FY247" s="5" t="str">
        <f t="shared" si="879"/>
        <v/>
      </c>
      <c r="FZ247" s="5" t="str">
        <f t="shared" si="880"/>
        <v/>
      </c>
      <c r="GA247" s="5" t="str">
        <f t="shared" si="883"/>
        <v/>
      </c>
      <c r="GB247" s="5" t="str">
        <f t="shared" si="884"/>
        <v/>
      </c>
      <c r="GC247" s="5" t="str">
        <f t="shared" si="885"/>
        <v/>
      </c>
      <c r="GD247" s="5" t="str">
        <f t="shared" si="886"/>
        <v/>
      </c>
      <c r="GE247" s="5" t="str">
        <f t="shared" si="887"/>
        <v/>
      </c>
      <c r="GF247" s="5" t="str">
        <f t="shared" si="888"/>
        <v/>
      </c>
      <c r="GG247" s="5" t="str">
        <f t="shared" si="889"/>
        <v/>
      </c>
      <c r="GH247" s="5" t="str">
        <f t="shared" si="890"/>
        <v/>
      </c>
      <c r="GI247" s="5" t="str">
        <f t="shared" si="891"/>
        <v/>
      </c>
      <c r="GJ247" s="5" t="str">
        <f t="shared" si="892"/>
        <v/>
      </c>
      <c r="GK247" s="5" t="str">
        <f t="shared" si="893"/>
        <v/>
      </c>
      <c r="GL247" s="5" t="str">
        <f t="shared" si="894"/>
        <v/>
      </c>
      <c r="GM247" s="5" t="str">
        <f t="shared" si="895"/>
        <v/>
      </c>
      <c r="GN247" s="5" t="str">
        <f t="shared" si="896"/>
        <v/>
      </c>
      <c r="GO247" s="5" t="str">
        <f t="shared" si="897"/>
        <v/>
      </c>
      <c r="GP247" s="5" t="str">
        <f t="shared" si="898"/>
        <v/>
      </c>
      <c r="GQ247" s="5" t="str">
        <f t="shared" si="836"/>
        <v/>
      </c>
      <c r="GR247" s="5" t="str">
        <f t="shared" si="837"/>
        <v/>
      </c>
      <c r="GS247" s="5" t="str">
        <f t="shared" si="838"/>
        <v/>
      </c>
      <c r="GT247" s="5" t="str">
        <f t="shared" si="839"/>
        <v/>
      </c>
      <c r="GU247" s="5" t="str">
        <f t="shared" si="840"/>
        <v/>
      </c>
      <c r="GV247" s="5" t="str">
        <f t="shared" si="841"/>
        <v/>
      </c>
      <c r="GW247" s="5" t="str">
        <f t="shared" si="842"/>
        <v/>
      </c>
      <c r="GX247" s="5" t="str">
        <f t="shared" si="843"/>
        <v/>
      </c>
      <c r="GY247" s="5" t="str">
        <f t="shared" si="903"/>
        <v/>
      </c>
    </row>
    <row r="248" spans="1:238" x14ac:dyDescent="0.25">
      <c r="A248" t="s">
        <v>149</v>
      </c>
      <c r="B248" t="s">
        <v>172</v>
      </c>
      <c r="C248" t="s">
        <v>173</v>
      </c>
      <c r="D248" t="s">
        <v>149</v>
      </c>
      <c r="E248" t="s">
        <v>172</v>
      </c>
      <c r="F248" t="s">
        <v>173</v>
      </c>
      <c r="G248" t="s">
        <v>25</v>
      </c>
      <c r="H248" t="s">
        <v>24</v>
      </c>
      <c r="I248" t="s">
        <v>35</v>
      </c>
      <c r="J248" t="s">
        <v>44</v>
      </c>
      <c r="K248" t="s">
        <v>64</v>
      </c>
      <c r="L248">
        <v>2.6660699999999999</v>
      </c>
      <c r="M248">
        <v>0.37611</v>
      </c>
      <c r="N248">
        <v>2.99E-3</v>
      </c>
      <c r="Q248">
        <v>12.55</v>
      </c>
      <c r="R248">
        <v>25.01</v>
      </c>
      <c r="S248">
        <v>5.4690000000000003E-2</v>
      </c>
      <c r="T248">
        <v>29</v>
      </c>
      <c r="U248">
        <v>0.98299999999999998</v>
      </c>
      <c r="V248">
        <v>2.5</v>
      </c>
      <c r="W248">
        <v>40</v>
      </c>
      <c r="X248">
        <v>27</v>
      </c>
      <c r="BC248" t="s">
        <v>149</v>
      </c>
      <c r="BD248" t="s">
        <v>172</v>
      </c>
      <c r="BE248" t="s">
        <v>173</v>
      </c>
      <c r="BF248" t="s">
        <v>24</v>
      </c>
      <c r="BG248" t="s">
        <v>37</v>
      </c>
      <c r="BH248" t="s">
        <v>38</v>
      </c>
      <c r="BI248">
        <v>1</v>
      </c>
      <c r="BJ248" t="s">
        <v>28</v>
      </c>
      <c r="BK248">
        <v>-22.293530000000001</v>
      </c>
      <c r="BL248">
        <v>4.1611900000000004</v>
      </c>
      <c r="BP248">
        <v>29.93</v>
      </c>
      <c r="BQ248">
        <v>157.19</v>
      </c>
      <c r="BR248">
        <v>1358.7685300000001</v>
      </c>
      <c r="BS248">
        <v>29</v>
      </c>
      <c r="BT248">
        <v>0.43099999999999999</v>
      </c>
      <c r="BU248">
        <v>1.8</v>
      </c>
      <c r="BV248">
        <v>155</v>
      </c>
      <c r="BW248">
        <v>27</v>
      </c>
      <c r="BX248" s="4" t="str">
        <f t="shared" ref="BX248:CV248" si="962">IF(OR(($BK248+$BL248*Y248)&gt;$BV248,($BK248+$BL248*Y248)&lt;$BU248),"",($BK248+$BL248*Y248))</f>
        <v/>
      </c>
      <c r="BY248" s="4" t="str">
        <f t="shared" si="962"/>
        <v/>
      </c>
      <c r="BZ248" s="4" t="str">
        <f t="shared" si="962"/>
        <v/>
      </c>
      <c r="CA248" s="4" t="str">
        <f t="shared" si="962"/>
        <v/>
      </c>
      <c r="CB248" s="4" t="str">
        <f t="shared" si="962"/>
        <v/>
      </c>
      <c r="CC248" s="4" t="str">
        <f t="shared" si="962"/>
        <v/>
      </c>
      <c r="CD248" s="4" t="str">
        <f t="shared" si="962"/>
        <v/>
      </c>
      <c r="CE248" s="4" t="str">
        <f t="shared" si="962"/>
        <v/>
      </c>
      <c r="CF248" s="4" t="str">
        <f t="shared" si="962"/>
        <v/>
      </c>
      <c r="CG248" s="4" t="str">
        <f t="shared" si="962"/>
        <v/>
      </c>
      <c r="CH248" s="4" t="str">
        <f t="shared" si="962"/>
        <v/>
      </c>
      <c r="CI248" s="4" t="str">
        <f t="shared" si="962"/>
        <v/>
      </c>
      <c r="CJ248" s="4" t="str">
        <f t="shared" si="962"/>
        <v/>
      </c>
      <c r="CK248" s="4" t="str">
        <f t="shared" si="962"/>
        <v/>
      </c>
      <c r="CL248" s="4" t="str">
        <f t="shared" si="962"/>
        <v/>
      </c>
      <c r="CM248" s="4" t="str">
        <f t="shared" si="962"/>
        <v/>
      </c>
      <c r="CN248" s="4" t="str">
        <f t="shared" si="962"/>
        <v/>
      </c>
      <c r="CO248" s="4" t="str">
        <f t="shared" si="962"/>
        <v/>
      </c>
      <c r="CP248" s="4" t="str">
        <f t="shared" si="962"/>
        <v/>
      </c>
      <c r="CQ248" s="4" t="str">
        <f t="shared" si="962"/>
        <v/>
      </c>
      <c r="CR248" s="4" t="str">
        <f t="shared" si="962"/>
        <v/>
      </c>
      <c r="CS248" s="4" t="str">
        <f t="shared" si="962"/>
        <v/>
      </c>
      <c r="CT248" s="4" t="str">
        <f t="shared" si="962"/>
        <v/>
      </c>
      <c r="CU248" s="4" t="str">
        <f t="shared" si="962"/>
        <v/>
      </c>
      <c r="CV248" s="4" t="str">
        <f t="shared" si="962"/>
        <v/>
      </c>
      <c r="CW248" s="4"/>
      <c r="CX248" s="4"/>
      <c r="CY248" s="4"/>
      <c r="CZ248" s="4"/>
      <c r="DA248" s="4"/>
      <c r="DL248" s="5" t="str">
        <f t="shared" si="771"/>
        <v/>
      </c>
      <c r="DM248" s="5" t="str">
        <f t="shared" si="772"/>
        <v/>
      </c>
      <c r="DN248" s="5" t="str">
        <f t="shared" si="773"/>
        <v/>
      </c>
      <c r="DO248" s="5" t="str">
        <f t="shared" si="774"/>
        <v/>
      </c>
      <c r="DP248" s="5" t="str">
        <f t="shared" si="775"/>
        <v/>
      </c>
      <c r="DQ248" s="5" t="str">
        <f t="shared" si="776"/>
        <v/>
      </c>
      <c r="DR248" s="5" t="str">
        <f t="shared" si="777"/>
        <v/>
      </c>
      <c r="DS248" s="5" t="str">
        <f t="shared" si="778"/>
        <v/>
      </c>
      <c r="DT248" s="5" t="str">
        <f t="shared" si="779"/>
        <v/>
      </c>
      <c r="DU248" s="5" t="str">
        <f t="shared" si="780"/>
        <v/>
      </c>
      <c r="DV248" s="5" t="str">
        <f t="shared" si="781"/>
        <v/>
      </c>
      <c r="DW248" s="5" t="str">
        <f t="shared" si="782"/>
        <v/>
      </c>
      <c r="DX248" s="5" t="str">
        <f t="shared" si="783"/>
        <v/>
      </c>
      <c r="DY248" s="5" t="str">
        <f t="shared" si="784"/>
        <v/>
      </c>
      <c r="DZ248" s="5" t="str">
        <f t="shared" si="785"/>
        <v/>
      </c>
      <c r="EA248" s="5" t="str">
        <f t="shared" si="786"/>
        <v/>
      </c>
      <c r="EB248" s="5" t="str">
        <f t="shared" si="787"/>
        <v/>
      </c>
      <c r="EC248" s="5" t="str">
        <f t="shared" si="788"/>
        <v/>
      </c>
      <c r="ED248" s="5" t="str">
        <f t="shared" si="789"/>
        <v/>
      </c>
      <c r="EE248" s="5" t="str">
        <f t="shared" si="790"/>
        <v/>
      </c>
      <c r="EF248" s="5" t="str">
        <f t="shared" si="791"/>
        <v/>
      </c>
      <c r="EG248" s="5" t="str">
        <f t="shared" si="792"/>
        <v/>
      </c>
      <c r="EH248" s="5" t="str">
        <f t="shared" si="793"/>
        <v/>
      </c>
      <c r="EI248" s="5" t="str">
        <f t="shared" si="794"/>
        <v/>
      </c>
      <c r="EJ248" s="5" t="str">
        <f t="shared" si="795"/>
        <v/>
      </c>
      <c r="EK248" s="5" t="str">
        <f t="shared" si="796"/>
        <v/>
      </c>
      <c r="EL248" s="5" t="str">
        <f t="shared" si="797"/>
        <v/>
      </c>
      <c r="EM248" s="5" t="str">
        <f t="shared" si="798"/>
        <v/>
      </c>
      <c r="EN248" s="5" t="str">
        <f t="shared" si="799"/>
        <v/>
      </c>
      <c r="EO248" s="5" t="str">
        <f t="shared" si="800"/>
        <v/>
      </c>
      <c r="ER248" s="4" t="str">
        <f t="shared" si="801"/>
        <v/>
      </c>
      <c r="ES248" s="4" t="str">
        <f t="shared" si="802"/>
        <v/>
      </c>
      <c r="ET248" s="4" t="str">
        <f t="shared" si="803"/>
        <v/>
      </c>
      <c r="EU248" s="4" t="str">
        <f t="shared" si="804"/>
        <v/>
      </c>
      <c r="EV248" s="4" t="str">
        <f t="shared" si="805"/>
        <v/>
      </c>
      <c r="EW248" s="4" t="str">
        <f t="shared" si="806"/>
        <v/>
      </c>
      <c r="EX248" s="4" t="str">
        <f t="shared" si="807"/>
        <v/>
      </c>
      <c r="EY248" s="4" t="str">
        <f t="shared" si="808"/>
        <v/>
      </c>
      <c r="EZ248" s="4" t="str">
        <f t="shared" si="809"/>
        <v/>
      </c>
      <c r="FA248" s="4" t="str">
        <f t="shared" si="810"/>
        <v/>
      </c>
      <c r="FB248" s="4" t="str">
        <f t="shared" si="811"/>
        <v/>
      </c>
      <c r="FC248" s="4" t="str">
        <f t="shared" si="812"/>
        <v/>
      </c>
      <c r="FD248" s="4" t="str">
        <f t="shared" si="813"/>
        <v/>
      </c>
      <c r="FE248" s="4" t="str">
        <f t="shared" si="814"/>
        <v/>
      </c>
      <c r="FF248" s="4" t="str">
        <f t="shared" si="815"/>
        <v/>
      </c>
      <c r="FG248" s="4" t="str">
        <f t="shared" si="816"/>
        <v/>
      </c>
      <c r="FH248" s="4" t="str">
        <f t="shared" si="817"/>
        <v/>
      </c>
      <c r="FI248" s="4" t="str">
        <f t="shared" si="818"/>
        <v/>
      </c>
      <c r="FJ248" s="4" t="str">
        <f t="shared" si="819"/>
        <v/>
      </c>
      <c r="FK248" s="4" t="str">
        <f t="shared" si="820"/>
        <v/>
      </c>
      <c r="FL248" s="4" t="str">
        <f t="shared" si="821"/>
        <v/>
      </c>
      <c r="FM248" s="4" t="str">
        <f t="shared" si="822"/>
        <v/>
      </c>
      <c r="FN248" s="4" t="str">
        <f t="shared" si="823"/>
        <v/>
      </c>
      <c r="FO248" s="4" t="str">
        <f t="shared" si="824"/>
        <v/>
      </c>
      <c r="FP248" s="4" t="str">
        <f t="shared" si="825"/>
        <v/>
      </c>
      <c r="FQ248" s="4" t="str">
        <f t="shared" si="826"/>
        <v/>
      </c>
      <c r="FR248" s="4" t="str">
        <f t="shared" si="827"/>
        <v/>
      </c>
      <c r="FS248" s="4" t="str">
        <f t="shared" si="828"/>
        <v/>
      </c>
      <c r="FT248" s="4" t="str">
        <f t="shared" si="829"/>
        <v/>
      </c>
      <c r="FU248" s="4" t="str">
        <f t="shared" si="830"/>
        <v/>
      </c>
      <c r="FV248" s="5" t="str">
        <f t="shared" si="831"/>
        <v/>
      </c>
      <c r="FW248" s="5" t="str">
        <f t="shared" si="954"/>
        <v/>
      </c>
      <c r="FX248" s="5" t="str">
        <f t="shared" si="878"/>
        <v/>
      </c>
      <c r="FY248" s="5" t="str">
        <f t="shared" si="879"/>
        <v/>
      </c>
      <c r="FZ248" s="5" t="str">
        <f t="shared" si="880"/>
        <v/>
      </c>
      <c r="GA248" s="5" t="str">
        <f t="shared" si="883"/>
        <v/>
      </c>
      <c r="GB248" s="5" t="str">
        <f t="shared" si="884"/>
        <v/>
      </c>
      <c r="GC248" s="5" t="str">
        <f t="shared" si="885"/>
        <v/>
      </c>
      <c r="GD248" s="5" t="str">
        <f t="shared" si="886"/>
        <v/>
      </c>
      <c r="GE248" s="5" t="str">
        <f t="shared" si="887"/>
        <v/>
      </c>
      <c r="GF248" s="5" t="str">
        <f t="shared" si="888"/>
        <v/>
      </c>
      <c r="GG248" s="5" t="str">
        <f t="shared" si="889"/>
        <v/>
      </c>
      <c r="GH248" s="5" t="str">
        <f t="shared" si="890"/>
        <v/>
      </c>
      <c r="GI248" s="5" t="str">
        <f t="shared" si="891"/>
        <v/>
      </c>
      <c r="GJ248" s="5" t="str">
        <f t="shared" si="892"/>
        <v/>
      </c>
      <c r="GK248" s="5" t="str">
        <f t="shared" si="893"/>
        <v/>
      </c>
      <c r="GL248" s="5" t="str">
        <f t="shared" si="894"/>
        <v/>
      </c>
      <c r="GM248" s="5" t="str">
        <f t="shared" si="895"/>
        <v/>
      </c>
      <c r="GN248" s="5" t="str">
        <f t="shared" si="896"/>
        <v/>
      </c>
      <c r="GO248" s="5" t="str">
        <f t="shared" si="897"/>
        <v/>
      </c>
      <c r="GP248" s="5" t="str">
        <f t="shared" si="898"/>
        <v/>
      </c>
      <c r="GQ248" s="5" t="str">
        <f t="shared" si="836"/>
        <v/>
      </c>
      <c r="GR248" s="5" t="str">
        <f t="shared" si="837"/>
        <v/>
      </c>
      <c r="GS248" s="5" t="str">
        <f t="shared" si="838"/>
        <v/>
      </c>
      <c r="GT248" s="5" t="str">
        <f t="shared" si="839"/>
        <v/>
      </c>
      <c r="GU248" s="5" t="str">
        <f t="shared" si="840"/>
        <v/>
      </c>
      <c r="GV248" s="5" t="str">
        <f t="shared" si="841"/>
        <v/>
      </c>
      <c r="GW248" s="5" t="str">
        <f t="shared" si="842"/>
        <v/>
      </c>
      <c r="GX248" s="5" t="str">
        <f t="shared" si="843"/>
        <v/>
      </c>
      <c r="GY248" s="5" t="str">
        <f t="shared" si="903"/>
        <v/>
      </c>
    </row>
    <row r="249" spans="1:238" x14ac:dyDescent="0.25">
      <c r="A249" t="s">
        <v>178</v>
      </c>
      <c r="B249" t="s">
        <v>172</v>
      </c>
      <c r="C249" t="s">
        <v>173</v>
      </c>
      <c r="D249" t="s">
        <v>178</v>
      </c>
      <c r="E249" t="s">
        <v>172</v>
      </c>
      <c r="F249" t="s">
        <v>173</v>
      </c>
      <c r="G249" t="s">
        <v>25</v>
      </c>
      <c r="H249" t="s">
        <v>24</v>
      </c>
      <c r="I249" t="s">
        <v>35</v>
      </c>
      <c r="J249" t="s">
        <v>44</v>
      </c>
      <c r="K249" t="s">
        <v>28</v>
      </c>
      <c r="L249">
        <v>3.4011200000000001</v>
      </c>
      <c r="M249">
        <v>0.85789000000000004</v>
      </c>
      <c r="Q249">
        <v>3.4</v>
      </c>
      <c r="R249">
        <v>46.3</v>
      </c>
      <c r="S249">
        <v>1.31856</v>
      </c>
      <c r="T249">
        <v>30</v>
      </c>
      <c r="U249">
        <v>0.86699999999999999</v>
      </c>
      <c r="V249">
        <v>2.5</v>
      </c>
      <c r="W249">
        <v>44.2</v>
      </c>
      <c r="X249">
        <v>28</v>
      </c>
      <c r="Y249" s="4">
        <f t="shared" ref="Y249:BB249" si="963">IF(OR(($L249+$M249*Y$2)&gt;$W249,($L249+$M249*Y$2)&lt;$V249),"",($L249+$M249*Y$2))</f>
        <v>7.690570000000001</v>
      </c>
      <c r="Z249" s="4">
        <f t="shared" si="963"/>
        <v>11.980020000000001</v>
      </c>
      <c r="AA249" s="4">
        <f t="shared" si="963"/>
        <v>16.269470000000002</v>
      </c>
      <c r="AB249" s="4">
        <f t="shared" si="963"/>
        <v>20.558920000000001</v>
      </c>
      <c r="AC249" s="4">
        <f t="shared" si="963"/>
        <v>24.848369999999999</v>
      </c>
      <c r="AD249" s="4">
        <f t="shared" si="963"/>
        <v>29.137820000000001</v>
      </c>
      <c r="AE249" s="4">
        <f t="shared" si="963"/>
        <v>33.42727</v>
      </c>
      <c r="AF249" s="4">
        <f t="shared" si="963"/>
        <v>37.716720000000002</v>
      </c>
      <c r="AG249" s="4">
        <f t="shared" si="963"/>
        <v>42.006169999999997</v>
      </c>
      <c r="AH249" s="4" t="str">
        <f t="shared" si="963"/>
        <v/>
      </c>
      <c r="AI249" s="4" t="str">
        <f t="shared" si="963"/>
        <v/>
      </c>
      <c r="AJ249" s="4" t="str">
        <f t="shared" si="963"/>
        <v/>
      </c>
      <c r="AK249" s="4" t="str">
        <f t="shared" si="963"/>
        <v/>
      </c>
      <c r="AL249" s="4" t="str">
        <f t="shared" si="963"/>
        <v/>
      </c>
      <c r="AM249" s="4" t="str">
        <f t="shared" si="963"/>
        <v/>
      </c>
      <c r="AN249" s="4" t="str">
        <f t="shared" si="963"/>
        <v/>
      </c>
      <c r="AO249" s="4" t="str">
        <f t="shared" si="963"/>
        <v/>
      </c>
      <c r="AP249" s="4" t="str">
        <f t="shared" si="963"/>
        <v/>
      </c>
      <c r="AQ249" s="4" t="str">
        <f t="shared" si="963"/>
        <v/>
      </c>
      <c r="AR249" s="4" t="str">
        <f t="shared" si="963"/>
        <v/>
      </c>
      <c r="AS249" s="4" t="str">
        <f t="shared" si="963"/>
        <v/>
      </c>
      <c r="AT249" s="4" t="str">
        <f t="shared" si="963"/>
        <v/>
      </c>
      <c r="AU249" s="4" t="str">
        <f t="shared" si="963"/>
        <v/>
      </c>
      <c r="AV249" s="4" t="str">
        <f t="shared" si="963"/>
        <v/>
      </c>
      <c r="AW249" s="4" t="str">
        <f t="shared" si="963"/>
        <v/>
      </c>
      <c r="AX249" s="4" t="str">
        <f t="shared" si="963"/>
        <v/>
      </c>
      <c r="AY249" s="4" t="str">
        <f t="shared" si="963"/>
        <v/>
      </c>
      <c r="AZ249" s="4" t="str">
        <f t="shared" si="963"/>
        <v/>
      </c>
      <c r="BA249" s="4" t="str">
        <f t="shared" si="963"/>
        <v/>
      </c>
      <c r="BB249" s="4" t="str">
        <f t="shared" si="963"/>
        <v/>
      </c>
      <c r="BC249" t="s">
        <v>178</v>
      </c>
      <c r="BD249" t="s">
        <v>172</v>
      </c>
      <c r="BE249" t="s">
        <v>173</v>
      </c>
      <c r="BF249" t="s">
        <v>24</v>
      </c>
      <c r="BG249" t="s">
        <v>37</v>
      </c>
      <c r="BH249" t="s">
        <v>38</v>
      </c>
      <c r="BI249" t="s">
        <v>40</v>
      </c>
      <c r="BJ249" t="s">
        <v>60</v>
      </c>
      <c r="BK249">
        <v>-7.2635699999999996</v>
      </c>
      <c r="BL249">
        <v>8.04969</v>
      </c>
      <c r="BM249">
        <v>5.9630000000000002E-2</v>
      </c>
      <c r="BP249">
        <v>0.16</v>
      </c>
      <c r="BQ249">
        <v>44.89</v>
      </c>
      <c r="BR249">
        <v>0.24418000000000001</v>
      </c>
      <c r="BS249">
        <v>27</v>
      </c>
      <c r="BT249">
        <v>0.89500000000000002</v>
      </c>
      <c r="BU249">
        <v>0.2</v>
      </c>
      <c r="BV249">
        <v>96</v>
      </c>
      <c r="BW249">
        <v>25</v>
      </c>
      <c r="BX249" s="4">
        <f t="shared" ref="BX249:CF250" si="964">IF(OR((EXP($BK249+$BL249*LN(LN(Y249+1))+(SQRT(Y249)*($BM249/2))))&gt;$BV249,(EXP($BK249+$BL249*LN(LN(Y249+1))+(SQRT(Y249)*($BM249/2))))&lt;$BU249),"",(EXP($BK249+$BL249*LN(LN(Y249+1))+(SQRT(Y249)*($BM249/2)))))</f>
        <v>0.37778994833725388</v>
      </c>
      <c r="BY249" s="4">
        <f t="shared" si="964"/>
        <v>1.5175731325494137</v>
      </c>
      <c r="BZ249" s="4">
        <f t="shared" si="964"/>
        <v>3.6121003539867749</v>
      </c>
      <c r="CA249" s="4">
        <f t="shared" si="964"/>
        <v>6.7049355239219253</v>
      </c>
      <c r="CB249" s="4">
        <f t="shared" si="964"/>
        <v>10.787892252743063</v>
      </c>
      <c r="CC249" s="4">
        <f t="shared" si="964"/>
        <v>15.832384619165481</v>
      </c>
      <c r="CD249" s="4">
        <f t="shared" si="964"/>
        <v>21.802396288712295</v>
      </c>
      <c r="CE249" s="4">
        <f t="shared" si="964"/>
        <v>28.660141623765107</v>
      </c>
      <c r="CF249" s="4">
        <f t="shared" si="964"/>
        <v>36.368589119550343</v>
      </c>
      <c r="CG249" s="4"/>
      <c r="CH249" s="4"/>
      <c r="CI249" s="4"/>
      <c r="CJ249" s="4"/>
      <c r="CK249" s="4"/>
      <c r="CL249" s="4"/>
      <c r="CM249" s="4"/>
      <c r="CN249" s="4"/>
      <c r="CO249" s="4"/>
      <c r="CP249" s="4"/>
      <c r="CQ249" s="4"/>
      <c r="CR249" s="4"/>
      <c r="CS249" s="4"/>
      <c r="CT249" s="4"/>
      <c r="CU249" s="4"/>
      <c r="CV249" s="4"/>
      <c r="CW249" s="4"/>
      <c r="CX249" s="4"/>
      <c r="CY249" s="4"/>
      <c r="CZ249" s="4"/>
      <c r="DA249" s="4"/>
      <c r="DL249" s="5" t="str">
        <f t="shared" si="771"/>
        <v/>
      </c>
      <c r="DM249" s="5" t="str">
        <f t="shared" si="772"/>
        <v/>
      </c>
      <c r="DN249" s="5" t="str">
        <f t="shared" si="773"/>
        <v/>
      </c>
      <c r="DO249" s="5" t="str">
        <f t="shared" si="774"/>
        <v/>
      </c>
      <c r="DP249" s="5" t="str">
        <f t="shared" si="775"/>
        <v/>
      </c>
      <c r="DQ249" s="5" t="str">
        <f t="shared" si="776"/>
        <v/>
      </c>
      <c r="DR249" s="5" t="str">
        <f t="shared" si="777"/>
        <v/>
      </c>
      <c r="DS249" s="5" t="str">
        <f t="shared" si="778"/>
        <v/>
      </c>
      <c r="DT249" s="5" t="str">
        <f t="shared" si="779"/>
        <v/>
      </c>
      <c r="DU249" s="5" t="str">
        <f t="shared" si="780"/>
        <v/>
      </c>
      <c r="DV249" s="5" t="str">
        <f t="shared" si="781"/>
        <v/>
      </c>
      <c r="DW249" s="5" t="str">
        <f t="shared" si="782"/>
        <v/>
      </c>
      <c r="DX249" s="5" t="str">
        <f t="shared" si="783"/>
        <v/>
      </c>
      <c r="DY249" s="5" t="str">
        <f t="shared" si="784"/>
        <v/>
      </c>
      <c r="DZ249" s="5" t="str">
        <f t="shared" si="785"/>
        <v/>
      </c>
      <c r="EA249" s="5" t="str">
        <f t="shared" si="786"/>
        <v/>
      </c>
      <c r="EB249" s="5" t="str">
        <f t="shared" si="787"/>
        <v/>
      </c>
      <c r="EC249" s="5" t="str">
        <f t="shared" si="788"/>
        <v/>
      </c>
      <c r="ED249" s="5" t="str">
        <f t="shared" si="789"/>
        <v/>
      </c>
      <c r="EE249" s="5" t="str">
        <f t="shared" si="790"/>
        <v/>
      </c>
      <c r="EF249" s="5" t="str">
        <f t="shared" si="791"/>
        <v/>
      </c>
      <c r="EG249" s="5" t="str">
        <f t="shared" si="792"/>
        <v/>
      </c>
      <c r="EH249" s="5" t="str">
        <f t="shared" si="793"/>
        <v/>
      </c>
      <c r="EI249" s="5" t="str">
        <f t="shared" si="794"/>
        <v/>
      </c>
      <c r="EJ249" s="5" t="str">
        <f t="shared" si="795"/>
        <v/>
      </c>
      <c r="EK249" s="5" t="str">
        <f t="shared" si="796"/>
        <v/>
      </c>
      <c r="EL249" s="5" t="str">
        <f t="shared" si="797"/>
        <v/>
      </c>
      <c r="EM249" s="5" t="str">
        <f t="shared" si="798"/>
        <v/>
      </c>
      <c r="EN249" s="5" t="str">
        <f t="shared" si="799"/>
        <v/>
      </c>
      <c r="EO249" s="5" t="str">
        <f t="shared" si="800"/>
        <v/>
      </c>
      <c r="ER249" s="4" t="str">
        <f t="shared" si="801"/>
        <v/>
      </c>
      <c r="ES249" s="4" t="str">
        <f t="shared" si="802"/>
        <v/>
      </c>
      <c r="ET249" s="4" t="str">
        <f t="shared" si="803"/>
        <v/>
      </c>
      <c r="EU249" s="4" t="str">
        <f t="shared" si="804"/>
        <v/>
      </c>
      <c r="EV249" s="4" t="str">
        <f t="shared" si="805"/>
        <v/>
      </c>
      <c r="EW249" s="4" t="str">
        <f t="shared" si="806"/>
        <v/>
      </c>
      <c r="EX249" s="4" t="str">
        <f t="shared" si="807"/>
        <v/>
      </c>
      <c r="EY249" s="4" t="str">
        <f t="shared" si="808"/>
        <v/>
      </c>
      <c r="EZ249" s="4" t="str">
        <f t="shared" si="809"/>
        <v/>
      </c>
      <c r="FA249" s="4" t="str">
        <f t="shared" si="810"/>
        <v/>
      </c>
      <c r="FB249" s="4" t="str">
        <f t="shared" si="811"/>
        <v/>
      </c>
      <c r="FC249" s="4" t="str">
        <f t="shared" si="812"/>
        <v/>
      </c>
      <c r="FD249" s="4" t="str">
        <f t="shared" si="813"/>
        <v/>
      </c>
      <c r="FE249" s="4" t="str">
        <f t="shared" si="814"/>
        <v/>
      </c>
      <c r="FF249" s="4" t="str">
        <f t="shared" si="815"/>
        <v/>
      </c>
      <c r="FG249" s="4" t="str">
        <f t="shared" si="816"/>
        <v/>
      </c>
      <c r="FH249" s="4" t="str">
        <f t="shared" si="817"/>
        <v/>
      </c>
      <c r="FI249" s="4" t="str">
        <f t="shared" si="818"/>
        <v/>
      </c>
      <c r="FJ249" s="4" t="str">
        <f t="shared" si="819"/>
        <v/>
      </c>
      <c r="FK249" s="4" t="str">
        <f t="shared" si="820"/>
        <v/>
      </c>
      <c r="FL249" s="4" t="str">
        <f t="shared" si="821"/>
        <v/>
      </c>
      <c r="FM249" s="4" t="str">
        <f t="shared" si="822"/>
        <v/>
      </c>
      <c r="FN249" s="4" t="str">
        <f t="shared" si="823"/>
        <v/>
      </c>
      <c r="FO249" s="4" t="str">
        <f t="shared" si="824"/>
        <v/>
      </c>
      <c r="FP249" s="4" t="str">
        <f t="shared" si="825"/>
        <v/>
      </c>
      <c r="FQ249" s="4" t="str">
        <f t="shared" si="826"/>
        <v/>
      </c>
      <c r="FR249" s="4" t="str">
        <f t="shared" si="827"/>
        <v/>
      </c>
      <c r="FS249" s="4" t="str">
        <f t="shared" si="828"/>
        <v/>
      </c>
      <c r="FT249" s="4" t="str">
        <f t="shared" si="829"/>
        <v/>
      </c>
      <c r="FU249" s="4" t="str">
        <f t="shared" si="830"/>
        <v/>
      </c>
      <c r="FV249" s="5" t="str">
        <f t="shared" si="831"/>
        <v/>
      </c>
      <c r="FW249" s="5" t="str">
        <f t="shared" si="954"/>
        <v/>
      </c>
      <c r="FX249" s="5" t="str">
        <f t="shared" si="878"/>
        <v/>
      </c>
      <c r="FY249" s="5" t="str">
        <f t="shared" si="879"/>
        <v/>
      </c>
      <c r="FZ249" s="5" t="str">
        <f t="shared" si="880"/>
        <v/>
      </c>
      <c r="GA249" s="5" t="str">
        <f t="shared" ref="GA249:GA280" si="965">IF(DQ249="","",FZ249+(DQ249+DP249)/2*5/1000)</f>
        <v/>
      </c>
      <c r="GB249" s="5" t="str">
        <f t="shared" ref="GB249:GB280" si="966">IF(DR249="","",GA249+(DR249+DQ249)/2*5/1000)</f>
        <v/>
      </c>
      <c r="GC249" s="5" t="str">
        <f t="shared" ref="GC249:GC280" si="967">IF(DS249="","",GB249+(DS249+DR249)/2*5/1000)</f>
        <v/>
      </c>
      <c r="GD249" s="5" t="str">
        <f t="shared" ref="GD249:GD280" si="968">IF(DT249="","",GC249+(DT249+DS249)/2*5/1000)</f>
        <v/>
      </c>
      <c r="GE249" s="5" t="str">
        <f t="shared" ref="GE249:GE280" si="969">IF(DU249="","",GD249+(DU249+DT249)/2*5/1000)</f>
        <v/>
      </c>
      <c r="GF249" s="5" t="str">
        <f t="shared" ref="GF249:GF280" si="970">IF(DV249="","",GE249+(DV249+DU249)/2*5/1000)</f>
        <v/>
      </c>
      <c r="GG249" s="5" t="str">
        <f t="shared" ref="GG249:GG280" si="971">IF(DW249="","",GF249+(DW249+DV249)/2*5/1000)</f>
        <v/>
      </c>
      <c r="GH249" s="5" t="str">
        <f t="shared" ref="GH249:GH280" si="972">IF(DX249="","",GG249+(DX249+DW249)/2*5/1000)</f>
        <v/>
      </c>
      <c r="GI249" s="5" t="str">
        <f t="shared" ref="GI249:GI280" si="973">IF(DY249="","",GH249+(DY249+DX249)/2*5/1000)</f>
        <v/>
      </c>
      <c r="GJ249" s="5" t="str">
        <f t="shared" ref="GJ249:GJ280" si="974">IF(DZ249="","",GI249+(DZ249+DY249)/2*5/1000)</f>
        <v/>
      </c>
      <c r="GK249" s="5" t="str">
        <f t="shared" ref="GK249:GK280" si="975">IF(EA249="","",GJ249+(EA249+DZ249)/2*5/1000)</f>
        <v/>
      </c>
      <c r="GL249" s="5" t="str">
        <f t="shared" ref="GL249:GL280" si="976">IF(EB249="","",GK249+(EB249+EA249)/2*5/1000)</f>
        <v/>
      </c>
      <c r="GM249" s="5" t="str">
        <f t="shared" ref="GM249:GM280" si="977">IF(EC249="","",GL249+(EC249+EB249)/2*5/1000)</f>
        <v/>
      </c>
      <c r="GN249" s="5" t="str">
        <f t="shared" ref="GN249:GN280" si="978">IF(ED249="","",GM249+(ED249+EC249)/2*5/1000)</f>
        <v/>
      </c>
      <c r="GO249" s="5" t="str">
        <f t="shared" ref="GO249:GO280" si="979">IF(EE249="","",GN249+(EE249+ED249)/2*5/1000)</f>
        <v/>
      </c>
      <c r="GP249" s="5" t="str">
        <f t="shared" ref="GP249:GP280" si="980">IF(EF249="","",GO249+(EF249+EE249)/2*5/1000)</f>
        <v/>
      </c>
      <c r="GQ249" s="5" t="str">
        <f t="shared" si="836"/>
        <v/>
      </c>
      <c r="GR249" s="5" t="str">
        <f t="shared" si="837"/>
        <v/>
      </c>
      <c r="GS249" s="5" t="str">
        <f t="shared" si="838"/>
        <v/>
      </c>
      <c r="GT249" s="5" t="str">
        <f t="shared" si="839"/>
        <v/>
      </c>
      <c r="GU249" s="5" t="str">
        <f t="shared" si="840"/>
        <v/>
      </c>
      <c r="GV249" s="5" t="str">
        <f t="shared" si="841"/>
        <v/>
      </c>
      <c r="GW249" s="5" t="str">
        <f t="shared" si="842"/>
        <v/>
      </c>
      <c r="GX249" s="5" t="str">
        <f t="shared" si="843"/>
        <v/>
      </c>
      <c r="GY249" s="5" t="str">
        <f t="shared" si="903"/>
        <v/>
      </c>
    </row>
    <row r="250" spans="1:238" x14ac:dyDescent="0.25">
      <c r="A250" t="s">
        <v>254</v>
      </c>
      <c r="B250" t="s">
        <v>172</v>
      </c>
      <c r="C250" t="s">
        <v>173</v>
      </c>
      <c r="D250" t="s">
        <v>254</v>
      </c>
      <c r="E250" t="s">
        <v>172</v>
      </c>
      <c r="F250" t="s">
        <v>173</v>
      </c>
      <c r="G250" t="s">
        <v>25</v>
      </c>
      <c r="H250" t="s">
        <v>24</v>
      </c>
      <c r="I250" t="s">
        <v>35</v>
      </c>
      <c r="J250" t="s">
        <v>71</v>
      </c>
      <c r="K250" t="s">
        <v>33</v>
      </c>
      <c r="L250">
        <v>2.84436</v>
      </c>
      <c r="M250">
        <v>0.56298000000000004</v>
      </c>
      <c r="N250">
        <v>9.3399999999999993E-3</v>
      </c>
      <c r="Q250">
        <v>2.84</v>
      </c>
      <c r="R250">
        <v>54.36</v>
      </c>
      <c r="S250">
        <v>5.4219999999999997E-2</v>
      </c>
      <c r="T250">
        <v>31</v>
      </c>
      <c r="U250">
        <v>0.91100000000000003</v>
      </c>
      <c r="V250">
        <v>2.9</v>
      </c>
      <c r="W250">
        <v>53.5</v>
      </c>
      <c r="X250">
        <v>28</v>
      </c>
      <c r="Y250" s="4">
        <f t="shared" ref="Y250:AI250" si="981">IF(OR(($L250+$M250*Y$2+$N250*Y$2^2)&gt;$W250,($L250+$M250*Y$2+$N250*Y$2^2)&lt;$V250),"",($L250+$M250*Y$2+$N250*Y$2^2))</f>
        <v>5.89276</v>
      </c>
      <c r="Z250" s="4">
        <f t="shared" si="981"/>
        <v>9.4081600000000005</v>
      </c>
      <c r="AA250" s="4">
        <f t="shared" si="981"/>
        <v>13.390560000000001</v>
      </c>
      <c r="AB250" s="4">
        <f t="shared" si="981"/>
        <v>17.839960000000001</v>
      </c>
      <c r="AC250" s="4">
        <f t="shared" si="981"/>
        <v>22.756360000000001</v>
      </c>
      <c r="AD250" s="4">
        <f t="shared" si="981"/>
        <v>28.139760000000003</v>
      </c>
      <c r="AE250" s="4">
        <f t="shared" si="981"/>
        <v>33.990159999999996</v>
      </c>
      <c r="AF250" s="4">
        <f t="shared" si="981"/>
        <v>40.307559999999995</v>
      </c>
      <c r="AG250" s="4">
        <f t="shared" si="981"/>
        <v>47.09196</v>
      </c>
      <c r="AH250" s="4" t="str">
        <f t="shared" si="981"/>
        <v/>
      </c>
      <c r="AI250" s="4" t="str">
        <f t="shared" si="981"/>
        <v/>
      </c>
      <c r="BC250" t="s">
        <v>254</v>
      </c>
      <c r="BD250" t="s">
        <v>172</v>
      </c>
      <c r="BE250" t="s">
        <v>173</v>
      </c>
      <c r="BF250" t="s">
        <v>24</v>
      </c>
      <c r="BG250" t="s">
        <v>37</v>
      </c>
      <c r="BH250" t="s">
        <v>38</v>
      </c>
      <c r="BI250" t="s">
        <v>40</v>
      </c>
      <c r="BJ250" t="s">
        <v>60</v>
      </c>
      <c r="BK250">
        <v>-0.50954999999999995</v>
      </c>
      <c r="BL250">
        <v>4.1504500000000002</v>
      </c>
      <c r="BM250">
        <v>5.0509999999999999E-2</v>
      </c>
      <c r="BP250">
        <v>2.16</v>
      </c>
      <c r="BQ250">
        <v>231.52</v>
      </c>
      <c r="BR250">
        <v>0.22475000000000001</v>
      </c>
      <c r="BS250">
        <v>30</v>
      </c>
      <c r="BT250">
        <v>0.82599999999999996</v>
      </c>
      <c r="BU250">
        <v>2.7</v>
      </c>
      <c r="BV250">
        <v>222.2</v>
      </c>
      <c r="BW250">
        <v>28</v>
      </c>
      <c r="BX250" s="4">
        <f t="shared" si="964"/>
        <v>9.794043991002658</v>
      </c>
      <c r="BY250" s="4">
        <f t="shared" si="964"/>
        <v>22.220480859440848</v>
      </c>
      <c r="BZ250" s="4">
        <f t="shared" si="964"/>
        <v>38.613502382415405</v>
      </c>
      <c r="CA250" s="4">
        <f t="shared" si="964"/>
        <v>58.4006348149125</v>
      </c>
      <c r="CB250" s="4">
        <f t="shared" si="964"/>
        <v>81.175641561434077</v>
      </c>
      <c r="CC250" s="4">
        <f t="shared" si="964"/>
        <v>106.63849028869761</v>
      </c>
      <c r="CD250" s="4">
        <f t="shared" si="964"/>
        <v>134.56020661995515</v>
      </c>
      <c r="CE250" s="4">
        <f t="shared" si="964"/>
        <v>164.76171658939393</v>
      </c>
      <c r="CF250" s="4">
        <f t="shared" si="964"/>
        <v>197.10043679636354</v>
      </c>
      <c r="CG250" s="4"/>
      <c r="CH250" s="4"/>
      <c r="CI250" s="4"/>
      <c r="CJ250" s="4"/>
      <c r="CK250" s="4"/>
      <c r="CL250" s="4"/>
      <c r="CM250" s="4"/>
      <c r="CN250" s="4"/>
      <c r="CO250" s="4"/>
      <c r="CP250" s="4"/>
      <c r="CQ250" s="4"/>
      <c r="CR250" s="4"/>
      <c r="CS250" s="4"/>
      <c r="CT250" s="4"/>
      <c r="CU250" s="4"/>
      <c r="CV250" s="4"/>
      <c r="CW250" s="4"/>
      <c r="CX250" s="4"/>
      <c r="CY250" s="4"/>
      <c r="CZ250" s="4"/>
      <c r="DA250" s="4"/>
      <c r="DB250" t="s">
        <v>254</v>
      </c>
      <c r="DC250" t="s">
        <v>172</v>
      </c>
      <c r="DD250" t="s">
        <v>535</v>
      </c>
      <c r="DE250" t="s">
        <v>173</v>
      </c>
      <c r="DF250" t="s">
        <v>444</v>
      </c>
      <c r="DG250">
        <v>0.45</v>
      </c>
      <c r="DH250">
        <v>0.02</v>
      </c>
      <c r="DI250">
        <v>73.19</v>
      </c>
      <c r="DJ250">
        <v>27.38</v>
      </c>
      <c r="DK250">
        <v>10</v>
      </c>
      <c r="DL250" s="5">
        <f t="shared" si="771"/>
        <v>716.82607970148456</v>
      </c>
      <c r="DM250" s="5">
        <f t="shared" si="772"/>
        <v>1626.3169941024755</v>
      </c>
      <c r="DN250" s="5">
        <f t="shared" si="773"/>
        <v>2826.1222393689832</v>
      </c>
      <c r="DO250" s="5">
        <f t="shared" si="774"/>
        <v>4274.3424621034455</v>
      </c>
      <c r="DP250" s="5">
        <f t="shared" si="775"/>
        <v>5941.2452058813597</v>
      </c>
      <c r="DQ250" s="5">
        <f t="shared" si="776"/>
        <v>7804.8711042297782</v>
      </c>
      <c r="DR250" s="5">
        <f t="shared" si="777"/>
        <v>9848.4615225145171</v>
      </c>
      <c r="DS250" s="5">
        <f t="shared" si="778"/>
        <v>12058.91003717774</v>
      </c>
      <c r="DT250" s="5">
        <f t="shared" si="779"/>
        <v>14425.780969125846</v>
      </c>
      <c r="DU250" s="5" t="str">
        <f t="shared" si="780"/>
        <v/>
      </c>
      <c r="DV250" s="5" t="str">
        <f t="shared" si="781"/>
        <v/>
      </c>
      <c r="DW250" s="5" t="str">
        <f t="shared" si="782"/>
        <v/>
      </c>
      <c r="DX250" s="5" t="str">
        <f t="shared" si="783"/>
        <v/>
      </c>
      <c r="DY250" s="5" t="str">
        <f t="shared" si="784"/>
        <v/>
      </c>
      <c r="DZ250" s="5" t="str">
        <f t="shared" si="785"/>
        <v/>
      </c>
      <c r="EA250" s="5" t="str">
        <f t="shared" si="786"/>
        <v/>
      </c>
      <c r="EB250" s="5" t="str">
        <f t="shared" si="787"/>
        <v/>
      </c>
      <c r="EC250" s="5" t="str">
        <f t="shared" si="788"/>
        <v/>
      </c>
      <c r="ED250" s="5" t="str">
        <f t="shared" si="789"/>
        <v/>
      </c>
      <c r="EE250" s="5" t="str">
        <f t="shared" si="790"/>
        <v/>
      </c>
      <c r="EF250" s="5" t="str">
        <f t="shared" si="791"/>
        <v/>
      </c>
      <c r="EG250" s="5" t="str">
        <f t="shared" si="792"/>
        <v/>
      </c>
      <c r="EH250" s="5" t="str">
        <f t="shared" si="793"/>
        <v/>
      </c>
      <c r="EI250" s="5" t="str">
        <f t="shared" si="794"/>
        <v/>
      </c>
      <c r="EJ250" s="5" t="str">
        <f t="shared" si="795"/>
        <v/>
      </c>
      <c r="EK250" s="5" t="str">
        <f t="shared" si="796"/>
        <v/>
      </c>
      <c r="EL250" s="5" t="str">
        <f t="shared" si="797"/>
        <v/>
      </c>
      <c r="EM250" s="5" t="str">
        <f t="shared" si="798"/>
        <v/>
      </c>
      <c r="EN250" s="5" t="str">
        <f t="shared" si="799"/>
        <v/>
      </c>
      <c r="EO250" s="5" t="str">
        <f t="shared" si="800"/>
        <v/>
      </c>
      <c r="ER250" s="4">
        <f t="shared" si="801"/>
        <v>0.7168260797014846</v>
      </c>
      <c r="ES250" s="4">
        <f t="shared" si="802"/>
        <v>1.6263169941024755</v>
      </c>
      <c r="ET250" s="4">
        <f t="shared" si="803"/>
        <v>2.8261222393689831</v>
      </c>
      <c r="EU250" s="4">
        <f t="shared" si="804"/>
        <v>4.2743424621034452</v>
      </c>
      <c r="EV250" s="4">
        <f t="shared" si="805"/>
        <v>5.9412452058813594</v>
      </c>
      <c r="EW250" s="4">
        <f t="shared" si="806"/>
        <v>7.804871104229778</v>
      </c>
      <c r="EX250" s="4">
        <f t="shared" si="807"/>
        <v>9.8484615225145173</v>
      </c>
      <c r="EY250" s="4">
        <f t="shared" si="808"/>
        <v>12.058910037177741</v>
      </c>
      <c r="EZ250" s="4">
        <f t="shared" si="809"/>
        <v>14.425780969125846</v>
      </c>
      <c r="FA250" s="4" t="str">
        <f t="shared" si="810"/>
        <v/>
      </c>
      <c r="FB250" s="4" t="str">
        <f t="shared" si="811"/>
        <v/>
      </c>
      <c r="FC250" s="4" t="str">
        <f t="shared" si="812"/>
        <v/>
      </c>
      <c r="FD250" s="4" t="str">
        <f t="shared" si="813"/>
        <v/>
      </c>
      <c r="FE250" s="4" t="str">
        <f t="shared" si="814"/>
        <v/>
      </c>
      <c r="FF250" s="4" t="str">
        <f t="shared" si="815"/>
        <v/>
      </c>
      <c r="FG250" s="4" t="str">
        <f t="shared" si="816"/>
        <v/>
      </c>
      <c r="FH250" s="4" t="str">
        <f t="shared" si="817"/>
        <v/>
      </c>
      <c r="FI250" s="4" t="str">
        <f t="shared" si="818"/>
        <v/>
      </c>
      <c r="FJ250" s="4" t="str">
        <f t="shared" si="819"/>
        <v/>
      </c>
      <c r="FK250" s="4" t="str">
        <f t="shared" si="820"/>
        <v/>
      </c>
      <c r="FL250" s="4" t="str">
        <f t="shared" si="821"/>
        <v/>
      </c>
      <c r="FM250" s="4" t="str">
        <f t="shared" si="822"/>
        <v/>
      </c>
      <c r="FN250" s="4" t="str">
        <f t="shared" si="823"/>
        <v/>
      </c>
      <c r="FO250" s="4" t="str">
        <f t="shared" si="824"/>
        <v/>
      </c>
      <c r="FP250" s="4" t="str">
        <f t="shared" si="825"/>
        <v/>
      </c>
      <c r="FQ250" s="4" t="str">
        <f t="shared" si="826"/>
        <v/>
      </c>
      <c r="FR250" s="4" t="str">
        <f t="shared" si="827"/>
        <v/>
      </c>
      <c r="FS250" s="4" t="str">
        <f t="shared" si="828"/>
        <v/>
      </c>
      <c r="FT250" s="4" t="str">
        <f t="shared" si="829"/>
        <v/>
      </c>
      <c r="FU250" s="4" t="str">
        <f t="shared" si="830"/>
        <v/>
      </c>
      <c r="FV250" s="5">
        <f t="shared" si="831"/>
        <v>1.7920651992537113</v>
      </c>
      <c r="FW250" s="5">
        <f t="shared" si="954"/>
        <v>7.6499228837636108</v>
      </c>
      <c r="FX250" s="5">
        <f t="shared" si="878"/>
        <v>18.781020967442256</v>
      </c>
      <c r="FY250" s="5">
        <f t="shared" si="879"/>
        <v>36.532182721123334</v>
      </c>
      <c r="FZ250" s="5">
        <f t="shared" si="880"/>
        <v>62.071151891085343</v>
      </c>
      <c r="GA250" s="5">
        <f t="shared" si="965"/>
        <v>96.436442666363178</v>
      </c>
      <c r="GB250" s="5">
        <f t="shared" si="966"/>
        <v>140.56977423322391</v>
      </c>
      <c r="GC250" s="5">
        <f t="shared" si="967"/>
        <v>195.33820313245457</v>
      </c>
      <c r="GD250" s="5">
        <f t="shared" si="968"/>
        <v>261.54993064821355</v>
      </c>
      <c r="GE250" s="5" t="str">
        <f t="shared" si="969"/>
        <v/>
      </c>
      <c r="GF250" s="5" t="str">
        <f t="shared" si="970"/>
        <v/>
      </c>
      <c r="GG250" s="5" t="str">
        <f t="shared" si="971"/>
        <v/>
      </c>
      <c r="GH250" s="5" t="str">
        <f t="shared" si="972"/>
        <v/>
      </c>
      <c r="GI250" s="5" t="str">
        <f t="shared" si="973"/>
        <v/>
      </c>
      <c r="GJ250" s="5" t="str">
        <f t="shared" si="974"/>
        <v/>
      </c>
      <c r="GK250" s="5" t="str">
        <f t="shared" si="975"/>
        <v/>
      </c>
      <c r="GL250" s="5" t="str">
        <f t="shared" si="976"/>
        <v/>
      </c>
      <c r="GM250" s="5" t="str">
        <f t="shared" si="977"/>
        <v/>
      </c>
      <c r="GN250" s="5" t="str">
        <f t="shared" si="978"/>
        <v/>
      </c>
      <c r="GO250" s="5" t="str">
        <f t="shared" si="979"/>
        <v/>
      </c>
      <c r="GP250" s="5" t="str">
        <f t="shared" si="980"/>
        <v/>
      </c>
      <c r="GQ250" s="5" t="str">
        <f t="shared" si="836"/>
        <v/>
      </c>
      <c r="GR250" s="5" t="str">
        <f t="shared" si="837"/>
        <v/>
      </c>
      <c r="GS250" s="5" t="str">
        <f t="shared" si="838"/>
        <v/>
      </c>
      <c r="GT250" s="5" t="str">
        <f t="shared" si="839"/>
        <v/>
      </c>
      <c r="GU250" s="5" t="str">
        <f t="shared" si="840"/>
        <v/>
      </c>
      <c r="GV250" s="5" t="str">
        <f t="shared" si="841"/>
        <v/>
      </c>
      <c r="GW250" s="5" t="str">
        <f t="shared" si="842"/>
        <v/>
      </c>
      <c r="GX250" s="5" t="str">
        <f t="shared" si="843"/>
        <v/>
      </c>
      <c r="GY250" s="5" t="str">
        <f t="shared" si="903"/>
        <v/>
      </c>
    </row>
    <row r="251" spans="1:238" x14ac:dyDescent="0.25">
      <c r="A251" t="s">
        <v>278</v>
      </c>
      <c r="B251" t="s">
        <v>297</v>
      </c>
      <c r="C251" t="s">
        <v>173</v>
      </c>
      <c r="D251" t="s">
        <v>278</v>
      </c>
      <c r="E251" t="s">
        <v>297</v>
      </c>
      <c r="F251" t="s">
        <v>173</v>
      </c>
      <c r="G251" t="s">
        <v>25</v>
      </c>
      <c r="H251" t="s">
        <v>24</v>
      </c>
      <c r="I251" t="s">
        <v>35</v>
      </c>
      <c r="J251" t="s">
        <v>36</v>
      </c>
      <c r="K251" t="s">
        <v>33</v>
      </c>
      <c r="L251">
        <v>0.78364</v>
      </c>
      <c r="M251">
        <v>0.88583999999999996</v>
      </c>
      <c r="N251">
        <v>-9.4900000000000002E-3</v>
      </c>
      <c r="Q251">
        <v>1.66</v>
      </c>
      <c r="R251">
        <v>21.04</v>
      </c>
      <c r="S251">
        <v>0.59084000000000003</v>
      </c>
      <c r="T251">
        <v>39</v>
      </c>
      <c r="U251">
        <v>0.93600000000000005</v>
      </c>
      <c r="V251">
        <v>1.3</v>
      </c>
      <c r="W251">
        <v>59</v>
      </c>
      <c r="X251">
        <v>36</v>
      </c>
      <c r="Y251" s="4">
        <f t="shared" ref="Y251:AH251" si="982">IF(OR(($L251+$M251*Y$2+$N251*Y$2^2)&gt;$W251,($L251+$M251*Y$2+$N251*Y$2^2)&lt;$V251),"",($L251+$M251*Y$2+$N251*Y$2^2))</f>
        <v>4.9755899999999995</v>
      </c>
      <c r="Z251" s="4">
        <f t="shared" si="982"/>
        <v>8.6930399999999999</v>
      </c>
      <c r="AA251" s="4">
        <f t="shared" si="982"/>
        <v>11.93599</v>
      </c>
      <c r="AB251" s="4">
        <f t="shared" si="982"/>
        <v>14.704439999999998</v>
      </c>
      <c r="AC251" s="4">
        <f t="shared" si="982"/>
        <v>16.998390000000001</v>
      </c>
      <c r="AD251" s="4">
        <f t="shared" si="982"/>
        <v>18.817839999999997</v>
      </c>
      <c r="AE251" s="4">
        <f t="shared" si="982"/>
        <v>20.162789999999994</v>
      </c>
      <c r="AF251" s="4">
        <f t="shared" si="982"/>
        <v>21.033239999999996</v>
      </c>
      <c r="AG251" s="4">
        <f t="shared" si="982"/>
        <v>21.429189999999998</v>
      </c>
      <c r="AH251" s="4">
        <f t="shared" si="982"/>
        <v>21.350639999999999</v>
      </c>
      <c r="BC251" t="s">
        <v>278</v>
      </c>
      <c r="BD251" t="s">
        <v>297</v>
      </c>
      <c r="BE251" t="s">
        <v>173</v>
      </c>
      <c r="BF251" t="s">
        <v>24</v>
      </c>
      <c r="BG251" t="s">
        <v>37</v>
      </c>
      <c r="BH251" t="s">
        <v>38</v>
      </c>
      <c r="BI251">
        <v>1</v>
      </c>
      <c r="BJ251" t="s">
        <v>31</v>
      </c>
      <c r="BK251">
        <v>-0.87929999999999997</v>
      </c>
      <c r="BL251">
        <v>4.9031099999999999</v>
      </c>
      <c r="BM251">
        <v>0.23211000000000001</v>
      </c>
      <c r="BP251">
        <v>0.65</v>
      </c>
      <c r="BQ251">
        <v>126.11</v>
      </c>
      <c r="BR251">
        <v>0.48176999999999998</v>
      </c>
      <c r="BS251">
        <v>29</v>
      </c>
      <c r="BT251">
        <v>0.92</v>
      </c>
      <c r="BU251">
        <v>0.1</v>
      </c>
      <c r="BV251">
        <v>608.79999999999995</v>
      </c>
      <c r="BW251">
        <v>27</v>
      </c>
      <c r="BX251" s="4">
        <f t="shared" ref="BX251:CG252" si="983">IF(OR((EXP($BK251+$BL251*LN(LN(Y251+1)+($BM251/2))))&gt;$BV251,(EXP($BK251+$BL251*LN(LN(Y251+1)+($BM251/2))))&lt;$BU251),"",(EXP($BK251+$BL251*LN(LN(Y251+1)+($BM251/2)))))</f>
        <v>9.7514553176950134</v>
      </c>
      <c r="BY251" s="4">
        <f t="shared" si="983"/>
        <v>29.593063094964407</v>
      </c>
      <c r="BZ251" s="4">
        <f t="shared" si="983"/>
        <v>51.783412376858848</v>
      </c>
      <c r="CA251" s="4">
        <f t="shared" si="983"/>
        <v>72.97414868635606</v>
      </c>
      <c r="CB251" s="4">
        <f t="shared" si="983"/>
        <v>91.62127300218549</v>
      </c>
      <c r="CC251" s="4">
        <f t="shared" si="983"/>
        <v>106.93903411750482</v>
      </c>
      <c r="CD251" s="4">
        <f t="shared" si="983"/>
        <v>118.50342968879382</v>
      </c>
      <c r="CE251" s="4">
        <f t="shared" si="983"/>
        <v>126.0812873217933</v>
      </c>
      <c r="CF251" s="4">
        <f t="shared" si="983"/>
        <v>129.55024392389842</v>
      </c>
      <c r="CG251" s="4">
        <f t="shared" si="983"/>
        <v>128.86101769209415</v>
      </c>
      <c r="CH251" s="4" t="str">
        <f t="shared" ref="CH251:CQ252" si="984">IF(OR((EXP($BK251+$BL251*LN(LN(AI251+1)+($BM251/2))))&gt;$BV251,(EXP($BK251+$BL251*LN(LN(AI251+1)+($BM251/2))))&lt;$BU251),"",(EXP($BK251+$BL251*LN(LN(AI251+1)+($BM251/2)))))</f>
        <v/>
      </c>
      <c r="CI251" s="4" t="str">
        <f t="shared" si="984"/>
        <v/>
      </c>
      <c r="CJ251" s="4" t="str">
        <f t="shared" si="984"/>
        <v/>
      </c>
      <c r="CK251" s="4" t="str">
        <f t="shared" si="984"/>
        <v/>
      </c>
      <c r="CL251" s="4" t="str">
        <f t="shared" si="984"/>
        <v/>
      </c>
      <c r="CM251" s="4" t="str">
        <f t="shared" si="984"/>
        <v/>
      </c>
      <c r="CN251" s="4" t="str">
        <f t="shared" si="984"/>
        <v/>
      </c>
      <c r="CO251" s="4" t="str">
        <f t="shared" si="984"/>
        <v/>
      </c>
      <c r="CP251" s="4" t="str">
        <f t="shared" si="984"/>
        <v/>
      </c>
      <c r="CQ251" s="4" t="str">
        <f t="shared" si="984"/>
        <v/>
      </c>
      <c r="CR251" s="4" t="str">
        <f t="shared" ref="CR251:DA252" si="985">IF(OR((EXP($BK251+$BL251*LN(LN(AS251+1)+($BM251/2))))&gt;$BV251,(EXP($BK251+$BL251*LN(LN(AS251+1)+($BM251/2))))&lt;$BU251),"",(EXP($BK251+$BL251*LN(LN(AS251+1)+($BM251/2)))))</f>
        <v/>
      </c>
      <c r="CS251" s="4" t="str">
        <f t="shared" si="985"/>
        <v/>
      </c>
      <c r="CT251" s="4" t="str">
        <f t="shared" si="985"/>
        <v/>
      </c>
      <c r="CU251" s="4" t="str">
        <f t="shared" si="985"/>
        <v/>
      </c>
      <c r="CV251" s="4" t="str">
        <f t="shared" si="985"/>
        <v/>
      </c>
      <c r="CW251" s="4" t="str">
        <f t="shared" si="985"/>
        <v/>
      </c>
      <c r="CX251" s="4" t="str">
        <f t="shared" si="985"/>
        <v/>
      </c>
      <c r="CY251" s="4" t="str">
        <f t="shared" si="985"/>
        <v/>
      </c>
      <c r="CZ251" s="4" t="str">
        <f t="shared" si="985"/>
        <v/>
      </c>
      <c r="DA251" s="4" t="str">
        <f t="shared" si="985"/>
        <v/>
      </c>
      <c r="DL251" s="5" t="str">
        <f t="shared" si="771"/>
        <v/>
      </c>
      <c r="DM251" s="5" t="str">
        <f t="shared" si="772"/>
        <v/>
      </c>
      <c r="DN251" s="5" t="str">
        <f t="shared" si="773"/>
        <v/>
      </c>
      <c r="DO251" s="5" t="str">
        <f t="shared" si="774"/>
        <v/>
      </c>
      <c r="DP251" s="5" t="str">
        <f t="shared" si="775"/>
        <v/>
      </c>
      <c r="DQ251" s="5" t="str">
        <f t="shared" si="776"/>
        <v/>
      </c>
      <c r="DR251" s="5" t="str">
        <f t="shared" si="777"/>
        <v/>
      </c>
      <c r="DS251" s="5" t="str">
        <f t="shared" si="778"/>
        <v/>
      </c>
      <c r="DT251" s="5" t="str">
        <f t="shared" si="779"/>
        <v/>
      </c>
      <c r="DU251" s="5" t="str">
        <f t="shared" si="780"/>
        <v/>
      </c>
      <c r="DV251" s="5" t="str">
        <f t="shared" si="781"/>
        <v/>
      </c>
      <c r="DW251" s="5" t="str">
        <f t="shared" si="782"/>
        <v/>
      </c>
      <c r="DX251" s="5" t="str">
        <f t="shared" si="783"/>
        <v/>
      </c>
      <c r="DY251" s="5" t="str">
        <f t="shared" si="784"/>
        <v/>
      </c>
      <c r="DZ251" s="5" t="str">
        <f t="shared" si="785"/>
        <v/>
      </c>
      <c r="EA251" s="5" t="str">
        <f t="shared" si="786"/>
        <v/>
      </c>
      <c r="EB251" s="5" t="str">
        <f t="shared" si="787"/>
        <v/>
      </c>
      <c r="EC251" s="5" t="str">
        <f t="shared" si="788"/>
        <v/>
      </c>
      <c r="ED251" s="5" t="str">
        <f t="shared" si="789"/>
        <v/>
      </c>
      <c r="EE251" s="5" t="str">
        <f t="shared" si="790"/>
        <v/>
      </c>
      <c r="EF251" s="5" t="str">
        <f t="shared" si="791"/>
        <v/>
      </c>
      <c r="EG251" s="5" t="str">
        <f t="shared" si="792"/>
        <v/>
      </c>
      <c r="EH251" s="5" t="str">
        <f t="shared" si="793"/>
        <v/>
      </c>
      <c r="EI251" s="5" t="str">
        <f t="shared" si="794"/>
        <v/>
      </c>
      <c r="EJ251" s="5" t="str">
        <f t="shared" si="795"/>
        <v/>
      </c>
      <c r="EK251" s="5" t="str">
        <f t="shared" si="796"/>
        <v/>
      </c>
      <c r="EL251" s="5" t="str">
        <f t="shared" si="797"/>
        <v/>
      </c>
      <c r="EM251" s="5" t="str">
        <f t="shared" si="798"/>
        <v/>
      </c>
      <c r="EN251" s="5" t="str">
        <f t="shared" si="799"/>
        <v/>
      </c>
      <c r="EO251" s="5" t="str">
        <f t="shared" si="800"/>
        <v/>
      </c>
      <c r="ER251" s="4" t="str">
        <f t="shared" si="801"/>
        <v/>
      </c>
      <c r="ES251" s="4" t="str">
        <f t="shared" si="802"/>
        <v/>
      </c>
      <c r="ET251" s="4" t="str">
        <f t="shared" si="803"/>
        <v/>
      </c>
      <c r="EU251" s="4" t="str">
        <f t="shared" si="804"/>
        <v/>
      </c>
      <c r="EV251" s="4" t="str">
        <f t="shared" si="805"/>
        <v/>
      </c>
      <c r="EW251" s="4" t="str">
        <f t="shared" si="806"/>
        <v/>
      </c>
      <c r="EX251" s="4" t="str">
        <f t="shared" si="807"/>
        <v/>
      </c>
      <c r="EY251" s="4" t="str">
        <f t="shared" si="808"/>
        <v/>
      </c>
      <c r="EZ251" s="4" t="str">
        <f t="shared" si="809"/>
        <v/>
      </c>
      <c r="FA251" s="4" t="str">
        <f t="shared" si="810"/>
        <v/>
      </c>
      <c r="FB251" s="4" t="str">
        <f t="shared" si="811"/>
        <v/>
      </c>
      <c r="FC251" s="4" t="str">
        <f t="shared" si="812"/>
        <v/>
      </c>
      <c r="FD251" s="4" t="str">
        <f t="shared" si="813"/>
        <v/>
      </c>
      <c r="FE251" s="4" t="str">
        <f t="shared" si="814"/>
        <v/>
      </c>
      <c r="FF251" s="4" t="str">
        <f t="shared" si="815"/>
        <v/>
      </c>
      <c r="FG251" s="4" t="str">
        <f t="shared" si="816"/>
        <v/>
      </c>
      <c r="FH251" s="4" t="str">
        <f t="shared" si="817"/>
        <v/>
      </c>
      <c r="FI251" s="4" t="str">
        <f t="shared" si="818"/>
        <v/>
      </c>
      <c r="FJ251" s="4" t="str">
        <f t="shared" si="819"/>
        <v/>
      </c>
      <c r="FK251" s="4" t="str">
        <f t="shared" si="820"/>
        <v/>
      </c>
      <c r="FL251" s="4" t="str">
        <f t="shared" si="821"/>
        <v/>
      </c>
      <c r="FM251" s="4" t="str">
        <f t="shared" si="822"/>
        <v/>
      </c>
      <c r="FN251" s="4" t="str">
        <f t="shared" si="823"/>
        <v/>
      </c>
      <c r="FO251" s="4" t="str">
        <f t="shared" si="824"/>
        <v/>
      </c>
      <c r="FP251" s="4" t="str">
        <f t="shared" si="825"/>
        <v/>
      </c>
      <c r="FQ251" s="4" t="str">
        <f t="shared" si="826"/>
        <v/>
      </c>
      <c r="FR251" s="4" t="str">
        <f t="shared" si="827"/>
        <v/>
      </c>
      <c r="FS251" s="4" t="str">
        <f t="shared" si="828"/>
        <v/>
      </c>
      <c r="FT251" s="4" t="str">
        <f t="shared" si="829"/>
        <v/>
      </c>
      <c r="FU251" s="4" t="str">
        <f t="shared" si="830"/>
        <v/>
      </c>
      <c r="FV251" s="5" t="str">
        <f t="shared" si="831"/>
        <v/>
      </c>
      <c r="FW251" s="5" t="str">
        <f t="shared" si="954"/>
        <v/>
      </c>
      <c r="FX251" s="5" t="str">
        <f t="shared" si="878"/>
        <v/>
      </c>
      <c r="FY251" s="5" t="str">
        <f t="shared" si="879"/>
        <v/>
      </c>
      <c r="FZ251" s="5" t="str">
        <f t="shared" si="880"/>
        <v/>
      </c>
      <c r="GA251" s="5" t="str">
        <f t="shared" si="965"/>
        <v/>
      </c>
      <c r="GB251" s="5" t="str">
        <f t="shared" si="966"/>
        <v/>
      </c>
      <c r="GC251" s="5" t="str">
        <f t="shared" si="967"/>
        <v/>
      </c>
      <c r="GD251" s="5" t="str">
        <f t="shared" si="968"/>
        <v/>
      </c>
      <c r="GE251" s="5" t="str">
        <f t="shared" si="969"/>
        <v/>
      </c>
      <c r="GF251" s="5" t="str">
        <f t="shared" si="970"/>
        <v/>
      </c>
      <c r="GG251" s="5" t="str">
        <f t="shared" si="971"/>
        <v/>
      </c>
      <c r="GH251" s="5" t="str">
        <f t="shared" si="972"/>
        <v/>
      </c>
      <c r="GI251" s="5" t="str">
        <f t="shared" si="973"/>
        <v/>
      </c>
      <c r="GJ251" s="5" t="str">
        <f t="shared" si="974"/>
        <v/>
      </c>
      <c r="GK251" s="5" t="str">
        <f t="shared" si="975"/>
        <v/>
      </c>
      <c r="GL251" s="5" t="str">
        <f t="shared" si="976"/>
        <v/>
      </c>
      <c r="GM251" s="5" t="str">
        <f t="shared" si="977"/>
        <v/>
      </c>
      <c r="GN251" s="5" t="str">
        <f t="shared" si="978"/>
        <v/>
      </c>
      <c r="GO251" s="5" t="str">
        <f t="shared" si="979"/>
        <v/>
      </c>
      <c r="GP251" s="5" t="str">
        <f t="shared" si="980"/>
        <v/>
      </c>
      <c r="GQ251" s="5" t="str">
        <f t="shared" si="836"/>
        <v/>
      </c>
      <c r="GR251" s="5" t="str">
        <f t="shared" si="837"/>
        <v/>
      </c>
      <c r="GS251" s="5" t="str">
        <f t="shared" si="838"/>
        <v/>
      </c>
      <c r="GT251" s="5" t="str">
        <f t="shared" si="839"/>
        <v/>
      </c>
      <c r="GU251" s="5" t="str">
        <f t="shared" si="840"/>
        <v/>
      </c>
      <c r="GV251" s="5" t="str">
        <f t="shared" si="841"/>
        <v/>
      </c>
      <c r="GW251" s="5" t="str">
        <f t="shared" si="842"/>
        <v/>
      </c>
      <c r="GX251" s="5" t="str">
        <f t="shared" si="843"/>
        <v/>
      </c>
      <c r="GY251" s="5" t="str">
        <f t="shared" si="903"/>
        <v/>
      </c>
    </row>
    <row r="252" spans="1:238" x14ac:dyDescent="0.25">
      <c r="A252" t="s">
        <v>315</v>
      </c>
      <c r="B252" t="s">
        <v>318</v>
      </c>
      <c r="C252" t="s">
        <v>173</v>
      </c>
      <c r="D252" t="s">
        <v>315</v>
      </c>
      <c r="E252" t="s">
        <v>318</v>
      </c>
      <c r="F252" t="s">
        <v>173</v>
      </c>
      <c r="G252" t="s">
        <v>25</v>
      </c>
      <c r="H252" t="s">
        <v>24</v>
      </c>
      <c r="I252" t="s">
        <v>35</v>
      </c>
      <c r="J252">
        <v>1</v>
      </c>
      <c r="K252" t="s">
        <v>31</v>
      </c>
      <c r="L252">
        <v>1.4137900000000001</v>
      </c>
      <c r="M252">
        <v>1.6275200000000001</v>
      </c>
      <c r="N252">
        <v>5.8029999999999998E-2</v>
      </c>
      <c r="Q252">
        <v>0.01</v>
      </c>
      <c r="R252">
        <v>41.51</v>
      </c>
      <c r="S252">
        <v>0.2409</v>
      </c>
      <c r="T252">
        <v>31</v>
      </c>
      <c r="U252">
        <v>0.86799999999999999</v>
      </c>
      <c r="V252">
        <v>2.9</v>
      </c>
      <c r="W252">
        <v>64</v>
      </c>
      <c r="X252">
        <v>29</v>
      </c>
      <c r="Y252" s="4">
        <f t="shared" ref="Y252:BB252" si="986">IF(OR((EXP($L252+$M252*LN(LN(Y$2)+($N252/2))))&gt;$W252,(EXP($L252+$M252*LN(LN(Y$2)+($N252/2))))&lt;$V252),"",(EXP($L252+$M252*LN(LN(Y$2)+($N252/2)))))</f>
        <v>9.1832574917397967</v>
      </c>
      <c r="Z252" s="4">
        <f t="shared" si="986"/>
        <v>16.306679587366123</v>
      </c>
      <c r="AA252" s="4">
        <f t="shared" si="986"/>
        <v>21.168569538783398</v>
      </c>
      <c r="AB252" s="4">
        <f t="shared" si="986"/>
        <v>24.907624495885674</v>
      </c>
      <c r="AC252" s="4">
        <f t="shared" si="986"/>
        <v>27.96679780190523</v>
      </c>
      <c r="AD252" s="4">
        <f t="shared" si="986"/>
        <v>30.566579757442483</v>
      </c>
      <c r="AE252" s="4">
        <f t="shared" si="986"/>
        <v>32.83354704098835</v>
      </c>
      <c r="AF252" s="4">
        <f t="shared" si="986"/>
        <v>34.847454612637449</v>
      </c>
      <c r="AG252" s="4">
        <f t="shared" si="986"/>
        <v>36.661975582579373</v>
      </c>
      <c r="AH252" s="4">
        <f t="shared" si="986"/>
        <v>38.315050008213404</v>
      </c>
      <c r="AI252" s="4">
        <f t="shared" si="986"/>
        <v>39.834539269148834</v>
      </c>
      <c r="AJ252" s="4">
        <f t="shared" si="986"/>
        <v>41.241536854599097</v>
      </c>
      <c r="AK252" s="4">
        <f t="shared" si="986"/>
        <v>42.552415787846776</v>
      </c>
      <c r="AL252" s="4">
        <f t="shared" si="986"/>
        <v>43.780152138024434</v>
      </c>
      <c r="AM252" s="4">
        <f t="shared" si="986"/>
        <v>44.935212552423401</v>
      </c>
      <c r="AN252" s="4">
        <f t="shared" si="986"/>
        <v>46.026168110766157</v>
      </c>
      <c r="AO252" s="4">
        <f t="shared" si="986"/>
        <v>47.060130254693142</v>
      </c>
      <c r="AP252" s="4">
        <f t="shared" si="986"/>
        <v>48.043067514196593</v>
      </c>
      <c r="AQ252" s="4">
        <f t="shared" si="986"/>
        <v>48.980040262592354</v>
      </c>
      <c r="AR252" s="4">
        <f t="shared" si="986"/>
        <v>49.875377800332743</v>
      </c>
      <c r="AS252" s="4">
        <f t="shared" si="986"/>
        <v>50.732814036937398</v>
      </c>
      <c r="AT252" s="4">
        <f t="shared" si="986"/>
        <v>51.555592911862057</v>
      </c>
      <c r="AU252" s="4">
        <f t="shared" si="986"/>
        <v>52.346551338285614</v>
      </c>
      <c r="AV252" s="4">
        <f t="shared" si="986"/>
        <v>53.108185207519476</v>
      </c>
      <c r="AW252" s="4">
        <f t="shared" si="986"/>
        <v>53.842702458458128</v>
      </c>
      <c r="AX252" s="4">
        <f t="shared" si="986"/>
        <v>54.552066150920723</v>
      </c>
      <c r="AY252" s="4">
        <f t="shared" si="986"/>
        <v>55.238029729012275</v>
      </c>
      <c r="AZ252" s="4">
        <f t="shared" si="986"/>
        <v>55.902166120922267</v>
      </c>
      <c r="BA252" s="4">
        <f t="shared" si="986"/>
        <v>56.54589192927557</v>
      </c>
      <c r="BB252" s="4">
        <f t="shared" si="986"/>
        <v>57.170487677378723</v>
      </c>
      <c r="BC252" t="s">
        <v>315</v>
      </c>
      <c r="BD252" t="s">
        <v>318</v>
      </c>
      <c r="BE252" t="s">
        <v>173</v>
      </c>
      <c r="BF252" t="s">
        <v>24</v>
      </c>
      <c r="BG252" t="s">
        <v>37</v>
      </c>
      <c r="BH252" t="s">
        <v>38</v>
      </c>
      <c r="BI252">
        <v>1</v>
      </c>
      <c r="BJ252" t="s">
        <v>31</v>
      </c>
      <c r="BK252">
        <v>-1.6772400000000001</v>
      </c>
      <c r="BL252">
        <v>4.7133599999999998</v>
      </c>
      <c r="BM252">
        <v>0.42252000000000001</v>
      </c>
      <c r="BP252">
        <v>1.05</v>
      </c>
      <c r="BQ252">
        <v>122.82</v>
      </c>
      <c r="BR252">
        <v>0.65002000000000004</v>
      </c>
      <c r="BS252">
        <v>33</v>
      </c>
      <c r="BT252">
        <v>0.73399999999999999</v>
      </c>
      <c r="BU252">
        <v>0.6</v>
      </c>
      <c r="BV252">
        <v>174.1</v>
      </c>
      <c r="BW252">
        <v>31</v>
      </c>
      <c r="BX252" s="4">
        <f t="shared" si="983"/>
        <v>14.902447337478893</v>
      </c>
      <c r="BY252" s="4">
        <f t="shared" si="983"/>
        <v>36.52052279053234</v>
      </c>
      <c r="BZ252" s="4">
        <f t="shared" si="983"/>
        <v>52.684214175407973</v>
      </c>
      <c r="CA252" s="4">
        <f t="shared" si="983"/>
        <v>65.444106893514473</v>
      </c>
      <c r="CB252" s="4">
        <f t="shared" si="983"/>
        <v>75.989349075791822</v>
      </c>
      <c r="CC252" s="4">
        <f t="shared" si="983"/>
        <v>84.986684757421841</v>
      </c>
      <c r="CD252" s="4">
        <f t="shared" si="983"/>
        <v>92.841402643638219</v>
      </c>
      <c r="CE252" s="4">
        <f t="shared" si="983"/>
        <v>99.817444783965527</v>
      </c>
      <c r="CF252" s="4">
        <f t="shared" si="983"/>
        <v>106.09621449901107</v>
      </c>
      <c r="CG252" s="4">
        <f t="shared" si="983"/>
        <v>111.80778151170803</v>
      </c>
      <c r="CH252" s="4">
        <f t="shared" si="984"/>
        <v>117.04862808282545</v>
      </c>
      <c r="CI252" s="4">
        <f t="shared" si="984"/>
        <v>121.89233431133566</v>
      </c>
      <c r="CJ252" s="4">
        <f t="shared" si="984"/>
        <v>126.39632260937024</v>
      </c>
      <c r="CK252" s="4">
        <f t="shared" si="984"/>
        <v>130.6062856103442</v>
      </c>
      <c r="CL252" s="4">
        <f t="shared" si="984"/>
        <v>134.55919145636645</v>
      </c>
      <c r="CM252" s="4">
        <f t="shared" si="984"/>
        <v>138.28538232313247</v>
      </c>
      <c r="CN252" s="4">
        <f t="shared" si="984"/>
        <v>141.81007619338334</v>
      </c>
      <c r="CO252" s="4">
        <f t="shared" si="984"/>
        <v>145.1544648387258</v>
      </c>
      <c r="CP252" s="4">
        <f t="shared" si="984"/>
        <v>148.33653184690186</v>
      </c>
      <c r="CQ252" s="4">
        <f t="shared" si="984"/>
        <v>151.37167233834978</v>
      </c>
      <c r="CR252" s="4">
        <f t="shared" si="985"/>
        <v>154.2731694971759</v>
      </c>
      <c r="CS252" s="4">
        <f t="shared" si="985"/>
        <v>157.05256593620149</v>
      </c>
      <c r="CT252" s="4">
        <f t="shared" si="985"/>
        <v>159.71995662306034</v>
      </c>
      <c r="CU252" s="4">
        <f t="shared" si="985"/>
        <v>162.28422248189653</v>
      </c>
      <c r="CV252" s="4">
        <f t="shared" si="985"/>
        <v>164.75321855587646</v>
      </c>
      <c r="CW252" s="4">
        <f t="shared" si="985"/>
        <v>167.13392696137615</v>
      </c>
      <c r="CX252" s="4">
        <f t="shared" si="985"/>
        <v>169.43258227070339</v>
      </c>
      <c r="CY252" s="4">
        <f t="shared" si="985"/>
        <v>171.65477509232775</v>
      </c>
      <c r="CZ252" s="4">
        <f t="shared" si="985"/>
        <v>173.80553825474573</v>
      </c>
      <c r="DA252" s="4" t="str">
        <f t="shared" si="985"/>
        <v/>
      </c>
      <c r="DL252" s="5" t="str">
        <f t="shared" si="771"/>
        <v/>
      </c>
      <c r="DM252" s="5" t="str">
        <f t="shared" si="772"/>
        <v/>
      </c>
      <c r="DN252" s="5" t="str">
        <f t="shared" si="773"/>
        <v/>
      </c>
      <c r="DO252" s="5" t="str">
        <f t="shared" si="774"/>
        <v/>
      </c>
      <c r="DP252" s="5" t="str">
        <f t="shared" si="775"/>
        <v/>
      </c>
      <c r="DQ252" s="5" t="str">
        <f t="shared" si="776"/>
        <v/>
      </c>
      <c r="DR252" s="5" t="str">
        <f t="shared" si="777"/>
        <v/>
      </c>
      <c r="DS252" s="5" t="str">
        <f t="shared" si="778"/>
        <v/>
      </c>
      <c r="DT252" s="5" t="str">
        <f t="shared" si="779"/>
        <v/>
      </c>
      <c r="DU252" s="5" t="str">
        <f t="shared" si="780"/>
        <v/>
      </c>
      <c r="DV252" s="5" t="str">
        <f t="shared" si="781"/>
        <v/>
      </c>
      <c r="DW252" s="5" t="str">
        <f t="shared" si="782"/>
        <v/>
      </c>
      <c r="DX252" s="5" t="str">
        <f t="shared" si="783"/>
        <v/>
      </c>
      <c r="DY252" s="5" t="str">
        <f t="shared" si="784"/>
        <v/>
      </c>
      <c r="DZ252" s="5" t="str">
        <f t="shared" si="785"/>
        <v/>
      </c>
      <c r="EA252" s="5" t="str">
        <f t="shared" si="786"/>
        <v/>
      </c>
      <c r="EB252" s="5" t="str">
        <f t="shared" si="787"/>
        <v/>
      </c>
      <c r="EC252" s="5" t="str">
        <f t="shared" si="788"/>
        <v/>
      </c>
      <c r="ED252" s="5" t="str">
        <f t="shared" si="789"/>
        <v/>
      </c>
      <c r="EE252" s="5" t="str">
        <f t="shared" si="790"/>
        <v/>
      </c>
      <c r="EF252" s="5" t="str">
        <f t="shared" si="791"/>
        <v/>
      </c>
      <c r="EG252" s="5" t="str">
        <f t="shared" si="792"/>
        <v/>
      </c>
      <c r="EH252" s="5" t="str">
        <f t="shared" si="793"/>
        <v/>
      </c>
      <c r="EI252" s="5" t="str">
        <f t="shared" si="794"/>
        <v/>
      </c>
      <c r="EJ252" s="5" t="str">
        <f t="shared" si="795"/>
        <v/>
      </c>
      <c r="EK252" s="5" t="str">
        <f t="shared" si="796"/>
        <v/>
      </c>
      <c r="EL252" s="5" t="str">
        <f t="shared" si="797"/>
        <v/>
      </c>
      <c r="EM252" s="5" t="str">
        <f t="shared" si="798"/>
        <v/>
      </c>
      <c r="EN252" s="5" t="str">
        <f t="shared" si="799"/>
        <v/>
      </c>
      <c r="EO252" s="5" t="str">
        <f t="shared" si="800"/>
        <v/>
      </c>
      <c r="ER252" s="4" t="str">
        <f t="shared" si="801"/>
        <v/>
      </c>
      <c r="ES252" s="4" t="str">
        <f t="shared" si="802"/>
        <v/>
      </c>
      <c r="ET252" s="4" t="str">
        <f t="shared" si="803"/>
        <v/>
      </c>
      <c r="EU252" s="4" t="str">
        <f t="shared" si="804"/>
        <v/>
      </c>
      <c r="EV252" s="4" t="str">
        <f t="shared" si="805"/>
        <v/>
      </c>
      <c r="EW252" s="4" t="str">
        <f t="shared" si="806"/>
        <v/>
      </c>
      <c r="EX252" s="4" t="str">
        <f t="shared" si="807"/>
        <v/>
      </c>
      <c r="EY252" s="4" t="str">
        <f t="shared" si="808"/>
        <v/>
      </c>
      <c r="EZ252" s="4" t="str">
        <f t="shared" si="809"/>
        <v/>
      </c>
      <c r="FA252" s="4" t="str">
        <f t="shared" si="810"/>
        <v/>
      </c>
      <c r="FB252" s="4" t="str">
        <f t="shared" si="811"/>
        <v/>
      </c>
      <c r="FC252" s="4" t="str">
        <f t="shared" si="812"/>
        <v/>
      </c>
      <c r="FD252" s="4" t="str">
        <f t="shared" si="813"/>
        <v/>
      </c>
      <c r="FE252" s="4" t="str">
        <f t="shared" si="814"/>
        <v/>
      </c>
      <c r="FF252" s="4" t="str">
        <f t="shared" si="815"/>
        <v/>
      </c>
      <c r="FG252" s="4" t="str">
        <f t="shared" si="816"/>
        <v/>
      </c>
      <c r="FH252" s="4" t="str">
        <f t="shared" si="817"/>
        <v/>
      </c>
      <c r="FI252" s="4" t="str">
        <f t="shared" si="818"/>
        <v/>
      </c>
      <c r="FJ252" s="4" t="str">
        <f t="shared" si="819"/>
        <v/>
      </c>
      <c r="FK252" s="4" t="str">
        <f t="shared" si="820"/>
        <v/>
      </c>
      <c r="FL252" s="4" t="str">
        <f t="shared" si="821"/>
        <v/>
      </c>
      <c r="FM252" s="4" t="str">
        <f t="shared" si="822"/>
        <v/>
      </c>
      <c r="FN252" s="4" t="str">
        <f t="shared" si="823"/>
        <v/>
      </c>
      <c r="FO252" s="4" t="str">
        <f t="shared" si="824"/>
        <v/>
      </c>
      <c r="FP252" s="4" t="str">
        <f t="shared" si="825"/>
        <v/>
      </c>
      <c r="FQ252" s="4" t="str">
        <f t="shared" si="826"/>
        <v/>
      </c>
      <c r="FR252" s="4" t="str">
        <f t="shared" si="827"/>
        <v/>
      </c>
      <c r="FS252" s="4" t="str">
        <f t="shared" si="828"/>
        <v/>
      </c>
      <c r="FT252" s="4" t="str">
        <f t="shared" si="829"/>
        <v/>
      </c>
      <c r="FU252" s="4" t="str">
        <f t="shared" si="830"/>
        <v/>
      </c>
      <c r="FV252" s="5" t="str">
        <f t="shared" si="831"/>
        <v/>
      </c>
      <c r="FW252" s="5" t="str">
        <f t="shared" si="954"/>
        <v/>
      </c>
      <c r="FX252" s="5" t="str">
        <f t="shared" si="878"/>
        <v/>
      </c>
      <c r="FY252" s="5" t="str">
        <f t="shared" si="879"/>
        <v/>
      </c>
      <c r="FZ252" s="5" t="str">
        <f t="shared" si="880"/>
        <v/>
      </c>
      <c r="GA252" s="5" t="str">
        <f t="shared" si="965"/>
        <v/>
      </c>
      <c r="GB252" s="5" t="str">
        <f t="shared" si="966"/>
        <v/>
      </c>
      <c r="GC252" s="5" t="str">
        <f t="shared" si="967"/>
        <v/>
      </c>
      <c r="GD252" s="5" t="str">
        <f t="shared" si="968"/>
        <v/>
      </c>
      <c r="GE252" s="5" t="str">
        <f t="shared" si="969"/>
        <v/>
      </c>
      <c r="GF252" s="5" t="str">
        <f t="shared" si="970"/>
        <v/>
      </c>
      <c r="GG252" s="5" t="str">
        <f t="shared" si="971"/>
        <v/>
      </c>
      <c r="GH252" s="5" t="str">
        <f t="shared" si="972"/>
        <v/>
      </c>
      <c r="GI252" s="5" t="str">
        <f t="shared" si="973"/>
        <v/>
      </c>
      <c r="GJ252" s="5" t="str">
        <f t="shared" si="974"/>
        <v/>
      </c>
      <c r="GK252" s="5" t="str">
        <f t="shared" si="975"/>
        <v/>
      </c>
      <c r="GL252" s="5" t="str">
        <f t="shared" si="976"/>
        <v/>
      </c>
      <c r="GM252" s="5" t="str">
        <f t="shared" si="977"/>
        <v/>
      </c>
      <c r="GN252" s="5" t="str">
        <f t="shared" si="978"/>
        <v/>
      </c>
      <c r="GO252" s="5" t="str">
        <f t="shared" si="979"/>
        <v/>
      </c>
      <c r="GP252" s="5" t="str">
        <f t="shared" si="980"/>
        <v/>
      </c>
      <c r="GQ252" s="5" t="str">
        <f t="shared" si="836"/>
        <v/>
      </c>
      <c r="GR252" s="5" t="str">
        <f t="shared" si="837"/>
        <v/>
      </c>
      <c r="GS252" s="5" t="str">
        <f t="shared" si="838"/>
        <v/>
      </c>
      <c r="GT252" s="5" t="str">
        <f t="shared" si="839"/>
        <v/>
      </c>
      <c r="GU252" s="5" t="str">
        <f t="shared" si="840"/>
        <v/>
      </c>
      <c r="GV252" s="5" t="str">
        <f t="shared" si="841"/>
        <v/>
      </c>
      <c r="GW252" s="5" t="str">
        <f t="shared" si="842"/>
        <v/>
      </c>
      <c r="GX252" s="5" t="str">
        <f t="shared" si="843"/>
        <v/>
      </c>
      <c r="GY252" s="5" t="str">
        <f t="shared" si="903"/>
        <v/>
      </c>
    </row>
    <row r="253" spans="1:238" x14ac:dyDescent="0.25">
      <c r="A253" t="s">
        <v>271</v>
      </c>
      <c r="B253" t="s">
        <v>274</v>
      </c>
      <c r="C253" t="s">
        <v>275</v>
      </c>
      <c r="D253" t="s">
        <v>271</v>
      </c>
      <c r="E253" t="s">
        <v>274</v>
      </c>
      <c r="F253" t="s">
        <v>275</v>
      </c>
      <c r="G253" t="s">
        <v>25</v>
      </c>
      <c r="H253" t="s">
        <v>24</v>
      </c>
      <c r="I253" t="s">
        <v>35</v>
      </c>
      <c r="J253" t="s">
        <v>36</v>
      </c>
      <c r="K253" t="s">
        <v>28</v>
      </c>
      <c r="L253">
        <v>3.6059999999999999</v>
      </c>
      <c r="M253">
        <v>1.5328299999999999</v>
      </c>
      <c r="Q253">
        <v>3.61</v>
      </c>
      <c r="R253">
        <v>92.51</v>
      </c>
      <c r="S253">
        <v>2.4666399999999999</v>
      </c>
      <c r="T253">
        <v>18</v>
      </c>
      <c r="U253">
        <v>0.96199999999999997</v>
      </c>
      <c r="V253">
        <v>5.4</v>
      </c>
      <c r="W253">
        <v>92.4</v>
      </c>
      <c r="X253">
        <v>16</v>
      </c>
      <c r="Y253" s="4">
        <f t="shared" ref="Y253:AH255" si="987">IF(OR(($L253+$M253*Y$2)&gt;$W253,($L253+$M253*Y$2)&lt;$V253),"",($L253+$M253*Y$2))</f>
        <v>11.270149999999999</v>
      </c>
      <c r="Z253" s="4">
        <f t="shared" si="987"/>
        <v>18.9343</v>
      </c>
      <c r="AA253" s="4">
        <f t="shared" si="987"/>
        <v>26.59845</v>
      </c>
      <c r="AB253" s="4">
        <f t="shared" si="987"/>
        <v>34.262599999999999</v>
      </c>
      <c r="AC253" s="4">
        <f t="shared" si="987"/>
        <v>41.926749999999998</v>
      </c>
      <c r="AD253" s="4">
        <f t="shared" si="987"/>
        <v>49.590899999999998</v>
      </c>
      <c r="AE253" s="4">
        <f t="shared" si="987"/>
        <v>57.255049999999997</v>
      </c>
      <c r="AF253" s="4">
        <f t="shared" si="987"/>
        <v>64.919199999999989</v>
      </c>
      <c r="AG253" s="4">
        <f t="shared" si="987"/>
        <v>72.583349999999996</v>
      </c>
      <c r="AH253" s="4">
        <f t="shared" si="987"/>
        <v>80.247499999999988</v>
      </c>
      <c r="AI253" s="4">
        <f t="shared" ref="AI253:AR255" si="988">IF(OR(($L253+$M253*AI$2)&gt;$W253,($L253+$M253*AI$2)&lt;$V253),"",($L253+$M253*AI$2))</f>
        <v>87.911649999999995</v>
      </c>
      <c r="AJ253" s="4" t="str">
        <f t="shared" si="988"/>
        <v/>
      </c>
      <c r="AK253" s="4" t="str">
        <f t="shared" si="988"/>
        <v/>
      </c>
      <c r="AL253" s="4" t="str">
        <f t="shared" si="988"/>
        <v/>
      </c>
      <c r="AM253" s="4" t="str">
        <f t="shared" si="988"/>
        <v/>
      </c>
      <c r="AN253" s="4" t="str">
        <f t="shared" si="988"/>
        <v/>
      </c>
      <c r="AO253" s="4" t="str">
        <f t="shared" si="988"/>
        <v/>
      </c>
      <c r="AP253" s="4" t="str">
        <f t="shared" si="988"/>
        <v/>
      </c>
      <c r="AQ253" s="4" t="str">
        <f t="shared" si="988"/>
        <v/>
      </c>
      <c r="AR253" s="4" t="str">
        <f t="shared" si="988"/>
        <v/>
      </c>
      <c r="AS253" s="4" t="str">
        <f t="shared" ref="AS253:BB255" si="989">IF(OR(($L253+$M253*AS$2)&gt;$W253,($L253+$M253*AS$2)&lt;$V253),"",($L253+$M253*AS$2))</f>
        <v/>
      </c>
      <c r="AT253" s="4" t="str">
        <f t="shared" si="989"/>
        <v/>
      </c>
      <c r="AU253" s="4" t="str">
        <f t="shared" si="989"/>
        <v/>
      </c>
      <c r="AV253" s="4" t="str">
        <f t="shared" si="989"/>
        <v/>
      </c>
      <c r="AW253" s="4" t="str">
        <f t="shared" si="989"/>
        <v/>
      </c>
      <c r="AX253" s="4" t="str">
        <f t="shared" si="989"/>
        <v/>
      </c>
      <c r="AY253" s="4" t="str">
        <f t="shared" si="989"/>
        <v/>
      </c>
      <c r="AZ253" s="4" t="str">
        <f t="shared" si="989"/>
        <v/>
      </c>
      <c r="BA253" s="4" t="str">
        <f t="shared" si="989"/>
        <v/>
      </c>
      <c r="BB253" s="4" t="str">
        <f t="shared" si="989"/>
        <v/>
      </c>
      <c r="BC253" t="s">
        <v>271</v>
      </c>
      <c r="BD253" t="s">
        <v>274</v>
      </c>
      <c r="BE253" t="s">
        <v>275</v>
      </c>
      <c r="BF253" t="s">
        <v>24</v>
      </c>
      <c r="BG253" t="s">
        <v>37</v>
      </c>
      <c r="BH253" t="s">
        <v>38</v>
      </c>
      <c r="BI253" t="s">
        <v>52</v>
      </c>
      <c r="BJ253" t="s">
        <v>43</v>
      </c>
      <c r="BK253">
        <v>-18.045000000000002</v>
      </c>
      <c r="BL253">
        <v>4.6553000000000004</v>
      </c>
      <c r="BM253">
        <v>-0.12798000000000001</v>
      </c>
      <c r="BN253">
        <v>1.98E-3</v>
      </c>
      <c r="BP253">
        <v>2.77</v>
      </c>
      <c r="BQ253">
        <v>886.46</v>
      </c>
      <c r="BR253">
        <v>1.0328299999999999</v>
      </c>
      <c r="BS253">
        <v>31</v>
      </c>
      <c r="BT253">
        <v>0.80600000000000005</v>
      </c>
      <c r="BU253">
        <v>3.1</v>
      </c>
      <c r="BV253">
        <v>880.9</v>
      </c>
      <c r="BW253">
        <v>27</v>
      </c>
      <c r="BX253" s="4">
        <f t="shared" ref="BX253:CH253" si="990">IF(OR(($BK253+$BL253*Y253+$BM253*Y253^2+$BN253*Y253^3)&gt;$BV253,($BK253+$BL253*Y253+$BM253*Y253^2+$BN253*Y253^3)&lt;$BU253),"",($BK253+$BL253*Y253+$BM253*Y253^2+$BN253*Y253^3))</f>
        <v>20.999740878080591</v>
      </c>
      <c r="BY253" s="4">
        <f t="shared" si="990"/>
        <v>37.658452693156292</v>
      </c>
      <c r="BZ253" s="4">
        <f t="shared" si="990"/>
        <v>52.495044363005292</v>
      </c>
      <c r="CA253" s="4">
        <f t="shared" si="990"/>
        <v>70.857725604034144</v>
      </c>
      <c r="CB253" s="4">
        <f t="shared" si="990"/>
        <v>98.094706132649407</v>
      </c>
      <c r="CC253" s="4">
        <f t="shared" si="990"/>
        <v>139.55419566525751</v>
      </c>
      <c r="CD253" s="4">
        <f t="shared" si="990"/>
        <v>200.58440391826514</v>
      </c>
      <c r="CE253" s="4">
        <f t="shared" si="990"/>
        <v>286.53354060807874</v>
      </c>
      <c r="CF253" s="4">
        <f t="shared" si="990"/>
        <v>402.74981545110484</v>
      </c>
      <c r="CG253" s="4">
        <f t="shared" si="990"/>
        <v>554.58143816375002</v>
      </c>
      <c r="CH253" s="4">
        <f t="shared" si="990"/>
        <v>747.37661846242088</v>
      </c>
      <c r="CI253" s="4"/>
      <c r="CJ253" s="4"/>
      <c r="CK253" s="4"/>
      <c r="CL253" s="4"/>
      <c r="CM253" s="4"/>
      <c r="CN253" s="4"/>
      <c r="CO253" s="4"/>
      <c r="CP253" s="4"/>
      <c r="CQ253" s="4"/>
      <c r="CR253" s="4"/>
      <c r="CS253" s="4"/>
      <c r="CT253" s="4"/>
      <c r="CU253" s="4"/>
      <c r="CV253" s="4"/>
      <c r="CW253" s="4"/>
      <c r="CX253" s="4"/>
      <c r="CY253" s="4"/>
      <c r="CZ253" s="4"/>
      <c r="DA253" s="4"/>
      <c r="DB253" t="s">
        <v>271</v>
      </c>
      <c r="DC253" t="s">
        <v>274</v>
      </c>
      <c r="DD253" t="s">
        <v>540</v>
      </c>
      <c r="DE253" t="s">
        <v>275</v>
      </c>
      <c r="DF253" t="s">
        <v>444</v>
      </c>
      <c r="DG253">
        <v>0.43</v>
      </c>
      <c r="DH253">
        <v>0.03</v>
      </c>
      <c r="DI253">
        <v>99.32</v>
      </c>
      <c r="DJ253">
        <v>19.350000000000001</v>
      </c>
      <c r="DK253">
        <v>10</v>
      </c>
      <c r="DL253" s="5">
        <f t="shared" si="771"/>
        <v>2085.6942640109642</v>
      </c>
      <c r="DM253" s="5">
        <f t="shared" si="772"/>
        <v>3740.2375214842828</v>
      </c>
      <c r="DN253" s="5">
        <f t="shared" si="773"/>
        <v>5213.8078061336855</v>
      </c>
      <c r="DO253" s="5">
        <f t="shared" si="774"/>
        <v>7037.5893069926706</v>
      </c>
      <c r="DP253" s="5">
        <f t="shared" si="775"/>
        <v>9742.7662130947392</v>
      </c>
      <c r="DQ253" s="5">
        <f t="shared" si="776"/>
        <v>13860.522713473374</v>
      </c>
      <c r="DR253" s="5">
        <f t="shared" si="777"/>
        <v>19922.042997162091</v>
      </c>
      <c r="DS253" s="5">
        <f t="shared" si="778"/>
        <v>28458.511253194378</v>
      </c>
      <c r="DT253" s="5">
        <f t="shared" si="779"/>
        <v>40001.111670603728</v>
      </c>
      <c r="DU253" s="5">
        <f t="shared" si="780"/>
        <v>55081.028438423651</v>
      </c>
      <c r="DV253" s="5">
        <f t="shared" si="781"/>
        <v>74229.445745687641</v>
      </c>
      <c r="DW253" s="5" t="str">
        <f t="shared" si="782"/>
        <v/>
      </c>
      <c r="DX253" s="5" t="str">
        <f t="shared" si="783"/>
        <v/>
      </c>
      <c r="DY253" s="5" t="str">
        <f t="shared" si="784"/>
        <v/>
      </c>
      <c r="DZ253" s="5" t="str">
        <f t="shared" si="785"/>
        <v/>
      </c>
      <c r="EA253" s="5" t="str">
        <f t="shared" si="786"/>
        <v/>
      </c>
      <c r="EB253" s="5" t="str">
        <f t="shared" si="787"/>
        <v/>
      </c>
      <c r="EC253" s="5" t="str">
        <f t="shared" si="788"/>
        <v/>
      </c>
      <c r="ED253" s="5" t="str">
        <f t="shared" si="789"/>
        <v/>
      </c>
      <c r="EE253" s="5" t="str">
        <f t="shared" si="790"/>
        <v/>
      </c>
      <c r="EF253" s="5" t="str">
        <f t="shared" si="791"/>
        <v/>
      </c>
      <c r="EG253" s="5" t="str">
        <f t="shared" si="792"/>
        <v/>
      </c>
      <c r="EH253" s="5" t="str">
        <f t="shared" si="793"/>
        <v/>
      </c>
      <c r="EI253" s="5" t="str">
        <f t="shared" si="794"/>
        <v/>
      </c>
      <c r="EJ253" s="5" t="str">
        <f t="shared" si="795"/>
        <v/>
      </c>
      <c r="EK253" s="5" t="str">
        <f t="shared" si="796"/>
        <v/>
      </c>
      <c r="EL253" s="5" t="str">
        <f t="shared" si="797"/>
        <v/>
      </c>
      <c r="EM253" s="5" t="str">
        <f t="shared" si="798"/>
        <v/>
      </c>
      <c r="EN253" s="5" t="str">
        <f t="shared" si="799"/>
        <v/>
      </c>
      <c r="EO253" s="5" t="str">
        <f t="shared" si="800"/>
        <v/>
      </c>
      <c r="ER253" s="4">
        <f t="shared" si="801"/>
        <v>2.0856942640109644</v>
      </c>
      <c r="ES253" s="4">
        <f t="shared" si="802"/>
        <v>3.7402375214842829</v>
      </c>
      <c r="ET253" s="4">
        <f t="shared" si="803"/>
        <v>5.2138078061336852</v>
      </c>
      <c r="EU253" s="4">
        <f t="shared" si="804"/>
        <v>7.0375893069926709</v>
      </c>
      <c r="EV253" s="4">
        <f t="shared" si="805"/>
        <v>9.7427662130947397</v>
      </c>
      <c r="EW253" s="4">
        <f t="shared" si="806"/>
        <v>13.860522713473374</v>
      </c>
      <c r="EX253" s="4">
        <f t="shared" si="807"/>
        <v>19.922042997162091</v>
      </c>
      <c r="EY253" s="4">
        <f t="shared" si="808"/>
        <v>28.458511253194377</v>
      </c>
      <c r="EZ253" s="4">
        <f t="shared" si="809"/>
        <v>40.001111670603727</v>
      </c>
      <c r="FA253" s="4">
        <f t="shared" si="810"/>
        <v>55.081028438423651</v>
      </c>
      <c r="FB253" s="4">
        <f t="shared" si="811"/>
        <v>74.229445745687642</v>
      </c>
      <c r="FC253" s="4" t="str">
        <f t="shared" si="812"/>
        <v/>
      </c>
      <c r="FD253" s="4" t="str">
        <f t="shared" si="813"/>
        <v/>
      </c>
      <c r="FE253" s="4" t="str">
        <f t="shared" si="814"/>
        <v/>
      </c>
      <c r="FF253" s="4" t="str">
        <f t="shared" si="815"/>
        <v/>
      </c>
      <c r="FG253" s="4" t="str">
        <f t="shared" si="816"/>
        <v/>
      </c>
      <c r="FH253" s="4" t="str">
        <f t="shared" si="817"/>
        <v/>
      </c>
      <c r="FI253" s="4" t="str">
        <f t="shared" si="818"/>
        <v/>
      </c>
      <c r="FJ253" s="4" t="str">
        <f t="shared" si="819"/>
        <v/>
      </c>
      <c r="FK253" s="4" t="str">
        <f t="shared" si="820"/>
        <v/>
      </c>
      <c r="FL253" s="4" t="str">
        <f t="shared" si="821"/>
        <v/>
      </c>
      <c r="FM253" s="4" t="str">
        <f t="shared" si="822"/>
        <v/>
      </c>
      <c r="FN253" s="4" t="str">
        <f t="shared" si="823"/>
        <v/>
      </c>
      <c r="FO253" s="4" t="str">
        <f t="shared" si="824"/>
        <v/>
      </c>
      <c r="FP253" s="4" t="str">
        <f t="shared" si="825"/>
        <v/>
      </c>
      <c r="FQ253" s="4" t="str">
        <f t="shared" si="826"/>
        <v/>
      </c>
      <c r="FR253" s="4" t="str">
        <f t="shared" si="827"/>
        <v/>
      </c>
      <c r="FS253" s="4" t="str">
        <f t="shared" si="828"/>
        <v/>
      </c>
      <c r="FT253" s="4" t="str">
        <f t="shared" si="829"/>
        <v/>
      </c>
      <c r="FU253" s="4" t="str">
        <f t="shared" si="830"/>
        <v/>
      </c>
      <c r="FV253" s="5">
        <f t="shared" si="831"/>
        <v>5.2142356600274109</v>
      </c>
      <c r="FW253" s="5">
        <f t="shared" si="954"/>
        <v>19.779065123765527</v>
      </c>
      <c r="FX253" s="5">
        <f t="shared" si="878"/>
        <v>42.164178442810453</v>
      </c>
      <c r="FY253" s="5">
        <f t="shared" si="879"/>
        <v>72.79267122562635</v>
      </c>
      <c r="FZ253" s="5">
        <f t="shared" si="880"/>
        <v>114.74356002584489</v>
      </c>
      <c r="GA253" s="5">
        <f t="shared" si="965"/>
        <v>173.75178234226519</v>
      </c>
      <c r="GB253" s="5">
        <f t="shared" si="966"/>
        <v>258.20819661885383</v>
      </c>
      <c r="GC253" s="5">
        <f t="shared" si="967"/>
        <v>379.15958224474497</v>
      </c>
      <c r="GD253" s="5">
        <f t="shared" si="968"/>
        <v>550.30863955424024</v>
      </c>
      <c r="GE253" s="5">
        <f t="shared" si="969"/>
        <v>788.01398982680871</v>
      </c>
      <c r="GF253" s="5">
        <f t="shared" si="970"/>
        <v>1111.2901752870869</v>
      </c>
      <c r="GG253" s="5" t="str">
        <f t="shared" si="971"/>
        <v/>
      </c>
      <c r="GH253" s="5" t="str">
        <f t="shared" si="972"/>
        <v/>
      </c>
      <c r="GI253" s="5" t="str">
        <f t="shared" si="973"/>
        <v/>
      </c>
      <c r="GJ253" s="5" t="str">
        <f t="shared" si="974"/>
        <v/>
      </c>
      <c r="GK253" s="5" t="str">
        <f t="shared" si="975"/>
        <v/>
      </c>
      <c r="GL253" s="5" t="str">
        <f t="shared" si="976"/>
        <v/>
      </c>
      <c r="GM253" s="5" t="str">
        <f t="shared" si="977"/>
        <v/>
      </c>
      <c r="GN253" s="5" t="str">
        <f t="shared" si="978"/>
        <v/>
      </c>
      <c r="GO253" s="5" t="str">
        <f t="shared" si="979"/>
        <v/>
      </c>
      <c r="GP253" s="5" t="str">
        <f t="shared" si="980"/>
        <v/>
      </c>
      <c r="GQ253" s="5" t="str">
        <f t="shared" si="836"/>
        <v/>
      </c>
      <c r="GR253" s="5" t="str">
        <f t="shared" si="837"/>
        <v/>
      </c>
      <c r="GS253" s="5" t="str">
        <f t="shared" si="838"/>
        <v/>
      </c>
      <c r="GT253" s="5" t="str">
        <f t="shared" si="839"/>
        <v/>
      </c>
      <c r="GU253" s="5" t="str">
        <f t="shared" si="840"/>
        <v/>
      </c>
      <c r="GV253" s="5" t="str">
        <f t="shared" si="841"/>
        <v/>
      </c>
      <c r="GW253" s="5" t="str">
        <f t="shared" si="842"/>
        <v/>
      </c>
      <c r="GX253" s="5" t="str">
        <f t="shared" si="843"/>
        <v/>
      </c>
      <c r="GY253" s="5" t="str">
        <f t="shared" si="903"/>
        <v/>
      </c>
    </row>
    <row r="254" spans="1:238" x14ac:dyDescent="0.25">
      <c r="A254" t="s">
        <v>278</v>
      </c>
      <c r="B254" t="s">
        <v>274</v>
      </c>
      <c r="C254" t="s">
        <v>275</v>
      </c>
      <c r="D254" t="s">
        <v>278</v>
      </c>
      <c r="E254" t="s">
        <v>274</v>
      </c>
      <c r="F254" t="s">
        <v>275</v>
      </c>
      <c r="G254" t="s">
        <v>25</v>
      </c>
      <c r="H254" t="s">
        <v>24</v>
      </c>
      <c r="I254" t="s">
        <v>35</v>
      </c>
      <c r="J254" t="s">
        <v>71</v>
      </c>
      <c r="K254" t="s">
        <v>28</v>
      </c>
      <c r="L254">
        <v>-0.65197000000000005</v>
      </c>
      <c r="M254">
        <v>1.8123800000000001</v>
      </c>
      <c r="Q254">
        <v>1.1599999999999999</v>
      </c>
      <c r="R254">
        <v>79.09</v>
      </c>
      <c r="S254">
        <v>0.13611000000000001</v>
      </c>
      <c r="T254">
        <v>38</v>
      </c>
      <c r="U254">
        <v>0.94899999999999995</v>
      </c>
      <c r="V254">
        <v>1.3</v>
      </c>
      <c r="W254">
        <v>79</v>
      </c>
      <c r="X254">
        <v>36</v>
      </c>
      <c r="Y254" s="4">
        <f t="shared" si="987"/>
        <v>8.409930000000001</v>
      </c>
      <c r="Z254" s="4">
        <f t="shared" si="987"/>
        <v>17.471830000000004</v>
      </c>
      <c r="AA254" s="4">
        <f t="shared" si="987"/>
        <v>26.533730000000002</v>
      </c>
      <c r="AB254" s="4">
        <f t="shared" si="987"/>
        <v>35.595630000000007</v>
      </c>
      <c r="AC254" s="4">
        <f t="shared" si="987"/>
        <v>44.657530000000001</v>
      </c>
      <c r="AD254" s="4">
        <f t="shared" si="987"/>
        <v>53.719430000000003</v>
      </c>
      <c r="AE254" s="4">
        <f t="shared" si="987"/>
        <v>62.781330000000004</v>
      </c>
      <c r="AF254" s="4">
        <f t="shared" si="987"/>
        <v>71.843230000000005</v>
      </c>
      <c r="AG254" s="4" t="str">
        <f t="shared" si="987"/>
        <v/>
      </c>
      <c r="AH254" s="4" t="str">
        <f t="shared" si="987"/>
        <v/>
      </c>
      <c r="AI254" s="4" t="str">
        <f t="shared" si="988"/>
        <v/>
      </c>
      <c r="AJ254" s="4" t="str">
        <f t="shared" si="988"/>
        <v/>
      </c>
      <c r="AK254" s="4" t="str">
        <f t="shared" si="988"/>
        <v/>
      </c>
      <c r="AL254" s="4" t="str">
        <f t="shared" si="988"/>
        <v/>
      </c>
      <c r="AM254" s="4" t="str">
        <f t="shared" si="988"/>
        <v/>
      </c>
      <c r="AN254" s="4" t="str">
        <f t="shared" si="988"/>
        <v/>
      </c>
      <c r="AO254" s="4" t="str">
        <f t="shared" si="988"/>
        <v/>
      </c>
      <c r="AP254" s="4" t="str">
        <f t="shared" si="988"/>
        <v/>
      </c>
      <c r="AQ254" s="4" t="str">
        <f t="shared" si="988"/>
        <v/>
      </c>
      <c r="AR254" s="4" t="str">
        <f t="shared" si="988"/>
        <v/>
      </c>
      <c r="AS254" s="4" t="str">
        <f t="shared" si="989"/>
        <v/>
      </c>
      <c r="AT254" s="4" t="str">
        <f t="shared" si="989"/>
        <v/>
      </c>
      <c r="AU254" s="4" t="str">
        <f t="shared" si="989"/>
        <v/>
      </c>
      <c r="AV254" s="4" t="str">
        <f t="shared" si="989"/>
        <v/>
      </c>
      <c r="AW254" s="4" t="str">
        <f t="shared" si="989"/>
        <v/>
      </c>
      <c r="AX254" s="4" t="str">
        <f t="shared" si="989"/>
        <v/>
      </c>
      <c r="AY254" s="4" t="str">
        <f t="shared" si="989"/>
        <v/>
      </c>
      <c r="AZ254" s="4" t="str">
        <f t="shared" si="989"/>
        <v/>
      </c>
      <c r="BA254" s="4" t="str">
        <f t="shared" si="989"/>
        <v/>
      </c>
      <c r="BB254" s="4" t="str">
        <f t="shared" si="989"/>
        <v/>
      </c>
      <c r="BC254" t="s">
        <v>278</v>
      </c>
      <c r="BD254" t="s">
        <v>274</v>
      </c>
      <c r="BE254" t="s">
        <v>275</v>
      </c>
      <c r="BF254" t="s">
        <v>24</v>
      </c>
      <c r="BG254" t="s">
        <v>37</v>
      </c>
      <c r="BH254" t="s">
        <v>38</v>
      </c>
      <c r="BI254">
        <v>1</v>
      </c>
      <c r="BJ254" t="s">
        <v>31</v>
      </c>
      <c r="BK254">
        <v>-1.93065</v>
      </c>
      <c r="BL254">
        <v>5.1285600000000002</v>
      </c>
      <c r="BM254">
        <v>0.74048000000000003</v>
      </c>
      <c r="BP254">
        <v>0.28000000000000003</v>
      </c>
      <c r="BQ254">
        <v>430.13</v>
      </c>
      <c r="BR254">
        <v>0.86051</v>
      </c>
      <c r="BS254">
        <v>74</v>
      </c>
      <c r="BT254">
        <v>0.88</v>
      </c>
      <c r="BU254">
        <v>0</v>
      </c>
      <c r="BV254">
        <v>806</v>
      </c>
      <c r="BW254">
        <v>72</v>
      </c>
      <c r="BX254" s="4">
        <f t="shared" ref="BX254:CE254" si="991">IF(OR((EXP($BK254+$BL254*LN(LN(Y254+1)+($BM254/2))))&gt;$BV254,(EXP($BK254+$BL254*LN(LN(Y254+1)+($BM254/2))))&lt;$BU254),"",(EXP($BK254+$BL254*LN(LN(Y254+1)+($BM254/2)))))</f>
        <v>19.952898580698683</v>
      </c>
      <c r="BY254" s="4">
        <f t="shared" si="991"/>
        <v>64.80670168889948</v>
      </c>
      <c r="BZ254" s="4">
        <f t="shared" si="991"/>
        <v>116.66268078394069</v>
      </c>
      <c r="CA254" s="4">
        <f t="shared" si="991"/>
        <v>170.82723823469465</v>
      </c>
      <c r="CB254" s="4">
        <f t="shared" si="991"/>
        <v>225.60043421699092</v>
      </c>
      <c r="CC254" s="4">
        <f t="shared" si="991"/>
        <v>280.23973689741871</v>
      </c>
      <c r="CD254" s="4">
        <f t="shared" si="991"/>
        <v>334.39007853631392</v>
      </c>
      <c r="CE254" s="4">
        <f t="shared" si="991"/>
        <v>387.87634053305192</v>
      </c>
      <c r="CF254" s="4"/>
      <c r="CG254" s="4"/>
      <c r="CH254" s="4"/>
      <c r="CI254" s="4"/>
      <c r="CJ254" s="4"/>
      <c r="CK254" s="4"/>
      <c r="CL254" s="4"/>
      <c r="CM254" s="4"/>
      <c r="CN254" s="4"/>
      <c r="CO254" s="4"/>
      <c r="CP254" s="4"/>
      <c r="CQ254" s="4"/>
      <c r="CR254" s="4"/>
      <c r="CS254" s="4"/>
      <c r="CT254" s="4"/>
      <c r="CU254" s="4"/>
      <c r="CV254" s="4"/>
      <c r="CW254" s="4"/>
      <c r="CX254" s="4"/>
      <c r="CY254" s="4"/>
      <c r="CZ254" s="4"/>
      <c r="DA254" s="4"/>
      <c r="DL254" s="5" t="str">
        <f t="shared" si="771"/>
        <v/>
      </c>
      <c r="DM254" s="5" t="str">
        <f t="shared" si="772"/>
        <v/>
      </c>
      <c r="DN254" s="5" t="str">
        <f t="shared" si="773"/>
        <v/>
      </c>
      <c r="DO254" s="5" t="str">
        <f t="shared" si="774"/>
        <v/>
      </c>
      <c r="DP254" s="5" t="str">
        <f t="shared" si="775"/>
        <v/>
      </c>
      <c r="DQ254" s="5" t="str">
        <f t="shared" si="776"/>
        <v/>
      </c>
      <c r="DR254" s="5" t="str">
        <f t="shared" si="777"/>
        <v/>
      </c>
      <c r="DS254" s="5" t="str">
        <f t="shared" si="778"/>
        <v/>
      </c>
      <c r="DT254" s="5" t="str">
        <f t="shared" si="779"/>
        <v/>
      </c>
      <c r="DU254" s="5" t="str">
        <f t="shared" si="780"/>
        <v/>
      </c>
      <c r="DV254" s="5" t="str">
        <f t="shared" si="781"/>
        <v/>
      </c>
      <c r="DW254" s="5" t="str">
        <f t="shared" si="782"/>
        <v/>
      </c>
      <c r="DX254" s="5" t="str">
        <f t="shared" si="783"/>
        <v/>
      </c>
      <c r="DY254" s="5" t="str">
        <f t="shared" si="784"/>
        <v/>
      </c>
      <c r="DZ254" s="5" t="str">
        <f t="shared" si="785"/>
        <v/>
      </c>
      <c r="EA254" s="5" t="str">
        <f t="shared" si="786"/>
        <v/>
      </c>
      <c r="EB254" s="5" t="str">
        <f t="shared" si="787"/>
        <v/>
      </c>
      <c r="EC254" s="5" t="str">
        <f t="shared" si="788"/>
        <v/>
      </c>
      <c r="ED254" s="5" t="str">
        <f t="shared" si="789"/>
        <v/>
      </c>
      <c r="EE254" s="5" t="str">
        <f t="shared" si="790"/>
        <v/>
      </c>
      <c r="EF254" s="5" t="str">
        <f t="shared" si="791"/>
        <v/>
      </c>
      <c r="EG254" s="5" t="str">
        <f t="shared" si="792"/>
        <v/>
      </c>
      <c r="EH254" s="5" t="str">
        <f t="shared" si="793"/>
        <v/>
      </c>
      <c r="EI254" s="5" t="str">
        <f t="shared" si="794"/>
        <v/>
      </c>
      <c r="EJ254" s="5" t="str">
        <f t="shared" si="795"/>
        <v/>
      </c>
      <c r="EK254" s="5" t="str">
        <f t="shared" si="796"/>
        <v/>
      </c>
      <c r="EL254" s="5" t="str">
        <f t="shared" si="797"/>
        <v/>
      </c>
      <c r="EM254" s="5" t="str">
        <f t="shared" si="798"/>
        <v/>
      </c>
      <c r="EN254" s="5" t="str">
        <f t="shared" si="799"/>
        <v/>
      </c>
      <c r="EO254" s="5" t="str">
        <f t="shared" si="800"/>
        <v/>
      </c>
      <c r="ER254" s="4" t="str">
        <f t="shared" si="801"/>
        <v/>
      </c>
      <c r="ES254" s="4" t="str">
        <f t="shared" si="802"/>
        <v/>
      </c>
      <c r="ET254" s="4" t="str">
        <f t="shared" si="803"/>
        <v/>
      </c>
      <c r="EU254" s="4" t="str">
        <f t="shared" si="804"/>
        <v/>
      </c>
      <c r="EV254" s="4" t="str">
        <f t="shared" si="805"/>
        <v/>
      </c>
      <c r="EW254" s="4" t="str">
        <f t="shared" si="806"/>
        <v/>
      </c>
      <c r="EX254" s="4" t="str">
        <f t="shared" si="807"/>
        <v/>
      </c>
      <c r="EY254" s="4" t="str">
        <f t="shared" si="808"/>
        <v/>
      </c>
      <c r="EZ254" s="4" t="str">
        <f t="shared" si="809"/>
        <v/>
      </c>
      <c r="FA254" s="4" t="str">
        <f t="shared" si="810"/>
        <v/>
      </c>
      <c r="FB254" s="4" t="str">
        <f t="shared" si="811"/>
        <v/>
      </c>
      <c r="FC254" s="4" t="str">
        <f t="shared" si="812"/>
        <v/>
      </c>
      <c r="FD254" s="4" t="str">
        <f t="shared" si="813"/>
        <v/>
      </c>
      <c r="FE254" s="4" t="str">
        <f t="shared" si="814"/>
        <v/>
      </c>
      <c r="FF254" s="4" t="str">
        <f t="shared" si="815"/>
        <v/>
      </c>
      <c r="FG254" s="4" t="str">
        <f t="shared" si="816"/>
        <v/>
      </c>
      <c r="FH254" s="4" t="str">
        <f t="shared" si="817"/>
        <v/>
      </c>
      <c r="FI254" s="4" t="str">
        <f t="shared" si="818"/>
        <v/>
      </c>
      <c r="FJ254" s="4" t="str">
        <f t="shared" si="819"/>
        <v/>
      </c>
      <c r="FK254" s="4" t="str">
        <f t="shared" si="820"/>
        <v/>
      </c>
      <c r="FL254" s="4" t="str">
        <f t="shared" si="821"/>
        <v/>
      </c>
      <c r="FM254" s="4" t="str">
        <f t="shared" si="822"/>
        <v/>
      </c>
      <c r="FN254" s="4" t="str">
        <f t="shared" si="823"/>
        <v/>
      </c>
      <c r="FO254" s="4" t="str">
        <f t="shared" si="824"/>
        <v/>
      </c>
      <c r="FP254" s="4" t="str">
        <f t="shared" si="825"/>
        <v/>
      </c>
      <c r="FQ254" s="4" t="str">
        <f t="shared" si="826"/>
        <v/>
      </c>
      <c r="FR254" s="4" t="str">
        <f t="shared" si="827"/>
        <v/>
      </c>
      <c r="FS254" s="4" t="str">
        <f t="shared" si="828"/>
        <v/>
      </c>
      <c r="FT254" s="4" t="str">
        <f t="shared" si="829"/>
        <v/>
      </c>
      <c r="FU254" s="4" t="str">
        <f t="shared" si="830"/>
        <v/>
      </c>
      <c r="FV254" s="5" t="str">
        <f t="shared" si="831"/>
        <v/>
      </c>
      <c r="FW254" s="5" t="str">
        <f t="shared" si="954"/>
        <v/>
      </c>
      <c r="FX254" s="5" t="str">
        <f t="shared" si="878"/>
        <v/>
      </c>
      <c r="FY254" s="5" t="str">
        <f t="shared" si="879"/>
        <v/>
      </c>
      <c r="FZ254" s="5" t="str">
        <f t="shared" si="880"/>
        <v/>
      </c>
      <c r="GA254" s="5" t="str">
        <f t="shared" si="965"/>
        <v/>
      </c>
      <c r="GB254" s="5" t="str">
        <f t="shared" si="966"/>
        <v/>
      </c>
      <c r="GC254" s="5" t="str">
        <f t="shared" si="967"/>
        <v/>
      </c>
      <c r="GD254" s="5" t="str">
        <f t="shared" si="968"/>
        <v/>
      </c>
      <c r="GE254" s="5" t="str">
        <f t="shared" si="969"/>
        <v/>
      </c>
      <c r="GF254" s="5" t="str">
        <f t="shared" si="970"/>
        <v/>
      </c>
      <c r="GG254" s="5" t="str">
        <f t="shared" si="971"/>
        <v/>
      </c>
      <c r="GH254" s="5" t="str">
        <f t="shared" si="972"/>
        <v/>
      </c>
      <c r="GI254" s="5" t="str">
        <f t="shared" si="973"/>
        <v/>
      </c>
      <c r="GJ254" s="5" t="str">
        <f t="shared" si="974"/>
        <v/>
      </c>
      <c r="GK254" s="5" t="str">
        <f t="shared" si="975"/>
        <v/>
      </c>
      <c r="GL254" s="5" t="str">
        <f t="shared" si="976"/>
        <v/>
      </c>
      <c r="GM254" s="5" t="str">
        <f t="shared" si="977"/>
        <v/>
      </c>
      <c r="GN254" s="5" t="str">
        <f t="shared" si="978"/>
        <v/>
      </c>
      <c r="GO254" s="5" t="str">
        <f t="shared" si="979"/>
        <v/>
      </c>
      <c r="GP254" s="5" t="str">
        <f t="shared" si="980"/>
        <v/>
      </c>
      <c r="GQ254" s="5" t="str">
        <f t="shared" si="836"/>
        <v/>
      </c>
      <c r="GR254" s="5" t="str">
        <f t="shared" si="837"/>
        <v/>
      </c>
      <c r="GS254" s="5" t="str">
        <f t="shared" si="838"/>
        <v/>
      </c>
      <c r="GT254" s="5" t="str">
        <f t="shared" si="839"/>
        <v/>
      </c>
      <c r="GU254" s="5" t="str">
        <f t="shared" si="840"/>
        <v/>
      </c>
      <c r="GV254" s="5" t="str">
        <f t="shared" si="841"/>
        <v/>
      </c>
      <c r="GW254" s="5" t="str">
        <f t="shared" si="842"/>
        <v/>
      </c>
      <c r="GX254" s="5" t="str">
        <f t="shared" si="843"/>
        <v/>
      </c>
      <c r="GY254" s="5" t="str">
        <f t="shared" si="903"/>
        <v/>
      </c>
    </row>
    <row r="255" spans="1:238" x14ac:dyDescent="0.25">
      <c r="A255" t="s">
        <v>243</v>
      </c>
      <c r="B255" t="s">
        <v>248</v>
      </c>
      <c r="C255" t="s">
        <v>249</v>
      </c>
      <c r="D255" t="s">
        <v>243</v>
      </c>
      <c r="E255" t="s">
        <v>248</v>
      </c>
      <c r="F255" t="s">
        <v>249</v>
      </c>
      <c r="G255" t="s">
        <v>25</v>
      </c>
      <c r="H255" t="s">
        <v>24</v>
      </c>
      <c r="I255" t="s">
        <v>35</v>
      </c>
      <c r="J255" t="s">
        <v>44</v>
      </c>
      <c r="K255" t="s">
        <v>28</v>
      </c>
      <c r="L255">
        <v>1.59016</v>
      </c>
      <c r="M255">
        <v>1.1849700000000001</v>
      </c>
      <c r="Q255">
        <v>1.59</v>
      </c>
      <c r="R255">
        <v>31.21</v>
      </c>
      <c r="S255">
        <v>0.71445999999999998</v>
      </c>
      <c r="T255">
        <v>25</v>
      </c>
      <c r="U255">
        <v>0.95699999999999996</v>
      </c>
      <c r="V255">
        <v>1.6</v>
      </c>
      <c r="W255">
        <v>31.8</v>
      </c>
      <c r="X255">
        <v>23</v>
      </c>
      <c r="Y255" s="4">
        <f t="shared" si="987"/>
        <v>7.5150100000000002</v>
      </c>
      <c r="Z255" s="4">
        <f t="shared" si="987"/>
        <v>13.439859999999999</v>
      </c>
      <c r="AA255" s="4">
        <f t="shared" si="987"/>
        <v>19.364710000000002</v>
      </c>
      <c r="AB255" s="4">
        <f t="shared" si="987"/>
        <v>25.289560000000002</v>
      </c>
      <c r="AC255" s="4">
        <f t="shared" si="987"/>
        <v>31.214410000000004</v>
      </c>
      <c r="AD255" s="4" t="str">
        <f t="shared" si="987"/>
        <v/>
      </c>
      <c r="AE255" s="4" t="str">
        <f t="shared" si="987"/>
        <v/>
      </c>
      <c r="AF255" s="4" t="str">
        <f t="shared" si="987"/>
        <v/>
      </c>
      <c r="AG255" s="4" t="str">
        <f t="shared" si="987"/>
        <v/>
      </c>
      <c r="AH255" s="4" t="str">
        <f t="shared" si="987"/>
        <v/>
      </c>
      <c r="AI255" s="4" t="str">
        <f t="shared" si="988"/>
        <v/>
      </c>
      <c r="AJ255" s="4" t="str">
        <f t="shared" si="988"/>
        <v/>
      </c>
      <c r="AK255" s="4" t="str">
        <f t="shared" si="988"/>
        <v/>
      </c>
      <c r="AL255" s="4" t="str">
        <f t="shared" si="988"/>
        <v/>
      </c>
      <c r="AM255" s="4" t="str">
        <f t="shared" si="988"/>
        <v/>
      </c>
      <c r="AN255" s="4" t="str">
        <f t="shared" si="988"/>
        <v/>
      </c>
      <c r="AO255" s="4" t="str">
        <f t="shared" si="988"/>
        <v/>
      </c>
      <c r="AP255" s="4" t="str">
        <f t="shared" si="988"/>
        <v/>
      </c>
      <c r="AQ255" s="4" t="str">
        <f t="shared" si="988"/>
        <v/>
      </c>
      <c r="AR255" s="4" t="str">
        <f t="shared" si="988"/>
        <v/>
      </c>
      <c r="AS255" s="4" t="str">
        <f t="shared" si="989"/>
        <v/>
      </c>
      <c r="AT255" s="4" t="str">
        <f t="shared" si="989"/>
        <v/>
      </c>
      <c r="AU255" s="4" t="str">
        <f t="shared" si="989"/>
        <v/>
      </c>
      <c r="AV255" s="4" t="str">
        <f t="shared" si="989"/>
        <v/>
      </c>
      <c r="AW255" s="4" t="str">
        <f t="shared" si="989"/>
        <v/>
      </c>
      <c r="AX255" s="4" t="str">
        <f t="shared" si="989"/>
        <v/>
      </c>
      <c r="AY255" s="4" t="str">
        <f t="shared" si="989"/>
        <v/>
      </c>
      <c r="AZ255" s="4" t="str">
        <f t="shared" si="989"/>
        <v/>
      </c>
      <c r="BA255" s="4" t="str">
        <f t="shared" si="989"/>
        <v/>
      </c>
      <c r="BB255" s="4" t="str">
        <f t="shared" si="989"/>
        <v/>
      </c>
      <c r="BC255" t="s">
        <v>243</v>
      </c>
      <c r="BD255" t="s">
        <v>248</v>
      </c>
      <c r="BE255" t="s">
        <v>249</v>
      </c>
      <c r="BF255" t="s">
        <v>24</v>
      </c>
      <c r="BG255" t="s">
        <v>37</v>
      </c>
      <c r="BH255" t="s">
        <v>38</v>
      </c>
      <c r="BI255">
        <v>1</v>
      </c>
      <c r="BJ255" t="s">
        <v>31</v>
      </c>
      <c r="BK255">
        <v>1.421</v>
      </c>
      <c r="BL255">
        <v>2.3214199999999998</v>
      </c>
      <c r="BM255">
        <v>0.45149</v>
      </c>
      <c r="BP255">
        <v>6.05</v>
      </c>
      <c r="BQ255">
        <v>86.23</v>
      </c>
      <c r="BR255">
        <v>0.67193000000000003</v>
      </c>
      <c r="BS255">
        <v>25</v>
      </c>
      <c r="BT255">
        <v>0.55500000000000005</v>
      </c>
      <c r="BU255">
        <v>3.6</v>
      </c>
      <c r="BV255">
        <v>175</v>
      </c>
      <c r="BW255">
        <v>23</v>
      </c>
      <c r="BX255" s="4">
        <f t="shared" ref="BX255:CB256" si="992">IF(OR((EXP($BK255+$BL255*LN(LN(Y255+1)+($BM255/2))))&gt;$BV255,(EXP($BK255+$BL255*LN(LN(Y255+1)+($BM255/2))))&lt;$BU255),"",(EXP($BK255+$BL255*LN(LN(Y255+1)+($BM255/2)))))</f>
        <v>30.623079907848574</v>
      </c>
      <c r="BY255" s="4">
        <f t="shared" si="992"/>
        <v>48.873051585973677</v>
      </c>
      <c r="BZ255" s="4">
        <f t="shared" si="992"/>
        <v>63.413446140263765</v>
      </c>
      <c r="CA255" s="4">
        <f t="shared" si="992"/>
        <v>75.627133671782659</v>
      </c>
      <c r="CB255" s="4">
        <f t="shared" si="992"/>
        <v>86.231413803545692</v>
      </c>
      <c r="CC255" s="4"/>
      <c r="CD255" s="4"/>
      <c r="CE255" s="4"/>
      <c r="CF255" s="4"/>
      <c r="CG255" s="4"/>
      <c r="CH255" s="4"/>
      <c r="CI255" s="4"/>
      <c r="CJ255" s="4"/>
      <c r="CK255" s="4"/>
      <c r="CL255" s="4"/>
      <c r="CM255" s="4"/>
      <c r="CN255" s="4"/>
      <c r="CO255" s="4"/>
      <c r="CP255" s="4"/>
      <c r="CQ255" s="4"/>
      <c r="CR255" s="4"/>
      <c r="CS255" s="4"/>
      <c r="CT255" s="4"/>
      <c r="CU255" s="4"/>
      <c r="CV255" s="4"/>
      <c r="CW255" s="4"/>
      <c r="CX255" s="4"/>
      <c r="CY255" s="4"/>
      <c r="CZ255" s="4"/>
      <c r="DA255" s="4"/>
      <c r="DB255" t="s">
        <v>243</v>
      </c>
      <c r="DC255" t="s">
        <v>524</v>
      </c>
      <c r="DD255" t="s">
        <v>525</v>
      </c>
      <c r="DE255" t="s">
        <v>249</v>
      </c>
      <c r="DF255" t="s">
        <v>444</v>
      </c>
      <c r="DG255">
        <v>0.41</v>
      </c>
      <c r="DH255">
        <v>0.09</v>
      </c>
      <c r="DI255">
        <v>71.12</v>
      </c>
      <c r="DJ255">
        <v>15.74</v>
      </c>
      <c r="DK255">
        <v>10</v>
      </c>
      <c r="DL255" s="5">
        <f t="shared" si="771"/>
        <v>2177.9134430461909</v>
      </c>
      <c r="DM255" s="5">
        <f t="shared" si="772"/>
        <v>3475.8514287944481</v>
      </c>
      <c r="DN255" s="5">
        <f t="shared" si="773"/>
        <v>4509.9642894955596</v>
      </c>
      <c r="DO255" s="5">
        <f t="shared" si="774"/>
        <v>5378.601746737183</v>
      </c>
      <c r="DP255" s="5">
        <f t="shared" si="775"/>
        <v>6132.7781497081696</v>
      </c>
      <c r="DQ255" s="5" t="str">
        <f t="shared" si="776"/>
        <v/>
      </c>
      <c r="DR255" s="5" t="str">
        <f t="shared" si="777"/>
        <v/>
      </c>
      <c r="DS255" s="5" t="str">
        <f t="shared" si="778"/>
        <v/>
      </c>
      <c r="DT255" s="5" t="str">
        <f t="shared" si="779"/>
        <v/>
      </c>
      <c r="DU255" s="5" t="str">
        <f t="shared" si="780"/>
        <v/>
      </c>
      <c r="DV255" s="5" t="str">
        <f t="shared" si="781"/>
        <v/>
      </c>
      <c r="DW255" s="5" t="str">
        <f t="shared" si="782"/>
        <v/>
      </c>
      <c r="DX255" s="5" t="str">
        <f t="shared" si="783"/>
        <v/>
      </c>
      <c r="DY255" s="5" t="str">
        <f t="shared" si="784"/>
        <v/>
      </c>
      <c r="DZ255" s="5" t="str">
        <f t="shared" si="785"/>
        <v/>
      </c>
      <c r="EA255" s="5" t="str">
        <f t="shared" si="786"/>
        <v/>
      </c>
      <c r="EB255" s="5" t="str">
        <f t="shared" si="787"/>
        <v/>
      </c>
      <c r="EC255" s="5" t="str">
        <f t="shared" si="788"/>
        <v/>
      </c>
      <c r="ED255" s="5" t="str">
        <f t="shared" si="789"/>
        <v/>
      </c>
      <c r="EE255" s="5" t="str">
        <f t="shared" si="790"/>
        <v/>
      </c>
      <c r="EF255" s="5" t="str">
        <f t="shared" si="791"/>
        <v/>
      </c>
      <c r="EG255" s="5" t="str">
        <f t="shared" si="792"/>
        <v/>
      </c>
      <c r="EH255" s="5" t="str">
        <f t="shared" si="793"/>
        <v/>
      </c>
      <c r="EI255" s="5" t="str">
        <f t="shared" si="794"/>
        <v/>
      </c>
      <c r="EJ255" s="5" t="str">
        <f t="shared" si="795"/>
        <v/>
      </c>
      <c r="EK255" s="5" t="str">
        <f t="shared" si="796"/>
        <v/>
      </c>
      <c r="EL255" s="5" t="str">
        <f t="shared" si="797"/>
        <v/>
      </c>
      <c r="EM255" s="5" t="str">
        <f t="shared" si="798"/>
        <v/>
      </c>
      <c r="EN255" s="5" t="str">
        <f t="shared" si="799"/>
        <v/>
      </c>
      <c r="EO255" s="5" t="str">
        <f t="shared" si="800"/>
        <v/>
      </c>
      <c r="ER255" s="4">
        <f t="shared" si="801"/>
        <v>2.1779134430461911</v>
      </c>
      <c r="ES255" s="4">
        <f t="shared" si="802"/>
        <v>3.475851428794448</v>
      </c>
      <c r="ET255" s="4">
        <f t="shared" si="803"/>
        <v>4.5099642894955592</v>
      </c>
      <c r="EU255" s="4">
        <f t="shared" si="804"/>
        <v>5.3786017467371829</v>
      </c>
      <c r="EV255" s="4">
        <f t="shared" si="805"/>
        <v>6.1327781497081695</v>
      </c>
      <c r="EW255" s="4" t="str">
        <f t="shared" si="806"/>
        <v/>
      </c>
      <c r="EX255" s="4" t="str">
        <f t="shared" si="807"/>
        <v/>
      </c>
      <c r="EY255" s="4" t="str">
        <f t="shared" si="808"/>
        <v/>
      </c>
      <c r="EZ255" s="4" t="str">
        <f t="shared" si="809"/>
        <v/>
      </c>
      <c r="FA255" s="4" t="str">
        <f t="shared" si="810"/>
        <v/>
      </c>
      <c r="FB255" s="4" t="str">
        <f t="shared" si="811"/>
        <v/>
      </c>
      <c r="FC255" s="4" t="str">
        <f t="shared" si="812"/>
        <v/>
      </c>
      <c r="FD255" s="4" t="str">
        <f t="shared" si="813"/>
        <v/>
      </c>
      <c r="FE255" s="4" t="str">
        <f t="shared" si="814"/>
        <v/>
      </c>
      <c r="FF255" s="4" t="str">
        <f t="shared" si="815"/>
        <v/>
      </c>
      <c r="FG255" s="4" t="str">
        <f t="shared" si="816"/>
        <v/>
      </c>
      <c r="FH255" s="4" t="str">
        <f t="shared" si="817"/>
        <v/>
      </c>
      <c r="FI255" s="4" t="str">
        <f t="shared" si="818"/>
        <v/>
      </c>
      <c r="FJ255" s="4" t="str">
        <f t="shared" si="819"/>
        <v/>
      </c>
      <c r="FK255" s="4" t="str">
        <f t="shared" si="820"/>
        <v/>
      </c>
      <c r="FL255" s="4" t="str">
        <f t="shared" si="821"/>
        <v/>
      </c>
      <c r="FM255" s="4" t="str">
        <f t="shared" si="822"/>
        <v/>
      </c>
      <c r="FN255" s="4" t="str">
        <f t="shared" si="823"/>
        <v/>
      </c>
      <c r="FO255" s="4" t="str">
        <f t="shared" si="824"/>
        <v/>
      </c>
      <c r="FP255" s="4" t="str">
        <f t="shared" si="825"/>
        <v/>
      </c>
      <c r="FQ255" s="4" t="str">
        <f t="shared" si="826"/>
        <v/>
      </c>
      <c r="FR255" s="4" t="str">
        <f t="shared" si="827"/>
        <v/>
      </c>
      <c r="FS255" s="4" t="str">
        <f t="shared" si="828"/>
        <v/>
      </c>
      <c r="FT255" s="4" t="str">
        <f t="shared" si="829"/>
        <v/>
      </c>
      <c r="FU255" s="4" t="str">
        <f t="shared" si="830"/>
        <v/>
      </c>
      <c r="FV255" s="5">
        <f t="shared" si="831"/>
        <v>5.4447836076154772</v>
      </c>
      <c r="FW255" s="5">
        <f t="shared" si="954"/>
        <v>19.579195787217074</v>
      </c>
      <c r="FX255" s="5">
        <f t="shared" si="878"/>
        <v>39.543735082942092</v>
      </c>
      <c r="FY255" s="5">
        <f t="shared" si="879"/>
        <v>64.265150173523949</v>
      </c>
      <c r="FZ255" s="5">
        <f t="shared" si="880"/>
        <v>93.043599914637326</v>
      </c>
      <c r="GA255" s="5" t="str">
        <f t="shared" si="965"/>
        <v/>
      </c>
      <c r="GB255" s="5" t="str">
        <f t="shared" si="966"/>
        <v/>
      </c>
      <c r="GC255" s="5" t="str">
        <f t="shared" si="967"/>
        <v/>
      </c>
      <c r="GD255" s="5" t="str">
        <f t="shared" si="968"/>
        <v/>
      </c>
      <c r="GE255" s="5" t="str">
        <f t="shared" si="969"/>
        <v/>
      </c>
      <c r="GF255" s="5" t="str">
        <f t="shared" si="970"/>
        <v/>
      </c>
      <c r="GG255" s="5" t="str">
        <f t="shared" si="971"/>
        <v/>
      </c>
      <c r="GH255" s="5" t="str">
        <f t="shared" si="972"/>
        <v/>
      </c>
      <c r="GI255" s="5" t="str">
        <f t="shared" si="973"/>
        <v/>
      </c>
      <c r="GJ255" s="5" t="str">
        <f t="shared" si="974"/>
        <v/>
      </c>
      <c r="GK255" s="5" t="str">
        <f t="shared" si="975"/>
        <v/>
      </c>
      <c r="GL255" s="5" t="str">
        <f t="shared" si="976"/>
        <v/>
      </c>
      <c r="GM255" s="5" t="str">
        <f t="shared" si="977"/>
        <v/>
      </c>
      <c r="GN255" s="5" t="str">
        <f t="shared" si="978"/>
        <v/>
      </c>
      <c r="GO255" s="5" t="str">
        <f t="shared" si="979"/>
        <v/>
      </c>
      <c r="GP255" s="5" t="str">
        <f t="shared" si="980"/>
        <v/>
      </c>
      <c r="GQ255" s="5" t="str">
        <f t="shared" si="836"/>
        <v/>
      </c>
      <c r="GR255" s="5" t="str">
        <f t="shared" si="837"/>
        <v/>
      </c>
      <c r="GS255" s="5" t="str">
        <f t="shared" si="838"/>
        <v/>
      </c>
      <c r="GT255" s="5" t="str">
        <f t="shared" si="839"/>
        <v/>
      </c>
      <c r="GU255" s="5" t="str">
        <f t="shared" si="840"/>
        <v/>
      </c>
      <c r="GV255" s="5" t="str">
        <f t="shared" si="841"/>
        <v/>
      </c>
      <c r="GW255" s="5" t="str">
        <f t="shared" si="842"/>
        <v/>
      </c>
      <c r="GX255" s="5" t="str">
        <f t="shared" si="843"/>
        <v/>
      </c>
      <c r="GY255" s="5" t="str">
        <f t="shared" si="903"/>
        <v/>
      </c>
    </row>
    <row r="256" spans="1:238" x14ac:dyDescent="0.25">
      <c r="A256" t="s">
        <v>302</v>
      </c>
      <c r="B256" t="s">
        <v>248</v>
      </c>
      <c r="C256" t="s">
        <v>249</v>
      </c>
      <c r="D256" t="s">
        <v>302</v>
      </c>
      <c r="E256" t="s">
        <v>248</v>
      </c>
      <c r="F256" t="s">
        <v>249</v>
      </c>
      <c r="G256" t="s">
        <v>25</v>
      </c>
      <c r="H256" t="s">
        <v>24</v>
      </c>
      <c r="I256" t="s">
        <v>35</v>
      </c>
      <c r="J256" t="s">
        <v>44</v>
      </c>
      <c r="K256" t="s">
        <v>33</v>
      </c>
      <c r="L256">
        <v>1.665</v>
      </c>
      <c r="M256">
        <v>1.6617299999999999</v>
      </c>
      <c r="N256">
        <v>3.4299999999999997E-2</v>
      </c>
      <c r="Q256">
        <v>1.67</v>
      </c>
      <c r="R256">
        <v>82.39</v>
      </c>
      <c r="S256">
        <v>2.0832099999999998</v>
      </c>
      <c r="T256">
        <v>36</v>
      </c>
      <c r="U256">
        <v>0.95399999999999996</v>
      </c>
      <c r="V256">
        <v>5.0999999999999996</v>
      </c>
      <c r="W256">
        <v>87.9</v>
      </c>
      <c r="X256">
        <v>33</v>
      </c>
      <c r="Y256" s="4">
        <f t="shared" ref="Y256:AI256" si="993">IF(OR(($L256+$M256*Y$2+$N256*Y$2^2)&gt;$W256,($L256+$M256*Y$2+$N256*Y$2^2)&lt;$V256),"",($L256+$M256*Y$2+$N256*Y$2^2))</f>
        <v>10.831149999999999</v>
      </c>
      <c r="Z256" s="4">
        <f t="shared" si="993"/>
        <v>21.712299999999999</v>
      </c>
      <c r="AA256" s="4">
        <f t="shared" si="993"/>
        <v>34.308450000000001</v>
      </c>
      <c r="AB256" s="4">
        <f t="shared" si="993"/>
        <v>48.619599999999998</v>
      </c>
      <c r="AC256" s="4">
        <f t="shared" si="993"/>
        <v>64.645749999999992</v>
      </c>
      <c r="AD256" s="4">
        <f t="shared" si="993"/>
        <v>82.386899999999997</v>
      </c>
      <c r="AE256" s="4" t="str">
        <f t="shared" si="993"/>
        <v/>
      </c>
      <c r="AF256" s="4" t="str">
        <f t="shared" si="993"/>
        <v/>
      </c>
      <c r="AG256" s="4" t="str">
        <f t="shared" si="993"/>
        <v/>
      </c>
      <c r="AH256" s="4" t="str">
        <f t="shared" si="993"/>
        <v/>
      </c>
      <c r="AI256" s="4" t="str">
        <f t="shared" si="993"/>
        <v/>
      </c>
      <c r="BC256" t="s">
        <v>302</v>
      </c>
      <c r="BD256" t="s">
        <v>248</v>
      </c>
      <c r="BE256" t="s">
        <v>249</v>
      </c>
      <c r="BF256" t="s">
        <v>24</v>
      </c>
      <c r="BG256" t="s">
        <v>37</v>
      </c>
      <c r="BH256" t="s">
        <v>38</v>
      </c>
      <c r="BI256">
        <v>1</v>
      </c>
      <c r="BJ256" t="s">
        <v>31</v>
      </c>
      <c r="BK256">
        <v>-7.1461300000000003</v>
      </c>
      <c r="BL256">
        <v>8.7623599999999993</v>
      </c>
      <c r="BM256">
        <v>0.66213999999999995</v>
      </c>
      <c r="BP256">
        <v>0.14000000000000001</v>
      </c>
      <c r="BQ256">
        <v>675.42</v>
      </c>
      <c r="BR256">
        <v>0.81372</v>
      </c>
      <c r="BS256">
        <v>35</v>
      </c>
      <c r="BT256">
        <v>0.872</v>
      </c>
      <c r="BU256">
        <v>0.1</v>
      </c>
      <c r="BV256">
        <v>798</v>
      </c>
      <c r="BW256">
        <v>33</v>
      </c>
      <c r="BX256" s="4">
        <f t="shared" si="992"/>
        <v>6.5627881338651397</v>
      </c>
      <c r="BY256" s="4">
        <f t="shared" si="992"/>
        <v>41.060430989581114</v>
      </c>
      <c r="BZ256" s="4">
        <f t="shared" si="992"/>
        <v>117.73403393373196</v>
      </c>
      <c r="CA256" s="4">
        <f t="shared" si="992"/>
        <v>245.24497179861402</v>
      </c>
      <c r="CB256" s="4">
        <f t="shared" si="992"/>
        <v>429.64628907967813</v>
      </c>
      <c r="CC256" s="4">
        <f>IF(OR((EXP($BK256+$BL256*LN(LN(AD256+1)+($BM256/2))))&gt;$BV256,(EXP($BK256+$BL256*LN(LN(AD256+1)+($BM256/2))))&lt;$BU256),"",(EXP($BK256+$BL256*LN(LN(AD256+1)+($BM256/2)))))</f>
        <v>675.39935921952588</v>
      </c>
      <c r="CD256" s="4"/>
      <c r="CE256" s="4"/>
      <c r="CF256" s="4"/>
      <c r="CG256" s="4"/>
      <c r="CH256" s="4"/>
      <c r="CI256" s="4"/>
      <c r="CJ256" s="4"/>
      <c r="CK256" s="4"/>
      <c r="CL256" s="4"/>
      <c r="CM256" s="4"/>
      <c r="CN256" s="4"/>
      <c r="CO256" s="4"/>
      <c r="CP256" s="4"/>
      <c r="CQ256" s="4"/>
      <c r="CR256" s="4"/>
      <c r="CS256" s="4"/>
      <c r="CT256" s="4"/>
      <c r="CU256" s="4"/>
      <c r="CV256" s="4"/>
      <c r="CW256" s="4"/>
      <c r="CX256" s="4"/>
      <c r="CY256" s="4"/>
      <c r="CZ256" s="4"/>
      <c r="DA256" s="4"/>
      <c r="DB256" t="s">
        <v>302</v>
      </c>
      <c r="DC256" t="s">
        <v>524</v>
      </c>
      <c r="DD256" t="s">
        <v>525</v>
      </c>
      <c r="DE256" t="s">
        <v>249</v>
      </c>
      <c r="DF256" t="s">
        <v>444</v>
      </c>
      <c r="DG256">
        <v>0.28999999999999998</v>
      </c>
      <c r="DH256">
        <v>0.05</v>
      </c>
      <c r="DI256">
        <v>57.86</v>
      </c>
      <c r="DJ256">
        <v>17.149999999999999</v>
      </c>
      <c r="DK256">
        <v>10</v>
      </c>
      <c r="DL256" s="5">
        <f t="shared" si="771"/>
        <v>379.72292142543699</v>
      </c>
      <c r="DM256" s="5">
        <f t="shared" si="772"/>
        <v>2375.7565370571633</v>
      </c>
      <c r="DN256" s="5">
        <f t="shared" si="773"/>
        <v>6812.091203405731</v>
      </c>
      <c r="DO256" s="5">
        <f t="shared" si="774"/>
        <v>14189.874068267807</v>
      </c>
      <c r="DP256" s="5">
        <f t="shared" si="775"/>
        <v>24859.334286150177</v>
      </c>
      <c r="DQ256" s="5">
        <f t="shared" si="776"/>
        <v>39078.606924441767</v>
      </c>
      <c r="DR256" s="5" t="str">
        <f t="shared" si="777"/>
        <v/>
      </c>
      <c r="DS256" s="5" t="str">
        <f t="shared" si="778"/>
        <v/>
      </c>
      <c r="DT256" s="5" t="str">
        <f t="shared" si="779"/>
        <v/>
      </c>
      <c r="DU256" s="5" t="str">
        <f t="shared" si="780"/>
        <v/>
      </c>
      <c r="DV256" s="5" t="str">
        <f t="shared" si="781"/>
        <v/>
      </c>
      <c r="DW256" s="5" t="str">
        <f t="shared" si="782"/>
        <v/>
      </c>
      <c r="DX256" s="5" t="str">
        <f t="shared" si="783"/>
        <v/>
      </c>
      <c r="DY256" s="5" t="str">
        <f t="shared" si="784"/>
        <v/>
      </c>
      <c r="DZ256" s="5" t="str">
        <f t="shared" si="785"/>
        <v/>
      </c>
      <c r="EA256" s="5" t="str">
        <f t="shared" si="786"/>
        <v/>
      </c>
      <c r="EB256" s="5" t="str">
        <f t="shared" si="787"/>
        <v/>
      </c>
      <c r="EC256" s="5" t="str">
        <f t="shared" si="788"/>
        <v/>
      </c>
      <c r="ED256" s="5" t="str">
        <f t="shared" si="789"/>
        <v/>
      </c>
      <c r="EE256" s="5" t="str">
        <f t="shared" si="790"/>
        <v/>
      </c>
      <c r="EF256" s="5" t="str">
        <f t="shared" si="791"/>
        <v/>
      </c>
      <c r="EG256" s="5" t="str">
        <f t="shared" si="792"/>
        <v/>
      </c>
      <c r="EH256" s="5" t="str">
        <f t="shared" si="793"/>
        <v/>
      </c>
      <c r="EI256" s="5" t="str">
        <f t="shared" si="794"/>
        <v/>
      </c>
      <c r="EJ256" s="5" t="str">
        <f t="shared" si="795"/>
        <v/>
      </c>
      <c r="EK256" s="5" t="str">
        <f t="shared" si="796"/>
        <v/>
      </c>
      <c r="EL256" s="5" t="str">
        <f t="shared" si="797"/>
        <v/>
      </c>
      <c r="EM256" s="5" t="str">
        <f t="shared" si="798"/>
        <v/>
      </c>
      <c r="EN256" s="5" t="str">
        <f t="shared" si="799"/>
        <v/>
      </c>
      <c r="EO256" s="5" t="str">
        <f t="shared" si="800"/>
        <v/>
      </c>
      <c r="ER256" s="4">
        <f t="shared" si="801"/>
        <v>0.37972292142543701</v>
      </c>
      <c r="ES256" s="4">
        <f t="shared" si="802"/>
        <v>2.3757565370571632</v>
      </c>
      <c r="ET256" s="4">
        <f t="shared" si="803"/>
        <v>6.812091203405731</v>
      </c>
      <c r="EU256" s="4">
        <f t="shared" si="804"/>
        <v>14.189874068267807</v>
      </c>
      <c r="EV256" s="4">
        <f t="shared" si="805"/>
        <v>24.859334286150176</v>
      </c>
      <c r="EW256" s="4">
        <f t="shared" si="806"/>
        <v>39.078606924441765</v>
      </c>
      <c r="EX256" s="4" t="str">
        <f t="shared" si="807"/>
        <v/>
      </c>
      <c r="EY256" s="4" t="str">
        <f t="shared" si="808"/>
        <v/>
      </c>
      <c r="EZ256" s="4" t="str">
        <f t="shared" si="809"/>
        <v/>
      </c>
      <c r="FA256" s="4" t="str">
        <f t="shared" si="810"/>
        <v/>
      </c>
      <c r="FB256" s="4" t="str">
        <f t="shared" si="811"/>
        <v/>
      </c>
      <c r="FC256" s="4" t="str">
        <f t="shared" si="812"/>
        <v/>
      </c>
      <c r="FD256" s="4" t="str">
        <f t="shared" si="813"/>
        <v/>
      </c>
      <c r="FE256" s="4" t="str">
        <f t="shared" si="814"/>
        <v/>
      </c>
      <c r="FF256" s="4" t="str">
        <f t="shared" si="815"/>
        <v/>
      </c>
      <c r="FG256" s="4" t="str">
        <f t="shared" si="816"/>
        <v/>
      </c>
      <c r="FH256" s="4" t="str">
        <f t="shared" si="817"/>
        <v/>
      </c>
      <c r="FI256" s="4" t="str">
        <f t="shared" si="818"/>
        <v/>
      </c>
      <c r="FJ256" s="4" t="str">
        <f t="shared" si="819"/>
        <v/>
      </c>
      <c r="FK256" s="4" t="str">
        <f t="shared" si="820"/>
        <v/>
      </c>
      <c r="FL256" s="4" t="str">
        <f t="shared" si="821"/>
        <v/>
      </c>
      <c r="FM256" s="4" t="str">
        <f t="shared" si="822"/>
        <v/>
      </c>
      <c r="FN256" s="4" t="str">
        <f t="shared" si="823"/>
        <v/>
      </c>
      <c r="FO256" s="4" t="str">
        <f t="shared" si="824"/>
        <v/>
      </c>
      <c r="FP256" s="4" t="str">
        <f t="shared" si="825"/>
        <v/>
      </c>
      <c r="FQ256" s="4" t="str">
        <f t="shared" si="826"/>
        <v/>
      </c>
      <c r="FR256" s="4" t="str">
        <f t="shared" si="827"/>
        <v/>
      </c>
      <c r="FS256" s="4" t="str">
        <f t="shared" si="828"/>
        <v/>
      </c>
      <c r="FT256" s="4" t="str">
        <f t="shared" si="829"/>
        <v/>
      </c>
      <c r="FU256" s="4" t="str">
        <f t="shared" si="830"/>
        <v/>
      </c>
      <c r="FV256" s="5">
        <f t="shared" si="831"/>
        <v>0.9493073035635925</v>
      </c>
      <c r="FW256" s="5">
        <f>DM256*10/2/1000</f>
        <v>11.878782685285817</v>
      </c>
      <c r="FX256" s="5">
        <f t="shared" si="878"/>
        <v>34.848402036443048</v>
      </c>
      <c r="FY256" s="5">
        <f t="shared" si="879"/>
        <v>87.353315215626893</v>
      </c>
      <c r="FZ256" s="5">
        <f t="shared" si="880"/>
        <v>184.97633610167185</v>
      </c>
      <c r="GA256" s="5">
        <f t="shared" si="965"/>
        <v>344.82118912815167</v>
      </c>
      <c r="GB256" s="5" t="str">
        <f t="shared" si="966"/>
        <v/>
      </c>
      <c r="GC256" s="5" t="str">
        <f t="shared" si="967"/>
        <v/>
      </c>
      <c r="GD256" s="5" t="str">
        <f t="shared" si="968"/>
        <v/>
      </c>
      <c r="GE256" s="5" t="str">
        <f t="shared" si="969"/>
        <v/>
      </c>
      <c r="GF256" s="5" t="str">
        <f t="shared" si="970"/>
        <v/>
      </c>
      <c r="GG256" s="5" t="str">
        <f t="shared" si="971"/>
        <v/>
      </c>
      <c r="GH256" s="5" t="str">
        <f t="shared" si="972"/>
        <v/>
      </c>
      <c r="GI256" s="5" t="str">
        <f t="shared" si="973"/>
        <v/>
      </c>
      <c r="GJ256" s="5" t="str">
        <f t="shared" si="974"/>
        <v/>
      </c>
      <c r="GK256" s="5" t="str">
        <f t="shared" si="975"/>
        <v/>
      </c>
      <c r="GL256" s="5" t="str">
        <f t="shared" si="976"/>
        <v/>
      </c>
      <c r="GM256" s="5" t="str">
        <f t="shared" si="977"/>
        <v/>
      </c>
      <c r="GN256" s="5" t="str">
        <f t="shared" si="978"/>
        <v/>
      </c>
      <c r="GO256" s="5" t="str">
        <f t="shared" si="979"/>
        <v/>
      </c>
      <c r="GP256" s="5" t="str">
        <f t="shared" si="980"/>
        <v/>
      </c>
      <c r="GQ256" s="5" t="str">
        <f t="shared" si="836"/>
        <v/>
      </c>
      <c r="GR256" s="5" t="str">
        <f t="shared" si="837"/>
        <v/>
      </c>
      <c r="GS256" s="5" t="str">
        <f t="shared" si="838"/>
        <v/>
      </c>
      <c r="GT256" s="5" t="str">
        <f t="shared" si="839"/>
        <v/>
      </c>
      <c r="GU256" s="5" t="str">
        <f t="shared" si="840"/>
        <v/>
      </c>
      <c r="GV256" s="5" t="str">
        <f t="shared" si="841"/>
        <v/>
      </c>
      <c r="GW256" s="5" t="str">
        <f t="shared" si="842"/>
        <v/>
      </c>
      <c r="GX256" s="5" t="str">
        <f t="shared" si="843"/>
        <v/>
      </c>
      <c r="GY256" s="5" t="str">
        <f t="shared" si="903"/>
        <v/>
      </c>
    </row>
    <row r="257" spans="1:238" x14ac:dyDescent="0.25">
      <c r="A257" t="s">
        <v>302</v>
      </c>
      <c r="B257" t="s">
        <v>309</v>
      </c>
      <c r="C257" t="s">
        <v>310</v>
      </c>
      <c r="D257" t="s">
        <v>302</v>
      </c>
      <c r="E257" t="s">
        <v>309</v>
      </c>
      <c r="F257" t="s">
        <v>310</v>
      </c>
      <c r="G257" t="s">
        <v>25</v>
      </c>
      <c r="H257" t="s">
        <v>24</v>
      </c>
      <c r="I257" t="s">
        <v>35</v>
      </c>
      <c r="J257">
        <v>1</v>
      </c>
      <c r="K257" t="s">
        <v>31</v>
      </c>
      <c r="L257">
        <v>0.85404999999999998</v>
      </c>
      <c r="M257">
        <v>2.7975400000000001</v>
      </c>
      <c r="N257">
        <v>0.11221</v>
      </c>
      <c r="Q257">
        <v>1.05</v>
      </c>
      <c r="R257">
        <v>73.459999999999994</v>
      </c>
      <c r="S257">
        <v>0.33498</v>
      </c>
      <c r="T257">
        <v>38</v>
      </c>
      <c r="U257">
        <v>0.77500000000000002</v>
      </c>
      <c r="V257">
        <v>5.0999999999999996</v>
      </c>
      <c r="W257">
        <v>108.7</v>
      </c>
      <c r="X257">
        <v>36</v>
      </c>
      <c r="Y257" s="4">
        <f t="shared" ref="Y257:BB257" si="994">IF(OR((EXP($L257+$M257*LN(LN(Y$2)+($N257/2))))&gt;$W257,(EXP($L257+$M257*LN(LN(Y$2)+($N257/2))))&lt;$V257),"",(EXP($L257+$M257*LN(LN(Y$2)+($N257/2)))))</f>
        <v>9.7885979210856355</v>
      </c>
      <c r="Z257" s="4">
        <f t="shared" si="994"/>
        <v>25.910208278824815</v>
      </c>
      <c r="AA257" s="4">
        <f t="shared" si="994"/>
        <v>40.382922549119399</v>
      </c>
      <c r="AB257" s="4">
        <f t="shared" si="994"/>
        <v>53.270776289254634</v>
      </c>
      <c r="AC257" s="4">
        <f t="shared" si="994"/>
        <v>64.897254017455111</v>
      </c>
      <c r="AD257" s="4">
        <f t="shared" si="994"/>
        <v>75.517661207346066</v>
      </c>
      <c r="AE257" s="4">
        <f t="shared" si="994"/>
        <v>85.319211596452249</v>
      </c>
      <c r="AF257" s="4">
        <f t="shared" si="994"/>
        <v>94.440563356479529</v>
      </c>
      <c r="AG257" s="4">
        <f t="shared" si="994"/>
        <v>102.98676610715788</v>
      </c>
      <c r="AH257" s="4" t="str">
        <f t="shared" si="994"/>
        <v/>
      </c>
      <c r="AI257" s="4" t="str">
        <f t="shared" si="994"/>
        <v/>
      </c>
      <c r="AJ257" s="4" t="str">
        <f t="shared" si="994"/>
        <v/>
      </c>
      <c r="AK257" s="4" t="str">
        <f t="shared" si="994"/>
        <v/>
      </c>
      <c r="AL257" s="4" t="str">
        <f t="shared" si="994"/>
        <v/>
      </c>
      <c r="AM257" s="4" t="str">
        <f t="shared" si="994"/>
        <v/>
      </c>
      <c r="AN257" s="4" t="str">
        <f t="shared" si="994"/>
        <v/>
      </c>
      <c r="AO257" s="4" t="str">
        <f t="shared" si="994"/>
        <v/>
      </c>
      <c r="AP257" s="4" t="str">
        <f t="shared" si="994"/>
        <v/>
      </c>
      <c r="AQ257" s="4" t="str">
        <f t="shared" si="994"/>
        <v/>
      </c>
      <c r="AR257" s="4" t="str">
        <f t="shared" si="994"/>
        <v/>
      </c>
      <c r="AS257" s="4" t="str">
        <f t="shared" si="994"/>
        <v/>
      </c>
      <c r="AT257" s="4" t="str">
        <f t="shared" si="994"/>
        <v/>
      </c>
      <c r="AU257" s="4" t="str">
        <f t="shared" si="994"/>
        <v/>
      </c>
      <c r="AV257" s="4" t="str">
        <f t="shared" si="994"/>
        <v/>
      </c>
      <c r="AW257" s="4" t="str">
        <f t="shared" si="994"/>
        <v/>
      </c>
      <c r="AX257" s="4" t="str">
        <f t="shared" si="994"/>
        <v/>
      </c>
      <c r="AY257" s="4" t="str">
        <f t="shared" si="994"/>
        <v/>
      </c>
      <c r="AZ257" s="4" t="str">
        <f t="shared" si="994"/>
        <v/>
      </c>
      <c r="BA257" s="4" t="str">
        <f t="shared" si="994"/>
        <v/>
      </c>
      <c r="BB257" s="4" t="str">
        <f t="shared" si="994"/>
        <v/>
      </c>
      <c r="BC257" t="s">
        <v>302</v>
      </c>
      <c r="BD257" t="s">
        <v>309</v>
      </c>
      <c r="BE257" t="s">
        <v>310</v>
      </c>
      <c r="BF257" t="s">
        <v>24</v>
      </c>
      <c r="BG257" t="s">
        <v>37</v>
      </c>
      <c r="BH257" t="s">
        <v>38</v>
      </c>
      <c r="BI257" t="s">
        <v>40</v>
      </c>
      <c r="BJ257" t="s">
        <v>60</v>
      </c>
      <c r="BK257">
        <v>-3.4335300000000002</v>
      </c>
      <c r="BL257">
        <v>5.7798100000000003</v>
      </c>
      <c r="BM257">
        <v>0.11461</v>
      </c>
      <c r="BP257">
        <v>0.38</v>
      </c>
      <c r="BQ257">
        <v>245.18</v>
      </c>
      <c r="BR257">
        <v>0.33854000000000001</v>
      </c>
      <c r="BS257">
        <v>37</v>
      </c>
      <c r="BT257">
        <v>0.77400000000000002</v>
      </c>
      <c r="BU257">
        <v>1.2</v>
      </c>
      <c r="BV257">
        <v>700.1</v>
      </c>
      <c r="BW257">
        <v>35</v>
      </c>
      <c r="BX257" s="4">
        <f t="shared" ref="BX257:CF257" si="995">IF(OR((EXP($BK257+$BL257*LN(LN(Y257+1))+(SQRT(Y257)*($BM257/2))))&gt;$BV257,(EXP($BK257+$BL257*LN(LN(Y257+1))+(SQRT(Y257)*($BM257/2))))&lt;$BU257),"",(EXP($BK257+$BL257*LN(LN(Y257+1))+(SQRT(Y257)*($BM257/2)))))</f>
        <v>5.7763159582190386</v>
      </c>
      <c r="BY257" s="4">
        <f t="shared" si="995"/>
        <v>42.337299080491178</v>
      </c>
      <c r="BZ257" s="4">
        <f t="shared" si="995"/>
        <v>92.587789788540334</v>
      </c>
      <c r="CA257" s="4">
        <f t="shared" si="995"/>
        <v>146.72240672346402</v>
      </c>
      <c r="CB257" s="4">
        <f t="shared" si="995"/>
        <v>201.58768529722246</v>
      </c>
      <c r="CC257" s="4">
        <f t="shared" si="995"/>
        <v>256.0029187655731</v>
      </c>
      <c r="CD257" s="4">
        <f t="shared" si="995"/>
        <v>309.4938239658108</v>
      </c>
      <c r="CE257" s="4">
        <f t="shared" si="995"/>
        <v>361.87636763448256</v>
      </c>
      <c r="CF257" s="4">
        <f t="shared" si="995"/>
        <v>413.09635488923919</v>
      </c>
      <c r="CG257" s="4"/>
      <c r="CH257" s="4"/>
      <c r="CI257" s="4"/>
      <c r="CJ257" s="4"/>
      <c r="CK257" s="4"/>
      <c r="CL257" s="4"/>
      <c r="CM257" s="4"/>
      <c r="CN257" s="4"/>
      <c r="CO257" s="4"/>
      <c r="CP257" s="4"/>
      <c r="CQ257" s="4"/>
      <c r="CR257" s="4"/>
      <c r="CS257" s="4"/>
      <c r="CT257" s="4"/>
      <c r="CU257" s="4"/>
      <c r="CV257" s="4"/>
      <c r="CW257" s="4"/>
      <c r="CX257" s="4"/>
      <c r="CY257" s="4"/>
      <c r="CZ257" s="4"/>
      <c r="DA257" s="4"/>
      <c r="DB257" t="s">
        <v>302</v>
      </c>
      <c r="DC257" t="s">
        <v>309</v>
      </c>
      <c r="DD257" t="s">
        <v>546</v>
      </c>
      <c r="DE257" t="s">
        <v>310</v>
      </c>
      <c r="DF257" t="s">
        <v>444</v>
      </c>
      <c r="DG257">
        <v>0.4</v>
      </c>
      <c r="DH257">
        <v>0.05</v>
      </c>
      <c r="DI257">
        <v>116.85</v>
      </c>
      <c r="DJ257">
        <v>28.23</v>
      </c>
      <c r="DK257">
        <v>10</v>
      </c>
      <c r="DL257" s="5">
        <f t="shared" si="771"/>
        <v>674.96251971789468</v>
      </c>
      <c r="DM257" s="5">
        <f t="shared" si="772"/>
        <v>4947.1133975553939</v>
      </c>
      <c r="DN257" s="5">
        <f t="shared" si="773"/>
        <v>10818.883236790938</v>
      </c>
      <c r="DO257" s="5">
        <f t="shared" si="774"/>
        <v>17144.513225636769</v>
      </c>
      <c r="DP257" s="5">
        <f t="shared" si="775"/>
        <v>23555.521026980445</v>
      </c>
      <c r="DQ257" s="5">
        <f t="shared" si="776"/>
        <v>29913.941057757216</v>
      </c>
      <c r="DR257" s="5">
        <f t="shared" si="777"/>
        <v>36164.353330404992</v>
      </c>
      <c r="DS257" s="5">
        <f t="shared" si="778"/>
        <v>42285.253558089287</v>
      </c>
      <c r="DT257" s="5">
        <f t="shared" si="779"/>
        <v>48270.309068807597</v>
      </c>
      <c r="DU257" s="5" t="str">
        <f t="shared" si="780"/>
        <v/>
      </c>
      <c r="DV257" s="5" t="str">
        <f t="shared" si="781"/>
        <v/>
      </c>
      <c r="DW257" s="5" t="str">
        <f t="shared" si="782"/>
        <v/>
      </c>
      <c r="DX257" s="5" t="str">
        <f t="shared" si="783"/>
        <v/>
      </c>
      <c r="DY257" s="5" t="str">
        <f t="shared" si="784"/>
        <v/>
      </c>
      <c r="DZ257" s="5" t="str">
        <f t="shared" si="785"/>
        <v/>
      </c>
      <c r="EA257" s="5" t="str">
        <f t="shared" si="786"/>
        <v/>
      </c>
      <c r="EB257" s="5" t="str">
        <f t="shared" si="787"/>
        <v/>
      </c>
      <c r="EC257" s="5" t="str">
        <f t="shared" si="788"/>
        <v/>
      </c>
      <c r="ED257" s="5" t="str">
        <f t="shared" si="789"/>
        <v/>
      </c>
      <c r="EE257" s="5" t="str">
        <f t="shared" si="790"/>
        <v/>
      </c>
      <c r="EF257" s="5" t="str">
        <f t="shared" si="791"/>
        <v/>
      </c>
      <c r="EG257" s="5" t="str">
        <f t="shared" si="792"/>
        <v/>
      </c>
      <c r="EH257" s="5" t="str">
        <f t="shared" si="793"/>
        <v/>
      </c>
      <c r="EI257" s="5" t="str">
        <f t="shared" si="794"/>
        <v/>
      </c>
      <c r="EJ257" s="5" t="str">
        <f t="shared" si="795"/>
        <v/>
      </c>
      <c r="EK257" s="5" t="str">
        <f t="shared" si="796"/>
        <v/>
      </c>
      <c r="EL257" s="5" t="str">
        <f t="shared" si="797"/>
        <v/>
      </c>
      <c r="EM257" s="5" t="str">
        <f t="shared" si="798"/>
        <v/>
      </c>
      <c r="EN257" s="5" t="str">
        <f t="shared" si="799"/>
        <v/>
      </c>
      <c r="EO257" s="5" t="str">
        <f t="shared" si="800"/>
        <v/>
      </c>
      <c r="ER257" s="4">
        <f t="shared" si="801"/>
        <v>0.67496251971789467</v>
      </c>
      <c r="ES257" s="4">
        <f t="shared" si="802"/>
        <v>4.9471133975553938</v>
      </c>
      <c r="ET257" s="4">
        <f t="shared" si="803"/>
        <v>10.818883236790938</v>
      </c>
      <c r="EU257" s="4">
        <f t="shared" si="804"/>
        <v>17.144513225636768</v>
      </c>
      <c r="EV257" s="4">
        <f t="shared" si="805"/>
        <v>23.555521026980443</v>
      </c>
      <c r="EW257" s="4">
        <f t="shared" si="806"/>
        <v>29.913941057757217</v>
      </c>
      <c r="EX257" s="4">
        <f t="shared" si="807"/>
        <v>36.164353330404992</v>
      </c>
      <c r="EY257" s="4">
        <f t="shared" si="808"/>
        <v>42.285253558089288</v>
      </c>
      <c r="EZ257" s="4">
        <f t="shared" si="809"/>
        <v>48.270309068807599</v>
      </c>
      <c r="FA257" s="4" t="str">
        <f t="shared" si="810"/>
        <v/>
      </c>
      <c r="FB257" s="4" t="str">
        <f t="shared" si="811"/>
        <v/>
      </c>
      <c r="FC257" s="4" t="str">
        <f t="shared" si="812"/>
        <v/>
      </c>
      <c r="FD257" s="4" t="str">
        <f t="shared" si="813"/>
        <v/>
      </c>
      <c r="FE257" s="4" t="str">
        <f t="shared" si="814"/>
        <v/>
      </c>
      <c r="FF257" s="4" t="str">
        <f t="shared" si="815"/>
        <v/>
      </c>
      <c r="FG257" s="4" t="str">
        <f t="shared" si="816"/>
        <v/>
      </c>
      <c r="FH257" s="4" t="str">
        <f t="shared" si="817"/>
        <v/>
      </c>
      <c r="FI257" s="4" t="str">
        <f t="shared" si="818"/>
        <v/>
      </c>
      <c r="FJ257" s="4" t="str">
        <f t="shared" si="819"/>
        <v/>
      </c>
      <c r="FK257" s="4" t="str">
        <f t="shared" si="820"/>
        <v/>
      </c>
      <c r="FL257" s="4" t="str">
        <f t="shared" si="821"/>
        <v/>
      </c>
      <c r="FM257" s="4" t="str">
        <f t="shared" si="822"/>
        <v/>
      </c>
      <c r="FN257" s="4" t="str">
        <f t="shared" si="823"/>
        <v/>
      </c>
      <c r="FO257" s="4" t="str">
        <f t="shared" si="824"/>
        <v/>
      </c>
      <c r="FP257" s="4" t="str">
        <f t="shared" si="825"/>
        <v/>
      </c>
      <c r="FQ257" s="4" t="str">
        <f t="shared" si="826"/>
        <v/>
      </c>
      <c r="FR257" s="4" t="str">
        <f t="shared" si="827"/>
        <v/>
      </c>
      <c r="FS257" s="4" t="str">
        <f t="shared" si="828"/>
        <v/>
      </c>
      <c r="FT257" s="4" t="str">
        <f t="shared" si="829"/>
        <v/>
      </c>
      <c r="FU257" s="4" t="str">
        <f t="shared" si="830"/>
        <v/>
      </c>
      <c r="FV257" s="5">
        <f t="shared" si="831"/>
        <v>1.6874062992947367</v>
      </c>
      <c r="FW257" s="5">
        <f t="shared" ref="FW257:FW284" si="996">IF(DM257="","",FV257+(DM257+DL257)/2*5/1000)</f>
        <v>15.742596092477957</v>
      </c>
      <c r="FX257" s="5">
        <f t="shared" si="878"/>
        <v>55.157587678343788</v>
      </c>
      <c r="FY257" s="5">
        <f t="shared" si="879"/>
        <v>125.06607883441306</v>
      </c>
      <c r="FZ257" s="5">
        <f t="shared" si="880"/>
        <v>226.81616446595609</v>
      </c>
      <c r="GA257" s="5">
        <f t="shared" si="965"/>
        <v>360.48981967780026</v>
      </c>
      <c r="GB257" s="5">
        <f t="shared" si="966"/>
        <v>525.68555564820576</v>
      </c>
      <c r="GC257" s="5">
        <f t="shared" si="967"/>
        <v>721.80957286944147</v>
      </c>
      <c r="GD257" s="5">
        <f t="shared" si="968"/>
        <v>948.19847943668367</v>
      </c>
      <c r="GE257" s="5" t="str">
        <f t="shared" si="969"/>
        <v/>
      </c>
      <c r="GF257" s="5" t="str">
        <f t="shared" si="970"/>
        <v/>
      </c>
      <c r="GG257" s="5" t="str">
        <f t="shared" si="971"/>
        <v/>
      </c>
      <c r="GH257" s="5" t="str">
        <f t="shared" si="972"/>
        <v/>
      </c>
      <c r="GI257" s="5" t="str">
        <f t="shared" si="973"/>
        <v/>
      </c>
      <c r="GJ257" s="5" t="str">
        <f t="shared" si="974"/>
        <v/>
      </c>
      <c r="GK257" s="5" t="str">
        <f t="shared" si="975"/>
        <v/>
      </c>
      <c r="GL257" s="5" t="str">
        <f t="shared" si="976"/>
        <v/>
      </c>
      <c r="GM257" s="5" t="str">
        <f t="shared" si="977"/>
        <v/>
      </c>
      <c r="GN257" s="5" t="str">
        <f t="shared" si="978"/>
        <v/>
      </c>
      <c r="GO257" s="5" t="str">
        <f t="shared" si="979"/>
        <v/>
      </c>
      <c r="GP257" s="5" t="str">
        <f t="shared" si="980"/>
        <v/>
      </c>
      <c r="GQ257" s="5" t="str">
        <f t="shared" si="836"/>
        <v/>
      </c>
      <c r="GR257" s="5" t="str">
        <f t="shared" si="837"/>
        <v/>
      </c>
      <c r="GS257" s="5" t="str">
        <f t="shared" si="838"/>
        <v/>
      </c>
      <c r="GT257" s="5" t="str">
        <f t="shared" si="839"/>
        <v/>
      </c>
      <c r="GU257" s="5" t="str">
        <f t="shared" si="840"/>
        <v/>
      </c>
      <c r="GV257" s="5" t="str">
        <f t="shared" si="841"/>
        <v/>
      </c>
      <c r="GW257" s="5" t="str">
        <f t="shared" si="842"/>
        <v/>
      </c>
      <c r="GX257" s="5" t="str">
        <f t="shared" si="843"/>
        <v/>
      </c>
      <c r="GY257" s="5" t="str">
        <f t="shared" si="903"/>
        <v/>
      </c>
    </row>
    <row r="258" spans="1:238" x14ac:dyDescent="0.25">
      <c r="A258" t="s">
        <v>278</v>
      </c>
      <c r="B258" t="s">
        <v>298</v>
      </c>
      <c r="C258" t="s">
        <v>299</v>
      </c>
      <c r="D258" t="s">
        <v>278</v>
      </c>
      <c r="E258" t="s">
        <v>298</v>
      </c>
      <c r="F258" t="s">
        <v>299</v>
      </c>
      <c r="G258" t="s">
        <v>25</v>
      </c>
      <c r="H258" t="s">
        <v>24</v>
      </c>
      <c r="I258" t="s">
        <v>35</v>
      </c>
      <c r="J258" t="s">
        <v>44</v>
      </c>
      <c r="K258" t="s">
        <v>33</v>
      </c>
      <c r="L258">
        <v>-1.1968799999999999</v>
      </c>
      <c r="M258">
        <v>2.36185</v>
      </c>
      <c r="N258">
        <v>-1.2670000000000001E-2</v>
      </c>
      <c r="Q258">
        <v>1.1499999999999999</v>
      </c>
      <c r="R258">
        <v>108.86</v>
      </c>
      <c r="S258">
        <v>0.79971000000000003</v>
      </c>
      <c r="T258">
        <v>39</v>
      </c>
      <c r="U258">
        <v>0.98499999999999999</v>
      </c>
      <c r="V258">
        <v>1.7</v>
      </c>
      <c r="W258">
        <v>118.2</v>
      </c>
      <c r="X258">
        <v>36</v>
      </c>
      <c r="Y258" s="4">
        <f t="shared" ref="Y258:AQ258" si="997">IF(OR(($L258+$M258*Y$2+$N258*Y$2^2)&gt;$W258,($L258+$M258*Y$2+$N258*Y$2^2)&lt;$V258),"",($L258+$M258*Y$2+$N258*Y$2^2))</f>
        <v>10.29562</v>
      </c>
      <c r="Z258" s="4">
        <f t="shared" si="997"/>
        <v>21.154620000000001</v>
      </c>
      <c r="AA258" s="4">
        <f t="shared" si="997"/>
        <v>31.380120000000002</v>
      </c>
      <c r="AB258" s="4">
        <f t="shared" si="997"/>
        <v>40.972120000000004</v>
      </c>
      <c r="AC258" s="4">
        <f t="shared" si="997"/>
        <v>49.930619999999998</v>
      </c>
      <c r="AD258" s="4">
        <f t="shared" si="997"/>
        <v>58.255620000000015</v>
      </c>
      <c r="AE258" s="4">
        <f t="shared" si="997"/>
        <v>65.947119999999998</v>
      </c>
      <c r="AF258" s="4">
        <f t="shared" si="997"/>
        <v>73.005120000000005</v>
      </c>
      <c r="AG258" s="4">
        <f t="shared" si="997"/>
        <v>79.42962</v>
      </c>
      <c r="AH258" s="4">
        <f t="shared" si="997"/>
        <v>85.220620000000011</v>
      </c>
      <c r="AI258" s="4">
        <f t="shared" si="997"/>
        <v>90.378119999999996</v>
      </c>
      <c r="AJ258" s="4">
        <f t="shared" si="997"/>
        <v>94.902120000000025</v>
      </c>
      <c r="AK258" s="4">
        <f t="shared" si="997"/>
        <v>98.792619999999999</v>
      </c>
      <c r="AL258" s="4">
        <f t="shared" si="997"/>
        <v>102.04962</v>
      </c>
      <c r="AM258" s="4">
        <f t="shared" si="997"/>
        <v>104.67312</v>
      </c>
      <c r="AN258" s="4">
        <f t="shared" si="997"/>
        <v>106.66312000000001</v>
      </c>
      <c r="AO258" s="4">
        <f t="shared" si="997"/>
        <v>108.01962</v>
      </c>
      <c r="AP258" s="4">
        <f t="shared" si="997"/>
        <v>108.74261999999999</v>
      </c>
      <c r="AQ258" s="4">
        <f t="shared" si="997"/>
        <v>108.83212000000002</v>
      </c>
      <c r="BC258" t="s">
        <v>278</v>
      </c>
      <c r="BD258" t="s">
        <v>298</v>
      </c>
      <c r="BE258" t="s">
        <v>299</v>
      </c>
      <c r="BF258" t="s">
        <v>24</v>
      </c>
      <c r="BG258" t="s">
        <v>37</v>
      </c>
      <c r="BH258" t="s">
        <v>38</v>
      </c>
      <c r="BI258">
        <v>1</v>
      </c>
      <c r="BJ258" t="s">
        <v>31</v>
      </c>
      <c r="BK258">
        <v>-3.1507200000000002</v>
      </c>
      <c r="BL258">
        <v>6.9893099999999997</v>
      </c>
      <c r="BM258">
        <v>0.57230999999999999</v>
      </c>
      <c r="BP258">
        <v>0.06</v>
      </c>
      <c r="BQ258">
        <v>2839.8</v>
      </c>
      <c r="BR258">
        <v>0.75651000000000002</v>
      </c>
      <c r="BS258">
        <v>37</v>
      </c>
      <c r="BT258">
        <v>0.94399999999999995</v>
      </c>
      <c r="BU258">
        <v>0</v>
      </c>
      <c r="BV258">
        <v>2424.5</v>
      </c>
      <c r="BW258">
        <v>35</v>
      </c>
      <c r="BX258" s="4">
        <f t="shared" ref="BX258:CG258" si="998">IF(OR((EXP($BK258+$BL258*LN(LN(Y258+1)+($BM258/2))))&gt;$BV258,(EXP($BK258+$BL258*LN(LN(Y258+1)+($BM258/2))))&lt;$BU258),"",(EXP($BK258+$BL258*LN(LN(Y258+1)+($BM258/2)))))</f>
        <v>45.546468388296063</v>
      </c>
      <c r="BY258" s="4">
        <f t="shared" si="998"/>
        <v>214.87846709941169</v>
      </c>
      <c r="BZ258" s="4">
        <f t="shared" si="998"/>
        <v>451.65942789747345</v>
      </c>
      <c r="CA258" s="4">
        <f t="shared" si="998"/>
        <v>719.72807223801829</v>
      </c>
      <c r="CB258" s="4">
        <f t="shared" si="998"/>
        <v>999.3775212016335</v>
      </c>
      <c r="CC258" s="4">
        <f t="shared" si="998"/>
        <v>1278.8050323869941</v>
      </c>
      <c r="CD258" s="4">
        <f t="shared" si="998"/>
        <v>1550.4251699607671</v>
      </c>
      <c r="CE258" s="4">
        <f t="shared" si="998"/>
        <v>1809.1101457724449</v>
      </c>
      <c r="CF258" s="4">
        <f t="shared" si="998"/>
        <v>2051.2628284667717</v>
      </c>
      <c r="CG258" s="4">
        <f t="shared" si="998"/>
        <v>2274.2894853982284</v>
      </c>
      <c r="CH258" s="4"/>
      <c r="CI258" s="4"/>
      <c r="CJ258" s="4"/>
      <c r="CK258" s="4"/>
      <c r="CL258" s="4"/>
      <c r="CM258" s="4"/>
      <c r="CN258" s="4"/>
      <c r="CO258" s="4"/>
      <c r="CP258" s="4"/>
      <c r="CQ258" s="4"/>
      <c r="CR258" s="4"/>
      <c r="CS258" s="4"/>
      <c r="CT258" s="4"/>
      <c r="CU258" s="4"/>
      <c r="CV258" s="4"/>
      <c r="CW258" s="4"/>
      <c r="CX258" s="4"/>
      <c r="CY258" s="4"/>
      <c r="CZ258" s="4"/>
      <c r="DA258" s="4"/>
      <c r="DL258" s="5" t="str">
        <f t="shared" si="771"/>
        <v/>
      </c>
      <c r="DM258" s="5" t="str">
        <f t="shared" si="772"/>
        <v/>
      </c>
      <c r="DN258" s="5" t="str">
        <f t="shared" si="773"/>
        <v/>
      </c>
      <c r="DO258" s="5" t="str">
        <f t="shared" si="774"/>
        <v/>
      </c>
      <c r="DP258" s="5" t="str">
        <f t="shared" si="775"/>
        <v/>
      </c>
      <c r="DQ258" s="5" t="str">
        <f t="shared" si="776"/>
        <v/>
      </c>
      <c r="DR258" s="5" t="str">
        <f t="shared" si="777"/>
        <v/>
      </c>
      <c r="DS258" s="5" t="str">
        <f t="shared" si="778"/>
        <v/>
      </c>
      <c r="DT258" s="5" t="str">
        <f t="shared" si="779"/>
        <v/>
      </c>
      <c r="DU258" s="5" t="str">
        <f t="shared" si="780"/>
        <v/>
      </c>
      <c r="DV258" s="5" t="str">
        <f t="shared" si="781"/>
        <v/>
      </c>
      <c r="DW258" s="5" t="str">
        <f t="shared" si="782"/>
        <v/>
      </c>
      <c r="DX258" s="5" t="str">
        <f t="shared" si="783"/>
        <v/>
      </c>
      <c r="DY258" s="5" t="str">
        <f t="shared" si="784"/>
        <v/>
      </c>
      <c r="DZ258" s="5" t="str">
        <f t="shared" si="785"/>
        <v/>
      </c>
      <c r="EA258" s="5" t="str">
        <f t="shared" si="786"/>
        <v/>
      </c>
      <c r="EB258" s="5" t="str">
        <f t="shared" si="787"/>
        <v/>
      </c>
      <c r="EC258" s="5" t="str">
        <f t="shared" si="788"/>
        <v/>
      </c>
      <c r="ED258" s="5" t="str">
        <f t="shared" si="789"/>
        <v/>
      </c>
      <c r="EE258" s="5" t="str">
        <f t="shared" si="790"/>
        <v/>
      </c>
      <c r="EF258" s="5" t="str">
        <f t="shared" si="791"/>
        <v/>
      </c>
      <c r="EG258" s="5" t="str">
        <f t="shared" si="792"/>
        <v/>
      </c>
      <c r="EH258" s="5" t="str">
        <f t="shared" si="793"/>
        <v/>
      </c>
      <c r="EI258" s="5" t="str">
        <f t="shared" si="794"/>
        <v/>
      </c>
      <c r="EJ258" s="5" t="str">
        <f t="shared" si="795"/>
        <v/>
      </c>
      <c r="EK258" s="5" t="str">
        <f t="shared" si="796"/>
        <v/>
      </c>
      <c r="EL258" s="5" t="str">
        <f t="shared" si="797"/>
        <v/>
      </c>
      <c r="EM258" s="5" t="str">
        <f t="shared" si="798"/>
        <v/>
      </c>
      <c r="EN258" s="5" t="str">
        <f t="shared" si="799"/>
        <v/>
      </c>
      <c r="EO258" s="5" t="str">
        <f t="shared" si="800"/>
        <v/>
      </c>
      <c r="ER258" s="4" t="str">
        <f t="shared" si="801"/>
        <v/>
      </c>
      <c r="ES258" s="4" t="str">
        <f t="shared" si="802"/>
        <v/>
      </c>
      <c r="ET258" s="4" t="str">
        <f t="shared" si="803"/>
        <v/>
      </c>
      <c r="EU258" s="4" t="str">
        <f t="shared" si="804"/>
        <v/>
      </c>
      <c r="EV258" s="4" t="str">
        <f t="shared" si="805"/>
        <v/>
      </c>
      <c r="EW258" s="4" t="str">
        <f t="shared" si="806"/>
        <v/>
      </c>
      <c r="EX258" s="4" t="str">
        <f t="shared" si="807"/>
        <v/>
      </c>
      <c r="EY258" s="4" t="str">
        <f t="shared" si="808"/>
        <v/>
      </c>
      <c r="EZ258" s="4" t="str">
        <f t="shared" si="809"/>
        <v/>
      </c>
      <c r="FA258" s="4" t="str">
        <f t="shared" si="810"/>
        <v/>
      </c>
      <c r="FB258" s="4" t="str">
        <f t="shared" si="811"/>
        <v/>
      </c>
      <c r="FC258" s="4" t="str">
        <f t="shared" si="812"/>
        <v/>
      </c>
      <c r="FD258" s="4" t="str">
        <f t="shared" si="813"/>
        <v/>
      </c>
      <c r="FE258" s="4" t="str">
        <f t="shared" si="814"/>
        <v/>
      </c>
      <c r="FF258" s="4" t="str">
        <f t="shared" si="815"/>
        <v/>
      </c>
      <c r="FG258" s="4" t="str">
        <f t="shared" si="816"/>
        <v/>
      </c>
      <c r="FH258" s="4" t="str">
        <f t="shared" si="817"/>
        <v/>
      </c>
      <c r="FI258" s="4" t="str">
        <f t="shared" si="818"/>
        <v/>
      </c>
      <c r="FJ258" s="4" t="str">
        <f t="shared" si="819"/>
        <v/>
      </c>
      <c r="FK258" s="4" t="str">
        <f t="shared" si="820"/>
        <v/>
      </c>
      <c r="FL258" s="4" t="str">
        <f t="shared" si="821"/>
        <v/>
      </c>
      <c r="FM258" s="4" t="str">
        <f t="shared" si="822"/>
        <v/>
      </c>
      <c r="FN258" s="4" t="str">
        <f t="shared" si="823"/>
        <v/>
      </c>
      <c r="FO258" s="4" t="str">
        <f t="shared" si="824"/>
        <v/>
      </c>
      <c r="FP258" s="4" t="str">
        <f t="shared" si="825"/>
        <v/>
      </c>
      <c r="FQ258" s="4" t="str">
        <f t="shared" si="826"/>
        <v/>
      </c>
      <c r="FR258" s="4" t="str">
        <f t="shared" si="827"/>
        <v/>
      </c>
      <c r="FS258" s="4" t="str">
        <f t="shared" si="828"/>
        <v/>
      </c>
      <c r="FT258" s="4" t="str">
        <f t="shared" si="829"/>
        <v/>
      </c>
      <c r="FU258" s="4" t="str">
        <f t="shared" si="830"/>
        <v/>
      </c>
      <c r="FV258" s="5" t="str">
        <f t="shared" si="831"/>
        <v/>
      </c>
      <c r="FW258" s="5" t="str">
        <f t="shared" si="996"/>
        <v/>
      </c>
      <c r="FX258" s="5" t="str">
        <f t="shared" si="878"/>
        <v/>
      </c>
      <c r="FY258" s="5" t="str">
        <f t="shared" si="879"/>
        <v/>
      </c>
      <c r="FZ258" s="5" t="str">
        <f t="shared" si="880"/>
        <v/>
      </c>
      <c r="GA258" s="5" t="str">
        <f t="shared" si="965"/>
        <v/>
      </c>
      <c r="GB258" s="5" t="str">
        <f t="shared" si="966"/>
        <v/>
      </c>
      <c r="GC258" s="5" t="str">
        <f t="shared" si="967"/>
        <v/>
      </c>
      <c r="GD258" s="5" t="str">
        <f t="shared" si="968"/>
        <v/>
      </c>
      <c r="GE258" s="5" t="str">
        <f t="shared" si="969"/>
        <v/>
      </c>
      <c r="GF258" s="5" t="str">
        <f t="shared" si="970"/>
        <v/>
      </c>
      <c r="GG258" s="5" t="str">
        <f t="shared" si="971"/>
        <v/>
      </c>
      <c r="GH258" s="5" t="str">
        <f t="shared" si="972"/>
        <v/>
      </c>
      <c r="GI258" s="5" t="str">
        <f t="shared" si="973"/>
        <v/>
      </c>
      <c r="GJ258" s="5" t="str">
        <f t="shared" si="974"/>
        <v/>
      </c>
      <c r="GK258" s="5" t="str">
        <f t="shared" si="975"/>
        <v/>
      </c>
      <c r="GL258" s="5" t="str">
        <f t="shared" si="976"/>
        <v/>
      </c>
      <c r="GM258" s="5" t="str">
        <f t="shared" si="977"/>
        <v/>
      </c>
      <c r="GN258" s="5" t="str">
        <f t="shared" si="978"/>
        <v/>
      </c>
      <c r="GO258" s="5" t="str">
        <f t="shared" si="979"/>
        <v/>
      </c>
      <c r="GP258" s="5" t="str">
        <f t="shared" si="980"/>
        <v/>
      </c>
      <c r="GQ258" s="5" t="str">
        <f t="shared" si="836"/>
        <v/>
      </c>
      <c r="GR258" s="5" t="str">
        <f t="shared" si="837"/>
        <v/>
      </c>
      <c r="GS258" s="5" t="str">
        <f t="shared" si="838"/>
        <v/>
      </c>
      <c r="GT258" s="5" t="str">
        <f t="shared" si="839"/>
        <v/>
      </c>
      <c r="GU258" s="5" t="str">
        <f t="shared" si="840"/>
        <v/>
      </c>
      <c r="GV258" s="5" t="str">
        <f t="shared" si="841"/>
        <v/>
      </c>
      <c r="GW258" s="5" t="str">
        <f t="shared" si="842"/>
        <v/>
      </c>
      <c r="GX258" s="5" t="str">
        <f t="shared" si="843"/>
        <v/>
      </c>
      <c r="GY258" s="5" t="str">
        <f t="shared" si="903"/>
        <v/>
      </c>
    </row>
    <row r="259" spans="1:238" x14ac:dyDescent="0.25">
      <c r="A259" t="s">
        <v>92</v>
      </c>
      <c r="B259" t="s">
        <v>109</v>
      </c>
      <c r="C259" t="s">
        <v>110</v>
      </c>
      <c r="D259" t="s">
        <v>92</v>
      </c>
      <c r="E259" t="s">
        <v>109</v>
      </c>
      <c r="F259" t="s">
        <v>110</v>
      </c>
      <c r="G259" t="s">
        <v>25</v>
      </c>
      <c r="H259" t="s">
        <v>24</v>
      </c>
      <c r="I259" t="s">
        <v>35</v>
      </c>
      <c r="J259" t="s">
        <v>71</v>
      </c>
      <c r="K259" t="s">
        <v>28</v>
      </c>
      <c r="L259">
        <v>2.5238200000000002</v>
      </c>
      <c r="M259">
        <v>1.61683</v>
      </c>
      <c r="Q259">
        <v>2.52</v>
      </c>
      <c r="R259">
        <v>67.2</v>
      </c>
      <c r="S259">
        <v>0.25663000000000002</v>
      </c>
      <c r="T259">
        <v>36</v>
      </c>
      <c r="U259">
        <v>0.90500000000000003</v>
      </c>
      <c r="V259">
        <v>2.5</v>
      </c>
      <c r="W259">
        <v>72.400000000000006</v>
      </c>
      <c r="X259">
        <v>34</v>
      </c>
      <c r="Y259" s="4">
        <f t="shared" ref="Y259:BB259" si="999">IF(OR(($L259+$M259*Y$2)&gt;$W259,($L259+$M259*Y$2)&lt;$V259),"",($L259+$M259*Y$2))</f>
        <v>10.60797</v>
      </c>
      <c r="Z259" s="4">
        <f t="shared" si="999"/>
        <v>18.692119999999999</v>
      </c>
      <c r="AA259" s="4">
        <f t="shared" si="999"/>
        <v>26.77627</v>
      </c>
      <c r="AB259" s="4">
        <f t="shared" si="999"/>
        <v>34.860419999999998</v>
      </c>
      <c r="AC259" s="4">
        <f t="shared" si="999"/>
        <v>42.944569999999999</v>
      </c>
      <c r="AD259" s="4">
        <f t="shared" si="999"/>
        <v>51.02872</v>
      </c>
      <c r="AE259" s="4">
        <f t="shared" si="999"/>
        <v>59.112870000000001</v>
      </c>
      <c r="AF259" s="4">
        <f t="shared" si="999"/>
        <v>67.197019999999995</v>
      </c>
      <c r="AG259" s="4" t="str">
        <f t="shared" si="999"/>
        <v/>
      </c>
      <c r="AH259" s="4" t="str">
        <f t="shared" si="999"/>
        <v/>
      </c>
      <c r="AI259" s="4" t="str">
        <f t="shared" si="999"/>
        <v/>
      </c>
      <c r="AJ259" s="4" t="str">
        <f t="shared" si="999"/>
        <v/>
      </c>
      <c r="AK259" s="4" t="str">
        <f t="shared" si="999"/>
        <v/>
      </c>
      <c r="AL259" s="4" t="str">
        <f t="shared" si="999"/>
        <v/>
      </c>
      <c r="AM259" s="4" t="str">
        <f t="shared" si="999"/>
        <v/>
      </c>
      <c r="AN259" s="4" t="str">
        <f t="shared" si="999"/>
        <v/>
      </c>
      <c r="AO259" s="4" t="str">
        <f t="shared" si="999"/>
        <v/>
      </c>
      <c r="AP259" s="4" t="str">
        <f t="shared" si="999"/>
        <v/>
      </c>
      <c r="AQ259" s="4" t="str">
        <f t="shared" si="999"/>
        <v/>
      </c>
      <c r="AR259" s="4" t="str">
        <f t="shared" si="999"/>
        <v/>
      </c>
      <c r="AS259" s="4" t="str">
        <f t="shared" si="999"/>
        <v/>
      </c>
      <c r="AT259" s="4" t="str">
        <f t="shared" si="999"/>
        <v/>
      </c>
      <c r="AU259" s="4" t="str">
        <f t="shared" si="999"/>
        <v/>
      </c>
      <c r="AV259" s="4" t="str">
        <f t="shared" si="999"/>
        <v/>
      </c>
      <c r="AW259" s="4" t="str">
        <f t="shared" si="999"/>
        <v/>
      </c>
      <c r="AX259" s="4" t="str">
        <f t="shared" si="999"/>
        <v/>
      </c>
      <c r="AY259" s="4" t="str">
        <f t="shared" si="999"/>
        <v/>
      </c>
      <c r="AZ259" s="4" t="str">
        <f t="shared" si="999"/>
        <v/>
      </c>
      <c r="BA259" s="4" t="str">
        <f t="shared" si="999"/>
        <v/>
      </c>
      <c r="BB259" s="4" t="str">
        <f t="shared" si="999"/>
        <v/>
      </c>
      <c r="BC259" t="s">
        <v>92</v>
      </c>
      <c r="BD259" t="s">
        <v>109</v>
      </c>
      <c r="BE259" t="s">
        <v>110</v>
      </c>
      <c r="BF259" t="s">
        <v>24</v>
      </c>
      <c r="BG259" t="s">
        <v>37</v>
      </c>
      <c r="BH259" t="s">
        <v>38</v>
      </c>
      <c r="BI259">
        <v>1</v>
      </c>
      <c r="BJ259" t="s">
        <v>31</v>
      </c>
      <c r="BK259">
        <v>-6.5948500000000001</v>
      </c>
      <c r="BL259">
        <v>8.6294000000000004</v>
      </c>
      <c r="BM259">
        <v>0.28217999999999999</v>
      </c>
      <c r="BP259">
        <v>0.2</v>
      </c>
      <c r="BQ259">
        <v>392.07</v>
      </c>
      <c r="BR259">
        <v>0.53120000000000001</v>
      </c>
      <c r="BS259">
        <v>34</v>
      </c>
      <c r="BT259">
        <v>0.876</v>
      </c>
      <c r="BU259">
        <v>0.7</v>
      </c>
      <c r="BV259">
        <v>345.8</v>
      </c>
      <c r="BW259">
        <v>32</v>
      </c>
      <c r="BX259" s="4">
        <f t="shared" ref="BX259:CE260" si="1000">IF(OR((EXP($BK259+$BL259*LN(LN(Y259+1)+($BM259/2))))&gt;$BV259,(EXP($BK259+$BL259*LN(LN(Y259+1)+($BM259/2))))&lt;$BU259),"",(EXP($BK259+$BL259*LN(LN(Y259+1)+($BM259/2)))))</f>
        <v>5.0868072650910676</v>
      </c>
      <c r="BY259" s="4">
        <f t="shared" si="1000"/>
        <v>25.218670024493875</v>
      </c>
      <c r="BZ259" s="4">
        <f t="shared" si="1000"/>
        <v>62.158769754148224</v>
      </c>
      <c r="CA259" s="4">
        <f t="shared" si="1000"/>
        <v>114.83275474654468</v>
      </c>
      <c r="CB259" s="4">
        <f t="shared" si="1000"/>
        <v>181.73403439254753</v>
      </c>
      <c r="CC259" s="4">
        <f t="shared" si="1000"/>
        <v>261.4216597766798</v>
      </c>
      <c r="CD259" s="4" t="str">
        <f t="shared" si="1000"/>
        <v/>
      </c>
      <c r="CE259" s="4" t="str">
        <f t="shared" si="1000"/>
        <v/>
      </c>
      <c r="CF259" s="4"/>
      <c r="CG259" s="4"/>
      <c r="CH259" s="4"/>
      <c r="CI259" s="4"/>
      <c r="CJ259" s="4"/>
      <c r="CK259" s="4"/>
      <c r="CL259" s="4"/>
      <c r="CM259" s="4"/>
      <c r="CN259" s="4"/>
      <c r="CO259" s="4"/>
      <c r="CP259" s="4"/>
      <c r="CQ259" s="4"/>
      <c r="CR259" s="4"/>
      <c r="CS259" s="4"/>
      <c r="CT259" s="4"/>
      <c r="CU259" s="4"/>
      <c r="CV259" s="4"/>
      <c r="CW259" s="4"/>
      <c r="CX259" s="4"/>
      <c r="CY259" s="4"/>
      <c r="CZ259" s="4"/>
      <c r="DA259" s="4"/>
      <c r="DB259" t="s">
        <v>92</v>
      </c>
      <c r="DC259" t="s">
        <v>109</v>
      </c>
      <c r="DD259" t="s">
        <v>477</v>
      </c>
      <c r="DE259" t="s">
        <v>110</v>
      </c>
      <c r="DF259" t="s">
        <v>435</v>
      </c>
      <c r="DG259">
        <v>0.49</v>
      </c>
      <c r="DH259">
        <v>0.02</v>
      </c>
      <c r="DI259">
        <v>154.87</v>
      </c>
      <c r="DJ259">
        <v>22.36</v>
      </c>
      <c r="DK259">
        <v>10</v>
      </c>
      <c r="DL259" s="5">
        <f t="shared" si="771"/>
        <v>787.7938411446537</v>
      </c>
      <c r="DM259" s="5">
        <f t="shared" si="772"/>
        <v>3905.6154266933663</v>
      </c>
      <c r="DN259" s="5">
        <f t="shared" si="773"/>
        <v>9626.5286718249354</v>
      </c>
      <c r="DO259" s="5">
        <f t="shared" si="774"/>
        <v>17784.148727597374</v>
      </c>
      <c r="DP259" s="5">
        <f t="shared" si="775"/>
        <v>28145.149906373837</v>
      </c>
      <c r="DQ259" s="5">
        <f t="shared" si="776"/>
        <v>40486.372449614406</v>
      </c>
      <c r="DR259" s="5" t="str">
        <f t="shared" si="777"/>
        <v/>
      </c>
      <c r="DS259" s="5" t="str">
        <f t="shared" si="778"/>
        <v/>
      </c>
      <c r="DT259" s="5" t="str">
        <f t="shared" si="779"/>
        <v/>
      </c>
      <c r="DU259" s="5" t="str">
        <f t="shared" si="780"/>
        <v/>
      </c>
      <c r="DV259" s="5" t="str">
        <f t="shared" si="781"/>
        <v/>
      </c>
      <c r="DW259" s="5" t="str">
        <f t="shared" si="782"/>
        <v/>
      </c>
      <c r="DX259" s="5" t="str">
        <f t="shared" si="783"/>
        <v/>
      </c>
      <c r="DY259" s="5" t="str">
        <f t="shared" si="784"/>
        <v/>
      </c>
      <c r="DZ259" s="5" t="str">
        <f t="shared" si="785"/>
        <v/>
      </c>
      <c r="EA259" s="5" t="str">
        <f t="shared" si="786"/>
        <v/>
      </c>
      <c r="EB259" s="5" t="str">
        <f t="shared" si="787"/>
        <v/>
      </c>
      <c r="EC259" s="5" t="str">
        <f t="shared" si="788"/>
        <v/>
      </c>
      <c r="ED259" s="5" t="str">
        <f t="shared" si="789"/>
        <v/>
      </c>
      <c r="EE259" s="5" t="str">
        <f t="shared" si="790"/>
        <v/>
      </c>
      <c r="EF259" s="5" t="str">
        <f t="shared" si="791"/>
        <v/>
      </c>
      <c r="EG259" s="5" t="str">
        <f t="shared" si="792"/>
        <v/>
      </c>
      <c r="EH259" s="5" t="str">
        <f t="shared" si="793"/>
        <v/>
      </c>
      <c r="EI259" s="5" t="str">
        <f t="shared" si="794"/>
        <v/>
      </c>
      <c r="EJ259" s="5" t="str">
        <f t="shared" si="795"/>
        <v/>
      </c>
      <c r="EK259" s="5" t="str">
        <f t="shared" si="796"/>
        <v/>
      </c>
      <c r="EL259" s="5" t="str">
        <f t="shared" si="797"/>
        <v/>
      </c>
      <c r="EM259" s="5" t="str">
        <f t="shared" si="798"/>
        <v/>
      </c>
      <c r="EN259" s="5" t="str">
        <f t="shared" si="799"/>
        <v/>
      </c>
      <c r="EO259" s="5" t="str">
        <f t="shared" si="800"/>
        <v/>
      </c>
      <c r="ER259" s="4">
        <f t="shared" si="801"/>
        <v>0.78779384114465367</v>
      </c>
      <c r="ES259" s="4">
        <f t="shared" si="802"/>
        <v>3.9056154266933665</v>
      </c>
      <c r="ET259" s="4">
        <f t="shared" si="803"/>
        <v>9.6265286718249357</v>
      </c>
      <c r="EU259" s="4">
        <f t="shared" si="804"/>
        <v>17.784148727597373</v>
      </c>
      <c r="EV259" s="4">
        <f t="shared" si="805"/>
        <v>28.145149906373838</v>
      </c>
      <c r="EW259" s="4">
        <f t="shared" si="806"/>
        <v>40.486372449614407</v>
      </c>
      <c r="EX259" s="4" t="str">
        <f t="shared" si="807"/>
        <v/>
      </c>
      <c r="EY259" s="4" t="str">
        <f t="shared" si="808"/>
        <v/>
      </c>
      <c r="EZ259" s="4" t="str">
        <f t="shared" si="809"/>
        <v/>
      </c>
      <c r="FA259" s="4" t="str">
        <f t="shared" si="810"/>
        <v/>
      </c>
      <c r="FB259" s="4" t="str">
        <f t="shared" si="811"/>
        <v/>
      </c>
      <c r="FC259" s="4" t="str">
        <f t="shared" si="812"/>
        <v/>
      </c>
      <c r="FD259" s="4" t="str">
        <f t="shared" si="813"/>
        <v/>
      </c>
      <c r="FE259" s="4" t="str">
        <f t="shared" si="814"/>
        <v/>
      </c>
      <c r="FF259" s="4" t="str">
        <f t="shared" si="815"/>
        <v/>
      </c>
      <c r="FG259" s="4" t="str">
        <f t="shared" si="816"/>
        <v/>
      </c>
      <c r="FH259" s="4" t="str">
        <f t="shared" si="817"/>
        <v/>
      </c>
      <c r="FI259" s="4" t="str">
        <f t="shared" si="818"/>
        <v/>
      </c>
      <c r="FJ259" s="4" t="str">
        <f t="shared" si="819"/>
        <v/>
      </c>
      <c r="FK259" s="4" t="str">
        <f t="shared" si="820"/>
        <v/>
      </c>
      <c r="FL259" s="4" t="str">
        <f t="shared" si="821"/>
        <v/>
      </c>
      <c r="FM259" s="4" t="str">
        <f t="shared" si="822"/>
        <v/>
      </c>
      <c r="FN259" s="4" t="str">
        <f t="shared" si="823"/>
        <v/>
      </c>
      <c r="FO259" s="4" t="str">
        <f t="shared" si="824"/>
        <v/>
      </c>
      <c r="FP259" s="4" t="str">
        <f t="shared" si="825"/>
        <v/>
      </c>
      <c r="FQ259" s="4" t="str">
        <f t="shared" si="826"/>
        <v/>
      </c>
      <c r="FR259" s="4" t="str">
        <f t="shared" si="827"/>
        <v/>
      </c>
      <c r="FS259" s="4" t="str">
        <f t="shared" si="828"/>
        <v/>
      </c>
      <c r="FT259" s="4" t="str">
        <f t="shared" si="829"/>
        <v/>
      </c>
      <c r="FU259" s="4" t="str">
        <f t="shared" si="830"/>
        <v/>
      </c>
      <c r="FV259" s="5">
        <f t="shared" si="831"/>
        <v>1.9694846028616344</v>
      </c>
      <c r="FW259" s="5">
        <f t="shared" si="996"/>
        <v>13.703007772456683</v>
      </c>
      <c r="FX259" s="5">
        <f t="shared" si="878"/>
        <v>47.533368018752441</v>
      </c>
      <c r="FY259" s="5">
        <f t="shared" si="879"/>
        <v>116.06006151730821</v>
      </c>
      <c r="FZ259" s="5">
        <f t="shared" si="880"/>
        <v>230.88330810223624</v>
      </c>
      <c r="GA259" s="5">
        <f t="shared" si="965"/>
        <v>402.46211399220687</v>
      </c>
      <c r="GB259" s="5" t="str">
        <f t="shared" si="966"/>
        <v/>
      </c>
      <c r="GC259" s="5" t="str">
        <f t="shared" si="967"/>
        <v/>
      </c>
      <c r="GD259" s="5" t="str">
        <f t="shared" si="968"/>
        <v/>
      </c>
      <c r="GE259" s="5" t="str">
        <f t="shared" si="969"/>
        <v/>
      </c>
      <c r="GF259" s="5" t="str">
        <f t="shared" si="970"/>
        <v/>
      </c>
      <c r="GG259" s="5" t="str">
        <f t="shared" si="971"/>
        <v/>
      </c>
      <c r="GH259" s="5" t="str">
        <f t="shared" si="972"/>
        <v/>
      </c>
      <c r="GI259" s="5" t="str">
        <f t="shared" si="973"/>
        <v/>
      </c>
      <c r="GJ259" s="5" t="str">
        <f t="shared" si="974"/>
        <v/>
      </c>
      <c r="GK259" s="5" t="str">
        <f t="shared" si="975"/>
        <v/>
      </c>
      <c r="GL259" s="5" t="str">
        <f t="shared" si="976"/>
        <v/>
      </c>
      <c r="GM259" s="5" t="str">
        <f t="shared" si="977"/>
        <v/>
      </c>
      <c r="GN259" s="5" t="str">
        <f t="shared" si="978"/>
        <v/>
      </c>
      <c r="GO259" s="5" t="str">
        <f t="shared" si="979"/>
        <v/>
      </c>
      <c r="GP259" s="5" t="str">
        <f t="shared" si="980"/>
        <v/>
      </c>
      <c r="GQ259" s="5" t="str">
        <f t="shared" si="836"/>
        <v/>
      </c>
      <c r="GR259" s="5" t="str">
        <f t="shared" si="837"/>
        <v/>
      </c>
      <c r="GS259" s="5" t="str">
        <f t="shared" si="838"/>
        <v/>
      </c>
      <c r="GT259" s="5" t="str">
        <f t="shared" si="839"/>
        <v/>
      </c>
      <c r="GU259" s="5" t="str">
        <f t="shared" si="840"/>
        <v/>
      </c>
      <c r="GV259" s="5" t="str">
        <f t="shared" si="841"/>
        <v/>
      </c>
      <c r="GW259" s="5" t="str">
        <f t="shared" si="842"/>
        <v/>
      </c>
      <c r="GX259" s="5" t="str">
        <f t="shared" si="843"/>
        <v/>
      </c>
      <c r="GY259" s="5" t="str">
        <f t="shared" si="903"/>
        <v/>
      </c>
    </row>
    <row r="260" spans="1:238" x14ac:dyDescent="0.25">
      <c r="A260" t="s">
        <v>115</v>
      </c>
      <c r="B260" t="s">
        <v>109</v>
      </c>
      <c r="C260" t="s">
        <v>110</v>
      </c>
      <c r="D260" t="s">
        <v>115</v>
      </c>
      <c r="E260" t="s">
        <v>109</v>
      </c>
      <c r="F260" t="s">
        <v>110</v>
      </c>
      <c r="G260" t="s">
        <v>25</v>
      </c>
      <c r="H260" t="s">
        <v>24</v>
      </c>
      <c r="I260" t="s">
        <v>35</v>
      </c>
      <c r="J260" t="s">
        <v>44</v>
      </c>
      <c r="K260" t="s">
        <v>43</v>
      </c>
      <c r="L260">
        <v>2.9989599999999998</v>
      </c>
      <c r="M260">
        <v>0.27151999999999998</v>
      </c>
      <c r="N260">
        <v>0.10985</v>
      </c>
      <c r="O260">
        <v>-2.64E-3</v>
      </c>
      <c r="Q260">
        <v>3</v>
      </c>
      <c r="R260">
        <v>38.840000000000003</v>
      </c>
      <c r="S260">
        <v>2.06481</v>
      </c>
      <c r="T260">
        <v>39</v>
      </c>
      <c r="U260">
        <v>0.91900000000000004</v>
      </c>
      <c r="V260">
        <v>2.9</v>
      </c>
      <c r="W260">
        <v>45.4</v>
      </c>
      <c r="X260">
        <v>35</v>
      </c>
      <c r="Y260" s="4">
        <f t="shared" ref="Y260:AD260" si="1001">IF(OR(($L260+$M260*Y$2+$N260*Y$2^2+$O260*Y$2^3)&gt;$W260,($L260+$M260*Y$2+$N260*Y$2^2+$O260*Y$2^3)&lt;$V260),"",($L260+$M260*Y$2+$N260*Y$2^2+$O260*Y$2^3))</f>
        <v>6.7728099999999998</v>
      </c>
      <c r="Z260" s="4">
        <f t="shared" si="1001"/>
        <v>14.059159999999999</v>
      </c>
      <c r="AA260" s="4">
        <f t="shared" si="1001"/>
        <v>22.87801</v>
      </c>
      <c r="AB260" s="4">
        <f t="shared" si="1001"/>
        <v>31.249359999999999</v>
      </c>
      <c r="AC260" s="4">
        <f t="shared" si="1001"/>
        <v>37.193209999999993</v>
      </c>
      <c r="AD260" s="4">
        <f t="shared" si="1001"/>
        <v>38.729560000000006</v>
      </c>
      <c r="BC260" t="s">
        <v>115</v>
      </c>
      <c r="BD260" t="s">
        <v>109</v>
      </c>
      <c r="BE260" t="s">
        <v>110</v>
      </c>
      <c r="BF260" t="s">
        <v>24</v>
      </c>
      <c r="BG260" t="s">
        <v>37</v>
      </c>
      <c r="BH260" t="s">
        <v>38</v>
      </c>
      <c r="BI260">
        <v>1</v>
      </c>
      <c r="BJ260" t="s">
        <v>31</v>
      </c>
      <c r="BK260">
        <v>-1.1897899999999999</v>
      </c>
      <c r="BL260">
        <v>5.2055499999999997</v>
      </c>
      <c r="BM260">
        <v>0.21435000000000001</v>
      </c>
      <c r="BP260">
        <v>2.58</v>
      </c>
      <c r="BQ260">
        <v>300.81</v>
      </c>
      <c r="BR260">
        <v>4.5940000000000002E-2</v>
      </c>
      <c r="BS260">
        <v>27</v>
      </c>
      <c r="BT260">
        <v>0.90300000000000002</v>
      </c>
      <c r="BU260">
        <v>2.8</v>
      </c>
      <c r="BV260">
        <v>578.6</v>
      </c>
      <c r="BW260">
        <v>25</v>
      </c>
      <c r="BX260" s="4">
        <f t="shared" si="1000"/>
        <v>16.672463688649376</v>
      </c>
      <c r="BY260" s="4">
        <f t="shared" si="1000"/>
        <v>67.050598596049042</v>
      </c>
      <c r="BZ260" s="4">
        <f t="shared" si="1000"/>
        <v>147.49574460918376</v>
      </c>
      <c r="CA260" s="4">
        <f t="shared" si="1000"/>
        <v>232.79392192047987</v>
      </c>
      <c r="CB260" s="4">
        <f t="shared" si="1000"/>
        <v>296.02500931098746</v>
      </c>
      <c r="CC260" s="4">
        <f t="shared" si="1000"/>
        <v>312.59419946399055</v>
      </c>
      <c r="CD260" s="4" t="str">
        <f t="shared" si="1000"/>
        <v/>
      </c>
      <c r="CE260" s="4" t="str">
        <f t="shared" si="1000"/>
        <v/>
      </c>
      <c r="CF260" s="4" t="str">
        <f t="shared" ref="CF260:DA260" si="1002">IF(OR((EXP($BK260+$BL260*LN(LN(AG260+1)+($BM260/2))))&gt;$BV260,(EXP($BK260+$BL260*LN(LN(AG260+1)+($BM260/2))))&lt;$BU260),"",(EXP($BK260+$BL260*LN(LN(AG260+1)+($BM260/2)))))</f>
        <v/>
      </c>
      <c r="CG260" s="4" t="str">
        <f t="shared" si="1002"/>
        <v/>
      </c>
      <c r="CH260" s="4" t="str">
        <f t="shared" si="1002"/>
        <v/>
      </c>
      <c r="CI260" s="4" t="str">
        <f t="shared" si="1002"/>
        <v/>
      </c>
      <c r="CJ260" s="4" t="str">
        <f t="shared" si="1002"/>
        <v/>
      </c>
      <c r="CK260" s="4" t="str">
        <f t="shared" si="1002"/>
        <v/>
      </c>
      <c r="CL260" s="4" t="str">
        <f t="shared" si="1002"/>
        <v/>
      </c>
      <c r="CM260" s="4" t="str">
        <f t="shared" si="1002"/>
        <v/>
      </c>
      <c r="CN260" s="4" t="str">
        <f t="shared" si="1002"/>
        <v/>
      </c>
      <c r="CO260" s="4" t="str">
        <f t="shared" si="1002"/>
        <v/>
      </c>
      <c r="CP260" s="4" t="str">
        <f t="shared" si="1002"/>
        <v/>
      </c>
      <c r="CQ260" s="4" t="str">
        <f t="shared" si="1002"/>
        <v/>
      </c>
      <c r="CR260" s="4" t="str">
        <f t="shared" si="1002"/>
        <v/>
      </c>
      <c r="CS260" s="4" t="str">
        <f t="shared" si="1002"/>
        <v/>
      </c>
      <c r="CT260" s="4" t="str">
        <f t="shared" si="1002"/>
        <v/>
      </c>
      <c r="CU260" s="4" t="str">
        <f t="shared" si="1002"/>
        <v/>
      </c>
      <c r="CV260" s="4" t="str">
        <f t="shared" si="1002"/>
        <v/>
      </c>
      <c r="CW260" s="4" t="str">
        <f t="shared" si="1002"/>
        <v/>
      </c>
      <c r="CX260" s="4" t="str">
        <f t="shared" si="1002"/>
        <v/>
      </c>
      <c r="CY260" s="4" t="str">
        <f t="shared" si="1002"/>
        <v/>
      </c>
      <c r="CZ260" s="4" t="str">
        <f t="shared" si="1002"/>
        <v/>
      </c>
      <c r="DA260" s="4" t="str">
        <f t="shared" si="1002"/>
        <v/>
      </c>
      <c r="DB260" t="s">
        <v>115</v>
      </c>
      <c r="DC260" t="s">
        <v>109</v>
      </c>
      <c r="DD260" t="s">
        <v>477</v>
      </c>
      <c r="DE260" t="s">
        <v>110</v>
      </c>
      <c r="DF260" t="s">
        <v>435</v>
      </c>
      <c r="DG260">
        <v>0.59</v>
      </c>
      <c r="DI260">
        <v>186.43</v>
      </c>
      <c r="DK260">
        <v>20</v>
      </c>
      <c r="DL260" s="5">
        <f t="shared" ref="DL260:DL323" si="1003">IF(OR(BX260="",$DI260=""),"",BX260*$DI260)</f>
        <v>3108.2474054749032</v>
      </c>
      <c r="DM260" s="5">
        <f t="shared" ref="DM260:DM323" si="1004">IF(OR(BY260="",$DI260=""),"",BY260*$DI260)</f>
        <v>12500.243096261423</v>
      </c>
      <c r="DN260" s="5">
        <f t="shared" ref="DN260:DN323" si="1005">IF(OR(BZ260="",$DI260=""),"",BZ260*$DI260)</f>
        <v>27497.631667490128</v>
      </c>
      <c r="DO260" s="5">
        <f t="shared" ref="DO260:DO323" si="1006">IF(OR(CA260="",$DI260=""),"",CA260*$DI260)</f>
        <v>43399.770863635065</v>
      </c>
      <c r="DP260" s="5">
        <f t="shared" ref="DP260:DP323" si="1007">IF(OR(CB260="",$DI260=""),"",CB260*$DI260)</f>
        <v>55187.942485847394</v>
      </c>
      <c r="DQ260" s="5">
        <f t="shared" ref="DQ260:DQ323" si="1008">IF(OR(CC260="",$DI260=""),"",CC260*$DI260)</f>
        <v>58276.936606071758</v>
      </c>
      <c r="DR260" s="5" t="str">
        <f t="shared" ref="DR260:DR323" si="1009">IF(OR(CD260="",$DI260=""),"",CD260*$DI260)</f>
        <v/>
      </c>
      <c r="DS260" s="5" t="str">
        <f t="shared" ref="DS260:DS323" si="1010">IF(OR(CE260="",$DI260=""),"",CE260*$DI260)</f>
        <v/>
      </c>
      <c r="DT260" s="5" t="str">
        <f t="shared" ref="DT260:DT323" si="1011">IF(OR(CF260="",$DI260=""),"",CF260*$DI260)</f>
        <v/>
      </c>
      <c r="DU260" s="5" t="str">
        <f t="shared" ref="DU260:DU323" si="1012">IF(OR(CG260="",$DI260=""),"",CG260*$DI260)</f>
        <v/>
      </c>
      <c r="DV260" s="5" t="str">
        <f t="shared" ref="DV260:DV323" si="1013">IF(OR(CH260="",$DI260=""),"",CH260*$DI260)</f>
        <v/>
      </c>
      <c r="DW260" s="5" t="str">
        <f t="shared" ref="DW260:DW323" si="1014">IF(OR(CI260="",$DI260=""),"",CI260*$DI260)</f>
        <v/>
      </c>
      <c r="DX260" s="5" t="str">
        <f t="shared" ref="DX260:DX323" si="1015">IF(OR(CJ260="",$DI260=""),"",CJ260*$DI260)</f>
        <v/>
      </c>
      <c r="DY260" s="5" t="str">
        <f t="shared" ref="DY260:DY323" si="1016">IF(OR(CK260="",$DI260=""),"",CK260*$DI260)</f>
        <v/>
      </c>
      <c r="DZ260" s="5" t="str">
        <f t="shared" ref="DZ260:DZ323" si="1017">IF(OR(CL260="",$DI260=""),"",CL260*$DI260)</f>
        <v/>
      </c>
      <c r="EA260" s="5" t="str">
        <f t="shared" ref="EA260:EA323" si="1018">IF(OR(CM260="",$DI260=""),"",CM260*$DI260)</f>
        <v/>
      </c>
      <c r="EB260" s="5" t="str">
        <f t="shared" ref="EB260:EB323" si="1019">IF(OR(CN260="",$DI260=""),"",CN260*$DI260)</f>
        <v/>
      </c>
      <c r="EC260" s="5" t="str">
        <f t="shared" ref="EC260:EC323" si="1020">IF(OR(CO260="",$DI260=""),"",CO260*$DI260)</f>
        <v/>
      </c>
      <c r="ED260" s="5" t="str">
        <f t="shared" ref="ED260:ED323" si="1021">IF(OR(CP260="",$DI260=""),"",CP260*$DI260)</f>
        <v/>
      </c>
      <c r="EE260" s="5" t="str">
        <f t="shared" ref="EE260:EE323" si="1022">IF(OR(CQ260="",$DI260=""),"",CQ260*$DI260)</f>
        <v/>
      </c>
      <c r="EF260" s="5" t="str">
        <f t="shared" ref="EF260:EF323" si="1023">IF(OR(CR260="",$DI260=""),"",CR260*$DI260)</f>
        <v/>
      </c>
      <c r="EG260" s="5" t="str">
        <f t="shared" ref="EG260:EG323" si="1024">IF(OR(CS260="",$DI260=""),"",CS260*$DI260)</f>
        <v/>
      </c>
      <c r="EH260" s="5" t="str">
        <f t="shared" ref="EH260:EH323" si="1025">IF(OR(CT260="",$DI260=""),"",CT260*$DI260)</f>
        <v/>
      </c>
      <c r="EI260" s="5" t="str">
        <f t="shared" ref="EI260:EI323" si="1026">IF(OR(CU260="",$DI260=""),"",CU260*$DI260)</f>
        <v/>
      </c>
      <c r="EJ260" s="5" t="str">
        <f t="shared" ref="EJ260:EJ323" si="1027">IF(OR(CV260="",$DI260=""),"",CV260*$DI260)</f>
        <v/>
      </c>
      <c r="EK260" s="5" t="str">
        <f t="shared" ref="EK260:EK323" si="1028">IF(OR(CW260="",$DI260=""),"",CW260*$DI260)</f>
        <v/>
      </c>
      <c r="EL260" s="5" t="str">
        <f t="shared" ref="EL260:EL323" si="1029">IF(OR(CX260="",$DI260=""),"",CX260*$DI260)</f>
        <v/>
      </c>
      <c r="EM260" s="5" t="str">
        <f t="shared" ref="EM260:EM323" si="1030">IF(OR(CY260="",$DI260=""),"",CY260*$DI260)</f>
        <v/>
      </c>
      <c r="EN260" s="5" t="str">
        <f t="shared" ref="EN260:EN323" si="1031">IF(OR(CZ260="",$DI260=""),"",CZ260*$DI260)</f>
        <v/>
      </c>
      <c r="EO260" s="5" t="str">
        <f t="shared" ref="EO260:EO323" si="1032">IF(OR(DA260="",$DI260=""),"",DA260*$DI260)</f>
        <v/>
      </c>
      <c r="ER260" s="4">
        <f t="shared" ref="ER260:ER323" si="1033">IF(DL260="","",DL260/1000)</f>
        <v>3.108247405474903</v>
      </c>
      <c r="ES260" s="4">
        <f t="shared" ref="ES260:ES323" si="1034">IF(DM260="","",DM260/1000)</f>
        <v>12.500243096261423</v>
      </c>
      <c r="ET260" s="4">
        <f t="shared" ref="ET260:ET323" si="1035">IF(DN260="","",DN260/1000)</f>
        <v>27.497631667490129</v>
      </c>
      <c r="EU260" s="4">
        <f t="shared" ref="EU260:EU323" si="1036">IF(DO260="","",DO260/1000)</f>
        <v>43.399770863635062</v>
      </c>
      <c r="EV260" s="4">
        <f t="shared" ref="EV260:EV323" si="1037">IF(DP260="","",DP260/1000)</f>
        <v>55.187942485847394</v>
      </c>
      <c r="EW260" s="4">
        <f t="shared" ref="EW260:EW323" si="1038">IF(DQ260="","",DQ260/1000)</f>
        <v>58.276936606071757</v>
      </c>
      <c r="EX260" s="4" t="str">
        <f t="shared" ref="EX260:EX323" si="1039">IF(DR260="","",DR260/1000)</f>
        <v/>
      </c>
      <c r="EY260" s="4" t="str">
        <f t="shared" ref="EY260:EY323" si="1040">IF(DS260="","",DS260/1000)</f>
        <v/>
      </c>
      <c r="EZ260" s="4" t="str">
        <f t="shared" ref="EZ260:EZ323" si="1041">IF(DT260="","",DT260/1000)</f>
        <v/>
      </c>
      <c r="FA260" s="4" t="str">
        <f t="shared" ref="FA260:FA323" si="1042">IF(DU260="","",DU260/1000)</f>
        <v/>
      </c>
      <c r="FB260" s="4" t="str">
        <f t="shared" ref="FB260:FB323" si="1043">IF(DV260="","",DV260/1000)</f>
        <v/>
      </c>
      <c r="FC260" s="4" t="str">
        <f t="shared" ref="FC260:FC323" si="1044">IF(DW260="","",DW260/1000)</f>
        <v/>
      </c>
      <c r="FD260" s="4" t="str">
        <f t="shared" ref="FD260:FD323" si="1045">IF(DX260="","",DX260/1000)</f>
        <v/>
      </c>
      <c r="FE260" s="4" t="str">
        <f t="shared" ref="FE260:FE323" si="1046">IF(DY260="","",DY260/1000)</f>
        <v/>
      </c>
      <c r="FF260" s="4" t="str">
        <f t="shared" ref="FF260:FF323" si="1047">IF(DZ260="","",DZ260/1000)</f>
        <v/>
      </c>
      <c r="FG260" s="4" t="str">
        <f t="shared" ref="FG260:FG323" si="1048">IF(EA260="","",EA260/1000)</f>
        <v/>
      </c>
      <c r="FH260" s="4" t="str">
        <f t="shared" ref="FH260:FH323" si="1049">IF(EB260="","",EB260/1000)</f>
        <v/>
      </c>
      <c r="FI260" s="4" t="str">
        <f t="shared" ref="FI260:FI323" si="1050">IF(EC260="","",EC260/1000)</f>
        <v/>
      </c>
      <c r="FJ260" s="4" t="str">
        <f t="shared" ref="FJ260:FJ323" si="1051">IF(ED260="","",ED260/1000)</f>
        <v/>
      </c>
      <c r="FK260" s="4" t="str">
        <f t="shared" ref="FK260:FK323" si="1052">IF(EE260="","",EE260/1000)</f>
        <v/>
      </c>
      <c r="FL260" s="4" t="str">
        <f t="shared" ref="FL260:FL323" si="1053">IF(EF260="","",EF260/1000)</f>
        <v/>
      </c>
      <c r="FM260" s="4" t="str">
        <f t="shared" ref="FM260:FM323" si="1054">IF(EG260="","",EG260/1000)</f>
        <v/>
      </c>
      <c r="FN260" s="4" t="str">
        <f t="shared" ref="FN260:FN323" si="1055">IF(EH260="","",EH260/1000)</f>
        <v/>
      </c>
      <c r="FO260" s="4" t="str">
        <f t="shared" ref="FO260:FO323" si="1056">IF(EI260="","",EI260/1000)</f>
        <v/>
      </c>
      <c r="FP260" s="4" t="str">
        <f t="shared" ref="FP260:FP323" si="1057">IF(EJ260="","",EJ260/1000)</f>
        <v/>
      </c>
      <c r="FQ260" s="4" t="str">
        <f t="shared" ref="FQ260:FQ323" si="1058">IF(EK260="","",EK260/1000)</f>
        <v/>
      </c>
      <c r="FR260" s="4" t="str">
        <f t="shared" ref="FR260:FR323" si="1059">IF(EL260="","",EL260/1000)</f>
        <v/>
      </c>
      <c r="FS260" s="4" t="str">
        <f t="shared" ref="FS260:FS323" si="1060">IF(EM260="","",EM260/1000)</f>
        <v/>
      </c>
      <c r="FT260" s="4" t="str">
        <f t="shared" ref="FT260:FT323" si="1061">IF(EN260="","",EN260/1000)</f>
        <v/>
      </c>
      <c r="FU260" s="4" t="str">
        <f t="shared" ref="FU260:FU323" si="1062">IF(EO260="","",EO260/1000)</f>
        <v/>
      </c>
      <c r="FV260" s="5">
        <f t="shared" ref="FV260:FV323" si="1063">IF(DL260="","",DL260/2*5/1000)</f>
        <v>7.7706185136872579</v>
      </c>
      <c r="FW260" s="5">
        <f t="shared" si="996"/>
        <v>46.791844768028078</v>
      </c>
      <c r="FX260" s="5">
        <f t="shared" si="878"/>
        <v>146.78653167740694</v>
      </c>
      <c r="FY260" s="5">
        <f t="shared" si="879"/>
        <v>324.03003800521992</v>
      </c>
      <c r="FZ260" s="5">
        <f t="shared" si="880"/>
        <v>570.49932137892608</v>
      </c>
      <c r="GA260" s="5">
        <f t="shared" si="965"/>
        <v>854.16151910872395</v>
      </c>
      <c r="GB260" s="5" t="str">
        <f t="shared" si="966"/>
        <v/>
      </c>
      <c r="GC260" s="5" t="str">
        <f t="shared" si="967"/>
        <v/>
      </c>
      <c r="GD260" s="5" t="str">
        <f t="shared" si="968"/>
        <v/>
      </c>
      <c r="GE260" s="5" t="str">
        <f t="shared" si="969"/>
        <v/>
      </c>
      <c r="GF260" s="5" t="str">
        <f t="shared" si="970"/>
        <v/>
      </c>
      <c r="GG260" s="5" t="str">
        <f t="shared" si="971"/>
        <v/>
      </c>
      <c r="GH260" s="5" t="str">
        <f t="shared" si="972"/>
        <v/>
      </c>
      <c r="GI260" s="5" t="str">
        <f t="shared" si="973"/>
        <v/>
      </c>
      <c r="GJ260" s="5" t="str">
        <f t="shared" si="974"/>
        <v/>
      </c>
      <c r="GK260" s="5" t="str">
        <f t="shared" si="975"/>
        <v/>
      </c>
      <c r="GL260" s="5" t="str">
        <f t="shared" si="976"/>
        <v/>
      </c>
      <c r="GM260" s="5" t="str">
        <f t="shared" si="977"/>
        <v/>
      </c>
      <c r="GN260" s="5" t="str">
        <f t="shared" si="978"/>
        <v/>
      </c>
      <c r="GO260" s="5" t="str">
        <f t="shared" si="979"/>
        <v/>
      </c>
      <c r="GP260" s="5" t="str">
        <f t="shared" si="980"/>
        <v/>
      </c>
      <c r="GQ260" s="5" t="str">
        <f t="shared" si="836"/>
        <v/>
      </c>
      <c r="GR260" s="5" t="str">
        <f t="shared" si="837"/>
        <v/>
      </c>
      <c r="GS260" s="5" t="str">
        <f t="shared" si="838"/>
        <v/>
      </c>
      <c r="GT260" s="5" t="str">
        <f t="shared" si="839"/>
        <v/>
      </c>
      <c r="GU260" s="5" t="str">
        <f t="shared" si="840"/>
        <v/>
      </c>
      <c r="GV260" s="5" t="str">
        <f t="shared" si="841"/>
        <v/>
      </c>
      <c r="GW260" s="5" t="str">
        <f t="shared" si="842"/>
        <v/>
      </c>
      <c r="GX260" s="5" t="str">
        <f t="shared" si="843"/>
        <v/>
      </c>
      <c r="GY260" s="5" t="str">
        <f t="shared" si="903"/>
        <v/>
      </c>
    </row>
    <row r="261" spans="1:238" x14ac:dyDescent="0.25">
      <c r="A261" t="s">
        <v>178</v>
      </c>
      <c r="B261" t="s">
        <v>109</v>
      </c>
      <c r="C261" t="s">
        <v>110</v>
      </c>
      <c r="D261" t="s">
        <v>178</v>
      </c>
      <c r="E261" t="s">
        <v>109</v>
      </c>
      <c r="F261" t="s">
        <v>110</v>
      </c>
      <c r="G261" t="s">
        <v>25</v>
      </c>
      <c r="H261" t="s">
        <v>24</v>
      </c>
      <c r="I261" t="s">
        <v>35</v>
      </c>
      <c r="J261" t="s">
        <v>71</v>
      </c>
      <c r="K261" t="s">
        <v>28</v>
      </c>
      <c r="L261">
        <v>5.4863900000000001</v>
      </c>
      <c r="M261">
        <v>0.95916999999999997</v>
      </c>
      <c r="Q261">
        <v>5.49</v>
      </c>
      <c r="R261">
        <v>41.93</v>
      </c>
      <c r="S261">
        <v>6.6420000000000007E-2</v>
      </c>
      <c r="T261">
        <v>30</v>
      </c>
      <c r="U261">
        <v>0.89400000000000002</v>
      </c>
      <c r="V261">
        <v>3.8</v>
      </c>
      <c r="W261">
        <v>38.1</v>
      </c>
      <c r="X261">
        <v>28</v>
      </c>
      <c r="Y261" s="4">
        <f t="shared" ref="Y261:AH264" si="1064">IF(OR(($L261+$M261*Y$2)&gt;$W261,($L261+$M261*Y$2)&lt;$V261),"",($L261+$M261*Y$2))</f>
        <v>10.28224</v>
      </c>
      <c r="Z261" s="4">
        <f t="shared" si="1064"/>
        <v>15.07809</v>
      </c>
      <c r="AA261" s="4">
        <f t="shared" si="1064"/>
        <v>19.873939999999997</v>
      </c>
      <c r="AB261" s="4">
        <f t="shared" si="1064"/>
        <v>24.669789999999999</v>
      </c>
      <c r="AC261" s="4">
        <f t="shared" si="1064"/>
        <v>29.46564</v>
      </c>
      <c r="AD261" s="4">
        <f t="shared" si="1064"/>
        <v>34.261489999999995</v>
      </c>
      <c r="AE261" s="4" t="str">
        <f t="shared" si="1064"/>
        <v/>
      </c>
      <c r="AF261" s="4" t="str">
        <f t="shared" si="1064"/>
        <v/>
      </c>
      <c r="AG261" s="4" t="str">
        <f t="shared" si="1064"/>
        <v/>
      </c>
      <c r="AH261" s="4" t="str">
        <f t="shared" si="1064"/>
        <v/>
      </c>
      <c r="AI261" s="4" t="str">
        <f t="shared" ref="AI261:AR264" si="1065">IF(OR(($L261+$M261*AI$2)&gt;$W261,($L261+$M261*AI$2)&lt;$V261),"",($L261+$M261*AI$2))</f>
        <v/>
      </c>
      <c r="AJ261" s="4" t="str">
        <f t="shared" si="1065"/>
        <v/>
      </c>
      <c r="AK261" s="4" t="str">
        <f t="shared" si="1065"/>
        <v/>
      </c>
      <c r="AL261" s="4" t="str">
        <f t="shared" si="1065"/>
        <v/>
      </c>
      <c r="AM261" s="4" t="str">
        <f t="shared" si="1065"/>
        <v/>
      </c>
      <c r="AN261" s="4" t="str">
        <f t="shared" si="1065"/>
        <v/>
      </c>
      <c r="AO261" s="4" t="str">
        <f t="shared" si="1065"/>
        <v/>
      </c>
      <c r="AP261" s="4" t="str">
        <f t="shared" si="1065"/>
        <v/>
      </c>
      <c r="AQ261" s="4" t="str">
        <f t="shared" si="1065"/>
        <v/>
      </c>
      <c r="AR261" s="4" t="str">
        <f t="shared" si="1065"/>
        <v/>
      </c>
      <c r="AS261" s="4" t="str">
        <f t="shared" ref="AS261:BB264" si="1066">IF(OR(($L261+$M261*AS$2)&gt;$W261,($L261+$M261*AS$2)&lt;$V261),"",($L261+$M261*AS$2))</f>
        <v/>
      </c>
      <c r="AT261" s="4" t="str">
        <f t="shared" si="1066"/>
        <v/>
      </c>
      <c r="AU261" s="4" t="str">
        <f t="shared" si="1066"/>
        <v/>
      </c>
      <c r="AV261" s="4" t="str">
        <f t="shared" si="1066"/>
        <v/>
      </c>
      <c r="AW261" s="4" t="str">
        <f t="shared" si="1066"/>
        <v/>
      </c>
      <c r="AX261" s="4" t="str">
        <f t="shared" si="1066"/>
        <v/>
      </c>
      <c r="AY261" s="4" t="str">
        <f t="shared" si="1066"/>
        <v/>
      </c>
      <c r="AZ261" s="4" t="str">
        <f t="shared" si="1066"/>
        <v/>
      </c>
      <c r="BA261" s="4" t="str">
        <f t="shared" si="1066"/>
        <v/>
      </c>
      <c r="BB261" s="4" t="str">
        <f t="shared" si="1066"/>
        <v/>
      </c>
      <c r="BC261" t="s">
        <v>178</v>
      </c>
      <c r="BD261" t="s">
        <v>109</v>
      </c>
      <c r="BE261" t="s">
        <v>110</v>
      </c>
      <c r="BF261" t="s">
        <v>24</v>
      </c>
      <c r="BG261" t="s">
        <v>37</v>
      </c>
      <c r="BH261" t="s">
        <v>38</v>
      </c>
      <c r="BI261">
        <v>1</v>
      </c>
      <c r="BJ261" t="s">
        <v>31</v>
      </c>
      <c r="BK261">
        <v>-8.1361600000000003</v>
      </c>
      <c r="BL261">
        <v>9.4747000000000003</v>
      </c>
      <c r="BM261">
        <v>0.30087999999999998</v>
      </c>
      <c r="BP261">
        <v>0.23</v>
      </c>
      <c r="BQ261">
        <v>94.98</v>
      </c>
      <c r="BR261">
        <v>0.54852999999999996</v>
      </c>
      <c r="BS261">
        <v>30</v>
      </c>
      <c r="BT261">
        <v>0.91400000000000003</v>
      </c>
      <c r="BU261">
        <v>0.1</v>
      </c>
      <c r="BV261">
        <v>79.900000000000006</v>
      </c>
      <c r="BW261">
        <v>28</v>
      </c>
      <c r="BX261" s="4">
        <f t="shared" ref="BX261:CC261" si="1067">IF(OR((EXP($BK261+$BL261*LN(LN(Y261+1)+($BM261/2))))&gt;$BV261,(EXP($BK261+$BL261*LN(LN(Y261+1)+($BM261/2))))&lt;$BU261),"",(EXP($BK261+$BL261*LN(LN(Y261+1)+($BM261/2)))))</f>
        <v>2.2718281980638122</v>
      </c>
      <c r="BY261" s="4">
        <f t="shared" si="1067"/>
        <v>7.7088121779349787</v>
      </c>
      <c r="BZ261" s="4">
        <f t="shared" si="1067"/>
        <v>17.314525166058065</v>
      </c>
      <c r="CA261" s="4">
        <f t="shared" si="1067"/>
        <v>31.403135066397006</v>
      </c>
      <c r="CB261" s="4">
        <f t="shared" si="1067"/>
        <v>50.056725219711431</v>
      </c>
      <c r="CC261" s="4">
        <f t="shared" si="1067"/>
        <v>73.238603592762203</v>
      </c>
      <c r="CD261" s="4"/>
      <c r="CE261" s="4"/>
      <c r="CF261" s="4"/>
      <c r="CG261" s="4"/>
      <c r="CH261" s="4"/>
      <c r="CI261" s="4"/>
      <c r="CJ261" s="4"/>
      <c r="CK261" s="4"/>
      <c r="CL261" s="4"/>
      <c r="CM261" s="4"/>
      <c r="CN261" s="4"/>
      <c r="CO261" s="4"/>
      <c r="CP261" s="4"/>
      <c r="CQ261" s="4"/>
      <c r="CR261" s="4"/>
      <c r="CS261" s="4"/>
      <c r="CT261" s="4"/>
      <c r="CU261" s="4"/>
      <c r="CV261" s="4"/>
      <c r="CW261" s="4"/>
      <c r="CX261" s="4"/>
      <c r="CY261" s="4"/>
      <c r="CZ261" s="4"/>
      <c r="DA261" s="4"/>
      <c r="DL261" s="5" t="str">
        <f t="shared" si="1003"/>
        <v/>
      </c>
      <c r="DM261" s="5" t="str">
        <f t="shared" si="1004"/>
        <v/>
      </c>
      <c r="DN261" s="5" t="str">
        <f t="shared" si="1005"/>
        <v/>
      </c>
      <c r="DO261" s="5" t="str">
        <f t="shared" si="1006"/>
        <v/>
      </c>
      <c r="DP261" s="5" t="str">
        <f t="shared" si="1007"/>
        <v/>
      </c>
      <c r="DQ261" s="5" t="str">
        <f t="shared" si="1008"/>
        <v/>
      </c>
      <c r="DR261" s="5" t="str">
        <f t="shared" si="1009"/>
        <v/>
      </c>
      <c r="DS261" s="5" t="str">
        <f t="shared" si="1010"/>
        <v/>
      </c>
      <c r="DT261" s="5" t="str">
        <f t="shared" si="1011"/>
        <v/>
      </c>
      <c r="DU261" s="5" t="str">
        <f t="shared" si="1012"/>
        <v/>
      </c>
      <c r="DV261" s="5" t="str">
        <f t="shared" si="1013"/>
        <v/>
      </c>
      <c r="DW261" s="5" t="str">
        <f t="shared" si="1014"/>
        <v/>
      </c>
      <c r="DX261" s="5" t="str">
        <f t="shared" si="1015"/>
        <v/>
      </c>
      <c r="DY261" s="5" t="str">
        <f t="shared" si="1016"/>
        <v/>
      </c>
      <c r="DZ261" s="5" t="str">
        <f t="shared" si="1017"/>
        <v/>
      </c>
      <c r="EA261" s="5" t="str">
        <f t="shared" si="1018"/>
        <v/>
      </c>
      <c r="EB261" s="5" t="str">
        <f t="shared" si="1019"/>
        <v/>
      </c>
      <c r="EC261" s="5" t="str">
        <f t="shared" si="1020"/>
        <v/>
      </c>
      <c r="ED261" s="5" t="str">
        <f t="shared" si="1021"/>
        <v/>
      </c>
      <c r="EE261" s="5" t="str">
        <f t="shared" si="1022"/>
        <v/>
      </c>
      <c r="EF261" s="5" t="str">
        <f t="shared" si="1023"/>
        <v/>
      </c>
      <c r="EG261" s="5" t="str">
        <f t="shared" si="1024"/>
        <v/>
      </c>
      <c r="EH261" s="5" t="str">
        <f t="shared" si="1025"/>
        <v/>
      </c>
      <c r="EI261" s="5" t="str">
        <f t="shared" si="1026"/>
        <v/>
      </c>
      <c r="EJ261" s="5" t="str">
        <f t="shared" si="1027"/>
        <v/>
      </c>
      <c r="EK261" s="5" t="str">
        <f t="shared" si="1028"/>
        <v/>
      </c>
      <c r="EL261" s="5" t="str">
        <f t="shared" si="1029"/>
        <v/>
      </c>
      <c r="EM261" s="5" t="str">
        <f t="shared" si="1030"/>
        <v/>
      </c>
      <c r="EN261" s="5" t="str">
        <f t="shared" si="1031"/>
        <v/>
      </c>
      <c r="EO261" s="5" t="str">
        <f t="shared" si="1032"/>
        <v/>
      </c>
      <c r="ER261" s="4" t="str">
        <f t="shared" si="1033"/>
        <v/>
      </c>
      <c r="ES261" s="4" t="str">
        <f t="shared" si="1034"/>
        <v/>
      </c>
      <c r="ET261" s="4" t="str">
        <f t="shared" si="1035"/>
        <v/>
      </c>
      <c r="EU261" s="4" t="str">
        <f t="shared" si="1036"/>
        <v/>
      </c>
      <c r="EV261" s="4" t="str">
        <f t="shared" si="1037"/>
        <v/>
      </c>
      <c r="EW261" s="4" t="str">
        <f t="shared" si="1038"/>
        <v/>
      </c>
      <c r="EX261" s="4" t="str">
        <f t="shared" si="1039"/>
        <v/>
      </c>
      <c r="EY261" s="4" t="str">
        <f t="shared" si="1040"/>
        <v/>
      </c>
      <c r="EZ261" s="4" t="str">
        <f t="shared" si="1041"/>
        <v/>
      </c>
      <c r="FA261" s="4" t="str">
        <f t="shared" si="1042"/>
        <v/>
      </c>
      <c r="FB261" s="4" t="str">
        <f t="shared" si="1043"/>
        <v/>
      </c>
      <c r="FC261" s="4" t="str">
        <f t="shared" si="1044"/>
        <v/>
      </c>
      <c r="FD261" s="4" t="str">
        <f t="shared" si="1045"/>
        <v/>
      </c>
      <c r="FE261" s="4" t="str">
        <f t="shared" si="1046"/>
        <v/>
      </c>
      <c r="FF261" s="4" t="str">
        <f t="shared" si="1047"/>
        <v/>
      </c>
      <c r="FG261" s="4" t="str">
        <f t="shared" si="1048"/>
        <v/>
      </c>
      <c r="FH261" s="4" t="str">
        <f t="shared" si="1049"/>
        <v/>
      </c>
      <c r="FI261" s="4" t="str">
        <f t="shared" si="1050"/>
        <v/>
      </c>
      <c r="FJ261" s="4" t="str">
        <f t="shared" si="1051"/>
        <v/>
      </c>
      <c r="FK261" s="4" t="str">
        <f t="shared" si="1052"/>
        <v/>
      </c>
      <c r="FL261" s="4" t="str">
        <f t="shared" si="1053"/>
        <v/>
      </c>
      <c r="FM261" s="4" t="str">
        <f t="shared" si="1054"/>
        <v/>
      </c>
      <c r="FN261" s="4" t="str">
        <f t="shared" si="1055"/>
        <v/>
      </c>
      <c r="FO261" s="4" t="str">
        <f t="shared" si="1056"/>
        <v/>
      </c>
      <c r="FP261" s="4" t="str">
        <f t="shared" si="1057"/>
        <v/>
      </c>
      <c r="FQ261" s="4" t="str">
        <f t="shared" si="1058"/>
        <v/>
      </c>
      <c r="FR261" s="4" t="str">
        <f t="shared" si="1059"/>
        <v/>
      </c>
      <c r="FS261" s="4" t="str">
        <f t="shared" si="1060"/>
        <v/>
      </c>
      <c r="FT261" s="4" t="str">
        <f t="shared" si="1061"/>
        <v/>
      </c>
      <c r="FU261" s="4" t="str">
        <f t="shared" si="1062"/>
        <v/>
      </c>
      <c r="FV261" s="5" t="str">
        <f t="shared" si="1063"/>
        <v/>
      </c>
      <c r="FW261" s="5" t="str">
        <f t="shared" si="996"/>
        <v/>
      </c>
      <c r="FX261" s="5" t="str">
        <f t="shared" si="878"/>
        <v/>
      </c>
      <c r="FY261" s="5" t="str">
        <f t="shared" si="879"/>
        <v/>
      </c>
      <c r="FZ261" s="5" t="str">
        <f t="shared" si="880"/>
        <v/>
      </c>
      <c r="GA261" s="5" t="str">
        <f t="shared" si="965"/>
        <v/>
      </c>
      <c r="GB261" s="5" t="str">
        <f t="shared" si="966"/>
        <v/>
      </c>
      <c r="GC261" s="5" t="str">
        <f t="shared" si="967"/>
        <v/>
      </c>
      <c r="GD261" s="5" t="str">
        <f t="shared" si="968"/>
        <v/>
      </c>
      <c r="GE261" s="5" t="str">
        <f t="shared" si="969"/>
        <v/>
      </c>
      <c r="GF261" s="5" t="str">
        <f t="shared" si="970"/>
        <v/>
      </c>
      <c r="GG261" s="5" t="str">
        <f t="shared" si="971"/>
        <v/>
      </c>
      <c r="GH261" s="5" t="str">
        <f t="shared" si="972"/>
        <v/>
      </c>
      <c r="GI261" s="5" t="str">
        <f t="shared" si="973"/>
        <v/>
      </c>
      <c r="GJ261" s="5" t="str">
        <f t="shared" si="974"/>
        <v/>
      </c>
      <c r="GK261" s="5" t="str">
        <f t="shared" si="975"/>
        <v/>
      </c>
      <c r="GL261" s="5" t="str">
        <f t="shared" si="976"/>
        <v/>
      </c>
      <c r="GM261" s="5" t="str">
        <f t="shared" si="977"/>
        <v/>
      </c>
      <c r="GN261" s="5" t="str">
        <f t="shared" si="978"/>
        <v/>
      </c>
      <c r="GO261" s="5" t="str">
        <f t="shared" si="979"/>
        <v/>
      </c>
      <c r="GP261" s="5" t="str">
        <f t="shared" si="980"/>
        <v/>
      </c>
      <c r="GQ261" s="5" t="str">
        <f t="shared" si="836"/>
        <v/>
      </c>
      <c r="GR261" s="5" t="str">
        <f t="shared" si="837"/>
        <v/>
      </c>
      <c r="GS261" s="5" t="str">
        <f t="shared" si="838"/>
        <v/>
      </c>
      <c r="GT261" s="5" t="str">
        <f t="shared" si="839"/>
        <v/>
      </c>
      <c r="GU261" s="5" t="str">
        <f t="shared" si="840"/>
        <v/>
      </c>
      <c r="GV261" s="5" t="str">
        <f t="shared" si="841"/>
        <v/>
      </c>
      <c r="GW261" s="5" t="str">
        <f t="shared" si="842"/>
        <v/>
      </c>
      <c r="GX261" s="5" t="str">
        <f t="shared" si="843"/>
        <v/>
      </c>
      <c r="GY261" s="5" t="str">
        <f t="shared" si="903"/>
        <v/>
      </c>
    </row>
    <row r="262" spans="1:238" x14ac:dyDescent="0.25">
      <c r="A262" t="s">
        <v>254</v>
      </c>
      <c r="B262" t="s">
        <v>109</v>
      </c>
      <c r="C262" t="s">
        <v>110</v>
      </c>
      <c r="D262" t="s">
        <v>254</v>
      </c>
      <c r="E262" t="s">
        <v>109</v>
      </c>
      <c r="F262" t="s">
        <v>110</v>
      </c>
      <c r="G262" t="s">
        <v>25</v>
      </c>
      <c r="H262" t="s">
        <v>24</v>
      </c>
      <c r="I262" t="s">
        <v>35</v>
      </c>
      <c r="J262">
        <v>1</v>
      </c>
      <c r="K262" t="s">
        <v>28</v>
      </c>
      <c r="L262">
        <v>0.55184999999999995</v>
      </c>
      <c r="M262">
        <v>1.1371199999999999</v>
      </c>
      <c r="Q262">
        <v>0.55000000000000004</v>
      </c>
      <c r="R262">
        <v>57.41</v>
      </c>
      <c r="S262">
        <v>22.197710000000001</v>
      </c>
      <c r="T262">
        <v>30</v>
      </c>
      <c r="U262">
        <v>0.90200000000000002</v>
      </c>
      <c r="V262">
        <v>2.9</v>
      </c>
      <c r="W262">
        <v>53.1</v>
      </c>
      <c r="X262">
        <v>28</v>
      </c>
      <c r="Y262" s="4">
        <f t="shared" si="1064"/>
        <v>6.2374499999999991</v>
      </c>
      <c r="Z262" s="4">
        <f t="shared" si="1064"/>
        <v>11.923049999999998</v>
      </c>
      <c r="AA262" s="4">
        <f t="shared" si="1064"/>
        <v>17.608649999999997</v>
      </c>
      <c r="AB262" s="4">
        <f t="shared" si="1064"/>
        <v>23.294249999999998</v>
      </c>
      <c r="AC262" s="4">
        <f t="shared" si="1064"/>
        <v>28.979849999999999</v>
      </c>
      <c r="AD262" s="4">
        <f t="shared" si="1064"/>
        <v>34.66545</v>
      </c>
      <c r="AE262" s="4">
        <f t="shared" si="1064"/>
        <v>40.351050000000001</v>
      </c>
      <c r="AF262" s="4">
        <f t="shared" si="1064"/>
        <v>46.036649999999995</v>
      </c>
      <c r="AG262" s="4">
        <f t="shared" si="1064"/>
        <v>51.722249999999995</v>
      </c>
      <c r="AH262" s="4" t="str">
        <f t="shared" si="1064"/>
        <v/>
      </c>
      <c r="AI262" s="4" t="str">
        <f t="shared" si="1065"/>
        <v/>
      </c>
      <c r="AJ262" s="4" t="str">
        <f t="shared" si="1065"/>
        <v/>
      </c>
      <c r="AK262" s="4" t="str">
        <f t="shared" si="1065"/>
        <v/>
      </c>
      <c r="AL262" s="4" t="str">
        <f t="shared" si="1065"/>
        <v/>
      </c>
      <c r="AM262" s="4" t="str">
        <f t="shared" si="1065"/>
        <v/>
      </c>
      <c r="AN262" s="4" t="str">
        <f t="shared" si="1065"/>
        <v/>
      </c>
      <c r="AO262" s="4" t="str">
        <f t="shared" si="1065"/>
        <v/>
      </c>
      <c r="AP262" s="4" t="str">
        <f t="shared" si="1065"/>
        <v/>
      </c>
      <c r="AQ262" s="4" t="str">
        <f t="shared" si="1065"/>
        <v/>
      </c>
      <c r="AR262" s="4" t="str">
        <f t="shared" si="1065"/>
        <v/>
      </c>
      <c r="AS262" s="4" t="str">
        <f t="shared" si="1066"/>
        <v/>
      </c>
      <c r="AT262" s="4" t="str">
        <f t="shared" si="1066"/>
        <v/>
      </c>
      <c r="AU262" s="4" t="str">
        <f t="shared" si="1066"/>
        <v/>
      </c>
      <c r="AV262" s="4" t="str">
        <f t="shared" si="1066"/>
        <v/>
      </c>
      <c r="AW262" s="4" t="str">
        <f t="shared" si="1066"/>
        <v/>
      </c>
      <c r="AX262" s="4" t="str">
        <f t="shared" si="1066"/>
        <v/>
      </c>
      <c r="AY262" s="4" t="str">
        <f t="shared" si="1066"/>
        <v/>
      </c>
      <c r="AZ262" s="4" t="str">
        <f t="shared" si="1066"/>
        <v/>
      </c>
      <c r="BA262" s="4" t="str">
        <f t="shared" si="1066"/>
        <v/>
      </c>
      <c r="BB262" s="4" t="str">
        <f t="shared" si="1066"/>
        <v/>
      </c>
      <c r="BC262" t="s">
        <v>254</v>
      </c>
      <c r="BD262" t="s">
        <v>109</v>
      </c>
      <c r="BE262" t="s">
        <v>110</v>
      </c>
      <c r="BF262" t="s">
        <v>24</v>
      </c>
      <c r="BG262" t="s">
        <v>37</v>
      </c>
      <c r="BH262" t="s">
        <v>38</v>
      </c>
      <c r="BI262" t="s">
        <v>27</v>
      </c>
      <c r="BJ262" t="s">
        <v>64</v>
      </c>
      <c r="BK262">
        <v>0.62980000000000003</v>
      </c>
      <c r="BL262">
        <v>3.53138</v>
      </c>
      <c r="BM262">
        <v>1.6490000000000001E-2</v>
      </c>
      <c r="BP262">
        <v>0.1</v>
      </c>
      <c r="BQ262">
        <v>427.34</v>
      </c>
      <c r="BR262">
        <v>0.12839</v>
      </c>
      <c r="BS262">
        <v>28</v>
      </c>
      <c r="BT262">
        <v>0.878</v>
      </c>
      <c r="BU262">
        <v>5.8</v>
      </c>
      <c r="BV262">
        <v>729.5</v>
      </c>
      <c r="BW262">
        <v>26</v>
      </c>
      <c r="BX262" s="4">
        <f t="shared" ref="BX262:CF262" si="1068">IF(OR((EXP($BK262+$BL262*LN(LN(Y262+1))+(Y262)*($BM262/2)))&gt;$BV262,(EXP($BK262+$BL262*LN(LN(Y262+1))+(Y262)*($BM262/2)))&lt;$BU262),"",(EXP($BK262+$BL262*LN(LN(Y262+1))+(Y262)*($BM262/2))))</f>
        <v>22.02544103697376</v>
      </c>
      <c r="BY262" s="4">
        <f t="shared" si="1068"/>
        <v>57.183532751284666</v>
      </c>
      <c r="BZ262" s="4">
        <f t="shared" si="1068"/>
        <v>95.922002319528588</v>
      </c>
      <c r="CA262" s="4">
        <f t="shared" si="1068"/>
        <v>136.81109347976508</v>
      </c>
      <c r="CB262" s="4">
        <f t="shared" si="1068"/>
        <v>179.63027301438942</v>
      </c>
      <c r="CC262" s="4">
        <f t="shared" si="1068"/>
        <v>224.45249812552061</v>
      </c>
      <c r="CD262" s="4">
        <f t="shared" si="1068"/>
        <v>271.44045034959396</v>
      </c>
      <c r="CE262" s="4">
        <f t="shared" si="1068"/>
        <v>320.78816792250029</v>
      </c>
      <c r="CF262" s="4">
        <f t="shared" si="1068"/>
        <v>372.70232202653733</v>
      </c>
      <c r="CG262" s="4"/>
      <c r="CH262" s="4"/>
      <c r="CI262" s="4"/>
      <c r="CJ262" s="4"/>
      <c r="CK262" s="4"/>
      <c r="CL262" s="4"/>
      <c r="CM262" s="4"/>
      <c r="CN262" s="4"/>
      <c r="CO262" s="4"/>
      <c r="CP262" s="4"/>
      <c r="CQ262" s="4"/>
      <c r="CR262" s="4"/>
      <c r="CS262" s="4"/>
      <c r="CT262" s="4"/>
      <c r="CU262" s="4"/>
      <c r="CV262" s="4"/>
      <c r="CW262" s="4"/>
      <c r="CX262" s="4"/>
      <c r="CY262" s="4"/>
      <c r="CZ262" s="4"/>
      <c r="DA262" s="4"/>
      <c r="DB262" t="s">
        <v>254</v>
      </c>
      <c r="DC262" t="s">
        <v>109</v>
      </c>
      <c r="DD262" t="s">
        <v>477</v>
      </c>
      <c r="DE262" t="s">
        <v>110</v>
      </c>
      <c r="DF262" t="s">
        <v>435</v>
      </c>
      <c r="DG262">
        <v>0.56999999999999995</v>
      </c>
      <c r="DH262">
        <v>0.03</v>
      </c>
      <c r="DI262">
        <v>175.06</v>
      </c>
      <c r="DJ262">
        <v>34.380000000000003</v>
      </c>
      <c r="DK262">
        <v>10</v>
      </c>
      <c r="DL262" s="5">
        <f t="shared" si="1003"/>
        <v>3855.7737079326266</v>
      </c>
      <c r="DM262" s="5">
        <f t="shared" si="1004"/>
        <v>10010.549243439893</v>
      </c>
      <c r="DN262" s="5">
        <f t="shared" si="1005"/>
        <v>16792.105726056674</v>
      </c>
      <c r="DO262" s="5">
        <f t="shared" si="1006"/>
        <v>23950.150024567676</v>
      </c>
      <c r="DP262" s="5">
        <f t="shared" si="1007"/>
        <v>31446.075593899011</v>
      </c>
      <c r="DQ262" s="5">
        <f t="shared" si="1008"/>
        <v>39292.654321853639</v>
      </c>
      <c r="DR262" s="5">
        <f t="shared" si="1009"/>
        <v>47518.36523819992</v>
      </c>
      <c r="DS262" s="5">
        <f t="shared" si="1010"/>
        <v>56157.1766765129</v>
      </c>
      <c r="DT262" s="5">
        <f t="shared" si="1011"/>
        <v>65245.268493965625</v>
      </c>
      <c r="DU262" s="5" t="str">
        <f t="shared" si="1012"/>
        <v/>
      </c>
      <c r="DV262" s="5" t="str">
        <f t="shared" si="1013"/>
        <v/>
      </c>
      <c r="DW262" s="5" t="str">
        <f t="shared" si="1014"/>
        <v/>
      </c>
      <c r="DX262" s="5" t="str">
        <f t="shared" si="1015"/>
        <v/>
      </c>
      <c r="DY262" s="5" t="str">
        <f t="shared" si="1016"/>
        <v/>
      </c>
      <c r="DZ262" s="5" t="str">
        <f t="shared" si="1017"/>
        <v/>
      </c>
      <c r="EA262" s="5" t="str">
        <f t="shared" si="1018"/>
        <v/>
      </c>
      <c r="EB262" s="5" t="str">
        <f t="shared" si="1019"/>
        <v/>
      </c>
      <c r="EC262" s="5" t="str">
        <f t="shared" si="1020"/>
        <v/>
      </c>
      <c r="ED262" s="5" t="str">
        <f t="shared" si="1021"/>
        <v/>
      </c>
      <c r="EE262" s="5" t="str">
        <f t="shared" si="1022"/>
        <v/>
      </c>
      <c r="EF262" s="5" t="str">
        <f t="shared" si="1023"/>
        <v/>
      </c>
      <c r="EG262" s="5" t="str">
        <f t="shared" si="1024"/>
        <v/>
      </c>
      <c r="EH262" s="5" t="str">
        <f t="shared" si="1025"/>
        <v/>
      </c>
      <c r="EI262" s="5" t="str">
        <f t="shared" si="1026"/>
        <v/>
      </c>
      <c r="EJ262" s="5" t="str">
        <f t="shared" si="1027"/>
        <v/>
      </c>
      <c r="EK262" s="5" t="str">
        <f t="shared" si="1028"/>
        <v/>
      </c>
      <c r="EL262" s="5" t="str">
        <f t="shared" si="1029"/>
        <v/>
      </c>
      <c r="EM262" s="5" t="str">
        <f t="shared" si="1030"/>
        <v/>
      </c>
      <c r="EN262" s="5" t="str">
        <f t="shared" si="1031"/>
        <v/>
      </c>
      <c r="EO262" s="5" t="str">
        <f t="shared" si="1032"/>
        <v/>
      </c>
      <c r="ER262" s="4">
        <f t="shared" si="1033"/>
        <v>3.8557737079326264</v>
      </c>
      <c r="ES262" s="4">
        <f t="shared" si="1034"/>
        <v>10.010549243439893</v>
      </c>
      <c r="ET262" s="4">
        <f t="shared" si="1035"/>
        <v>16.792105726056676</v>
      </c>
      <c r="EU262" s="4">
        <f t="shared" si="1036"/>
        <v>23.950150024567677</v>
      </c>
      <c r="EV262" s="4">
        <f t="shared" si="1037"/>
        <v>31.44607559389901</v>
      </c>
      <c r="EW262" s="4">
        <f t="shared" si="1038"/>
        <v>39.292654321853639</v>
      </c>
      <c r="EX262" s="4">
        <f t="shared" si="1039"/>
        <v>47.51836523819992</v>
      </c>
      <c r="EY262" s="4">
        <f t="shared" si="1040"/>
        <v>56.157176676512897</v>
      </c>
      <c r="EZ262" s="4">
        <f t="shared" si="1041"/>
        <v>65.245268493965625</v>
      </c>
      <c r="FA262" s="4" t="str">
        <f t="shared" si="1042"/>
        <v/>
      </c>
      <c r="FB262" s="4" t="str">
        <f t="shared" si="1043"/>
        <v/>
      </c>
      <c r="FC262" s="4" t="str">
        <f t="shared" si="1044"/>
        <v/>
      </c>
      <c r="FD262" s="4" t="str">
        <f t="shared" si="1045"/>
        <v/>
      </c>
      <c r="FE262" s="4" t="str">
        <f t="shared" si="1046"/>
        <v/>
      </c>
      <c r="FF262" s="4" t="str">
        <f t="shared" si="1047"/>
        <v/>
      </c>
      <c r="FG262" s="4" t="str">
        <f t="shared" si="1048"/>
        <v/>
      </c>
      <c r="FH262" s="4" t="str">
        <f t="shared" si="1049"/>
        <v/>
      </c>
      <c r="FI262" s="4" t="str">
        <f t="shared" si="1050"/>
        <v/>
      </c>
      <c r="FJ262" s="4" t="str">
        <f t="shared" si="1051"/>
        <v/>
      </c>
      <c r="FK262" s="4" t="str">
        <f t="shared" si="1052"/>
        <v/>
      </c>
      <c r="FL262" s="4" t="str">
        <f t="shared" si="1053"/>
        <v/>
      </c>
      <c r="FM262" s="4" t="str">
        <f t="shared" si="1054"/>
        <v/>
      </c>
      <c r="FN262" s="4" t="str">
        <f t="shared" si="1055"/>
        <v/>
      </c>
      <c r="FO262" s="4" t="str">
        <f t="shared" si="1056"/>
        <v/>
      </c>
      <c r="FP262" s="4" t="str">
        <f t="shared" si="1057"/>
        <v/>
      </c>
      <c r="FQ262" s="4" t="str">
        <f t="shared" si="1058"/>
        <v/>
      </c>
      <c r="FR262" s="4" t="str">
        <f t="shared" si="1059"/>
        <v/>
      </c>
      <c r="FS262" s="4" t="str">
        <f t="shared" si="1060"/>
        <v/>
      </c>
      <c r="FT262" s="4" t="str">
        <f t="shared" si="1061"/>
        <v/>
      </c>
      <c r="FU262" s="4" t="str">
        <f t="shared" si="1062"/>
        <v/>
      </c>
      <c r="FV262" s="5">
        <f t="shared" si="1063"/>
        <v>9.6394342698315665</v>
      </c>
      <c r="FW262" s="5">
        <f t="shared" si="996"/>
        <v>44.305241648262871</v>
      </c>
      <c r="FX262" s="5">
        <f t="shared" si="878"/>
        <v>111.31187907200427</v>
      </c>
      <c r="FY262" s="5">
        <f t="shared" si="879"/>
        <v>213.16751844856515</v>
      </c>
      <c r="FZ262" s="5">
        <f t="shared" si="880"/>
        <v>351.65808249473184</v>
      </c>
      <c r="GA262" s="5">
        <f t="shared" si="965"/>
        <v>528.50490728411353</v>
      </c>
      <c r="GB262" s="5">
        <f t="shared" si="966"/>
        <v>745.53245618424739</v>
      </c>
      <c r="GC262" s="5">
        <f t="shared" si="967"/>
        <v>1004.7213109710294</v>
      </c>
      <c r="GD262" s="5">
        <f t="shared" si="968"/>
        <v>1308.2274238972257</v>
      </c>
      <c r="GE262" s="5" t="str">
        <f t="shared" si="969"/>
        <v/>
      </c>
      <c r="GF262" s="5" t="str">
        <f t="shared" si="970"/>
        <v/>
      </c>
      <c r="GG262" s="5" t="str">
        <f t="shared" si="971"/>
        <v/>
      </c>
      <c r="GH262" s="5" t="str">
        <f t="shared" si="972"/>
        <v/>
      </c>
      <c r="GI262" s="5" t="str">
        <f t="shared" si="973"/>
        <v/>
      </c>
      <c r="GJ262" s="5" t="str">
        <f t="shared" si="974"/>
        <v/>
      </c>
      <c r="GK262" s="5" t="str">
        <f t="shared" si="975"/>
        <v/>
      </c>
      <c r="GL262" s="5" t="str">
        <f t="shared" si="976"/>
        <v/>
      </c>
      <c r="GM262" s="5" t="str">
        <f t="shared" si="977"/>
        <v/>
      </c>
      <c r="GN262" s="5" t="str">
        <f t="shared" si="978"/>
        <v/>
      </c>
      <c r="GO262" s="5" t="str">
        <f t="shared" si="979"/>
        <v/>
      </c>
      <c r="GP262" s="5" t="str">
        <f t="shared" si="980"/>
        <v/>
      </c>
      <c r="GQ262" s="5" t="str">
        <f t="shared" ref="GQ262:GQ325" si="1069">IF(EG262="","",GP262+(EG262+EF262)/2*5/1000)</f>
        <v/>
      </c>
      <c r="GR262" s="5" t="str">
        <f t="shared" ref="GR262:GR325" si="1070">IF(EH262="","",GQ262+(EH262+EG262)/2*5/1000)</f>
        <v/>
      </c>
      <c r="GS262" s="5" t="str">
        <f t="shared" ref="GS262:GS325" si="1071">IF(EI262="","",GR262+(EI262+EH262)/2*5/1000)</f>
        <v/>
      </c>
      <c r="GT262" s="5" t="str">
        <f t="shared" ref="GT262:GT325" si="1072">IF(EJ262="","",GS262+(EJ262+EI262)/2*5/1000)</f>
        <v/>
      </c>
      <c r="GU262" s="5" t="str">
        <f t="shared" ref="GU262:GU325" si="1073">IF(EK262="","",GT262+(EK262+EJ262)/2*5/1000)</f>
        <v/>
      </c>
      <c r="GV262" s="5" t="str">
        <f t="shared" ref="GV262:GV325" si="1074">IF(EL262="","",GU262+(EL262+EK262)/2*5/1000)</f>
        <v/>
      </c>
      <c r="GW262" s="5" t="str">
        <f t="shared" ref="GW262:GW325" si="1075">IF(EM262="","",GV262+(EM262+EL262)/2*5/1000)</f>
        <v/>
      </c>
      <c r="GX262" s="5" t="str">
        <f t="shared" ref="GX262:GX325" si="1076">IF(EN262="","",GW262+(EN262+EM262)/2*5/1000)</f>
        <v/>
      </c>
      <c r="GY262" s="5" t="str">
        <f t="shared" si="903"/>
        <v/>
      </c>
    </row>
    <row r="263" spans="1:238" x14ac:dyDescent="0.25">
      <c r="A263" t="s">
        <v>271</v>
      </c>
      <c r="B263" t="s">
        <v>109</v>
      </c>
      <c r="C263" t="s">
        <v>110</v>
      </c>
      <c r="D263" t="s">
        <v>271</v>
      </c>
      <c r="E263" t="s">
        <v>109</v>
      </c>
      <c r="F263" t="s">
        <v>110</v>
      </c>
      <c r="G263" t="s">
        <v>25</v>
      </c>
      <c r="H263" t="s">
        <v>24</v>
      </c>
      <c r="I263" t="s">
        <v>35</v>
      </c>
      <c r="J263" t="s">
        <v>71</v>
      </c>
      <c r="K263" t="s">
        <v>28</v>
      </c>
      <c r="L263">
        <v>4.1351399999999998</v>
      </c>
      <c r="M263">
        <v>1.2698</v>
      </c>
      <c r="Q263">
        <v>4.1399999999999997</v>
      </c>
      <c r="R263">
        <v>54.93</v>
      </c>
      <c r="S263">
        <v>0.14818000000000001</v>
      </c>
      <c r="T263">
        <v>15</v>
      </c>
      <c r="U263">
        <v>0.83799999999999997</v>
      </c>
      <c r="V263">
        <v>5.3</v>
      </c>
      <c r="W263">
        <v>50.5</v>
      </c>
      <c r="X263">
        <v>13</v>
      </c>
      <c r="Y263" s="4">
        <f t="shared" si="1064"/>
        <v>10.48414</v>
      </c>
      <c r="Z263" s="4">
        <f t="shared" si="1064"/>
        <v>16.83314</v>
      </c>
      <c r="AA263" s="4">
        <f t="shared" si="1064"/>
        <v>23.18214</v>
      </c>
      <c r="AB263" s="4">
        <f t="shared" si="1064"/>
        <v>29.531140000000001</v>
      </c>
      <c r="AC263" s="4">
        <f t="shared" si="1064"/>
        <v>35.880139999999997</v>
      </c>
      <c r="AD263" s="4">
        <f t="shared" si="1064"/>
        <v>42.229140000000001</v>
      </c>
      <c r="AE263" s="4">
        <f t="shared" si="1064"/>
        <v>48.578139999999998</v>
      </c>
      <c r="AF263" s="4" t="str">
        <f t="shared" si="1064"/>
        <v/>
      </c>
      <c r="AG263" s="4" t="str">
        <f t="shared" si="1064"/>
        <v/>
      </c>
      <c r="AH263" s="4" t="str">
        <f t="shared" si="1064"/>
        <v/>
      </c>
      <c r="AI263" s="4" t="str">
        <f t="shared" si="1065"/>
        <v/>
      </c>
      <c r="AJ263" s="4" t="str">
        <f t="shared" si="1065"/>
        <v/>
      </c>
      <c r="AK263" s="4" t="str">
        <f t="shared" si="1065"/>
        <v/>
      </c>
      <c r="AL263" s="4" t="str">
        <f t="shared" si="1065"/>
        <v/>
      </c>
      <c r="AM263" s="4" t="str">
        <f t="shared" si="1065"/>
        <v/>
      </c>
      <c r="AN263" s="4" t="str">
        <f t="shared" si="1065"/>
        <v/>
      </c>
      <c r="AO263" s="4" t="str">
        <f t="shared" si="1065"/>
        <v/>
      </c>
      <c r="AP263" s="4" t="str">
        <f t="shared" si="1065"/>
        <v/>
      </c>
      <c r="AQ263" s="4" t="str">
        <f t="shared" si="1065"/>
        <v/>
      </c>
      <c r="AR263" s="4" t="str">
        <f t="shared" si="1065"/>
        <v/>
      </c>
      <c r="AS263" s="4" t="str">
        <f t="shared" si="1066"/>
        <v/>
      </c>
      <c r="AT263" s="4" t="str">
        <f t="shared" si="1066"/>
        <v/>
      </c>
      <c r="AU263" s="4" t="str">
        <f t="shared" si="1066"/>
        <v/>
      </c>
      <c r="AV263" s="4" t="str">
        <f t="shared" si="1066"/>
        <v/>
      </c>
      <c r="AW263" s="4" t="str">
        <f t="shared" si="1066"/>
        <v/>
      </c>
      <c r="AX263" s="4" t="str">
        <f t="shared" si="1066"/>
        <v/>
      </c>
      <c r="AY263" s="4" t="str">
        <f t="shared" si="1066"/>
        <v/>
      </c>
      <c r="AZ263" s="4" t="str">
        <f t="shared" si="1066"/>
        <v/>
      </c>
      <c r="BA263" s="4" t="str">
        <f t="shared" si="1066"/>
        <v/>
      </c>
      <c r="BB263" s="4" t="str">
        <f t="shared" si="1066"/>
        <v/>
      </c>
      <c r="BC263" t="s">
        <v>271</v>
      </c>
      <c r="BD263" t="s">
        <v>109</v>
      </c>
      <c r="BE263" t="s">
        <v>110</v>
      </c>
      <c r="BF263" t="s">
        <v>24</v>
      </c>
      <c r="BG263" t="s">
        <v>37</v>
      </c>
      <c r="BH263" t="s">
        <v>38</v>
      </c>
      <c r="BI263">
        <v>1</v>
      </c>
      <c r="BJ263" t="s">
        <v>31</v>
      </c>
      <c r="BK263">
        <v>-1.86944</v>
      </c>
      <c r="BL263">
        <v>5.6084899999999998</v>
      </c>
      <c r="BM263">
        <v>0.20744000000000001</v>
      </c>
      <c r="BP263">
        <v>3.44</v>
      </c>
      <c r="BQ263">
        <v>437.87</v>
      </c>
      <c r="BR263">
        <v>0.45545000000000002</v>
      </c>
      <c r="BS263">
        <v>27</v>
      </c>
      <c r="BT263">
        <v>0.90400000000000003</v>
      </c>
      <c r="BU263">
        <v>2.8</v>
      </c>
      <c r="BV263">
        <v>401.6</v>
      </c>
      <c r="BW263">
        <v>25</v>
      </c>
      <c r="BX263" s="4">
        <f t="shared" ref="BX263:CD263" si="1077">IF(OR((EXP($BK263+$BL263*LN(LN(Y263+1)+($BM263/2))))&gt;$BV263,(EXP($BK263+$BL263*LN(LN(Y263+1)+($BM263/2))))&lt;$BU263),"",(EXP($BK263+$BL263*LN(LN(Y263+1)+($BM263/2)))))</f>
        <v>29.047502182634702</v>
      </c>
      <c r="BY263" s="4">
        <f t="shared" si="1077"/>
        <v>71.064442025493989</v>
      </c>
      <c r="BZ263" s="4">
        <f t="shared" si="1077"/>
        <v>122.54840985408553</v>
      </c>
      <c r="CA263" s="4">
        <f t="shared" si="1077"/>
        <v>179.92776321118242</v>
      </c>
      <c r="CB263" s="4">
        <f t="shared" si="1077"/>
        <v>241.18756241067291</v>
      </c>
      <c r="CC263" s="4">
        <f t="shared" si="1077"/>
        <v>305.09238864819685</v>
      </c>
      <c r="CD263" s="4">
        <f t="shared" si="1077"/>
        <v>370.83686724756166</v>
      </c>
      <c r="CE263" s="4"/>
      <c r="CF263" s="4"/>
      <c r="CG263" s="4"/>
      <c r="CH263" s="4"/>
      <c r="CI263" s="4"/>
      <c r="CJ263" s="4"/>
      <c r="CK263" s="4"/>
      <c r="CL263" s="4"/>
      <c r="CM263" s="4"/>
      <c r="CN263" s="4"/>
      <c r="CO263" s="4"/>
      <c r="CP263" s="4"/>
      <c r="CQ263" s="4"/>
      <c r="CR263" s="4"/>
      <c r="CS263" s="4"/>
      <c r="CT263" s="4"/>
      <c r="CU263" s="4"/>
      <c r="CV263" s="4"/>
      <c r="CW263" s="4"/>
      <c r="CX263" s="4"/>
      <c r="CY263" s="4"/>
      <c r="CZ263" s="4"/>
      <c r="DA263" s="4"/>
      <c r="DB263" t="s">
        <v>271</v>
      </c>
      <c r="DC263" t="s">
        <v>109</v>
      </c>
      <c r="DD263" t="s">
        <v>477</v>
      </c>
      <c r="DE263" t="s">
        <v>110</v>
      </c>
      <c r="DF263" t="s">
        <v>435</v>
      </c>
      <c r="DG263">
        <v>0.46</v>
      </c>
      <c r="DH263">
        <v>0.06</v>
      </c>
      <c r="DI263">
        <v>130.15</v>
      </c>
      <c r="DJ263">
        <v>35.72</v>
      </c>
      <c r="DK263">
        <v>10</v>
      </c>
      <c r="DL263" s="5">
        <f t="shared" si="1003"/>
        <v>3780.5324090699064</v>
      </c>
      <c r="DM263" s="5">
        <f t="shared" si="1004"/>
        <v>9249.0371296180438</v>
      </c>
      <c r="DN263" s="5">
        <f t="shared" si="1005"/>
        <v>15949.675542509232</v>
      </c>
      <c r="DO263" s="5">
        <f t="shared" si="1006"/>
        <v>23417.598381935393</v>
      </c>
      <c r="DP263" s="5">
        <f t="shared" si="1007"/>
        <v>31390.561247749079</v>
      </c>
      <c r="DQ263" s="5">
        <f t="shared" si="1008"/>
        <v>39707.77438256282</v>
      </c>
      <c r="DR263" s="5">
        <f t="shared" si="1009"/>
        <v>48264.418272270152</v>
      </c>
      <c r="DS263" s="5" t="str">
        <f t="shared" si="1010"/>
        <v/>
      </c>
      <c r="DT263" s="5" t="str">
        <f t="shared" si="1011"/>
        <v/>
      </c>
      <c r="DU263" s="5" t="str">
        <f t="shared" si="1012"/>
        <v/>
      </c>
      <c r="DV263" s="5" t="str">
        <f t="shared" si="1013"/>
        <v/>
      </c>
      <c r="DW263" s="5" t="str">
        <f t="shared" si="1014"/>
        <v/>
      </c>
      <c r="DX263" s="5" t="str">
        <f t="shared" si="1015"/>
        <v/>
      </c>
      <c r="DY263" s="5" t="str">
        <f t="shared" si="1016"/>
        <v/>
      </c>
      <c r="DZ263" s="5" t="str">
        <f t="shared" si="1017"/>
        <v/>
      </c>
      <c r="EA263" s="5" t="str">
        <f t="shared" si="1018"/>
        <v/>
      </c>
      <c r="EB263" s="5" t="str">
        <f t="shared" si="1019"/>
        <v/>
      </c>
      <c r="EC263" s="5" t="str">
        <f t="shared" si="1020"/>
        <v/>
      </c>
      <c r="ED263" s="5" t="str">
        <f t="shared" si="1021"/>
        <v/>
      </c>
      <c r="EE263" s="5" t="str">
        <f t="shared" si="1022"/>
        <v/>
      </c>
      <c r="EF263" s="5" t="str">
        <f t="shared" si="1023"/>
        <v/>
      </c>
      <c r="EG263" s="5" t="str">
        <f t="shared" si="1024"/>
        <v/>
      </c>
      <c r="EH263" s="5" t="str">
        <f t="shared" si="1025"/>
        <v/>
      </c>
      <c r="EI263" s="5" t="str">
        <f t="shared" si="1026"/>
        <v/>
      </c>
      <c r="EJ263" s="5" t="str">
        <f t="shared" si="1027"/>
        <v/>
      </c>
      <c r="EK263" s="5" t="str">
        <f t="shared" si="1028"/>
        <v/>
      </c>
      <c r="EL263" s="5" t="str">
        <f t="shared" si="1029"/>
        <v/>
      </c>
      <c r="EM263" s="5" t="str">
        <f t="shared" si="1030"/>
        <v/>
      </c>
      <c r="EN263" s="5" t="str">
        <f t="shared" si="1031"/>
        <v/>
      </c>
      <c r="EO263" s="5" t="str">
        <f t="shared" si="1032"/>
        <v/>
      </c>
      <c r="ER263" s="4">
        <f t="shared" si="1033"/>
        <v>3.7805324090699064</v>
      </c>
      <c r="ES263" s="4">
        <f t="shared" si="1034"/>
        <v>9.2490371296180438</v>
      </c>
      <c r="ET263" s="4">
        <f t="shared" si="1035"/>
        <v>15.949675542509233</v>
      </c>
      <c r="EU263" s="4">
        <f t="shared" si="1036"/>
        <v>23.417598381935392</v>
      </c>
      <c r="EV263" s="4">
        <f t="shared" si="1037"/>
        <v>31.39056124774908</v>
      </c>
      <c r="EW263" s="4">
        <f t="shared" si="1038"/>
        <v>39.707774382562818</v>
      </c>
      <c r="EX263" s="4">
        <f t="shared" si="1039"/>
        <v>48.264418272270149</v>
      </c>
      <c r="EY263" s="4" t="str">
        <f t="shared" si="1040"/>
        <v/>
      </c>
      <c r="EZ263" s="4" t="str">
        <f t="shared" si="1041"/>
        <v/>
      </c>
      <c r="FA263" s="4" t="str">
        <f t="shared" si="1042"/>
        <v/>
      </c>
      <c r="FB263" s="4" t="str">
        <f t="shared" si="1043"/>
        <v/>
      </c>
      <c r="FC263" s="4" t="str">
        <f t="shared" si="1044"/>
        <v/>
      </c>
      <c r="FD263" s="4" t="str">
        <f t="shared" si="1045"/>
        <v/>
      </c>
      <c r="FE263" s="4" t="str">
        <f t="shared" si="1046"/>
        <v/>
      </c>
      <c r="FF263" s="4" t="str">
        <f t="shared" si="1047"/>
        <v/>
      </c>
      <c r="FG263" s="4" t="str">
        <f t="shared" si="1048"/>
        <v/>
      </c>
      <c r="FH263" s="4" t="str">
        <f t="shared" si="1049"/>
        <v/>
      </c>
      <c r="FI263" s="4" t="str">
        <f t="shared" si="1050"/>
        <v/>
      </c>
      <c r="FJ263" s="4" t="str">
        <f t="shared" si="1051"/>
        <v/>
      </c>
      <c r="FK263" s="4" t="str">
        <f t="shared" si="1052"/>
        <v/>
      </c>
      <c r="FL263" s="4" t="str">
        <f t="shared" si="1053"/>
        <v/>
      </c>
      <c r="FM263" s="4" t="str">
        <f t="shared" si="1054"/>
        <v/>
      </c>
      <c r="FN263" s="4" t="str">
        <f t="shared" si="1055"/>
        <v/>
      </c>
      <c r="FO263" s="4" t="str">
        <f t="shared" si="1056"/>
        <v/>
      </c>
      <c r="FP263" s="4" t="str">
        <f t="shared" si="1057"/>
        <v/>
      </c>
      <c r="FQ263" s="4" t="str">
        <f t="shared" si="1058"/>
        <v/>
      </c>
      <c r="FR263" s="4" t="str">
        <f t="shared" si="1059"/>
        <v/>
      </c>
      <c r="FS263" s="4" t="str">
        <f t="shared" si="1060"/>
        <v/>
      </c>
      <c r="FT263" s="4" t="str">
        <f t="shared" si="1061"/>
        <v/>
      </c>
      <c r="FU263" s="4" t="str">
        <f t="shared" si="1062"/>
        <v/>
      </c>
      <c r="FV263" s="5">
        <f t="shared" si="1063"/>
        <v>9.4513310226747649</v>
      </c>
      <c r="FW263" s="5">
        <f t="shared" si="996"/>
        <v>42.025254869394644</v>
      </c>
      <c r="FX263" s="5">
        <f t="shared" si="878"/>
        <v>105.02203654971284</v>
      </c>
      <c r="FY263" s="5">
        <f t="shared" si="879"/>
        <v>203.44022136082441</v>
      </c>
      <c r="FZ263" s="5">
        <f t="shared" si="880"/>
        <v>340.46062043503559</v>
      </c>
      <c r="GA263" s="5">
        <f t="shared" si="965"/>
        <v>518.20645951081531</v>
      </c>
      <c r="GB263" s="5">
        <f t="shared" si="966"/>
        <v>738.13694114789769</v>
      </c>
      <c r="GC263" s="5" t="str">
        <f t="shared" si="967"/>
        <v/>
      </c>
      <c r="GD263" s="5" t="str">
        <f t="shared" si="968"/>
        <v/>
      </c>
      <c r="GE263" s="5" t="str">
        <f t="shared" si="969"/>
        <v/>
      </c>
      <c r="GF263" s="5" t="str">
        <f t="shared" si="970"/>
        <v/>
      </c>
      <c r="GG263" s="5" t="str">
        <f t="shared" si="971"/>
        <v/>
      </c>
      <c r="GH263" s="5" t="str">
        <f t="shared" si="972"/>
        <v/>
      </c>
      <c r="GI263" s="5" t="str">
        <f t="shared" si="973"/>
        <v/>
      </c>
      <c r="GJ263" s="5" t="str">
        <f t="shared" si="974"/>
        <v/>
      </c>
      <c r="GK263" s="5" t="str">
        <f t="shared" si="975"/>
        <v/>
      </c>
      <c r="GL263" s="5" t="str">
        <f t="shared" si="976"/>
        <v/>
      </c>
      <c r="GM263" s="5" t="str">
        <f t="shared" si="977"/>
        <v/>
      </c>
      <c r="GN263" s="5" t="str">
        <f t="shared" si="978"/>
        <v/>
      </c>
      <c r="GO263" s="5" t="str">
        <f t="shared" si="979"/>
        <v/>
      </c>
      <c r="GP263" s="5" t="str">
        <f t="shared" si="980"/>
        <v/>
      </c>
      <c r="GQ263" s="5" t="str">
        <f t="shared" si="1069"/>
        <v/>
      </c>
      <c r="GR263" s="5" t="str">
        <f t="shared" si="1070"/>
        <v/>
      </c>
      <c r="GS263" s="5" t="str">
        <f t="shared" si="1071"/>
        <v/>
      </c>
      <c r="GT263" s="5" t="str">
        <f t="shared" si="1072"/>
        <v/>
      </c>
      <c r="GU263" s="5" t="str">
        <f t="shared" si="1073"/>
        <v/>
      </c>
      <c r="GV263" s="5" t="str">
        <f t="shared" si="1074"/>
        <v/>
      </c>
      <c r="GW263" s="5" t="str">
        <f t="shared" si="1075"/>
        <v/>
      </c>
      <c r="GX263" s="5" t="str">
        <f t="shared" si="1076"/>
        <v/>
      </c>
      <c r="GY263" s="5" t="str">
        <f t="shared" si="903"/>
        <v/>
      </c>
    </row>
    <row r="264" spans="1:238" x14ac:dyDescent="0.25">
      <c r="A264" t="s">
        <v>302</v>
      </c>
      <c r="B264" t="s">
        <v>109</v>
      </c>
      <c r="C264" t="s">
        <v>110</v>
      </c>
      <c r="D264" t="s">
        <v>302</v>
      </c>
      <c r="E264" t="s">
        <v>109</v>
      </c>
      <c r="F264" t="s">
        <v>110</v>
      </c>
      <c r="G264" t="s">
        <v>25</v>
      </c>
      <c r="H264" t="s">
        <v>24</v>
      </c>
      <c r="I264" t="s">
        <v>35</v>
      </c>
      <c r="J264" t="s">
        <v>44</v>
      </c>
      <c r="K264" t="s">
        <v>28</v>
      </c>
      <c r="L264">
        <v>0.74946000000000002</v>
      </c>
      <c r="M264">
        <v>1.8215699999999999</v>
      </c>
      <c r="Q264">
        <v>0.75</v>
      </c>
      <c r="R264">
        <v>55.4</v>
      </c>
      <c r="S264">
        <v>1.2343500000000001</v>
      </c>
      <c r="T264">
        <v>34</v>
      </c>
      <c r="U264">
        <v>0.94699999999999995</v>
      </c>
      <c r="V264">
        <v>2.5</v>
      </c>
      <c r="W264">
        <v>55.9</v>
      </c>
      <c r="X264">
        <v>32</v>
      </c>
      <c r="Y264" s="4">
        <f t="shared" si="1064"/>
        <v>9.8573099999999982</v>
      </c>
      <c r="Z264" s="4">
        <f t="shared" si="1064"/>
        <v>18.965159999999997</v>
      </c>
      <c r="AA264" s="4">
        <f t="shared" si="1064"/>
        <v>28.073009999999996</v>
      </c>
      <c r="AB264" s="4">
        <f t="shared" si="1064"/>
        <v>37.180859999999996</v>
      </c>
      <c r="AC264" s="4">
        <f t="shared" si="1064"/>
        <v>46.288709999999995</v>
      </c>
      <c r="AD264" s="4">
        <f t="shared" si="1064"/>
        <v>55.396559999999994</v>
      </c>
      <c r="AE264" s="4" t="str">
        <f t="shared" si="1064"/>
        <v/>
      </c>
      <c r="AF264" s="4" t="str">
        <f t="shared" si="1064"/>
        <v/>
      </c>
      <c r="AG264" s="4" t="str">
        <f t="shared" si="1064"/>
        <v/>
      </c>
      <c r="AH264" s="4" t="str">
        <f t="shared" si="1064"/>
        <v/>
      </c>
      <c r="AI264" s="4" t="str">
        <f t="shared" si="1065"/>
        <v/>
      </c>
      <c r="AJ264" s="4" t="str">
        <f t="shared" si="1065"/>
        <v/>
      </c>
      <c r="AK264" s="4" t="str">
        <f t="shared" si="1065"/>
        <v/>
      </c>
      <c r="AL264" s="4" t="str">
        <f t="shared" si="1065"/>
        <v/>
      </c>
      <c r="AM264" s="4" t="str">
        <f t="shared" si="1065"/>
        <v/>
      </c>
      <c r="AN264" s="4" t="str">
        <f t="shared" si="1065"/>
        <v/>
      </c>
      <c r="AO264" s="4" t="str">
        <f t="shared" si="1065"/>
        <v/>
      </c>
      <c r="AP264" s="4" t="str">
        <f t="shared" si="1065"/>
        <v/>
      </c>
      <c r="AQ264" s="4" t="str">
        <f t="shared" si="1065"/>
        <v/>
      </c>
      <c r="AR264" s="4" t="str">
        <f t="shared" si="1065"/>
        <v/>
      </c>
      <c r="AS264" s="4" t="str">
        <f t="shared" si="1066"/>
        <v/>
      </c>
      <c r="AT264" s="4" t="str">
        <f t="shared" si="1066"/>
        <v/>
      </c>
      <c r="AU264" s="4" t="str">
        <f t="shared" si="1066"/>
        <v/>
      </c>
      <c r="AV264" s="4" t="str">
        <f t="shared" si="1066"/>
        <v/>
      </c>
      <c r="AW264" s="4" t="str">
        <f t="shared" si="1066"/>
        <v/>
      </c>
      <c r="AX264" s="4" t="str">
        <f t="shared" si="1066"/>
        <v/>
      </c>
      <c r="AY264" s="4" t="str">
        <f t="shared" si="1066"/>
        <v/>
      </c>
      <c r="AZ264" s="4" t="str">
        <f t="shared" si="1066"/>
        <v/>
      </c>
      <c r="BA264" s="4" t="str">
        <f t="shared" si="1066"/>
        <v/>
      </c>
      <c r="BB264" s="4" t="str">
        <f t="shared" si="1066"/>
        <v/>
      </c>
      <c r="BC264" t="s">
        <v>302</v>
      </c>
      <c r="BD264" t="s">
        <v>109</v>
      </c>
      <c r="BE264" t="s">
        <v>110</v>
      </c>
      <c r="BF264" t="s">
        <v>24</v>
      </c>
      <c r="BG264" t="s">
        <v>37</v>
      </c>
      <c r="BH264" t="s">
        <v>38</v>
      </c>
      <c r="BI264">
        <v>1</v>
      </c>
      <c r="BJ264" t="s">
        <v>31</v>
      </c>
      <c r="BK264">
        <v>-5.8810099999999998</v>
      </c>
      <c r="BL264">
        <v>8.2570099999999993</v>
      </c>
      <c r="BM264">
        <v>0.42987999999999998</v>
      </c>
      <c r="BP264">
        <v>0.56000000000000005</v>
      </c>
      <c r="BQ264">
        <v>428.83</v>
      </c>
      <c r="BR264">
        <v>0.65564999999999996</v>
      </c>
      <c r="BS264">
        <v>30</v>
      </c>
      <c r="BT264">
        <v>0.93400000000000005</v>
      </c>
      <c r="BU264">
        <v>0.1</v>
      </c>
      <c r="BV264">
        <v>540.20000000000005</v>
      </c>
      <c r="BW264">
        <v>28</v>
      </c>
      <c r="BX264" s="4">
        <f t="shared" ref="BX264:CC269" si="1078">IF(OR((EXP($BK264+$BL264*LN(LN(Y264+1)+($BM264/2))))&gt;$BV264,(EXP($BK264+$BL264*LN(LN(Y264+1)+($BM264/2))))&lt;$BU264),"",(EXP($BK264+$BL264*LN(LN(Y264+1)+($BM264/2)))))</f>
        <v>7.4480657340346372</v>
      </c>
      <c r="BY264" s="4">
        <f t="shared" si="1078"/>
        <v>42.357469897724719</v>
      </c>
      <c r="BZ264" s="4">
        <f t="shared" si="1078"/>
        <v>105.70183428664967</v>
      </c>
      <c r="CA264" s="4">
        <f t="shared" si="1078"/>
        <v>193.568192955884</v>
      </c>
      <c r="CB264" s="4">
        <f t="shared" si="1078"/>
        <v>302.27642244329911</v>
      </c>
      <c r="CC264" s="4">
        <f t="shared" si="1078"/>
        <v>428.83011885396553</v>
      </c>
      <c r="CD264" s="4"/>
      <c r="CE264" s="4"/>
      <c r="CF264" s="4"/>
      <c r="CG264" s="4"/>
      <c r="CH264" s="4"/>
      <c r="CI264" s="4"/>
      <c r="CJ264" s="4"/>
      <c r="CK264" s="4"/>
      <c r="CL264" s="4"/>
      <c r="CM264" s="4"/>
      <c r="CN264" s="4"/>
      <c r="CO264" s="4"/>
      <c r="CP264" s="4"/>
      <c r="CQ264" s="4"/>
      <c r="CR264" s="4"/>
      <c r="CS264" s="4"/>
      <c r="CT264" s="4"/>
      <c r="CU264" s="4"/>
      <c r="CV264" s="4"/>
      <c r="CW264" s="4"/>
      <c r="CX264" s="4"/>
      <c r="CY264" s="4"/>
      <c r="CZ264" s="4"/>
      <c r="DA264" s="4"/>
      <c r="DB264" t="s">
        <v>302</v>
      </c>
      <c r="DC264" t="s">
        <v>109</v>
      </c>
      <c r="DD264" t="s">
        <v>477</v>
      </c>
      <c r="DE264" t="s">
        <v>110</v>
      </c>
      <c r="DF264" t="s">
        <v>444</v>
      </c>
      <c r="DG264">
        <v>0.37</v>
      </c>
      <c r="DH264">
        <v>0.08</v>
      </c>
      <c r="DI264">
        <v>113.74</v>
      </c>
      <c r="DJ264">
        <v>41.72</v>
      </c>
      <c r="DK264">
        <v>10</v>
      </c>
      <c r="DL264" s="5">
        <f t="shared" si="1003"/>
        <v>847.14299658909965</v>
      </c>
      <c r="DM264" s="5">
        <f t="shared" si="1004"/>
        <v>4817.7386261672091</v>
      </c>
      <c r="DN264" s="5">
        <f t="shared" si="1005"/>
        <v>12022.526631763532</v>
      </c>
      <c r="DO264" s="5">
        <f t="shared" si="1006"/>
        <v>22016.446266802246</v>
      </c>
      <c r="DP264" s="5">
        <f t="shared" si="1007"/>
        <v>34380.920288700836</v>
      </c>
      <c r="DQ264" s="5">
        <f t="shared" si="1008"/>
        <v>48775.137718450038</v>
      </c>
      <c r="DR264" s="5" t="str">
        <f t="shared" si="1009"/>
        <v/>
      </c>
      <c r="DS264" s="5" t="str">
        <f t="shared" si="1010"/>
        <v/>
      </c>
      <c r="DT264" s="5" t="str">
        <f t="shared" si="1011"/>
        <v/>
      </c>
      <c r="DU264" s="5" t="str">
        <f t="shared" si="1012"/>
        <v/>
      </c>
      <c r="DV264" s="5" t="str">
        <f t="shared" si="1013"/>
        <v/>
      </c>
      <c r="DW264" s="5" t="str">
        <f t="shared" si="1014"/>
        <v/>
      </c>
      <c r="DX264" s="5" t="str">
        <f t="shared" si="1015"/>
        <v/>
      </c>
      <c r="DY264" s="5" t="str">
        <f t="shared" si="1016"/>
        <v/>
      </c>
      <c r="DZ264" s="5" t="str">
        <f t="shared" si="1017"/>
        <v/>
      </c>
      <c r="EA264" s="5" t="str">
        <f t="shared" si="1018"/>
        <v/>
      </c>
      <c r="EB264" s="5" t="str">
        <f t="shared" si="1019"/>
        <v/>
      </c>
      <c r="EC264" s="5" t="str">
        <f t="shared" si="1020"/>
        <v/>
      </c>
      <c r="ED264" s="5" t="str">
        <f t="shared" si="1021"/>
        <v/>
      </c>
      <c r="EE264" s="5" t="str">
        <f t="shared" si="1022"/>
        <v/>
      </c>
      <c r="EF264" s="5" t="str">
        <f t="shared" si="1023"/>
        <v/>
      </c>
      <c r="EG264" s="5" t="str">
        <f t="shared" si="1024"/>
        <v/>
      </c>
      <c r="EH264" s="5" t="str">
        <f t="shared" si="1025"/>
        <v/>
      </c>
      <c r="EI264" s="5" t="str">
        <f t="shared" si="1026"/>
        <v/>
      </c>
      <c r="EJ264" s="5" t="str">
        <f t="shared" si="1027"/>
        <v/>
      </c>
      <c r="EK264" s="5" t="str">
        <f t="shared" si="1028"/>
        <v/>
      </c>
      <c r="EL264" s="5" t="str">
        <f t="shared" si="1029"/>
        <v/>
      </c>
      <c r="EM264" s="5" t="str">
        <f t="shared" si="1030"/>
        <v/>
      </c>
      <c r="EN264" s="5" t="str">
        <f t="shared" si="1031"/>
        <v/>
      </c>
      <c r="EO264" s="5" t="str">
        <f t="shared" si="1032"/>
        <v/>
      </c>
      <c r="ER264" s="4">
        <f t="shared" si="1033"/>
        <v>0.84714299658909964</v>
      </c>
      <c r="ES264" s="4">
        <f t="shared" si="1034"/>
        <v>4.817738626167209</v>
      </c>
      <c r="ET264" s="4">
        <f t="shared" si="1035"/>
        <v>12.022526631763533</v>
      </c>
      <c r="EU264" s="4">
        <f t="shared" si="1036"/>
        <v>22.016446266802244</v>
      </c>
      <c r="EV264" s="4">
        <f t="shared" si="1037"/>
        <v>34.380920288700835</v>
      </c>
      <c r="EW264" s="4">
        <f t="shared" si="1038"/>
        <v>48.77513771845004</v>
      </c>
      <c r="EX264" s="4" t="str">
        <f t="shared" si="1039"/>
        <v/>
      </c>
      <c r="EY264" s="4" t="str">
        <f t="shared" si="1040"/>
        <v/>
      </c>
      <c r="EZ264" s="4" t="str">
        <f t="shared" si="1041"/>
        <v/>
      </c>
      <c r="FA264" s="4" t="str">
        <f t="shared" si="1042"/>
        <v/>
      </c>
      <c r="FB264" s="4" t="str">
        <f t="shared" si="1043"/>
        <v/>
      </c>
      <c r="FC264" s="4" t="str">
        <f t="shared" si="1044"/>
        <v/>
      </c>
      <c r="FD264" s="4" t="str">
        <f t="shared" si="1045"/>
        <v/>
      </c>
      <c r="FE264" s="4" t="str">
        <f t="shared" si="1046"/>
        <v/>
      </c>
      <c r="FF264" s="4" t="str">
        <f t="shared" si="1047"/>
        <v/>
      </c>
      <c r="FG264" s="4" t="str">
        <f t="shared" si="1048"/>
        <v/>
      </c>
      <c r="FH264" s="4" t="str">
        <f t="shared" si="1049"/>
        <v/>
      </c>
      <c r="FI264" s="4" t="str">
        <f t="shared" si="1050"/>
        <v/>
      </c>
      <c r="FJ264" s="4" t="str">
        <f t="shared" si="1051"/>
        <v/>
      </c>
      <c r="FK264" s="4" t="str">
        <f t="shared" si="1052"/>
        <v/>
      </c>
      <c r="FL264" s="4" t="str">
        <f t="shared" si="1053"/>
        <v/>
      </c>
      <c r="FM264" s="4" t="str">
        <f t="shared" si="1054"/>
        <v/>
      </c>
      <c r="FN264" s="4" t="str">
        <f t="shared" si="1055"/>
        <v/>
      </c>
      <c r="FO264" s="4" t="str">
        <f t="shared" si="1056"/>
        <v/>
      </c>
      <c r="FP264" s="4" t="str">
        <f t="shared" si="1057"/>
        <v/>
      </c>
      <c r="FQ264" s="4" t="str">
        <f t="shared" si="1058"/>
        <v/>
      </c>
      <c r="FR264" s="4" t="str">
        <f t="shared" si="1059"/>
        <v/>
      </c>
      <c r="FS264" s="4" t="str">
        <f t="shared" si="1060"/>
        <v/>
      </c>
      <c r="FT264" s="4" t="str">
        <f t="shared" si="1061"/>
        <v/>
      </c>
      <c r="FU264" s="4" t="str">
        <f t="shared" si="1062"/>
        <v/>
      </c>
      <c r="FV264" s="5">
        <f t="shared" si="1063"/>
        <v>2.117857491472749</v>
      </c>
      <c r="FW264" s="5">
        <f t="shared" si="996"/>
        <v>16.28006154836352</v>
      </c>
      <c r="FX264" s="5">
        <f t="shared" si="878"/>
        <v>58.380724693190366</v>
      </c>
      <c r="FY264" s="5">
        <f t="shared" si="879"/>
        <v>143.47815693960482</v>
      </c>
      <c r="FZ264" s="5">
        <f t="shared" si="880"/>
        <v>284.47157332836252</v>
      </c>
      <c r="GA264" s="5">
        <f t="shared" si="965"/>
        <v>492.36171834623974</v>
      </c>
      <c r="GB264" s="5" t="str">
        <f t="shared" si="966"/>
        <v/>
      </c>
      <c r="GC264" s="5" t="str">
        <f t="shared" si="967"/>
        <v/>
      </c>
      <c r="GD264" s="5" t="str">
        <f t="shared" si="968"/>
        <v/>
      </c>
      <c r="GE264" s="5" t="str">
        <f t="shared" si="969"/>
        <v/>
      </c>
      <c r="GF264" s="5" t="str">
        <f t="shared" si="970"/>
        <v/>
      </c>
      <c r="GG264" s="5" t="str">
        <f t="shared" si="971"/>
        <v/>
      </c>
      <c r="GH264" s="5" t="str">
        <f t="shared" si="972"/>
        <v/>
      </c>
      <c r="GI264" s="5" t="str">
        <f t="shared" si="973"/>
        <v/>
      </c>
      <c r="GJ264" s="5" t="str">
        <f t="shared" si="974"/>
        <v/>
      </c>
      <c r="GK264" s="5" t="str">
        <f t="shared" si="975"/>
        <v/>
      </c>
      <c r="GL264" s="5" t="str">
        <f t="shared" si="976"/>
        <v/>
      </c>
      <c r="GM264" s="5" t="str">
        <f t="shared" si="977"/>
        <v/>
      </c>
      <c r="GN264" s="5" t="str">
        <f t="shared" si="978"/>
        <v/>
      </c>
      <c r="GO264" s="5" t="str">
        <f t="shared" si="979"/>
        <v/>
      </c>
      <c r="GP264" s="5" t="str">
        <f t="shared" si="980"/>
        <v/>
      </c>
      <c r="GQ264" s="5" t="str">
        <f t="shared" si="1069"/>
        <v/>
      </c>
      <c r="GR264" s="5" t="str">
        <f t="shared" si="1070"/>
        <v/>
      </c>
      <c r="GS264" s="5" t="str">
        <f t="shared" si="1071"/>
        <v/>
      </c>
      <c r="GT264" s="5" t="str">
        <f t="shared" si="1072"/>
        <v/>
      </c>
      <c r="GU264" s="5" t="str">
        <f t="shared" si="1073"/>
        <v/>
      </c>
      <c r="GV264" s="5" t="str">
        <f t="shared" si="1074"/>
        <v/>
      </c>
      <c r="GW264" s="5" t="str">
        <f t="shared" si="1075"/>
        <v/>
      </c>
      <c r="GX264" s="5" t="str">
        <f t="shared" si="1076"/>
        <v/>
      </c>
      <c r="GY264" s="5" t="str">
        <f t="shared" si="903"/>
        <v/>
      </c>
    </row>
    <row r="265" spans="1:238" x14ac:dyDescent="0.25">
      <c r="A265" t="s">
        <v>368</v>
      </c>
      <c r="B265" t="s">
        <v>109</v>
      </c>
      <c r="C265" t="s">
        <v>110</v>
      </c>
      <c r="D265" t="s">
        <v>368</v>
      </c>
      <c r="E265" t="s">
        <v>109</v>
      </c>
      <c r="F265" t="s">
        <v>110</v>
      </c>
      <c r="G265" t="s">
        <v>25</v>
      </c>
      <c r="H265" t="s">
        <v>24</v>
      </c>
      <c r="I265" t="s">
        <v>35</v>
      </c>
      <c r="J265" t="s">
        <v>44</v>
      </c>
      <c r="K265" t="s">
        <v>33</v>
      </c>
      <c r="L265">
        <v>3.6938</v>
      </c>
      <c r="M265">
        <v>0.52825999999999995</v>
      </c>
      <c r="N265">
        <v>2.9219999999999999E-2</v>
      </c>
      <c r="Q265">
        <v>3.69</v>
      </c>
      <c r="R265">
        <v>57.98</v>
      </c>
      <c r="S265">
        <v>0.5474</v>
      </c>
      <c r="T265">
        <v>34</v>
      </c>
      <c r="U265">
        <v>0.96099999999999997</v>
      </c>
      <c r="V265">
        <v>3.8</v>
      </c>
      <c r="W265">
        <v>50.8</v>
      </c>
      <c r="X265">
        <v>31</v>
      </c>
      <c r="Y265" s="4">
        <f t="shared" ref="Y265:BB265" si="1079">IF(OR(($L265+$M265*Y$2+$N265*Y$2^2)&gt;$W265,($L265+$M265*Y$2+$N265*Y$2^2)&lt;$V265),"",($L265+$M265*Y$2+$N265*Y$2^2))</f>
        <v>7.0655999999999999</v>
      </c>
      <c r="Z265" s="4">
        <f t="shared" si="1079"/>
        <v>11.898400000000001</v>
      </c>
      <c r="AA265" s="4">
        <f t="shared" si="1079"/>
        <v>18.1922</v>
      </c>
      <c r="AB265" s="4">
        <f t="shared" si="1079"/>
        <v>25.946999999999999</v>
      </c>
      <c r="AC265" s="4">
        <f t="shared" si="1079"/>
        <v>35.162799999999997</v>
      </c>
      <c r="AD265" s="4">
        <f t="shared" si="1079"/>
        <v>45.839599999999997</v>
      </c>
      <c r="AE265" s="4" t="str">
        <f t="shared" si="1079"/>
        <v/>
      </c>
      <c r="AF265" s="4" t="str">
        <f t="shared" si="1079"/>
        <v/>
      </c>
      <c r="AG265" s="4" t="str">
        <f t="shared" si="1079"/>
        <v/>
      </c>
      <c r="AH265" s="4" t="str">
        <f t="shared" si="1079"/>
        <v/>
      </c>
      <c r="AI265" s="4" t="str">
        <f t="shared" si="1079"/>
        <v/>
      </c>
      <c r="AJ265" s="4" t="str">
        <f t="shared" si="1079"/>
        <v/>
      </c>
      <c r="AK265" s="4" t="str">
        <f t="shared" si="1079"/>
        <v/>
      </c>
      <c r="AL265" s="4" t="str">
        <f t="shared" si="1079"/>
        <v/>
      </c>
      <c r="AM265" s="4" t="str">
        <f t="shared" si="1079"/>
        <v/>
      </c>
      <c r="AN265" s="4" t="str">
        <f t="shared" si="1079"/>
        <v/>
      </c>
      <c r="AO265" s="4" t="str">
        <f t="shared" si="1079"/>
        <v/>
      </c>
      <c r="AP265" s="4" t="str">
        <f t="shared" si="1079"/>
        <v/>
      </c>
      <c r="AQ265" s="4" t="str">
        <f t="shared" si="1079"/>
        <v/>
      </c>
      <c r="AR265" s="4" t="str">
        <f t="shared" si="1079"/>
        <v/>
      </c>
      <c r="AS265" s="4" t="str">
        <f t="shared" si="1079"/>
        <v/>
      </c>
      <c r="AT265" s="4" t="str">
        <f t="shared" si="1079"/>
        <v/>
      </c>
      <c r="AU265" s="4" t="str">
        <f t="shared" si="1079"/>
        <v/>
      </c>
      <c r="AV265" s="4" t="str">
        <f t="shared" si="1079"/>
        <v/>
      </c>
      <c r="AW265" s="4" t="str">
        <f t="shared" si="1079"/>
        <v/>
      </c>
      <c r="AX265" s="4" t="str">
        <f t="shared" si="1079"/>
        <v/>
      </c>
      <c r="AY265" s="4" t="str">
        <f t="shared" si="1079"/>
        <v/>
      </c>
      <c r="AZ265" s="4" t="str">
        <f t="shared" si="1079"/>
        <v/>
      </c>
      <c r="BA265" s="4" t="str">
        <f t="shared" si="1079"/>
        <v/>
      </c>
      <c r="BB265" s="4" t="str">
        <f t="shared" si="1079"/>
        <v/>
      </c>
      <c r="BC265" t="s">
        <v>368</v>
      </c>
      <c r="BD265" t="s">
        <v>109</v>
      </c>
      <c r="BE265" t="s">
        <v>110</v>
      </c>
      <c r="BF265" t="s">
        <v>24</v>
      </c>
      <c r="BG265" t="s">
        <v>37</v>
      </c>
      <c r="BH265" t="s">
        <v>38</v>
      </c>
      <c r="BI265">
        <v>1</v>
      </c>
      <c r="BJ265" t="s">
        <v>31</v>
      </c>
      <c r="BK265">
        <v>-2.83528</v>
      </c>
      <c r="BL265">
        <v>6.5134499999999997</v>
      </c>
      <c r="BM265">
        <v>0.2293</v>
      </c>
      <c r="BP265">
        <v>1.6</v>
      </c>
      <c r="BQ265">
        <v>620.42999999999995</v>
      </c>
      <c r="BR265">
        <v>0.47885</v>
      </c>
      <c r="BS265">
        <v>33</v>
      </c>
      <c r="BT265">
        <v>0.91100000000000003</v>
      </c>
      <c r="BU265">
        <v>1.2</v>
      </c>
      <c r="BV265">
        <v>453.6</v>
      </c>
      <c r="BW265">
        <v>31</v>
      </c>
      <c r="BX265" s="4">
        <f t="shared" si="1078"/>
        <v>10.044042195457788</v>
      </c>
      <c r="BY265" s="4">
        <f t="shared" si="1078"/>
        <v>35.364720291877255</v>
      </c>
      <c r="BZ265" s="4">
        <f t="shared" si="1078"/>
        <v>87.262030856991274</v>
      </c>
      <c r="CA265" s="4">
        <f t="shared" si="1078"/>
        <v>172.78108354940503</v>
      </c>
      <c r="CB265" s="4">
        <f t="shared" si="1078"/>
        <v>296.24838655234799</v>
      </c>
      <c r="CC265" s="4" t="str">
        <f t="shared" si="1078"/>
        <v/>
      </c>
      <c r="CD265" s="4"/>
      <c r="CE265" s="4"/>
      <c r="CF265" s="4"/>
      <c r="CG265" s="4"/>
      <c r="CH265" s="4"/>
      <c r="CI265" s="4"/>
      <c r="CJ265" s="4"/>
      <c r="CK265" s="4"/>
      <c r="CL265" s="4"/>
      <c r="CM265" s="4"/>
      <c r="CN265" s="4"/>
      <c r="CO265" s="4"/>
      <c r="CP265" s="4"/>
      <c r="CQ265" s="4"/>
      <c r="CR265" s="4"/>
      <c r="CS265" s="4"/>
      <c r="CT265" s="4"/>
      <c r="CU265" s="4"/>
      <c r="CV265" s="4"/>
      <c r="CW265" s="4"/>
      <c r="CX265" s="4"/>
      <c r="CY265" s="4"/>
      <c r="CZ265" s="4"/>
      <c r="DA265" s="4"/>
      <c r="DB265" t="s">
        <v>368</v>
      </c>
      <c r="DC265" t="s">
        <v>109</v>
      </c>
      <c r="DD265" t="s">
        <v>477</v>
      </c>
      <c r="DE265" t="s">
        <v>110</v>
      </c>
      <c r="DF265" t="s">
        <v>435</v>
      </c>
      <c r="DG265">
        <v>0.42</v>
      </c>
      <c r="DH265">
        <v>0.03</v>
      </c>
      <c r="DI265">
        <v>93.42</v>
      </c>
      <c r="DJ265">
        <v>14.8</v>
      </c>
      <c r="DK265">
        <v>10</v>
      </c>
      <c r="DL265" s="5">
        <f t="shared" si="1003"/>
        <v>938.31442189966651</v>
      </c>
      <c r="DM265" s="5">
        <f t="shared" si="1004"/>
        <v>3303.7721696671733</v>
      </c>
      <c r="DN265" s="5">
        <f t="shared" si="1005"/>
        <v>8152.0189226601251</v>
      </c>
      <c r="DO265" s="5">
        <f t="shared" si="1006"/>
        <v>16141.208825185418</v>
      </c>
      <c r="DP265" s="5">
        <f t="shared" si="1007"/>
        <v>27675.524271720351</v>
      </c>
      <c r="DQ265" s="5" t="str">
        <f t="shared" si="1008"/>
        <v/>
      </c>
      <c r="DR265" s="5" t="str">
        <f t="shared" si="1009"/>
        <v/>
      </c>
      <c r="DS265" s="5" t="str">
        <f t="shared" si="1010"/>
        <v/>
      </c>
      <c r="DT265" s="5" t="str">
        <f t="shared" si="1011"/>
        <v/>
      </c>
      <c r="DU265" s="5" t="str">
        <f t="shared" si="1012"/>
        <v/>
      </c>
      <c r="DV265" s="5" t="str">
        <f t="shared" si="1013"/>
        <v/>
      </c>
      <c r="DW265" s="5" t="str">
        <f t="shared" si="1014"/>
        <v/>
      </c>
      <c r="DX265" s="5" t="str">
        <f t="shared" si="1015"/>
        <v/>
      </c>
      <c r="DY265" s="5" t="str">
        <f t="shared" si="1016"/>
        <v/>
      </c>
      <c r="DZ265" s="5" t="str">
        <f t="shared" si="1017"/>
        <v/>
      </c>
      <c r="EA265" s="5" t="str">
        <f t="shared" si="1018"/>
        <v/>
      </c>
      <c r="EB265" s="5" t="str">
        <f t="shared" si="1019"/>
        <v/>
      </c>
      <c r="EC265" s="5" t="str">
        <f t="shared" si="1020"/>
        <v/>
      </c>
      <c r="ED265" s="5" t="str">
        <f t="shared" si="1021"/>
        <v/>
      </c>
      <c r="EE265" s="5" t="str">
        <f t="shared" si="1022"/>
        <v/>
      </c>
      <c r="EF265" s="5" t="str">
        <f t="shared" si="1023"/>
        <v/>
      </c>
      <c r="EG265" s="5" t="str">
        <f t="shared" si="1024"/>
        <v/>
      </c>
      <c r="EH265" s="5" t="str">
        <f t="shared" si="1025"/>
        <v/>
      </c>
      <c r="EI265" s="5" t="str">
        <f t="shared" si="1026"/>
        <v/>
      </c>
      <c r="EJ265" s="5" t="str">
        <f t="shared" si="1027"/>
        <v/>
      </c>
      <c r="EK265" s="5" t="str">
        <f t="shared" si="1028"/>
        <v/>
      </c>
      <c r="EL265" s="5" t="str">
        <f t="shared" si="1029"/>
        <v/>
      </c>
      <c r="EM265" s="5" t="str">
        <f t="shared" si="1030"/>
        <v/>
      </c>
      <c r="EN265" s="5" t="str">
        <f t="shared" si="1031"/>
        <v/>
      </c>
      <c r="EO265" s="5" t="str">
        <f t="shared" si="1032"/>
        <v/>
      </c>
      <c r="ER265" s="4">
        <f t="shared" si="1033"/>
        <v>0.93831442189966652</v>
      </c>
      <c r="ES265" s="4">
        <f t="shared" si="1034"/>
        <v>3.3037721696671731</v>
      </c>
      <c r="ET265" s="4">
        <f t="shared" si="1035"/>
        <v>8.1520189226601243</v>
      </c>
      <c r="EU265" s="4">
        <f t="shared" si="1036"/>
        <v>16.141208825185419</v>
      </c>
      <c r="EV265" s="4">
        <f t="shared" si="1037"/>
        <v>27.675524271720352</v>
      </c>
      <c r="EW265" s="4" t="str">
        <f t="shared" si="1038"/>
        <v/>
      </c>
      <c r="EX265" s="4" t="str">
        <f t="shared" si="1039"/>
        <v/>
      </c>
      <c r="EY265" s="4" t="str">
        <f t="shared" si="1040"/>
        <v/>
      </c>
      <c r="EZ265" s="4" t="str">
        <f t="shared" si="1041"/>
        <v/>
      </c>
      <c r="FA265" s="4" t="str">
        <f t="shared" si="1042"/>
        <v/>
      </c>
      <c r="FB265" s="4" t="str">
        <f t="shared" si="1043"/>
        <v/>
      </c>
      <c r="FC265" s="4" t="str">
        <f t="shared" si="1044"/>
        <v/>
      </c>
      <c r="FD265" s="4" t="str">
        <f t="shared" si="1045"/>
        <v/>
      </c>
      <c r="FE265" s="4" t="str">
        <f t="shared" si="1046"/>
        <v/>
      </c>
      <c r="FF265" s="4" t="str">
        <f t="shared" si="1047"/>
        <v/>
      </c>
      <c r="FG265" s="4" t="str">
        <f t="shared" si="1048"/>
        <v/>
      </c>
      <c r="FH265" s="4" t="str">
        <f t="shared" si="1049"/>
        <v/>
      </c>
      <c r="FI265" s="4" t="str">
        <f t="shared" si="1050"/>
        <v/>
      </c>
      <c r="FJ265" s="4" t="str">
        <f t="shared" si="1051"/>
        <v/>
      </c>
      <c r="FK265" s="4" t="str">
        <f t="shared" si="1052"/>
        <v/>
      </c>
      <c r="FL265" s="4" t="str">
        <f t="shared" si="1053"/>
        <v/>
      </c>
      <c r="FM265" s="4" t="str">
        <f t="shared" si="1054"/>
        <v/>
      </c>
      <c r="FN265" s="4" t="str">
        <f t="shared" si="1055"/>
        <v/>
      </c>
      <c r="FO265" s="4" t="str">
        <f t="shared" si="1056"/>
        <v/>
      </c>
      <c r="FP265" s="4" t="str">
        <f t="shared" si="1057"/>
        <v/>
      </c>
      <c r="FQ265" s="4" t="str">
        <f t="shared" si="1058"/>
        <v/>
      </c>
      <c r="FR265" s="4" t="str">
        <f t="shared" si="1059"/>
        <v/>
      </c>
      <c r="FS265" s="4" t="str">
        <f t="shared" si="1060"/>
        <v/>
      </c>
      <c r="FT265" s="4" t="str">
        <f t="shared" si="1061"/>
        <v/>
      </c>
      <c r="FU265" s="4" t="str">
        <f t="shared" si="1062"/>
        <v/>
      </c>
      <c r="FV265" s="5">
        <f t="shared" si="1063"/>
        <v>2.3457860547491665</v>
      </c>
      <c r="FW265" s="5">
        <f t="shared" si="996"/>
        <v>12.951002533666266</v>
      </c>
      <c r="FX265" s="5">
        <f t="shared" si="878"/>
        <v>41.590480264484512</v>
      </c>
      <c r="FY265" s="5">
        <f t="shared" si="879"/>
        <v>102.32354963409838</v>
      </c>
      <c r="FZ265" s="5">
        <f t="shared" si="880"/>
        <v>211.86538237636279</v>
      </c>
      <c r="GA265" s="5" t="str">
        <f t="shared" si="965"/>
        <v/>
      </c>
      <c r="GB265" s="5" t="str">
        <f t="shared" si="966"/>
        <v/>
      </c>
      <c r="GC265" s="5" t="str">
        <f t="shared" si="967"/>
        <v/>
      </c>
      <c r="GD265" s="5" t="str">
        <f t="shared" si="968"/>
        <v/>
      </c>
      <c r="GE265" s="5" t="str">
        <f t="shared" si="969"/>
        <v/>
      </c>
      <c r="GF265" s="5" t="str">
        <f t="shared" si="970"/>
        <v/>
      </c>
      <c r="GG265" s="5" t="str">
        <f t="shared" si="971"/>
        <v/>
      </c>
      <c r="GH265" s="5" t="str">
        <f t="shared" si="972"/>
        <v/>
      </c>
      <c r="GI265" s="5" t="str">
        <f t="shared" si="973"/>
        <v/>
      </c>
      <c r="GJ265" s="5" t="str">
        <f t="shared" si="974"/>
        <v/>
      </c>
      <c r="GK265" s="5" t="str">
        <f t="shared" si="975"/>
        <v/>
      </c>
      <c r="GL265" s="5" t="str">
        <f t="shared" si="976"/>
        <v/>
      </c>
      <c r="GM265" s="5" t="str">
        <f t="shared" si="977"/>
        <v/>
      </c>
      <c r="GN265" s="5" t="str">
        <f t="shared" si="978"/>
        <v/>
      </c>
      <c r="GO265" s="5" t="str">
        <f t="shared" si="979"/>
        <v/>
      </c>
      <c r="GP265" s="5" t="str">
        <f t="shared" si="980"/>
        <v/>
      </c>
      <c r="GQ265" s="5" t="str">
        <f t="shared" si="1069"/>
        <v/>
      </c>
      <c r="GR265" s="5" t="str">
        <f t="shared" si="1070"/>
        <v/>
      </c>
      <c r="GS265" s="5" t="str">
        <f t="shared" si="1071"/>
        <v/>
      </c>
      <c r="GT265" s="5" t="str">
        <f t="shared" si="1072"/>
        <v/>
      </c>
      <c r="GU265" s="5" t="str">
        <f t="shared" si="1073"/>
        <v/>
      </c>
      <c r="GV265" s="5" t="str">
        <f t="shared" si="1074"/>
        <v/>
      </c>
      <c r="GW265" s="5" t="str">
        <f t="shared" si="1075"/>
        <v/>
      </c>
      <c r="GX265" s="5" t="str">
        <f t="shared" si="1076"/>
        <v/>
      </c>
      <c r="GY265" s="5" t="str">
        <f t="shared" si="903"/>
        <v/>
      </c>
    </row>
    <row r="266" spans="1:238" x14ac:dyDescent="0.25">
      <c r="A266" t="s">
        <v>149</v>
      </c>
      <c r="B266" t="s">
        <v>174</v>
      </c>
      <c r="C266" t="s">
        <v>175</v>
      </c>
      <c r="D266" t="s">
        <v>149</v>
      </c>
      <c r="E266" t="s">
        <v>174</v>
      </c>
      <c r="F266" t="s">
        <v>175</v>
      </c>
      <c r="G266" t="s">
        <v>25</v>
      </c>
      <c r="H266" t="s">
        <v>24</v>
      </c>
      <c r="I266" t="s">
        <v>35</v>
      </c>
      <c r="J266" t="s">
        <v>71</v>
      </c>
      <c r="K266" t="s">
        <v>33</v>
      </c>
      <c r="L266">
        <v>2.5215100000000001</v>
      </c>
      <c r="M266">
        <v>1.84816</v>
      </c>
      <c r="N266">
        <v>-2.2530000000000001E-2</v>
      </c>
      <c r="Q266">
        <v>2.52</v>
      </c>
      <c r="R266">
        <v>40.43</v>
      </c>
      <c r="S266">
        <v>0.20741000000000001</v>
      </c>
      <c r="T266">
        <v>30</v>
      </c>
      <c r="U266">
        <v>0.88100000000000001</v>
      </c>
      <c r="V266">
        <v>2.5</v>
      </c>
      <c r="W266">
        <v>57.8</v>
      </c>
      <c r="X266">
        <v>27</v>
      </c>
      <c r="Y266" s="4">
        <f t="shared" ref="Y266:AF266" si="1080">IF(OR(($L266+$M266*Y$2+$N266*Y$2^2)&gt;$W266,($L266+$M266*Y$2+$N266*Y$2^2)&lt;$V266),"",($L266+$M266*Y$2+$N266*Y$2^2))</f>
        <v>11.199059999999999</v>
      </c>
      <c r="Z266" s="4">
        <f t="shared" si="1080"/>
        <v>18.750109999999999</v>
      </c>
      <c r="AA266" s="4">
        <f t="shared" si="1080"/>
        <v>25.174659999999999</v>
      </c>
      <c r="AB266" s="4">
        <f t="shared" si="1080"/>
        <v>30.472709999999999</v>
      </c>
      <c r="AC266" s="4">
        <f t="shared" si="1080"/>
        <v>34.644260000000003</v>
      </c>
      <c r="AD266" s="4">
        <f t="shared" si="1080"/>
        <v>37.689309999999999</v>
      </c>
      <c r="AE266" s="4">
        <f t="shared" si="1080"/>
        <v>39.607860000000002</v>
      </c>
      <c r="AF266" s="4">
        <f t="shared" si="1080"/>
        <v>40.399910000000006</v>
      </c>
      <c r="BC266" t="s">
        <v>149</v>
      </c>
      <c r="BD266" t="s">
        <v>174</v>
      </c>
      <c r="BE266" t="s">
        <v>175</v>
      </c>
      <c r="BF266" t="s">
        <v>24</v>
      </c>
      <c r="BG266" t="s">
        <v>37</v>
      </c>
      <c r="BH266" t="s">
        <v>38</v>
      </c>
      <c r="BI266">
        <v>1</v>
      </c>
      <c r="BJ266" t="s">
        <v>31</v>
      </c>
      <c r="BK266">
        <v>-0.19883000000000001</v>
      </c>
      <c r="BL266">
        <v>4.2255200000000004</v>
      </c>
      <c r="BM266">
        <v>0.13472000000000001</v>
      </c>
      <c r="BP266">
        <v>2.7</v>
      </c>
      <c r="BQ266">
        <v>228.75</v>
      </c>
      <c r="BR266">
        <v>0.36703999999999998</v>
      </c>
      <c r="BS266">
        <v>30</v>
      </c>
      <c r="BT266">
        <v>0.86199999999999999</v>
      </c>
      <c r="BU266">
        <v>2.8</v>
      </c>
      <c r="BV266">
        <v>359.1</v>
      </c>
      <c r="BW266">
        <v>28</v>
      </c>
      <c r="BX266" s="4">
        <f t="shared" si="1078"/>
        <v>44.148386494039308</v>
      </c>
      <c r="BY266" s="4">
        <f t="shared" si="1078"/>
        <v>91.280953224477017</v>
      </c>
      <c r="BZ266" s="4">
        <f t="shared" si="1078"/>
        <v>132.56632406652102</v>
      </c>
      <c r="CA266" s="4">
        <f t="shared" si="1078"/>
        <v>166.43343394288976</v>
      </c>
      <c r="CB266" s="4">
        <f t="shared" si="1078"/>
        <v>192.78457615322617</v>
      </c>
      <c r="CC266" s="4">
        <f t="shared" si="1078"/>
        <v>211.80264566046904</v>
      </c>
      <c r="CD266" s="4">
        <f t="shared" ref="CD266:DA266" si="1081">IF(OR((EXP($BK266+$BL266*LN(LN(AE266+1)+($BM266/2))))&gt;$BV266,(EXP($BK266+$BL266*LN(LN(AE266+1)+($BM266/2))))&lt;$BU266),"",(EXP($BK266+$BL266*LN(LN(AE266+1)+($BM266/2)))))</f>
        <v>223.68370786329089</v>
      </c>
      <c r="CE266" s="4">
        <f t="shared" si="1081"/>
        <v>228.5651530993099</v>
      </c>
      <c r="CF266" s="4" t="str">
        <f t="shared" si="1081"/>
        <v/>
      </c>
      <c r="CG266" s="4" t="str">
        <f t="shared" si="1081"/>
        <v/>
      </c>
      <c r="CH266" s="4" t="str">
        <f t="shared" si="1081"/>
        <v/>
      </c>
      <c r="CI266" s="4" t="str">
        <f t="shared" si="1081"/>
        <v/>
      </c>
      <c r="CJ266" s="4" t="str">
        <f t="shared" si="1081"/>
        <v/>
      </c>
      <c r="CK266" s="4" t="str">
        <f t="shared" si="1081"/>
        <v/>
      </c>
      <c r="CL266" s="4" t="str">
        <f t="shared" si="1081"/>
        <v/>
      </c>
      <c r="CM266" s="4" t="str">
        <f t="shared" si="1081"/>
        <v/>
      </c>
      <c r="CN266" s="4" t="str">
        <f t="shared" si="1081"/>
        <v/>
      </c>
      <c r="CO266" s="4" t="str">
        <f t="shared" si="1081"/>
        <v/>
      </c>
      <c r="CP266" s="4" t="str">
        <f t="shared" si="1081"/>
        <v/>
      </c>
      <c r="CQ266" s="4" t="str">
        <f t="shared" si="1081"/>
        <v/>
      </c>
      <c r="CR266" s="4" t="str">
        <f t="shared" si="1081"/>
        <v/>
      </c>
      <c r="CS266" s="4" t="str">
        <f t="shared" si="1081"/>
        <v/>
      </c>
      <c r="CT266" s="4" t="str">
        <f t="shared" si="1081"/>
        <v/>
      </c>
      <c r="CU266" s="4" t="str">
        <f t="shared" si="1081"/>
        <v/>
      </c>
      <c r="CV266" s="4" t="str">
        <f t="shared" si="1081"/>
        <v/>
      </c>
      <c r="CW266" s="4" t="str">
        <f t="shared" si="1081"/>
        <v/>
      </c>
      <c r="CX266" s="4" t="str">
        <f t="shared" si="1081"/>
        <v/>
      </c>
      <c r="CY266" s="4" t="str">
        <f t="shared" si="1081"/>
        <v/>
      </c>
      <c r="CZ266" s="4" t="str">
        <f t="shared" si="1081"/>
        <v/>
      </c>
      <c r="DA266" s="4" t="str">
        <f t="shared" si="1081"/>
        <v/>
      </c>
      <c r="DL266" s="5" t="str">
        <f t="shared" si="1003"/>
        <v/>
      </c>
      <c r="DM266" s="5" t="str">
        <f t="shared" si="1004"/>
        <v/>
      </c>
      <c r="DN266" s="5" t="str">
        <f t="shared" si="1005"/>
        <v/>
      </c>
      <c r="DO266" s="5" t="str">
        <f t="shared" si="1006"/>
        <v/>
      </c>
      <c r="DP266" s="5" t="str">
        <f t="shared" si="1007"/>
        <v/>
      </c>
      <c r="DQ266" s="5" t="str">
        <f t="shared" si="1008"/>
        <v/>
      </c>
      <c r="DR266" s="5" t="str">
        <f t="shared" si="1009"/>
        <v/>
      </c>
      <c r="DS266" s="5" t="str">
        <f t="shared" si="1010"/>
        <v/>
      </c>
      <c r="DT266" s="5" t="str">
        <f t="shared" si="1011"/>
        <v/>
      </c>
      <c r="DU266" s="5" t="str">
        <f t="shared" si="1012"/>
        <v/>
      </c>
      <c r="DV266" s="5" t="str">
        <f t="shared" si="1013"/>
        <v/>
      </c>
      <c r="DW266" s="5" t="str">
        <f t="shared" si="1014"/>
        <v/>
      </c>
      <c r="DX266" s="5" t="str">
        <f t="shared" si="1015"/>
        <v/>
      </c>
      <c r="DY266" s="5" t="str">
        <f t="shared" si="1016"/>
        <v/>
      </c>
      <c r="DZ266" s="5" t="str">
        <f t="shared" si="1017"/>
        <v/>
      </c>
      <c r="EA266" s="5" t="str">
        <f t="shared" si="1018"/>
        <v/>
      </c>
      <c r="EB266" s="5" t="str">
        <f t="shared" si="1019"/>
        <v/>
      </c>
      <c r="EC266" s="5" t="str">
        <f t="shared" si="1020"/>
        <v/>
      </c>
      <c r="ED266" s="5" t="str">
        <f t="shared" si="1021"/>
        <v/>
      </c>
      <c r="EE266" s="5" t="str">
        <f t="shared" si="1022"/>
        <v/>
      </c>
      <c r="EF266" s="5" t="str">
        <f t="shared" si="1023"/>
        <v/>
      </c>
      <c r="EG266" s="5" t="str">
        <f t="shared" si="1024"/>
        <v/>
      </c>
      <c r="EH266" s="5" t="str">
        <f t="shared" si="1025"/>
        <v/>
      </c>
      <c r="EI266" s="5" t="str">
        <f t="shared" si="1026"/>
        <v/>
      </c>
      <c r="EJ266" s="5" t="str">
        <f t="shared" si="1027"/>
        <v/>
      </c>
      <c r="EK266" s="5" t="str">
        <f t="shared" si="1028"/>
        <v/>
      </c>
      <c r="EL266" s="5" t="str">
        <f t="shared" si="1029"/>
        <v/>
      </c>
      <c r="EM266" s="5" t="str">
        <f t="shared" si="1030"/>
        <v/>
      </c>
      <c r="EN266" s="5" t="str">
        <f t="shared" si="1031"/>
        <v/>
      </c>
      <c r="EO266" s="5" t="str">
        <f t="shared" si="1032"/>
        <v/>
      </c>
      <c r="ER266" s="4" t="str">
        <f t="shared" si="1033"/>
        <v/>
      </c>
      <c r="ES266" s="4" t="str">
        <f t="shared" si="1034"/>
        <v/>
      </c>
      <c r="ET266" s="4" t="str">
        <f t="shared" si="1035"/>
        <v/>
      </c>
      <c r="EU266" s="4" t="str">
        <f t="shared" si="1036"/>
        <v/>
      </c>
      <c r="EV266" s="4" t="str">
        <f t="shared" si="1037"/>
        <v/>
      </c>
      <c r="EW266" s="4" t="str">
        <f t="shared" si="1038"/>
        <v/>
      </c>
      <c r="EX266" s="4" t="str">
        <f t="shared" si="1039"/>
        <v/>
      </c>
      <c r="EY266" s="4" t="str">
        <f t="shared" si="1040"/>
        <v/>
      </c>
      <c r="EZ266" s="4" t="str">
        <f t="shared" si="1041"/>
        <v/>
      </c>
      <c r="FA266" s="4" t="str">
        <f t="shared" si="1042"/>
        <v/>
      </c>
      <c r="FB266" s="4" t="str">
        <f t="shared" si="1043"/>
        <v/>
      </c>
      <c r="FC266" s="4" t="str">
        <f t="shared" si="1044"/>
        <v/>
      </c>
      <c r="FD266" s="4" t="str">
        <f t="shared" si="1045"/>
        <v/>
      </c>
      <c r="FE266" s="4" t="str">
        <f t="shared" si="1046"/>
        <v/>
      </c>
      <c r="FF266" s="4" t="str">
        <f t="shared" si="1047"/>
        <v/>
      </c>
      <c r="FG266" s="4" t="str">
        <f t="shared" si="1048"/>
        <v/>
      </c>
      <c r="FH266" s="4" t="str">
        <f t="shared" si="1049"/>
        <v/>
      </c>
      <c r="FI266" s="4" t="str">
        <f t="shared" si="1050"/>
        <v/>
      </c>
      <c r="FJ266" s="4" t="str">
        <f t="shared" si="1051"/>
        <v/>
      </c>
      <c r="FK266" s="4" t="str">
        <f t="shared" si="1052"/>
        <v/>
      </c>
      <c r="FL266" s="4" t="str">
        <f t="shared" si="1053"/>
        <v/>
      </c>
      <c r="FM266" s="4" t="str">
        <f t="shared" si="1054"/>
        <v/>
      </c>
      <c r="FN266" s="4" t="str">
        <f t="shared" si="1055"/>
        <v/>
      </c>
      <c r="FO266" s="4" t="str">
        <f t="shared" si="1056"/>
        <v/>
      </c>
      <c r="FP266" s="4" t="str">
        <f t="shared" si="1057"/>
        <v/>
      </c>
      <c r="FQ266" s="4" t="str">
        <f t="shared" si="1058"/>
        <v/>
      </c>
      <c r="FR266" s="4" t="str">
        <f t="shared" si="1059"/>
        <v/>
      </c>
      <c r="FS266" s="4" t="str">
        <f t="shared" si="1060"/>
        <v/>
      </c>
      <c r="FT266" s="4" t="str">
        <f t="shared" si="1061"/>
        <v/>
      </c>
      <c r="FU266" s="4" t="str">
        <f t="shared" si="1062"/>
        <v/>
      </c>
      <c r="FV266" s="5" t="str">
        <f t="shared" si="1063"/>
        <v/>
      </c>
      <c r="FW266" s="5" t="str">
        <f t="shared" si="996"/>
        <v/>
      </c>
      <c r="FX266" s="5" t="str">
        <f t="shared" si="878"/>
        <v/>
      </c>
      <c r="FY266" s="5" t="str">
        <f t="shared" si="879"/>
        <v/>
      </c>
      <c r="FZ266" s="5" t="str">
        <f t="shared" si="880"/>
        <v/>
      </c>
      <c r="GA266" s="5" t="str">
        <f t="shared" si="965"/>
        <v/>
      </c>
      <c r="GB266" s="5" t="str">
        <f t="shared" si="966"/>
        <v/>
      </c>
      <c r="GC266" s="5" t="str">
        <f t="shared" si="967"/>
        <v/>
      </c>
      <c r="GD266" s="5" t="str">
        <f t="shared" si="968"/>
        <v/>
      </c>
      <c r="GE266" s="5" t="str">
        <f t="shared" si="969"/>
        <v/>
      </c>
      <c r="GF266" s="5" t="str">
        <f t="shared" si="970"/>
        <v/>
      </c>
      <c r="GG266" s="5" t="str">
        <f t="shared" si="971"/>
        <v/>
      </c>
      <c r="GH266" s="5" t="str">
        <f t="shared" si="972"/>
        <v/>
      </c>
      <c r="GI266" s="5" t="str">
        <f t="shared" si="973"/>
        <v/>
      </c>
      <c r="GJ266" s="5" t="str">
        <f t="shared" si="974"/>
        <v/>
      </c>
      <c r="GK266" s="5" t="str">
        <f t="shared" si="975"/>
        <v/>
      </c>
      <c r="GL266" s="5" t="str">
        <f t="shared" si="976"/>
        <v/>
      </c>
      <c r="GM266" s="5" t="str">
        <f t="shared" si="977"/>
        <v/>
      </c>
      <c r="GN266" s="5" t="str">
        <f t="shared" si="978"/>
        <v/>
      </c>
      <c r="GO266" s="5" t="str">
        <f t="shared" si="979"/>
        <v/>
      </c>
      <c r="GP266" s="5" t="str">
        <f t="shared" si="980"/>
        <v/>
      </c>
      <c r="GQ266" s="5" t="str">
        <f t="shared" si="1069"/>
        <v/>
      </c>
      <c r="GR266" s="5" t="str">
        <f t="shared" si="1070"/>
        <v/>
      </c>
      <c r="GS266" s="5" t="str">
        <f t="shared" si="1071"/>
        <v/>
      </c>
      <c r="GT266" s="5" t="str">
        <f t="shared" si="1072"/>
        <v/>
      </c>
      <c r="GU266" s="5" t="str">
        <f t="shared" si="1073"/>
        <v/>
      </c>
      <c r="GV266" s="5" t="str">
        <f t="shared" si="1074"/>
        <v/>
      </c>
      <c r="GW266" s="5" t="str">
        <f t="shared" si="1075"/>
        <v/>
      </c>
      <c r="GX266" s="5" t="str">
        <f t="shared" si="1076"/>
        <v/>
      </c>
      <c r="GY266" s="5" t="str">
        <f t="shared" si="903"/>
        <v/>
      </c>
    </row>
    <row r="267" spans="1:238" x14ac:dyDescent="0.25">
      <c r="A267" t="s">
        <v>209</v>
      </c>
      <c r="B267" t="s">
        <v>174</v>
      </c>
      <c r="C267" t="s">
        <v>175</v>
      </c>
      <c r="D267" t="s">
        <v>209</v>
      </c>
      <c r="E267" t="s">
        <v>174</v>
      </c>
      <c r="F267" t="s">
        <v>175</v>
      </c>
      <c r="G267" t="s">
        <v>25</v>
      </c>
      <c r="H267" t="s">
        <v>24</v>
      </c>
      <c r="I267" t="s">
        <v>35</v>
      </c>
      <c r="J267" t="s">
        <v>71</v>
      </c>
      <c r="K267" t="s">
        <v>28</v>
      </c>
      <c r="L267">
        <v>4.1351399999999998</v>
      </c>
      <c r="M267">
        <v>1.2698</v>
      </c>
      <c r="Q267">
        <v>4.1399999999999997</v>
      </c>
      <c r="R267">
        <v>54.93</v>
      </c>
      <c r="S267">
        <v>0.14818000000000001</v>
      </c>
      <c r="T267">
        <v>15</v>
      </c>
      <c r="U267">
        <v>0.83799999999999997</v>
      </c>
      <c r="V267">
        <v>2.5</v>
      </c>
      <c r="W267">
        <v>62</v>
      </c>
      <c r="X267">
        <v>13</v>
      </c>
      <c r="Y267" s="4">
        <f t="shared" ref="Y267:BB267" si="1082">IF(OR(($L267+$M267*Y$2)&gt;$W267,($L267+$M267*Y$2)&lt;$V267),"",($L267+$M267*Y$2))</f>
        <v>10.48414</v>
      </c>
      <c r="Z267" s="4">
        <f t="shared" si="1082"/>
        <v>16.83314</v>
      </c>
      <c r="AA267" s="4">
        <f t="shared" si="1082"/>
        <v>23.18214</v>
      </c>
      <c r="AB267" s="4">
        <f t="shared" si="1082"/>
        <v>29.531140000000001</v>
      </c>
      <c r="AC267" s="4">
        <f t="shared" si="1082"/>
        <v>35.880139999999997</v>
      </c>
      <c r="AD267" s="4">
        <f t="shared" si="1082"/>
        <v>42.229140000000001</v>
      </c>
      <c r="AE267" s="4">
        <f t="shared" si="1082"/>
        <v>48.578139999999998</v>
      </c>
      <c r="AF267" s="4">
        <f t="shared" si="1082"/>
        <v>54.927140000000001</v>
      </c>
      <c r="AG267" s="4">
        <f t="shared" si="1082"/>
        <v>61.276140000000005</v>
      </c>
      <c r="AH267" s="4" t="str">
        <f t="shared" si="1082"/>
        <v/>
      </c>
      <c r="AI267" s="4" t="str">
        <f t="shared" si="1082"/>
        <v/>
      </c>
      <c r="AJ267" s="4" t="str">
        <f t="shared" si="1082"/>
        <v/>
      </c>
      <c r="AK267" s="4" t="str">
        <f t="shared" si="1082"/>
        <v/>
      </c>
      <c r="AL267" s="4" t="str">
        <f t="shared" si="1082"/>
        <v/>
      </c>
      <c r="AM267" s="4" t="str">
        <f t="shared" si="1082"/>
        <v/>
      </c>
      <c r="AN267" s="4" t="str">
        <f t="shared" si="1082"/>
        <v/>
      </c>
      <c r="AO267" s="4" t="str">
        <f t="shared" si="1082"/>
        <v/>
      </c>
      <c r="AP267" s="4" t="str">
        <f t="shared" si="1082"/>
        <v/>
      </c>
      <c r="AQ267" s="4" t="str">
        <f t="shared" si="1082"/>
        <v/>
      </c>
      <c r="AR267" s="4" t="str">
        <f t="shared" si="1082"/>
        <v/>
      </c>
      <c r="AS267" s="4" t="str">
        <f t="shared" si="1082"/>
        <v/>
      </c>
      <c r="AT267" s="4" t="str">
        <f t="shared" si="1082"/>
        <v/>
      </c>
      <c r="AU267" s="4" t="str">
        <f t="shared" si="1082"/>
        <v/>
      </c>
      <c r="AV267" s="4" t="str">
        <f t="shared" si="1082"/>
        <v/>
      </c>
      <c r="AW267" s="4" t="str">
        <f t="shared" si="1082"/>
        <v/>
      </c>
      <c r="AX267" s="4" t="str">
        <f t="shared" si="1082"/>
        <v/>
      </c>
      <c r="AY267" s="4" t="str">
        <f t="shared" si="1082"/>
        <v/>
      </c>
      <c r="AZ267" s="4" t="str">
        <f t="shared" si="1082"/>
        <v/>
      </c>
      <c r="BA267" s="4" t="str">
        <f t="shared" si="1082"/>
        <v/>
      </c>
      <c r="BB267" s="4" t="str">
        <f t="shared" si="1082"/>
        <v/>
      </c>
      <c r="BC267" t="s">
        <v>209</v>
      </c>
      <c r="BD267" t="s">
        <v>174</v>
      </c>
      <c r="BE267" t="s">
        <v>175</v>
      </c>
      <c r="BF267" t="s">
        <v>24</v>
      </c>
      <c r="BG267" t="s">
        <v>37</v>
      </c>
      <c r="BH267" t="s">
        <v>38</v>
      </c>
      <c r="BI267">
        <v>1</v>
      </c>
      <c r="BJ267" t="s">
        <v>31</v>
      </c>
      <c r="BK267">
        <v>-1.86944</v>
      </c>
      <c r="BL267">
        <v>5.6084899999999998</v>
      </c>
      <c r="BM267">
        <v>0.20744000000000001</v>
      </c>
      <c r="BP267">
        <v>3.44</v>
      </c>
      <c r="BQ267">
        <v>437.87</v>
      </c>
      <c r="BR267">
        <v>0.45545000000000002</v>
      </c>
      <c r="BS267">
        <v>27</v>
      </c>
      <c r="BT267">
        <v>0.90400000000000003</v>
      </c>
      <c r="BU267">
        <v>0.2</v>
      </c>
      <c r="BV267">
        <v>1176.0999999999999</v>
      </c>
      <c r="BW267">
        <v>25</v>
      </c>
      <c r="BX267" s="4">
        <f t="shared" si="1078"/>
        <v>29.047502182634702</v>
      </c>
      <c r="BY267" s="4">
        <f t="shared" si="1078"/>
        <v>71.064442025493989</v>
      </c>
      <c r="BZ267" s="4">
        <f t="shared" si="1078"/>
        <v>122.54840985408553</v>
      </c>
      <c r="CA267" s="4">
        <f t="shared" si="1078"/>
        <v>179.92776321118242</v>
      </c>
      <c r="CB267" s="4">
        <f t="shared" si="1078"/>
        <v>241.18756241067291</v>
      </c>
      <c r="CC267" s="4">
        <f t="shared" si="1078"/>
        <v>305.09238864819685</v>
      </c>
      <c r="CD267" s="4">
        <f t="shared" ref="CD267:CF269" si="1083">IF(OR((EXP($BK267+$BL267*LN(LN(AE267+1)+($BM267/2))))&gt;$BV267,(EXP($BK267+$BL267*LN(LN(AE267+1)+($BM267/2))))&lt;$BU267),"",(EXP($BK267+$BL267*LN(LN(AE267+1)+($BM267/2)))))</f>
        <v>370.83686724756166</v>
      </c>
      <c r="CE267" s="4">
        <f t="shared" si="1083"/>
        <v>437.87137979657803</v>
      </c>
      <c r="CF267" s="4">
        <f t="shared" si="1083"/>
        <v>505.80745885824075</v>
      </c>
      <c r="CG267" s="4"/>
      <c r="CH267" s="4"/>
      <c r="CI267" s="4"/>
      <c r="CJ267" s="4"/>
      <c r="CK267" s="4"/>
      <c r="CL267" s="4"/>
      <c r="CM267" s="4"/>
      <c r="CN267" s="4"/>
      <c r="CO267" s="4"/>
      <c r="CP267" s="4"/>
      <c r="CQ267" s="4"/>
      <c r="CR267" s="4"/>
      <c r="CS267" s="4"/>
      <c r="CT267" s="4"/>
      <c r="CU267" s="4"/>
      <c r="CV267" s="4"/>
      <c r="CW267" s="4"/>
      <c r="CX267" s="4"/>
      <c r="CY267" s="4"/>
      <c r="CZ267" s="4"/>
      <c r="DA267" s="4"/>
      <c r="DL267" s="5" t="str">
        <f t="shared" si="1003"/>
        <v/>
      </c>
      <c r="DM267" s="5" t="str">
        <f t="shared" si="1004"/>
        <v/>
      </c>
      <c r="DN267" s="5" t="str">
        <f t="shared" si="1005"/>
        <v/>
      </c>
      <c r="DO267" s="5" t="str">
        <f t="shared" si="1006"/>
        <v/>
      </c>
      <c r="DP267" s="5" t="str">
        <f t="shared" si="1007"/>
        <v/>
      </c>
      <c r="DQ267" s="5" t="str">
        <f t="shared" si="1008"/>
        <v/>
      </c>
      <c r="DR267" s="5" t="str">
        <f t="shared" si="1009"/>
        <v/>
      </c>
      <c r="DS267" s="5" t="str">
        <f t="shared" si="1010"/>
        <v/>
      </c>
      <c r="DT267" s="5" t="str">
        <f t="shared" si="1011"/>
        <v/>
      </c>
      <c r="DU267" s="5" t="str">
        <f t="shared" si="1012"/>
        <v/>
      </c>
      <c r="DV267" s="5" t="str">
        <f t="shared" si="1013"/>
        <v/>
      </c>
      <c r="DW267" s="5" t="str">
        <f t="shared" si="1014"/>
        <v/>
      </c>
      <c r="DX267" s="5" t="str">
        <f t="shared" si="1015"/>
        <v/>
      </c>
      <c r="DY267" s="5" t="str">
        <f t="shared" si="1016"/>
        <v/>
      </c>
      <c r="DZ267" s="5" t="str">
        <f t="shared" si="1017"/>
        <v/>
      </c>
      <c r="EA267" s="5" t="str">
        <f t="shared" si="1018"/>
        <v/>
      </c>
      <c r="EB267" s="5" t="str">
        <f t="shared" si="1019"/>
        <v/>
      </c>
      <c r="EC267" s="5" t="str">
        <f t="shared" si="1020"/>
        <v/>
      </c>
      <c r="ED267" s="5" t="str">
        <f t="shared" si="1021"/>
        <v/>
      </c>
      <c r="EE267" s="5" t="str">
        <f t="shared" si="1022"/>
        <v/>
      </c>
      <c r="EF267" s="5" t="str">
        <f t="shared" si="1023"/>
        <v/>
      </c>
      <c r="EG267" s="5" t="str">
        <f t="shared" si="1024"/>
        <v/>
      </c>
      <c r="EH267" s="5" t="str">
        <f t="shared" si="1025"/>
        <v/>
      </c>
      <c r="EI267" s="5" t="str">
        <f t="shared" si="1026"/>
        <v/>
      </c>
      <c r="EJ267" s="5" t="str">
        <f t="shared" si="1027"/>
        <v/>
      </c>
      <c r="EK267" s="5" t="str">
        <f t="shared" si="1028"/>
        <v/>
      </c>
      <c r="EL267" s="5" t="str">
        <f t="shared" si="1029"/>
        <v/>
      </c>
      <c r="EM267" s="5" t="str">
        <f t="shared" si="1030"/>
        <v/>
      </c>
      <c r="EN267" s="5" t="str">
        <f t="shared" si="1031"/>
        <v/>
      </c>
      <c r="EO267" s="5" t="str">
        <f t="shared" si="1032"/>
        <v/>
      </c>
      <c r="ER267" s="4" t="str">
        <f t="shared" si="1033"/>
        <v/>
      </c>
      <c r="ES267" s="4" t="str">
        <f t="shared" si="1034"/>
        <v/>
      </c>
      <c r="ET267" s="4" t="str">
        <f t="shared" si="1035"/>
        <v/>
      </c>
      <c r="EU267" s="4" t="str">
        <f t="shared" si="1036"/>
        <v/>
      </c>
      <c r="EV267" s="4" t="str">
        <f t="shared" si="1037"/>
        <v/>
      </c>
      <c r="EW267" s="4" t="str">
        <f t="shared" si="1038"/>
        <v/>
      </c>
      <c r="EX267" s="4" t="str">
        <f t="shared" si="1039"/>
        <v/>
      </c>
      <c r="EY267" s="4" t="str">
        <f t="shared" si="1040"/>
        <v/>
      </c>
      <c r="EZ267" s="4" t="str">
        <f t="shared" si="1041"/>
        <v/>
      </c>
      <c r="FA267" s="4" t="str">
        <f t="shared" si="1042"/>
        <v/>
      </c>
      <c r="FB267" s="4" t="str">
        <f t="shared" si="1043"/>
        <v/>
      </c>
      <c r="FC267" s="4" t="str">
        <f t="shared" si="1044"/>
        <v/>
      </c>
      <c r="FD267" s="4" t="str">
        <f t="shared" si="1045"/>
        <v/>
      </c>
      <c r="FE267" s="4" t="str">
        <f t="shared" si="1046"/>
        <v/>
      </c>
      <c r="FF267" s="4" t="str">
        <f t="shared" si="1047"/>
        <v/>
      </c>
      <c r="FG267" s="4" t="str">
        <f t="shared" si="1048"/>
        <v/>
      </c>
      <c r="FH267" s="4" t="str">
        <f t="shared" si="1049"/>
        <v/>
      </c>
      <c r="FI267" s="4" t="str">
        <f t="shared" si="1050"/>
        <v/>
      </c>
      <c r="FJ267" s="4" t="str">
        <f t="shared" si="1051"/>
        <v/>
      </c>
      <c r="FK267" s="4" t="str">
        <f t="shared" si="1052"/>
        <v/>
      </c>
      <c r="FL267" s="4" t="str">
        <f t="shared" si="1053"/>
        <v/>
      </c>
      <c r="FM267" s="4" t="str">
        <f t="shared" si="1054"/>
        <v/>
      </c>
      <c r="FN267" s="4" t="str">
        <f t="shared" si="1055"/>
        <v/>
      </c>
      <c r="FO267" s="4" t="str">
        <f t="shared" si="1056"/>
        <v/>
      </c>
      <c r="FP267" s="4" t="str">
        <f t="shared" si="1057"/>
        <v/>
      </c>
      <c r="FQ267" s="4" t="str">
        <f t="shared" si="1058"/>
        <v/>
      </c>
      <c r="FR267" s="4" t="str">
        <f t="shared" si="1059"/>
        <v/>
      </c>
      <c r="FS267" s="4" t="str">
        <f t="shared" si="1060"/>
        <v/>
      </c>
      <c r="FT267" s="4" t="str">
        <f t="shared" si="1061"/>
        <v/>
      </c>
      <c r="FU267" s="4" t="str">
        <f t="shared" si="1062"/>
        <v/>
      </c>
      <c r="FV267" s="5" t="str">
        <f t="shared" si="1063"/>
        <v/>
      </c>
      <c r="FW267" s="5" t="str">
        <f t="shared" si="996"/>
        <v/>
      </c>
      <c r="FX267" s="5" t="str">
        <f t="shared" si="878"/>
        <v/>
      </c>
      <c r="FY267" s="5" t="str">
        <f t="shared" si="879"/>
        <v/>
      </c>
      <c r="FZ267" s="5" t="str">
        <f t="shared" si="880"/>
        <v/>
      </c>
      <c r="GA267" s="5" t="str">
        <f t="shared" si="965"/>
        <v/>
      </c>
      <c r="GB267" s="5" t="str">
        <f t="shared" si="966"/>
        <v/>
      </c>
      <c r="GC267" s="5" t="str">
        <f t="shared" si="967"/>
        <v/>
      </c>
      <c r="GD267" s="5" t="str">
        <f t="shared" si="968"/>
        <v/>
      </c>
      <c r="GE267" s="5" t="str">
        <f t="shared" si="969"/>
        <v/>
      </c>
      <c r="GF267" s="5" t="str">
        <f t="shared" si="970"/>
        <v/>
      </c>
      <c r="GG267" s="5" t="str">
        <f t="shared" si="971"/>
        <v/>
      </c>
      <c r="GH267" s="5" t="str">
        <f t="shared" si="972"/>
        <v/>
      </c>
      <c r="GI267" s="5" t="str">
        <f t="shared" si="973"/>
        <v/>
      </c>
      <c r="GJ267" s="5" t="str">
        <f t="shared" si="974"/>
        <v/>
      </c>
      <c r="GK267" s="5" t="str">
        <f t="shared" si="975"/>
        <v/>
      </c>
      <c r="GL267" s="5" t="str">
        <f t="shared" si="976"/>
        <v/>
      </c>
      <c r="GM267" s="5" t="str">
        <f t="shared" si="977"/>
        <v/>
      </c>
      <c r="GN267" s="5" t="str">
        <f t="shared" si="978"/>
        <v/>
      </c>
      <c r="GO267" s="5" t="str">
        <f t="shared" si="979"/>
        <v/>
      </c>
      <c r="GP267" s="5" t="str">
        <f t="shared" si="980"/>
        <v/>
      </c>
      <c r="GQ267" s="5" t="str">
        <f t="shared" si="1069"/>
        <v/>
      </c>
      <c r="GR267" s="5" t="str">
        <f t="shared" si="1070"/>
        <v/>
      </c>
      <c r="GS267" s="5" t="str">
        <f t="shared" si="1071"/>
        <v/>
      </c>
      <c r="GT267" s="5" t="str">
        <f t="shared" si="1072"/>
        <v/>
      </c>
      <c r="GU267" s="5" t="str">
        <f t="shared" si="1073"/>
        <v/>
      </c>
      <c r="GV267" s="5" t="str">
        <f t="shared" si="1074"/>
        <v/>
      </c>
      <c r="GW267" s="5" t="str">
        <f t="shared" si="1075"/>
        <v/>
      </c>
      <c r="GX267" s="5" t="str">
        <f t="shared" si="1076"/>
        <v/>
      </c>
      <c r="GY267" s="5" t="str">
        <f t="shared" si="903"/>
        <v/>
      </c>
    </row>
    <row r="268" spans="1:238" x14ac:dyDescent="0.25">
      <c r="A268" t="s">
        <v>315</v>
      </c>
      <c r="B268" t="s">
        <v>319</v>
      </c>
      <c r="C268" t="s">
        <v>110</v>
      </c>
      <c r="D268" t="s">
        <v>315</v>
      </c>
      <c r="E268" t="s">
        <v>319</v>
      </c>
      <c r="F268" t="s">
        <v>110</v>
      </c>
      <c r="G268" t="s">
        <v>25</v>
      </c>
      <c r="H268" t="s">
        <v>24</v>
      </c>
      <c r="I268" t="s">
        <v>35</v>
      </c>
      <c r="J268">
        <v>1</v>
      </c>
      <c r="K268" t="s">
        <v>31</v>
      </c>
      <c r="L268">
        <v>1.8420099999999999</v>
      </c>
      <c r="M268">
        <v>1.59266</v>
      </c>
      <c r="N268">
        <v>3.7670000000000002E-2</v>
      </c>
      <c r="Q268">
        <v>0.77</v>
      </c>
      <c r="R268">
        <v>60.9</v>
      </c>
      <c r="S268">
        <v>0.19409000000000001</v>
      </c>
      <c r="T268">
        <v>31</v>
      </c>
      <c r="U268">
        <v>0.92100000000000004</v>
      </c>
      <c r="V268">
        <v>2.7</v>
      </c>
      <c r="W268">
        <v>56.6</v>
      </c>
      <c r="X268">
        <v>29</v>
      </c>
      <c r="Y268" s="4">
        <f t="shared" ref="Y268:BB268" si="1084">IF(OR((EXP($L268+$M268*LN(LN(Y$2)+($N268/2))))&gt;$W268,(EXP($L268+$M268*LN(LN(Y$2)+($N268/2))))&lt;$V268),"",(EXP($L268+$M268*LN(LN(Y$2)+($N268/2)))))</f>
        <v>13.714633867526503</v>
      </c>
      <c r="Z268" s="4">
        <f t="shared" si="1084"/>
        <v>24.126600266016567</v>
      </c>
      <c r="AA268" s="4">
        <f t="shared" si="1084"/>
        <v>31.177691246049164</v>
      </c>
      <c r="AB268" s="4">
        <f t="shared" si="1084"/>
        <v>36.577770897110092</v>
      </c>
      <c r="AC268" s="4">
        <f t="shared" si="1084"/>
        <v>40.983639515151616</v>
      </c>
      <c r="AD268" s="4">
        <f t="shared" si="1084"/>
        <v>44.720159694253347</v>
      </c>
      <c r="AE268" s="4">
        <f t="shared" si="1084"/>
        <v>47.973049780184915</v>
      </c>
      <c r="AF268" s="4">
        <f t="shared" si="1084"/>
        <v>50.858973041094174</v>
      </c>
      <c r="AG268" s="4">
        <f t="shared" si="1084"/>
        <v>53.456254186426492</v>
      </c>
      <c r="AH268" s="4">
        <f t="shared" si="1084"/>
        <v>55.820151532984475</v>
      </c>
      <c r="AI268" s="4" t="str">
        <f t="shared" si="1084"/>
        <v/>
      </c>
      <c r="AJ268" s="4" t="str">
        <f t="shared" si="1084"/>
        <v/>
      </c>
      <c r="AK268" s="4" t="str">
        <f t="shared" si="1084"/>
        <v/>
      </c>
      <c r="AL268" s="4" t="str">
        <f t="shared" si="1084"/>
        <v/>
      </c>
      <c r="AM268" s="4" t="str">
        <f t="shared" si="1084"/>
        <v/>
      </c>
      <c r="AN268" s="4" t="str">
        <f t="shared" si="1084"/>
        <v/>
      </c>
      <c r="AO268" s="4" t="str">
        <f t="shared" si="1084"/>
        <v/>
      </c>
      <c r="AP268" s="4" t="str">
        <f t="shared" si="1084"/>
        <v/>
      </c>
      <c r="AQ268" s="4" t="str">
        <f t="shared" si="1084"/>
        <v/>
      </c>
      <c r="AR268" s="4" t="str">
        <f t="shared" si="1084"/>
        <v/>
      </c>
      <c r="AS268" s="4" t="str">
        <f t="shared" si="1084"/>
        <v/>
      </c>
      <c r="AT268" s="4" t="str">
        <f t="shared" si="1084"/>
        <v/>
      </c>
      <c r="AU268" s="4" t="str">
        <f t="shared" si="1084"/>
        <v/>
      </c>
      <c r="AV268" s="4" t="str">
        <f t="shared" si="1084"/>
        <v/>
      </c>
      <c r="AW268" s="4" t="str">
        <f t="shared" si="1084"/>
        <v/>
      </c>
      <c r="AX268" s="4" t="str">
        <f t="shared" si="1084"/>
        <v/>
      </c>
      <c r="AY268" s="4" t="str">
        <f t="shared" si="1084"/>
        <v/>
      </c>
      <c r="AZ268" s="4" t="str">
        <f t="shared" si="1084"/>
        <v/>
      </c>
      <c r="BA268" s="4" t="str">
        <f t="shared" si="1084"/>
        <v/>
      </c>
      <c r="BB268" s="4" t="str">
        <f t="shared" si="1084"/>
        <v/>
      </c>
      <c r="BC268" t="s">
        <v>315</v>
      </c>
      <c r="BD268" t="s">
        <v>319</v>
      </c>
      <c r="BE268" t="s">
        <v>110</v>
      </c>
      <c r="BF268" t="s">
        <v>24</v>
      </c>
      <c r="BG268" t="s">
        <v>37</v>
      </c>
      <c r="BH268" t="s">
        <v>38</v>
      </c>
      <c r="BI268">
        <v>1</v>
      </c>
      <c r="BJ268" t="s">
        <v>31</v>
      </c>
      <c r="BK268">
        <v>-2.2776100000000001</v>
      </c>
      <c r="BL268">
        <v>5.8390599999999999</v>
      </c>
      <c r="BM268">
        <v>0.43541000000000002</v>
      </c>
      <c r="BP268">
        <v>0.03</v>
      </c>
      <c r="BQ268">
        <v>543.39</v>
      </c>
      <c r="BR268">
        <v>0.65986</v>
      </c>
      <c r="BS268">
        <v>30</v>
      </c>
      <c r="BT268">
        <v>0.82199999999999995</v>
      </c>
      <c r="BU268">
        <v>1</v>
      </c>
      <c r="BV268">
        <v>421.8</v>
      </c>
      <c r="BW268">
        <v>28</v>
      </c>
      <c r="BX268" s="4">
        <f t="shared" si="1078"/>
        <v>52.063712226355911</v>
      </c>
      <c r="BY268" s="4">
        <f t="shared" si="1078"/>
        <v>139.651725389728</v>
      </c>
      <c r="BZ268" s="4">
        <f t="shared" si="1078"/>
        <v>209.4331115730669</v>
      </c>
      <c r="CA268" s="4">
        <f t="shared" si="1078"/>
        <v>266.38478222853246</v>
      </c>
      <c r="CB268" s="4">
        <f t="shared" si="1078"/>
        <v>314.49308672355829</v>
      </c>
      <c r="CC268" s="4">
        <f t="shared" si="1078"/>
        <v>356.20259500689866</v>
      </c>
      <c r="CD268" s="4">
        <f t="shared" si="1083"/>
        <v>393.07313008740795</v>
      </c>
      <c r="CE268" s="4" t="str">
        <f t="shared" si="1083"/>
        <v/>
      </c>
      <c r="CF268" s="4" t="str">
        <f t="shared" si="1083"/>
        <v/>
      </c>
      <c r="CG268" s="4"/>
      <c r="CH268" s="4"/>
      <c r="CI268" s="4"/>
      <c r="CJ268" s="4"/>
      <c r="CK268" s="4"/>
      <c r="CL268" s="4"/>
      <c r="CM268" s="4"/>
      <c r="CN268" s="4"/>
      <c r="CO268" s="4"/>
      <c r="CP268" s="4"/>
      <c r="CQ268" s="4"/>
      <c r="CR268" s="4"/>
      <c r="CS268" s="4"/>
      <c r="CT268" s="4"/>
      <c r="CU268" s="4"/>
      <c r="CV268" s="4"/>
      <c r="CW268" s="4"/>
      <c r="CX268" s="4"/>
      <c r="CY268" s="4"/>
      <c r="CZ268" s="4"/>
      <c r="DA268" s="4"/>
      <c r="DL268" s="5" t="str">
        <f t="shared" si="1003"/>
        <v/>
      </c>
      <c r="DM268" s="5" t="str">
        <f t="shared" si="1004"/>
        <v/>
      </c>
      <c r="DN268" s="5" t="str">
        <f t="shared" si="1005"/>
        <v/>
      </c>
      <c r="DO268" s="5" t="str">
        <f t="shared" si="1006"/>
        <v/>
      </c>
      <c r="DP268" s="5" t="str">
        <f t="shared" si="1007"/>
        <v/>
      </c>
      <c r="DQ268" s="5" t="str">
        <f t="shared" si="1008"/>
        <v/>
      </c>
      <c r="DR268" s="5" t="str">
        <f t="shared" si="1009"/>
        <v/>
      </c>
      <c r="DS268" s="5" t="str">
        <f t="shared" si="1010"/>
        <v/>
      </c>
      <c r="DT268" s="5" t="str">
        <f t="shared" si="1011"/>
        <v/>
      </c>
      <c r="DU268" s="5" t="str">
        <f t="shared" si="1012"/>
        <v/>
      </c>
      <c r="DV268" s="5" t="str">
        <f t="shared" si="1013"/>
        <v/>
      </c>
      <c r="DW268" s="5" t="str">
        <f t="shared" si="1014"/>
        <v/>
      </c>
      <c r="DX268" s="5" t="str">
        <f t="shared" si="1015"/>
        <v/>
      </c>
      <c r="DY268" s="5" t="str">
        <f t="shared" si="1016"/>
        <v/>
      </c>
      <c r="DZ268" s="5" t="str">
        <f t="shared" si="1017"/>
        <v/>
      </c>
      <c r="EA268" s="5" t="str">
        <f t="shared" si="1018"/>
        <v/>
      </c>
      <c r="EB268" s="5" t="str">
        <f t="shared" si="1019"/>
        <v/>
      </c>
      <c r="EC268" s="5" t="str">
        <f t="shared" si="1020"/>
        <v/>
      </c>
      <c r="ED268" s="5" t="str">
        <f t="shared" si="1021"/>
        <v/>
      </c>
      <c r="EE268" s="5" t="str">
        <f t="shared" si="1022"/>
        <v/>
      </c>
      <c r="EF268" s="5" t="str">
        <f t="shared" si="1023"/>
        <v/>
      </c>
      <c r="EG268" s="5" t="str">
        <f t="shared" si="1024"/>
        <v/>
      </c>
      <c r="EH268" s="5" t="str">
        <f t="shared" si="1025"/>
        <v/>
      </c>
      <c r="EI268" s="5" t="str">
        <f t="shared" si="1026"/>
        <v/>
      </c>
      <c r="EJ268" s="5" t="str">
        <f t="shared" si="1027"/>
        <v/>
      </c>
      <c r="EK268" s="5" t="str">
        <f t="shared" si="1028"/>
        <v/>
      </c>
      <c r="EL268" s="5" t="str">
        <f t="shared" si="1029"/>
        <v/>
      </c>
      <c r="EM268" s="5" t="str">
        <f t="shared" si="1030"/>
        <v/>
      </c>
      <c r="EN268" s="5" t="str">
        <f t="shared" si="1031"/>
        <v/>
      </c>
      <c r="EO268" s="5" t="str">
        <f t="shared" si="1032"/>
        <v/>
      </c>
      <c r="ER268" s="4" t="str">
        <f t="shared" si="1033"/>
        <v/>
      </c>
      <c r="ES268" s="4" t="str">
        <f t="shared" si="1034"/>
        <v/>
      </c>
      <c r="ET268" s="4" t="str">
        <f t="shared" si="1035"/>
        <v/>
      </c>
      <c r="EU268" s="4" t="str">
        <f t="shared" si="1036"/>
        <v/>
      </c>
      <c r="EV268" s="4" t="str">
        <f t="shared" si="1037"/>
        <v/>
      </c>
      <c r="EW268" s="4" t="str">
        <f t="shared" si="1038"/>
        <v/>
      </c>
      <c r="EX268" s="4" t="str">
        <f t="shared" si="1039"/>
        <v/>
      </c>
      <c r="EY268" s="4" t="str">
        <f t="shared" si="1040"/>
        <v/>
      </c>
      <c r="EZ268" s="4" t="str">
        <f t="shared" si="1041"/>
        <v/>
      </c>
      <c r="FA268" s="4" t="str">
        <f t="shared" si="1042"/>
        <v/>
      </c>
      <c r="FB268" s="4" t="str">
        <f t="shared" si="1043"/>
        <v/>
      </c>
      <c r="FC268" s="4" t="str">
        <f t="shared" si="1044"/>
        <v/>
      </c>
      <c r="FD268" s="4" t="str">
        <f t="shared" si="1045"/>
        <v/>
      </c>
      <c r="FE268" s="4" t="str">
        <f t="shared" si="1046"/>
        <v/>
      </c>
      <c r="FF268" s="4" t="str">
        <f t="shared" si="1047"/>
        <v/>
      </c>
      <c r="FG268" s="4" t="str">
        <f t="shared" si="1048"/>
        <v/>
      </c>
      <c r="FH268" s="4" t="str">
        <f t="shared" si="1049"/>
        <v/>
      </c>
      <c r="FI268" s="4" t="str">
        <f t="shared" si="1050"/>
        <v/>
      </c>
      <c r="FJ268" s="4" t="str">
        <f t="shared" si="1051"/>
        <v/>
      </c>
      <c r="FK268" s="4" t="str">
        <f t="shared" si="1052"/>
        <v/>
      </c>
      <c r="FL268" s="4" t="str">
        <f t="shared" si="1053"/>
        <v/>
      </c>
      <c r="FM268" s="4" t="str">
        <f t="shared" si="1054"/>
        <v/>
      </c>
      <c r="FN268" s="4" t="str">
        <f t="shared" si="1055"/>
        <v/>
      </c>
      <c r="FO268" s="4" t="str">
        <f t="shared" si="1056"/>
        <v/>
      </c>
      <c r="FP268" s="4" t="str">
        <f t="shared" si="1057"/>
        <v/>
      </c>
      <c r="FQ268" s="4" t="str">
        <f t="shared" si="1058"/>
        <v/>
      </c>
      <c r="FR268" s="4" t="str">
        <f t="shared" si="1059"/>
        <v/>
      </c>
      <c r="FS268" s="4" t="str">
        <f t="shared" si="1060"/>
        <v/>
      </c>
      <c r="FT268" s="4" t="str">
        <f t="shared" si="1061"/>
        <v/>
      </c>
      <c r="FU268" s="4" t="str">
        <f t="shared" si="1062"/>
        <v/>
      </c>
      <c r="FV268" s="5" t="str">
        <f t="shared" si="1063"/>
        <v/>
      </c>
      <c r="FW268" s="5" t="str">
        <f t="shared" si="996"/>
        <v/>
      </c>
      <c r="FX268" s="5" t="str">
        <f t="shared" si="878"/>
        <v/>
      </c>
      <c r="FY268" s="5" t="str">
        <f t="shared" si="879"/>
        <v/>
      </c>
      <c r="FZ268" s="5" t="str">
        <f t="shared" si="880"/>
        <v/>
      </c>
      <c r="GA268" s="5" t="str">
        <f t="shared" si="965"/>
        <v/>
      </c>
      <c r="GB268" s="5" t="str">
        <f t="shared" si="966"/>
        <v/>
      </c>
      <c r="GC268" s="5" t="str">
        <f t="shared" si="967"/>
        <v/>
      </c>
      <c r="GD268" s="5" t="str">
        <f t="shared" si="968"/>
        <v/>
      </c>
      <c r="GE268" s="5" t="str">
        <f t="shared" si="969"/>
        <v/>
      </c>
      <c r="GF268" s="5" t="str">
        <f t="shared" si="970"/>
        <v/>
      </c>
      <c r="GG268" s="5" t="str">
        <f t="shared" si="971"/>
        <v/>
      </c>
      <c r="GH268" s="5" t="str">
        <f t="shared" si="972"/>
        <v/>
      </c>
      <c r="GI268" s="5" t="str">
        <f t="shared" si="973"/>
        <v/>
      </c>
      <c r="GJ268" s="5" t="str">
        <f t="shared" si="974"/>
        <v/>
      </c>
      <c r="GK268" s="5" t="str">
        <f t="shared" si="975"/>
        <v/>
      </c>
      <c r="GL268" s="5" t="str">
        <f t="shared" si="976"/>
        <v/>
      </c>
      <c r="GM268" s="5" t="str">
        <f t="shared" si="977"/>
        <v/>
      </c>
      <c r="GN268" s="5" t="str">
        <f t="shared" si="978"/>
        <v/>
      </c>
      <c r="GO268" s="5" t="str">
        <f t="shared" si="979"/>
        <v/>
      </c>
      <c r="GP268" s="5" t="str">
        <f t="shared" si="980"/>
        <v/>
      </c>
      <c r="GQ268" s="5" t="str">
        <f t="shared" si="1069"/>
        <v/>
      </c>
      <c r="GR268" s="5" t="str">
        <f t="shared" si="1070"/>
        <v/>
      </c>
      <c r="GS268" s="5" t="str">
        <f t="shared" si="1071"/>
        <v/>
      </c>
      <c r="GT268" s="5" t="str">
        <f t="shared" si="1072"/>
        <v/>
      </c>
      <c r="GU268" s="5" t="str">
        <f t="shared" si="1073"/>
        <v/>
      </c>
      <c r="GV268" s="5" t="str">
        <f t="shared" si="1074"/>
        <v/>
      </c>
      <c r="GW268" s="5" t="str">
        <f t="shared" si="1075"/>
        <v/>
      </c>
      <c r="GX268" s="5" t="str">
        <f t="shared" si="1076"/>
        <v/>
      </c>
      <c r="GY268" s="5" t="str">
        <f t="shared" si="903"/>
        <v/>
      </c>
    </row>
    <row r="269" spans="1:238" x14ac:dyDescent="0.25">
      <c r="A269" t="s">
        <v>254</v>
      </c>
      <c r="B269" t="s">
        <v>265</v>
      </c>
      <c r="C269" t="s">
        <v>266</v>
      </c>
      <c r="D269" t="s">
        <v>254</v>
      </c>
      <c r="E269" t="s">
        <v>265</v>
      </c>
      <c r="F269" t="s">
        <v>266</v>
      </c>
      <c r="G269" t="s">
        <v>25</v>
      </c>
      <c r="H269" t="s">
        <v>24</v>
      </c>
      <c r="I269" t="s">
        <v>35</v>
      </c>
      <c r="J269" t="s">
        <v>44</v>
      </c>
      <c r="K269" t="s">
        <v>28</v>
      </c>
      <c r="L269">
        <v>2.8317600000000001</v>
      </c>
      <c r="M269">
        <v>1.30003</v>
      </c>
      <c r="Q269">
        <v>2.83</v>
      </c>
      <c r="R269">
        <v>67.83</v>
      </c>
      <c r="S269">
        <v>1.0108299999999999</v>
      </c>
      <c r="T269">
        <v>35</v>
      </c>
      <c r="U269">
        <v>0.97599999999999998</v>
      </c>
      <c r="V269">
        <v>2.9</v>
      </c>
      <c r="W269">
        <v>63.9</v>
      </c>
      <c r="X269">
        <v>33</v>
      </c>
      <c r="Y269" s="4">
        <f t="shared" ref="Y269:BB269" si="1085">IF(OR(($L269+$M269*Y$2)&gt;$W269,($L269+$M269*Y$2)&lt;$V269),"",($L269+$M269*Y$2))</f>
        <v>9.3319100000000006</v>
      </c>
      <c r="Z269" s="4">
        <f t="shared" si="1085"/>
        <v>15.832059999999998</v>
      </c>
      <c r="AA269" s="4">
        <f t="shared" si="1085"/>
        <v>22.33221</v>
      </c>
      <c r="AB269" s="4">
        <f t="shared" si="1085"/>
        <v>28.832359999999998</v>
      </c>
      <c r="AC269" s="4">
        <f t="shared" si="1085"/>
        <v>35.332510000000006</v>
      </c>
      <c r="AD269" s="4">
        <f t="shared" si="1085"/>
        <v>41.832660000000004</v>
      </c>
      <c r="AE269" s="4">
        <f t="shared" si="1085"/>
        <v>48.332810000000002</v>
      </c>
      <c r="AF269" s="4">
        <f t="shared" si="1085"/>
        <v>54.83296</v>
      </c>
      <c r="AG269" s="4">
        <f t="shared" si="1085"/>
        <v>61.333110000000005</v>
      </c>
      <c r="AH269" s="4" t="str">
        <f t="shared" si="1085"/>
        <v/>
      </c>
      <c r="AI269" s="4" t="str">
        <f t="shared" si="1085"/>
        <v/>
      </c>
      <c r="AJ269" s="4" t="str">
        <f t="shared" si="1085"/>
        <v/>
      </c>
      <c r="AK269" s="4" t="str">
        <f t="shared" si="1085"/>
        <v/>
      </c>
      <c r="AL269" s="4" t="str">
        <f t="shared" si="1085"/>
        <v/>
      </c>
      <c r="AM269" s="4" t="str">
        <f t="shared" si="1085"/>
        <v/>
      </c>
      <c r="AN269" s="4" t="str">
        <f t="shared" si="1085"/>
        <v/>
      </c>
      <c r="AO269" s="4" t="str">
        <f t="shared" si="1085"/>
        <v/>
      </c>
      <c r="AP269" s="4" t="str">
        <f t="shared" si="1085"/>
        <v/>
      </c>
      <c r="AQ269" s="4" t="str">
        <f t="shared" si="1085"/>
        <v/>
      </c>
      <c r="AR269" s="4" t="str">
        <f t="shared" si="1085"/>
        <v/>
      </c>
      <c r="AS269" s="4" t="str">
        <f t="shared" si="1085"/>
        <v/>
      </c>
      <c r="AT269" s="4" t="str">
        <f t="shared" si="1085"/>
        <v/>
      </c>
      <c r="AU269" s="4" t="str">
        <f t="shared" si="1085"/>
        <v/>
      </c>
      <c r="AV269" s="4" t="str">
        <f t="shared" si="1085"/>
        <v/>
      </c>
      <c r="AW269" s="4" t="str">
        <f t="shared" si="1085"/>
        <v/>
      </c>
      <c r="AX269" s="4" t="str">
        <f t="shared" si="1085"/>
        <v/>
      </c>
      <c r="AY269" s="4" t="str">
        <f t="shared" si="1085"/>
        <v/>
      </c>
      <c r="AZ269" s="4" t="str">
        <f t="shared" si="1085"/>
        <v/>
      </c>
      <c r="BA269" s="4" t="str">
        <f t="shared" si="1085"/>
        <v/>
      </c>
      <c r="BB269" s="4" t="str">
        <f t="shared" si="1085"/>
        <v/>
      </c>
      <c r="BC269" t="s">
        <v>254</v>
      </c>
      <c r="BD269" t="s">
        <v>265</v>
      </c>
      <c r="BE269" t="s">
        <v>266</v>
      </c>
      <c r="BF269" t="s">
        <v>24</v>
      </c>
      <c r="BG269" t="s">
        <v>37</v>
      </c>
      <c r="BH269" t="s">
        <v>38</v>
      </c>
      <c r="BI269">
        <v>1</v>
      </c>
      <c r="BJ269" t="s">
        <v>31</v>
      </c>
      <c r="BK269">
        <v>-0.56606000000000001</v>
      </c>
      <c r="BL269">
        <v>4.3695399999999998</v>
      </c>
      <c r="BM269">
        <v>0.35460000000000003</v>
      </c>
      <c r="BP269">
        <v>3.54</v>
      </c>
      <c r="BQ269">
        <v>371.22</v>
      </c>
      <c r="BR269">
        <v>0.59548999999999996</v>
      </c>
      <c r="BS269">
        <v>22</v>
      </c>
      <c r="BT269">
        <v>0.79900000000000004</v>
      </c>
      <c r="BU269">
        <v>2.2999999999999998</v>
      </c>
      <c r="BV269">
        <v>481.2</v>
      </c>
      <c r="BW269">
        <v>20</v>
      </c>
      <c r="BX269" s="4">
        <f t="shared" si="1078"/>
        <v>31.803199551939507</v>
      </c>
      <c r="BY269" s="4">
        <f t="shared" si="1078"/>
        <v>69.077074386111477</v>
      </c>
      <c r="BZ269" s="4">
        <f t="shared" si="1078"/>
        <v>108.485264606347</v>
      </c>
      <c r="CA269" s="4">
        <f t="shared" si="1078"/>
        <v>148.11761095805861</v>
      </c>
      <c r="CB269" s="4">
        <f t="shared" si="1078"/>
        <v>187.29076293687021</v>
      </c>
      <c r="CC269" s="4">
        <f t="shared" si="1078"/>
        <v>225.73848767782764</v>
      </c>
      <c r="CD269" s="4">
        <f t="shared" si="1083"/>
        <v>263.36278158071423</v>
      </c>
      <c r="CE269" s="4">
        <f t="shared" si="1083"/>
        <v>300.14030560226234</v>
      </c>
      <c r="CF269" s="4">
        <f t="shared" si="1083"/>
        <v>336.08243989328838</v>
      </c>
      <c r="CG269" s="4"/>
      <c r="CH269" s="4"/>
      <c r="CI269" s="4"/>
      <c r="CJ269" s="4"/>
      <c r="CK269" s="4"/>
      <c r="CL269" s="4"/>
      <c r="CM269" s="4"/>
      <c r="CN269" s="4"/>
      <c r="CO269" s="4"/>
      <c r="CP269" s="4"/>
      <c r="CQ269" s="4"/>
      <c r="CR269" s="4"/>
      <c r="CS269" s="4"/>
      <c r="CT269" s="4"/>
      <c r="CU269" s="4"/>
      <c r="CV269" s="4"/>
      <c r="CW269" s="4"/>
      <c r="CX269" s="4"/>
      <c r="CY269" s="4"/>
      <c r="CZ269" s="4"/>
      <c r="DA269" s="4"/>
      <c r="DB269" t="s">
        <v>254</v>
      </c>
      <c r="DC269" t="s">
        <v>265</v>
      </c>
      <c r="DD269" t="s">
        <v>536</v>
      </c>
      <c r="DE269" t="s">
        <v>266</v>
      </c>
      <c r="DF269" t="s">
        <v>437</v>
      </c>
      <c r="DG269">
        <v>0.57999999999999996</v>
      </c>
      <c r="DH269">
        <v>0.09</v>
      </c>
      <c r="DI269">
        <v>243.93</v>
      </c>
      <c r="DJ269">
        <v>48.81</v>
      </c>
      <c r="DK269">
        <v>10</v>
      </c>
      <c r="DL269" s="5">
        <f t="shared" si="1003"/>
        <v>7757.7544667046041</v>
      </c>
      <c r="DM269" s="5">
        <f t="shared" si="1004"/>
        <v>16849.970755004171</v>
      </c>
      <c r="DN269" s="5">
        <f t="shared" si="1005"/>
        <v>26462.810595426225</v>
      </c>
      <c r="DO269" s="5">
        <f t="shared" si="1006"/>
        <v>36130.328840999238</v>
      </c>
      <c r="DP269" s="5">
        <f t="shared" si="1007"/>
        <v>45685.835803190748</v>
      </c>
      <c r="DQ269" s="5">
        <f t="shared" si="1008"/>
        <v>55064.3892992525</v>
      </c>
      <c r="DR269" s="5">
        <f t="shared" si="1009"/>
        <v>64242.083310983624</v>
      </c>
      <c r="DS269" s="5">
        <f t="shared" si="1010"/>
        <v>73213.224745559855</v>
      </c>
      <c r="DT269" s="5">
        <f t="shared" si="1011"/>
        <v>81980.589563169837</v>
      </c>
      <c r="DU269" s="5" t="str">
        <f t="shared" si="1012"/>
        <v/>
      </c>
      <c r="DV269" s="5" t="str">
        <f t="shared" si="1013"/>
        <v/>
      </c>
      <c r="DW269" s="5" t="str">
        <f t="shared" si="1014"/>
        <v/>
      </c>
      <c r="DX269" s="5" t="str">
        <f t="shared" si="1015"/>
        <v/>
      </c>
      <c r="DY269" s="5" t="str">
        <f t="shared" si="1016"/>
        <v/>
      </c>
      <c r="DZ269" s="5" t="str">
        <f t="shared" si="1017"/>
        <v/>
      </c>
      <c r="EA269" s="5" t="str">
        <f t="shared" si="1018"/>
        <v/>
      </c>
      <c r="EB269" s="5" t="str">
        <f t="shared" si="1019"/>
        <v/>
      </c>
      <c r="EC269" s="5" t="str">
        <f t="shared" si="1020"/>
        <v/>
      </c>
      <c r="ED269" s="5" t="str">
        <f t="shared" si="1021"/>
        <v/>
      </c>
      <c r="EE269" s="5" t="str">
        <f t="shared" si="1022"/>
        <v/>
      </c>
      <c r="EF269" s="5" t="str">
        <f t="shared" si="1023"/>
        <v/>
      </c>
      <c r="EG269" s="5" t="str">
        <f t="shared" si="1024"/>
        <v/>
      </c>
      <c r="EH269" s="5" t="str">
        <f t="shared" si="1025"/>
        <v/>
      </c>
      <c r="EI269" s="5" t="str">
        <f t="shared" si="1026"/>
        <v/>
      </c>
      <c r="EJ269" s="5" t="str">
        <f t="shared" si="1027"/>
        <v/>
      </c>
      <c r="EK269" s="5" t="str">
        <f t="shared" si="1028"/>
        <v/>
      </c>
      <c r="EL269" s="5" t="str">
        <f t="shared" si="1029"/>
        <v/>
      </c>
      <c r="EM269" s="5" t="str">
        <f t="shared" si="1030"/>
        <v/>
      </c>
      <c r="EN269" s="5" t="str">
        <f t="shared" si="1031"/>
        <v/>
      </c>
      <c r="EO269" s="5" t="str">
        <f t="shared" si="1032"/>
        <v/>
      </c>
      <c r="ER269" s="4">
        <f t="shared" si="1033"/>
        <v>7.7577544667046041</v>
      </c>
      <c r="ES269" s="4">
        <f t="shared" si="1034"/>
        <v>16.849970755004172</v>
      </c>
      <c r="ET269" s="4">
        <f t="shared" si="1035"/>
        <v>26.462810595426223</v>
      </c>
      <c r="EU269" s="4">
        <f t="shared" si="1036"/>
        <v>36.13032884099924</v>
      </c>
      <c r="EV269" s="4">
        <f t="shared" si="1037"/>
        <v>45.685835803190749</v>
      </c>
      <c r="EW269" s="4">
        <f t="shared" si="1038"/>
        <v>55.064389299252497</v>
      </c>
      <c r="EX269" s="4">
        <f t="shared" si="1039"/>
        <v>64.242083310983631</v>
      </c>
      <c r="EY269" s="4">
        <f t="shared" si="1040"/>
        <v>73.213224745559856</v>
      </c>
      <c r="EZ269" s="4">
        <f t="shared" si="1041"/>
        <v>81.980589563169843</v>
      </c>
      <c r="FA269" s="4" t="str">
        <f t="shared" si="1042"/>
        <v/>
      </c>
      <c r="FB269" s="4" t="str">
        <f t="shared" si="1043"/>
        <v/>
      </c>
      <c r="FC269" s="4" t="str">
        <f t="shared" si="1044"/>
        <v/>
      </c>
      <c r="FD269" s="4" t="str">
        <f t="shared" si="1045"/>
        <v/>
      </c>
      <c r="FE269" s="4" t="str">
        <f t="shared" si="1046"/>
        <v/>
      </c>
      <c r="FF269" s="4" t="str">
        <f t="shared" si="1047"/>
        <v/>
      </c>
      <c r="FG269" s="4" t="str">
        <f t="shared" si="1048"/>
        <v/>
      </c>
      <c r="FH269" s="4" t="str">
        <f t="shared" si="1049"/>
        <v/>
      </c>
      <c r="FI269" s="4" t="str">
        <f t="shared" si="1050"/>
        <v/>
      </c>
      <c r="FJ269" s="4" t="str">
        <f t="shared" si="1051"/>
        <v/>
      </c>
      <c r="FK269" s="4" t="str">
        <f t="shared" si="1052"/>
        <v/>
      </c>
      <c r="FL269" s="4" t="str">
        <f t="shared" si="1053"/>
        <v/>
      </c>
      <c r="FM269" s="4" t="str">
        <f t="shared" si="1054"/>
        <v/>
      </c>
      <c r="FN269" s="4" t="str">
        <f t="shared" si="1055"/>
        <v/>
      </c>
      <c r="FO269" s="4" t="str">
        <f t="shared" si="1056"/>
        <v/>
      </c>
      <c r="FP269" s="4" t="str">
        <f t="shared" si="1057"/>
        <v/>
      </c>
      <c r="FQ269" s="4" t="str">
        <f t="shared" si="1058"/>
        <v/>
      </c>
      <c r="FR269" s="4" t="str">
        <f t="shared" si="1059"/>
        <v/>
      </c>
      <c r="FS269" s="4" t="str">
        <f t="shared" si="1060"/>
        <v/>
      </c>
      <c r="FT269" s="4" t="str">
        <f t="shared" si="1061"/>
        <v/>
      </c>
      <c r="FU269" s="4" t="str">
        <f t="shared" si="1062"/>
        <v/>
      </c>
      <c r="FV269" s="5">
        <f t="shared" si="1063"/>
        <v>19.39438616676151</v>
      </c>
      <c r="FW269" s="5">
        <f t="shared" si="996"/>
        <v>80.91369922103344</v>
      </c>
      <c r="FX269" s="5">
        <f t="shared" si="878"/>
        <v>189.19565259710942</v>
      </c>
      <c r="FY269" s="5">
        <f t="shared" si="879"/>
        <v>345.67850118817307</v>
      </c>
      <c r="FZ269" s="5">
        <f t="shared" si="880"/>
        <v>550.21891279864803</v>
      </c>
      <c r="GA269" s="5">
        <f t="shared" si="965"/>
        <v>802.09447555475617</v>
      </c>
      <c r="GB269" s="5">
        <f t="shared" si="966"/>
        <v>1100.3606570803465</v>
      </c>
      <c r="GC269" s="5">
        <f t="shared" si="967"/>
        <v>1443.9989272217051</v>
      </c>
      <c r="GD269" s="5">
        <f t="shared" si="968"/>
        <v>1831.9834629935294</v>
      </c>
      <c r="GE269" s="5" t="str">
        <f t="shared" si="969"/>
        <v/>
      </c>
      <c r="GF269" s="5" t="str">
        <f t="shared" si="970"/>
        <v/>
      </c>
      <c r="GG269" s="5" t="str">
        <f t="shared" si="971"/>
        <v/>
      </c>
      <c r="GH269" s="5" t="str">
        <f t="shared" si="972"/>
        <v/>
      </c>
      <c r="GI269" s="5" t="str">
        <f t="shared" si="973"/>
        <v/>
      </c>
      <c r="GJ269" s="5" t="str">
        <f t="shared" si="974"/>
        <v/>
      </c>
      <c r="GK269" s="5" t="str">
        <f t="shared" si="975"/>
        <v/>
      </c>
      <c r="GL269" s="5" t="str">
        <f t="shared" si="976"/>
        <v/>
      </c>
      <c r="GM269" s="5" t="str">
        <f t="shared" si="977"/>
        <v/>
      </c>
      <c r="GN269" s="5" t="str">
        <f t="shared" si="978"/>
        <v/>
      </c>
      <c r="GO269" s="5" t="str">
        <f t="shared" si="979"/>
        <v/>
      </c>
      <c r="GP269" s="5" t="str">
        <f t="shared" si="980"/>
        <v/>
      </c>
      <c r="GQ269" s="5" t="str">
        <f t="shared" si="1069"/>
        <v/>
      </c>
      <c r="GR269" s="5" t="str">
        <f t="shared" si="1070"/>
        <v/>
      </c>
      <c r="GS269" s="5" t="str">
        <f t="shared" si="1071"/>
        <v/>
      </c>
      <c r="GT269" s="5" t="str">
        <f t="shared" si="1072"/>
        <v/>
      </c>
      <c r="GU269" s="5" t="str">
        <f t="shared" si="1073"/>
        <v/>
      </c>
      <c r="GV269" s="5" t="str">
        <f t="shared" si="1074"/>
        <v/>
      </c>
      <c r="GW269" s="5" t="str">
        <f t="shared" si="1075"/>
        <v/>
      </c>
      <c r="GX269" s="5" t="str">
        <f t="shared" si="1076"/>
        <v/>
      </c>
      <c r="GY269" s="5" t="str">
        <f t="shared" si="903"/>
        <v/>
      </c>
    </row>
    <row r="270" spans="1:238" x14ac:dyDescent="0.25">
      <c r="A270" t="s">
        <v>243</v>
      </c>
      <c r="B270" t="s">
        <v>250</v>
      </c>
      <c r="C270" t="s">
        <v>251</v>
      </c>
      <c r="D270" t="s">
        <v>243</v>
      </c>
      <c r="E270" t="s">
        <v>250</v>
      </c>
      <c r="F270" t="s">
        <v>251</v>
      </c>
      <c r="G270" t="s">
        <v>25</v>
      </c>
      <c r="H270" t="s">
        <v>24</v>
      </c>
      <c r="I270" t="s">
        <v>35</v>
      </c>
      <c r="J270" t="s">
        <v>36</v>
      </c>
      <c r="K270" t="s">
        <v>33</v>
      </c>
      <c r="L270">
        <v>3.1141100000000002</v>
      </c>
      <c r="M270">
        <v>1.0985</v>
      </c>
      <c r="N270">
        <v>-9.6399999999999993E-3</v>
      </c>
      <c r="Q270">
        <v>3.11</v>
      </c>
      <c r="R270">
        <v>33.950000000000003</v>
      </c>
      <c r="S270">
        <v>1.18069</v>
      </c>
      <c r="T270">
        <v>29</v>
      </c>
      <c r="U270">
        <v>0.96099999999999997</v>
      </c>
      <c r="V270">
        <v>2.9</v>
      </c>
      <c r="W270">
        <v>35.1</v>
      </c>
      <c r="X270">
        <v>26</v>
      </c>
      <c r="Y270" s="4">
        <f t="shared" ref="Y270:AI271" si="1086">IF(OR(($L270+$M270*Y$2+$N270*Y$2^2)&gt;$W270,($L270+$M270*Y$2+$N270*Y$2^2)&lt;$V270),"",($L270+$M270*Y$2+$N270*Y$2^2))</f>
        <v>8.3656100000000002</v>
      </c>
      <c r="Z270" s="4">
        <f t="shared" si="1086"/>
        <v>13.135109999999999</v>
      </c>
      <c r="AA270" s="4">
        <f t="shared" si="1086"/>
        <v>17.422609999999999</v>
      </c>
      <c r="AB270" s="4">
        <f t="shared" si="1086"/>
        <v>21.228110000000001</v>
      </c>
      <c r="AC270" s="4">
        <f t="shared" si="1086"/>
        <v>24.551610000000004</v>
      </c>
      <c r="AD270" s="4">
        <f t="shared" si="1086"/>
        <v>27.393109999999993</v>
      </c>
      <c r="AE270" s="4">
        <f t="shared" si="1086"/>
        <v>29.752610000000004</v>
      </c>
      <c r="AF270" s="4">
        <f t="shared" si="1086"/>
        <v>31.630109999999995</v>
      </c>
      <c r="AG270" s="4">
        <f t="shared" si="1086"/>
        <v>33.02561</v>
      </c>
      <c r="AH270" s="4">
        <f t="shared" si="1086"/>
        <v>33.939110000000014</v>
      </c>
      <c r="AI270" s="4">
        <f t="shared" si="1086"/>
        <v>34.370609999999999</v>
      </c>
      <c r="BC270" t="s">
        <v>243</v>
      </c>
      <c r="BD270" t="s">
        <v>250</v>
      </c>
      <c r="BE270" t="s">
        <v>251</v>
      </c>
      <c r="BF270" t="s">
        <v>24</v>
      </c>
      <c r="BG270" t="s">
        <v>37</v>
      </c>
      <c r="BH270" t="s">
        <v>38</v>
      </c>
      <c r="BI270" t="s">
        <v>40</v>
      </c>
      <c r="BJ270" t="s">
        <v>60</v>
      </c>
      <c r="BK270">
        <v>-0.97085999999999995</v>
      </c>
      <c r="BL270">
        <v>4.7279400000000003</v>
      </c>
      <c r="BM270">
        <v>9.7489999999999993E-2</v>
      </c>
      <c r="BP270">
        <v>2.13</v>
      </c>
      <c r="BQ270">
        <v>201.99</v>
      </c>
      <c r="BR270">
        <v>0.31223000000000001</v>
      </c>
      <c r="BS270">
        <v>25</v>
      </c>
      <c r="BT270">
        <v>0.80700000000000005</v>
      </c>
      <c r="BU270">
        <v>2.2999999999999998</v>
      </c>
      <c r="BV270">
        <v>329.7</v>
      </c>
      <c r="BW270">
        <v>23</v>
      </c>
      <c r="BX270" s="4">
        <f t="shared" ref="BX270:CH270" si="1087">IF(OR((EXP($BK270+$BL270*LN(LN(Y270+1))+(SQRT(Y270)*($BM270/2))))&gt;$BV270,(EXP($BK270+$BL270*LN(LN(Y270+1))+(SQRT(Y270)*($BM270/2))))&lt;$BU270),"",(EXP($BK270+$BL270*LN(LN(Y270+1))+(SQRT(Y270)*($BM270/2)))))</f>
        <v>19.625978550656797</v>
      </c>
      <c r="BY270" s="4">
        <f t="shared" si="1087"/>
        <v>45.198996004051075</v>
      </c>
      <c r="BZ270" s="4">
        <f t="shared" si="1087"/>
        <v>72.862791324779323</v>
      </c>
      <c r="CA270" s="4">
        <f t="shared" si="1087"/>
        <v>99.982894783971375</v>
      </c>
      <c r="CB270" s="4">
        <f t="shared" si="1087"/>
        <v>125.17733849722417</v>
      </c>
      <c r="CC270" s="4">
        <f t="shared" si="1087"/>
        <v>147.63071463249855</v>
      </c>
      <c r="CD270" s="4">
        <f t="shared" si="1087"/>
        <v>166.82471956488106</v>
      </c>
      <c r="CE270" s="4">
        <f t="shared" si="1087"/>
        <v>182.41540336267548</v>
      </c>
      <c r="CF270" s="4">
        <f t="shared" si="1087"/>
        <v>194.17121505266567</v>
      </c>
      <c r="CG270" s="4">
        <f t="shared" si="1087"/>
        <v>201.93958504018505</v>
      </c>
      <c r="CH270" s="4">
        <f t="shared" si="1087"/>
        <v>205.62838839790052</v>
      </c>
      <c r="CI270" s="4"/>
      <c r="CJ270" s="4"/>
      <c r="CK270" s="4"/>
      <c r="CL270" s="4"/>
      <c r="CM270" s="4"/>
      <c r="CN270" s="4"/>
      <c r="CO270" s="4"/>
      <c r="CP270" s="4"/>
      <c r="CQ270" s="4"/>
      <c r="CR270" s="4"/>
      <c r="CS270" s="4"/>
      <c r="CT270" s="4"/>
      <c r="CU270" s="4"/>
      <c r="CV270" s="4"/>
      <c r="CW270" s="4"/>
      <c r="CX270" s="4"/>
      <c r="CY270" s="4"/>
      <c r="CZ270" s="4"/>
      <c r="DA270" s="4"/>
      <c r="DB270" t="s">
        <v>243</v>
      </c>
      <c r="DC270" t="s">
        <v>526</v>
      </c>
      <c r="DD270" t="s">
        <v>527</v>
      </c>
      <c r="DE270" t="s">
        <v>251</v>
      </c>
      <c r="DF270" t="s">
        <v>435</v>
      </c>
      <c r="DG270">
        <v>0.42</v>
      </c>
      <c r="DH270">
        <v>0.02</v>
      </c>
      <c r="DI270">
        <v>120.06</v>
      </c>
      <c r="DJ270">
        <v>14.26</v>
      </c>
      <c r="DK270">
        <v>10</v>
      </c>
      <c r="DL270" s="5">
        <f t="shared" si="1003"/>
        <v>2356.2949847918549</v>
      </c>
      <c r="DM270" s="5">
        <f t="shared" si="1004"/>
        <v>5426.5914602463718</v>
      </c>
      <c r="DN270" s="5">
        <f t="shared" si="1005"/>
        <v>8747.9067264530058</v>
      </c>
      <c r="DO270" s="5">
        <f t="shared" si="1006"/>
        <v>12003.946347763604</v>
      </c>
      <c r="DP270" s="5">
        <f t="shared" si="1007"/>
        <v>15028.791259976733</v>
      </c>
      <c r="DQ270" s="5">
        <f t="shared" si="1008"/>
        <v>17724.543598777778</v>
      </c>
      <c r="DR270" s="5">
        <f t="shared" si="1009"/>
        <v>20028.975830959622</v>
      </c>
      <c r="DS270" s="5">
        <f t="shared" si="1010"/>
        <v>21900.793327722819</v>
      </c>
      <c r="DT270" s="5">
        <f t="shared" si="1011"/>
        <v>23312.196079223042</v>
      </c>
      <c r="DU270" s="5">
        <f t="shared" si="1012"/>
        <v>24244.866579924619</v>
      </c>
      <c r="DV270" s="5">
        <f t="shared" si="1013"/>
        <v>24687.744311051938</v>
      </c>
      <c r="DW270" s="5" t="str">
        <f t="shared" si="1014"/>
        <v/>
      </c>
      <c r="DX270" s="5" t="str">
        <f t="shared" si="1015"/>
        <v/>
      </c>
      <c r="DY270" s="5" t="str">
        <f t="shared" si="1016"/>
        <v/>
      </c>
      <c r="DZ270" s="5" t="str">
        <f t="shared" si="1017"/>
        <v/>
      </c>
      <c r="EA270" s="5" t="str">
        <f t="shared" si="1018"/>
        <v/>
      </c>
      <c r="EB270" s="5" t="str">
        <f t="shared" si="1019"/>
        <v/>
      </c>
      <c r="EC270" s="5" t="str">
        <f t="shared" si="1020"/>
        <v/>
      </c>
      <c r="ED270" s="5" t="str">
        <f t="shared" si="1021"/>
        <v/>
      </c>
      <c r="EE270" s="5" t="str">
        <f t="shared" si="1022"/>
        <v/>
      </c>
      <c r="EF270" s="5" t="str">
        <f t="shared" si="1023"/>
        <v/>
      </c>
      <c r="EG270" s="5" t="str">
        <f t="shared" si="1024"/>
        <v/>
      </c>
      <c r="EH270" s="5" t="str">
        <f t="shared" si="1025"/>
        <v/>
      </c>
      <c r="EI270" s="5" t="str">
        <f t="shared" si="1026"/>
        <v/>
      </c>
      <c r="EJ270" s="5" t="str">
        <f t="shared" si="1027"/>
        <v/>
      </c>
      <c r="EK270" s="5" t="str">
        <f t="shared" si="1028"/>
        <v/>
      </c>
      <c r="EL270" s="5" t="str">
        <f t="shared" si="1029"/>
        <v/>
      </c>
      <c r="EM270" s="5" t="str">
        <f t="shared" si="1030"/>
        <v/>
      </c>
      <c r="EN270" s="5" t="str">
        <f t="shared" si="1031"/>
        <v/>
      </c>
      <c r="EO270" s="5" t="str">
        <f t="shared" si="1032"/>
        <v/>
      </c>
      <c r="ER270" s="4">
        <f t="shared" si="1033"/>
        <v>2.3562949847918548</v>
      </c>
      <c r="ES270" s="4">
        <f t="shared" si="1034"/>
        <v>5.4265914602463718</v>
      </c>
      <c r="ET270" s="4">
        <f t="shared" si="1035"/>
        <v>8.7479067264530066</v>
      </c>
      <c r="EU270" s="4">
        <f t="shared" si="1036"/>
        <v>12.003946347763604</v>
      </c>
      <c r="EV270" s="4">
        <f t="shared" si="1037"/>
        <v>15.028791259976733</v>
      </c>
      <c r="EW270" s="4">
        <f t="shared" si="1038"/>
        <v>17.724543598777778</v>
      </c>
      <c r="EX270" s="4">
        <f t="shared" si="1039"/>
        <v>20.02897583095962</v>
      </c>
      <c r="EY270" s="4">
        <f t="shared" si="1040"/>
        <v>21.90079332772282</v>
      </c>
      <c r="EZ270" s="4">
        <f t="shared" si="1041"/>
        <v>23.312196079223042</v>
      </c>
      <c r="FA270" s="4">
        <f t="shared" si="1042"/>
        <v>24.244866579924619</v>
      </c>
      <c r="FB270" s="4">
        <f t="shared" si="1043"/>
        <v>24.687744311051937</v>
      </c>
      <c r="FC270" s="4" t="str">
        <f t="shared" si="1044"/>
        <v/>
      </c>
      <c r="FD270" s="4" t="str">
        <f t="shared" si="1045"/>
        <v/>
      </c>
      <c r="FE270" s="4" t="str">
        <f t="shared" si="1046"/>
        <v/>
      </c>
      <c r="FF270" s="4" t="str">
        <f t="shared" si="1047"/>
        <v/>
      </c>
      <c r="FG270" s="4" t="str">
        <f t="shared" si="1048"/>
        <v/>
      </c>
      <c r="FH270" s="4" t="str">
        <f t="shared" si="1049"/>
        <v/>
      </c>
      <c r="FI270" s="4" t="str">
        <f t="shared" si="1050"/>
        <v/>
      </c>
      <c r="FJ270" s="4" t="str">
        <f t="shared" si="1051"/>
        <v/>
      </c>
      <c r="FK270" s="4" t="str">
        <f t="shared" si="1052"/>
        <v/>
      </c>
      <c r="FL270" s="4" t="str">
        <f t="shared" si="1053"/>
        <v/>
      </c>
      <c r="FM270" s="4" t="str">
        <f t="shared" si="1054"/>
        <v/>
      </c>
      <c r="FN270" s="4" t="str">
        <f t="shared" si="1055"/>
        <v/>
      </c>
      <c r="FO270" s="4" t="str">
        <f t="shared" si="1056"/>
        <v/>
      </c>
      <c r="FP270" s="4" t="str">
        <f t="shared" si="1057"/>
        <v/>
      </c>
      <c r="FQ270" s="4" t="str">
        <f t="shared" si="1058"/>
        <v/>
      </c>
      <c r="FR270" s="4" t="str">
        <f t="shared" si="1059"/>
        <v/>
      </c>
      <c r="FS270" s="4" t="str">
        <f t="shared" si="1060"/>
        <v/>
      </c>
      <c r="FT270" s="4" t="str">
        <f t="shared" si="1061"/>
        <v/>
      </c>
      <c r="FU270" s="4" t="str">
        <f t="shared" si="1062"/>
        <v/>
      </c>
      <c r="FV270" s="5">
        <f t="shared" si="1063"/>
        <v>5.8907374619796373</v>
      </c>
      <c r="FW270" s="5">
        <f t="shared" si="996"/>
        <v>25.3479535745752</v>
      </c>
      <c r="FX270" s="5">
        <f t="shared" si="878"/>
        <v>60.784199041323639</v>
      </c>
      <c r="FY270" s="5">
        <f t="shared" si="879"/>
        <v>112.66383172686517</v>
      </c>
      <c r="FZ270" s="5">
        <f t="shared" si="880"/>
        <v>180.24567574621602</v>
      </c>
      <c r="GA270" s="5">
        <f t="shared" si="965"/>
        <v>262.1290128931023</v>
      </c>
      <c r="GB270" s="5">
        <f t="shared" si="966"/>
        <v>356.51281146744577</v>
      </c>
      <c r="GC270" s="5">
        <f t="shared" si="967"/>
        <v>461.33723436415187</v>
      </c>
      <c r="GD270" s="5">
        <f t="shared" si="968"/>
        <v>574.36970788151655</v>
      </c>
      <c r="GE270" s="5">
        <f t="shared" si="969"/>
        <v>693.26236452938565</v>
      </c>
      <c r="GF270" s="5">
        <f t="shared" si="970"/>
        <v>815.59389175682702</v>
      </c>
      <c r="GG270" s="5" t="str">
        <f t="shared" si="971"/>
        <v/>
      </c>
      <c r="GH270" s="5" t="str">
        <f t="shared" si="972"/>
        <v/>
      </c>
      <c r="GI270" s="5" t="str">
        <f t="shared" si="973"/>
        <v/>
      </c>
      <c r="GJ270" s="5" t="str">
        <f t="shared" si="974"/>
        <v/>
      </c>
      <c r="GK270" s="5" t="str">
        <f t="shared" si="975"/>
        <v/>
      </c>
      <c r="GL270" s="5" t="str">
        <f t="shared" si="976"/>
        <v/>
      </c>
      <c r="GM270" s="5" t="str">
        <f t="shared" si="977"/>
        <v/>
      </c>
      <c r="GN270" s="5" t="str">
        <f t="shared" si="978"/>
        <v/>
      </c>
      <c r="GO270" s="5" t="str">
        <f t="shared" si="979"/>
        <v/>
      </c>
      <c r="GP270" s="5" t="str">
        <f t="shared" si="980"/>
        <v/>
      </c>
      <c r="GQ270" s="5" t="str">
        <f t="shared" si="1069"/>
        <v/>
      </c>
      <c r="GR270" s="5" t="str">
        <f t="shared" si="1070"/>
        <v/>
      </c>
      <c r="GS270" s="5" t="str">
        <f t="shared" si="1071"/>
        <v/>
      </c>
      <c r="GT270" s="5" t="str">
        <f t="shared" si="1072"/>
        <v/>
      </c>
      <c r="GU270" s="5" t="str">
        <f t="shared" si="1073"/>
        <v/>
      </c>
      <c r="GV270" s="5" t="str">
        <f t="shared" si="1074"/>
        <v/>
      </c>
      <c r="GW270" s="5" t="str">
        <f t="shared" si="1075"/>
        <v/>
      </c>
      <c r="GX270" s="5" t="str">
        <f t="shared" si="1076"/>
        <v/>
      </c>
      <c r="GY270" s="5" t="str">
        <f t="shared" si="903"/>
        <v/>
      </c>
    </row>
    <row r="271" spans="1:238" x14ac:dyDescent="0.25">
      <c r="A271" t="s">
        <v>115</v>
      </c>
      <c r="B271" t="s">
        <v>140</v>
      </c>
      <c r="C271" t="s">
        <v>141</v>
      </c>
      <c r="D271" t="s">
        <v>115</v>
      </c>
      <c r="E271" t="s">
        <v>140</v>
      </c>
      <c r="F271" t="s">
        <v>141</v>
      </c>
      <c r="G271" t="s">
        <v>25</v>
      </c>
      <c r="H271" t="s">
        <v>24</v>
      </c>
      <c r="I271" t="s">
        <v>35</v>
      </c>
      <c r="J271" t="s">
        <v>71</v>
      </c>
      <c r="K271" t="s">
        <v>33</v>
      </c>
      <c r="L271">
        <v>3.1813400000000001</v>
      </c>
      <c r="M271">
        <v>1.2734099999999999</v>
      </c>
      <c r="N271">
        <v>-3.14E-3</v>
      </c>
      <c r="Q271">
        <v>3.18</v>
      </c>
      <c r="R271">
        <v>114.72</v>
      </c>
      <c r="S271">
        <v>4.9610000000000001E-2</v>
      </c>
      <c r="T271">
        <v>37</v>
      </c>
      <c r="U271">
        <v>0.95399999999999996</v>
      </c>
      <c r="V271">
        <v>4.4000000000000004</v>
      </c>
      <c r="W271">
        <v>108.4</v>
      </c>
      <c r="X271">
        <v>34</v>
      </c>
      <c r="Y271" s="4">
        <f t="shared" si="1086"/>
        <v>9.4698899999999995</v>
      </c>
      <c r="Z271" s="4">
        <f t="shared" si="1086"/>
        <v>15.60144</v>
      </c>
      <c r="AA271" s="4">
        <f t="shared" si="1086"/>
        <v>21.575990000000001</v>
      </c>
      <c r="AB271" s="4">
        <f t="shared" si="1086"/>
        <v>27.393539999999998</v>
      </c>
      <c r="AC271" s="4">
        <f t="shared" si="1086"/>
        <v>33.054090000000002</v>
      </c>
      <c r="AD271" s="4">
        <f t="shared" si="1086"/>
        <v>38.557639999999999</v>
      </c>
      <c r="AE271" s="4">
        <f t="shared" si="1086"/>
        <v>43.90419</v>
      </c>
      <c r="AF271" s="4">
        <f t="shared" si="1086"/>
        <v>49.093739999999997</v>
      </c>
      <c r="AG271" s="4">
        <f t="shared" si="1086"/>
        <v>54.126289999999997</v>
      </c>
      <c r="AH271" s="4">
        <f t="shared" si="1086"/>
        <v>59.001839999999994</v>
      </c>
      <c r="AI271" s="4">
        <f t="shared" si="1086"/>
        <v>63.720390000000002</v>
      </c>
      <c r="AJ271" s="4">
        <f t="shared" ref="AJ271:BB271" si="1088">IF(OR(($L271+$M271*AJ$2+$N271*AJ$2^2)&gt;$W271,($L271+$M271*AJ$2+$N271*AJ$2^2)&lt;$V271),"",($L271+$M271*AJ$2+$N271*AJ$2^2))</f>
        <v>68.281940000000006</v>
      </c>
      <c r="AK271" s="4">
        <f t="shared" si="1088"/>
        <v>72.686489999999992</v>
      </c>
      <c r="AL271" s="4">
        <f t="shared" si="1088"/>
        <v>76.93404000000001</v>
      </c>
      <c r="AM271" s="4">
        <f t="shared" si="1088"/>
        <v>81.024589999999989</v>
      </c>
      <c r="AN271" s="4">
        <f t="shared" si="1088"/>
        <v>84.95814</v>
      </c>
      <c r="AO271" s="4">
        <f t="shared" si="1088"/>
        <v>88.734690000000001</v>
      </c>
      <c r="AP271" s="4">
        <f t="shared" si="1088"/>
        <v>92.354240000000004</v>
      </c>
      <c r="AQ271" s="4">
        <f t="shared" si="1088"/>
        <v>95.816789999999997</v>
      </c>
      <c r="AR271" s="4">
        <f t="shared" si="1088"/>
        <v>99.12233999999998</v>
      </c>
      <c r="AS271" s="4">
        <f t="shared" si="1088"/>
        <v>102.27088999999999</v>
      </c>
      <c r="AT271" s="4">
        <f t="shared" si="1088"/>
        <v>105.26244</v>
      </c>
      <c r="AU271" s="4">
        <f t="shared" si="1088"/>
        <v>108.09699000000001</v>
      </c>
      <c r="AV271" s="4" t="str">
        <f t="shared" si="1088"/>
        <v/>
      </c>
      <c r="AW271" s="4" t="str">
        <f t="shared" si="1088"/>
        <v/>
      </c>
      <c r="AX271" s="4" t="str">
        <f t="shared" si="1088"/>
        <v/>
      </c>
      <c r="AY271" s="4" t="str">
        <f t="shared" si="1088"/>
        <v/>
      </c>
      <c r="AZ271" s="4" t="str">
        <f t="shared" si="1088"/>
        <v/>
      </c>
      <c r="BA271" s="4" t="str">
        <f t="shared" si="1088"/>
        <v/>
      </c>
      <c r="BB271" s="4" t="str">
        <f t="shared" si="1088"/>
        <v/>
      </c>
      <c r="BC271" t="s">
        <v>115</v>
      </c>
      <c r="BD271" t="s">
        <v>140</v>
      </c>
      <c r="BE271" t="s">
        <v>141</v>
      </c>
      <c r="BF271" t="s">
        <v>24</v>
      </c>
      <c r="BG271" t="s">
        <v>37</v>
      </c>
      <c r="BH271" t="s">
        <v>38</v>
      </c>
      <c r="BI271" t="s">
        <v>52</v>
      </c>
      <c r="BJ271" t="s">
        <v>28</v>
      </c>
      <c r="BK271">
        <v>-35.999290000000002</v>
      </c>
      <c r="BL271">
        <v>8.6194000000000006</v>
      </c>
      <c r="BP271">
        <v>2.37</v>
      </c>
      <c r="BQ271">
        <v>952.86</v>
      </c>
      <c r="BR271">
        <v>5.6908599999999998</v>
      </c>
      <c r="BS271">
        <v>27</v>
      </c>
      <c r="BT271">
        <v>0.88300000000000001</v>
      </c>
      <c r="BU271">
        <v>4.9000000000000004</v>
      </c>
      <c r="BV271">
        <v>994.1</v>
      </c>
      <c r="BW271">
        <v>25</v>
      </c>
      <c r="BX271" s="4">
        <f t="shared" ref="BX271:CT271" si="1089">IF(OR(($BK271+$BL271*Y271)&gt;$BV271,($BK271+$BL271*Y271)&lt;$BU271),"",($BK271+$BL271*Y271))</f>
        <v>45.625479866000006</v>
      </c>
      <c r="BY271" s="4">
        <f t="shared" si="1089"/>
        <v>98.475761935999998</v>
      </c>
      <c r="BZ271" s="4">
        <f t="shared" si="1089"/>
        <v>149.97279820600002</v>
      </c>
      <c r="CA271" s="4">
        <f t="shared" si="1089"/>
        <v>200.11658867599999</v>
      </c>
      <c r="CB271" s="4">
        <f t="shared" si="1089"/>
        <v>248.90713334600005</v>
      </c>
      <c r="CC271" s="4">
        <f t="shared" si="1089"/>
        <v>296.34443221599997</v>
      </c>
      <c r="CD271" s="4">
        <f t="shared" si="1089"/>
        <v>342.42848528600007</v>
      </c>
      <c r="CE271" s="4">
        <f t="shared" si="1089"/>
        <v>387.15929255599997</v>
      </c>
      <c r="CF271" s="4">
        <f t="shared" si="1089"/>
        <v>430.53685402600001</v>
      </c>
      <c r="CG271" s="4">
        <f t="shared" si="1089"/>
        <v>472.56116969599998</v>
      </c>
      <c r="CH271" s="4">
        <f t="shared" si="1089"/>
        <v>513.23223956600009</v>
      </c>
      <c r="CI271" s="4">
        <f t="shared" si="1089"/>
        <v>552.55006363600012</v>
      </c>
      <c r="CJ271" s="4">
        <f t="shared" si="1089"/>
        <v>590.51464190599995</v>
      </c>
      <c r="CK271" s="4">
        <f t="shared" si="1089"/>
        <v>627.12597437600016</v>
      </c>
      <c r="CL271" s="4">
        <f t="shared" si="1089"/>
        <v>662.38406104599994</v>
      </c>
      <c r="CM271" s="4">
        <f t="shared" si="1089"/>
        <v>696.2889019160001</v>
      </c>
      <c r="CN271" s="4">
        <f t="shared" si="1089"/>
        <v>728.84049698600006</v>
      </c>
      <c r="CO271" s="4">
        <f t="shared" si="1089"/>
        <v>760.03884625600017</v>
      </c>
      <c r="CP271" s="4">
        <f t="shared" si="1089"/>
        <v>789.88394972600008</v>
      </c>
      <c r="CQ271" s="4">
        <f t="shared" si="1089"/>
        <v>818.37580739599991</v>
      </c>
      <c r="CR271" s="4">
        <f t="shared" si="1089"/>
        <v>845.514419266</v>
      </c>
      <c r="CS271" s="4">
        <f t="shared" si="1089"/>
        <v>871.29978533600013</v>
      </c>
      <c r="CT271" s="4">
        <f t="shared" si="1089"/>
        <v>895.73190560600017</v>
      </c>
      <c r="CU271" s="4"/>
      <c r="CV271" s="4"/>
      <c r="CW271" s="4"/>
      <c r="CX271" s="4"/>
      <c r="CY271" s="4"/>
      <c r="CZ271" s="4"/>
      <c r="DA271" s="4"/>
      <c r="DB271" t="s">
        <v>115</v>
      </c>
      <c r="DC271" t="s">
        <v>140</v>
      </c>
      <c r="DD271" t="s">
        <v>493</v>
      </c>
      <c r="DE271" t="s">
        <v>141</v>
      </c>
      <c r="DF271" t="s">
        <v>448</v>
      </c>
      <c r="DG271">
        <v>0.52</v>
      </c>
      <c r="DI271">
        <v>358.25</v>
      </c>
      <c r="DK271">
        <v>20</v>
      </c>
      <c r="DL271" s="5">
        <f t="shared" si="1003"/>
        <v>16345.328161994503</v>
      </c>
      <c r="DM271" s="5">
        <f t="shared" si="1004"/>
        <v>35278.941713572</v>
      </c>
      <c r="DN271" s="5">
        <f t="shared" si="1005"/>
        <v>53727.754957299505</v>
      </c>
      <c r="DO271" s="5">
        <f t="shared" si="1006"/>
        <v>71691.767893176991</v>
      </c>
      <c r="DP271" s="5">
        <f t="shared" si="1007"/>
        <v>89170.980521204518</v>
      </c>
      <c r="DQ271" s="5">
        <f t="shared" si="1008"/>
        <v>106165.392841382</v>
      </c>
      <c r="DR271" s="5">
        <f t="shared" si="1009"/>
        <v>122675.00485370953</v>
      </c>
      <c r="DS271" s="5">
        <f t="shared" si="1010"/>
        <v>138699.81655818698</v>
      </c>
      <c r="DT271" s="5">
        <f t="shared" si="1011"/>
        <v>154239.82795481451</v>
      </c>
      <c r="DU271" s="5">
        <f t="shared" si="1012"/>
        <v>169295.039043592</v>
      </c>
      <c r="DV271" s="5">
        <f t="shared" si="1013"/>
        <v>183865.44982451954</v>
      </c>
      <c r="DW271" s="5">
        <f t="shared" si="1014"/>
        <v>197951.06029759705</v>
      </c>
      <c r="DX271" s="5">
        <f t="shared" si="1015"/>
        <v>211551.87046282447</v>
      </c>
      <c r="DY271" s="5">
        <f t="shared" si="1016"/>
        <v>224667.88032020206</v>
      </c>
      <c r="DZ271" s="5">
        <f t="shared" si="1017"/>
        <v>237299.08986972948</v>
      </c>
      <c r="EA271" s="5">
        <f t="shared" si="1018"/>
        <v>249445.49911140703</v>
      </c>
      <c r="EB271" s="5">
        <f t="shared" si="1019"/>
        <v>261107.10804523452</v>
      </c>
      <c r="EC271" s="5">
        <f t="shared" si="1020"/>
        <v>272283.91667121206</v>
      </c>
      <c r="ED271" s="5">
        <f t="shared" si="1021"/>
        <v>282975.92498933955</v>
      </c>
      <c r="EE271" s="5">
        <f t="shared" si="1022"/>
        <v>293183.13299961697</v>
      </c>
      <c r="EF271" s="5">
        <f t="shared" si="1023"/>
        <v>302905.5407020445</v>
      </c>
      <c r="EG271" s="5">
        <f t="shared" si="1024"/>
        <v>312143.14809662203</v>
      </c>
      <c r="EH271" s="5">
        <f t="shared" si="1025"/>
        <v>320895.95518334955</v>
      </c>
      <c r="EI271" s="5" t="str">
        <f t="shared" si="1026"/>
        <v/>
      </c>
      <c r="EJ271" s="5" t="str">
        <f t="shared" si="1027"/>
        <v/>
      </c>
      <c r="EK271" s="5" t="str">
        <f t="shared" si="1028"/>
        <v/>
      </c>
      <c r="EL271" s="5" t="str">
        <f t="shared" si="1029"/>
        <v/>
      </c>
      <c r="EM271" s="5" t="str">
        <f t="shared" si="1030"/>
        <v/>
      </c>
      <c r="EN271" s="5" t="str">
        <f t="shared" si="1031"/>
        <v/>
      </c>
      <c r="EO271" s="5" t="str">
        <f t="shared" si="1032"/>
        <v/>
      </c>
      <c r="ER271" s="4">
        <f t="shared" si="1033"/>
        <v>16.345328161994502</v>
      </c>
      <c r="ES271" s="4">
        <f t="shared" si="1034"/>
        <v>35.278941713572003</v>
      </c>
      <c r="ET271" s="4">
        <f t="shared" si="1035"/>
        <v>53.727754957299503</v>
      </c>
      <c r="EU271" s="4">
        <f t="shared" si="1036"/>
        <v>71.691767893176987</v>
      </c>
      <c r="EV271" s="4">
        <f t="shared" si="1037"/>
        <v>89.170980521204513</v>
      </c>
      <c r="EW271" s="4">
        <f t="shared" si="1038"/>
        <v>106.165392841382</v>
      </c>
      <c r="EX271" s="4">
        <f t="shared" si="1039"/>
        <v>122.67500485370952</v>
      </c>
      <c r="EY271" s="4">
        <f t="shared" si="1040"/>
        <v>138.699816558187</v>
      </c>
      <c r="EZ271" s="4">
        <f t="shared" si="1041"/>
        <v>154.2398279548145</v>
      </c>
      <c r="FA271" s="4">
        <f t="shared" si="1042"/>
        <v>169.295039043592</v>
      </c>
      <c r="FB271" s="4">
        <f t="shared" si="1043"/>
        <v>183.86544982451954</v>
      </c>
      <c r="FC271" s="4">
        <f t="shared" si="1044"/>
        <v>197.95106029759705</v>
      </c>
      <c r="FD271" s="4">
        <f t="shared" si="1045"/>
        <v>211.55187046282447</v>
      </c>
      <c r="FE271" s="4">
        <f t="shared" si="1046"/>
        <v>224.66788032020207</v>
      </c>
      <c r="FF271" s="4">
        <f t="shared" si="1047"/>
        <v>237.29908986972947</v>
      </c>
      <c r="FG271" s="4">
        <f t="shared" si="1048"/>
        <v>249.44549911140703</v>
      </c>
      <c r="FH271" s="4">
        <f t="shared" si="1049"/>
        <v>261.1071080452345</v>
      </c>
      <c r="FI271" s="4">
        <f t="shared" si="1050"/>
        <v>272.28391667121207</v>
      </c>
      <c r="FJ271" s="4">
        <f t="shared" si="1051"/>
        <v>282.97592498933955</v>
      </c>
      <c r="FK271" s="4">
        <f t="shared" si="1052"/>
        <v>293.18313299961699</v>
      </c>
      <c r="FL271" s="4">
        <f t="shared" si="1053"/>
        <v>302.9055407020445</v>
      </c>
      <c r="FM271" s="4">
        <f t="shared" si="1054"/>
        <v>312.14314809662204</v>
      </c>
      <c r="FN271" s="4">
        <f t="shared" si="1055"/>
        <v>320.89595518334954</v>
      </c>
      <c r="FO271" s="4" t="str">
        <f t="shared" si="1056"/>
        <v/>
      </c>
      <c r="FP271" s="4" t="str">
        <f t="shared" si="1057"/>
        <v/>
      </c>
      <c r="FQ271" s="4" t="str">
        <f t="shared" si="1058"/>
        <v/>
      </c>
      <c r="FR271" s="4" t="str">
        <f t="shared" si="1059"/>
        <v/>
      </c>
      <c r="FS271" s="4" t="str">
        <f t="shared" si="1060"/>
        <v/>
      </c>
      <c r="FT271" s="4" t="str">
        <f t="shared" si="1061"/>
        <v/>
      </c>
      <c r="FU271" s="4" t="str">
        <f t="shared" si="1062"/>
        <v/>
      </c>
      <c r="FV271" s="5">
        <f t="shared" si="1063"/>
        <v>40.863320404986254</v>
      </c>
      <c r="FW271" s="5">
        <f t="shared" si="996"/>
        <v>169.92399509390253</v>
      </c>
      <c r="FX271" s="5">
        <f t="shared" si="878"/>
        <v>392.44073677108133</v>
      </c>
      <c r="FY271" s="5">
        <f t="shared" si="879"/>
        <v>705.9895438972726</v>
      </c>
      <c r="FZ271" s="5">
        <f t="shared" si="880"/>
        <v>1108.1464149332264</v>
      </c>
      <c r="GA271" s="5">
        <f t="shared" si="965"/>
        <v>1596.4873483396927</v>
      </c>
      <c r="GB271" s="5">
        <f t="shared" si="966"/>
        <v>2168.5883425774214</v>
      </c>
      <c r="GC271" s="5">
        <f t="shared" si="967"/>
        <v>2822.0253961071626</v>
      </c>
      <c r="GD271" s="5">
        <f t="shared" si="968"/>
        <v>3554.3745073896662</v>
      </c>
      <c r="GE271" s="5">
        <f t="shared" si="969"/>
        <v>4363.2116748856824</v>
      </c>
      <c r="GF271" s="5">
        <f t="shared" si="970"/>
        <v>5246.1128970559612</v>
      </c>
      <c r="GG271" s="5">
        <f t="shared" si="971"/>
        <v>6200.6541723612527</v>
      </c>
      <c r="GH271" s="5">
        <f t="shared" si="972"/>
        <v>7224.4114992623063</v>
      </c>
      <c r="GI271" s="5">
        <f t="shared" si="973"/>
        <v>8314.9608762198732</v>
      </c>
      <c r="GJ271" s="5">
        <f t="shared" si="974"/>
        <v>9469.8783016947018</v>
      </c>
      <c r="GK271" s="5">
        <f t="shared" si="975"/>
        <v>10686.739774147543</v>
      </c>
      <c r="GL271" s="5">
        <f t="shared" si="976"/>
        <v>11963.121292039148</v>
      </c>
      <c r="GM271" s="5">
        <f t="shared" si="977"/>
        <v>13296.598853830264</v>
      </c>
      <c r="GN271" s="5">
        <f t="shared" si="978"/>
        <v>14684.748457981643</v>
      </c>
      <c r="GO271" s="5">
        <f t="shared" si="979"/>
        <v>16125.146102954033</v>
      </c>
      <c r="GP271" s="5">
        <f t="shared" si="980"/>
        <v>17615.367787208186</v>
      </c>
      <c r="GQ271" s="5">
        <f t="shared" si="1069"/>
        <v>19152.989509204854</v>
      </c>
      <c r="GR271" s="5">
        <f t="shared" si="1070"/>
        <v>20735.587267404782</v>
      </c>
      <c r="GS271" s="5" t="str">
        <f t="shared" si="1071"/>
        <v/>
      </c>
      <c r="GT271" s="5" t="str">
        <f t="shared" si="1072"/>
        <v/>
      </c>
      <c r="GU271" s="5" t="str">
        <f t="shared" si="1073"/>
        <v/>
      </c>
      <c r="GV271" s="5" t="str">
        <f t="shared" si="1074"/>
        <v/>
      </c>
      <c r="GW271" s="5" t="str">
        <f t="shared" si="1075"/>
        <v/>
      </c>
      <c r="GX271" s="5" t="str">
        <f t="shared" si="1076"/>
        <v/>
      </c>
      <c r="GY271" s="5" t="str">
        <f t="shared" si="903"/>
        <v/>
      </c>
      <c r="HA271" s="4">
        <f>IF(FV271="","",(FV271/(FV271+'Tree Height and Biomass Calcs'!DI271)*100))</f>
        <v>75.594944656092977</v>
      </c>
      <c r="HB271" s="4">
        <f>IF(FW271="","",(FW271/(FW271+'Tree Height and Biomass Calcs'!DJ271)*100))</f>
        <v>77.897107348209332</v>
      </c>
      <c r="HC271" s="4">
        <f>IF(FX271="","",(FX271/(FX271+'Tree Height and Biomass Calcs'!DK271)*100))</f>
        <v>77.560917816197644</v>
      </c>
      <c r="HD271" s="4">
        <f>IF(FY271="","",(FY271/(FY271+'Tree Height and Biomass Calcs'!DL271)*100))</f>
        <v>76.699310032701121</v>
      </c>
      <c r="HE271" s="4">
        <f>IF(FZ271="","",(FZ271/(FZ271+'Tree Height and Biomass Calcs'!DM271)*100))</f>
        <v>75.765542210271065</v>
      </c>
      <c r="HF271" s="4">
        <f>IF(GA271="","",(GA271/(GA271+'Tree Height and Biomass Calcs'!DN271)*100))</f>
        <v>74.889570698579092</v>
      </c>
      <c r="HG271" s="4">
        <f>IF(GB271="","",(GB271/(GB271+'Tree Height and Biomass Calcs'!DO271)*100))</f>
        <v>74.112119839847551</v>
      </c>
      <c r="HH271" s="4">
        <f>IF(GC271="","",(GC271/(GC271+'Tree Height and Biomass Calcs'!DP271)*100))</f>
        <v>73.443535429613078</v>
      </c>
      <c r="HI271" s="4">
        <f>IF(GD271="","",(GD271/(GD271+'Tree Height and Biomass Calcs'!DQ271)*100))</f>
        <v>72.882664916785842</v>
      </c>
      <c r="HJ271" s="4">
        <f>IF(GE271="","",(GE271/(GE271+'Tree Height and Biomass Calcs'!DR271)*100))</f>
        <v>72.423908835498068</v>
      </c>
      <c r="HK271" s="4">
        <f>IF(GF271="","",(GF271/(GF271+'Tree Height and Biomass Calcs'!DS271)*100))</f>
        <v>72.060112924953216</v>
      </c>
      <c r="HL271" s="4">
        <f>IF(GG271="","",(GG271/(GG271+'Tree Height and Biomass Calcs'!DT271)*100))</f>
        <v>71.783814085849002</v>
      </c>
      <c r="HM271" s="4">
        <f>IF(GH271="","",(GH271/(GH271+'Tree Height and Biomass Calcs'!DU271)*100))</f>
        <v>71.5877794854961</v>
      </c>
      <c r="HN271" s="4">
        <f>IF(GI271="","",(GI271/(GI271+'Tree Height and Biomass Calcs'!DV271)*100))</f>
        <v>71.465225519309897</v>
      </c>
      <c r="HO271" s="4">
        <f>IF(GJ271="","",(GJ271/(GJ271+'Tree Height and Biomass Calcs'!DW271)*100))</f>
        <v>71.409887676897171</v>
      </c>
      <c r="HP271" s="4">
        <f>IF(GK271="","",(GK271/(GK271+'Tree Height and Biomass Calcs'!DX271)*100))</f>
        <v>71.41602104799162</v>
      </c>
      <c r="HQ271" s="4">
        <f>IF(GL271="","",(GL271/(GL271+'Tree Height and Biomass Calcs'!DY271)*100))</f>
        <v>71.478370003107344</v>
      </c>
      <c r="HR271" s="4">
        <f>IF(GM271="","",(GM271/(GM271+'Tree Height and Biomass Calcs'!DZ271)*100))</f>
        <v>71.592126051953457</v>
      </c>
      <c r="HS271" s="4">
        <f>IF(GN271="","",(GN271/(GN271+'Tree Height and Biomass Calcs'!EA271)*100))</f>
        <v>71.752883267487249</v>
      </c>
      <c r="HT271" s="4">
        <f>IF(GO271="","",(GO271/(GO271+'Tree Height and Biomass Calcs'!EB271)*100))</f>
        <v>71.956595799260185</v>
      </c>
      <c r="HU271" s="4">
        <f>IF(GP271="","",(GP271/(GP271+'Tree Height and Biomass Calcs'!EC271)*100))</f>
        <v>72.199539496191505</v>
      </c>
      <c r="HV271" s="4">
        <f>IF(GQ271="","",(GQ271/(GQ271+'Tree Height and Biomass Calcs'!ED271)*100))</f>
        <v>72.478278361972642</v>
      </c>
      <c r="HW271" s="4">
        <f>IF(GR271="","",(GR271/(GR271+'Tree Height and Biomass Calcs'!EE271)*100))</f>
        <v>72.789635898791332</v>
      </c>
      <c r="HX271" s="4" t="str">
        <f>IF(GS271="","",(GS271/(GS271+'Tree Height and Biomass Calcs'!EF271)*100))</f>
        <v/>
      </c>
      <c r="HY271" s="4" t="str">
        <f>IF(GT271="","",(GT271/(GT271+'Tree Height and Biomass Calcs'!EG271)*100))</f>
        <v/>
      </c>
      <c r="HZ271" s="4" t="str">
        <f>IF(GU271="","",(GU271/(GU271+'Tree Height and Biomass Calcs'!EH271)*100))</f>
        <v/>
      </c>
      <c r="IA271" s="4" t="str">
        <f>IF(GV271="","",(GV271/(GV271+'Tree Height and Biomass Calcs'!EI271)*100))</f>
        <v/>
      </c>
      <c r="IB271" s="4" t="str">
        <f>IF(GW271="","",(GW271/(GW271+'Tree Height and Biomass Calcs'!EJ271)*100))</f>
        <v/>
      </c>
      <c r="IC271" s="4" t="str">
        <f>IF(GX271="","",(GX271/(GX271+'Tree Height and Biomass Calcs'!EK271)*100))</f>
        <v/>
      </c>
      <c r="ID271" s="4" t="str">
        <f>IF(GY271="","",(GY271/(GY271+'Tree Height and Biomass Calcs'!EL271)*100))</f>
        <v/>
      </c>
    </row>
    <row r="272" spans="1:238" x14ac:dyDescent="0.25">
      <c r="A272" t="s">
        <v>254</v>
      </c>
      <c r="B272" t="s">
        <v>140</v>
      </c>
      <c r="C272" t="s">
        <v>141</v>
      </c>
      <c r="D272" t="s">
        <v>254</v>
      </c>
      <c r="E272" t="s">
        <v>140</v>
      </c>
      <c r="F272" t="s">
        <v>141</v>
      </c>
      <c r="G272" t="s">
        <v>25</v>
      </c>
      <c r="H272" t="s">
        <v>24</v>
      </c>
      <c r="I272" t="s">
        <v>35</v>
      </c>
      <c r="J272" t="s">
        <v>36</v>
      </c>
      <c r="K272" t="s">
        <v>28</v>
      </c>
      <c r="L272">
        <v>1.55732</v>
      </c>
      <c r="M272">
        <v>1.48691</v>
      </c>
      <c r="Q272">
        <v>1.56</v>
      </c>
      <c r="R272">
        <v>150.25</v>
      </c>
      <c r="S272">
        <v>0.31791999999999998</v>
      </c>
      <c r="T272">
        <v>66</v>
      </c>
      <c r="U272">
        <v>0.96299999999999997</v>
      </c>
      <c r="V272">
        <v>1</v>
      </c>
      <c r="W272">
        <v>155.19999999999999</v>
      </c>
      <c r="X272">
        <v>64</v>
      </c>
      <c r="Y272" s="4">
        <f t="shared" ref="Y272:BB272" si="1090">IF(OR(($L272+$M272*Y$2)&gt;$W272,($L272+$M272*Y$2)&lt;$V272),"",($L272+$M272*Y$2))</f>
        <v>8.9918700000000005</v>
      </c>
      <c r="Z272" s="4">
        <f t="shared" si="1090"/>
        <v>16.42642</v>
      </c>
      <c r="AA272" s="4">
        <f t="shared" si="1090"/>
        <v>23.860969999999998</v>
      </c>
      <c r="AB272" s="4">
        <f t="shared" si="1090"/>
        <v>31.29552</v>
      </c>
      <c r="AC272" s="4">
        <f t="shared" si="1090"/>
        <v>38.730069999999998</v>
      </c>
      <c r="AD272" s="4">
        <f t="shared" si="1090"/>
        <v>46.164619999999992</v>
      </c>
      <c r="AE272" s="4">
        <f t="shared" si="1090"/>
        <v>53.599169999999994</v>
      </c>
      <c r="AF272" s="4">
        <f t="shared" si="1090"/>
        <v>61.033719999999995</v>
      </c>
      <c r="AG272" s="4">
        <f t="shared" si="1090"/>
        <v>68.468270000000004</v>
      </c>
      <c r="AH272" s="4">
        <f t="shared" si="1090"/>
        <v>75.902820000000006</v>
      </c>
      <c r="AI272" s="4">
        <f t="shared" si="1090"/>
        <v>83.337370000000007</v>
      </c>
      <c r="AJ272" s="4">
        <f t="shared" si="1090"/>
        <v>90.771919999999994</v>
      </c>
      <c r="AK272" s="4">
        <f t="shared" si="1090"/>
        <v>98.206469999999996</v>
      </c>
      <c r="AL272" s="4">
        <f t="shared" si="1090"/>
        <v>105.64102</v>
      </c>
      <c r="AM272" s="4">
        <f t="shared" si="1090"/>
        <v>113.07557</v>
      </c>
      <c r="AN272" s="4">
        <f t="shared" si="1090"/>
        <v>120.51012</v>
      </c>
      <c r="AO272" s="4">
        <f t="shared" si="1090"/>
        <v>127.94467</v>
      </c>
      <c r="AP272" s="4">
        <f t="shared" si="1090"/>
        <v>135.37922</v>
      </c>
      <c r="AQ272" s="4">
        <f t="shared" si="1090"/>
        <v>142.81377000000001</v>
      </c>
      <c r="AR272" s="4">
        <f t="shared" si="1090"/>
        <v>150.24832000000001</v>
      </c>
      <c r="AS272" s="4" t="str">
        <f t="shared" si="1090"/>
        <v/>
      </c>
      <c r="AT272" s="4" t="str">
        <f t="shared" si="1090"/>
        <v/>
      </c>
      <c r="AU272" s="4" t="str">
        <f t="shared" si="1090"/>
        <v/>
      </c>
      <c r="AV272" s="4" t="str">
        <f t="shared" si="1090"/>
        <v/>
      </c>
      <c r="AW272" s="4" t="str">
        <f t="shared" si="1090"/>
        <v/>
      </c>
      <c r="AX272" s="4" t="str">
        <f t="shared" si="1090"/>
        <v/>
      </c>
      <c r="AY272" s="4" t="str">
        <f t="shared" si="1090"/>
        <v/>
      </c>
      <c r="AZ272" s="4" t="str">
        <f t="shared" si="1090"/>
        <v/>
      </c>
      <c r="BA272" s="4" t="str">
        <f t="shared" si="1090"/>
        <v/>
      </c>
      <c r="BB272" s="4" t="str">
        <f t="shared" si="1090"/>
        <v/>
      </c>
      <c r="BC272" t="s">
        <v>254</v>
      </c>
      <c r="BD272" t="s">
        <v>140</v>
      </c>
      <c r="BE272" t="s">
        <v>141</v>
      </c>
      <c r="BF272" t="s">
        <v>24</v>
      </c>
      <c r="BG272" t="s">
        <v>37</v>
      </c>
      <c r="BH272" t="s">
        <v>38</v>
      </c>
      <c r="BI272" t="s">
        <v>52</v>
      </c>
      <c r="BJ272" t="s">
        <v>33</v>
      </c>
      <c r="BK272">
        <v>-2.4439700000000002</v>
      </c>
      <c r="BL272">
        <v>2.13252</v>
      </c>
      <c r="BM272">
        <v>6.8839999999999998E-2</v>
      </c>
      <c r="BP272">
        <v>1.04</v>
      </c>
      <c r="BQ272">
        <v>1871.96</v>
      </c>
      <c r="BR272">
        <v>14.898849999999999</v>
      </c>
      <c r="BS272">
        <v>43</v>
      </c>
      <c r="BT272">
        <v>0.70299999999999996</v>
      </c>
      <c r="BU272">
        <v>0.2</v>
      </c>
      <c r="BV272">
        <v>1440.4</v>
      </c>
      <c r="BW272">
        <v>40</v>
      </c>
      <c r="BX272" s="4">
        <f t="shared" ref="BX272:CN272" si="1091">IF(OR(($BK272+$BL272*Y272+$BM272*Y272^2)&gt;$BV272,($BK272+$BL272*Y272+$BM272*Y272^2)&lt;$BU272),"",($BK272+$BL272*Y272+$BM272*Y272^2))</f>
        <v>22.297343116910596</v>
      </c>
      <c r="BY272" s="4">
        <f t="shared" si="1091"/>
        <v>51.160608721688973</v>
      </c>
      <c r="BZ272" s="4">
        <f t="shared" si="1091"/>
        <v>87.63379676662754</v>
      </c>
      <c r="CA272" s="4">
        <f t="shared" si="1091"/>
        <v>131.71690725172635</v>
      </c>
      <c r="CB272" s="4">
        <f t="shared" si="1091"/>
        <v>183.40994017698529</v>
      </c>
      <c r="CC272" s="4">
        <f t="shared" si="1091"/>
        <v>242.71289554240445</v>
      </c>
      <c r="CD272" s="4">
        <f t="shared" si="1091"/>
        <v>309.6257733479838</v>
      </c>
      <c r="CE272" s="4">
        <f t="shared" si="1091"/>
        <v>384.14857359372343</v>
      </c>
      <c r="CF272" s="4">
        <f t="shared" si="1091"/>
        <v>466.28129627962323</v>
      </c>
      <c r="CG272" s="4">
        <f t="shared" si="1091"/>
        <v>556.02394140568333</v>
      </c>
      <c r="CH272" s="4">
        <f t="shared" si="1091"/>
        <v>653.37650897190349</v>
      </c>
      <c r="CI272" s="4">
        <f t="shared" si="1091"/>
        <v>758.3389989782836</v>
      </c>
      <c r="CJ272" s="4">
        <f t="shared" si="1091"/>
        <v>870.91141142482434</v>
      </c>
      <c r="CK272" s="4">
        <f t="shared" si="1091"/>
        <v>991.09374631152502</v>
      </c>
      <c r="CL272" s="4">
        <f t="shared" si="1091"/>
        <v>1118.886003638386</v>
      </c>
      <c r="CM272" s="4">
        <f t="shared" si="1091"/>
        <v>1254.2881834054074</v>
      </c>
      <c r="CN272" s="4">
        <f t="shared" si="1091"/>
        <v>1397.3002856125886</v>
      </c>
      <c r="CO272" s="4"/>
      <c r="CP272" s="4"/>
      <c r="CQ272" s="4"/>
      <c r="CR272" s="4"/>
      <c r="CS272" s="4"/>
      <c r="CT272" s="4"/>
      <c r="CU272" s="4"/>
      <c r="CV272" s="4"/>
      <c r="CW272" s="4"/>
      <c r="CX272" s="4"/>
      <c r="CY272" s="4"/>
      <c r="CZ272" s="4"/>
      <c r="DA272" s="4"/>
      <c r="DB272" t="s">
        <v>254</v>
      </c>
      <c r="DC272" t="s">
        <v>140</v>
      </c>
      <c r="DD272" t="s">
        <v>493</v>
      </c>
      <c r="DE272" t="s">
        <v>141</v>
      </c>
      <c r="DF272" t="s">
        <v>448</v>
      </c>
      <c r="DG272">
        <v>0.6</v>
      </c>
      <c r="DH272">
        <v>0.02</v>
      </c>
      <c r="DI272">
        <v>251.98</v>
      </c>
      <c r="DJ272">
        <v>9.65</v>
      </c>
      <c r="DK272">
        <v>10</v>
      </c>
      <c r="DL272" s="5">
        <f t="shared" si="1003"/>
        <v>5618.4845185991317</v>
      </c>
      <c r="DM272" s="5">
        <f t="shared" si="1004"/>
        <v>12891.450185691187</v>
      </c>
      <c r="DN272" s="5">
        <f t="shared" si="1005"/>
        <v>22081.964109254808</v>
      </c>
      <c r="DO272" s="5">
        <f t="shared" si="1006"/>
        <v>33190.026289290006</v>
      </c>
      <c r="DP272" s="5">
        <f t="shared" si="1007"/>
        <v>46215.63672579675</v>
      </c>
      <c r="DQ272" s="5">
        <f t="shared" si="1008"/>
        <v>61158.795418775073</v>
      </c>
      <c r="DR272" s="5">
        <f t="shared" si="1009"/>
        <v>78019.502368224959</v>
      </c>
      <c r="DS272" s="5">
        <f t="shared" si="1010"/>
        <v>96797.757574146424</v>
      </c>
      <c r="DT272" s="5">
        <f t="shared" si="1011"/>
        <v>117493.56103653945</v>
      </c>
      <c r="DU272" s="5">
        <f t="shared" si="1012"/>
        <v>140106.91275540408</v>
      </c>
      <c r="DV272" s="5">
        <f t="shared" si="1013"/>
        <v>164637.81273074023</v>
      </c>
      <c r="DW272" s="5">
        <f t="shared" si="1014"/>
        <v>191086.26096254788</v>
      </c>
      <c r="DX272" s="5">
        <f t="shared" si="1015"/>
        <v>219452.25745082722</v>
      </c>
      <c r="DY272" s="5">
        <f t="shared" si="1016"/>
        <v>249735.80219557806</v>
      </c>
      <c r="DZ272" s="5">
        <f t="shared" si="1017"/>
        <v>281936.89519680047</v>
      </c>
      <c r="EA272" s="5">
        <f t="shared" si="1018"/>
        <v>316055.53645449452</v>
      </c>
      <c r="EB272" s="5">
        <f t="shared" si="1019"/>
        <v>352091.72596866009</v>
      </c>
      <c r="EC272" s="5" t="str">
        <f t="shared" si="1020"/>
        <v/>
      </c>
      <c r="ED272" s="5" t="str">
        <f t="shared" si="1021"/>
        <v/>
      </c>
      <c r="EE272" s="5" t="str">
        <f t="shared" si="1022"/>
        <v/>
      </c>
      <c r="EF272" s="5" t="str">
        <f t="shared" si="1023"/>
        <v/>
      </c>
      <c r="EG272" s="5" t="str">
        <f t="shared" si="1024"/>
        <v/>
      </c>
      <c r="EH272" s="5" t="str">
        <f t="shared" si="1025"/>
        <v/>
      </c>
      <c r="EI272" s="5" t="str">
        <f t="shared" si="1026"/>
        <v/>
      </c>
      <c r="EJ272" s="5" t="str">
        <f t="shared" si="1027"/>
        <v/>
      </c>
      <c r="EK272" s="5" t="str">
        <f t="shared" si="1028"/>
        <v/>
      </c>
      <c r="EL272" s="5" t="str">
        <f t="shared" si="1029"/>
        <v/>
      </c>
      <c r="EM272" s="5" t="str">
        <f t="shared" si="1030"/>
        <v/>
      </c>
      <c r="EN272" s="5" t="str">
        <f t="shared" si="1031"/>
        <v/>
      </c>
      <c r="EO272" s="5" t="str">
        <f t="shared" si="1032"/>
        <v/>
      </c>
      <c r="ER272" s="4">
        <f t="shared" si="1033"/>
        <v>5.6184845185991312</v>
      </c>
      <c r="ES272" s="4">
        <f t="shared" si="1034"/>
        <v>12.891450185691186</v>
      </c>
      <c r="ET272" s="4">
        <f t="shared" si="1035"/>
        <v>22.081964109254809</v>
      </c>
      <c r="EU272" s="4">
        <f t="shared" si="1036"/>
        <v>33.190026289290003</v>
      </c>
      <c r="EV272" s="4">
        <f t="shared" si="1037"/>
        <v>46.215636725796749</v>
      </c>
      <c r="EW272" s="4">
        <f t="shared" si="1038"/>
        <v>61.158795418775071</v>
      </c>
      <c r="EX272" s="4">
        <f t="shared" si="1039"/>
        <v>78.019502368224963</v>
      </c>
      <c r="EY272" s="4">
        <f t="shared" si="1040"/>
        <v>96.797757574146431</v>
      </c>
      <c r="EZ272" s="4">
        <f t="shared" si="1041"/>
        <v>117.49356103653945</v>
      </c>
      <c r="FA272" s="4">
        <f t="shared" si="1042"/>
        <v>140.10691275540407</v>
      </c>
      <c r="FB272" s="4">
        <f t="shared" si="1043"/>
        <v>164.63781273074022</v>
      </c>
      <c r="FC272" s="4">
        <f t="shared" si="1044"/>
        <v>191.08626096254787</v>
      </c>
      <c r="FD272" s="4">
        <f t="shared" si="1045"/>
        <v>219.45225745082723</v>
      </c>
      <c r="FE272" s="4">
        <f t="shared" si="1046"/>
        <v>249.73580219557806</v>
      </c>
      <c r="FF272" s="4">
        <f t="shared" si="1047"/>
        <v>281.93689519680049</v>
      </c>
      <c r="FG272" s="4">
        <f t="shared" si="1048"/>
        <v>316.05553645449453</v>
      </c>
      <c r="FH272" s="4">
        <f t="shared" si="1049"/>
        <v>352.09172596866011</v>
      </c>
      <c r="FI272" s="4" t="str">
        <f t="shared" si="1050"/>
        <v/>
      </c>
      <c r="FJ272" s="4" t="str">
        <f t="shared" si="1051"/>
        <v/>
      </c>
      <c r="FK272" s="4" t="str">
        <f t="shared" si="1052"/>
        <v/>
      </c>
      <c r="FL272" s="4" t="str">
        <f t="shared" si="1053"/>
        <v/>
      </c>
      <c r="FM272" s="4" t="str">
        <f t="shared" si="1054"/>
        <v/>
      </c>
      <c r="FN272" s="4" t="str">
        <f t="shared" si="1055"/>
        <v/>
      </c>
      <c r="FO272" s="4" t="str">
        <f t="shared" si="1056"/>
        <v/>
      </c>
      <c r="FP272" s="4" t="str">
        <f t="shared" si="1057"/>
        <v/>
      </c>
      <c r="FQ272" s="4" t="str">
        <f t="shared" si="1058"/>
        <v/>
      </c>
      <c r="FR272" s="4" t="str">
        <f t="shared" si="1059"/>
        <v/>
      </c>
      <c r="FS272" s="4" t="str">
        <f t="shared" si="1060"/>
        <v/>
      </c>
      <c r="FT272" s="4" t="str">
        <f t="shared" si="1061"/>
        <v/>
      </c>
      <c r="FU272" s="4" t="str">
        <f t="shared" si="1062"/>
        <v/>
      </c>
      <c r="FV272" s="5">
        <f t="shared" si="1063"/>
        <v>14.04621129649783</v>
      </c>
      <c r="FW272" s="5">
        <f t="shared" si="996"/>
        <v>60.321048057223628</v>
      </c>
      <c r="FX272" s="5">
        <f t="shared" si="878"/>
        <v>147.75458379458863</v>
      </c>
      <c r="FY272" s="5">
        <f t="shared" si="879"/>
        <v>285.93455979095063</v>
      </c>
      <c r="FZ272" s="5">
        <f t="shared" si="880"/>
        <v>484.4487173286675</v>
      </c>
      <c r="GA272" s="5">
        <f t="shared" si="965"/>
        <v>752.884797690097</v>
      </c>
      <c r="GB272" s="5">
        <f t="shared" si="966"/>
        <v>1100.8305421575969</v>
      </c>
      <c r="GC272" s="5">
        <f t="shared" si="967"/>
        <v>1537.8736920135254</v>
      </c>
      <c r="GD272" s="5">
        <f t="shared" si="968"/>
        <v>2073.6019885402402</v>
      </c>
      <c r="GE272" s="5">
        <f t="shared" si="969"/>
        <v>2717.6031730200989</v>
      </c>
      <c r="GF272" s="5">
        <f t="shared" si="970"/>
        <v>3479.4649867354597</v>
      </c>
      <c r="GG272" s="5">
        <f t="shared" si="971"/>
        <v>4368.77517096868</v>
      </c>
      <c r="GH272" s="5">
        <f t="shared" si="972"/>
        <v>5395.1214670021182</v>
      </c>
      <c r="GI272" s="5">
        <f t="shared" si="973"/>
        <v>6568.0916161181312</v>
      </c>
      <c r="GJ272" s="5">
        <f t="shared" si="974"/>
        <v>7897.2733595990776</v>
      </c>
      <c r="GK272" s="5">
        <f t="shared" si="975"/>
        <v>9392.2544387273156</v>
      </c>
      <c r="GL272" s="5">
        <f t="shared" si="976"/>
        <v>11062.622594785202</v>
      </c>
      <c r="GM272" s="5" t="str">
        <f t="shared" si="977"/>
        <v/>
      </c>
      <c r="GN272" s="5" t="str">
        <f t="shared" si="978"/>
        <v/>
      </c>
      <c r="GO272" s="5" t="str">
        <f t="shared" si="979"/>
        <v/>
      </c>
      <c r="GP272" s="5" t="str">
        <f t="shared" si="980"/>
        <v/>
      </c>
      <c r="GQ272" s="5" t="str">
        <f t="shared" si="1069"/>
        <v/>
      </c>
      <c r="GR272" s="5" t="str">
        <f t="shared" si="1070"/>
        <v/>
      </c>
      <c r="GS272" s="5" t="str">
        <f t="shared" si="1071"/>
        <v/>
      </c>
      <c r="GT272" s="5" t="str">
        <f t="shared" si="1072"/>
        <v/>
      </c>
      <c r="GU272" s="5" t="str">
        <f t="shared" si="1073"/>
        <v/>
      </c>
      <c r="GV272" s="5" t="str">
        <f t="shared" si="1074"/>
        <v/>
      </c>
      <c r="GW272" s="5" t="str">
        <f t="shared" si="1075"/>
        <v/>
      </c>
      <c r="GX272" s="5" t="str">
        <f t="shared" si="1076"/>
        <v/>
      </c>
      <c r="GY272" s="5" t="str">
        <f t="shared" si="903"/>
        <v/>
      </c>
      <c r="HA272" s="4">
        <f>IF(FV272="","",(FV272/(FV272+'Tree Height and Biomass Calcs'!DI272)*100))</f>
        <v>55.38387688309956</v>
      </c>
      <c r="HB272" s="4">
        <f>IF(FW272="","",(FW272/(FW272+'Tree Height and Biomass Calcs'!DJ272)*100))</f>
        <v>51.692665066333745</v>
      </c>
      <c r="HC272" s="4">
        <f>IF(FX272="","",(FX272/(FX272+'Tree Height and Biomass Calcs'!DK272)*100))</f>
        <v>49.133612226908681</v>
      </c>
      <c r="HD272" s="4">
        <f>IF(FY272="","",(FY272/(FY272+'Tree Height and Biomass Calcs'!DL272)*100))</f>
        <v>47.656914064925324</v>
      </c>
      <c r="HE272" s="4">
        <f>IF(FZ272="","",(FZ272/(FZ272+'Tree Height and Biomass Calcs'!DM272)*100))</f>
        <v>46.901356010758434</v>
      </c>
      <c r="HF272" s="4">
        <f>IF(GA272="","",(GA272/(GA272+'Tree Height and Biomass Calcs'!DN272)*100))</f>
        <v>46.639050091330361</v>
      </c>
      <c r="HG272" s="4">
        <f>IF(GB272="","",(GB272/(GB272+'Tree Height and Biomass Calcs'!DO272)*100))</f>
        <v>46.730188370644946</v>
      </c>
      <c r="HH272" s="4">
        <f>IF(GC272="","",(GC272/(GC272+'Tree Height and Biomass Calcs'!DP272)*100))</f>
        <v>47.084999826597624</v>
      </c>
      <c r="HI272" s="4">
        <f>IF(GD272="","",(GD272/(GD272+'Tree Height and Biomass Calcs'!DQ272)*100))</f>
        <v>47.642290957067175</v>
      </c>
      <c r="HJ272" s="4">
        <f>IF(GE272="","",(GE272/(GE272+'Tree Height and Biomass Calcs'!DR272)*100))</f>
        <v>48.357371237226758</v>
      </c>
      <c r="HK272" s="4">
        <f>IF(GF272="","",(GF272/(GF272+'Tree Height and Biomass Calcs'!DS272)*100))</f>
        <v>49.194917730865313</v>
      </c>
      <c r="HL272" s="4">
        <f>IF(GG272="","",(GG272/(GG272+'Tree Height and Biomass Calcs'!DT272)*100))</f>
        <v>50.124492726830717</v>
      </c>
      <c r="HM272" s="4">
        <f>IF(GH272="","",(GH272/(GH272+'Tree Height and Biomass Calcs'!DU272)*100))</f>
        <v>51.117555142582646</v>
      </c>
      <c r="HN272" s="4">
        <f>IF(GI272="","",(GI272/(GI272+'Tree Height and Biomass Calcs'!DV272)*100))</f>
        <v>52.145385711921442</v>
      </c>
      <c r="HO272" s="4">
        <f>IF(GJ272="","",(GJ272/(GJ272+'Tree Height and Biomass Calcs'!DW272)*100))</f>
        <v>53.177663863010125</v>
      </c>
      <c r="HP272" s="4">
        <f>IF(GK272="","",(GK272/(GK272+'Tree Height and Biomass Calcs'!DX272)*100))</f>
        <v>54.181626346912218</v>
      </c>
      <c r="HQ272" s="4">
        <f>IF(GL272="","",(GL272/(GL272+'Tree Height and Biomass Calcs'!DY272)*100))</f>
        <v>55.121860665930811</v>
      </c>
      <c r="HR272" s="4" t="str">
        <f>IF(GM272="","",(GM272/(GM272+'Tree Height and Biomass Calcs'!DZ272)*100))</f>
        <v/>
      </c>
      <c r="HS272" s="4" t="str">
        <f>IF(GN272="","",(GN272/(GN272+'Tree Height and Biomass Calcs'!EA272)*100))</f>
        <v/>
      </c>
      <c r="HT272" s="4" t="str">
        <f>IF(GO272="","",(GO272/(GO272+'Tree Height and Biomass Calcs'!EB272)*100))</f>
        <v/>
      </c>
      <c r="HU272" s="4" t="str">
        <f>IF(GP272="","",(GP272/(GP272+'Tree Height and Biomass Calcs'!EC272)*100))</f>
        <v/>
      </c>
      <c r="HV272" s="4" t="str">
        <f>IF(GQ272="","",(GQ272/(GQ272+'Tree Height and Biomass Calcs'!ED272)*100))</f>
        <v/>
      </c>
      <c r="HW272" s="4" t="str">
        <f>IF(GR272="","",(GR272/(GR272+'Tree Height and Biomass Calcs'!EE272)*100))</f>
        <v/>
      </c>
      <c r="HX272" s="4" t="str">
        <f>IF(GS272="","",(GS272/(GS272+'Tree Height and Biomass Calcs'!EF272)*100))</f>
        <v/>
      </c>
      <c r="HY272" s="4" t="str">
        <f>IF(GT272="","",(GT272/(GT272+'Tree Height and Biomass Calcs'!EG272)*100))</f>
        <v/>
      </c>
      <c r="HZ272" s="4" t="str">
        <f>IF(GU272="","",(GU272/(GU272+'Tree Height and Biomass Calcs'!EH272)*100))</f>
        <v/>
      </c>
      <c r="IA272" s="4" t="str">
        <f>IF(GV272="","",(GV272/(GV272+'Tree Height and Biomass Calcs'!EI272)*100))</f>
        <v/>
      </c>
      <c r="IB272" s="4" t="str">
        <f>IF(GW272="","",(GW272/(GW272+'Tree Height and Biomass Calcs'!EJ272)*100))</f>
        <v/>
      </c>
      <c r="IC272" s="4" t="str">
        <f>IF(GX272="","",(GX272/(GX272+'Tree Height and Biomass Calcs'!EK272)*100))</f>
        <v/>
      </c>
      <c r="ID272" s="4" t="str">
        <f>IF(GY272="","",(GY272/(GY272+'Tree Height and Biomass Calcs'!EL272)*100))</f>
        <v/>
      </c>
    </row>
    <row r="273" spans="1:238" x14ac:dyDescent="0.25">
      <c r="A273" t="s">
        <v>315</v>
      </c>
      <c r="B273" t="s">
        <v>140</v>
      </c>
      <c r="C273" t="s">
        <v>141</v>
      </c>
      <c r="D273" t="s">
        <v>315</v>
      </c>
      <c r="E273" t="s">
        <v>140</v>
      </c>
      <c r="F273" t="s">
        <v>141</v>
      </c>
      <c r="G273" t="s">
        <v>25</v>
      </c>
      <c r="H273" t="s">
        <v>24</v>
      </c>
      <c r="I273" t="s">
        <v>35</v>
      </c>
      <c r="J273" t="s">
        <v>71</v>
      </c>
      <c r="K273" t="s">
        <v>43</v>
      </c>
      <c r="L273">
        <v>2.25596</v>
      </c>
      <c r="M273">
        <v>1.4338200000000001</v>
      </c>
      <c r="N273">
        <v>1.1469999999999999E-2</v>
      </c>
      <c r="O273">
        <v>-1.8000000000000001E-4</v>
      </c>
      <c r="Q273">
        <v>2.2599999999999998</v>
      </c>
      <c r="R273">
        <v>96.89</v>
      </c>
      <c r="S273">
        <v>0.14166000000000001</v>
      </c>
      <c r="T273">
        <v>60</v>
      </c>
      <c r="U273">
        <v>0.93799999999999994</v>
      </c>
      <c r="V273">
        <v>2.4</v>
      </c>
      <c r="W273">
        <v>134.5</v>
      </c>
      <c r="X273">
        <v>56</v>
      </c>
      <c r="Y273" s="4">
        <f t="shared" ref="Y273:AM273" si="1092">IF(OR(($L273+$M273*Y$2+$N273*Y$2^2+$O273*Y$2^3)&gt;$W273,($L273+$M273*Y$2+$N273*Y$2^2+$O273*Y$2^3)&lt;$V273),"",($L273+$M273*Y$2+$N273*Y$2^2+$O273*Y$2^3))</f>
        <v>9.689309999999999</v>
      </c>
      <c r="Z273" s="4">
        <f t="shared" si="1092"/>
        <v>17.561160000000001</v>
      </c>
      <c r="AA273" s="4">
        <f t="shared" si="1092"/>
        <v>25.736509999999999</v>
      </c>
      <c r="AB273" s="4">
        <f t="shared" si="1092"/>
        <v>34.080360000000006</v>
      </c>
      <c r="AC273" s="4">
        <f t="shared" si="1092"/>
        <v>42.457710000000006</v>
      </c>
      <c r="AD273" s="4">
        <f t="shared" si="1092"/>
        <v>50.733560000000004</v>
      </c>
      <c r="AE273" s="4">
        <f t="shared" si="1092"/>
        <v>58.772909999999996</v>
      </c>
      <c r="AF273" s="4">
        <f t="shared" si="1092"/>
        <v>66.440760000000012</v>
      </c>
      <c r="AG273" s="4">
        <f t="shared" si="1092"/>
        <v>73.602109999999996</v>
      </c>
      <c r="AH273" s="4">
        <f t="shared" si="1092"/>
        <v>80.121960000000001</v>
      </c>
      <c r="AI273" s="4">
        <f t="shared" si="1092"/>
        <v>85.865309999999994</v>
      </c>
      <c r="AJ273" s="4">
        <f t="shared" si="1092"/>
        <v>90.697159999999997</v>
      </c>
      <c r="AK273" s="4">
        <f t="shared" si="1092"/>
        <v>94.482509999999991</v>
      </c>
      <c r="AL273" s="4">
        <f t="shared" si="1092"/>
        <v>97.086359999999985</v>
      </c>
      <c r="AM273" s="4">
        <f t="shared" si="1092"/>
        <v>98.373710000000017</v>
      </c>
      <c r="BC273" t="s">
        <v>315</v>
      </c>
      <c r="BD273" t="s">
        <v>140</v>
      </c>
      <c r="BE273" t="s">
        <v>141</v>
      </c>
      <c r="BF273" t="s">
        <v>24</v>
      </c>
      <c r="BG273" t="s">
        <v>37</v>
      </c>
      <c r="BH273" t="s">
        <v>38</v>
      </c>
      <c r="BI273">
        <v>1</v>
      </c>
      <c r="BJ273" t="s">
        <v>31</v>
      </c>
      <c r="BK273">
        <v>-2.8188499999999999</v>
      </c>
      <c r="BL273">
        <v>6.2046299999999999</v>
      </c>
      <c r="BM273">
        <v>0.30395</v>
      </c>
      <c r="BP273">
        <v>0.35</v>
      </c>
      <c r="BQ273">
        <v>925.53</v>
      </c>
      <c r="BR273">
        <v>0.55132000000000003</v>
      </c>
      <c r="BS273">
        <v>58</v>
      </c>
      <c r="BT273">
        <v>0.877</v>
      </c>
      <c r="BU273">
        <v>0.5</v>
      </c>
      <c r="BV273">
        <v>1799.6</v>
      </c>
      <c r="BW273">
        <v>56</v>
      </c>
      <c r="BX273" s="4">
        <f t="shared" ref="BX273:DA273" si="1093">IF(OR((EXP($BK273+$BL273*LN(LN(Y273+1)+($BM273/2))))&gt;$BV273,(EXP($BK273+$BL273*LN(LN(Y273+1)+($BM273/2))))&lt;$BU273),"",(EXP($BK273+$BL273*LN(LN(Y273+1)+($BM273/2)))))</f>
        <v>18.519710250014882</v>
      </c>
      <c r="BY273" s="4">
        <f t="shared" si="1093"/>
        <v>63.237518799166921</v>
      </c>
      <c r="BZ273" s="4">
        <f t="shared" si="1093"/>
        <v>126.87394975640817</v>
      </c>
      <c r="CA273" s="4">
        <f t="shared" si="1093"/>
        <v>203.35967185480604</v>
      </c>
      <c r="CB273" s="4">
        <f t="shared" si="1093"/>
        <v>288.0681182990815</v>
      </c>
      <c r="CC273" s="4">
        <f t="shared" si="1093"/>
        <v>377.24634835316925</v>
      </c>
      <c r="CD273" s="4">
        <f t="shared" si="1093"/>
        <v>467.70053027789174</v>
      </c>
      <c r="CE273" s="4">
        <f t="shared" si="1093"/>
        <v>556.61925670227708</v>
      </c>
      <c r="CF273" s="4">
        <f t="shared" si="1093"/>
        <v>641.46648664241945</v>
      </c>
      <c r="CG273" s="4">
        <f t="shared" si="1093"/>
        <v>719.91179936365916</v>
      </c>
      <c r="CH273" s="4">
        <f t="shared" si="1093"/>
        <v>789.78219532013475</v>
      </c>
      <c r="CI273" s="4">
        <f t="shared" si="1093"/>
        <v>849.02739803742941</v>
      </c>
      <c r="CJ273" s="4">
        <f t="shared" si="1093"/>
        <v>895.69449971084543</v>
      </c>
      <c r="CK273" s="4">
        <f t="shared" si="1093"/>
        <v>927.9100249028628</v>
      </c>
      <c r="CL273" s="4">
        <f t="shared" si="1093"/>
        <v>943.86909805608047</v>
      </c>
      <c r="CM273" s="4" t="str">
        <f t="shared" si="1093"/>
        <v/>
      </c>
      <c r="CN273" s="4" t="str">
        <f t="shared" si="1093"/>
        <v/>
      </c>
      <c r="CO273" s="4" t="str">
        <f t="shared" si="1093"/>
        <v/>
      </c>
      <c r="CP273" s="4" t="str">
        <f t="shared" si="1093"/>
        <v/>
      </c>
      <c r="CQ273" s="4" t="str">
        <f t="shared" si="1093"/>
        <v/>
      </c>
      <c r="CR273" s="4" t="str">
        <f t="shared" si="1093"/>
        <v/>
      </c>
      <c r="CS273" s="4" t="str">
        <f t="shared" si="1093"/>
        <v/>
      </c>
      <c r="CT273" s="4" t="str">
        <f t="shared" si="1093"/>
        <v/>
      </c>
      <c r="CU273" s="4" t="str">
        <f t="shared" si="1093"/>
        <v/>
      </c>
      <c r="CV273" s="4" t="str">
        <f t="shared" si="1093"/>
        <v/>
      </c>
      <c r="CW273" s="4" t="str">
        <f t="shared" si="1093"/>
        <v/>
      </c>
      <c r="CX273" s="4" t="str">
        <f t="shared" si="1093"/>
        <v/>
      </c>
      <c r="CY273" s="4" t="str">
        <f t="shared" si="1093"/>
        <v/>
      </c>
      <c r="CZ273" s="4" t="str">
        <f t="shared" si="1093"/>
        <v/>
      </c>
      <c r="DA273" s="4" t="str">
        <f t="shared" si="1093"/>
        <v/>
      </c>
      <c r="DL273" s="5" t="str">
        <f t="shared" si="1003"/>
        <v/>
      </c>
      <c r="DM273" s="5" t="str">
        <f t="shared" si="1004"/>
        <v/>
      </c>
      <c r="DN273" s="5" t="str">
        <f t="shared" si="1005"/>
        <v/>
      </c>
      <c r="DO273" s="5" t="str">
        <f t="shared" si="1006"/>
        <v/>
      </c>
      <c r="DP273" s="5" t="str">
        <f t="shared" si="1007"/>
        <v/>
      </c>
      <c r="DQ273" s="5" t="str">
        <f t="shared" si="1008"/>
        <v/>
      </c>
      <c r="DR273" s="5" t="str">
        <f t="shared" si="1009"/>
        <v/>
      </c>
      <c r="DS273" s="5" t="str">
        <f t="shared" si="1010"/>
        <v/>
      </c>
      <c r="DT273" s="5" t="str">
        <f t="shared" si="1011"/>
        <v/>
      </c>
      <c r="DU273" s="5" t="str">
        <f t="shared" si="1012"/>
        <v/>
      </c>
      <c r="DV273" s="5" t="str">
        <f t="shared" si="1013"/>
        <v/>
      </c>
      <c r="DW273" s="5" t="str">
        <f t="shared" si="1014"/>
        <v/>
      </c>
      <c r="DX273" s="5" t="str">
        <f t="shared" si="1015"/>
        <v/>
      </c>
      <c r="DY273" s="5" t="str">
        <f t="shared" si="1016"/>
        <v/>
      </c>
      <c r="DZ273" s="5" t="str">
        <f t="shared" si="1017"/>
        <v/>
      </c>
      <c r="EA273" s="5" t="str">
        <f t="shared" si="1018"/>
        <v/>
      </c>
      <c r="EB273" s="5" t="str">
        <f t="shared" si="1019"/>
        <v/>
      </c>
      <c r="EC273" s="5" t="str">
        <f t="shared" si="1020"/>
        <v/>
      </c>
      <c r="ED273" s="5" t="str">
        <f t="shared" si="1021"/>
        <v/>
      </c>
      <c r="EE273" s="5" t="str">
        <f t="shared" si="1022"/>
        <v/>
      </c>
      <c r="EF273" s="5" t="str">
        <f t="shared" si="1023"/>
        <v/>
      </c>
      <c r="EG273" s="5" t="str">
        <f t="shared" si="1024"/>
        <v/>
      </c>
      <c r="EH273" s="5" t="str">
        <f t="shared" si="1025"/>
        <v/>
      </c>
      <c r="EI273" s="5" t="str">
        <f t="shared" si="1026"/>
        <v/>
      </c>
      <c r="EJ273" s="5" t="str">
        <f t="shared" si="1027"/>
        <v/>
      </c>
      <c r="EK273" s="5" t="str">
        <f t="shared" si="1028"/>
        <v/>
      </c>
      <c r="EL273" s="5" t="str">
        <f t="shared" si="1029"/>
        <v/>
      </c>
      <c r="EM273" s="5" t="str">
        <f t="shared" si="1030"/>
        <v/>
      </c>
      <c r="EN273" s="5" t="str">
        <f t="shared" si="1031"/>
        <v/>
      </c>
      <c r="EO273" s="5" t="str">
        <f t="shared" si="1032"/>
        <v/>
      </c>
      <c r="ER273" s="4" t="str">
        <f t="shared" si="1033"/>
        <v/>
      </c>
      <c r="ES273" s="4" t="str">
        <f t="shared" si="1034"/>
        <v/>
      </c>
      <c r="ET273" s="4" t="str">
        <f t="shared" si="1035"/>
        <v/>
      </c>
      <c r="EU273" s="4" t="str">
        <f t="shared" si="1036"/>
        <v/>
      </c>
      <c r="EV273" s="4" t="str">
        <f t="shared" si="1037"/>
        <v/>
      </c>
      <c r="EW273" s="4" t="str">
        <f t="shared" si="1038"/>
        <v/>
      </c>
      <c r="EX273" s="4" t="str">
        <f t="shared" si="1039"/>
        <v/>
      </c>
      <c r="EY273" s="4" t="str">
        <f t="shared" si="1040"/>
        <v/>
      </c>
      <c r="EZ273" s="4" t="str">
        <f t="shared" si="1041"/>
        <v/>
      </c>
      <c r="FA273" s="4" t="str">
        <f t="shared" si="1042"/>
        <v/>
      </c>
      <c r="FB273" s="4" t="str">
        <f t="shared" si="1043"/>
        <v/>
      </c>
      <c r="FC273" s="4" t="str">
        <f t="shared" si="1044"/>
        <v/>
      </c>
      <c r="FD273" s="4" t="str">
        <f t="shared" si="1045"/>
        <v/>
      </c>
      <c r="FE273" s="4" t="str">
        <f t="shared" si="1046"/>
        <v/>
      </c>
      <c r="FF273" s="4" t="str">
        <f t="shared" si="1047"/>
        <v/>
      </c>
      <c r="FG273" s="4" t="str">
        <f t="shared" si="1048"/>
        <v/>
      </c>
      <c r="FH273" s="4" t="str">
        <f t="shared" si="1049"/>
        <v/>
      </c>
      <c r="FI273" s="4" t="str">
        <f t="shared" si="1050"/>
        <v/>
      </c>
      <c r="FJ273" s="4" t="str">
        <f t="shared" si="1051"/>
        <v/>
      </c>
      <c r="FK273" s="4" t="str">
        <f t="shared" si="1052"/>
        <v/>
      </c>
      <c r="FL273" s="4" t="str">
        <f t="shared" si="1053"/>
        <v/>
      </c>
      <c r="FM273" s="4" t="str">
        <f t="shared" si="1054"/>
        <v/>
      </c>
      <c r="FN273" s="4" t="str">
        <f t="shared" si="1055"/>
        <v/>
      </c>
      <c r="FO273" s="4" t="str">
        <f t="shared" si="1056"/>
        <v/>
      </c>
      <c r="FP273" s="4" t="str">
        <f t="shared" si="1057"/>
        <v/>
      </c>
      <c r="FQ273" s="4" t="str">
        <f t="shared" si="1058"/>
        <v/>
      </c>
      <c r="FR273" s="4" t="str">
        <f t="shared" si="1059"/>
        <v/>
      </c>
      <c r="FS273" s="4" t="str">
        <f t="shared" si="1060"/>
        <v/>
      </c>
      <c r="FT273" s="4" t="str">
        <f t="shared" si="1061"/>
        <v/>
      </c>
      <c r="FU273" s="4" t="str">
        <f t="shared" si="1062"/>
        <v/>
      </c>
      <c r="FV273" s="5" t="str">
        <f t="shared" si="1063"/>
        <v/>
      </c>
      <c r="FW273" s="5" t="str">
        <f t="shared" si="996"/>
        <v/>
      </c>
      <c r="FX273" s="5" t="str">
        <f t="shared" si="878"/>
        <v/>
      </c>
      <c r="FY273" s="5" t="str">
        <f t="shared" si="879"/>
        <v/>
      </c>
      <c r="FZ273" s="5" t="str">
        <f t="shared" si="880"/>
        <v/>
      </c>
      <c r="GA273" s="5" t="str">
        <f t="shared" si="965"/>
        <v/>
      </c>
      <c r="GB273" s="5" t="str">
        <f t="shared" si="966"/>
        <v/>
      </c>
      <c r="GC273" s="5" t="str">
        <f t="shared" si="967"/>
        <v/>
      </c>
      <c r="GD273" s="5" t="str">
        <f t="shared" si="968"/>
        <v/>
      </c>
      <c r="GE273" s="5" t="str">
        <f t="shared" si="969"/>
        <v/>
      </c>
      <c r="GF273" s="5" t="str">
        <f t="shared" si="970"/>
        <v/>
      </c>
      <c r="GG273" s="5" t="str">
        <f t="shared" si="971"/>
        <v/>
      </c>
      <c r="GH273" s="5" t="str">
        <f t="shared" si="972"/>
        <v/>
      </c>
      <c r="GI273" s="5" t="str">
        <f t="shared" si="973"/>
        <v/>
      </c>
      <c r="GJ273" s="5" t="str">
        <f t="shared" si="974"/>
        <v/>
      </c>
      <c r="GK273" s="5" t="str">
        <f t="shared" si="975"/>
        <v/>
      </c>
      <c r="GL273" s="5" t="str">
        <f t="shared" si="976"/>
        <v/>
      </c>
      <c r="GM273" s="5" t="str">
        <f t="shared" si="977"/>
        <v/>
      </c>
      <c r="GN273" s="5" t="str">
        <f t="shared" si="978"/>
        <v/>
      </c>
      <c r="GO273" s="5" t="str">
        <f t="shared" si="979"/>
        <v/>
      </c>
      <c r="GP273" s="5" t="str">
        <f t="shared" si="980"/>
        <v/>
      </c>
      <c r="GQ273" s="5" t="str">
        <f t="shared" si="1069"/>
        <v/>
      </c>
      <c r="GR273" s="5" t="str">
        <f t="shared" si="1070"/>
        <v/>
      </c>
      <c r="GS273" s="5" t="str">
        <f t="shared" si="1071"/>
        <v/>
      </c>
      <c r="GT273" s="5" t="str">
        <f t="shared" si="1072"/>
        <v/>
      </c>
      <c r="GU273" s="5" t="str">
        <f t="shared" si="1073"/>
        <v/>
      </c>
      <c r="GV273" s="5" t="str">
        <f t="shared" si="1074"/>
        <v/>
      </c>
      <c r="GW273" s="5" t="str">
        <f t="shared" si="1075"/>
        <v/>
      </c>
      <c r="GX273" s="5" t="str">
        <f t="shared" si="1076"/>
        <v/>
      </c>
      <c r="GY273" s="5" t="str">
        <f t="shared" si="903"/>
        <v/>
      </c>
      <c r="HA273" s="4" t="str">
        <f>IF(FV273="","",(FV273/(FV273+'Tree Height and Biomass Calcs'!DI273)*100))</f>
        <v/>
      </c>
      <c r="HB273" s="4" t="str">
        <f>IF(FW273="","",(FW273/(FW273+'Tree Height and Biomass Calcs'!DJ273)*100))</f>
        <v/>
      </c>
      <c r="HC273" s="4" t="str">
        <f>IF(FX273="","",(FX273/(FX273+'Tree Height and Biomass Calcs'!DK273)*100))</f>
        <v/>
      </c>
      <c r="HD273" s="4" t="str">
        <f>IF(FY273="","",(FY273/(FY273+'Tree Height and Biomass Calcs'!DL273)*100))</f>
        <v/>
      </c>
      <c r="HE273" s="4" t="str">
        <f>IF(FZ273="","",(FZ273/(FZ273+'Tree Height and Biomass Calcs'!DM273)*100))</f>
        <v/>
      </c>
      <c r="HF273" s="4" t="str">
        <f>IF(GA273="","",(GA273/(GA273+'Tree Height and Biomass Calcs'!DN273)*100))</f>
        <v/>
      </c>
      <c r="HG273" s="4" t="str">
        <f>IF(GB273="","",(GB273/(GB273+'Tree Height and Biomass Calcs'!DO273)*100))</f>
        <v/>
      </c>
      <c r="HH273" s="4" t="str">
        <f>IF(GC273="","",(GC273/(GC273+'Tree Height and Biomass Calcs'!DP273)*100))</f>
        <v/>
      </c>
      <c r="HI273" s="4" t="str">
        <f>IF(GD273="","",(GD273/(GD273+'Tree Height and Biomass Calcs'!DQ273)*100))</f>
        <v/>
      </c>
      <c r="HJ273" s="4" t="str">
        <f>IF(GE273="","",(GE273/(GE273+'Tree Height and Biomass Calcs'!DR273)*100))</f>
        <v/>
      </c>
      <c r="HK273" s="4" t="str">
        <f>IF(GF273="","",(GF273/(GF273+'Tree Height and Biomass Calcs'!DS273)*100))</f>
        <v/>
      </c>
      <c r="HL273" s="4" t="str">
        <f>IF(GG273="","",(GG273/(GG273+'Tree Height and Biomass Calcs'!DT273)*100))</f>
        <v/>
      </c>
      <c r="HM273" s="4" t="str">
        <f>IF(GH273="","",(GH273/(GH273+'Tree Height and Biomass Calcs'!DU273)*100))</f>
        <v/>
      </c>
      <c r="HN273" s="4" t="str">
        <f>IF(GI273="","",(GI273/(GI273+'Tree Height and Biomass Calcs'!DV273)*100))</f>
        <v/>
      </c>
      <c r="HO273" s="4" t="str">
        <f>IF(GJ273="","",(GJ273/(GJ273+'Tree Height and Biomass Calcs'!DW273)*100))</f>
        <v/>
      </c>
      <c r="HP273" s="4" t="str">
        <f>IF(GK273="","",(GK273/(GK273+'Tree Height and Biomass Calcs'!DX273)*100))</f>
        <v/>
      </c>
      <c r="HQ273" s="4" t="str">
        <f>IF(GL273="","",(GL273/(GL273+'Tree Height and Biomass Calcs'!DY273)*100))</f>
        <v/>
      </c>
      <c r="HR273" s="4" t="str">
        <f>IF(GM273="","",(GM273/(GM273+'Tree Height and Biomass Calcs'!DZ273)*100))</f>
        <v/>
      </c>
      <c r="HS273" s="4" t="str">
        <f>IF(GN273="","",(GN273/(GN273+'Tree Height and Biomass Calcs'!EA273)*100))</f>
        <v/>
      </c>
      <c r="HT273" s="4" t="str">
        <f>IF(GO273="","",(GO273/(GO273+'Tree Height and Biomass Calcs'!EB273)*100))</f>
        <v/>
      </c>
      <c r="HU273" s="4" t="str">
        <f>IF(GP273="","",(GP273/(GP273+'Tree Height and Biomass Calcs'!EC273)*100))</f>
        <v/>
      </c>
      <c r="HV273" s="4" t="str">
        <f>IF(GQ273="","",(GQ273/(GQ273+'Tree Height and Biomass Calcs'!ED273)*100))</f>
        <v/>
      </c>
      <c r="HW273" s="4" t="str">
        <f>IF(GR273="","",(GR273/(GR273+'Tree Height and Biomass Calcs'!EE273)*100))</f>
        <v/>
      </c>
      <c r="HX273" s="4" t="str">
        <f>IF(GS273="","",(GS273/(GS273+'Tree Height and Biomass Calcs'!EF273)*100))</f>
        <v/>
      </c>
      <c r="HY273" s="4" t="str">
        <f>IF(GT273="","",(GT273/(GT273+'Tree Height and Biomass Calcs'!EG273)*100))</f>
        <v/>
      </c>
      <c r="HZ273" s="4" t="str">
        <f>IF(GU273="","",(GU273/(GU273+'Tree Height and Biomass Calcs'!EH273)*100))</f>
        <v/>
      </c>
      <c r="IA273" s="4" t="str">
        <f>IF(GV273="","",(GV273/(GV273+'Tree Height and Biomass Calcs'!EI273)*100))</f>
        <v/>
      </c>
      <c r="IB273" s="4" t="str">
        <f>IF(GW273="","",(GW273/(GW273+'Tree Height and Biomass Calcs'!EJ273)*100))</f>
        <v/>
      </c>
      <c r="IC273" s="4" t="str">
        <f>IF(GX273="","",(GX273/(GX273+'Tree Height and Biomass Calcs'!EK273)*100))</f>
        <v/>
      </c>
      <c r="ID273" s="4" t="str">
        <f>IF(GY273="","",(GY273/(GY273+'Tree Height and Biomass Calcs'!EL273)*100))</f>
        <v/>
      </c>
    </row>
    <row r="274" spans="1:238" x14ac:dyDescent="0.25">
      <c r="A274" t="s">
        <v>302</v>
      </c>
      <c r="B274" t="s">
        <v>311</v>
      </c>
      <c r="C274" t="s">
        <v>312</v>
      </c>
      <c r="D274" t="s">
        <v>302</v>
      </c>
      <c r="E274" t="s">
        <v>311</v>
      </c>
      <c r="F274" t="s">
        <v>312</v>
      </c>
      <c r="G274" t="s">
        <v>25</v>
      </c>
      <c r="H274" t="s">
        <v>24</v>
      </c>
      <c r="I274" t="s">
        <v>35</v>
      </c>
      <c r="J274" t="s">
        <v>36</v>
      </c>
      <c r="K274" t="s">
        <v>28</v>
      </c>
      <c r="L274">
        <v>-0.48742000000000002</v>
      </c>
      <c r="M274">
        <v>1.81656</v>
      </c>
      <c r="Q274">
        <v>1.33</v>
      </c>
      <c r="R274">
        <v>123.04</v>
      </c>
      <c r="S274">
        <v>9.4299400000000002</v>
      </c>
      <c r="T274">
        <v>47</v>
      </c>
      <c r="U274">
        <v>0.96799999999999997</v>
      </c>
      <c r="V274">
        <v>1.3</v>
      </c>
      <c r="W274">
        <v>143.5</v>
      </c>
      <c r="X274">
        <v>45</v>
      </c>
      <c r="Y274" s="4">
        <f t="shared" ref="Y274:AH276" si="1094">IF(OR(($L274+$M274*Y$2)&gt;$W274,($L274+$M274*Y$2)&lt;$V274),"",($L274+$M274*Y$2))</f>
        <v>8.5953799999999987</v>
      </c>
      <c r="Z274" s="4">
        <f t="shared" si="1094"/>
        <v>17.678179999999998</v>
      </c>
      <c r="AA274" s="4">
        <f t="shared" si="1094"/>
        <v>26.76098</v>
      </c>
      <c r="AB274" s="4">
        <f t="shared" si="1094"/>
        <v>35.843779999999995</v>
      </c>
      <c r="AC274" s="4">
        <f t="shared" si="1094"/>
        <v>44.926580000000001</v>
      </c>
      <c r="AD274" s="4">
        <f t="shared" si="1094"/>
        <v>54.00938</v>
      </c>
      <c r="AE274" s="4">
        <f t="shared" si="1094"/>
        <v>63.092179999999999</v>
      </c>
      <c r="AF274" s="4">
        <f t="shared" si="1094"/>
        <v>72.174979999999991</v>
      </c>
      <c r="AG274" s="4">
        <f t="shared" si="1094"/>
        <v>81.257779999999997</v>
      </c>
      <c r="AH274" s="4">
        <f t="shared" si="1094"/>
        <v>90.340580000000003</v>
      </c>
      <c r="AI274" s="4">
        <f t="shared" ref="AI274:AR276" si="1095">IF(OR(($L274+$M274*AI$2)&gt;$W274,($L274+$M274*AI$2)&lt;$V274),"",($L274+$M274*AI$2))</f>
        <v>99.423379999999995</v>
      </c>
      <c r="AJ274" s="4">
        <f t="shared" si="1095"/>
        <v>108.50618</v>
      </c>
      <c r="AK274" s="4">
        <f t="shared" si="1095"/>
        <v>117.58897999999999</v>
      </c>
      <c r="AL274" s="4">
        <f t="shared" si="1095"/>
        <v>126.67178</v>
      </c>
      <c r="AM274" s="4">
        <f t="shared" si="1095"/>
        <v>135.75458</v>
      </c>
      <c r="AN274" s="4" t="str">
        <f t="shared" si="1095"/>
        <v/>
      </c>
      <c r="AO274" s="4" t="str">
        <f t="shared" si="1095"/>
        <v/>
      </c>
      <c r="AP274" s="4" t="str">
        <f t="shared" si="1095"/>
        <v/>
      </c>
      <c r="AQ274" s="4" t="str">
        <f t="shared" si="1095"/>
        <v/>
      </c>
      <c r="AR274" s="4" t="str">
        <f t="shared" si="1095"/>
        <v/>
      </c>
      <c r="AS274" s="4" t="str">
        <f t="shared" ref="AS274:BB276" si="1096">IF(OR(($L274+$M274*AS$2)&gt;$W274,($L274+$M274*AS$2)&lt;$V274),"",($L274+$M274*AS$2))</f>
        <v/>
      </c>
      <c r="AT274" s="4" t="str">
        <f t="shared" si="1096"/>
        <v/>
      </c>
      <c r="AU274" s="4" t="str">
        <f t="shared" si="1096"/>
        <v/>
      </c>
      <c r="AV274" s="4" t="str">
        <f t="shared" si="1096"/>
        <v/>
      </c>
      <c r="AW274" s="4" t="str">
        <f t="shared" si="1096"/>
        <v/>
      </c>
      <c r="AX274" s="4" t="str">
        <f t="shared" si="1096"/>
        <v/>
      </c>
      <c r="AY274" s="4" t="str">
        <f t="shared" si="1096"/>
        <v/>
      </c>
      <c r="AZ274" s="4" t="str">
        <f t="shared" si="1096"/>
        <v/>
      </c>
      <c r="BA274" s="4" t="str">
        <f t="shared" si="1096"/>
        <v/>
      </c>
      <c r="BB274" s="4" t="str">
        <f t="shared" si="1096"/>
        <v/>
      </c>
      <c r="BC274" t="s">
        <v>302</v>
      </c>
      <c r="BD274" t="s">
        <v>311</v>
      </c>
      <c r="BE274" t="s">
        <v>312</v>
      </c>
      <c r="BF274" t="s">
        <v>24</v>
      </c>
      <c r="BG274" t="s">
        <v>37</v>
      </c>
      <c r="BH274" t="s">
        <v>38</v>
      </c>
      <c r="BI274">
        <v>1</v>
      </c>
      <c r="BJ274" t="s">
        <v>31</v>
      </c>
      <c r="BK274">
        <v>-3.8416199999999998</v>
      </c>
      <c r="BL274">
        <v>7.3582400000000003</v>
      </c>
      <c r="BM274">
        <v>0.68616999999999995</v>
      </c>
      <c r="BP274">
        <v>1.4</v>
      </c>
      <c r="BQ274">
        <v>3782.1</v>
      </c>
      <c r="BR274">
        <v>0.82835000000000003</v>
      </c>
      <c r="BS274">
        <v>39</v>
      </c>
      <c r="BT274">
        <v>0.88900000000000001</v>
      </c>
      <c r="BU274">
        <v>0.1</v>
      </c>
      <c r="BV274">
        <v>4951.8</v>
      </c>
      <c r="BW274">
        <v>37</v>
      </c>
      <c r="BX274" s="4">
        <f t="shared" ref="BX274:CL274" si="1097">IF(OR((EXP($BK274+$BL274*LN(LN(Y274+1)+($BM274/2))))&gt;$BV274,(EXP($BK274+$BL274*LN(LN(Y274+1)+($BM274/2))))&lt;$BU274),"",(EXP($BK274+$BL274*LN(LN(Y274+1)+($BM274/2)))))</f>
        <v>24.572069835721575</v>
      </c>
      <c r="BY274" s="4">
        <f t="shared" si="1097"/>
        <v>131.28116700186084</v>
      </c>
      <c r="BZ274" s="4">
        <f t="shared" si="1097"/>
        <v>304.57455598896792</v>
      </c>
      <c r="CA274" s="4">
        <f t="shared" si="1097"/>
        <v>526.41181784505852</v>
      </c>
      <c r="CB274" s="4">
        <f t="shared" si="1097"/>
        <v>784.90020128564038</v>
      </c>
      <c r="CC274" s="4">
        <f t="shared" si="1097"/>
        <v>1072.0012262606508</v>
      </c>
      <c r="CD274" s="4">
        <f t="shared" si="1097"/>
        <v>1382.0344739862767</v>
      </c>
      <c r="CE274" s="4">
        <f t="shared" si="1097"/>
        <v>1710.8285648491433</v>
      </c>
      <c r="CF274" s="4">
        <f t="shared" si="1097"/>
        <v>2055.2229533987352</v>
      </c>
      <c r="CG274" s="4">
        <f t="shared" si="1097"/>
        <v>2412.7612078512675</v>
      </c>
      <c r="CH274" s="4">
        <f t="shared" si="1097"/>
        <v>2781.4936405946623</v>
      </c>
      <c r="CI274" s="4">
        <f t="shared" si="1097"/>
        <v>3159.8453714532834</v>
      </c>
      <c r="CJ274" s="4">
        <f t="shared" si="1097"/>
        <v>3546.5252203970763</v>
      </c>
      <c r="CK274" s="4">
        <f t="shared" si="1097"/>
        <v>3940.4610239399153</v>
      </c>
      <c r="CL274" s="4">
        <f t="shared" si="1097"/>
        <v>4340.7526009742141</v>
      </c>
      <c r="CM274" s="4"/>
      <c r="CN274" s="4"/>
      <c r="CO274" s="4"/>
      <c r="CP274" s="4"/>
      <c r="CQ274" s="4"/>
      <c r="CR274" s="4"/>
      <c r="CS274" s="4"/>
      <c r="CT274" s="4"/>
      <c r="CU274" s="4"/>
      <c r="CV274" s="4"/>
      <c r="CW274" s="4"/>
      <c r="CX274" s="4"/>
      <c r="CY274" s="4"/>
      <c r="CZ274" s="4"/>
      <c r="DA274" s="4"/>
      <c r="DB274" t="s">
        <v>302</v>
      </c>
      <c r="DC274" t="s">
        <v>311</v>
      </c>
      <c r="DD274" t="s">
        <v>547</v>
      </c>
      <c r="DE274" t="s">
        <v>312</v>
      </c>
      <c r="DF274" t="s">
        <v>446</v>
      </c>
      <c r="DG274">
        <v>0.42</v>
      </c>
      <c r="DH274">
        <v>0.05</v>
      </c>
      <c r="DI274">
        <v>73.03</v>
      </c>
      <c r="DJ274">
        <v>17.37</v>
      </c>
      <c r="DK274">
        <v>10</v>
      </c>
      <c r="DL274" s="5">
        <f t="shared" si="1003"/>
        <v>1794.4982601027466</v>
      </c>
      <c r="DM274" s="5">
        <f t="shared" si="1004"/>
        <v>9587.4636261458963</v>
      </c>
      <c r="DN274" s="5">
        <f t="shared" si="1005"/>
        <v>22243.079823874326</v>
      </c>
      <c r="DO274" s="5">
        <f t="shared" si="1006"/>
        <v>38443.855057224624</v>
      </c>
      <c r="DP274" s="5">
        <f t="shared" si="1007"/>
        <v>57321.261699890318</v>
      </c>
      <c r="DQ274" s="5">
        <f t="shared" si="1008"/>
        <v>78288.249553815331</v>
      </c>
      <c r="DR274" s="5">
        <f t="shared" si="1009"/>
        <v>100929.97763521779</v>
      </c>
      <c r="DS274" s="5">
        <f t="shared" si="1010"/>
        <v>124941.81009093294</v>
      </c>
      <c r="DT274" s="5">
        <f t="shared" si="1011"/>
        <v>150092.93228670963</v>
      </c>
      <c r="DU274" s="5">
        <f t="shared" si="1012"/>
        <v>176203.95100937807</v>
      </c>
      <c r="DV274" s="5">
        <f t="shared" si="1013"/>
        <v>203132.48057262821</v>
      </c>
      <c r="DW274" s="5">
        <f t="shared" si="1014"/>
        <v>230763.5074772333</v>
      </c>
      <c r="DX274" s="5">
        <f t="shared" si="1015"/>
        <v>259002.7368455985</v>
      </c>
      <c r="DY274" s="5">
        <f t="shared" si="1016"/>
        <v>287771.86857833201</v>
      </c>
      <c r="DZ274" s="5">
        <f t="shared" si="1017"/>
        <v>317005.16244914685</v>
      </c>
      <c r="EA274" s="5" t="str">
        <f t="shared" si="1018"/>
        <v/>
      </c>
      <c r="EB274" s="5" t="str">
        <f t="shared" si="1019"/>
        <v/>
      </c>
      <c r="EC274" s="5" t="str">
        <f t="shared" si="1020"/>
        <v/>
      </c>
      <c r="ED274" s="5" t="str">
        <f t="shared" si="1021"/>
        <v/>
      </c>
      <c r="EE274" s="5" t="str">
        <f t="shared" si="1022"/>
        <v/>
      </c>
      <c r="EF274" s="5" t="str">
        <f t="shared" si="1023"/>
        <v/>
      </c>
      <c r="EG274" s="5" t="str">
        <f t="shared" si="1024"/>
        <v/>
      </c>
      <c r="EH274" s="5" t="str">
        <f t="shared" si="1025"/>
        <v/>
      </c>
      <c r="EI274" s="5" t="str">
        <f t="shared" si="1026"/>
        <v/>
      </c>
      <c r="EJ274" s="5" t="str">
        <f t="shared" si="1027"/>
        <v/>
      </c>
      <c r="EK274" s="5" t="str">
        <f t="shared" si="1028"/>
        <v/>
      </c>
      <c r="EL274" s="5" t="str">
        <f t="shared" si="1029"/>
        <v/>
      </c>
      <c r="EM274" s="5" t="str">
        <f t="shared" si="1030"/>
        <v/>
      </c>
      <c r="EN274" s="5" t="str">
        <f t="shared" si="1031"/>
        <v/>
      </c>
      <c r="EO274" s="5" t="str">
        <f t="shared" si="1032"/>
        <v/>
      </c>
      <c r="ER274" s="4">
        <f t="shared" si="1033"/>
        <v>1.7944982601027466</v>
      </c>
      <c r="ES274" s="4">
        <f t="shared" si="1034"/>
        <v>9.5874636261458956</v>
      </c>
      <c r="ET274" s="4">
        <f t="shared" si="1035"/>
        <v>22.243079823874325</v>
      </c>
      <c r="EU274" s="4">
        <f t="shared" si="1036"/>
        <v>38.443855057224624</v>
      </c>
      <c r="EV274" s="4">
        <f t="shared" si="1037"/>
        <v>57.321261699890314</v>
      </c>
      <c r="EW274" s="4">
        <f t="shared" si="1038"/>
        <v>78.288249553815334</v>
      </c>
      <c r="EX274" s="4">
        <f t="shared" si="1039"/>
        <v>100.92997763521778</v>
      </c>
      <c r="EY274" s="4">
        <f t="shared" si="1040"/>
        <v>124.94181009093293</v>
      </c>
      <c r="EZ274" s="4">
        <f t="shared" si="1041"/>
        <v>150.09293228670964</v>
      </c>
      <c r="FA274" s="4">
        <f t="shared" si="1042"/>
        <v>176.20395100937807</v>
      </c>
      <c r="FB274" s="4">
        <f t="shared" si="1043"/>
        <v>203.1324805726282</v>
      </c>
      <c r="FC274" s="4">
        <f t="shared" si="1044"/>
        <v>230.7635074772333</v>
      </c>
      <c r="FD274" s="4">
        <f t="shared" si="1045"/>
        <v>259.00273684559852</v>
      </c>
      <c r="FE274" s="4">
        <f t="shared" si="1046"/>
        <v>287.77186857833203</v>
      </c>
      <c r="FF274" s="4">
        <f t="shared" si="1047"/>
        <v>317.00516244914684</v>
      </c>
      <c r="FG274" s="4" t="str">
        <f t="shared" si="1048"/>
        <v/>
      </c>
      <c r="FH274" s="4" t="str">
        <f t="shared" si="1049"/>
        <v/>
      </c>
      <c r="FI274" s="4" t="str">
        <f t="shared" si="1050"/>
        <v/>
      </c>
      <c r="FJ274" s="4" t="str">
        <f t="shared" si="1051"/>
        <v/>
      </c>
      <c r="FK274" s="4" t="str">
        <f t="shared" si="1052"/>
        <v/>
      </c>
      <c r="FL274" s="4" t="str">
        <f t="shared" si="1053"/>
        <v/>
      </c>
      <c r="FM274" s="4" t="str">
        <f t="shared" si="1054"/>
        <v/>
      </c>
      <c r="FN274" s="4" t="str">
        <f t="shared" si="1055"/>
        <v/>
      </c>
      <c r="FO274" s="4" t="str">
        <f t="shared" si="1056"/>
        <v/>
      </c>
      <c r="FP274" s="4" t="str">
        <f t="shared" si="1057"/>
        <v/>
      </c>
      <c r="FQ274" s="4" t="str">
        <f t="shared" si="1058"/>
        <v/>
      </c>
      <c r="FR274" s="4" t="str">
        <f t="shared" si="1059"/>
        <v/>
      </c>
      <c r="FS274" s="4" t="str">
        <f t="shared" si="1060"/>
        <v/>
      </c>
      <c r="FT274" s="4" t="str">
        <f t="shared" si="1061"/>
        <v/>
      </c>
      <c r="FU274" s="4" t="str">
        <f t="shared" si="1062"/>
        <v/>
      </c>
      <c r="FV274" s="5">
        <f t="shared" si="1063"/>
        <v>4.4862456502568664</v>
      </c>
      <c r="FW274" s="5">
        <f t="shared" si="996"/>
        <v>32.941150365878471</v>
      </c>
      <c r="FX274" s="5">
        <f t="shared" si="878"/>
        <v>112.51750899092903</v>
      </c>
      <c r="FY274" s="5">
        <f t="shared" si="879"/>
        <v>264.23484619367639</v>
      </c>
      <c r="FZ274" s="5">
        <f t="shared" si="880"/>
        <v>503.64763808646376</v>
      </c>
      <c r="GA274" s="5">
        <f t="shared" si="965"/>
        <v>842.67141622072791</v>
      </c>
      <c r="GB274" s="5">
        <f t="shared" si="966"/>
        <v>1290.7169841933107</v>
      </c>
      <c r="GC274" s="5">
        <f t="shared" si="967"/>
        <v>1855.3964535086875</v>
      </c>
      <c r="GD274" s="5">
        <f t="shared" si="968"/>
        <v>2542.9833094527939</v>
      </c>
      <c r="GE274" s="5">
        <f t="shared" si="969"/>
        <v>3358.7255176930134</v>
      </c>
      <c r="GF274" s="5">
        <f t="shared" si="970"/>
        <v>4307.0665966480292</v>
      </c>
      <c r="GG274" s="5">
        <f t="shared" si="971"/>
        <v>5391.8065667726833</v>
      </c>
      <c r="GH274" s="5">
        <f t="shared" si="972"/>
        <v>6616.2221775797625</v>
      </c>
      <c r="GI274" s="5">
        <f t="shared" si="973"/>
        <v>7983.1586911395889</v>
      </c>
      <c r="GJ274" s="5">
        <f t="shared" si="974"/>
        <v>9495.1012687082857</v>
      </c>
      <c r="GK274" s="5" t="str">
        <f t="shared" si="975"/>
        <v/>
      </c>
      <c r="GL274" s="5" t="str">
        <f t="shared" si="976"/>
        <v/>
      </c>
      <c r="GM274" s="5" t="str">
        <f t="shared" si="977"/>
        <v/>
      </c>
      <c r="GN274" s="5" t="str">
        <f t="shared" si="978"/>
        <v/>
      </c>
      <c r="GO274" s="5" t="str">
        <f t="shared" si="979"/>
        <v/>
      </c>
      <c r="GP274" s="5" t="str">
        <f t="shared" si="980"/>
        <v/>
      </c>
      <c r="GQ274" s="5" t="str">
        <f t="shared" si="1069"/>
        <v/>
      </c>
      <c r="GR274" s="5" t="str">
        <f t="shared" si="1070"/>
        <v/>
      </c>
      <c r="GS274" s="5" t="str">
        <f t="shared" si="1071"/>
        <v/>
      </c>
      <c r="GT274" s="5" t="str">
        <f t="shared" si="1072"/>
        <v/>
      </c>
      <c r="GU274" s="5" t="str">
        <f t="shared" si="1073"/>
        <v/>
      </c>
      <c r="GV274" s="5" t="str">
        <f t="shared" si="1074"/>
        <v/>
      </c>
      <c r="GW274" s="5" t="str">
        <f t="shared" si="1075"/>
        <v/>
      </c>
      <c r="GX274" s="5" t="str">
        <f t="shared" si="1076"/>
        <v/>
      </c>
      <c r="GY274" s="5" t="str">
        <f t="shared" si="903"/>
        <v/>
      </c>
      <c r="HA274" s="4">
        <f>IF(FV274="","",(FV274/(FV274+'Tree Height and Biomass Calcs'!DI274)*100))</f>
        <v>27.980596905930877</v>
      </c>
      <c r="HB274" s="4">
        <f>IF(FW274="","",(FW274/(FW274+'Tree Height and Biomass Calcs'!DJ274)*100))</f>
        <v>27.193828261229424</v>
      </c>
      <c r="HC274" s="4">
        <f>IF(FX274="","",(FX274/(FX274+'Tree Height and Biomass Calcs'!DK274)*100))</f>
        <v>28.316748701422785</v>
      </c>
      <c r="HD274" s="4">
        <f>IF(FY274="","",(FY274/(FY274+'Tree Height and Biomass Calcs'!DL274)*100))</f>
        <v>28.965937375759292</v>
      </c>
      <c r="HE274" s="4">
        <f>IF(FZ274="","",(FZ274/(FZ274+'Tree Height and Biomass Calcs'!DM274)*100))</f>
        <v>29.280085825896247</v>
      </c>
      <c r="HF274" s="4">
        <f>IF(GA274="","",(GA274/(GA274+'Tree Height and Biomass Calcs'!DN274)*100))</f>
        <v>29.421945781187226</v>
      </c>
      <c r="HG274" s="4">
        <f>IF(GB274="","",(GB274/(GB274+'Tree Height and Biomass Calcs'!DO274)*100))</f>
        <v>29.48791880033264</v>
      </c>
      <c r="HH274" s="4">
        <f>IF(GC274="","",(GC274/(GC274+'Tree Height and Biomass Calcs'!DP274)*100))</f>
        <v>29.533473282226158</v>
      </c>
      <c r="HI274" s="4">
        <f>IF(GD274="","",(GD274/(GD274+'Tree Height and Biomass Calcs'!DQ274)*100))</f>
        <v>29.592030391381201</v>
      </c>
      <c r="HJ274" s="4">
        <f>IF(GE274="","",(GE274/(GE274+'Tree Height and Biomass Calcs'!DR274)*100))</f>
        <v>29.685321387925445</v>
      </c>
      <c r="HK274" s="4">
        <f>IF(GF274="","",(GF274/(GF274+'Tree Height and Biomass Calcs'!DS274)*100))</f>
        <v>29.829027918486695</v>
      </c>
      <c r="HL274" s="4">
        <f>IF(GG274="","",(GG274/(GG274+'Tree Height and Biomass Calcs'!DT274)*100))</f>
        <v>30.036028054241516</v>
      </c>
      <c r="HM274" s="4">
        <f>IF(GH274="","",(GH274/(GH274+'Tree Height and Biomass Calcs'!DU274)*100))</f>
        <v>30.318455045716924</v>
      </c>
      <c r="HN274" s="4">
        <f>IF(GI274="","",(GI274/(GI274+'Tree Height and Biomass Calcs'!DV274)*100))</f>
        <v>30.689212702816583</v>
      </c>
      <c r="HO274" s="4">
        <f>IF(GJ274="","",(GJ274/(GJ274+'Tree Height and Biomass Calcs'!DW274)*100))</f>
        <v>31.163333951945827</v>
      </c>
      <c r="HP274" s="4" t="str">
        <f>IF(GK274="","",(GK274/(GK274+'Tree Height and Biomass Calcs'!DX274)*100))</f>
        <v/>
      </c>
      <c r="HQ274" s="4" t="str">
        <f>IF(GL274="","",(GL274/(GL274+'Tree Height and Biomass Calcs'!DY274)*100))</f>
        <v/>
      </c>
      <c r="HR274" s="4" t="str">
        <f>IF(GM274="","",(GM274/(GM274+'Tree Height and Biomass Calcs'!DZ274)*100))</f>
        <v/>
      </c>
      <c r="HS274" s="4" t="str">
        <f>IF(GN274="","",(GN274/(GN274+'Tree Height and Biomass Calcs'!EA274)*100))</f>
        <v/>
      </c>
      <c r="HT274" s="4" t="str">
        <f>IF(GO274="","",(GO274/(GO274+'Tree Height and Biomass Calcs'!EB274)*100))</f>
        <v/>
      </c>
      <c r="HU274" s="4" t="str">
        <f>IF(GP274="","",(GP274/(GP274+'Tree Height and Biomass Calcs'!EC274)*100))</f>
        <v/>
      </c>
      <c r="HV274" s="4" t="str">
        <f>IF(GQ274="","",(GQ274/(GQ274+'Tree Height and Biomass Calcs'!ED274)*100))</f>
        <v/>
      </c>
      <c r="HW274" s="4" t="str">
        <f>IF(GR274="","",(GR274/(GR274+'Tree Height and Biomass Calcs'!EE274)*100))</f>
        <v/>
      </c>
      <c r="HX274" s="4" t="str">
        <f>IF(GS274="","",(GS274/(GS274+'Tree Height and Biomass Calcs'!EF274)*100))</f>
        <v/>
      </c>
      <c r="HY274" s="4" t="str">
        <f>IF(GT274="","",(GT274/(GT274+'Tree Height and Biomass Calcs'!EG274)*100))</f>
        <v/>
      </c>
      <c r="HZ274" s="4" t="str">
        <f>IF(GU274="","",(GU274/(GU274+'Tree Height and Biomass Calcs'!EH274)*100))</f>
        <v/>
      </c>
      <c r="IA274" s="4" t="str">
        <f>IF(GV274="","",(GV274/(GV274+'Tree Height and Biomass Calcs'!EI274)*100))</f>
        <v/>
      </c>
      <c r="IB274" s="4" t="str">
        <f>IF(GW274="","",(GW274/(GW274+'Tree Height and Biomass Calcs'!EJ274)*100))</f>
        <v/>
      </c>
      <c r="IC274" s="4" t="str">
        <f>IF(GX274="","",(GX274/(GX274+'Tree Height and Biomass Calcs'!EK274)*100))</f>
        <v/>
      </c>
      <c r="ID274" s="4" t="str">
        <f>IF(GY274="","",(GY274/(GY274+'Tree Height and Biomass Calcs'!EL274)*100))</f>
        <v/>
      </c>
    </row>
    <row r="275" spans="1:238" x14ac:dyDescent="0.25">
      <c r="A275" t="s">
        <v>115</v>
      </c>
      <c r="B275" t="s">
        <v>142</v>
      </c>
      <c r="C275" t="s">
        <v>143</v>
      </c>
      <c r="D275" t="s">
        <v>115</v>
      </c>
      <c r="E275" t="s">
        <v>142</v>
      </c>
      <c r="F275" t="s">
        <v>143</v>
      </c>
      <c r="G275" t="s">
        <v>25</v>
      </c>
      <c r="H275" t="s">
        <v>24</v>
      </c>
      <c r="I275" t="s">
        <v>35</v>
      </c>
      <c r="J275" t="s">
        <v>44</v>
      </c>
      <c r="K275" t="s">
        <v>28</v>
      </c>
      <c r="L275">
        <v>0.76093</v>
      </c>
      <c r="M275">
        <v>1.3655299999999999</v>
      </c>
      <c r="Q275">
        <v>0.76</v>
      </c>
      <c r="R275">
        <v>84.06</v>
      </c>
      <c r="S275">
        <v>1.01403</v>
      </c>
      <c r="T275">
        <v>35</v>
      </c>
      <c r="U275">
        <v>0.95399999999999996</v>
      </c>
      <c r="V275">
        <v>4.7</v>
      </c>
      <c r="W275">
        <v>85.2</v>
      </c>
      <c r="X275">
        <v>33</v>
      </c>
      <c r="Y275" s="4">
        <f t="shared" si="1094"/>
        <v>7.5885799999999994</v>
      </c>
      <c r="Z275" s="4">
        <f t="shared" si="1094"/>
        <v>14.416229999999999</v>
      </c>
      <c r="AA275" s="4">
        <f t="shared" si="1094"/>
        <v>21.243879999999997</v>
      </c>
      <c r="AB275" s="4">
        <f t="shared" si="1094"/>
        <v>28.071529999999996</v>
      </c>
      <c r="AC275" s="4">
        <f t="shared" si="1094"/>
        <v>34.899180000000001</v>
      </c>
      <c r="AD275" s="4">
        <f t="shared" si="1094"/>
        <v>41.72683</v>
      </c>
      <c r="AE275" s="4">
        <f t="shared" si="1094"/>
        <v>48.554479999999998</v>
      </c>
      <c r="AF275" s="4">
        <f t="shared" si="1094"/>
        <v>55.382129999999997</v>
      </c>
      <c r="AG275" s="4">
        <f t="shared" si="1094"/>
        <v>62.209779999999995</v>
      </c>
      <c r="AH275" s="4">
        <f t="shared" si="1094"/>
        <v>69.037430000000001</v>
      </c>
      <c r="AI275" s="4">
        <f t="shared" si="1095"/>
        <v>75.865079999999992</v>
      </c>
      <c r="AJ275" s="4">
        <f t="shared" si="1095"/>
        <v>82.692729999999997</v>
      </c>
      <c r="AK275" s="4" t="str">
        <f t="shared" si="1095"/>
        <v/>
      </c>
      <c r="AL275" s="4" t="str">
        <f t="shared" si="1095"/>
        <v/>
      </c>
      <c r="AM275" s="4" t="str">
        <f t="shared" si="1095"/>
        <v/>
      </c>
      <c r="AN275" s="4" t="str">
        <f t="shared" si="1095"/>
        <v/>
      </c>
      <c r="AO275" s="4" t="str">
        <f t="shared" si="1095"/>
        <v/>
      </c>
      <c r="AP275" s="4" t="str">
        <f t="shared" si="1095"/>
        <v/>
      </c>
      <c r="AQ275" s="4" t="str">
        <f t="shared" si="1095"/>
        <v/>
      </c>
      <c r="AR275" s="4" t="str">
        <f t="shared" si="1095"/>
        <v/>
      </c>
      <c r="AS275" s="4" t="str">
        <f t="shared" si="1096"/>
        <v/>
      </c>
      <c r="AT275" s="4" t="str">
        <f t="shared" si="1096"/>
        <v/>
      </c>
      <c r="AU275" s="4" t="str">
        <f t="shared" si="1096"/>
        <v/>
      </c>
      <c r="AV275" s="4" t="str">
        <f t="shared" si="1096"/>
        <v/>
      </c>
      <c r="AW275" s="4" t="str">
        <f t="shared" si="1096"/>
        <v/>
      </c>
      <c r="AX275" s="4" t="str">
        <f t="shared" si="1096"/>
        <v/>
      </c>
      <c r="AY275" s="4" t="str">
        <f t="shared" si="1096"/>
        <v/>
      </c>
      <c r="AZ275" s="4" t="str">
        <f t="shared" si="1096"/>
        <v/>
      </c>
      <c r="BA275" s="4" t="str">
        <f t="shared" si="1096"/>
        <v/>
      </c>
      <c r="BB275" s="4" t="str">
        <f t="shared" si="1096"/>
        <v/>
      </c>
      <c r="BC275" t="s">
        <v>115</v>
      </c>
      <c r="BD275" t="s">
        <v>142</v>
      </c>
      <c r="BE275" t="s">
        <v>143</v>
      </c>
      <c r="BF275" t="s">
        <v>24</v>
      </c>
      <c r="BG275" t="s">
        <v>37</v>
      </c>
      <c r="BH275" t="s">
        <v>38</v>
      </c>
      <c r="BI275" t="s">
        <v>52</v>
      </c>
      <c r="BJ275" t="s">
        <v>33</v>
      </c>
      <c r="BK275">
        <v>3.4758</v>
      </c>
      <c r="BL275">
        <v>1.6859999999999999</v>
      </c>
      <c r="BM275">
        <v>0.16674</v>
      </c>
      <c r="BP275">
        <v>7.81</v>
      </c>
      <c r="BQ275">
        <v>1323.36</v>
      </c>
      <c r="BR275">
        <v>9.2376000000000005</v>
      </c>
      <c r="BS275">
        <v>32</v>
      </c>
      <c r="BT275">
        <v>0.876</v>
      </c>
      <c r="BU275">
        <v>11.8</v>
      </c>
      <c r="BV275">
        <v>1749.9</v>
      </c>
      <c r="BW275">
        <v>29</v>
      </c>
      <c r="BX275" s="4">
        <f t="shared" ref="BX275:CI275" si="1098">IF(OR(($BK275+$BL275*Y275+$BM275*Y275^2)&gt;$BV275,($BK275+$BL275*Y275+$BM275*Y275^2)&lt;$BU275),"",($BK275+$BL275*Y275+$BM275*Y275^2))</f>
        <v>25.872126629470532</v>
      </c>
      <c r="BY275" s="4">
        <f t="shared" si="1098"/>
        <v>62.434752379226936</v>
      </c>
      <c r="BZ275" s="4">
        <f t="shared" si="1098"/>
        <v>114.54315010114664</v>
      </c>
      <c r="CA275" s="4">
        <f t="shared" si="1098"/>
        <v>182.19731979522962</v>
      </c>
      <c r="CB275" s="4">
        <f t="shared" si="1098"/>
        <v>265.39726146147598</v>
      </c>
      <c r="CC275" s="4">
        <f t="shared" si="1098"/>
        <v>364.14297509988558</v>
      </c>
      <c r="CD275" s="4">
        <f t="shared" si="1098"/>
        <v>478.43446071045844</v>
      </c>
      <c r="CE275" s="4">
        <f t="shared" si="1098"/>
        <v>608.27171829319468</v>
      </c>
      <c r="CF275" s="4">
        <f t="shared" si="1098"/>
        <v>753.65474784809408</v>
      </c>
      <c r="CG275" s="4">
        <f t="shared" si="1098"/>
        <v>914.58354937515708</v>
      </c>
      <c r="CH275" s="4">
        <f t="shared" si="1098"/>
        <v>1091.0581228743829</v>
      </c>
      <c r="CI275" s="4">
        <f t="shared" si="1098"/>
        <v>1283.0784683457723</v>
      </c>
      <c r="CJ275" s="4"/>
      <c r="CK275" s="4"/>
      <c r="CL275" s="4"/>
      <c r="CM275" s="4"/>
      <c r="CN275" s="4"/>
      <c r="CO275" s="4"/>
      <c r="CP275" s="4"/>
      <c r="CQ275" s="4"/>
      <c r="CR275" s="4"/>
      <c r="CS275" s="4"/>
      <c r="CT275" s="4"/>
      <c r="CU275" s="4"/>
      <c r="CV275" s="4"/>
      <c r="CW275" s="4"/>
      <c r="CX275" s="4"/>
      <c r="CY275" s="4"/>
      <c r="CZ275" s="4"/>
      <c r="DA275" s="4"/>
      <c r="DB275" t="s">
        <v>115</v>
      </c>
      <c r="DC275" t="s">
        <v>142</v>
      </c>
      <c r="DD275" t="s">
        <v>494</v>
      </c>
      <c r="DE275" t="s">
        <v>143</v>
      </c>
      <c r="DF275" t="s">
        <v>448</v>
      </c>
      <c r="DG275">
        <v>0.6</v>
      </c>
      <c r="DI275">
        <v>202.39</v>
      </c>
      <c r="DK275">
        <v>20</v>
      </c>
      <c r="DL275" s="5">
        <f t="shared" si="1003"/>
        <v>5236.2597085385405</v>
      </c>
      <c r="DM275" s="5">
        <f t="shared" si="1004"/>
        <v>12636.169534031738</v>
      </c>
      <c r="DN275" s="5">
        <f t="shared" si="1005"/>
        <v>23182.388148971066</v>
      </c>
      <c r="DO275" s="5">
        <f t="shared" si="1006"/>
        <v>36874.915553356521</v>
      </c>
      <c r="DP275" s="5">
        <f t="shared" si="1007"/>
        <v>53713.751747188122</v>
      </c>
      <c r="DQ275" s="5">
        <f t="shared" si="1008"/>
        <v>73698.896730465844</v>
      </c>
      <c r="DR275" s="5">
        <f t="shared" si="1009"/>
        <v>96830.350503189678</v>
      </c>
      <c r="DS275" s="5">
        <f t="shared" si="1010"/>
        <v>123108.11306535966</v>
      </c>
      <c r="DT275" s="5">
        <f t="shared" si="1011"/>
        <v>152532.18441697574</v>
      </c>
      <c r="DU275" s="5">
        <f t="shared" si="1012"/>
        <v>185102.56455803802</v>
      </c>
      <c r="DV275" s="5">
        <f t="shared" si="1013"/>
        <v>220819.25348854632</v>
      </c>
      <c r="DW275" s="5">
        <f t="shared" si="1014"/>
        <v>259682.25120850085</v>
      </c>
      <c r="DX275" s="5" t="str">
        <f t="shared" si="1015"/>
        <v/>
      </c>
      <c r="DY275" s="5" t="str">
        <f t="shared" si="1016"/>
        <v/>
      </c>
      <c r="DZ275" s="5" t="str">
        <f t="shared" si="1017"/>
        <v/>
      </c>
      <c r="EA275" s="5" t="str">
        <f t="shared" si="1018"/>
        <v/>
      </c>
      <c r="EB275" s="5" t="str">
        <f t="shared" si="1019"/>
        <v/>
      </c>
      <c r="EC275" s="5" t="str">
        <f t="shared" si="1020"/>
        <v/>
      </c>
      <c r="ED275" s="5" t="str">
        <f t="shared" si="1021"/>
        <v/>
      </c>
      <c r="EE275" s="5" t="str">
        <f t="shared" si="1022"/>
        <v/>
      </c>
      <c r="EF275" s="5" t="str">
        <f t="shared" si="1023"/>
        <v/>
      </c>
      <c r="EG275" s="5" t="str">
        <f t="shared" si="1024"/>
        <v/>
      </c>
      <c r="EH275" s="5" t="str">
        <f t="shared" si="1025"/>
        <v/>
      </c>
      <c r="EI275" s="5" t="str">
        <f t="shared" si="1026"/>
        <v/>
      </c>
      <c r="EJ275" s="5" t="str">
        <f t="shared" si="1027"/>
        <v/>
      </c>
      <c r="EK275" s="5" t="str">
        <f t="shared" si="1028"/>
        <v/>
      </c>
      <c r="EL275" s="5" t="str">
        <f t="shared" si="1029"/>
        <v/>
      </c>
      <c r="EM275" s="5" t="str">
        <f t="shared" si="1030"/>
        <v/>
      </c>
      <c r="EN275" s="5" t="str">
        <f t="shared" si="1031"/>
        <v/>
      </c>
      <c r="EO275" s="5" t="str">
        <f t="shared" si="1032"/>
        <v/>
      </c>
      <c r="ER275" s="4">
        <f t="shared" si="1033"/>
        <v>5.2362597085385403</v>
      </c>
      <c r="ES275" s="4">
        <f t="shared" si="1034"/>
        <v>12.636169534031739</v>
      </c>
      <c r="ET275" s="4">
        <f t="shared" si="1035"/>
        <v>23.182388148971064</v>
      </c>
      <c r="EU275" s="4">
        <f t="shared" si="1036"/>
        <v>36.874915553356523</v>
      </c>
      <c r="EV275" s="4">
        <f t="shared" si="1037"/>
        <v>53.71375174718812</v>
      </c>
      <c r="EW275" s="4">
        <f t="shared" si="1038"/>
        <v>73.698896730465847</v>
      </c>
      <c r="EX275" s="4">
        <f t="shared" si="1039"/>
        <v>96.830350503189678</v>
      </c>
      <c r="EY275" s="4">
        <f t="shared" si="1040"/>
        <v>123.10811306535966</v>
      </c>
      <c r="EZ275" s="4">
        <f t="shared" si="1041"/>
        <v>152.53218441697575</v>
      </c>
      <c r="FA275" s="4">
        <f t="shared" si="1042"/>
        <v>185.10256455803801</v>
      </c>
      <c r="FB275" s="4">
        <f t="shared" si="1043"/>
        <v>220.81925348854634</v>
      </c>
      <c r="FC275" s="4">
        <f t="shared" si="1044"/>
        <v>259.68225120850087</v>
      </c>
      <c r="FD275" s="4" t="str">
        <f t="shared" si="1045"/>
        <v/>
      </c>
      <c r="FE275" s="4" t="str">
        <f t="shared" si="1046"/>
        <v/>
      </c>
      <c r="FF275" s="4" t="str">
        <f t="shared" si="1047"/>
        <v/>
      </c>
      <c r="FG275" s="4" t="str">
        <f t="shared" si="1048"/>
        <v/>
      </c>
      <c r="FH275" s="4" t="str">
        <f t="shared" si="1049"/>
        <v/>
      </c>
      <c r="FI275" s="4" t="str">
        <f t="shared" si="1050"/>
        <v/>
      </c>
      <c r="FJ275" s="4" t="str">
        <f t="shared" si="1051"/>
        <v/>
      </c>
      <c r="FK275" s="4" t="str">
        <f t="shared" si="1052"/>
        <v/>
      </c>
      <c r="FL275" s="4" t="str">
        <f t="shared" si="1053"/>
        <v/>
      </c>
      <c r="FM275" s="4" t="str">
        <f t="shared" si="1054"/>
        <v/>
      </c>
      <c r="FN275" s="4" t="str">
        <f t="shared" si="1055"/>
        <v/>
      </c>
      <c r="FO275" s="4" t="str">
        <f t="shared" si="1056"/>
        <v/>
      </c>
      <c r="FP275" s="4" t="str">
        <f t="shared" si="1057"/>
        <v/>
      </c>
      <c r="FQ275" s="4" t="str">
        <f t="shared" si="1058"/>
        <v/>
      </c>
      <c r="FR275" s="4" t="str">
        <f t="shared" si="1059"/>
        <v/>
      </c>
      <c r="FS275" s="4" t="str">
        <f t="shared" si="1060"/>
        <v/>
      </c>
      <c r="FT275" s="4" t="str">
        <f t="shared" si="1061"/>
        <v/>
      </c>
      <c r="FU275" s="4" t="str">
        <f t="shared" si="1062"/>
        <v/>
      </c>
      <c r="FV275" s="5">
        <f t="shared" si="1063"/>
        <v>13.090649271346352</v>
      </c>
      <c r="FW275" s="5">
        <f t="shared" si="996"/>
        <v>57.771722377772051</v>
      </c>
      <c r="FX275" s="5">
        <f t="shared" si="878"/>
        <v>147.31811658527903</v>
      </c>
      <c r="FY275" s="5">
        <f t="shared" si="879"/>
        <v>297.461375841098</v>
      </c>
      <c r="FZ275" s="5">
        <f t="shared" si="880"/>
        <v>523.93304409245968</v>
      </c>
      <c r="GA275" s="5">
        <f t="shared" si="965"/>
        <v>842.4646652865946</v>
      </c>
      <c r="GB275" s="5">
        <f t="shared" si="966"/>
        <v>1268.7877833707335</v>
      </c>
      <c r="GC275" s="5">
        <f t="shared" si="967"/>
        <v>1818.6339422921069</v>
      </c>
      <c r="GD275" s="5">
        <f t="shared" si="968"/>
        <v>2507.7346859979452</v>
      </c>
      <c r="GE275" s="5">
        <f t="shared" si="969"/>
        <v>3351.8215584354793</v>
      </c>
      <c r="GF275" s="5">
        <f t="shared" si="970"/>
        <v>4366.6261035519401</v>
      </c>
      <c r="GG275" s="5">
        <f t="shared" si="971"/>
        <v>5567.8798652945579</v>
      </c>
      <c r="GH275" s="5" t="str">
        <f t="shared" si="972"/>
        <v/>
      </c>
      <c r="GI275" s="5" t="str">
        <f t="shared" si="973"/>
        <v/>
      </c>
      <c r="GJ275" s="5" t="str">
        <f t="shared" si="974"/>
        <v/>
      </c>
      <c r="GK275" s="5" t="str">
        <f t="shared" si="975"/>
        <v/>
      </c>
      <c r="GL275" s="5" t="str">
        <f t="shared" si="976"/>
        <v/>
      </c>
      <c r="GM275" s="5" t="str">
        <f t="shared" si="977"/>
        <v/>
      </c>
      <c r="GN275" s="5" t="str">
        <f t="shared" si="978"/>
        <v/>
      </c>
      <c r="GO275" s="5" t="str">
        <f t="shared" si="979"/>
        <v/>
      </c>
      <c r="GP275" s="5" t="str">
        <f t="shared" si="980"/>
        <v/>
      </c>
      <c r="GQ275" s="5" t="str">
        <f t="shared" si="1069"/>
        <v/>
      </c>
      <c r="GR275" s="5" t="str">
        <f t="shared" si="1070"/>
        <v/>
      </c>
      <c r="GS275" s="5" t="str">
        <f t="shared" si="1071"/>
        <v/>
      </c>
      <c r="GT275" s="5" t="str">
        <f t="shared" si="1072"/>
        <v/>
      </c>
      <c r="GU275" s="5" t="str">
        <f t="shared" si="1073"/>
        <v/>
      </c>
      <c r="GV275" s="5" t="str">
        <f t="shared" si="1074"/>
        <v/>
      </c>
      <c r="GW275" s="5" t="str">
        <f t="shared" si="1075"/>
        <v/>
      </c>
      <c r="GX275" s="5" t="str">
        <f t="shared" si="1076"/>
        <v/>
      </c>
      <c r="GY275" s="5" t="str">
        <f t="shared" si="903"/>
        <v/>
      </c>
      <c r="HA275" s="4">
        <f>IF(FV275="","",(FV275/(FV275+'Tree Height and Biomass Calcs'!DI275)*100))</f>
        <v>52.070150196205589</v>
      </c>
      <c r="HB275" s="4">
        <f>IF(FW275="","",(FW275/(FW275+'Tree Height and Biomass Calcs'!DJ275)*100))</f>
        <v>51.68478055534591</v>
      </c>
      <c r="HC275" s="4">
        <f>IF(FX275="","",(FX275/(FX275+'Tree Height and Biomass Calcs'!DK275)*100))</f>
        <v>51.129215197873876</v>
      </c>
    </row>
    <row r="276" spans="1:238" x14ac:dyDescent="0.25">
      <c r="A276" t="s">
        <v>149</v>
      </c>
      <c r="B276" t="s">
        <v>142</v>
      </c>
      <c r="C276" t="s">
        <v>143</v>
      </c>
      <c r="D276" t="s">
        <v>149</v>
      </c>
      <c r="E276" t="s">
        <v>142</v>
      </c>
      <c r="F276" t="s">
        <v>143</v>
      </c>
      <c r="G276" t="s">
        <v>25</v>
      </c>
      <c r="H276" t="s">
        <v>24</v>
      </c>
      <c r="I276" t="s">
        <v>35</v>
      </c>
      <c r="J276" t="s">
        <v>71</v>
      </c>
      <c r="K276" t="s">
        <v>28</v>
      </c>
      <c r="L276">
        <v>2.5258400000000001</v>
      </c>
      <c r="M276">
        <v>1.41611</v>
      </c>
      <c r="Q276">
        <v>2.5299999999999998</v>
      </c>
      <c r="R276">
        <v>115.81</v>
      </c>
      <c r="S276">
        <v>4.8899999999999999E-2</v>
      </c>
      <c r="T276">
        <v>30</v>
      </c>
      <c r="U276">
        <v>0.97399999999999998</v>
      </c>
      <c r="V276">
        <v>2.5</v>
      </c>
      <c r="W276">
        <v>80</v>
      </c>
      <c r="X276">
        <v>28</v>
      </c>
      <c r="Y276" s="4">
        <f t="shared" si="1094"/>
        <v>9.6063899999999993</v>
      </c>
      <c r="Z276" s="4">
        <f t="shared" si="1094"/>
        <v>16.68694</v>
      </c>
      <c r="AA276" s="4">
        <f t="shared" si="1094"/>
        <v>23.767489999999999</v>
      </c>
      <c r="AB276" s="4">
        <f t="shared" si="1094"/>
        <v>30.848039999999997</v>
      </c>
      <c r="AC276" s="4">
        <f t="shared" si="1094"/>
        <v>37.92859</v>
      </c>
      <c r="AD276" s="4">
        <f t="shared" si="1094"/>
        <v>45.009140000000002</v>
      </c>
      <c r="AE276" s="4">
        <f t="shared" si="1094"/>
        <v>52.089690000000004</v>
      </c>
      <c r="AF276" s="4">
        <f t="shared" si="1094"/>
        <v>59.17024</v>
      </c>
      <c r="AG276" s="4">
        <f t="shared" si="1094"/>
        <v>66.250789999999995</v>
      </c>
      <c r="AH276" s="4">
        <f t="shared" si="1094"/>
        <v>73.331339999999997</v>
      </c>
      <c r="AI276" s="4" t="str">
        <f t="shared" si="1095"/>
        <v/>
      </c>
      <c r="AJ276" s="4" t="str">
        <f t="shared" si="1095"/>
        <v/>
      </c>
      <c r="AK276" s="4" t="str">
        <f t="shared" si="1095"/>
        <v/>
      </c>
      <c r="AL276" s="4" t="str">
        <f t="shared" si="1095"/>
        <v/>
      </c>
      <c r="AM276" s="4" t="str">
        <f t="shared" si="1095"/>
        <v/>
      </c>
      <c r="AN276" s="4" t="str">
        <f t="shared" si="1095"/>
        <v/>
      </c>
      <c r="AO276" s="4" t="str">
        <f t="shared" si="1095"/>
        <v/>
      </c>
      <c r="AP276" s="4" t="str">
        <f t="shared" si="1095"/>
        <v/>
      </c>
      <c r="AQ276" s="4" t="str">
        <f t="shared" si="1095"/>
        <v/>
      </c>
      <c r="AR276" s="4" t="str">
        <f t="shared" si="1095"/>
        <v/>
      </c>
      <c r="AS276" s="4" t="str">
        <f t="shared" si="1096"/>
        <v/>
      </c>
      <c r="AT276" s="4" t="str">
        <f t="shared" si="1096"/>
        <v/>
      </c>
      <c r="AU276" s="4" t="str">
        <f t="shared" si="1096"/>
        <v/>
      </c>
      <c r="AV276" s="4" t="str">
        <f t="shared" si="1096"/>
        <v/>
      </c>
      <c r="AW276" s="4" t="str">
        <f t="shared" si="1096"/>
        <v/>
      </c>
      <c r="AX276" s="4" t="str">
        <f t="shared" si="1096"/>
        <v/>
      </c>
      <c r="AY276" s="4" t="str">
        <f t="shared" si="1096"/>
        <v/>
      </c>
      <c r="AZ276" s="4" t="str">
        <f t="shared" si="1096"/>
        <v/>
      </c>
      <c r="BA276" s="4" t="str">
        <f t="shared" si="1096"/>
        <v/>
      </c>
      <c r="BB276" s="4" t="str">
        <f t="shared" si="1096"/>
        <v/>
      </c>
      <c r="BC276" t="s">
        <v>149</v>
      </c>
      <c r="BD276" t="s">
        <v>142</v>
      </c>
      <c r="BE276" t="s">
        <v>143</v>
      </c>
      <c r="BF276" t="s">
        <v>24</v>
      </c>
      <c r="BG276" t="s">
        <v>37</v>
      </c>
      <c r="BH276" t="s">
        <v>38</v>
      </c>
      <c r="BI276" t="s">
        <v>52</v>
      </c>
      <c r="BJ276" t="s">
        <v>33</v>
      </c>
      <c r="BK276">
        <v>-0.14576</v>
      </c>
      <c r="BL276">
        <v>0.51326000000000005</v>
      </c>
      <c r="BM276">
        <v>0.10986</v>
      </c>
      <c r="BP276">
        <v>1.85</v>
      </c>
      <c r="BQ276">
        <v>1532.81</v>
      </c>
      <c r="BR276">
        <v>2.85609</v>
      </c>
      <c r="BS276">
        <v>30</v>
      </c>
      <c r="BT276">
        <v>0.90700000000000003</v>
      </c>
      <c r="BU276">
        <v>1.9</v>
      </c>
      <c r="BV276">
        <v>660</v>
      </c>
      <c r="BW276">
        <v>27</v>
      </c>
      <c r="BX276" s="4">
        <f t="shared" ref="BX276:CG277" si="1099">IF(OR(($BK276+$BL276*Y276+$BM276*Y276^2)&gt;$BV276,($BK276+$BL276*Y276+$BM276*Y276^2)&lt;$BU276),"",($BK276+$BL276*Y276+$BM276*Y276^2))</f>
        <v>14.922996320894505</v>
      </c>
      <c r="BY276" s="4">
        <f t="shared" si="1099"/>
        <v>39.009931591077098</v>
      </c>
      <c r="BZ276" s="4">
        <f t="shared" si="1099"/>
        <v>74.112350715084972</v>
      </c>
      <c r="CA276" s="4">
        <f t="shared" si="1099"/>
        <v>120.23025369291815</v>
      </c>
      <c r="CB276" s="4">
        <f t="shared" si="1099"/>
        <v>177.36364052457668</v>
      </c>
      <c r="CC276" s="4">
        <f t="shared" si="1099"/>
        <v>245.51251121006047</v>
      </c>
      <c r="CD276" s="4">
        <f t="shared" si="1099"/>
        <v>324.6768657493696</v>
      </c>
      <c r="CE276" s="4">
        <f t="shared" si="1099"/>
        <v>414.85670414250393</v>
      </c>
      <c r="CF276" s="4">
        <f t="shared" si="1099"/>
        <v>516.05202638946355</v>
      </c>
      <c r="CG276" s="4">
        <f t="shared" si="1099"/>
        <v>628.26283249024857</v>
      </c>
      <c r="CH276" s="4"/>
      <c r="CI276" s="4"/>
      <c r="CJ276" s="4"/>
      <c r="CK276" s="4"/>
      <c r="CL276" s="4"/>
      <c r="CM276" s="4"/>
      <c r="CN276" s="4"/>
      <c r="CO276" s="4"/>
      <c r="CP276" s="4"/>
      <c r="CQ276" s="4"/>
      <c r="CR276" s="4"/>
      <c r="CS276" s="4"/>
      <c r="CT276" s="4"/>
      <c r="CU276" s="4"/>
      <c r="CV276" s="4"/>
      <c r="CW276" s="4"/>
      <c r="CX276" s="4"/>
      <c r="CY276" s="4"/>
      <c r="CZ276" s="4"/>
      <c r="DA276" s="4"/>
      <c r="DL276" s="5" t="str">
        <f t="shared" si="1003"/>
        <v/>
      </c>
      <c r="DM276" s="5" t="str">
        <f t="shared" si="1004"/>
        <v/>
      </c>
      <c r="DN276" s="5" t="str">
        <f t="shared" si="1005"/>
        <v/>
      </c>
      <c r="DO276" s="5" t="str">
        <f t="shared" si="1006"/>
        <v/>
      </c>
      <c r="DP276" s="5" t="str">
        <f t="shared" si="1007"/>
        <v/>
      </c>
      <c r="DQ276" s="5" t="str">
        <f t="shared" si="1008"/>
        <v/>
      </c>
      <c r="DR276" s="5" t="str">
        <f t="shared" si="1009"/>
        <v/>
      </c>
      <c r="DS276" s="5" t="str">
        <f t="shared" si="1010"/>
        <v/>
      </c>
      <c r="DT276" s="5" t="str">
        <f t="shared" si="1011"/>
        <v/>
      </c>
      <c r="DU276" s="5" t="str">
        <f t="shared" si="1012"/>
        <v/>
      </c>
      <c r="DV276" s="5" t="str">
        <f t="shared" si="1013"/>
        <v/>
      </c>
      <c r="DW276" s="5" t="str">
        <f t="shared" si="1014"/>
        <v/>
      </c>
      <c r="DX276" s="5" t="str">
        <f t="shared" si="1015"/>
        <v/>
      </c>
      <c r="DY276" s="5" t="str">
        <f t="shared" si="1016"/>
        <v/>
      </c>
      <c r="DZ276" s="5" t="str">
        <f t="shared" si="1017"/>
        <v/>
      </c>
      <c r="EA276" s="5" t="str">
        <f t="shared" si="1018"/>
        <v/>
      </c>
      <c r="EB276" s="5" t="str">
        <f t="shared" si="1019"/>
        <v/>
      </c>
      <c r="EC276" s="5" t="str">
        <f t="shared" si="1020"/>
        <v/>
      </c>
      <c r="ED276" s="5" t="str">
        <f t="shared" si="1021"/>
        <v/>
      </c>
      <c r="EE276" s="5" t="str">
        <f t="shared" si="1022"/>
        <v/>
      </c>
      <c r="EF276" s="5" t="str">
        <f t="shared" si="1023"/>
        <v/>
      </c>
      <c r="EG276" s="5" t="str">
        <f t="shared" si="1024"/>
        <v/>
      </c>
      <c r="EH276" s="5" t="str">
        <f t="shared" si="1025"/>
        <v/>
      </c>
      <c r="EI276" s="5" t="str">
        <f t="shared" si="1026"/>
        <v/>
      </c>
      <c r="EJ276" s="5" t="str">
        <f t="shared" si="1027"/>
        <v/>
      </c>
      <c r="EK276" s="5" t="str">
        <f t="shared" si="1028"/>
        <v/>
      </c>
      <c r="EL276" s="5" t="str">
        <f t="shared" si="1029"/>
        <v/>
      </c>
      <c r="EM276" s="5" t="str">
        <f t="shared" si="1030"/>
        <v/>
      </c>
      <c r="EN276" s="5" t="str">
        <f t="shared" si="1031"/>
        <v/>
      </c>
      <c r="EO276" s="5" t="str">
        <f t="shared" si="1032"/>
        <v/>
      </c>
      <c r="ER276" s="4" t="str">
        <f t="shared" si="1033"/>
        <v/>
      </c>
      <c r="ES276" s="4" t="str">
        <f t="shared" si="1034"/>
        <v/>
      </c>
      <c r="ET276" s="4" t="str">
        <f t="shared" si="1035"/>
        <v/>
      </c>
      <c r="EU276" s="4" t="str">
        <f t="shared" si="1036"/>
        <v/>
      </c>
      <c r="EV276" s="4" t="str">
        <f t="shared" si="1037"/>
        <v/>
      </c>
      <c r="EW276" s="4" t="str">
        <f t="shared" si="1038"/>
        <v/>
      </c>
      <c r="EX276" s="4" t="str">
        <f t="shared" si="1039"/>
        <v/>
      </c>
      <c r="EY276" s="4" t="str">
        <f t="shared" si="1040"/>
        <v/>
      </c>
      <c r="EZ276" s="4" t="str">
        <f t="shared" si="1041"/>
        <v/>
      </c>
      <c r="FA276" s="4" t="str">
        <f t="shared" si="1042"/>
        <v/>
      </c>
      <c r="FB276" s="4" t="str">
        <f t="shared" si="1043"/>
        <v/>
      </c>
      <c r="FC276" s="4" t="str">
        <f t="shared" si="1044"/>
        <v/>
      </c>
      <c r="FD276" s="4" t="str">
        <f t="shared" si="1045"/>
        <v/>
      </c>
      <c r="FE276" s="4" t="str">
        <f t="shared" si="1046"/>
        <v/>
      </c>
      <c r="FF276" s="4" t="str">
        <f t="shared" si="1047"/>
        <v/>
      </c>
      <c r="FG276" s="4" t="str">
        <f t="shared" si="1048"/>
        <v/>
      </c>
      <c r="FH276" s="4" t="str">
        <f t="shared" si="1049"/>
        <v/>
      </c>
      <c r="FI276" s="4" t="str">
        <f t="shared" si="1050"/>
        <v/>
      </c>
      <c r="FJ276" s="4" t="str">
        <f t="shared" si="1051"/>
        <v/>
      </c>
      <c r="FK276" s="4" t="str">
        <f t="shared" si="1052"/>
        <v/>
      </c>
      <c r="FL276" s="4" t="str">
        <f t="shared" si="1053"/>
        <v/>
      </c>
      <c r="FM276" s="4" t="str">
        <f t="shared" si="1054"/>
        <v/>
      </c>
      <c r="FN276" s="4" t="str">
        <f t="shared" si="1055"/>
        <v/>
      </c>
      <c r="FO276" s="4" t="str">
        <f t="shared" si="1056"/>
        <v/>
      </c>
      <c r="FP276" s="4" t="str">
        <f t="shared" si="1057"/>
        <v/>
      </c>
      <c r="FQ276" s="4" t="str">
        <f t="shared" si="1058"/>
        <v/>
      </c>
      <c r="FR276" s="4" t="str">
        <f t="shared" si="1059"/>
        <v/>
      </c>
      <c r="FS276" s="4" t="str">
        <f t="shared" si="1060"/>
        <v/>
      </c>
      <c r="FT276" s="4" t="str">
        <f t="shared" si="1061"/>
        <v/>
      </c>
      <c r="FU276" s="4" t="str">
        <f t="shared" si="1062"/>
        <v/>
      </c>
      <c r="FV276" s="5" t="str">
        <f t="shared" si="1063"/>
        <v/>
      </c>
      <c r="FW276" s="5" t="str">
        <f t="shared" si="996"/>
        <v/>
      </c>
      <c r="FX276" s="5" t="str">
        <f t="shared" si="878"/>
        <v/>
      </c>
      <c r="FY276" s="5" t="str">
        <f t="shared" si="879"/>
        <v/>
      </c>
      <c r="FZ276" s="5" t="str">
        <f t="shared" si="880"/>
        <v/>
      </c>
      <c r="GA276" s="5" t="str">
        <f t="shared" si="965"/>
        <v/>
      </c>
      <c r="GB276" s="5" t="str">
        <f t="shared" si="966"/>
        <v/>
      </c>
      <c r="GC276" s="5" t="str">
        <f t="shared" si="967"/>
        <v/>
      </c>
      <c r="GD276" s="5" t="str">
        <f t="shared" si="968"/>
        <v/>
      </c>
      <c r="GE276" s="5" t="str">
        <f t="shared" si="969"/>
        <v/>
      </c>
      <c r="GF276" s="5" t="str">
        <f t="shared" si="970"/>
        <v/>
      </c>
      <c r="GG276" s="5" t="str">
        <f t="shared" si="971"/>
        <v/>
      </c>
      <c r="GH276" s="5" t="str">
        <f t="shared" si="972"/>
        <v/>
      </c>
      <c r="GI276" s="5" t="str">
        <f t="shared" si="973"/>
        <v/>
      </c>
      <c r="GJ276" s="5" t="str">
        <f t="shared" si="974"/>
        <v/>
      </c>
      <c r="GK276" s="5" t="str">
        <f t="shared" si="975"/>
        <v/>
      </c>
      <c r="GL276" s="5" t="str">
        <f t="shared" si="976"/>
        <v/>
      </c>
      <c r="GM276" s="5" t="str">
        <f t="shared" si="977"/>
        <v/>
      </c>
      <c r="GN276" s="5" t="str">
        <f t="shared" si="978"/>
        <v/>
      </c>
      <c r="GO276" s="5" t="str">
        <f t="shared" si="979"/>
        <v/>
      </c>
      <c r="GP276" s="5" t="str">
        <f t="shared" si="980"/>
        <v/>
      </c>
      <c r="GQ276" s="5" t="str">
        <f t="shared" si="1069"/>
        <v/>
      </c>
      <c r="GR276" s="5" t="str">
        <f t="shared" si="1070"/>
        <v/>
      </c>
      <c r="GS276" s="5" t="str">
        <f t="shared" si="1071"/>
        <v/>
      </c>
      <c r="GT276" s="5" t="str">
        <f t="shared" si="1072"/>
        <v/>
      </c>
      <c r="GU276" s="5" t="str">
        <f t="shared" si="1073"/>
        <v/>
      </c>
      <c r="GV276" s="5" t="str">
        <f t="shared" si="1074"/>
        <v/>
      </c>
      <c r="GW276" s="5" t="str">
        <f t="shared" si="1075"/>
        <v/>
      </c>
      <c r="GX276" s="5" t="str">
        <f t="shared" si="1076"/>
        <v/>
      </c>
      <c r="GY276" s="5" t="str">
        <f t="shared" si="903"/>
        <v/>
      </c>
      <c r="HA276" s="4" t="str">
        <f>IF(FV276="","",(FV276/(FV276+'Tree Height and Biomass Calcs'!DI276)*100))</f>
        <v/>
      </c>
      <c r="HB276" s="4" t="str">
        <f>IF(FW276="","",(FW276/(FW276+'Tree Height and Biomass Calcs'!DJ276)*100))</f>
        <v/>
      </c>
      <c r="HC276" s="4" t="str">
        <f>IF(FX276="","",(FX276/(FX276+'Tree Height and Biomass Calcs'!DK276)*100))</f>
        <v/>
      </c>
    </row>
    <row r="277" spans="1:238" x14ac:dyDescent="0.25">
      <c r="A277" t="s">
        <v>21</v>
      </c>
      <c r="B277" t="s">
        <v>69</v>
      </c>
      <c r="C277" t="s">
        <v>70</v>
      </c>
      <c r="D277" t="s">
        <v>21</v>
      </c>
      <c r="E277" t="s">
        <v>69</v>
      </c>
      <c r="F277" t="s">
        <v>70</v>
      </c>
      <c r="G277" t="s">
        <v>25</v>
      </c>
      <c r="H277" t="s">
        <v>24</v>
      </c>
      <c r="I277" t="s">
        <v>35</v>
      </c>
      <c r="J277" t="s">
        <v>71</v>
      </c>
      <c r="K277" t="s">
        <v>43</v>
      </c>
      <c r="L277">
        <v>1.3062100000000001</v>
      </c>
      <c r="M277">
        <v>1.2398800000000001</v>
      </c>
      <c r="N277">
        <v>4.9119999999999997E-2</v>
      </c>
      <c r="O277">
        <v>-6.4999999999999997E-4</v>
      </c>
      <c r="Q277">
        <v>1.31</v>
      </c>
      <c r="R277">
        <v>112.84</v>
      </c>
      <c r="S277">
        <v>0.11319</v>
      </c>
      <c r="T277">
        <v>61</v>
      </c>
      <c r="U277">
        <v>0.94699999999999995</v>
      </c>
      <c r="V277">
        <v>6.4</v>
      </c>
      <c r="W277">
        <v>164.8</v>
      </c>
      <c r="X277">
        <v>57</v>
      </c>
      <c r="Y277" s="4">
        <f t="shared" ref="Y277:AJ277" si="1100">IF(OR(($L277+$M277*Y$2+$N277*Y$2^2+$O277*Y$2^3)&gt;$W277,($L277+$M277*Y$2+$N277*Y$2^2+$O277*Y$2^3)&lt;$V277),"",($L277+$M277*Y$2+$N277*Y$2^2+$O277*Y$2^3))</f>
        <v>8.6523599999999998</v>
      </c>
      <c r="Z277" s="4">
        <f t="shared" si="1100"/>
        <v>17.967010000000002</v>
      </c>
      <c r="AA277" s="4">
        <f t="shared" si="1100"/>
        <v>28.76266</v>
      </c>
      <c r="AB277" s="4">
        <f t="shared" si="1100"/>
        <v>40.551810000000003</v>
      </c>
      <c r="AC277" s="4">
        <f t="shared" si="1100"/>
        <v>52.84696000000001</v>
      </c>
      <c r="AD277" s="4">
        <f t="shared" si="1100"/>
        <v>65.160610000000005</v>
      </c>
      <c r="AE277" s="4">
        <f t="shared" si="1100"/>
        <v>77.005259999999993</v>
      </c>
      <c r="AF277" s="4">
        <f t="shared" si="1100"/>
        <v>87.893410000000017</v>
      </c>
      <c r="AG277" s="4">
        <f t="shared" si="1100"/>
        <v>97.337559999999996</v>
      </c>
      <c r="AH277" s="4">
        <f t="shared" si="1100"/>
        <v>104.85021</v>
      </c>
      <c r="AI277" s="4">
        <f t="shared" si="1100"/>
        <v>109.94386000000002</v>
      </c>
      <c r="AJ277" s="4">
        <f t="shared" si="1100"/>
        <v>112.13101</v>
      </c>
      <c r="BC277" t="s">
        <v>21</v>
      </c>
      <c r="BD277" t="s">
        <v>69</v>
      </c>
      <c r="BE277" t="s">
        <v>70</v>
      </c>
      <c r="BF277" t="s">
        <v>24</v>
      </c>
      <c r="BG277" t="s">
        <v>37</v>
      </c>
      <c r="BH277" t="s">
        <v>38</v>
      </c>
      <c r="BI277" t="s">
        <v>52</v>
      </c>
      <c r="BJ277" t="s">
        <v>33</v>
      </c>
      <c r="BK277">
        <v>-19.890329999999999</v>
      </c>
      <c r="BL277">
        <v>5.3829200000000004</v>
      </c>
      <c r="BM277">
        <v>5.5059999999999998E-2</v>
      </c>
      <c r="BP277">
        <v>2.39</v>
      </c>
      <c r="BQ277">
        <v>1288.53</v>
      </c>
      <c r="BR277">
        <v>13.33278</v>
      </c>
      <c r="BS277">
        <v>63</v>
      </c>
      <c r="BT277">
        <v>0.79400000000000004</v>
      </c>
      <c r="BU277">
        <v>6.3</v>
      </c>
      <c r="BV277">
        <v>1753.9</v>
      </c>
      <c r="BW277">
        <v>60</v>
      </c>
      <c r="BX277" s="4">
        <f t="shared" si="1099"/>
        <v>30.80660683754218</v>
      </c>
      <c r="BY277" s="4">
        <f t="shared" si="1099"/>
        <v>94.598755934805922</v>
      </c>
      <c r="BZ277" s="4">
        <f t="shared" si="1099"/>
        <v>180.48738876897454</v>
      </c>
      <c r="CA277" s="4">
        <f t="shared" si="1099"/>
        <v>288.94019722804211</v>
      </c>
      <c r="CB277" s="4">
        <f t="shared" si="1099"/>
        <v>418.35226096236261</v>
      </c>
      <c r="CC277" s="4">
        <f t="shared" si="1099"/>
        <v>564.64355534339984</v>
      </c>
      <c r="CD277" s="4">
        <f t="shared" si="1099"/>
        <v>721.11816648497802</v>
      </c>
      <c r="CE277" s="4">
        <f t="shared" si="1099"/>
        <v>878.5852133270314</v>
      </c>
      <c r="CF277" s="4">
        <f t="shared" si="1099"/>
        <v>1025.7414767818532</v>
      </c>
      <c r="CG277" s="4">
        <f t="shared" si="1099"/>
        <v>1149.8157359428483</v>
      </c>
      <c r="CH277" s="4">
        <f>IF(OR(($BK277+$BL277*AI277+$BM277*AI277^2)&gt;$BV277,($BK277+$BL277*AI277+$BM277*AI277^2)&lt;$BU277),"",($BK277+$BL277*AI277+$BM277*AI277^2))</f>
        <v>1237.4748113557803</v>
      </c>
      <c r="CI277" s="4">
        <f>IF(OR(($BK277+$BL277*AJ277+$BM277*AJ277^2)&gt;$BV277,($BK277+$BL277*AJ277+$BM277*AJ277^2)&lt;$BU277),"",($BK277+$BL277*AJ277+$BM277*AJ277^2))</f>
        <v>1275.9913153525226</v>
      </c>
      <c r="CJ277" s="4"/>
      <c r="CK277" s="4"/>
      <c r="CL277" s="4"/>
      <c r="CM277" s="4"/>
      <c r="CN277" s="4"/>
      <c r="CO277" s="4"/>
      <c r="CP277" s="4"/>
      <c r="CQ277" s="4"/>
      <c r="CR277" s="4"/>
      <c r="CS277" s="4"/>
      <c r="CT277" s="4"/>
      <c r="CU277" s="4"/>
      <c r="CV277" s="4"/>
      <c r="CW277" s="4"/>
      <c r="CX277" s="4"/>
      <c r="CY277" s="4"/>
      <c r="CZ277" s="4"/>
      <c r="DA277" s="4"/>
      <c r="DB277" t="s">
        <v>21</v>
      </c>
      <c r="DC277" t="s">
        <v>69</v>
      </c>
      <c r="DD277" t="s">
        <v>455</v>
      </c>
      <c r="DE277" t="s">
        <v>70</v>
      </c>
      <c r="DF277" t="s">
        <v>446</v>
      </c>
      <c r="DG277">
        <v>0.48</v>
      </c>
      <c r="DH277">
        <v>0.01</v>
      </c>
      <c r="DI277">
        <v>117.81</v>
      </c>
      <c r="DJ277">
        <v>37.869999999999997</v>
      </c>
      <c r="DK277">
        <v>10</v>
      </c>
      <c r="DL277" s="5">
        <f t="shared" si="1003"/>
        <v>3629.3263515308445</v>
      </c>
      <c r="DM277" s="5">
        <f t="shared" si="1004"/>
        <v>11144.679436679486</v>
      </c>
      <c r="DN277" s="5">
        <f t="shared" si="1005"/>
        <v>21263.219270872891</v>
      </c>
      <c r="DO277" s="5">
        <f t="shared" si="1006"/>
        <v>34040.044635435639</v>
      </c>
      <c r="DP277" s="5">
        <f t="shared" si="1007"/>
        <v>49286.079863975938</v>
      </c>
      <c r="DQ277" s="5">
        <f t="shared" si="1008"/>
        <v>66520.657255005935</v>
      </c>
      <c r="DR277" s="5">
        <f t="shared" si="1009"/>
        <v>84954.931193595257</v>
      </c>
      <c r="DS277" s="5">
        <f t="shared" si="1010"/>
        <v>103506.12398205757</v>
      </c>
      <c r="DT277" s="5">
        <f t="shared" si="1011"/>
        <v>120842.60337967012</v>
      </c>
      <c r="DU277" s="5">
        <f t="shared" si="1012"/>
        <v>135459.79185142697</v>
      </c>
      <c r="DV277" s="5">
        <f t="shared" si="1013"/>
        <v>145786.90752582447</v>
      </c>
      <c r="DW277" s="5">
        <f t="shared" si="1014"/>
        <v>150324.53686168068</v>
      </c>
      <c r="DX277" s="5" t="str">
        <f t="shared" si="1015"/>
        <v/>
      </c>
      <c r="DY277" s="5" t="str">
        <f t="shared" si="1016"/>
        <v/>
      </c>
      <c r="DZ277" s="5" t="str">
        <f t="shared" si="1017"/>
        <v/>
      </c>
      <c r="EA277" s="5" t="str">
        <f t="shared" si="1018"/>
        <v/>
      </c>
      <c r="EB277" s="5" t="str">
        <f t="shared" si="1019"/>
        <v/>
      </c>
      <c r="EC277" s="5" t="str">
        <f t="shared" si="1020"/>
        <v/>
      </c>
      <c r="ED277" s="5" t="str">
        <f t="shared" si="1021"/>
        <v/>
      </c>
      <c r="EE277" s="5" t="str">
        <f t="shared" si="1022"/>
        <v/>
      </c>
      <c r="EF277" s="5" t="str">
        <f t="shared" si="1023"/>
        <v/>
      </c>
      <c r="EG277" s="5" t="str">
        <f t="shared" si="1024"/>
        <v/>
      </c>
      <c r="EH277" s="5" t="str">
        <f t="shared" si="1025"/>
        <v/>
      </c>
      <c r="EI277" s="5" t="str">
        <f t="shared" si="1026"/>
        <v/>
      </c>
      <c r="EJ277" s="5" t="str">
        <f t="shared" si="1027"/>
        <v/>
      </c>
      <c r="EK277" s="5" t="str">
        <f t="shared" si="1028"/>
        <v/>
      </c>
      <c r="EL277" s="5" t="str">
        <f t="shared" si="1029"/>
        <v/>
      </c>
      <c r="EM277" s="5" t="str">
        <f t="shared" si="1030"/>
        <v/>
      </c>
      <c r="EN277" s="5" t="str">
        <f t="shared" si="1031"/>
        <v/>
      </c>
      <c r="EO277" s="5" t="str">
        <f t="shared" si="1032"/>
        <v/>
      </c>
      <c r="ER277" s="4">
        <f t="shared" si="1033"/>
        <v>3.6293263515308443</v>
      </c>
      <c r="ES277" s="4">
        <f t="shared" si="1034"/>
        <v>11.144679436679485</v>
      </c>
      <c r="ET277" s="4">
        <f t="shared" si="1035"/>
        <v>21.263219270872892</v>
      </c>
      <c r="EU277" s="4">
        <f t="shared" si="1036"/>
        <v>34.040044635435642</v>
      </c>
      <c r="EV277" s="4">
        <f t="shared" si="1037"/>
        <v>49.286079863975935</v>
      </c>
      <c r="EW277" s="4">
        <f t="shared" si="1038"/>
        <v>66.520657255005929</v>
      </c>
      <c r="EX277" s="4">
        <f t="shared" si="1039"/>
        <v>84.954931193595257</v>
      </c>
      <c r="EY277" s="4">
        <f t="shared" si="1040"/>
        <v>103.50612398205757</v>
      </c>
      <c r="EZ277" s="4">
        <f t="shared" si="1041"/>
        <v>120.84260337967012</v>
      </c>
      <c r="FA277" s="4">
        <f t="shared" si="1042"/>
        <v>135.45979185142696</v>
      </c>
      <c r="FB277" s="4">
        <f t="shared" si="1043"/>
        <v>145.78690752582446</v>
      </c>
      <c r="FC277" s="4">
        <f t="shared" si="1044"/>
        <v>150.32453686168068</v>
      </c>
      <c r="FD277" s="4" t="str">
        <f t="shared" si="1045"/>
        <v/>
      </c>
      <c r="FE277" s="4" t="str">
        <f t="shared" si="1046"/>
        <v/>
      </c>
      <c r="FF277" s="4" t="str">
        <f t="shared" si="1047"/>
        <v/>
      </c>
      <c r="FG277" s="4" t="str">
        <f t="shared" si="1048"/>
        <v/>
      </c>
      <c r="FH277" s="4" t="str">
        <f t="shared" si="1049"/>
        <v/>
      </c>
      <c r="FI277" s="4" t="str">
        <f t="shared" si="1050"/>
        <v/>
      </c>
      <c r="FJ277" s="4" t="str">
        <f t="shared" si="1051"/>
        <v/>
      </c>
      <c r="FK277" s="4" t="str">
        <f t="shared" si="1052"/>
        <v/>
      </c>
      <c r="FL277" s="4" t="str">
        <f t="shared" si="1053"/>
        <v/>
      </c>
      <c r="FM277" s="4" t="str">
        <f t="shared" si="1054"/>
        <v/>
      </c>
      <c r="FN277" s="4" t="str">
        <f t="shared" si="1055"/>
        <v/>
      </c>
      <c r="FO277" s="4" t="str">
        <f t="shared" si="1056"/>
        <v/>
      </c>
      <c r="FP277" s="4" t="str">
        <f t="shared" si="1057"/>
        <v/>
      </c>
      <c r="FQ277" s="4" t="str">
        <f t="shared" si="1058"/>
        <v/>
      </c>
      <c r="FR277" s="4" t="str">
        <f t="shared" si="1059"/>
        <v/>
      </c>
      <c r="FS277" s="4" t="str">
        <f t="shared" si="1060"/>
        <v/>
      </c>
      <c r="FT277" s="4" t="str">
        <f t="shared" si="1061"/>
        <v/>
      </c>
      <c r="FU277" s="4" t="str">
        <f t="shared" si="1062"/>
        <v/>
      </c>
      <c r="FV277" s="5">
        <f t="shared" si="1063"/>
        <v>9.0733158788271098</v>
      </c>
      <c r="FW277" s="5">
        <f t="shared" si="996"/>
        <v>46.008330349352939</v>
      </c>
      <c r="FX277" s="5">
        <f t="shared" si="878"/>
        <v>127.02807711823388</v>
      </c>
      <c r="FY277" s="5">
        <f t="shared" si="879"/>
        <v>265.28623688400523</v>
      </c>
      <c r="FZ277" s="5">
        <f t="shared" si="880"/>
        <v>473.60154813253416</v>
      </c>
      <c r="GA277" s="5">
        <f t="shared" si="965"/>
        <v>763.11839092998889</v>
      </c>
      <c r="GB277" s="5">
        <f t="shared" si="966"/>
        <v>1141.807362051492</v>
      </c>
      <c r="GC277" s="5">
        <f t="shared" si="967"/>
        <v>1612.9599999906241</v>
      </c>
      <c r="GD277" s="5">
        <f t="shared" si="968"/>
        <v>2173.8318183949432</v>
      </c>
      <c r="GE277" s="5">
        <f t="shared" si="969"/>
        <v>2814.5878064726858</v>
      </c>
      <c r="GF277" s="5">
        <f t="shared" si="970"/>
        <v>3517.7045549158142</v>
      </c>
      <c r="GG277" s="5">
        <f t="shared" si="971"/>
        <v>4257.9831658845769</v>
      </c>
      <c r="GH277" s="5" t="str">
        <f t="shared" si="972"/>
        <v/>
      </c>
      <c r="GI277" s="5" t="str">
        <f t="shared" si="973"/>
        <v/>
      </c>
      <c r="GJ277" s="5" t="str">
        <f t="shared" si="974"/>
        <v/>
      </c>
      <c r="GK277" s="5" t="str">
        <f t="shared" si="975"/>
        <v/>
      </c>
      <c r="GL277" s="5" t="str">
        <f t="shared" si="976"/>
        <v/>
      </c>
      <c r="GM277" s="5" t="str">
        <f t="shared" si="977"/>
        <v/>
      </c>
      <c r="GN277" s="5" t="str">
        <f t="shared" si="978"/>
        <v/>
      </c>
      <c r="GO277" s="5" t="str">
        <f t="shared" si="979"/>
        <v/>
      </c>
      <c r="GP277" s="5" t="str">
        <f t="shared" si="980"/>
        <v/>
      </c>
      <c r="GQ277" s="5" t="str">
        <f t="shared" si="1069"/>
        <v/>
      </c>
      <c r="GR277" s="5" t="str">
        <f t="shared" si="1070"/>
        <v/>
      </c>
      <c r="GS277" s="5" t="str">
        <f t="shared" si="1071"/>
        <v/>
      </c>
      <c r="GT277" s="5" t="str">
        <f t="shared" si="1072"/>
        <v/>
      </c>
      <c r="GU277" s="5" t="str">
        <f t="shared" si="1073"/>
        <v/>
      </c>
      <c r="GV277" s="5" t="str">
        <f t="shared" si="1074"/>
        <v/>
      </c>
      <c r="GW277" s="5" t="str">
        <f t="shared" si="1075"/>
        <v/>
      </c>
      <c r="GX277" s="5" t="str">
        <f t="shared" si="1076"/>
        <v/>
      </c>
      <c r="GY277" s="5" t="str">
        <f t="shared" si="903"/>
        <v/>
      </c>
    </row>
    <row r="278" spans="1:238" x14ac:dyDescent="0.25">
      <c r="A278" t="s">
        <v>92</v>
      </c>
      <c r="B278" t="s">
        <v>69</v>
      </c>
      <c r="C278" t="s">
        <v>70</v>
      </c>
      <c r="D278" t="s">
        <v>92</v>
      </c>
      <c r="E278" t="s">
        <v>69</v>
      </c>
      <c r="F278" t="s">
        <v>70</v>
      </c>
      <c r="G278" t="s">
        <v>25</v>
      </c>
      <c r="H278" t="s">
        <v>24</v>
      </c>
      <c r="I278" t="s">
        <v>35</v>
      </c>
      <c r="J278">
        <v>1</v>
      </c>
      <c r="K278" t="s">
        <v>33</v>
      </c>
      <c r="L278">
        <v>2.1078399999999999</v>
      </c>
      <c r="M278">
        <v>1.8487100000000001</v>
      </c>
      <c r="N278">
        <v>-5.7000000000000002E-3</v>
      </c>
      <c r="Q278">
        <v>2.11</v>
      </c>
      <c r="R278">
        <v>115.35</v>
      </c>
      <c r="S278">
        <v>224.94961000000001</v>
      </c>
      <c r="T278">
        <v>79</v>
      </c>
      <c r="U278">
        <v>0.80400000000000005</v>
      </c>
      <c r="V278">
        <v>3.8</v>
      </c>
      <c r="W278">
        <v>149.1</v>
      </c>
      <c r="X278">
        <v>76</v>
      </c>
      <c r="Y278" s="4">
        <f t="shared" ref="Y278:BB278" si="1101">IF(OR(($L278+$M278*Y$2+$N278*Y$2^2)&gt;$W278,($L278+$M278*Y$2+$N278*Y$2^2)&lt;$V278),"",($L278+$M278*Y$2+$N278*Y$2^2))</f>
        <v>11.20889</v>
      </c>
      <c r="Z278" s="4">
        <f t="shared" si="1101"/>
        <v>20.024940000000001</v>
      </c>
      <c r="AA278" s="4">
        <f t="shared" si="1101"/>
        <v>28.555990000000001</v>
      </c>
      <c r="AB278" s="4">
        <f t="shared" si="1101"/>
        <v>36.802040000000005</v>
      </c>
      <c r="AC278" s="4">
        <f t="shared" si="1101"/>
        <v>44.763090000000005</v>
      </c>
      <c r="AD278" s="4">
        <f t="shared" si="1101"/>
        <v>52.439140000000002</v>
      </c>
      <c r="AE278" s="4">
        <f t="shared" si="1101"/>
        <v>59.830190000000002</v>
      </c>
      <c r="AF278" s="4">
        <f t="shared" si="1101"/>
        <v>66.936239999999998</v>
      </c>
      <c r="AG278" s="4">
        <f t="shared" si="1101"/>
        <v>73.757289999999998</v>
      </c>
      <c r="AH278" s="4">
        <f t="shared" si="1101"/>
        <v>80.293340000000001</v>
      </c>
      <c r="AI278" s="4">
        <f t="shared" si="1101"/>
        <v>86.544389999999993</v>
      </c>
      <c r="AJ278" s="4">
        <f t="shared" si="1101"/>
        <v>92.510440000000003</v>
      </c>
      <c r="AK278" s="4">
        <f t="shared" si="1101"/>
        <v>98.191490000000002</v>
      </c>
      <c r="AL278" s="4">
        <f t="shared" si="1101"/>
        <v>103.58754000000002</v>
      </c>
      <c r="AM278" s="4">
        <f t="shared" si="1101"/>
        <v>108.69859000000002</v>
      </c>
      <c r="AN278" s="4">
        <f t="shared" si="1101"/>
        <v>113.52464000000002</v>
      </c>
      <c r="AO278" s="4">
        <f t="shared" si="1101"/>
        <v>118.06569000000002</v>
      </c>
      <c r="AP278" s="4">
        <f t="shared" si="1101"/>
        <v>122.32174000000002</v>
      </c>
      <c r="AQ278" s="4">
        <f t="shared" si="1101"/>
        <v>126.29279000000002</v>
      </c>
      <c r="AR278" s="4">
        <f t="shared" si="1101"/>
        <v>129.97884000000002</v>
      </c>
      <c r="AS278" s="4">
        <f t="shared" si="1101"/>
        <v>133.37989000000002</v>
      </c>
      <c r="AT278" s="4">
        <f t="shared" si="1101"/>
        <v>136.49594000000002</v>
      </c>
      <c r="AU278" s="4">
        <f t="shared" si="1101"/>
        <v>139.32699000000002</v>
      </c>
      <c r="AV278" s="4">
        <f t="shared" si="1101"/>
        <v>141.87304</v>
      </c>
      <c r="AW278" s="4">
        <f t="shared" si="1101"/>
        <v>144.13409000000001</v>
      </c>
      <c r="AX278" s="4">
        <f t="shared" si="1101"/>
        <v>146.11014</v>
      </c>
      <c r="AY278" s="4">
        <f t="shared" si="1101"/>
        <v>147.80119000000002</v>
      </c>
      <c r="AZ278" s="4" t="str">
        <f t="shared" si="1101"/>
        <v/>
      </c>
      <c r="BA278" s="4" t="str">
        <f t="shared" si="1101"/>
        <v/>
      </c>
      <c r="BB278" s="4" t="str">
        <f t="shared" si="1101"/>
        <v/>
      </c>
      <c r="BC278" t="s">
        <v>92</v>
      </c>
      <c r="BD278" t="s">
        <v>69</v>
      </c>
      <c r="BE278" t="s">
        <v>70</v>
      </c>
      <c r="BF278" t="s">
        <v>24</v>
      </c>
      <c r="BG278" t="s">
        <v>37</v>
      </c>
      <c r="BH278" t="s">
        <v>38</v>
      </c>
      <c r="BI278">
        <v>1</v>
      </c>
      <c r="BJ278" t="s">
        <v>31</v>
      </c>
      <c r="BK278">
        <v>-5.3935399999999998</v>
      </c>
      <c r="BL278">
        <v>7.89886</v>
      </c>
      <c r="BM278">
        <v>0.61160000000000003</v>
      </c>
      <c r="BP278">
        <v>0.74</v>
      </c>
      <c r="BQ278">
        <v>1664.21</v>
      </c>
      <c r="BR278">
        <v>0.78205000000000002</v>
      </c>
      <c r="BS278">
        <v>70</v>
      </c>
      <c r="BT278">
        <v>0.81399999999999995</v>
      </c>
      <c r="BU278">
        <v>0.3</v>
      </c>
      <c r="BV278">
        <v>2981.9</v>
      </c>
      <c r="BW278">
        <v>68</v>
      </c>
      <c r="BX278" s="4">
        <f t="shared" ref="BX278:CG279" si="1102">IF(OR((EXP($BK278+$BL278*LN(LN(Y278+1)+($BM278/2))))&gt;$BV278,(EXP($BK278+$BL278*LN(LN(Y278+1)+($BM278/2))))&lt;$BU278),"",(EXP($BK278+$BL278*LN(LN(Y278+1)+($BM278/2)))))</f>
        <v>15.826969394106568</v>
      </c>
      <c r="BY278" s="4">
        <f t="shared" si="1102"/>
        <v>64.034792590029696</v>
      </c>
      <c r="BZ278" s="4">
        <f t="shared" si="1102"/>
        <v>137.53598357267396</v>
      </c>
      <c r="CA278" s="4">
        <f t="shared" si="1102"/>
        <v>228.95856657683132</v>
      </c>
      <c r="CB278" s="4">
        <f t="shared" si="1102"/>
        <v>332.9037620346835</v>
      </c>
      <c r="CC278" s="4">
        <f t="shared" si="1102"/>
        <v>445.43134985017412</v>
      </c>
      <c r="CD278" s="4">
        <f t="shared" si="1102"/>
        <v>563.59508225322145</v>
      </c>
      <c r="CE278" s="4">
        <f t="shared" si="1102"/>
        <v>685.13604312090456</v>
      </c>
      <c r="CF278" s="4">
        <f t="shared" si="1102"/>
        <v>808.28394919837785</v>
      </c>
      <c r="CG278" s="4">
        <f t="shared" si="1102"/>
        <v>931.62554614696455</v>
      </c>
      <c r="CH278" s="4">
        <f t="shared" ref="CH278:CQ279" si="1103">IF(OR((EXP($BK278+$BL278*LN(LN(AI278+1)+($BM278/2))))&gt;$BV278,(EXP($BK278+$BL278*LN(LN(AI278+1)+($BM278/2))))&lt;$BU278),"",(EXP($BK278+$BL278*LN(LN(AI278+1)+($BM278/2)))))</f>
        <v>1054.0149306054132</v>
      </c>
      <c r="CI278" s="4">
        <f t="shared" si="1103"/>
        <v>1174.5107378893101</v>
      </c>
      <c r="CJ278" s="4">
        <f t="shared" si="1103"/>
        <v>1292.3310409539595</v>
      </c>
      <c r="CK278" s="4">
        <f t="shared" si="1103"/>
        <v>1406.8202481191713</v>
      </c>
      <c r="CL278" s="4">
        <f t="shared" si="1103"/>
        <v>1517.4243346812852</v>
      </c>
      <c r="CM278" s="4">
        <f t="shared" si="1103"/>
        <v>1623.6719943581529</v>
      </c>
      <c r="CN278" s="4">
        <f t="shared" si="1103"/>
        <v>1725.1600814348658</v>
      </c>
      <c r="CO278" s="4">
        <f t="shared" si="1103"/>
        <v>1821.5422197905616</v>
      </c>
      <c r="CP278" s="4">
        <f t="shared" si="1103"/>
        <v>1912.519788085611</v>
      </c>
      <c r="CQ278" s="4">
        <f t="shared" si="1103"/>
        <v>1997.8347147829686</v>
      </c>
      <c r="CR278" s="4">
        <f t="shared" ref="CR278:DA279" si="1104">IF(OR((EXP($BK278+$BL278*LN(LN(AS278+1)+($BM278/2))))&gt;$BV278,(EXP($BK278+$BL278*LN(LN(AS278+1)+($BM278/2))))&lt;$BU278),"",(EXP($BK278+$BL278*LN(LN(AS278+1)+($BM278/2)))))</f>
        <v>2077.2636708745631</v>
      </c>
      <c r="CS278" s="4">
        <f t="shared" si="1104"/>
        <v>2150.6133560911608</v>
      </c>
      <c r="CT278" s="4">
        <f t="shared" si="1104"/>
        <v>2217.7166511667956</v>
      </c>
      <c r="CU278" s="4">
        <f t="shared" si="1104"/>
        <v>2278.429464239176</v>
      </c>
      <c r="CV278" s="4">
        <f t="shared" si="1104"/>
        <v>2332.6281401885553</v>
      </c>
      <c r="CW278" s="4">
        <f t="shared" si="1104"/>
        <v>2380.2073320146005</v>
      </c>
      <c r="CX278" s="4">
        <f t="shared" si="1104"/>
        <v>2421.078256207848</v>
      </c>
      <c r="CY278" s="4"/>
      <c r="CZ278" s="4"/>
      <c r="DA278" s="4"/>
      <c r="DB278" t="s">
        <v>92</v>
      </c>
      <c r="DC278" t="s">
        <v>69</v>
      </c>
      <c r="DD278" t="s">
        <v>455</v>
      </c>
      <c r="DE278" t="s">
        <v>70</v>
      </c>
      <c r="DF278" t="s">
        <v>446</v>
      </c>
      <c r="DG278">
        <v>0.53</v>
      </c>
      <c r="DH278">
        <v>0.02</v>
      </c>
      <c r="DI278">
        <v>135.55000000000001</v>
      </c>
      <c r="DJ278">
        <v>14.41</v>
      </c>
      <c r="DK278">
        <v>10</v>
      </c>
      <c r="DL278" s="5">
        <f t="shared" si="1003"/>
        <v>2145.3457013711454</v>
      </c>
      <c r="DM278" s="5">
        <f t="shared" si="1004"/>
        <v>8679.9161355785254</v>
      </c>
      <c r="DN278" s="5">
        <f t="shared" si="1005"/>
        <v>18643.002573275957</v>
      </c>
      <c r="DO278" s="5">
        <f t="shared" si="1006"/>
        <v>31035.333699489489</v>
      </c>
      <c r="DP278" s="5">
        <f t="shared" si="1007"/>
        <v>45125.104943801351</v>
      </c>
      <c r="DQ278" s="5">
        <f t="shared" si="1008"/>
        <v>60378.219472191107</v>
      </c>
      <c r="DR278" s="5">
        <f t="shared" si="1009"/>
        <v>76395.31339942418</v>
      </c>
      <c r="DS278" s="5">
        <f t="shared" si="1010"/>
        <v>92870.190645038616</v>
      </c>
      <c r="DT278" s="5">
        <f t="shared" si="1011"/>
        <v>109562.88931384013</v>
      </c>
      <c r="DU278" s="5">
        <f t="shared" si="1012"/>
        <v>126281.84278022105</v>
      </c>
      <c r="DV278" s="5">
        <f t="shared" si="1013"/>
        <v>142871.72384356376</v>
      </c>
      <c r="DW278" s="5">
        <f t="shared" si="1014"/>
        <v>159204.93052089601</v>
      </c>
      <c r="DX278" s="5">
        <f t="shared" si="1015"/>
        <v>175175.47260130921</v>
      </c>
      <c r="DY278" s="5">
        <f t="shared" si="1016"/>
        <v>190694.48463255368</v>
      </c>
      <c r="DZ278" s="5">
        <f t="shared" si="1017"/>
        <v>205686.86856604824</v>
      </c>
      <c r="EA278" s="5">
        <f t="shared" si="1018"/>
        <v>220088.73883524764</v>
      </c>
      <c r="EB278" s="5">
        <f t="shared" si="1019"/>
        <v>233845.44903849607</v>
      </c>
      <c r="EC278" s="5">
        <f t="shared" si="1020"/>
        <v>246910.04789261066</v>
      </c>
      <c r="ED278" s="5">
        <f t="shared" si="1021"/>
        <v>259242.0572750046</v>
      </c>
      <c r="EE278" s="5">
        <f t="shared" si="1022"/>
        <v>270806.49558883143</v>
      </c>
      <c r="EF278" s="5">
        <f t="shared" si="1023"/>
        <v>281573.09058704705</v>
      </c>
      <c r="EG278" s="5">
        <f t="shared" si="1024"/>
        <v>291515.64041815687</v>
      </c>
      <c r="EH278" s="5">
        <f t="shared" si="1025"/>
        <v>300611.49206565914</v>
      </c>
      <c r="EI278" s="5">
        <f t="shared" si="1026"/>
        <v>308841.11387762032</v>
      </c>
      <c r="EJ278" s="5">
        <f t="shared" si="1027"/>
        <v>316187.74440255872</v>
      </c>
      <c r="EK278" s="5">
        <f t="shared" si="1028"/>
        <v>322637.10385457915</v>
      </c>
      <c r="EL278" s="5">
        <f t="shared" si="1029"/>
        <v>328177.15762897383</v>
      </c>
      <c r="EM278" s="5" t="str">
        <f t="shared" si="1030"/>
        <v/>
      </c>
      <c r="EN278" s="5" t="str">
        <f t="shared" si="1031"/>
        <v/>
      </c>
      <c r="EO278" s="5" t="str">
        <f t="shared" si="1032"/>
        <v/>
      </c>
      <c r="ER278" s="4">
        <f t="shared" si="1033"/>
        <v>2.1453457013711454</v>
      </c>
      <c r="ES278" s="4">
        <f t="shared" si="1034"/>
        <v>8.6799161355785248</v>
      </c>
      <c r="ET278" s="4">
        <f t="shared" si="1035"/>
        <v>18.643002573275957</v>
      </c>
      <c r="EU278" s="4">
        <f t="shared" si="1036"/>
        <v>31.035333699489488</v>
      </c>
      <c r="EV278" s="4">
        <f t="shared" si="1037"/>
        <v>45.125104943801354</v>
      </c>
      <c r="EW278" s="4">
        <f t="shared" si="1038"/>
        <v>60.378219472191105</v>
      </c>
      <c r="EX278" s="4">
        <f t="shared" si="1039"/>
        <v>76.395313399424182</v>
      </c>
      <c r="EY278" s="4">
        <f t="shared" si="1040"/>
        <v>92.870190645038619</v>
      </c>
      <c r="EZ278" s="4">
        <f t="shared" si="1041"/>
        <v>109.56288931384013</v>
      </c>
      <c r="FA278" s="4">
        <f t="shared" si="1042"/>
        <v>126.28184278022106</v>
      </c>
      <c r="FB278" s="4">
        <f t="shared" si="1043"/>
        <v>142.87172384356376</v>
      </c>
      <c r="FC278" s="4">
        <f t="shared" si="1044"/>
        <v>159.20493052089603</v>
      </c>
      <c r="FD278" s="4">
        <f t="shared" si="1045"/>
        <v>175.17547260130922</v>
      </c>
      <c r="FE278" s="4">
        <f t="shared" si="1046"/>
        <v>190.69448463255367</v>
      </c>
      <c r="FF278" s="4">
        <f t="shared" si="1047"/>
        <v>205.68686856604825</v>
      </c>
      <c r="FG278" s="4">
        <f t="shared" si="1048"/>
        <v>220.08873883524765</v>
      </c>
      <c r="FH278" s="4">
        <f t="shared" si="1049"/>
        <v>233.84544903849607</v>
      </c>
      <c r="FI278" s="4">
        <f t="shared" si="1050"/>
        <v>246.91004789261066</v>
      </c>
      <c r="FJ278" s="4">
        <f t="shared" si="1051"/>
        <v>259.24205727500458</v>
      </c>
      <c r="FK278" s="4">
        <f t="shared" si="1052"/>
        <v>270.80649558883141</v>
      </c>
      <c r="FL278" s="4">
        <f t="shared" si="1053"/>
        <v>281.57309058704703</v>
      </c>
      <c r="FM278" s="4">
        <f t="shared" si="1054"/>
        <v>291.51564041815686</v>
      </c>
      <c r="FN278" s="4">
        <f t="shared" si="1055"/>
        <v>300.61149206565915</v>
      </c>
      <c r="FO278" s="4">
        <f t="shared" si="1056"/>
        <v>308.84111387762033</v>
      </c>
      <c r="FP278" s="4">
        <f t="shared" si="1057"/>
        <v>316.18774440255874</v>
      </c>
      <c r="FQ278" s="4">
        <f t="shared" si="1058"/>
        <v>322.63710385457915</v>
      </c>
      <c r="FR278" s="4">
        <f t="shared" si="1059"/>
        <v>328.17715762897382</v>
      </c>
      <c r="FS278" s="4" t="str">
        <f t="shared" si="1060"/>
        <v/>
      </c>
      <c r="FT278" s="4" t="str">
        <f t="shared" si="1061"/>
        <v/>
      </c>
      <c r="FU278" s="4" t="str">
        <f t="shared" si="1062"/>
        <v/>
      </c>
      <c r="FV278" s="5">
        <f t="shared" si="1063"/>
        <v>5.3633642534278634</v>
      </c>
      <c r="FW278" s="5">
        <f t="shared" si="996"/>
        <v>32.426518845802036</v>
      </c>
      <c r="FX278" s="5">
        <f t="shared" si="878"/>
        <v>100.73381561793825</v>
      </c>
      <c r="FY278" s="5">
        <f t="shared" si="879"/>
        <v>224.92965629985184</v>
      </c>
      <c r="FZ278" s="5">
        <f t="shared" si="880"/>
        <v>415.33075290807892</v>
      </c>
      <c r="GA278" s="5">
        <f t="shared" si="965"/>
        <v>679.08906394806013</v>
      </c>
      <c r="GB278" s="5">
        <f t="shared" si="966"/>
        <v>1021.0228961270983</v>
      </c>
      <c r="GC278" s="5">
        <f t="shared" si="967"/>
        <v>1444.1866562382554</v>
      </c>
      <c r="GD278" s="5">
        <f t="shared" si="968"/>
        <v>1950.2693561354522</v>
      </c>
      <c r="GE278" s="5">
        <f t="shared" si="969"/>
        <v>2539.8811863706051</v>
      </c>
      <c r="GF278" s="5">
        <f t="shared" si="970"/>
        <v>3212.7651029300673</v>
      </c>
      <c r="GG278" s="5">
        <f t="shared" si="971"/>
        <v>3967.956738841217</v>
      </c>
      <c r="GH278" s="5">
        <f t="shared" si="972"/>
        <v>4803.9077466467297</v>
      </c>
      <c r="GI278" s="5">
        <f t="shared" si="973"/>
        <v>5718.5826397313867</v>
      </c>
      <c r="GJ278" s="5">
        <f t="shared" si="974"/>
        <v>6709.5360227278916</v>
      </c>
      <c r="GK278" s="5">
        <f t="shared" si="975"/>
        <v>7773.9750412311314</v>
      </c>
      <c r="GL278" s="5">
        <f t="shared" si="976"/>
        <v>8908.8105109154912</v>
      </c>
      <c r="GM278" s="5">
        <f t="shared" si="977"/>
        <v>10110.699253243258</v>
      </c>
      <c r="GN278" s="5">
        <f t="shared" si="978"/>
        <v>11376.079516162295</v>
      </c>
      <c r="GO278" s="5">
        <f t="shared" si="979"/>
        <v>12701.200898321886</v>
      </c>
      <c r="GP278" s="5">
        <f t="shared" si="980"/>
        <v>14082.149863761582</v>
      </c>
      <c r="GQ278" s="5">
        <f t="shared" si="1069"/>
        <v>15514.871691274591</v>
      </c>
      <c r="GR278" s="5">
        <f t="shared" si="1070"/>
        <v>16995.189522484132</v>
      </c>
      <c r="GS278" s="5">
        <f t="shared" si="1071"/>
        <v>18518.821037342332</v>
      </c>
      <c r="GT278" s="5">
        <f t="shared" si="1072"/>
        <v>20081.393183042779</v>
      </c>
      <c r="GU278" s="5">
        <f t="shared" si="1073"/>
        <v>21678.455303685623</v>
      </c>
      <c r="GV278" s="5">
        <f t="shared" si="1074"/>
        <v>23305.490957394504</v>
      </c>
      <c r="GW278" s="5" t="str">
        <f t="shared" si="1075"/>
        <v/>
      </c>
      <c r="GX278" s="5" t="str">
        <f t="shared" si="1076"/>
        <v/>
      </c>
      <c r="GY278" s="5" t="str">
        <f t="shared" si="903"/>
        <v/>
      </c>
    </row>
    <row r="279" spans="1:238" x14ac:dyDescent="0.25">
      <c r="A279" t="s">
        <v>315</v>
      </c>
      <c r="B279" t="s">
        <v>320</v>
      </c>
      <c r="C279" t="s">
        <v>321</v>
      </c>
      <c r="D279" t="s">
        <v>315</v>
      </c>
      <c r="E279" t="s">
        <v>320</v>
      </c>
      <c r="F279" t="s">
        <v>321</v>
      </c>
      <c r="G279" t="s">
        <v>25</v>
      </c>
      <c r="H279" t="s">
        <v>24</v>
      </c>
      <c r="I279" t="s">
        <v>35</v>
      </c>
      <c r="J279" t="s">
        <v>44</v>
      </c>
      <c r="K279" t="s">
        <v>43</v>
      </c>
      <c r="L279">
        <v>2.2821099999999999</v>
      </c>
      <c r="M279">
        <v>1.6646300000000001</v>
      </c>
      <c r="N279">
        <v>-1.025E-2</v>
      </c>
      <c r="O279">
        <v>2.0000000000000002E-5</v>
      </c>
      <c r="Q279">
        <v>2.2799999999999998</v>
      </c>
      <c r="R279">
        <v>135.26</v>
      </c>
      <c r="S279">
        <v>3.1586099999999999</v>
      </c>
      <c r="T279">
        <v>48</v>
      </c>
      <c r="U279">
        <v>0.92100000000000004</v>
      </c>
      <c r="V279">
        <v>3.7</v>
      </c>
      <c r="W279">
        <v>139.4</v>
      </c>
      <c r="X279">
        <v>44</v>
      </c>
      <c r="Y279" s="4">
        <f t="shared" ref="Y279:AY279" si="1105">IF(OR(($L279+$M279*Y$2+$N279*Y$2^2+$O279*Y$2^3)&gt;$W279,($L279+$M279*Y$2+$N279*Y$2^2+$O279*Y$2^3)&lt;$V279),"",($L279+$M279*Y$2+$N279*Y$2^2+$O279*Y$2^3))</f>
        <v>10.351509999999999</v>
      </c>
      <c r="Z279" s="4">
        <f t="shared" si="1105"/>
        <v>17.923410000000001</v>
      </c>
      <c r="AA279" s="4">
        <f t="shared" si="1105"/>
        <v>25.012810000000002</v>
      </c>
      <c r="AB279" s="4">
        <f t="shared" si="1105"/>
        <v>31.634710000000002</v>
      </c>
      <c r="AC279" s="4">
        <f t="shared" si="1105"/>
        <v>37.804110000000001</v>
      </c>
      <c r="AD279" s="4">
        <f t="shared" si="1105"/>
        <v>43.536010000000005</v>
      </c>
      <c r="AE279" s="4">
        <f t="shared" si="1105"/>
        <v>48.845410000000008</v>
      </c>
      <c r="AF279" s="4">
        <f t="shared" si="1105"/>
        <v>53.747309999999999</v>
      </c>
      <c r="AG279" s="4">
        <f t="shared" si="1105"/>
        <v>58.256709999999998</v>
      </c>
      <c r="AH279" s="4">
        <f t="shared" si="1105"/>
        <v>62.38861</v>
      </c>
      <c r="AI279" s="4">
        <f t="shared" si="1105"/>
        <v>66.158010000000004</v>
      </c>
      <c r="AJ279" s="4">
        <f t="shared" si="1105"/>
        <v>69.579910000000012</v>
      </c>
      <c r="AK279" s="4">
        <f t="shared" si="1105"/>
        <v>72.669310000000024</v>
      </c>
      <c r="AL279" s="4">
        <f t="shared" si="1105"/>
        <v>75.441209999999998</v>
      </c>
      <c r="AM279" s="4">
        <f t="shared" si="1105"/>
        <v>77.910610000000005</v>
      </c>
      <c r="AN279" s="4">
        <f t="shared" si="1105"/>
        <v>80.092509999999976</v>
      </c>
      <c r="AO279" s="4">
        <f t="shared" si="1105"/>
        <v>82.001909999999981</v>
      </c>
      <c r="AP279" s="4">
        <f t="shared" si="1105"/>
        <v>83.653809999999979</v>
      </c>
      <c r="AQ279" s="4">
        <f t="shared" si="1105"/>
        <v>85.06320999999997</v>
      </c>
      <c r="AR279" s="4">
        <f t="shared" si="1105"/>
        <v>86.245109999999983</v>
      </c>
      <c r="AS279" s="4">
        <f t="shared" si="1105"/>
        <v>87.214509999999976</v>
      </c>
      <c r="AT279" s="4">
        <f t="shared" si="1105"/>
        <v>87.986410000000006</v>
      </c>
      <c r="AU279" s="4">
        <f t="shared" si="1105"/>
        <v>88.575810000000004</v>
      </c>
      <c r="AV279" s="4">
        <f t="shared" si="1105"/>
        <v>88.997710000000012</v>
      </c>
      <c r="AW279" s="4">
        <f t="shared" si="1105"/>
        <v>89.267110000000002</v>
      </c>
      <c r="AX279" s="4">
        <f t="shared" si="1105"/>
        <v>89.399010000000004</v>
      </c>
      <c r="AY279" s="4">
        <f t="shared" si="1105"/>
        <v>89.408410000000003</v>
      </c>
      <c r="BC279" t="s">
        <v>315</v>
      </c>
      <c r="BD279" t="s">
        <v>320</v>
      </c>
      <c r="BE279" t="s">
        <v>321</v>
      </c>
      <c r="BF279" t="s">
        <v>24</v>
      </c>
      <c r="BG279" t="s">
        <v>37</v>
      </c>
      <c r="BH279" t="s">
        <v>38</v>
      </c>
      <c r="BI279">
        <v>1</v>
      </c>
      <c r="BJ279" t="s">
        <v>31</v>
      </c>
      <c r="BK279">
        <v>-1.57301</v>
      </c>
      <c r="BL279">
        <v>5.5834000000000001</v>
      </c>
      <c r="BM279">
        <v>0.17213999999999999</v>
      </c>
      <c r="BP279">
        <v>0.8</v>
      </c>
      <c r="BQ279">
        <v>1658.8</v>
      </c>
      <c r="BR279">
        <v>0.41488999999999998</v>
      </c>
      <c r="BS279">
        <v>50</v>
      </c>
      <c r="BT279">
        <v>0.91900000000000004</v>
      </c>
      <c r="BU279">
        <v>4.0999999999999996</v>
      </c>
      <c r="BV279">
        <v>2761.7</v>
      </c>
      <c r="BW279">
        <v>48</v>
      </c>
      <c r="BX279" s="4">
        <f t="shared" si="1102"/>
        <v>35.778316653489554</v>
      </c>
      <c r="BY279" s="4">
        <f t="shared" si="1102"/>
        <v>100.48712187152653</v>
      </c>
      <c r="BZ279" s="4">
        <f t="shared" si="1102"/>
        <v>175.59680744831718</v>
      </c>
      <c r="CA279" s="4">
        <f t="shared" si="1102"/>
        <v>253.27972194795112</v>
      </c>
      <c r="CB279" s="4">
        <f t="shared" si="1102"/>
        <v>329.91332025955234</v>
      </c>
      <c r="CC279" s="4">
        <f t="shared" si="1102"/>
        <v>403.65746792945697</v>
      </c>
      <c r="CD279" s="4">
        <f t="shared" si="1102"/>
        <v>473.54043791974681</v>
      </c>
      <c r="CE279" s="4">
        <f t="shared" si="1102"/>
        <v>539.05584495619462</v>
      </c>
      <c r="CF279" s="4">
        <f t="shared" si="1102"/>
        <v>599.963951816747</v>
      </c>
      <c r="CG279" s="4">
        <f t="shared" si="1102"/>
        <v>656.18543200522402</v>
      </c>
      <c r="CH279" s="4">
        <f t="shared" si="1103"/>
        <v>707.74098313169884</v>
      </c>
      <c r="CI279" s="4">
        <f t="shared" si="1103"/>
        <v>754.71534414316159</v>
      </c>
      <c r="CJ279" s="4">
        <f t="shared" si="1103"/>
        <v>797.23504787638683</v>
      </c>
      <c r="CK279" s="4">
        <f t="shared" si="1103"/>
        <v>835.45426084741086</v>
      </c>
      <c r="CL279" s="4">
        <f t="shared" si="1103"/>
        <v>869.54556386243735</v>
      </c>
      <c r="CM279" s="4">
        <f t="shared" si="1103"/>
        <v>899.69384479004395</v>
      </c>
      <c r="CN279" s="4">
        <f t="shared" si="1103"/>
        <v>926.09220199345395</v>
      </c>
      <c r="CO279" s="4">
        <f t="shared" si="1103"/>
        <v>948.93917433290665</v>
      </c>
      <c r="CP279" s="4">
        <f t="shared" si="1103"/>
        <v>968.43686151621148</v>
      </c>
      <c r="CQ279" s="4">
        <f t="shared" si="1103"/>
        <v>984.7896501582394</v>
      </c>
      <c r="CR279" s="4">
        <f t="shared" si="1104"/>
        <v>998.20335602821922</v>
      </c>
      <c r="CS279" s="4">
        <f t="shared" si="1104"/>
        <v>1008.8846540254183</v>
      </c>
      <c r="CT279" s="4">
        <f t="shared" si="1104"/>
        <v>1017.040707430197</v>
      </c>
      <c r="CU279" s="4">
        <f t="shared" si="1104"/>
        <v>1022.878934680527</v>
      </c>
      <c r="CV279" s="4">
        <f t="shared" si="1104"/>
        <v>1026.6068700600392</v>
      </c>
      <c r="CW279" s="4">
        <f t="shared" si="1104"/>
        <v>1028.432087211698</v>
      </c>
      <c r="CX279" s="4">
        <f t="shared" si="1104"/>
        <v>1028.5621631963097</v>
      </c>
      <c r="CY279" s="4" t="str">
        <f>IF(OR((EXP($BK279+$BL279*LN(LN(AZ279+1)+($BM279/2))))&gt;$BV279,(EXP($BK279+$BL279*LN(LN(AZ279+1)+($BM279/2))))&lt;$BU279),"",(EXP($BK279+$BL279*LN(LN(AZ279+1)+($BM279/2)))))</f>
        <v/>
      </c>
      <c r="CZ279" s="4" t="str">
        <f>IF(OR((EXP($BK279+$BL279*LN(LN(BA279+1)+($BM279/2))))&gt;$BV279,(EXP($BK279+$BL279*LN(LN(BA279+1)+($BM279/2))))&lt;$BU279),"",(EXP($BK279+$BL279*LN(LN(BA279+1)+($BM279/2)))))</f>
        <v/>
      </c>
      <c r="DA279" s="4" t="str">
        <f>IF(OR((EXP($BK279+$BL279*LN(LN(BB279+1)+($BM279/2))))&gt;$BV279,(EXP($BK279+$BL279*LN(LN(BB279+1)+($BM279/2))))&lt;$BU279),"",(EXP($BK279+$BL279*LN(LN(BB279+1)+($BM279/2)))))</f>
        <v/>
      </c>
      <c r="DL279" s="5" t="str">
        <f t="shared" si="1003"/>
        <v/>
      </c>
      <c r="DM279" s="5" t="str">
        <f t="shared" si="1004"/>
        <v/>
      </c>
      <c r="DN279" s="5" t="str">
        <f t="shared" si="1005"/>
        <v/>
      </c>
      <c r="DO279" s="5" t="str">
        <f t="shared" si="1006"/>
        <v/>
      </c>
      <c r="DP279" s="5" t="str">
        <f t="shared" si="1007"/>
        <v/>
      </c>
      <c r="DQ279" s="5" t="str">
        <f t="shared" si="1008"/>
        <v/>
      </c>
      <c r="DR279" s="5" t="str">
        <f t="shared" si="1009"/>
        <v/>
      </c>
      <c r="DS279" s="5" t="str">
        <f t="shared" si="1010"/>
        <v/>
      </c>
      <c r="DT279" s="5" t="str">
        <f t="shared" si="1011"/>
        <v/>
      </c>
      <c r="DU279" s="5" t="str">
        <f t="shared" si="1012"/>
        <v/>
      </c>
      <c r="DV279" s="5" t="str">
        <f t="shared" si="1013"/>
        <v/>
      </c>
      <c r="DW279" s="5" t="str">
        <f t="shared" si="1014"/>
        <v/>
      </c>
      <c r="DX279" s="5" t="str">
        <f t="shared" si="1015"/>
        <v/>
      </c>
      <c r="DY279" s="5" t="str">
        <f t="shared" si="1016"/>
        <v/>
      </c>
      <c r="DZ279" s="5" t="str">
        <f t="shared" si="1017"/>
        <v/>
      </c>
      <c r="EA279" s="5" t="str">
        <f t="shared" si="1018"/>
        <v/>
      </c>
      <c r="EB279" s="5" t="str">
        <f t="shared" si="1019"/>
        <v/>
      </c>
      <c r="EC279" s="5" t="str">
        <f t="shared" si="1020"/>
        <v/>
      </c>
      <c r="ED279" s="5" t="str">
        <f t="shared" si="1021"/>
        <v/>
      </c>
      <c r="EE279" s="5" t="str">
        <f t="shared" si="1022"/>
        <v/>
      </c>
      <c r="EF279" s="5" t="str">
        <f t="shared" si="1023"/>
        <v/>
      </c>
      <c r="EG279" s="5" t="str">
        <f t="shared" si="1024"/>
        <v/>
      </c>
      <c r="EH279" s="5" t="str">
        <f t="shared" si="1025"/>
        <v/>
      </c>
      <c r="EI279" s="5" t="str">
        <f t="shared" si="1026"/>
        <v/>
      </c>
      <c r="EJ279" s="5" t="str">
        <f t="shared" si="1027"/>
        <v/>
      </c>
      <c r="EK279" s="5" t="str">
        <f t="shared" si="1028"/>
        <v/>
      </c>
      <c r="EL279" s="5" t="str">
        <f t="shared" si="1029"/>
        <v/>
      </c>
      <c r="EM279" s="5" t="str">
        <f t="shared" si="1030"/>
        <v/>
      </c>
      <c r="EN279" s="5" t="str">
        <f t="shared" si="1031"/>
        <v/>
      </c>
      <c r="EO279" s="5" t="str">
        <f t="shared" si="1032"/>
        <v/>
      </c>
      <c r="ER279" s="4" t="str">
        <f t="shared" si="1033"/>
        <v/>
      </c>
      <c r="ES279" s="4" t="str">
        <f t="shared" si="1034"/>
        <v/>
      </c>
      <c r="ET279" s="4" t="str">
        <f t="shared" si="1035"/>
        <v/>
      </c>
      <c r="EU279" s="4" t="str">
        <f t="shared" si="1036"/>
        <v/>
      </c>
      <c r="EV279" s="4" t="str">
        <f t="shared" si="1037"/>
        <v/>
      </c>
      <c r="EW279" s="4" t="str">
        <f t="shared" si="1038"/>
        <v/>
      </c>
      <c r="EX279" s="4" t="str">
        <f t="shared" si="1039"/>
        <v/>
      </c>
      <c r="EY279" s="4" t="str">
        <f t="shared" si="1040"/>
        <v/>
      </c>
      <c r="EZ279" s="4" t="str">
        <f t="shared" si="1041"/>
        <v/>
      </c>
      <c r="FA279" s="4" t="str">
        <f t="shared" si="1042"/>
        <v/>
      </c>
      <c r="FB279" s="4" t="str">
        <f t="shared" si="1043"/>
        <v/>
      </c>
      <c r="FC279" s="4" t="str">
        <f t="shared" si="1044"/>
        <v/>
      </c>
      <c r="FD279" s="4" t="str">
        <f t="shared" si="1045"/>
        <v/>
      </c>
      <c r="FE279" s="4" t="str">
        <f t="shared" si="1046"/>
        <v/>
      </c>
      <c r="FF279" s="4" t="str">
        <f t="shared" si="1047"/>
        <v/>
      </c>
      <c r="FG279" s="4" t="str">
        <f t="shared" si="1048"/>
        <v/>
      </c>
      <c r="FH279" s="4" t="str">
        <f t="shared" si="1049"/>
        <v/>
      </c>
      <c r="FI279" s="4" t="str">
        <f t="shared" si="1050"/>
        <v/>
      </c>
      <c r="FJ279" s="4" t="str">
        <f t="shared" si="1051"/>
        <v/>
      </c>
      <c r="FK279" s="4" t="str">
        <f t="shared" si="1052"/>
        <v/>
      </c>
      <c r="FL279" s="4" t="str">
        <f t="shared" si="1053"/>
        <v/>
      </c>
      <c r="FM279" s="4" t="str">
        <f t="shared" si="1054"/>
        <v/>
      </c>
      <c r="FN279" s="4" t="str">
        <f t="shared" si="1055"/>
        <v/>
      </c>
      <c r="FO279" s="4" t="str">
        <f t="shared" si="1056"/>
        <v/>
      </c>
      <c r="FP279" s="4" t="str">
        <f t="shared" si="1057"/>
        <v/>
      </c>
      <c r="FQ279" s="4" t="str">
        <f t="shared" si="1058"/>
        <v/>
      </c>
      <c r="FR279" s="4" t="str">
        <f t="shared" si="1059"/>
        <v/>
      </c>
      <c r="FS279" s="4" t="str">
        <f t="shared" si="1060"/>
        <v/>
      </c>
      <c r="FT279" s="4" t="str">
        <f t="shared" si="1061"/>
        <v/>
      </c>
      <c r="FU279" s="4" t="str">
        <f t="shared" si="1062"/>
        <v/>
      </c>
      <c r="FV279" s="5" t="str">
        <f t="shared" si="1063"/>
        <v/>
      </c>
      <c r="FW279" s="5" t="str">
        <f t="shared" si="996"/>
        <v/>
      </c>
      <c r="FX279" s="5" t="str">
        <f t="shared" si="878"/>
        <v/>
      </c>
      <c r="FY279" s="5" t="str">
        <f t="shared" si="879"/>
        <v/>
      </c>
      <c r="FZ279" s="5" t="str">
        <f t="shared" si="880"/>
        <v/>
      </c>
      <c r="GA279" s="5" t="str">
        <f t="shared" si="965"/>
        <v/>
      </c>
      <c r="GB279" s="5" t="str">
        <f t="shared" si="966"/>
        <v/>
      </c>
      <c r="GC279" s="5" t="str">
        <f t="shared" si="967"/>
        <v/>
      </c>
      <c r="GD279" s="5" t="str">
        <f t="shared" si="968"/>
        <v/>
      </c>
      <c r="GE279" s="5" t="str">
        <f t="shared" si="969"/>
        <v/>
      </c>
      <c r="GF279" s="5" t="str">
        <f t="shared" si="970"/>
        <v/>
      </c>
      <c r="GG279" s="5" t="str">
        <f t="shared" si="971"/>
        <v/>
      </c>
      <c r="GH279" s="5" t="str">
        <f t="shared" si="972"/>
        <v/>
      </c>
      <c r="GI279" s="5" t="str">
        <f t="shared" si="973"/>
        <v/>
      </c>
      <c r="GJ279" s="5" t="str">
        <f t="shared" si="974"/>
        <v/>
      </c>
      <c r="GK279" s="5" t="str">
        <f t="shared" si="975"/>
        <v/>
      </c>
      <c r="GL279" s="5" t="str">
        <f t="shared" si="976"/>
        <v/>
      </c>
      <c r="GM279" s="5" t="str">
        <f t="shared" si="977"/>
        <v/>
      </c>
      <c r="GN279" s="5" t="str">
        <f t="shared" si="978"/>
        <v/>
      </c>
      <c r="GO279" s="5" t="str">
        <f t="shared" si="979"/>
        <v/>
      </c>
      <c r="GP279" s="5" t="str">
        <f t="shared" si="980"/>
        <v/>
      </c>
      <c r="GQ279" s="5" t="str">
        <f t="shared" si="1069"/>
        <v/>
      </c>
      <c r="GR279" s="5" t="str">
        <f t="shared" si="1070"/>
        <v/>
      </c>
      <c r="GS279" s="5" t="str">
        <f t="shared" si="1071"/>
        <v/>
      </c>
      <c r="GT279" s="5" t="str">
        <f t="shared" si="1072"/>
        <v/>
      </c>
      <c r="GU279" s="5" t="str">
        <f t="shared" si="1073"/>
        <v/>
      </c>
      <c r="GV279" s="5" t="str">
        <f t="shared" si="1074"/>
        <v/>
      </c>
      <c r="GW279" s="5" t="str">
        <f t="shared" si="1075"/>
        <v/>
      </c>
      <c r="GX279" s="5" t="str">
        <f t="shared" si="1076"/>
        <v/>
      </c>
      <c r="GY279" s="5" t="str">
        <f t="shared" si="903"/>
        <v/>
      </c>
      <c r="HA279" s="4" t="str">
        <f>IF(FV279="","",(FV279/(FV279+'Tree Height and Biomass Calcs'!DI279)*100))</f>
        <v/>
      </c>
      <c r="HB279" s="4" t="str">
        <f>IF(FW279="","",(FW279/(FW279+'Tree Height and Biomass Calcs'!DJ279)*100))</f>
        <v/>
      </c>
      <c r="HC279" s="4" t="str">
        <f>IF(FX279="","",(FX279/(FX279+'Tree Height and Biomass Calcs'!DK279)*100))</f>
        <v/>
      </c>
      <c r="HD279" s="4" t="str">
        <f>IF(FY279="","",(FY279/(FY279+'Tree Height and Biomass Calcs'!DL279)*100))</f>
        <v/>
      </c>
      <c r="HE279" s="4" t="str">
        <f>IF(FZ279="","",(FZ279/(FZ279+'Tree Height and Biomass Calcs'!DM279)*100))</f>
        <v/>
      </c>
      <c r="HF279" s="4" t="str">
        <f>IF(GA279="","",(GA279/(GA279+'Tree Height and Biomass Calcs'!DN279)*100))</f>
        <v/>
      </c>
      <c r="HG279" s="4" t="str">
        <f>IF(GB279="","",(GB279/(GB279+'Tree Height and Biomass Calcs'!DO279)*100))</f>
        <v/>
      </c>
      <c r="HH279" s="4" t="str">
        <f>IF(GC279="","",(GC279/(GC279+'Tree Height and Biomass Calcs'!DP279)*100))</f>
        <v/>
      </c>
      <c r="HI279" s="4" t="str">
        <f>IF(GD279="","",(GD279/(GD279+'Tree Height and Biomass Calcs'!DQ279)*100))</f>
        <v/>
      </c>
      <c r="HJ279" s="4" t="str">
        <f>IF(GE279="","",(GE279/(GE279+'Tree Height and Biomass Calcs'!DR279)*100))</f>
        <v/>
      </c>
      <c r="HK279" s="4" t="str">
        <f>IF(GF279="","",(GF279/(GF279+'Tree Height and Biomass Calcs'!DS279)*100))</f>
        <v/>
      </c>
      <c r="HL279" s="4" t="str">
        <f>IF(GG279="","",(GG279/(GG279+'Tree Height and Biomass Calcs'!DT279)*100))</f>
        <v/>
      </c>
      <c r="HM279" s="4" t="str">
        <f>IF(GH279="","",(GH279/(GH279+'Tree Height and Biomass Calcs'!DU279)*100))</f>
        <v/>
      </c>
      <c r="HN279" s="4" t="str">
        <f>IF(GI279="","",(GI279/(GI279+'Tree Height and Biomass Calcs'!DV279)*100))</f>
        <v/>
      </c>
      <c r="HO279" s="4" t="str">
        <f>IF(GJ279="","",(GJ279/(GJ279+'Tree Height and Biomass Calcs'!DW279)*100))</f>
        <v/>
      </c>
      <c r="HP279" s="4" t="str">
        <f>IF(GK279="","",(GK279/(GK279+'Tree Height and Biomass Calcs'!DX279)*100))</f>
        <v/>
      </c>
      <c r="HQ279" s="4" t="str">
        <f>IF(GL279="","",(GL279/(GL279+'Tree Height and Biomass Calcs'!DY279)*100))</f>
        <v/>
      </c>
      <c r="HR279" s="4" t="str">
        <f>IF(GM279="","",(GM279/(GM279+'Tree Height and Biomass Calcs'!DZ279)*100))</f>
        <v/>
      </c>
      <c r="HS279" s="4" t="str">
        <f>IF(GN279="","",(GN279/(GN279+'Tree Height and Biomass Calcs'!EA279)*100))</f>
        <v/>
      </c>
      <c r="HT279" s="4" t="str">
        <f>IF(GO279="","",(GO279/(GO279+'Tree Height and Biomass Calcs'!EB279)*100))</f>
        <v/>
      </c>
      <c r="HU279" s="4" t="str">
        <f>IF(GP279="","",(GP279/(GP279+'Tree Height and Biomass Calcs'!EC279)*100))</f>
        <v/>
      </c>
      <c r="HV279" s="4" t="str">
        <f>IF(GQ279="","",(GQ279/(GQ279+'Tree Height and Biomass Calcs'!ED279)*100))</f>
        <v/>
      </c>
      <c r="HW279" s="4" t="str">
        <f>IF(GR279="","",(GR279/(GR279+'Tree Height and Biomass Calcs'!EE279)*100))</f>
        <v/>
      </c>
      <c r="HX279" s="4" t="str">
        <f>IF(GS279="","",(GS279/(GS279+'Tree Height and Biomass Calcs'!EF279)*100))</f>
        <v/>
      </c>
      <c r="HY279" s="4" t="str">
        <f>IF(GT279="","",(GT279/(GT279+'Tree Height and Biomass Calcs'!EG279)*100))</f>
        <v/>
      </c>
      <c r="HZ279" s="4" t="str">
        <f>IF(GU279="","",(GU279/(GU279+'Tree Height and Biomass Calcs'!EH279)*100))</f>
        <v/>
      </c>
      <c r="IA279" s="4" t="str">
        <f>IF(GV279="","",(GV279/(GV279+'Tree Height and Biomass Calcs'!EI279)*100))</f>
        <v/>
      </c>
      <c r="IB279" s="4" t="str">
        <f>IF(GW279="","",(GW279/(GW279+'Tree Height and Biomass Calcs'!EJ279)*100))</f>
        <v/>
      </c>
      <c r="IC279" s="4" t="str">
        <f>IF(GX279="","",(GX279/(GX279+'Tree Height and Biomass Calcs'!EK279)*100))</f>
        <v/>
      </c>
      <c r="ID279" s="4" t="str">
        <f>IF(GY279="","",(GY279/(GY279+'Tree Height and Biomass Calcs'!EL279)*100))</f>
        <v/>
      </c>
    </row>
    <row r="280" spans="1:238" x14ac:dyDescent="0.25">
      <c r="A280" t="s">
        <v>243</v>
      </c>
      <c r="B280" t="s">
        <v>252</v>
      </c>
      <c r="C280" t="s">
        <v>253</v>
      </c>
      <c r="D280" t="s">
        <v>243</v>
      </c>
      <c r="E280" t="s">
        <v>252</v>
      </c>
      <c r="F280" t="s">
        <v>253</v>
      </c>
      <c r="G280" t="s">
        <v>25</v>
      </c>
      <c r="H280" t="s">
        <v>24</v>
      </c>
      <c r="I280" t="s">
        <v>35</v>
      </c>
      <c r="J280" t="s">
        <v>71</v>
      </c>
      <c r="K280" t="s">
        <v>28</v>
      </c>
      <c r="L280">
        <v>2.8389799999999998</v>
      </c>
      <c r="M280">
        <v>1.10137</v>
      </c>
      <c r="Q280">
        <v>2.84</v>
      </c>
      <c r="R280">
        <v>101.96</v>
      </c>
      <c r="S280">
        <v>6.9580000000000003E-2</v>
      </c>
      <c r="T280">
        <v>34</v>
      </c>
      <c r="U280">
        <v>0.94199999999999995</v>
      </c>
      <c r="V280">
        <v>2.9</v>
      </c>
      <c r="W280">
        <v>99.4</v>
      </c>
      <c r="X280">
        <v>32</v>
      </c>
      <c r="Y280" s="4">
        <f t="shared" ref="Y280:BB280" si="1106">IF(OR(($L280+$M280*Y$2)&gt;$W280,($L280+$M280*Y$2)&lt;$V280),"",($L280+$M280*Y$2))</f>
        <v>8.3458299999999994</v>
      </c>
      <c r="Z280" s="4">
        <f t="shared" si="1106"/>
        <v>13.852679999999999</v>
      </c>
      <c r="AA280" s="4">
        <f t="shared" si="1106"/>
        <v>19.359529999999999</v>
      </c>
      <c r="AB280" s="4">
        <f t="shared" si="1106"/>
        <v>24.866379999999999</v>
      </c>
      <c r="AC280" s="4">
        <f t="shared" si="1106"/>
        <v>30.37323</v>
      </c>
      <c r="AD280" s="4">
        <f t="shared" si="1106"/>
        <v>35.88008</v>
      </c>
      <c r="AE280" s="4">
        <f t="shared" si="1106"/>
        <v>41.38693</v>
      </c>
      <c r="AF280" s="4">
        <f t="shared" si="1106"/>
        <v>46.89378</v>
      </c>
      <c r="AG280" s="4">
        <f t="shared" si="1106"/>
        <v>52.40063</v>
      </c>
      <c r="AH280" s="4">
        <f t="shared" si="1106"/>
        <v>57.90748</v>
      </c>
      <c r="AI280" s="4">
        <f t="shared" si="1106"/>
        <v>63.41433</v>
      </c>
      <c r="AJ280" s="4">
        <f t="shared" si="1106"/>
        <v>68.921180000000007</v>
      </c>
      <c r="AK280" s="4">
        <f t="shared" si="1106"/>
        <v>74.428030000000007</v>
      </c>
      <c r="AL280" s="4">
        <f t="shared" si="1106"/>
        <v>79.934880000000007</v>
      </c>
      <c r="AM280" s="4">
        <f t="shared" si="1106"/>
        <v>85.441730000000007</v>
      </c>
      <c r="AN280" s="4">
        <f t="shared" si="1106"/>
        <v>90.948580000000007</v>
      </c>
      <c r="AO280" s="4">
        <f t="shared" si="1106"/>
        <v>96.455430000000007</v>
      </c>
      <c r="AP280" s="4" t="str">
        <f t="shared" si="1106"/>
        <v/>
      </c>
      <c r="AQ280" s="4" t="str">
        <f t="shared" si="1106"/>
        <v/>
      </c>
      <c r="AR280" s="4" t="str">
        <f t="shared" si="1106"/>
        <v/>
      </c>
      <c r="AS280" s="4" t="str">
        <f t="shared" si="1106"/>
        <v/>
      </c>
      <c r="AT280" s="4" t="str">
        <f t="shared" si="1106"/>
        <v/>
      </c>
      <c r="AU280" s="4" t="str">
        <f t="shared" si="1106"/>
        <v/>
      </c>
      <c r="AV280" s="4" t="str">
        <f t="shared" si="1106"/>
        <v/>
      </c>
      <c r="AW280" s="4" t="str">
        <f t="shared" si="1106"/>
        <v/>
      </c>
      <c r="AX280" s="4" t="str">
        <f t="shared" si="1106"/>
        <v/>
      </c>
      <c r="AY280" s="4" t="str">
        <f t="shared" si="1106"/>
        <v/>
      </c>
      <c r="AZ280" s="4" t="str">
        <f t="shared" si="1106"/>
        <v/>
      </c>
      <c r="BA280" s="4" t="str">
        <f t="shared" si="1106"/>
        <v/>
      </c>
      <c r="BB280" s="4" t="str">
        <f t="shared" si="1106"/>
        <v/>
      </c>
      <c r="BC280" t="s">
        <v>243</v>
      </c>
      <c r="BD280" t="s">
        <v>252</v>
      </c>
      <c r="BE280" t="s">
        <v>253</v>
      </c>
      <c r="BF280" t="s">
        <v>24</v>
      </c>
      <c r="BG280" t="s">
        <v>37</v>
      </c>
      <c r="BH280" t="s">
        <v>38</v>
      </c>
      <c r="BI280">
        <v>1</v>
      </c>
      <c r="BJ280" t="s">
        <v>31</v>
      </c>
      <c r="BK280">
        <v>-3.7498399999999998</v>
      </c>
      <c r="BL280">
        <v>7.5093800000000002</v>
      </c>
      <c r="BM280">
        <v>0.15090000000000001</v>
      </c>
      <c r="BP280">
        <v>0.33</v>
      </c>
      <c r="BQ280">
        <v>2572.14</v>
      </c>
      <c r="BR280">
        <v>0.38845000000000002</v>
      </c>
      <c r="BS280">
        <v>33</v>
      </c>
      <c r="BT280">
        <v>0.96</v>
      </c>
      <c r="BU280">
        <v>1.4</v>
      </c>
      <c r="BV280">
        <v>1801.1</v>
      </c>
      <c r="BW280">
        <v>31</v>
      </c>
      <c r="BX280" s="4">
        <f t="shared" ref="BX280:CK281" si="1107">IF(OR((EXP($BK280+$BL280*LN(LN(Y280+1)+($BM280/2))))&gt;$BV280,(EXP($BK280+$BL280*LN(LN(Y280+1)+($BM280/2))))&lt;$BU280),"",(EXP($BK280+$BL280*LN(LN(Y280+1)+($BM280/2)))))</f>
        <v>12.662005933019721</v>
      </c>
      <c r="BY280" s="4">
        <f t="shared" si="1107"/>
        <v>49.944227173510207</v>
      </c>
      <c r="BZ280" s="4">
        <f t="shared" si="1107"/>
        <v>112.122569363031</v>
      </c>
      <c r="CA280" s="4">
        <f t="shared" si="1107"/>
        <v>196.39221800317029</v>
      </c>
      <c r="CB280" s="4">
        <f t="shared" si="1107"/>
        <v>299.890827673584</v>
      </c>
      <c r="CC280" s="4">
        <f t="shared" si="1107"/>
        <v>420.14257188834148</v>
      </c>
      <c r="CD280" s="4">
        <f t="shared" si="1107"/>
        <v>555.07885463524281</v>
      </c>
      <c r="CE280" s="4">
        <f t="shared" si="1107"/>
        <v>702.9785547329285</v>
      </c>
      <c r="CF280" s="4">
        <f t="shared" si="1107"/>
        <v>862.40238692920332</v>
      </c>
      <c r="CG280" s="4">
        <f t="shared" si="1107"/>
        <v>1032.1371356019727</v>
      </c>
      <c r="CH280" s="4">
        <f t="shared" si="1107"/>
        <v>1211.1513101291446</v>
      </c>
      <c r="CI280" s="4">
        <f t="shared" si="1107"/>
        <v>1398.5605260781147</v>
      </c>
      <c r="CJ280" s="4">
        <f t="shared" si="1107"/>
        <v>1593.6005218055743</v>
      </c>
      <c r="CK280" s="4">
        <f t="shared" si="1107"/>
        <v>1795.6060174869965</v>
      </c>
      <c r="CL280" s="4"/>
      <c r="CM280" s="4"/>
      <c r="CN280" s="4"/>
      <c r="CO280" s="4"/>
      <c r="CP280" s="4"/>
      <c r="CQ280" s="4"/>
      <c r="CR280" s="4"/>
      <c r="CS280" s="4"/>
      <c r="CT280" s="4"/>
      <c r="CU280" s="4"/>
      <c r="CV280" s="4"/>
      <c r="CW280" s="4"/>
      <c r="CX280" s="4"/>
      <c r="CY280" s="4"/>
      <c r="CZ280" s="4"/>
      <c r="DA280" s="4"/>
      <c r="DB280" t="s">
        <v>243</v>
      </c>
      <c r="DC280" t="s">
        <v>252</v>
      </c>
      <c r="DD280" t="s">
        <v>528</v>
      </c>
      <c r="DE280" t="s">
        <v>253</v>
      </c>
      <c r="DF280" t="s">
        <v>446</v>
      </c>
      <c r="DG280">
        <v>0.53</v>
      </c>
      <c r="DH280">
        <v>0.11</v>
      </c>
      <c r="DI280">
        <v>122.42</v>
      </c>
      <c r="DJ280">
        <v>14.97</v>
      </c>
      <c r="DK280">
        <v>10</v>
      </c>
      <c r="DL280" s="5">
        <f t="shared" si="1003"/>
        <v>1550.0827663202742</v>
      </c>
      <c r="DM280" s="5">
        <f t="shared" si="1004"/>
        <v>6114.1722905811193</v>
      </c>
      <c r="DN280" s="5">
        <f t="shared" si="1005"/>
        <v>13726.044941422257</v>
      </c>
      <c r="DO280" s="5">
        <f t="shared" si="1006"/>
        <v>24042.335327948105</v>
      </c>
      <c r="DP280" s="5">
        <f t="shared" si="1007"/>
        <v>36712.635123800152</v>
      </c>
      <c r="DQ280" s="5">
        <f t="shared" si="1008"/>
        <v>51433.853650570767</v>
      </c>
      <c r="DR280" s="5">
        <f t="shared" si="1009"/>
        <v>67952.75338444642</v>
      </c>
      <c r="DS280" s="5">
        <f t="shared" si="1010"/>
        <v>86058.63467040511</v>
      </c>
      <c r="DT280" s="5">
        <f t="shared" si="1011"/>
        <v>105575.30020787308</v>
      </c>
      <c r="DU280" s="5">
        <f t="shared" si="1012"/>
        <v>126354.22814039349</v>
      </c>
      <c r="DV280" s="5">
        <f t="shared" si="1013"/>
        <v>148269.14338600988</v>
      </c>
      <c r="DW280" s="5">
        <f t="shared" si="1014"/>
        <v>171211.7796024828</v>
      </c>
      <c r="DX280" s="5">
        <f t="shared" si="1015"/>
        <v>195088.5758794384</v>
      </c>
      <c r="DY280" s="5">
        <f t="shared" si="1016"/>
        <v>219818.08866075811</v>
      </c>
      <c r="DZ280" s="5" t="str">
        <f t="shared" si="1017"/>
        <v/>
      </c>
      <c r="EA280" s="5" t="str">
        <f t="shared" si="1018"/>
        <v/>
      </c>
      <c r="EB280" s="5" t="str">
        <f t="shared" si="1019"/>
        <v/>
      </c>
      <c r="EC280" s="5" t="str">
        <f t="shared" si="1020"/>
        <v/>
      </c>
      <c r="ED280" s="5" t="str">
        <f t="shared" si="1021"/>
        <v/>
      </c>
      <c r="EE280" s="5" t="str">
        <f t="shared" si="1022"/>
        <v/>
      </c>
      <c r="EF280" s="5" t="str">
        <f t="shared" si="1023"/>
        <v/>
      </c>
      <c r="EG280" s="5" t="str">
        <f t="shared" si="1024"/>
        <v/>
      </c>
      <c r="EH280" s="5" t="str">
        <f t="shared" si="1025"/>
        <v/>
      </c>
      <c r="EI280" s="5" t="str">
        <f t="shared" si="1026"/>
        <v/>
      </c>
      <c r="EJ280" s="5" t="str">
        <f t="shared" si="1027"/>
        <v/>
      </c>
      <c r="EK280" s="5" t="str">
        <f t="shared" si="1028"/>
        <v/>
      </c>
      <c r="EL280" s="5" t="str">
        <f t="shared" si="1029"/>
        <v/>
      </c>
      <c r="EM280" s="5" t="str">
        <f t="shared" si="1030"/>
        <v/>
      </c>
      <c r="EN280" s="5" t="str">
        <f t="shared" si="1031"/>
        <v/>
      </c>
      <c r="EO280" s="5" t="str">
        <f t="shared" si="1032"/>
        <v/>
      </c>
      <c r="ER280" s="4">
        <f t="shared" si="1033"/>
        <v>1.5500827663202743</v>
      </c>
      <c r="ES280" s="4">
        <f t="shared" si="1034"/>
        <v>6.1141722905811191</v>
      </c>
      <c r="ET280" s="4">
        <f t="shared" si="1035"/>
        <v>13.726044941422257</v>
      </c>
      <c r="EU280" s="4">
        <f t="shared" si="1036"/>
        <v>24.042335327948106</v>
      </c>
      <c r="EV280" s="4">
        <f t="shared" si="1037"/>
        <v>36.712635123800155</v>
      </c>
      <c r="EW280" s="4">
        <f t="shared" si="1038"/>
        <v>51.433853650570768</v>
      </c>
      <c r="EX280" s="4">
        <f t="shared" si="1039"/>
        <v>67.952753384446424</v>
      </c>
      <c r="EY280" s="4">
        <f t="shared" si="1040"/>
        <v>86.058634670405112</v>
      </c>
      <c r="EZ280" s="4">
        <f t="shared" si="1041"/>
        <v>105.57530020787308</v>
      </c>
      <c r="FA280" s="4">
        <f t="shared" si="1042"/>
        <v>126.35422814039349</v>
      </c>
      <c r="FB280" s="4">
        <f t="shared" si="1043"/>
        <v>148.26914338600989</v>
      </c>
      <c r="FC280" s="4">
        <f t="shared" si="1044"/>
        <v>171.21177960248281</v>
      </c>
      <c r="FD280" s="4">
        <f t="shared" si="1045"/>
        <v>195.08857587943839</v>
      </c>
      <c r="FE280" s="4">
        <f t="shared" si="1046"/>
        <v>219.81808866075809</v>
      </c>
      <c r="FF280" s="4" t="str">
        <f t="shared" si="1047"/>
        <v/>
      </c>
      <c r="FG280" s="4" t="str">
        <f t="shared" si="1048"/>
        <v/>
      </c>
      <c r="FH280" s="4" t="str">
        <f t="shared" si="1049"/>
        <v/>
      </c>
      <c r="FI280" s="4" t="str">
        <f t="shared" si="1050"/>
        <v/>
      </c>
      <c r="FJ280" s="4" t="str">
        <f t="shared" si="1051"/>
        <v/>
      </c>
      <c r="FK280" s="4" t="str">
        <f t="shared" si="1052"/>
        <v/>
      </c>
      <c r="FL280" s="4" t="str">
        <f t="shared" si="1053"/>
        <v/>
      </c>
      <c r="FM280" s="4" t="str">
        <f t="shared" si="1054"/>
        <v/>
      </c>
      <c r="FN280" s="4" t="str">
        <f t="shared" si="1055"/>
        <v/>
      </c>
      <c r="FO280" s="4" t="str">
        <f t="shared" si="1056"/>
        <v/>
      </c>
      <c r="FP280" s="4" t="str">
        <f t="shared" si="1057"/>
        <v/>
      </c>
      <c r="FQ280" s="4" t="str">
        <f t="shared" si="1058"/>
        <v/>
      </c>
      <c r="FR280" s="4" t="str">
        <f t="shared" si="1059"/>
        <v/>
      </c>
      <c r="FS280" s="4" t="str">
        <f t="shared" si="1060"/>
        <v/>
      </c>
      <c r="FT280" s="4" t="str">
        <f t="shared" si="1061"/>
        <v/>
      </c>
      <c r="FU280" s="4" t="str">
        <f t="shared" si="1062"/>
        <v/>
      </c>
      <c r="FV280" s="5">
        <f t="shared" si="1063"/>
        <v>3.8752069158006859</v>
      </c>
      <c r="FW280" s="5">
        <f t="shared" si="996"/>
        <v>23.035844558054169</v>
      </c>
      <c r="FX280" s="5">
        <f t="shared" ref="FX280:FX343" si="1108">IF(DN280="","",FW280+(DN280+DM280)/2*5/1000)</f>
        <v>72.636387638062601</v>
      </c>
      <c r="FY280" s="5">
        <f t="shared" ref="FY280:FY343" si="1109">IF(DO280="","",FX280+(DO280+DN280)/2*5/1000)</f>
        <v>167.05733831148851</v>
      </c>
      <c r="FZ280" s="5">
        <f t="shared" ref="FZ280:FZ343" si="1110">IF(DP280="","",FY280+(DP280+DO280)/2*5/1000)</f>
        <v>318.9447644408591</v>
      </c>
      <c r="GA280" s="5">
        <f t="shared" si="965"/>
        <v>539.31098637678645</v>
      </c>
      <c r="GB280" s="5">
        <f t="shared" si="966"/>
        <v>837.77750396432953</v>
      </c>
      <c r="GC280" s="5">
        <f t="shared" si="967"/>
        <v>1222.8059741014583</v>
      </c>
      <c r="GD280" s="5">
        <f t="shared" si="968"/>
        <v>1701.8908112971537</v>
      </c>
      <c r="GE280" s="5">
        <f t="shared" si="969"/>
        <v>2281.7146321678201</v>
      </c>
      <c r="GF280" s="5">
        <f t="shared" si="970"/>
        <v>2968.2730609838286</v>
      </c>
      <c r="GG280" s="5">
        <f t="shared" si="971"/>
        <v>3766.9753684550601</v>
      </c>
      <c r="GH280" s="5">
        <f t="shared" si="972"/>
        <v>4682.7262571598631</v>
      </c>
      <c r="GI280" s="5">
        <f t="shared" si="973"/>
        <v>5719.9929185103547</v>
      </c>
      <c r="GJ280" s="5" t="str">
        <f t="shared" si="974"/>
        <v/>
      </c>
      <c r="GK280" s="5" t="str">
        <f t="shared" si="975"/>
        <v/>
      </c>
      <c r="GL280" s="5" t="str">
        <f t="shared" si="976"/>
        <v/>
      </c>
      <c r="GM280" s="5" t="str">
        <f t="shared" si="977"/>
        <v/>
      </c>
      <c r="GN280" s="5" t="str">
        <f t="shared" si="978"/>
        <v/>
      </c>
      <c r="GO280" s="5" t="str">
        <f t="shared" si="979"/>
        <v/>
      </c>
      <c r="GP280" s="5" t="str">
        <f t="shared" si="980"/>
        <v/>
      </c>
      <c r="GQ280" s="5" t="str">
        <f t="shared" si="1069"/>
        <v/>
      </c>
      <c r="GR280" s="5" t="str">
        <f t="shared" si="1070"/>
        <v/>
      </c>
      <c r="GS280" s="5" t="str">
        <f t="shared" si="1071"/>
        <v/>
      </c>
      <c r="GT280" s="5" t="str">
        <f t="shared" si="1072"/>
        <v/>
      </c>
      <c r="GU280" s="5" t="str">
        <f t="shared" si="1073"/>
        <v/>
      </c>
      <c r="GV280" s="5" t="str">
        <f t="shared" si="1074"/>
        <v/>
      </c>
      <c r="GW280" s="5" t="str">
        <f t="shared" si="1075"/>
        <v/>
      </c>
      <c r="GX280" s="5" t="str">
        <f t="shared" si="1076"/>
        <v/>
      </c>
      <c r="GY280" s="5" t="str">
        <f t="shared" si="903"/>
        <v/>
      </c>
      <c r="HA280" s="4">
        <f>IF(FV280="","",(FV280/(FV280+'Tree Height and Biomass Calcs'!DI280)*100))</f>
        <v>13.230951861334381</v>
      </c>
      <c r="HB280" s="4">
        <f>IF(FW280="","",(FW280/(FW280+'Tree Height and Biomass Calcs'!DJ280)*100))</f>
        <v>20.635540973968478</v>
      </c>
      <c r="HC280" s="4">
        <f>IF(FX280="","",(FX280/(FX280+'Tree Height and Biomass Calcs'!DK280)*100))</f>
        <v>26.110067794727449</v>
      </c>
      <c r="HD280" s="4">
        <f>IF(FY280="","",(FY280/(FY280+'Tree Height and Biomass Calcs'!DL280)*100))</f>
        <v>30.123192452926446</v>
      </c>
      <c r="HE280" s="4">
        <f>IF(FZ280="","",(FZ280/(FZ280+'Tree Height and Biomass Calcs'!DM280)*100))</f>
        <v>33.139696232363129</v>
      </c>
      <c r="HF280" s="4">
        <f>IF(GA280="","",(GA280/(GA280+'Tree Height and Biomass Calcs'!DN280)*100))</f>
        <v>35.486952554625745</v>
      </c>
      <c r="HG280" s="4">
        <f>IF(GB280="","",(GB280/(GB280+'Tree Height and Biomass Calcs'!DO280)*100))</f>
        <v>37.378242225483078</v>
      </c>
      <c r="HH280" s="4">
        <f>IF(GC280="","",(GC280/(GC280+'Tree Height and Biomass Calcs'!DP280)*100))</f>
        <v>38.952860253584575</v>
      </c>
      <c r="HI280" s="4">
        <f>IF(GD280="","",(GD280/(GD280+'Tree Height and Biomass Calcs'!DQ280)*100))</f>
        <v>40.304000739513555</v>
      </c>
      <c r="HJ280" s="4">
        <f>IF(GE280="","",(GE280/(GE280+'Tree Height and Biomass Calcs'!DR280)*100))</f>
        <v>41.495877792451289</v>
      </c>
      <c r="HK280" s="4">
        <f>IF(GF280="","",(GF280/(GF280+'Tree Height and Biomass Calcs'!DS280)*100))</f>
        <v>42.574083982010855</v>
      </c>
      <c r="HL280" s="4">
        <f>IF(GG280="","",(GG280/(GG280+'Tree Height and Biomass Calcs'!DT280)*100))</f>
        <v>43.571954114824003</v>
      </c>
      <c r="HM280" s="4">
        <f>IF(GH280="","",(GH280/(GH280+'Tree Height and Biomass Calcs'!DU280)*100))</f>
        <v>44.514572212027446</v>
      </c>
      <c r="HN280" s="4">
        <f>IF(GI280="","",(GI280/(GI280+'Tree Height and Biomass Calcs'!DV280)*100))</f>
        <v>45.421363970779794</v>
      </c>
      <c r="HO280" s="4" t="str">
        <f>IF(GJ280="","",(GJ280/(GJ280+'Tree Height and Biomass Calcs'!DW280)*100))</f>
        <v/>
      </c>
      <c r="HP280" s="4" t="str">
        <f>IF(GK280="","",(GK280/(GK280+'Tree Height and Biomass Calcs'!DX280)*100))</f>
        <v/>
      </c>
      <c r="HQ280" s="4" t="str">
        <f>IF(GL280="","",(GL280/(GL280+'Tree Height and Biomass Calcs'!DY280)*100))</f>
        <v/>
      </c>
      <c r="HR280" s="4" t="str">
        <f>IF(GM280="","",(GM280/(GM280+'Tree Height and Biomass Calcs'!DZ280)*100))</f>
        <v/>
      </c>
      <c r="HS280" s="4" t="str">
        <f>IF(GN280="","",(GN280/(GN280+'Tree Height and Biomass Calcs'!EA280)*100))</f>
        <v/>
      </c>
      <c r="HT280" s="4" t="str">
        <f>IF(GO280="","",(GO280/(GO280+'Tree Height and Biomass Calcs'!EB280)*100))</f>
        <v/>
      </c>
      <c r="HU280" s="4" t="str">
        <f>IF(GP280="","",(GP280/(GP280+'Tree Height and Biomass Calcs'!EC280)*100))</f>
        <v/>
      </c>
      <c r="HV280" s="4" t="str">
        <f>IF(GQ280="","",(GQ280/(GQ280+'Tree Height and Biomass Calcs'!ED280)*100))</f>
        <v/>
      </c>
      <c r="HW280" s="4" t="str">
        <f>IF(GR280="","",(GR280/(GR280+'Tree Height and Biomass Calcs'!EE280)*100))</f>
        <v/>
      </c>
      <c r="HX280" s="4" t="str">
        <f>IF(GS280="","",(GS280/(GS280+'Tree Height and Biomass Calcs'!EF280)*100))</f>
        <v/>
      </c>
      <c r="HY280" s="4" t="str">
        <f>IF(GT280="","",(GT280/(GT280+'Tree Height and Biomass Calcs'!EG280)*100))</f>
        <v/>
      </c>
      <c r="HZ280" s="4" t="str">
        <f>IF(GU280="","",(GU280/(GU280+'Tree Height and Biomass Calcs'!EH280)*100))</f>
        <v/>
      </c>
      <c r="IA280" s="4" t="str">
        <f>IF(GV280="","",(GV280/(GV280+'Tree Height and Biomass Calcs'!EI280)*100))</f>
        <v/>
      </c>
      <c r="IB280" s="4" t="str">
        <f>IF(GW280="","",(GW280/(GW280+'Tree Height and Biomass Calcs'!EJ280)*100))</f>
        <v/>
      </c>
      <c r="IC280" s="4" t="str">
        <f>IF(GX280="","",(GX280/(GX280+'Tree Height and Biomass Calcs'!EK280)*100))</f>
        <v/>
      </c>
      <c r="ID280" s="4" t="str">
        <f>IF(GY280="","",(GY280/(GY280+'Tree Height and Biomass Calcs'!EL280)*100))</f>
        <v/>
      </c>
    </row>
    <row r="281" spans="1:238" x14ac:dyDescent="0.25">
      <c r="A281" t="s">
        <v>92</v>
      </c>
      <c r="B281" t="s">
        <v>111</v>
      </c>
      <c r="C281" t="s">
        <v>112</v>
      </c>
      <c r="D281" t="s">
        <v>92</v>
      </c>
      <c r="E281" t="s">
        <v>111</v>
      </c>
      <c r="F281" t="s">
        <v>112</v>
      </c>
      <c r="G281" t="s">
        <v>25</v>
      </c>
      <c r="H281" t="s">
        <v>24</v>
      </c>
      <c r="I281" t="s">
        <v>35</v>
      </c>
      <c r="J281" t="s">
        <v>71</v>
      </c>
      <c r="K281" t="s">
        <v>43</v>
      </c>
      <c r="L281">
        <v>2.5305800000000001</v>
      </c>
      <c r="M281">
        <v>0.94545999999999997</v>
      </c>
      <c r="N281">
        <v>2.6200000000000001E-2</v>
      </c>
      <c r="O281">
        <v>-3.2000000000000003E-4</v>
      </c>
      <c r="Q281">
        <v>2.5299999999999998</v>
      </c>
      <c r="R281">
        <v>86.53</v>
      </c>
      <c r="S281">
        <v>0.14202999999999999</v>
      </c>
      <c r="T281">
        <v>68</v>
      </c>
      <c r="U281">
        <v>0.92600000000000005</v>
      </c>
      <c r="V281">
        <v>2.5</v>
      </c>
      <c r="W281">
        <v>100.1</v>
      </c>
      <c r="X281">
        <v>64</v>
      </c>
      <c r="Y281" s="4">
        <f t="shared" ref="Y281:AL282" si="1111">IF(OR(($L281+$M281*Y$2+$N281*Y$2^2+$O281*Y$2^3)&gt;$W281,($L281+$M281*Y$2+$N281*Y$2^2+$O281*Y$2^3)&lt;$V281),"",($L281+$M281*Y$2+$N281*Y$2^2+$O281*Y$2^3))</f>
        <v>7.8728800000000003</v>
      </c>
      <c r="Z281" s="4">
        <f t="shared" si="1111"/>
        <v>14.28518</v>
      </c>
      <c r="AA281" s="4">
        <f t="shared" si="1111"/>
        <v>21.527479999999997</v>
      </c>
      <c r="AB281" s="4">
        <f t="shared" si="1111"/>
        <v>29.359780000000001</v>
      </c>
      <c r="AC281" s="4">
        <f t="shared" si="1111"/>
        <v>37.542079999999999</v>
      </c>
      <c r="AD281" s="4">
        <f t="shared" si="1111"/>
        <v>45.834379999999996</v>
      </c>
      <c r="AE281" s="4">
        <f t="shared" si="1111"/>
        <v>53.996679999999998</v>
      </c>
      <c r="AF281" s="4">
        <f t="shared" si="1111"/>
        <v>61.788979999999995</v>
      </c>
      <c r="AG281" s="4">
        <f t="shared" si="1111"/>
        <v>68.971280000000007</v>
      </c>
      <c r="AH281" s="4">
        <f t="shared" si="1111"/>
        <v>75.303579999999997</v>
      </c>
      <c r="AI281" s="4">
        <f t="shared" si="1111"/>
        <v>80.545880000000011</v>
      </c>
      <c r="AJ281" s="4">
        <f t="shared" si="1111"/>
        <v>84.458179999999999</v>
      </c>
      <c r="AK281" s="4">
        <f t="shared" si="1111"/>
        <v>86.800479999999979</v>
      </c>
      <c r="AL281" s="4">
        <f t="shared" si="1111"/>
        <v>87.33278</v>
      </c>
      <c r="BC281" t="s">
        <v>92</v>
      </c>
      <c r="BD281" t="s">
        <v>111</v>
      </c>
      <c r="BE281" t="s">
        <v>112</v>
      </c>
      <c r="BF281" t="s">
        <v>24</v>
      </c>
      <c r="BG281" t="s">
        <v>37</v>
      </c>
      <c r="BH281" t="s">
        <v>38</v>
      </c>
      <c r="BI281">
        <v>1</v>
      </c>
      <c r="BJ281" t="s">
        <v>31</v>
      </c>
      <c r="BK281">
        <v>-2.5841500000000002</v>
      </c>
      <c r="BL281">
        <v>5.9332599999999998</v>
      </c>
      <c r="BM281">
        <v>0.59187000000000001</v>
      </c>
      <c r="BP281">
        <v>1.05</v>
      </c>
      <c r="BQ281">
        <v>798.73</v>
      </c>
      <c r="BR281">
        <v>0.76932999999999996</v>
      </c>
      <c r="BS281">
        <v>55</v>
      </c>
      <c r="BT281">
        <v>0.78200000000000003</v>
      </c>
      <c r="BU281">
        <v>0.7</v>
      </c>
      <c r="BV281">
        <v>1563.8</v>
      </c>
      <c r="BW281">
        <v>53</v>
      </c>
      <c r="BX281" s="4">
        <f t="shared" si="1107"/>
        <v>16.481430607745192</v>
      </c>
      <c r="BY281" s="4">
        <f t="shared" si="1107"/>
        <v>53.472173728758207</v>
      </c>
      <c r="BZ281" s="4">
        <f t="shared" si="1107"/>
        <v>109.44478641457448</v>
      </c>
      <c r="CA281" s="4">
        <f t="shared" si="1107"/>
        <v>180.01306433803251</v>
      </c>
      <c r="CB281" s="4">
        <f t="shared" si="1107"/>
        <v>260.59937969342462</v>
      </c>
      <c r="CC281" s="4">
        <f t="shared" si="1107"/>
        <v>346.84034028783418</v>
      </c>
      <c r="CD281" s="4">
        <f t="shared" si="1107"/>
        <v>434.68288213600943</v>
      </c>
      <c r="CE281" s="4">
        <f t="shared" si="1107"/>
        <v>520.38063227814712</v>
      </c>
      <c r="CF281" s="4">
        <f t="shared" si="1107"/>
        <v>600.45668751762014</v>
      </c>
      <c r="CG281" s="4">
        <f t="shared" si="1107"/>
        <v>671.65679706232947</v>
      </c>
      <c r="CH281" s="4">
        <f t="shared" si="1107"/>
        <v>730.90220756800056</v>
      </c>
      <c r="CI281" s="4">
        <f t="shared" si="1107"/>
        <v>775.24599775530942</v>
      </c>
      <c r="CJ281" s="4">
        <f t="shared" si="1107"/>
        <v>801.8351383555115</v>
      </c>
      <c r="CK281" s="4">
        <f t="shared" si="1107"/>
        <v>807.88119976123119</v>
      </c>
      <c r="CL281" s="4" t="str">
        <f t="shared" ref="CL281:CR281" si="1112">IF(OR((EXP($BK281+$BL281*LN(LN(AM281+1)+($BM281/2))))&gt;$BV281,(EXP($BK281+$BL281*LN(LN(AM281+1)+($BM281/2))))&lt;$BU281),"",(EXP($BK281+$BL281*LN(LN(AM281+1)+($BM281/2)))))</f>
        <v/>
      </c>
      <c r="CM281" s="4" t="str">
        <f t="shared" si="1112"/>
        <v/>
      </c>
      <c r="CN281" s="4" t="str">
        <f t="shared" si="1112"/>
        <v/>
      </c>
      <c r="CO281" s="4" t="str">
        <f t="shared" si="1112"/>
        <v/>
      </c>
      <c r="CP281" s="4" t="str">
        <f t="shared" si="1112"/>
        <v/>
      </c>
      <c r="CQ281" s="4" t="str">
        <f t="shared" si="1112"/>
        <v/>
      </c>
      <c r="CR281" s="4" t="str">
        <f t="shared" si="1112"/>
        <v/>
      </c>
      <c r="CS281" s="4"/>
      <c r="CT281" s="4"/>
      <c r="CU281" s="4"/>
      <c r="CV281" s="4"/>
      <c r="CW281" s="4"/>
      <c r="CX281" s="4"/>
      <c r="CY281" s="4"/>
      <c r="CZ281" s="4"/>
      <c r="DA281" s="4"/>
      <c r="DB281" t="s">
        <v>92</v>
      </c>
      <c r="DC281" t="s">
        <v>111</v>
      </c>
      <c r="DD281" t="s">
        <v>478</v>
      </c>
      <c r="DE281" t="s">
        <v>112</v>
      </c>
      <c r="DF281" t="s">
        <v>446</v>
      </c>
      <c r="DG281">
        <v>0.53</v>
      </c>
      <c r="DH281">
        <v>0.01</v>
      </c>
      <c r="DI281">
        <v>147.77000000000001</v>
      </c>
      <c r="DJ281">
        <v>14.32</v>
      </c>
      <c r="DK281">
        <v>10</v>
      </c>
      <c r="DL281" s="5">
        <f t="shared" si="1003"/>
        <v>2435.4610009065073</v>
      </c>
      <c r="DM281" s="5">
        <f t="shared" si="1004"/>
        <v>7901.5831118986007</v>
      </c>
      <c r="DN281" s="5">
        <f t="shared" si="1005"/>
        <v>16172.656088481672</v>
      </c>
      <c r="DO281" s="5">
        <f t="shared" si="1006"/>
        <v>26600.530517231065</v>
      </c>
      <c r="DP281" s="5">
        <f t="shared" si="1007"/>
        <v>38508.770337297363</v>
      </c>
      <c r="DQ281" s="5">
        <f t="shared" si="1008"/>
        <v>51252.597084333262</v>
      </c>
      <c r="DR281" s="5">
        <f t="shared" si="1009"/>
        <v>64233.08949323812</v>
      </c>
      <c r="DS281" s="5">
        <f t="shared" si="1010"/>
        <v>76896.64603174181</v>
      </c>
      <c r="DT281" s="5">
        <f t="shared" si="1011"/>
        <v>88729.484714478735</v>
      </c>
      <c r="DU281" s="5">
        <f t="shared" si="1012"/>
        <v>99250.724901900438</v>
      </c>
      <c r="DV281" s="5">
        <f t="shared" si="1013"/>
        <v>108005.41921232345</v>
      </c>
      <c r="DW281" s="5">
        <f t="shared" si="1014"/>
        <v>114558.10108830208</v>
      </c>
      <c r="DX281" s="5">
        <f t="shared" si="1015"/>
        <v>118487.17839479394</v>
      </c>
      <c r="DY281" s="5">
        <f t="shared" si="1016"/>
        <v>119380.60488871713</v>
      </c>
      <c r="DZ281" s="5" t="str">
        <f t="shared" si="1017"/>
        <v/>
      </c>
      <c r="EA281" s="5" t="str">
        <f t="shared" si="1018"/>
        <v/>
      </c>
      <c r="EB281" s="5" t="str">
        <f t="shared" si="1019"/>
        <v/>
      </c>
      <c r="EC281" s="5" t="str">
        <f t="shared" si="1020"/>
        <v/>
      </c>
      <c r="ED281" s="5" t="str">
        <f t="shared" si="1021"/>
        <v/>
      </c>
      <c r="EE281" s="5" t="str">
        <f t="shared" si="1022"/>
        <v/>
      </c>
      <c r="EF281" s="5" t="str">
        <f t="shared" si="1023"/>
        <v/>
      </c>
      <c r="EG281" s="5" t="str">
        <f t="shared" si="1024"/>
        <v/>
      </c>
      <c r="EH281" s="5" t="str">
        <f t="shared" si="1025"/>
        <v/>
      </c>
      <c r="EI281" s="5" t="str">
        <f t="shared" si="1026"/>
        <v/>
      </c>
      <c r="EJ281" s="5" t="str">
        <f t="shared" si="1027"/>
        <v/>
      </c>
      <c r="EK281" s="5" t="str">
        <f t="shared" si="1028"/>
        <v/>
      </c>
      <c r="EL281" s="5" t="str">
        <f t="shared" si="1029"/>
        <v/>
      </c>
      <c r="EM281" s="5" t="str">
        <f t="shared" si="1030"/>
        <v/>
      </c>
      <c r="EN281" s="5" t="str">
        <f t="shared" si="1031"/>
        <v/>
      </c>
      <c r="EO281" s="5" t="str">
        <f t="shared" si="1032"/>
        <v/>
      </c>
      <c r="ER281" s="4">
        <f t="shared" si="1033"/>
        <v>2.4354610009065074</v>
      </c>
      <c r="ES281" s="4">
        <f t="shared" si="1034"/>
        <v>7.9015831118986011</v>
      </c>
      <c r="ET281" s="4">
        <f t="shared" si="1035"/>
        <v>16.172656088481673</v>
      </c>
      <c r="EU281" s="4">
        <f t="shared" si="1036"/>
        <v>26.600530517231064</v>
      </c>
      <c r="EV281" s="4">
        <f t="shared" si="1037"/>
        <v>38.508770337297364</v>
      </c>
      <c r="EW281" s="4">
        <f t="shared" si="1038"/>
        <v>51.25259708433326</v>
      </c>
      <c r="EX281" s="4">
        <f t="shared" si="1039"/>
        <v>64.233089493238126</v>
      </c>
      <c r="EY281" s="4">
        <f t="shared" si="1040"/>
        <v>76.89664603174181</v>
      </c>
      <c r="EZ281" s="4">
        <f t="shared" si="1041"/>
        <v>88.72948471447873</v>
      </c>
      <c r="FA281" s="4">
        <f t="shared" si="1042"/>
        <v>99.25072490190044</v>
      </c>
      <c r="FB281" s="4">
        <f t="shared" si="1043"/>
        <v>108.00541921232346</v>
      </c>
      <c r="FC281" s="4">
        <f t="shared" si="1044"/>
        <v>114.55810108830208</v>
      </c>
      <c r="FD281" s="4">
        <f t="shared" si="1045"/>
        <v>118.48717839479394</v>
      </c>
      <c r="FE281" s="4">
        <f t="shared" si="1046"/>
        <v>119.38060488871713</v>
      </c>
      <c r="FF281" s="4" t="str">
        <f t="shared" si="1047"/>
        <v/>
      </c>
      <c r="FG281" s="4" t="str">
        <f t="shared" si="1048"/>
        <v/>
      </c>
      <c r="FH281" s="4" t="str">
        <f t="shared" si="1049"/>
        <v/>
      </c>
      <c r="FI281" s="4" t="str">
        <f t="shared" si="1050"/>
        <v/>
      </c>
      <c r="FJ281" s="4" t="str">
        <f t="shared" si="1051"/>
        <v/>
      </c>
      <c r="FK281" s="4" t="str">
        <f t="shared" si="1052"/>
        <v/>
      </c>
      <c r="FL281" s="4" t="str">
        <f t="shared" si="1053"/>
        <v/>
      </c>
      <c r="FM281" s="4" t="str">
        <f t="shared" si="1054"/>
        <v/>
      </c>
      <c r="FN281" s="4" t="str">
        <f t="shared" si="1055"/>
        <v/>
      </c>
      <c r="FO281" s="4" t="str">
        <f t="shared" si="1056"/>
        <v/>
      </c>
      <c r="FP281" s="4" t="str">
        <f t="shared" si="1057"/>
        <v/>
      </c>
      <c r="FQ281" s="4" t="str">
        <f t="shared" si="1058"/>
        <v/>
      </c>
      <c r="FR281" s="4" t="str">
        <f t="shared" si="1059"/>
        <v/>
      </c>
      <c r="FS281" s="4" t="str">
        <f t="shared" si="1060"/>
        <v/>
      </c>
      <c r="FT281" s="4" t="str">
        <f t="shared" si="1061"/>
        <v/>
      </c>
      <c r="FU281" s="4" t="str">
        <f t="shared" si="1062"/>
        <v/>
      </c>
      <c r="FV281" s="5">
        <f t="shared" si="1063"/>
        <v>6.0886525022662683</v>
      </c>
      <c r="FW281" s="5">
        <f t="shared" si="996"/>
        <v>31.931262784279038</v>
      </c>
      <c r="FX281" s="5">
        <f t="shared" si="1108"/>
        <v>92.116860785229733</v>
      </c>
      <c r="FY281" s="5">
        <f t="shared" si="1109"/>
        <v>199.04982729951158</v>
      </c>
      <c r="FZ281" s="5">
        <f t="shared" si="1110"/>
        <v>361.82307943583265</v>
      </c>
      <c r="GA281" s="5">
        <f t="shared" ref="GA281:GA312" si="1113">IF(DQ281="","",FZ281+(DQ281+DP281)/2*5/1000)</f>
        <v>586.22649798990926</v>
      </c>
      <c r="GB281" s="5">
        <f t="shared" ref="GB281:GB312" si="1114">IF(DR281="","",GA281+(DR281+DQ281)/2*5/1000)</f>
        <v>874.94071443383768</v>
      </c>
      <c r="GC281" s="5">
        <f t="shared" ref="GC281:GC312" si="1115">IF(DS281="","",GB281+(DS281+DR281)/2*5/1000)</f>
        <v>1227.7650532462876</v>
      </c>
      <c r="GD281" s="5">
        <f t="shared" ref="GD281:GD312" si="1116">IF(DT281="","",GC281+(DT281+DS281)/2*5/1000)</f>
        <v>1641.8303801118388</v>
      </c>
      <c r="GE281" s="5">
        <f t="shared" ref="GE281:GE312" si="1117">IF(DU281="","",GD281+(DU281+DT281)/2*5/1000)</f>
        <v>2111.7809041527867</v>
      </c>
      <c r="GF281" s="5">
        <f t="shared" ref="GF281:GF312" si="1118">IF(DV281="","",GE281+(DV281+DU281)/2*5/1000)</f>
        <v>2629.9212644383465</v>
      </c>
      <c r="GG281" s="5">
        <f t="shared" ref="GG281:GG312" si="1119">IF(DW281="","",GF281+(DW281+DV281)/2*5/1000)</f>
        <v>3186.3300651899103</v>
      </c>
      <c r="GH281" s="5">
        <f t="shared" ref="GH281:GH312" si="1120">IF(DX281="","",GG281+(DX281+DW281)/2*5/1000)</f>
        <v>3768.9432638976505</v>
      </c>
      <c r="GI281" s="5">
        <f t="shared" ref="GI281:GI312" si="1121">IF(DY281="","",GH281+(DY281+DX281)/2*5/1000)</f>
        <v>4363.612722106428</v>
      </c>
      <c r="GJ281" s="5" t="str">
        <f t="shared" ref="GJ281:GJ312" si="1122">IF(DZ281="","",GI281+(DZ281+DY281)/2*5/1000)</f>
        <v/>
      </c>
      <c r="GK281" s="5" t="str">
        <f t="shared" ref="GK281:GK312" si="1123">IF(EA281="","",GJ281+(EA281+DZ281)/2*5/1000)</f>
        <v/>
      </c>
      <c r="GL281" s="5" t="str">
        <f t="shared" ref="GL281:GL312" si="1124">IF(EB281="","",GK281+(EB281+EA281)/2*5/1000)</f>
        <v/>
      </c>
      <c r="GM281" s="5" t="str">
        <f t="shared" ref="GM281:GM312" si="1125">IF(EC281="","",GL281+(EC281+EB281)/2*5/1000)</f>
        <v/>
      </c>
      <c r="GN281" s="5" t="str">
        <f t="shared" ref="GN281:GN312" si="1126">IF(ED281="","",GM281+(ED281+EC281)/2*5/1000)</f>
        <v/>
      </c>
      <c r="GO281" s="5" t="str">
        <f t="shared" ref="GO281:GO312" si="1127">IF(EE281="","",GN281+(EE281+ED281)/2*5/1000)</f>
        <v/>
      </c>
      <c r="GP281" s="5" t="str">
        <f t="shared" ref="GP281:GP312" si="1128">IF(EF281="","",GO281+(EF281+EE281)/2*5/1000)</f>
        <v/>
      </c>
      <c r="GQ281" s="5" t="str">
        <f t="shared" si="1069"/>
        <v/>
      </c>
      <c r="GR281" s="5" t="str">
        <f t="shared" si="1070"/>
        <v/>
      </c>
      <c r="GS281" s="5" t="str">
        <f t="shared" si="1071"/>
        <v/>
      </c>
      <c r="GT281" s="5" t="str">
        <f t="shared" si="1072"/>
        <v/>
      </c>
      <c r="GU281" s="5" t="str">
        <f t="shared" si="1073"/>
        <v/>
      </c>
      <c r="GV281" s="5" t="str">
        <f t="shared" si="1074"/>
        <v/>
      </c>
      <c r="GW281" s="5" t="str">
        <f t="shared" si="1075"/>
        <v/>
      </c>
      <c r="GX281" s="5" t="str">
        <f t="shared" si="1076"/>
        <v/>
      </c>
      <c r="GY281" s="5" t="str">
        <f t="shared" si="903"/>
        <v/>
      </c>
    </row>
    <row r="282" spans="1:238" x14ac:dyDescent="0.25">
      <c r="A282" t="s">
        <v>302</v>
      </c>
      <c r="B282" t="s">
        <v>111</v>
      </c>
      <c r="C282" t="s">
        <v>112</v>
      </c>
      <c r="D282" t="s">
        <v>302</v>
      </c>
      <c r="E282" t="s">
        <v>111</v>
      </c>
      <c r="F282" t="s">
        <v>112</v>
      </c>
      <c r="G282" t="s">
        <v>25</v>
      </c>
      <c r="H282" t="s">
        <v>24</v>
      </c>
      <c r="I282" t="s">
        <v>35</v>
      </c>
      <c r="J282" t="s">
        <v>44</v>
      </c>
      <c r="K282" t="s">
        <v>43</v>
      </c>
      <c r="L282">
        <v>4.5197700000000003</v>
      </c>
      <c r="M282">
        <v>1.2601800000000001</v>
      </c>
      <c r="N282">
        <v>2.6460000000000001E-2</v>
      </c>
      <c r="O282">
        <v>-3.2000000000000003E-4</v>
      </c>
      <c r="Q282">
        <v>4.5199999999999996</v>
      </c>
      <c r="R282">
        <v>112.17</v>
      </c>
      <c r="S282">
        <v>0.91664000000000001</v>
      </c>
      <c r="T282">
        <v>45</v>
      </c>
      <c r="U282">
        <v>0.98199999999999998</v>
      </c>
      <c r="V282">
        <v>7.6</v>
      </c>
      <c r="W282">
        <v>118.9</v>
      </c>
      <c r="X282">
        <v>41</v>
      </c>
      <c r="Y282" s="4">
        <f t="shared" si="1111"/>
        <v>11.442170000000001</v>
      </c>
      <c r="Z282" s="4">
        <f t="shared" si="1111"/>
        <v>19.447570000000002</v>
      </c>
      <c r="AA282" s="4">
        <f t="shared" si="1111"/>
        <v>28.295970000000004</v>
      </c>
      <c r="AB282" s="4">
        <f t="shared" si="1111"/>
        <v>37.747370000000004</v>
      </c>
      <c r="AC282" s="4">
        <f t="shared" si="1111"/>
        <v>47.561770000000003</v>
      </c>
      <c r="AD282" s="4">
        <f t="shared" si="1111"/>
        <v>57.499170000000007</v>
      </c>
      <c r="AE282" s="4">
        <f t="shared" si="1111"/>
        <v>67.319569999999999</v>
      </c>
      <c r="AF282" s="4">
        <f t="shared" si="1111"/>
        <v>76.782969999999992</v>
      </c>
      <c r="AG282" s="4">
        <f t="shared" si="1111"/>
        <v>85.649370000000005</v>
      </c>
      <c r="AH282" s="4">
        <f t="shared" si="1111"/>
        <v>93.678769999999986</v>
      </c>
      <c r="AI282" s="4">
        <f t="shared" si="1111"/>
        <v>100.63117</v>
      </c>
      <c r="AJ282" s="4">
        <f t="shared" si="1111"/>
        <v>106.26657</v>
      </c>
      <c r="AK282" s="4">
        <f t="shared" si="1111"/>
        <v>110.34497</v>
      </c>
      <c r="AL282" s="4">
        <f t="shared" si="1111"/>
        <v>112.62636999999999</v>
      </c>
      <c r="AM282" s="4">
        <f>IF(OR(($L282+$M282*AM$2+$N282*AM$2^2+$O282*AM$2^3)&gt;$W282,($L282+$M282*AM$2+$N282*AM$2^2+$O282*AM$2^3)&lt;$V282),"",($L282+$M282*AM$2+$N282*AM$2^2+$O282*AM$2^3))</f>
        <v>112.87076999999999</v>
      </c>
      <c r="BC282" t="s">
        <v>302</v>
      </c>
      <c r="BD282" t="s">
        <v>111</v>
      </c>
      <c r="BE282" t="s">
        <v>112</v>
      </c>
      <c r="BF282" t="s">
        <v>24</v>
      </c>
      <c r="BG282" t="s">
        <v>37</v>
      </c>
      <c r="BH282" t="s">
        <v>38</v>
      </c>
      <c r="BI282" t="s">
        <v>27</v>
      </c>
      <c r="BJ282" t="s">
        <v>64</v>
      </c>
      <c r="BK282">
        <v>-6.7423500000000001</v>
      </c>
      <c r="BL282">
        <v>9.2939600000000002</v>
      </c>
      <c r="BM282">
        <v>9.3500000000000007E-3</v>
      </c>
      <c r="BP282">
        <v>0.52</v>
      </c>
      <c r="BQ282">
        <v>3722.03</v>
      </c>
      <c r="BR282">
        <v>9.6699999999999994E-2</v>
      </c>
      <c r="BS282">
        <v>37</v>
      </c>
      <c r="BT282">
        <v>0.93799999999999994</v>
      </c>
      <c r="BU282">
        <v>1.6</v>
      </c>
      <c r="BV282">
        <v>4163.6000000000004</v>
      </c>
      <c r="BW282">
        <v>35</v>
      </c>
      <c r="BX282" s="4">
        <f t="shared" ref="BX282:CL282" si="1129">IF(OR((EXP($BK282+$BL282*LN(LN(Y282+1))+(Y282)*($BM282/2)))&gt;$BV282,(EXP($BK282+$BL282*LN(LN(Y282+1))+(Y282)*($BM282/2)))&lt;$BU282),"",(EXP($BK282+$BL282*LN(LN(Y282+1))+(Y282)*($BM282/2))))</f>
        <v>6.7206985960276207</v>
      </c>
      <c r="BY282" s="4">
        <f t="shared" si="1129"/>
        <v>37.121804496750784</v>
      </c>
      <c r="BZ282" s="4">
        <f t="shared" si="1129"/>
        <v>110.14606270527354</v>
      </c>
      <c r="CA282" s="4">
        <f t="shared" si="1129"/>
        <v>241.10396578434111</v>
      </c>
      <c r="CB282" s="4">
        <f t="shared" si="1129"/>
        <v>440.48267664388186</v>
      </c>
      <c r="CC282" s="4">
        <f t="shared" si="1129"/>
        <v>713.08840590952809</v>
      </c>
      <c r="CD282" s="4">
        <f t="shared" si="1129"/>
        <v>1057.1967946485095</v>
      </c>
      <c r="CE282" s="4">
        <f t="shared" si="1129"/>
        <v>1463.7292236238377</v>
      </c>
      <c r="CF282" s="4">
        <f t="shared" si="1129"/>
        <v>1915.6438867363927</v>
      </c>
      <c r="CG282" s="4">
        <f t="shared" si="1129"/>
        <v>2387.8067840423337</v>
      </c>
      <c r="CH282" s="4">
        <f t="shared" si="1129"/>
        <v>2847.6342074607992</v>
      </c>
      <c r="CI282" s="4">
        <f t="shared" si="1129"/>
        <v>3256.7747093704402</v>
      </c>
      <c r="CJ282" s="4">
        <f t="shared" si="1129"/>
        <v>3574.0142647123689</v>
      </c>
      <c r="CK282" s="4">
        <f t="shared" si="1129"/>
        <v>3759.4353820563506</v>
      </c>
      <c r="CL282" s="4">
        <f t="shared" si="1129"/>
        <v>3779.6430298482992</v>
      </c>
      <c r="CM282" s="4"/>
      <c r="CN282" s="4"/>
      <c r="CO282" s="4"/>
      <c r="CP282" s="4"/>
      <c r="CQ282" s="4"/>
      <c r="CR282" s="4"/>
      <c r="CS282" s="4"/>
      <c r="CT282" s="4"/>
      <c r="CU282" s="4"/>
      <c r="CV282" s="4"/>
      <c r="CW282" s="4"/>
      <c r="CX282" s="4"/>
      <c r="CY282" s="4"/>
      <c r="CZ282" s="4"/>
      <c r="DA282" s="4"/>
      <c r="DB282" t="s">
        <v>302</v>
      </c>
      <c r="DC282" t="s">
        <v>111</v>
      </c>
      <c r="DD282" t="s">
        <v>478</v>
      </c>
      <c r="DE282" t="s">
        <v>112</v>
      </c>
      <c r="DF282" t="s">
        <v>448</v>
      </c>
      <c r="DG282">
        <v>0.44</v>
      </c>
      <c r="DH282">
        <v>0.08</v>
      </c>
      <c r="DI282">
        <v>91.73</v>
      </c>
      <c r="DJ282">
        <v>20.63</v>
      </c>
      <c r="DK282">
        <v>10</v>
      </c>
      <c r="DL282" s="5">
        <f t="shared" si="1003"/>
        <v>616.48968221361372</v>
      </c>
      <c r="DM282" s="5">
        <f t="shared" si="1004"/>
        <v>3405.1831264869497</v>
      </c>
      <c r="DN282" s="5">
        <f t="shared" si="1005"/>
        <v>10103.698331954742</v>
      </c>
      <c r="DO282" s="5">
        <f t="shared" si="1006"/>
        <v>22116.466781397612</v>
      </c>
      <c r="DP282" s="5">
        <f t="shared" si="1007"/>
        <v>40405.475928543288</v>
      </c>
      <c r="DQ282" s="5">
        <f t="shared" si="1008"/>
        <v>65411.599474081013</v>
      </c>
      <c r="DR282" s="5">
        <f t="shared" si="1009"/>
        <v>96976.661973107781</v>
      </c>
      <c r="DS282" s="5">
        <f t="shared" si="1010"/>
        <v>134267.88168301462</v>
      </c>
      <c r="DT282" s="5">
        <f t="shared" si="1011"/>
        <v>175722.01373032932</v>
      </c>
      <c r="DU282" s="5">
        <f t="shared" si="1012"/>
        <v>219033.51630020328</v>
      </c>
      <c r="DV282" s="5">
        <f t="shared" si="1013"/>
        <v>261213.48585037913</v>
      </c>
      <c r="DW282" s="5">
        <f t="shared" si="1014"/>
        <v>298743.94409055047</v>
      </c>
      <c r="DX282" s="5">
        <f t="shared" si="1015"/>
        <v>327844.32850206562</v>
      </c>
      <c r="DY282" s="5">
        <f t="shared" si="1016"/>
        <v>344853.00759602903</v>
      </c>
      <c r="DZ282" s="5">
        <f t="shared" si="1017"/>
        <v>346706.65512798447</v>
      </c>
      <c r="EA282" s="5" t="str">
        <f t="shared" si="1018"/>
        <v/>
      </c>
      <c r="EB282" s="5" t="str">
        <f t="shared" si="1019"/>
        <v/>
      </c>
      <c r="EC282" s="5" t="str">
        <f t="shared" si="1020"/>
        <v/>
      </c>
      <c r="ED282" s="5" t="str">
        <f t="shared" si="1021"/>
        <v/>
      </c>
      <c r="EE282" s="5" t="str">
        <f t="shared" si="1022"/>
        <v/>
      </c>
      <c r="EF282" s="5" t="str">
        <f t="shared" si="1023"/>
        <v/>
      </c>
      <c r="EG282" s="5" t="str">
        <f t="shared" si="1024"/>
        <v/>
      </c>
      <c r="EH282" s="5" t="str">
        <f t="shared" si="1025"/>
        <v/>
      </c>
      <c r="EI282" s="5" t="str">
        <f t="shared" si="1026"/>
        <v/>
      </c>
      <c r="EJ282" s="5" t="str">
        <f t="shared" si="1027"/>
        <v/>
      </c>
      <c r="EK282" s="5" t="str">
        <f t="shared" si="1028"/>
        <v/>
      </c>
      <c r="EL282" s="5" t="str">
        <f t="shared" si="1029"/>
        <v/>
      </c>
      <c r="EM282" s="5" t="str">
        <f t="shared" si="1030"/>
        <v/>
      </c>
      <c r="EN282" s="5" t="str">
        <f t="shared" si="1031"/>
        <v/>
      </c>
      <c r="EO282" s="5" t="str">
        <f t="shared" si="1032"/>
        <v/>
      </c>
      <c r="ER282" s="4">
        <f t="shared" si="1033"/>
        <v>0.61648968221361367</v>
      </c>
      <c r="ES282" s="4">
        <f t="shared" si="1034"/>
        <v>3.4051831264869499</v>
      </c>
      <c r="ET282" s="4">
        <f t="shared" si="1035"/>
        <v>10.103698331954742</v>
      </c>
      <c r="EU282" s="4">
        <f t="shared" si="1036"/>
        <v>22.116466781397612</v>
      </c>
      <c r="EV282" s="4">
        <f t="shared" si="1037"/>
        <v>40.405475928543289</v>
      </c>
      <c r="EW282" s="4">
        <f t="shared" si="1038"/>
        <v>65.411599474081015</v>
      </c>
      <c r="EX282" s="4">
        <f t="shared" si="1039"/>
        <v>96.976661973107781</v>
      </c>
      <c r="EY282" s="4">
        <f t="shared" si="1040"/>
        <v>134.26788168301462</v>
      </c>
      <c r="EZ282" s="4">
        <f t="shared" si="1041"/>
        <v>175.72201373032931</v>
      </c>
      <c r="FA282" s="4">
        <f t="shared" si="1042"/>
        <v>219.03351630020327</v>
      </c>
      <c r="FB282" s="4">
        <f t="shared" si="1043"/>
        <v>261.21348585037913</v>
      </c>
      <c r="FC282" s="4">
        <f t="shared" si="1044"/>
        <v>298.74394409055049</v>
      </c>
      <c r="FD282" s="4">
        <f t="shared" si="1045"/>
        <v>327.84432850206559</v>
      </c>
      <c r="FE282" s="4">
        <f t="shared" si="1046"/>
        <v>344.85300759602904</v>
      </c>
      <c r="FF282" s="4">
        <f t="shared" si="1047"/>
        <v>346.70665512798445</v>
      </c>
      <c r="FG282" s="4" t="str">
        <f t="shared" si="1048"/>
        <v/>
      </c>
      <c r="FH282" s="4" t="str">
        <f t="shared" si="1049"/>
        <v/>
      </c>
      <c r="FI282" s="4" t="str">
        <f t="shared" si="1050"/>
        <v/>
      </c>
      <c r="FJ282" s="4" t="str">
        <f t="shared" si="1051"/>
        <v/>
      </c>
      <c r="FK282" s="4" t="str">
        <f t="shared" si="1052"/>
        <v/>
      </c>
      <c r="FL282" s="4" t="str">
        <f t="shared" si="1053"/>
        <v/>
      </c>
      <c r="FM282" s="4" t="str">
        <f t="shared" si="1054"/>
        <v/>
      </c>
      <c r="FN282" s="4" t="str">
        <f t="shared" si="1055"/>
        <v/>
      </c>
      <c r="FO282" s="4" t="str">
        <f t="shared" si="1056"/>
        <v/>
      </c>
      <c r="FP282" s="4" t="str">
        <f t="shared" si="1057"/>
        <v/>
      </c>
      <c r="FQ282" s="4" t="str">
        <f t="shared" si="1058"/>
        <v/>
      </c>
      <c r="FR282" s="4" t="str">
        <f t="shared" si="1059"/>
        <v/>
      </c>
      <c r="FS282" s="4" t="str">
        <f t="shared" si="1060"/>
        <v/>
      </c>
      <c r="FT282" s="4" t="str">
        <f t="shared" si="1061"/>
        <v/>
      </c>
      <c r="FU282" s="4" t="str">
        <f t="shared" si="1062"/>
        <v/>
      </c>
      <c r="FV282" s="5">
        <f t="shared" si="1063"/>
        <v>1.5412242055340344</v>
      </c>
      <c r="FW282" s="5">
        <f t="shared" si="996"/>
        <v>11.595406227285443</v>
      </c>
      <c r="FX282" s="5">
        <f t="shared" si="1108"/>
        <v>45.367609873389675</v>
      </c>
      <c r="FY282" s="5">
        <f t="shared" si="1109"/>
        <v>125.91802265677057</v>
      </c>
      <c r="FZ282" s="5">
        <f t="shared" si="1110"/>
        <v>282.2228794316228</v>
      </c>
      <c r="GA282" s="5">
        <f t="shared" si="1113"/>
        <v>546.76556793818349</v>
      </c>
      <c r="GB282" s="5">
        <f t="shared" si="1114"/>
        <v>952.73622155615544</v>
      </c>
      <c r="GC282" s="5">
        <f t="shared" si="1115"/>
        <v>1530.8475806964616</v>
      </c>
      <c r="GD282" s="5">
        <f t="shared" si="1116"/>
        <v>2305.8223192298215</v>
      </c>
      <c r="GE282" s="5">
        <f t="shared" si="1117"/>
        <v>3292.7111443061531</v>
      </c>
      <c r="GF282" s="5">
        <f t="shared" si="1118"/>
        <v>4493.3286496826095</v>
      </c>
      <c r="GG282" s="5">
        <f t="shared" si="1119"/>
        <v>5893.222224534933</v>
      </c>
      <c r="GH282" s="5">
        <f t="shared" si="1120"/>
        <v>7459.692906016473</v>
      </c>
      <c r="GI282" s="5">
        <f t="shared" si="1121"/>
        <v>9141.43624626171</v>
      </c>
      <c r="GJ282" s="5">
        <f t="shared" si="1122"/>
        <v>10870.335403071744</v>
      </c>
      <c r="GK282" s="5" t="str">
        <f t="shared" si="1123"/>
        <v/>
      </c>
      <c r="GL282" s="5" t="str">
        <f t="shared" si="1124"/>
        <v/>
      </c>
      <c r="GM282" s="5" t="str">
        <f t="shared" si="1125"/>
        <v/>
      </c>
      <c r="GN282" s="5" t="str">
        <f t="shared" si="1126"/>
        <v/>
      </c>
      <c r="GO282" s="5" t="str">
        <f t="shared" si="1127"/>
        <v/>
      </c>
      <c r="GP282" s="5" t="str">
        <f t="shared" si="1128"/>
        <v/>
      </c>
      <c r="GQ282" s="5" t="str">
        <f t="shared" si="1069"/>
        <v/>
      </c>
      <c r="GR282" s="5" t="str">
        <f t="shared" si="1070"/>
        <v/>
      </c>
      <c r="GS282" s="5" t="str">
        <f t="shared" si="1071"/>
        <v/>
      </c>
      <c r="GT282" s="5" t="str">
        <f t="shared" si="1072"/>
        <v/>
      </c>
      <c r="GU282" s="5" t="str">
        <f t="shared" si="1073"/>
        <v/>
      </c>
      <c r="GV282" s="5" t="str">
        <f t="shared" si="1074"/>
        <v/>
      </c>
      <c r="GW282" s="5" t="str">
        <f t="shared" si="1075"/>
        <v/>
      </c>
      <c r="GX282" s="5" t="str">
        <f t="shared" si="1076"/>
        <v/>
      </c>
      <c r="GY282" s="5" t="str">
        <f t="shared" ref="GY282:GY345" si="1130">IF(EO282="","",GX282+(EO282+EN282)/2*5/1000)</f>
        <v/>
      </c>
    </row>
    <row r="283" spans="1:238" x14ac:dyDescent="0.25">
      <c r="A283" t="s">
        <v>234</v>
      </c>
      <c r="B283" t="s">
        <v>237</v>
      </c>
      <c r="C283" t="s">
        <v>238</v>
      </c>
      <c r="D283" t="s">
        <v>234</v>
      </c>
      <c r="E283" t="s">
        <v>237</v>
      </c>
      <c r="F283" t="s">
        <v>238</v>
      </c>
      <c r="G283" t="s">
        <v>25</v>
      </c>
      <c r="H283" t="s">
        <v>24</v>
      </c>
      <c r="I283" t="s">
        <v>35</v>
      </c>
      <c r="J283" t="s">
        <v>44</v>
      </c>
      <c r="K283" t="s">
        <v>43</v>
      </c>
      <c r="L283">
        <v>3.31385</v>
      </c>
      <c r="M283">
        <v>-0.16442000000000001</v>
      </c>
      <c r="N283">
        <v>0.14155999999999999</v>
      </c>
      <c r="O283">
        <v>-2.4499999999999999E-3</v>
      </c>
      <c r="Q283">
        <v>3.29</v>
      </c>
      <c r="R283">
        <v>67.23</v>
      </c>
      <c r="S283">
        <v>0.79452999999999996</v>
      </c>
      <c r="T283">
        <v>47</v>
      </c>
      <c r="U283">
        <v>0.98299999999999998</v>
      </c>
      <c r="V283">
        <v>3.3</v>
      </c>
      <c r="W283">
        <v>69.099999999999994</v>
      </c>
      <c r="X283">
        <v>43</v>
      </c>
      <c r="Y283" s="4">
        <f t="shared" ref="Y283:AF283" si="1131">IF(OR(($L283+$M283*Y$2+$N283*Y$2^2+$O283*Y$2^3)&gt;$W283,($L283+$M283*Y$2+$N283*Y$2^2+$O283*Y$2^3)&lt;$V283),"",($L283+$M283*Y$2+$N283*Y$2^2+$O283*Y$2^3))</f>
        <v>5.724499999999999</v>
      </c>
      <c r="Z283" s="4">
        <f t="shared" si="1131"/>
        <v>13.37565</v>
      </c>
      <c r="AA283" s="4">
        <f t="shared" si="1131"/>
        <v>24.4298</v>
      </c>
      <c r="AB283" s="4">
        <f t="shared" si="1131"/>
        <v>37.049449999999993</v>
      </c>
      <c r="AC283" s="4">
        <f t="shared" si="1131"/>
        <v>49.397099999999995</v>
      </c>
      <c r="AD283" s="4">
        <f t="shared" si="1131"/>
        <v>59.635249999999999</v>
      </c>
      <c r="AE283" s="4">
        <f t="shared" si="1131"/>
        <v>65.926399999999987</v>
      </c>
      <c r="AF283" s="4">
        <f t="shared" si="1131"/>
        <v>66.433050000000009</v>
      </c>
      <c r="BC283" t="s">
        <v>234</v>
      </c>
      <c r="BD283" t="s">
        <v>237</v>
      </c>
      <c r="BE283" t="s">
        <v>238</v>
      </c>
      <c r="BF283" t="s">
        <v>24</v>
      </c>
      <c r="BG283" t="s">
        <v>37</v>
      </c>
      <c r="BH283" t="s">
        <v>38</v>
      </c>
      <c r="BI283">
        <v>1</v>
      </c>
      <c r="BJ283" t="s">
        <v>31</v>
      </c>
      <c r="BK283">
        <v>-6.6059200000000002</v>
      </c>
      <c r="BL283">
        <v>8.9679000000000002</v>
      </c>
      <c r="BM283">
        <v>0.26757999999999998</v>
      </c>
      <c r="BP283">
        <v>0.09</v>
      </c>
      <c r="BQ283">
        <v>729.28</v>
      </c>
      <c r="BR283">
        <v>0.51727999999999996</v>
      </c>
      <c r="BS283">
        <v>46</v>
      </c>
      <c r="BT283">
        <v>0.93700000000000006</v>
      </c>
      <c r="BU283">
        <v>0.1</v>
      </c>
      <c r="BV283">
        <v>747.1</v>
      </c>
      <c r="BW283">
        <v>44</v>
      </c>
      <c r="BX283" s="4">
        <f t="shared" ref="BX283:CR283" si="1132">IF(OR((EXP($BK283+$BL283*LN(LN(Y283+1)+($BM283/2))))&gt;$BV283,(EXP($BK283+$BL283*LN(LN(Y283+1)+($BM283/2))))&lt;$BU283),"",(EXP($BK283+$BL283*LN(LN(Y283+1)+($BM283/2)))))</f>
        <v>0.80714938213719434</v>
      </c>
      <c r="BY283" s="4">
        <f t="shared" si="1132"/>
        <v>13.81071001076559</v>
      </c>
      <c r="BZ283" s="4">
        <f t="shared" si="1132"/>
        <v>72.859200024413425</v>
      </c>
      <c r="CA283" s="4">
        <f t="shared" si="1132"/>
        <v>200.6416914757506</v>
      </c>
      <c r="CB283" s="4">
        <f t="shared" si="1132"/>
        <v>382.17344822668849</v>
      </c>
      <c r="CC283" s="4">
        <f t="shared" si="1132"/>
        <v>570.18328130936561</v>
      </c>
      <c r="CD283" s="4">
        <f t="shared" si="1132"/>
        <v>700.93992448213976</v>
      </c>
      <c r="CE283" s="4">
        <f t="shared" si="1132"/>
        <v>711.94583013551755</v>
      </c>
      <c r="CF283" s="4" t="str">
        <f t="shared" si="1132"/>
        <v/>
      </c>
      <c r="CG283" s="4" t="str">
        <f t="shared" si="1132"/>
        <v/>
      </c>
      <c r="CH283" s="4" t="str">
        <f t="shared" si="1132"/>
        <v/>
      </c>
      <c r="CI283" s="4" t="str">
        <f t="shared" si="1132"/>
        <v/>
      </c>
      <c r="CJ283" s="4" t="str">
        <f t="shared" si="1132"/>
        <v/>
      </c>
      <c r="CK283" s="4" t="str">
        <f t="shared" si="1132"/>
        <v/>
      </c>
      <c r="CL283" s="4" t="str">
        <f t="shared" si="1132"/>
        <v/>
      </c>
      <c r="CM283" s="4" t="str">
        <f t="shared" si="1132"/>
        <v/>
      </c>
      <c r="CN283" s="4" t="str">
        <f t="shared" si="1132"/>
        <v/>
      </c>
      <c r="CO283" s="4" t="str">
        <f t="shared" si="1132"/>
        <v/>
      </c>
      <c r="CP283" s="4" t="str">
        <f t="shared" si="1132"/>
        <v/>
      </c>
      <c r="CQ283" s="4" t="str">
        <f t="shared" si="1132"/>
        <v/>
      </c>
      <c r="CR283" s="4" t="str">
        <f t="shared" si="1132"/>
        <v/>
      </c>
      <c r="CS283" s="4"/>
      <c r="CT283" s="4"/>
      <c r="CU283" s="4"/>
      <c r="CV283" s="4"/>
      <c r="CW283" s="4"/>
      <c r="CX283" s="4"/>
      <c r="CY283" s="4"/>
      <c r="CZ283" s="4"/>
      <c r="DA283" s="4"/>
      <c r="DB283" t="s">
        <v>234</v>
      </c>
      <c r="DC283" t="s">
        <v>237</v>
      </c>
      <c r="DD283" t="s">
        <v>517</v>
      </c>
      <c r="DE283" t="s">
        <v>238</v>
      </c>
      <c r="DF283" t="s">
        <v>446</v>
      </c>
      <c r="DG283">
        <v>0.44</v>
      </c>
      <c r="DH283">
        <v>0.02</v>
      </c>
      <c r="DI283">
        <v>84.97</v>
      </c>
      <c r="DJ283">
        <v>10.85</v>
      </c>
      <c r="DK283">
        <v>10</v>
      </c>
      <c r="DL283" s="5">
        <f t="shared" si="1003"/>
        <v>68.583483000197404</v>
      </c>
      <c r="DM283" s="5">
        <f t="shared" si="1004"/>
        <v>1173.4960296147522</v>
      </c>
      <c r="DN283" s="5">
        <f t="shared" si="1005"/>
        <v>6190.8462260744091</v>
      </c>
      <c r="DO283" s="5">
        <f t="shared" si="1006"/>
        <v>17048.524524694527</v>
      </c>
      <c r="DP283" s="5">
        <f t="shared" si="1007"/>
        <v>32473.27789582172</v>
      </c>
      <c r="DQ283" s="5">
        <f t="shared" si="1008"/>
        <v>48448.473412856794</v>
      </c>
      <c r="DR283" s="5">
        <f t="shared" si="1009"/>
        <v>59558.865383247416</v>
      </c>
      <c r="DS283" s="5">
        <f t="shared" si="1010"/>
        <v>60494.037186614929</v>
      </c>
      <c r="DT283" s="5" t="str">
        <f t="shared" si="1011"/>
        <v/>
      </c>
      <c r="DU283" s="5" t="str">
        <f t="shared" si="1012"/>
        <v/>
      </c>
      <c r="DV283" s="5" t="str">
        <f t="shared" si="1013"/>
        <v/>
      </c>
      <c r="DW283" s="5" t="str">
        <f t="shared" si="1014"/>
        <v/>
      </c>
      <c r="DX283" s="5" t="str">
        <f t="shared" si="1015"/>
        <v/>
      </c>
      <c r="DY283" s="5" t="str">
        <f t="shared" si="1016"/>
        <v/>
      </c>
      <c r="DZ283" s="5" t="str">
        <f t="shared" si="1017"/>
        <v/>
      </c>
      <c r="EA283" s="5" t="str">
        <f t="shared" si="1018"/>
        <v/>
      </c>
      <c r="EB283" s="5" t="str">
        <f t="shared" si="1019"/>
        <v/>
      </c>
      <c r="EC283" s="5" t="str">
        <f t="shared" si="1020"/>
        <v/>
      </c>
      <c r="ED283" s="5" t="str">
        <f t="shared" si="1021"/>
        <v/>
      </c>
      <c r="EE283" s="5" t="str">
        <f t="shared" si="1022"/>
        <v/>
      </c>
      <c r="EF283" s="5" t="str">
        <f t="shared" si="1023"/>
        <v/>
      </c>
      <c r="EG283" s="5" t="str">
        <f t="shared" si="1024"/>
        <v/>
      </c>
      <c r="EH283" s="5" t="str">
        <f t="shared" si="1025"/>
        <v/>
      </c>
      <c r="EI283" s="5" t="str">
        <f t="shared" si="1026"/>
        <v/>
      </c>
      <c r="EJ283" s="5" t="str">
        <f t="shared" si="1027"/>
        <v/>
      </c>
      <c r="EK283" s="5" t="str">
        <f t="shared" si="1028"/>
        <v/>
      </c>
      <c r="EL283" s="5" t="str">
        <f t="shared" si="1029"/>
        <v/>
      </c>
      <c r="EM283" s="5" t="str">
        <f t="shared" si="1030"/>
        <v/>
      </c>
      <c r="EN283" s="5" t="str">
        <f t="shared" si="1031"/>
        <v/>
      </c>
      <c r="EO283" s="5" t="str">
        <f t="shared" si="1032"/>
        <v/>
      </c>
      <c r="ER283" s="4">
        <f t="shared" si="1033"/>
        <v>6.8583483000197398E-2</v>
      </c>
      <c r="ES283" s="4">
        <f t="shared" si="1034"/>
        <v>1.1734960296147521</v>
      </c>
      <c r="ET283" s="4">
        <f t="shared" si="1035"/>
        <v>6.1908462260744095</v>
      </c>
      <c r="EU283" s="4">
        <f t="shared" si="1036"/>
        <v>17.048524524694528</v>
      </c>
      <c r="EV283" s="4">
        <f t="shared" si="1037"/>
        <v>32.473277895821724</v>
      </c>
      <c r="EW283" s="4">
        <f t="shared" si="1038"/>
        <v>48.448473412856792</v>
      </c>
      <c r="EX283" s="4">
        <f t="shared" si="1039"/>
        <v>59.558865383247415</v>
      </c>
      <c r="EY283" s="4">
        <f t="shared" si="1040"/>
        <v>60.494037186614932</v>
      </c>
      <c r="EZ283" s="4" t="str">
        <f t="shared" si="1041"/>
        <v/>
      </c>
      <c r="FA283" s="4" t="str">
        <f t="shared" si="1042"/>
        <v/>
      </c>
      <c r="FB283" s="4" t="str">
        <f t="shared" si="1043"/>
        <v/>
      </c>
      <c r="FC283" s="4" t="str">
        <f t="shared" si="1044"/>
        <v/>
      </c>
      <c r="FD283" s="4" t="str">
        <f t="shared" si="1045"/>
        <v/>
      </c>
      <c r="FE283" s="4" t="str">
        <f t="shared" si="1046"/>
        <v/>
      </c>
      <c r="FF283" s="4" t="str">
        <f t="shared" si="1047"/>
        <v/>
      </c>
      <c r="FG283" s="4" t="str">
        <f t="shared" si="1048"/>
        <v/>
      </c>
      <c r="FH283" s="4" t="str">
        <f t="shared" si="1049"/>
        <v/>
      </c>
      <c r="FI283" s="4" t="str">
        <f t="shared" si="1050"/>
        <v/>
      </c>
      <c r="FJ283" s="4" t="str">
        <f t="shared" si="1051"/>
        <v/>
      </c>
      <c r="FK283" s="4" t="str">
        <f t="shared" si="1052"/>
        <v/>
      </c>
      <c r="FL283" s="4" t="str">
        <f t="shared" si="1053"/>
        <v/>
      </c>
      <c r="FM283" s="4" t="str">
        <f t="shared" si="1054"/>
        <v/>
      </c>
      <c r="FN283" s="4" t="str">
        <f t="shared" si="1055"/>
        <v/>
      </c>
      <c r="FO283" s="4" t="str">
        <f t="shared" si="1056"/>
        <v/>
      </c>
      <c r="FP283" s="4" t="str">
        <f t="shared" si="1057"/>
        <v/>
      </c>
      <c r="FQ283" s="4" t="str">
        <f t="shared" si="1058"/>
        <v/>
      </c>
      <c r="FR283" s="4" t="str">
        <f t="shared" si="1059"/>
        <v/>
      </c>
      <c r="FS283" s="4" t="str">
        <f t="shared" si="1060"/>
        <v/>
      </c>
      <c r="FT283" s="4" t="str">
        <f t="shared" si="1061"/>
        <v/>
      </c>
      <c r="FU283" s="4" t="str">
        <f t="shared" si="1062"/>
        <v/>
      </c>
      <c r="FV283" s="7">
        <f t="shared" si="1063"/>
        <v>0.17145870750049352</v>
      </c>
      <c r="FW283" s="5">
        <f t="shared" si="996"/>
        <v>3.2766574890378677</v>
      </c>
      <c r="FX283" s="5">
        <f t="shared" si="1108"/>
        <v>21.687513128260772</v>
      </c>
      <c r="FY283" s="5">
        <f t="shared" si="1109"/>
        <v>79.785940005183107</v>
      </c>
      <c r="FZ283" s="5">
        <f t="shared" si="1110"/>
        <v>203.59044605647375</v>
      </c>
      <c r="GA283" s="5">
        <f t="shared" si="1113"/>
        <v>405.89482432817005</v>
      </c>
      <c r="GB283" s="5">
        <f t="shared" si="1114"/>
        <v>675.91317131843061</v>
      </c>
      <c r="GC283" s="5">
        <f t="shared" si="1115"/>
        <v>976.04542774308652</v>
      </c>
      <c r="GD283" s="5" t="str">
        <f t="shared" si="1116"/>
        <v/>
      </c>
      <c r="GE283" s="5" t="str">
        <f t="shared" si="1117"/>
        <v/>
      </c>
      <c r="GF283" s="5" t="str">
        <f t="shared" si="1118"/>
        <v/>
      </c>
      <c r="GG283" s="5" t="str">
        <f t="shared" si="1119"/>
        <v/>
      </c>
      <c r="GH283" s="5" t="str">
        <f t="shared" si="1120"/>
        <v/>
      </c>
      <c r="GI283" s="5" t="str">
        <f t="shared" si="1121"/>
        <v/>
      </c>
      <c r="GJ283" s="5" t="str">
        <f t="shared" si="1122"/>
        <v/>
      </c>
      <c r="GK283" s="5" t="str">
        <f t="shared" si="1123"/>
        <v/>
      </c>
      <c r="GL283" s="5" t="str">
        <f t="shared" si="1124"/>
        <v/>
      </c>
      <c r="GM283" s="5" t="str">
        <f t="shared" si="1125"/>
        <v/>
      </c>
      <c r="GN283" s="5" t="str">
        <f t="shared" si="1126"/>
        <v/>
      </c>
      <c r="GO283" s="5" t="str">
        <f t="shared" si="1127"/>
        <v/>
      </c>
      <c r="GP283" s="5" t="str">
        <f t="shared" si="1128"/>
        <v/>
      </c>
      <c r="GQ283" s="5" t="str">
        <f t="shared" si="1069"/>
        <v/>
      </c>
      <c r="GR283" s="5" t="str">
        <f t="shared" si="1070"/>
        <v/>
      </c>
      <c r="GS283" s="5" t="str">
        <f t="shared" si="1071"/>
        <v/>
      </c>
      <c r="GT283" s="5" t="str">
        <f t="shared" si="1072"/>
        <v/>
      </c>
      <c r="GU283" s="5" t="str">
        <f t="shared" si="1073"/>
        <v/>
      </c>
      <c r="GV283" s="5" t="str">
        <f t="shared" si="1074"/>
        <v/>
      </c>
      <c r="GW283" s="5" t="str">
        <f t="shared" si="1075"/>
        <v/>
      </c>
      <c r="GX283" s="5" t="str">
        <f t="shared" si="1076"/>
        <v/>
      </c>
      <c r="GY283" s="5" t="str">
        <f t="shared" si="1130"/>
        <v/>
      </c>
    </row>
    <row r="284" spans="1:238" x14ac:dyDescent="0.25">
      <c r="A284" t="s">
        <v>271</v>
      </c>
      <c r="B284" t="s">
        <v>237</v>
      </c>
      <c r="C284" t="s">
        <v>238</v>
      </c>
      <c r="D284" t="s">
        <v>271</v>
      </c>
      <c r="E284" t="s">
        <v>237</v>
      </c>
      <c r="F284" t="s">
        <v>238</v>
      </c>
      <c r="G284" t="s">
        <v>25</v>
      </c>
      <c r="H284" t="s">
        <v>24</v>
      </c>
      <c r="I284" t="s">
        <v>35</v>
      </c>
      <c r="J284" t="s">
        <v>44</v>
      </c>
      <c r="K284" t="s">
        <v>28</v>
      </c>
      <c r="L284">
        <v>2.85629</v>
      </c>
      <c r="M284">
        <v>1.29969</v>
      </c>
      <c r="Q284">
        <v>2.86</v>
      </c>
      <c r="R284">
        <v>127.63</v>
      </c>
      <c r="S284">
        <v>6.7708899999999996</v>
      </c>
      <c r="T284">
        <v>64</v>
      </c>
      <c r="U284">
        <v>0.85</v>
      </c>
      <c r="V284">
        <v>1.5</v>
      </c>
      <c r="W284">
        <v>127.8</v>
      </c>
      <c r="X284">
        <v>62</v>
      </c>
      <c r="Y284" s="4">
        <f t="shared" ref="Y284:AH286" si="1133">IF(OR(($L284+$M284*Y$2)&gt;$W284,($L284+$M284*Y$2)&lt;$V284),"",($L284+$M284*Y$2))</f>
        <v>9.3547399999999996</v>
      </c>
      <c r="Z284" s="4">
        <f t="shared" si="1133"/>
        <v>15.85319</v>
      </c>
      <c r="AA284" s="4">
        <f t="shared" si="1133"/>
        <v>22.351640000000003</v>
      </c>
      <c r="AB284" s="4">
        <f t="shared" si="1133"/>
        <v>28.850090000000002</v>
      </c>
      <c r="AC284" s="4">
        <f t="shared" si="1133"/>
        <v>35.34854</v>
      </c>
      <c r="AD284" s="4">
        <f t="shared" si="1133"/>
        <v>41.846990000000005</v>
      </c>
      <c r="AE284" s="4">
        <f t="shared" si="1133"/>
        <v>48.345440000000004</v>
      </c>
      <c r="AF284" s="4">
        <f t="shared" si="1133"/>
        <v>54.843890000000002</v>
      </c>
      <c r="AG284" s="4">
        <f t="shared" si="1133"/>
        <v>61.34234</v>
      </c>
      <c r="AH284" s="4">
        <f t="shared" si="1133"/>
        <v>67.840789999999998</v>
      </c>
      <c r="AI284" s="4">
        <f t="shared" ref="AI284:AR286" si="1134">IF(OR(($L284+$M284*AI$2)&gt;$W284,($L284+$M284*AI$2)&lt;$V284),"",($L284+$M284*AI$2))</f>
        <v>74.339240000000004</v>
      </c>
      <c r="AJ284" s="4">
        <f t="shared" si="1134"/>
        <v>80.837690000000009</v>
      </c>
      <c r="AK284" s="4">
        <f t="shared" si="1134"/>
        <v>87.33614</v>
      </c>
      <c r="AL284" s="4">
        <f t="shared" si="1134"/>
        <v>93.834590000000006</v>
      </c>
      <c r="AM284" s="4">
        <f t="shared" si="1134"/>
        <v>100.33304</v>
      </c>
      <c r="AN284" s="4">
        <f t="shared" si="1134"/>
        <v>106.83149</v>
      </c>
      <c r="AO284" s="4">
        <f t="shared" si="1134"/>
        <v>113.32994000000001</v>
      </c>
      <c r="AP284" s="4">
        <f t="shared" si="1134"/>
        <v>119.82839</v>
      </c>
      <c r="AQ284" s="4">
        <f t="shared" si="1134"/>
        <v>126.32684</v>
      </c>
      <c r="AR284" s="4" t="str">
        <f t="shared" si="1134"/>
        <v/>
      </c>
      <c r="AS284" s="4" t="str">
        <f t="shared" ref="AS284:BB286" si="1135">IF(OR(($L284+$M284*AS$2)&gt;$W284,($L284+$M284*AS$2)&lt;$V284),"",($L284+$M284*AS$2))</f>
        <v/>
      </c>
      <c r="AT284" s="4" t="str">
        <f t="shared" si="1135"/>
        <v/>
      </c>
      <c r="AU284" s="4" t="str">
        <f t="shared" si="1135"/>
        <v/>
      </c>
      <c r="AV284" s="4" t="str">
        <f t="shared" si="1135"/>
        <v/>
      </c>
      <c r="AW284" s="4" t="str">
        <f t="shared" si="1135"/>
        <v/>
      </c>
      <c r="AX284" s="4" t="str">
        <f t="shared" si="1135"/>
        <v/>
      </c>
      <c r="AY284" s="4" t="str">
        <f t="shared" si="1135"/>
        <v/>
      </c>
      <c r="AZ284" s="4" t="str">
        <f t="shared" si="1135"/>
        <v/>
      </c>
      <c r="BA284" s="4" t="str">
        <f t="shared" si="1135"/>
        <v/>
      </c>
      <c r="BB284" s="4" t="str">
        <f t="shared" si="1135"/>
        <v/>
      </c>
      <c r="BC284" t="s">
        <v>271</v>
      </c>
      <c r="BD284" t="s">
        <v>237</v>
      </c>
      <c r="BE284" t="s">
        <v>238</v>
      </c>
      <c r="BF284" t="s">
        <v>24</v>
      </c>
      <c r="BG284" t="s">
        <v>37</v>
      </c>
      <c r="BH284" t="s">
        <v>38</v>
      </c>
      <c r="BI284" t="s">
        <v>52</v>
      </c>
      <c r="BJ284" t="s">
        <v>33</v>
      </c>
      <c r="BK284">
        <v>-18.46077</v>
      </c>
      <c r="BL284">
        <v>5.0403900000000004</v>
      </c>
      <c r="BM284">
        <v>5.296E-2</v>
      </c>
      <c r="BP284">
        <v>3.4</v>
      </c>
      <c r="BQ284">
        <v>1487.42</v>
      </c>
      <c r="BR284">
        <v>7.9893299999999998</v>
      </c>
      <c r="BS284">
        <v>37</v>
      </c>
      <c r="BT284">
        <v>0.871</v>
      </c>
      <c r="BU284">
        <v>0.1</v>
      </c>
      <c r="BV284">
        <v>1787.5</v>
      </c>
      <c r="BW284">
        <v>34</v>
      </c>
      <c r="BX284" s="4">
        <f t="shared" ref="BX284:CP284" si="1136">IF(OR(($BK284+$BL284*Y284+$BM284*Y284^2)&gt;$BV284,($BK284+$BL284*Y284+$BM284*Y284^2)&lt;$BU284),"",($BK284+$BL284*Y284+$BM284*Y284^2))</f>
        <v>33.325359006964099</v>
      </c>
      <c r="BY284" s="4">
        <f t="shared" si="1136"/>
        <v>74.755589957106267</v>
      </c>
      <c r="BZ284" s="4">
        <f t="shared" si="1136"/>
        <v>120.65880687372126</v>
      </c>
      <c r="CA284" s="4">
        <f t="shared" si="1136"/>
        <v>171.03500975680899</v>
      </c>
      <c r="CB284" s="4">
        <f t="shared" si="1136"/>
        <v>225.88419860636958</v>
      </c>
      <c r="CC284" s="4">
        <f t="shared" si="1136"/>
        <v>285.20637342240298</v>
      </c>
      <c r="CD284" s="4">
        <f t="shared" si="1136"/>
        <v>349.00153420490915</v>
      </c>
      <c r="CE284" s="4">
        <f t="shared" si="1136"/>
        <v>417.26968095388804</v>
      </c>
      <c r="CF284" s="4">
        <f t="shared" si="1136"/>
        <v>490.01081366933977</v>
      </c>
      <c r="CG284" s="4">
        <f t="shared" si="1136"/>
        <v>567.22493235126433</v>
      </c>
      <c r="CH284" s="4">
        <f t="shared" si="1136"/>
        <v>648.91203699966172</v>
      </c>
      <c r="CI284" s="4">
        <f t="shared" si="1136"/>
        <v>735.07212761453206</v>
      </c>
      <c r="CJ284" s="4">
        <f t="shared" si="1136"/>
        <v>825.70520419587479</v>
      </c>
      <c r="CK284" s="4">
        <f t="shared" si="1136"/>
        <v>920.81126674369068</v>
      </c>
      <c r="CL284" s="4">
        <f t="shared" si="1136"/>
        <v>1020.390315257979</v>
      </c>
      <c r="CM284" s="4">
        <f t="shared" si="1136"/>
        <v>1124.4423497387406</v>
      </c>
      <c r="CN284" s="4">
        <f t="shared" si="1136"/>
        <v>1232.9673701859747</v>
      </c>
      <c r="CO284" s="4">
        <f t="shared" si="1136"/>
        <v>1345.9653765996818</v>
      </c>
      <c r="CP284" s="4">
        <f t="shared" si="1136"/>
        <v>1463.4363689798615</v>
      </c>
      <c r="CQ284" s="4"/>
      <c r="CR284" s="4"/>
      <c r="CS284" s="4"/>
      <c r="CT284" s="4"/>
      <c r="CU284" s="4"/>
      <c r="CV284" s="4"/>
      <c r="CW284" s="4"/>
      <c r="CX284" s="4"/>
      <c r="CY284" s="4"/>
      <c r="CZ284" s="4"/>
      <c r="DA284" s="4"/>
      <c r="DB284" t="s">
        <v>271</v>
      </c>
      <c r="DC284" t="s">
        <v>237</v>
      </c>
      <c r="DD284" t="s">
        <v>517</v>
      </c>
      <c r="DE284" t="s">
        <v>238</v>
      </c>
      <c r="DF284" t="s">
        <v>446</v>
      </c>
      <c r="DG284">
        <v>0.45</v>
      </c>
      <c r="DH284">
        <v>0.05</v>
      </c>
      <c r="DI284">
        <v>88.17</v>
      </c>
      <c r="DJ284">
        <v>28.31</v>
      </c>
      <c r="DK284">
        <v>10</v>
      </c>
      <c r="DL284" s="5">
        <f t="shared" si="1003"/>
        <v>2938.2969036440245</v>
      </c>
      <c r="DM284" s="5">
        <f t="shared" si="1004"/>
        <v>6591.20036651806</v>
      </c>
      <c r="DN284" s="5">
        <f t="shared" si="1005"/>
        <v>10638.487002056003</v>
      </c>
      <c r="DO284" s="5">
        <f t="shared" si="1006"/>
        <v>15080.156810257849</v>
      </c>
      <c r="DP284" s="5">
        <f t="shared" si="1007"/>
        <v>19916.209791123605</v>
      </c>
      <c r="DQ284" s="5">
        <f t="shared" si="1008"/>
        <v>25146.645944653272</v>
      </c>
      <c r="DR284" s="5">
        <f t="shared" si="1009"/>
        <v>30771.465270846842</v>
      </c>
      <c r="DS284" s="5">
        <f t="shared" si="1010"/>
        <v>36790.667769704312</v>
      </c>
      <c r="DT284" s="5">
        <f t="shared" si="1011"/>
        <v>43204.253441225686</v>
      </c>
      <c r="DU284" s="5">
        <f t="shared" si="1012"/>
        <v>50012.222285410979</v>
      </c>
      <c r="DV284" s="5">
        <f t="shared" si="1013"/>
        <v>57214.574302260175</v>
      </c>
      <c r="DW284" s="5">
        <f t="shared" si="1014"/>
        <v>64811.309491773296</v>
      </c>
      <c r="DX284" s="5">
        <f t="shared" si="1015"/>
        <v>72802.427853950285</v>
      </c>
      <c r="DY284" s="5">
        <f t="shared" si="1016"/>
        <v>81187.929388791206</v>
      </c>
      <c r="DZ284" s="5">
        <f t="shared" si="1017"/>
        <v>89967.814096296002</v>
      </c>
      <c r="EA284" s="5">
        <f t="shared" si="1018"/>
        <v>99142.08197646476</v>
      </c>
      <c r="EB284" s="5">
        <f t="shared" si="1019"/>
        <v>108710.73302929739</v>
      </c>
      <c r="EC284" s="5">
        <f t="shared" si="1020"/>
        <v>118673.76725479394</v>
      </c>
      <c r="ED284" s="5">
        <f t="shared" si="1021"/>
        <v>129031.1846529544</v>
      </c>
      <c r="EE284" s="5" t="str">
        <f t="shared" si="1022"/>
        <v/>
      </c>
      <c r="EF284" s="5" t="str">
        <f t="shared" si="1023"/>
        <v/>
      </c>
      <c r="EG284" s="5" t="str">
        <f t="shared" si="1024"/>
        <v/>
      </c>
      <c r="EH284" s="5" t="str">
        <f t="shared" si="1025"/>
        <v/>
      </c>
      <c r="EI284" s="5" t="str">
        <f t="shared" si="1026"/>
        <v/>
      </c>
      <c r="EJ284" s="5" t="str">
        <f t="shared" si="1027"/>
        <v/>
      </c>
      <c r="EK284" s="5" t="str">
        <f t="shared" si="1028"/>
        <v/>
      </c>
      <c r="EL284" s="5" t="str">
        <f t="shared" si="1029"/>
        <v/>
      </c>
      <c r="EM284" s="5" t="str">
        <f t="shared" si="1030"/>
        <v/>
      </c>
      <c r="EN284" s="5" t="str">
        <f t="shared" si="1031"/>
        <v/>
      </c>
      <c r="EO284" s="5" t="str">
        <f t="shared" si="1032"/>
        <v/>
      </c>
      <c r="ER284" s="4">
        <f t="shared" si="1033"/>
        <v>2.9382969036440243</v>
      </c>
      <c r="ES284" s="4">
        <f t="shared" si="1034"/>
        <v>6.5912003665180601</v>
      </c>
      <c r="ET284" s="4">
        <f t="shared" si="1035"/>
        <v>10.638487002056003</v>
      </c>
      <c r="EU284" s="4">
        <f t="shared" si="1036"/>
        <v>15.080156810257849</v>
      </c>
      <c r="EV284" s="4">
        <f t="shared" si="1037"/>
        <v>19.916209791123606</v>
      </c>
      <c r="EW284" s="4">
        <f t="shared" si="1038"/>
        <v>25.146645944653272</v>
      </c>
      <c r="EX284" s="4">
        <f t="shared" si="1039"/>
        <v>30.771465270846843</v>
      </c>
      <c r="EY284" s="4">
        <f t="shared" si="1040"/>
        <v>36.790667769704314</v>
      </c>
      <c r="EZ284" s="4">
        <f t="shared" si="1041"/>
        <v>43.204253441225688</v>
      </c>
      <c r="FA284" s="4">
        <f t="shared" si="1042"/>
        <v>50.012222285410978</v>
      </c>
      <c r="FB284" s="4">
        <f t="shared" si="1043"/>
        <v>57.214574302260175</v>
      </c>
      <c r="FC284" s="4">
        <f t="shared" si="1044"/>
        <v>64.811309491773301</v>
      </c>
      <c r="FD284" s="4">
        <f t="shared" si="1045"/>
        <v>72.802427853950292</v>
      </c>
      <c r="FE284" s="4">
        <f t="shared" si="1046"/>
        <v>81.187929388791204</v>
      </c>
      <c r="FF284" s="4">
        <f t="shared" si="1047"/>
        <v>89.967814096295996</v>
      </c>
      <c r="FG284" s="4">
        <f t="shared" si="1048"/>
        <v>99.142081976464766</v>
      </c>
      <c r="FH284" s="4">
        <f t="shared" si="1049"/>
        <v>108.71073302929739</v>
      </c>
      <c r="FI284" s="4">
        <f t="shared" si="1050"/>
        <v>118.67376725479394</v>
      </c>
      <c r="FJ284" s="4">
        <f t="shared" si="1051"/>
        <v>129.03118465295441</v>
      </c>
      <c r="FK284" s="4" t="str">
        <f t="shared" si="1052"/>
        <v/>
      </c>
      <c r="FL284" s="4" t="str">
        <f t="shared" si="1053"/>
        <v/>
      </c>
      <c r="FM284" s="4" t="str">
        <f t="shared" si="1054"/>
        <v/>
      </c>
      <c r="FN284" s="4" t="str">
        <f t="shared" si="1055"/>
        <v/>
      </c>
      <c r="FO284" s="4" t="str">
        <f t="shared" si="1056"/>
        <v/>
      </c>
      <c r="FP284" s="4" t="str">
        <f t="shared" si="1057"/>
        <v/>
      </c>
      <c r="FQ284" s="4" t="str">
        <f t="shared" si="1058"/>
        <v/>
      </c>
      <c r="FR284" s="4" t="str">
        <f t="shared" si="1059"/>
        <v/>
      </c>
      <c r="FS284" s="4" t="str">
        <f t="shared" si="1060"/>
        <v/>
      </c>
      <c r="FT284" s="4" t="str">
        <f t="shared" si="1061"/>
        <v/>
      </c>
      <c r="FU284" s="4" t="str">
        <f t="shared" si="1062"/>
        <v/>
      </c>
      <c r="FV284" s="5">
        <f t="shared" si="1063"/>
        <v>7.345742259110061</v>
      </c>
      <c r="FW284" s="5">
        <f t="shared" si="996"/>
        <v>31.169485434515273</v>
      </c>
      <c r="FX284" s="5">
        <f t="shared" si="1108"/>
        <v>74.243703855950429</v>
      </c>
      <c r="FY284" s="5">
        <f t="shared" si="1109"/>
        <v>138.54031338673505</v>
      </c>
      <c r="FZ284" s="5">
        <f t="shared" si="1110"/>
        <v>226.03122989018868</v>
      </c>
      <c r="GA284" s="5">
        <f t="shared" si="1113"/>
        <v>338.68836922963089</v>
      </c>
      <c r="GB284" s="5">
        <f t="shared" si="1114"/>
        <v>478.48364726838122</v>
      </c>
      <c r="GC284" s="5">
        <f t="shared" si="1115"/>
        <v>647.38897986975917</v>
      </c>
      <c r="GD284" s="5">
        <f t="shared" si="1116"/>
        <v>847.37628289708414</v>
      </c>
      <c r="GE284" s="5">
        <f t="shared" si="1117"/>
        <v>1080.4174722136759</v>
      </c>
      <c r="GF284" s="5">
        <f t="shared" si="1118"/>
        <v>1348.4844636828539</v>
      </c>
      <c r="GG284" s="5">
        <f t="shared" si="1119"/>
        <v>1653.5491731679376</v>
      </c>
      <c r="GH284" s="5">
        <f t="shared" si="1120"/>
        <v>1997.5835165322464</v>
      </c>
      <c r="GI284" s="5">
        <f t="shared" si="1121"/>
        <v>2382.5594096391001</v>
      </c>
      <c r="GJ284" s="5">
        <f t="shared" si="1122"/>
        <v>2810.4487683518182</v>
      </c>
      <c r="GK284" s="5">
        <f t="shared" si="1123"/>
        <v>3283.2235085337202</v>
      </c>
      <c r="GL284" s="5">
        <f t="shared" si="1124"/>
        <v>3802.8555460481257</v>
      </c>
      <c r="GM284" s="5">
        <f t="shared" si="1125"/>
        <v>4371.316796758354</v>
      </c>
      <c r="GN284" s="5">
        <f t="shared" si="1126"/>
        <v>4990.5791765277245</v>
      </c>
      <c r="GO284" s="5" t="str">
        <f t="shared" si="1127"/>
        <v/>
      </c>
      <c r="GP284" s="5" t="str">
        <f t="shared" si="1128"/>
        <v/>
      </c>
      <c r="GQ284" s="5" t="str">
        <f t="shared" si="1069"/>
        <v/>
      </c>
      <c r="GR284" s="5" t="str">
        <f t="shared" si="1070"/>
        <v/>
      </c>
      <c r="GS284" s="5" t="str">
        <f t="shared" si="1071"/>
        <v/>
      </c>
      <c r="GT284" s="5" t="str">
        <f t="shared" si="1072"/>
        <v/>
      </c>
      <c r="GU284" s="5" t="str">
        <f t="shared" si="1073"/>
        <v/>
      </c>
      <c r="GV284" s="5" t="str">
        <f t="shared" si="1074"/>
        <v/>
      </c>
      <c r="GW284" s="5" t="str">
        <f t="shared" si="1075"/>
        <v/>
      </c>
      <c r="GX284" s="5" t="str">
        <f t="shared" si="1076"/>
        <v/>
      </c>
      <c r="GY284" s="5" t="str">
        <f t="shared" si="1130"/>
        <v/>
      </c>
    </row>
    <row r="285" spans="1:238" x14ac:dyDescent="0.25">
      <c r="A285" t="s">
        <v>92</v>
      </c>
      <c r="B285" t="s">
        <v>113</v>
      </c>
      <c r="C285" t="s">
        <v>114</v>
      </c>
      <c r="D285" t="s">
        <v>92</v>
      </c>
      <c r="E285" t="s">
        <v>113</v>
      </c>
      <c r="F285" t="s">
        <v>114</v>
      </c>
      <c r="G285" t="s">
        <v>25</v>
      </c>
      <c r="H285" t="s">
        <v>24</v>
      </c>
      <c r="I285" t="s">
        <v>35</v>
      </c>
      <c r="J285" t="s">
        <v>71</v>
      </c>
      <c r="K285" t="s">
        <v>28</v>
      </c>
      <c r="L285">
        <v>2.52535</v>
      </c>
      <c r="M285">
        <v>1.4608300000000001</v>
      </c>
      <c r="Q285">
        <v>2.5299999999999998</v>
      </c>
      <c r="R285">
        <v>115.01</v>
      </c>
      <c r="S285">
        <v>0.34154000000000001</v>
      </c>
      <c r="T285">
        <v>45</v>
      </c>
      <c r="U285">
        <v>0.85599999999999998</v>
      </c>
      <c r="V285">
        <v>2.5</v>
      </c>
      <c r="W285">
        <v>110.7</v>
      </c>
      <c r="X285">
        <v>43</v>
      </c>
      <c r="Y285" s="4">
        <f t="shared" si="1133"/>
        <v>9.8294999999999995</v>
      </c>
      <c r="Z285" s="4">
        <f t="shared" si="1133"/>
        <v>17.133649999999999</v>
      </c>
      <c r="AA285" s="4">
        <f t="shared" si="1133"/>
        <v>24.437799999999999</v>
      </c>
      <c r="AB285" s="4">
        <f t="shared" si="1133"/>
        <v>31.741949999999999</v>
      </c>
      <c r="AC285" s="4">
        <f t="shared" si="1133"/>
        <v>39.046100000000003</v>
      </c>
      <c r="AD285" s="4">
        <f t="shared" si="1133"/>
        <v>46.350250000000003</v>
      </c>
      <c r="AE285" s="4">
        <f t="shared" si="1133"/>
        <v>53.654400000000003</v>
      </c>
      <c r="AF285" s="4">
        <f t="shared" si="1133"/>
        <v>60.958550000000002</v>
      </c>
      <c r="AG285" s="4">
        <f t="shared" si="1133"/>
        <v>68.262700000000009</v>
      </c>
      <c r="AH285" s="4">
        <f t="shared" si="1133"/>
        <v>75.566850000000002</v>
      </c>
      <c r="AI285" s="4">
        <f t="shared" si="1134"/>
        <v>82.871000000000009</v>
      </c>
      <c r="AJ285" s="4">
        <f t="shared" si="1134"/>
        <v>90.175150000000002</v>
      </c>
      <c r="AK285" s="4">
        <f t="shared" si="1134"/>
        <v>97.479300000000009</v>
      </c>
      <c r="AL285" s="4">
        <f t="shared" si="1134"/>
        <v>104.78345</v>
      </c>
      <c r="AM285" s="4" t="str">
        <f t="shared" si="1134"/>
        <v/>
      </c>
      <c r="AN285" s="4" t="str">
        <f t="shared" si="1134"/>
        <v/>
      </c>
      <c r="AO285" s="4" t="str">
        <f t="shared" si="1134"/>
        <v/>
      </c>
      <c r="AP285" s="4" t="str">
        <f t="shared" si="1134"/>
        <v/>
      </c>
      <c r="AQ285" s="4" t="str">
        <f t="shared" si="1134"/>
        <v/>
      </c>
      <c r="AR285" s="4" t="str">
        <f t="shared" si="1134"/>
        <v/>
      </c>
      <c r="AS285" s="4" t="str">
        <f t="shared" si="1135"/>
        <v/>
      </c>
      <c r="AT285" s="4" t="str">
        <f t="shared" si="1135"/>
        <v/>
      </c>
      <c r="AU285" s="4" t="str">
        <f t="shared" si="1135"/>
        <v/>
      </c>
      <c r="AV285" s="4" t="str">
        <f t="shared" si="1135"/>
        <v/>
      </c>
      <c r="AW285" s="4" t="str">
        <f t="shared" si="1135"/>
        <v/>
      </c>
      <c r="AX285" s="4" t="str">
        <f t="shared" si="1135"/>
        <v/>
      </c>
      <c r="AY285" s="4" t="str">
        <f t="shared" si="1135"/>
        <v/>
      </c>
      <c r="AZ285" s="4" t="str">
        <f t="shared" si="1135"/>
        <v/>
      </c>
      <c r="BA285" s="4" t="str">
        <f t="shared" si="1135"/>
        <v/>
      </c>
      <c r="BB285" s="4" t="str">
        <f t="shared" si="1135"/>
        <v/>
      </c>
      <c r="BC285" t="s">
        <v>92</v>
      </c>
      <c r="BD285" t="s">
        <v>113</v>
      </c>
      <c r="BE285" t="s">
        <v>114</v>
      </c>
      <c r="BF285" t="s">
        <v>24</v>
      </c>
      <c r="BG285" t="s">
        <v>37</v>
      </c>
      <c r="BH285" t="s">
        <v>38</v>
      </c>
      <c r="BI285" t="s">
        <v>52</v>
      </c>
      <c r="BJ285" t="s">
        <v>33</v>
      </c>
      <c r="BK285">
        <v>4.7443600000000004</v>
      </c>
      <c r="BL285">
        <v>-1.3571800000000001</v>
      </c>
      <c r="BM285">
        <v>0.12107</v>
      </c>
      <c r="BP285">
        <v>1.1499999999999999</v>
      </c>
      <c r="BQ285">
        <v>1450.04</v>
      </c>
      <c r="BR285">
        <v>2.5307200000000001</v>
      </c>
      <c r="BS285">
        <v>40</v>
      </c>
      <c r="BT285">
        <v>0.89700000000000002</v>
      </c>
      <c r="BU285">
        <v>0.7</v>
      </c>
      <c r="BV285">
        <v>1237.4000000000001</v>
      </c>
      <c r="BW285">
        <v>37</v>
      </c>
      <c r="BX285" s="4">
        <f t="shared" ref="BX285:CK285" si="1137">IF(OR(($BK285+$BL285*Y285+$BM285*Y285^2)&gt;$BV285,($BK285+$BL285*Y285+$BM285*Y285^2)&lt;$BU285),"",($BK285+$BL285*Y285+$BM285*Y285^2))</f>
        <v>3.1016300251674984</v>
      </c>
      <c r="BY285" s="4">
        <f t="shared" si="1137"/>
        <v>17.032459671385077</v>
      </c>
      <c r="BZ285" s="4">
        <f t="shared" si="1137"/>
        <v>43.881605350458791</v>
      </c>
      <c r="CA285" s="4">
        <f t="shared" si="1137"/>
        <v>83.649067062388653</v>
      </c>
      <c r="CB285" s="4">
        <f t="shared" si="1137"/>
        <v>136.33484480717473</v>
      </c>
      <c r="CC285" s="4">
        <f t="shared" si="1137"/>
        <v>201.93893858481687</v>
      </c>
      <c r="CD285" s="4">
        <f t="shared" si="1137"/>
        <v>280.46134839531527</v>
      </c>
      <c r="CE285" s="4">
        <f t="shared" si="1137"/>
        <v>371.90207423866974</v>
      </c>
      <c r="CF285" s="4">
        <f t="shared" si="1137"/>
        <v>476.26111611488045</v>
      </c>
      <c r="CG285" s="4">
        <f t="shared" si="1137"/>
        <v>593.53847402394706</v>
      </c>
      <c r="CH285" s="4">
        <f t="shared" si="1137"/>
        <v>723.73414796587008</v>
      </c>
      <c r="CI285" s="4">
        <f t="shared" si="1137"/>
        <v>866.84813794064905</v>
      </c>
      <c r="CJ285" s="4">
        <f t="shared" si="1137"/>
        <v>1022.8804439482846</v>
      </c>
      <c r="CK285" s="4">
        <f t="shared" si="1137"/>
        <v>1191.8310659887757</v>
      </c>
      <c r="CL285" s="4"/>
      <c r="CM285" s="4"/>
      <c r="CN285" s="4"/>
      <c r="CO285" s="4"/>
      <c r="CP285" s="4"/>
      <c r="CQ285" s="4"/>
      <c r="CR285" s="4"/>
      <c r="CS285" s="4"/>
      <c r="CT285" s="4"/>
      <c r="CU285" s="4"/>
      <c r="CV285" s="4"/>
      <c r="CW285" s="4"/>
      <c r="CX285" s="4"/>
      <c r="CY285" s="4"/>
      <c r="CZ285" s="4"/>
      <c r="DA285" s="4"/>
      <c r="DB285" t="s">
        <v>92</v>
      </c>
      <c r="DC285" t="s">
        <v>113</v>
      </c>
      <c r="DD285" t="s">
        <v>479</v>
      </c>
      <c r="DE285" t="s">
        <v>114</v>
      </c>
      <c r="DF285" t="s">
        <v>446</v>
      </c>
      <c r="DG285">
        <v>0.5</v>
      </c>
      <c r="DH285">
        <v>0.03</v>
      </c>
      <c r="DI285">
        <v>100.79</v>
      </c>
      <c r="DJ285">
        <v>10.68</v>
      </c>
      <c r="DK285">
        <v>10</v>
      </c>
      <c r="DL285" s="5">
        <f t="shared" si="1003"/>
        <v>312.61329023663217</v>
      </c>
      <c r="DM285" s="5">
        <f t="shared" si="1004"/>
        <v>1716.7016102789021</v>
      </c>
      <c r="DN285" s="5">
        <f t="shared" si="1005"/>
        <v>4422.8270032727414</v>
      </c>
      <c r="DO285" s="5">
        <f t="shared" si="1006"/>
        <v>8430.9894692181533</v>
      </c>
      <c r="DP285" s="5">
        <f t="shared" si="1007"/>
        <v>13741.189008115141</v>
      </c>
      <c r="DQ285" s="5">
        <f t="shared" si="1008"/>
        <v>20353.425619963695</v>
      </c>
      <c r="DR285" s="5">
        <f t="shared" si="1009"/>
        <v>28267.699304763828</v>
      </c>
      <c r="DS285" s="5">
        <f t="shared" si="1010"/>
        <v>37484.010062515525</v>
      </c>
      <c r="DT285" s="5">
        <f t="shared" si="1011"/>
        <v>48002.357893218803</v>
      </c>
      <c r="DU285" s="5">
        <f t="shared" si="1012"/>
        <v>59822.74279687363</v>
      </c>
      <c r="DV285" s="5">
        <f t="shared" si="1013"/>
        <v>72945.16477348005</v>
      </c>
      <c r="DW285" s="5">
        <f t="shared" si="1014"/>
        <v>87369.623823038026</v>
      </c>
      <c r="DX285" s="5">
        <f t="shared" si="1015"/>
        <v>103096.1199455476</v>
      </c>
      <c r="DY285" s="5">
        <f t="shared" si="1016"/>
        <v>120124.6531410087</v>
      </c>
      <c r="DZ285" s="5" t="str">
        <f t="shared" si="1017"/>
        <v/>
      </c>
      <c r="EA285" s="5" t="str">
        <f t="shared" si="1018"/>
        <v/>
      </c>
      <c r="EB285" s="5" t="str">
        <f t="shared" si="1019"/>
        <v/>
      </c>
      <c r="EC285" s="5" t="str">
        <f t="shared" si="1020"/>
        <v/>
      </c>
      <c r="ED285" s="5" t="str">
        <f t="shared" si="1021"/>
        <v/>
      </c>
      <c r="EE285" s="5" t="str">
        <f t="shared" si="1022"/>
        <v/>
      </c>
      <c r="EF285" s="5" t="str">
        <f t="shared" si="1023"/>
        <v/>
      </c>
      <c r="EG285" s="5" t="str">
        <f t="shared" si="1024"/>
        <v/>
      </c>
      <c r="EH285" s="5" t="str">
        <f t="shared" si="1025"/>
        <v/>
      </c>
      <c r="EI285" s="5" t="str">
        <f t="shared" si="1026"/>
        <v/>
      </c>
      <c r="EJ285" s="5" t="str">
        <f t="shared" si="1027"/>
        <v/>
      </c>
      <c r="EK285" s="5" t="str">
        <f t="shared" si="1028"/>
        <v/>
      </c>
      <c r="EL285" s="5" t="str">
        <f t="shared" si="1029"/>
        <v/>
      </c>
      <c r="EM285" s="5" t="str">
        <f t="shared" si="1030"/>
        <v/>
      </c>
      <c r="EN285" s="5" t="str">
        <f t="shared" si="1031"/>
        <v/>
      </c>
      <c r="EO285" s="5" t="str">
        <f t="shared" si="1032"/>
        <v/>
      </c>
      <c r="ER285" s="4">
        <f t="shared" si="1033"/>
        <v>0.31261329023663215</v>
      </c>
      <c r="ES285" s="4">
        <f t="shared" si="1034"/>
        <v>1.7167016102789021</v>
      </c>
      <c r="ET285" s="4">
        <f t="shared" si="1035"/>
        <v>4.422827003272741</v>
      </c>
      <c r="EU285" s="4">
        <f t="shared" si="1036"/>
        <v>8.4309894692181526</v>
      </c>
      <c r="EV285" s="4">
        <f t="shared" si="1037"/>
        <v>13.741189008115141</v>
      </c>
      <c r="EW285" s="4">
        <f t="shared" si="1038"/>
        <v>20.353425619963694</v>
      </c>
      <c r="EX285" s="4">
        <f t="shared" si="1039"/>
        <v>28.267699304763827</v>
      </c>
      <c r="EY285" s="4">
        <f t="shared" si="1040"/>
        <v>37.484010062515523</v>
      </c>
      <c r="EZ285" s="4">
        <f t="shared" si="1041"/>
        <v>48.0023578932188</v>
      </c>
      <c r="FA285" s="4">
        <f t="shared" si="1042"/>
        <v>59.822742796873634</v>
      </c>
      <c r="FB285" s="4">
        <f t="shared" si="1043"/>
        <v>72.945164773480045</v>
      </c>
      <c r="FC285" s="4">
        <f t="shared" si="1044"/>
        <v>87.369623823038026</v>
      </c>
      <c r="FD285" s="4">
        <f t="shared" si="1045"/>
        <v>103.0961199455476</v>
      </c>
      <c r="FE285" s="4">
        <f t="shared" si="1046"/>
        <v>120.12465314100871</v>
      </c>
      <c r="FF285" s="4" t="str">
        <f t="shared" si="1047"/>
        <v/>
      </c>
      <c r="FG285" s="4" t="str">
        <f t="shared" si="1048"/>
        <v/>
      </c>
      <c r="FH285" s="4" t="str">
        <f t="shared" si="1049"/>
        <v/>
      </c>
      <c r="FI285" s="4" t="str">
        <f t="shared" si="1050"/>
        <v/>
      </c>
      <c r="FJ285" s="4" t="str">
        <f t="shared" si="1051"/>
        <v/>
      </c>
      <c r="FK285" s="4" t="str">
        <f t="shared" si="1052"/>
        <v/>
      </c>
      <c r="FL285" s="4" t="str">
        <f t="shared" si="1053"/>
        <v/>
      </c>
      <c r="FM285" s="4" t="str">
        <f t="shared" si="1054"/>
        <v/>
      </c>
      <c r="FN285" s="4" t="str">
        <f t="shared" si="1055"/>
        <v/>
      </c>
      <c r="FO285" s="4" t="str">
        <f t="shared" si="1056"/>
        <v/>
      </c>
      <c r="FP285" s="4" t="str">
        <f t="shared" si="1057"/>
        <v/>
      </c>
      <c r="FQ285" s="4" t="str">
        <f t="shared" si="1058"/>
        <v/>
      </c>
      <c r="FR285" s="4" t="str">
        <f t="shared" si="1059"/>
        <v/>
      </c>
      <c r="FS285" s="4" t="str">
        <f t="shared" si="1060"/>
        <v/>
      </c>
      <c r="FT285" s="4" t="str">
        <f t="shared" si="1061"/>
        <v/>
      </c>
      <c r="FU285" s="4" t="str">
        <f t="shared" si="1062"/>
        <v/>
      </c>
      <c r="FV285" s="5">
        <f t="shared" si="1063"/>
        <v>0.78153322559158034</v>
      </c>
      <c r="FW285" s="5">
        <f>DM285*10/2/1000</f>
        <v>8.5835080513945101</v>
      </c>
      <c r="FX285" s="5">
        <f t="shared" si="1108"/>
        <v>23.932329585273621</v>
      </c>
      <c r="FY285" s="5">
        <f t="shared" si="1109"/>
        <v>56.066870766500855</v>
      </c>
      <c r="FZ285" s="5">
        <f t="shared" si="1110"/>
        <v>111.49731695983408</v>
      </c>
      <c r="GA285" s="5">
        <f t="shared" si="1113"/>
        <v>196.73385353003118</v>
      </c>
      <c r="GB285" s="5">
        <f t="shared" si="1114"/>
        <v>318.28666584184998</v>
      </c>
      <c r="GC285" s="5">
        <f t="shared" si="1115"/>
        <v>482.66593926004839</v>
      </c>
      <c r="GD285" s="5">
        <f t="shared" si="1116"/>
        <v>696.38185914938424</v>
      </c>
      <c r="GE285" s="5">
        <f t="shared" si="1117"/>
        <v>965.94461087461536</v>
      </c>
      <c r="GF285" s="5">
        <f t="shared" si="1118"/>
        <v>1297.8643798004996</v>
      </c>
      <c r="GG285" s="5">
        <f t="shared" si="1119"/>
        <v>1698.6513512917948</v>
      </c>
      <c r="GH285" s="5">
        <f t="shared" si="1120"/>
        <v>2174.8157107132588</v>
      </c>
      <c r="GI285" s="5">
        <f t="shared" si="1121"/>
        <v>2732.8676434296494</v>
      </c>
      <c r="GJ285" s="5" t="str">
        <f t="shared" si="1122"/>
        <v/>
      </c>
      <c r="GK285" s="5" t="str">
        <f t="shared" si="1123"/>
        <v/>
      </c>
      <c r="GL285" s="5" t="str">
        <f t="shared" si="1124"/>
        <v/>
      </c>
      <c r="GM285" s="5" t="str">
        <f t="shared" si="1125"/>
        <v/>
      </c>
      <c r="GN285" s="5" t="str">
        <f t="shared" si="1126"/>
        <v/>
      </c>
      <c r="GO285" s="5" t="str">
        <f t="shared" si="1127"/>
        <v/>
      </c>
      <c r="GP285" s="5" t="str">
        <f t="shared" si="1128"/>
        <v/>
      </c>
      <c r="GQ285" s="5" t="str">
        <f t="shared" si="1069"/>
        <v/>
      </c>
      <c r="GR285" s="5" t="str">
        <f t="shared" si="1070"/>
        <v/>
      </c>
      <c r="GS285" s="5" t="str">
        <f t="shared" si="1071"/>
        <v/>
      </c>
      <c r="GT285" s="5" t="str">
        <f t="shared" si="1072"/>
        <v/>
      </c>
      <c r="GU285" s="5" t="str">
        <f t="shared" si="1073"/>
        <v/>
      </c>
      <c r="GV285" s="5" t="str">
        <f t="shared" si="1074"/>
        <v/>
      </c>
      <c r="GW285" s="5" t="str">
        <f t="shared" si="1075"/>
        <v/>
      </c>
      <c r="GX285" s="5" t="str">
        <f t="shared" si="1076"/>
        <v/>
      </c>
      <c r="GY285" s="5" t="str">
        <f t="shared" si="1130"/>
        <v/>
      </c>
    </row>
    <row r="286" spans="1:238" x14ac:dyDescent="0.25">
      <c r="A286" t="s">
        <v>271</v>
      </c>
      <c r="B286" t="s">
        <v>113</v>
      </c>
      <c r="C286" t="s">
        <v>114</v>
      </c>
      <c r="D286" t="s">
        <v>271</v>
      </c>
      <c r="E286" t="s">
        <v>113</v>
      </c>
      <c r="F286" t="s">
        <v>114</v>
      </c>
      <c r="G286" t="s">
        <v>25</v>
      </c>
      <c r="H286" t="s">
        <v>24</v>
      </c>
      <c r="I286" t="s">
        <v>35</v>
      </c>
      <c r="J286" t="s">
        <v>44</v>
      </c>
      <c r="K286" t="s">
        <v>28</v>
      </c>
      <c r="L286">
        <v>4.1642700000000001</v>
      </c>
      <c r="M286">
        <v>1.1459299999999999</v>
      </c>
      <c r="Q286">
        <v>4.16</v>
      </c>
      <c r="R286">
        <v>121.05</v>
      </c>
      <c r="S286">
        <v>0.68411</v>
      </c>
      <c r="T286">
        <v>34</v>
      </c>
      <c r="U286">
        <v>0.97199999999999998</v>
      </c>
      <c r="V286">
        <v>4.8</v>
      </c>
      <c r="W286">
        <v>113</v>
      </c>
      <c r="X286">
        <v>32</v>
      </c>
      <c r="Y286" s="4">
        <f t="shared" si="1133"/>
        <v>9.8939199999999996</v>
      </c>
      <c r="Z286" s="4">
        <f t="shared" si="1133"/>
        <v>15.623569999999999</v>
      </c>
      <c r="AA286" s="4">
        <f t="shared" si="1133"/>
        <v>21.35322</v>
      </c>
      <c r="AB286" s="4">
        <f t="shared" si="1133"/>
        <v>27.08287</v>
      </c>
      <c r="AC286" s="4">
        <f t="shared" si="1133"/>
        <v>32.812519999999999</v>
      </c>
      <c r="AD286" s="4">
        <f t="shared" si="1133"/>
        <v>38.542169999999999</v>
      </c>
      <c r="AE286" s="4">
        <f t="shared" si="1133"/>
        <v>44.271819999999998</v>
      </c>
      <c r="AF286" s="4">
        <f t="shared" si="1133"/>
        <v>50.001469999999998</v>
      </c>
      <c r="AG286" s="4">
        <f t="shared" si="1133"/>
        <v>55.731119999999997</v>
      </c>
      <c r="AH286" s="4">
        <f t="shared" si="1133"/>
        <v>61.460769999999997</v>
      </c>
      <c r="AI286" s="4">
        <f t="shared" si="1134"/>
        <v>67.190419999999989</v>
      </c>
      <c r="AJ286" s="4">
        <f t="shared" si="1134"/>
        <v>72.920069999999996</v>
      </c>
      <c r="AK286" s="4">
        <f t="shared" si="1134"/>
        <v>78.649719999999988</v>
      </c>
      <c r="AL286" s="4">
        <f t="shared" si="1134"/>
        <v>84.379369999999994</v>
      </c>
      <c r="AM286" s="4">
        <f t="shared" si="1134"/>
        <v>90.109020000000001</v>
      </c>
      <c r="AN286" s="4">
        <f t="shared" si="1134"/>
        <v>95.838669999999993</v>
      </c>
      <c r="AO286" s="4">
        <f t="shared" si="1134"/>
        <v>101.56831999999999</v>
      </c>
      <c r="AP286" s="4">
        <f t="shared" si="1134"/>
        <v>107.29796999999999</v>
      </c>
      <c r="AQ286" s="4" t="str">
        <f t="shared" si="1134"/>
        <v/>
      </c>
      <c r="AR286" s="4" t="str">
        <f t="shared" si="1134"/>
        <v/>
      </c>
      <c r="AS286" s="4" t="str">
        <f t="shared" si="1135"/>
        <v/>
      </c>
      <c r="AT286" s="4" t="str">
        <f t="shared" si="1135"/>
        <v/>
      </c>
      <c r="AU286" s="4" t="str">
        <f t="shared" si="1135"/>
        <v/>
      </c>
      <c r="AV286" s="4" t="str">
        <f t="shared" si="1135"/>
        <v/>
      </c>
      <c r="AW286" s="4" t="str">
        <f t="shared" si="1135"/>
        <v/>
      </c>
      <c r="AX286" s="4" t="str">
        <f t="shared" si="1135"/>
        <v/>
      </c>
      <c r="AY286" s="4" t="str">
        <f t="shared" si="1135"/>
        <v/>
      </c>
      <c r="AZ286" s="4" t="str">
        <f t="shared" si="1135"/>
        <v/>
      </c>
      <c r="BA286" s="4" t="str">
        <f t="shared" si="1135"/>
        <v/>
      </c>
      <c r="BB286" s="4" t="str">
        <f t="shared" si="1135"/>
        <v/>
      </c>
      <c r="BC286" t="s">
        <v>271</v>
      </c>
      <c r="BD286" t="s">
        <v>113</v>
      </c>
      <c r="BE286" t="s">
        <v>114</v>
      </c>
      <c r="BF286" t="s">
        <v>24</v>
      </c>
      <c r="BG286" t="s">
        <v>37</v>
      </c>
      <c r="BH286" t="s">
        <v>38</v>
      </c>
      <c r="BI286">
        <v>1</v>
      </c>
      <c r="BJ286" t="s">
        <v>31</v>
      </c>
      <c r="BK286">
        <v>-1.3607800000000001</v>
      </c>
      <c r="BL286">
        <v>5.2568799999999998</v>
      </c>
      <c r="BM286">
        <v>0.16177</v>
      </c>
      <c r="BP286">
        <v>4.47</v>
      </c>
      <c r="BQ286">
        <v>1072.6199999999999</v>
      </c>
      <c r="BR286">
        <v>0.40221000000000001</v>
      </c>
      <c r="BS286">
        <v>23</v>
      </c>
      <c r="BT286">
        <v>0.93600000000000005</v>
      </c>
      <c r="BU286">
        <v>5</v>
      </c>
      <c r="BV286">
        <v>1359.8</v>
      </c>
      <c r="BW286">
        <v>21</v>
      </c>
      <c r="BX286" s="4">
        <f t="shared" ref="BX286:CG289" si="1138">IF(OR((EXP($BK286+$BL286*LN(LN(Y286+1)+($BM286/2))))&gt;$BV286,(EXP($BK286+$BL286*LN(LN(Y286+1)+($BM286/2))))&lt;$BU286),"",(EXP($BK286+$BL286*LN(LN(Y286+1)+($BM286/2)))))</f>
        <v>29.685207544545122</v>
      </c>
      <c r="BY286" s="4">
        <f t="shared" si="1138"/>
        <v>68.116630734570123</v>
      </c>
      <c r="BZ286" s="4">
        <f t="shared" si="1138"/>
        <v>113.72410685673066</v>
      </c>
      <c r="CA286" s="4">
        <f t="shared" si="1138"/>
        <v>163.56488119656979</v>
      </c>
      <c r="CB286" s="4">
        <f t="shared" si="1138"/>
        <v>216.03510381526434</v>
      </c>
      <c r="CC286" s="4">
        <f t="shared" si="1138"/>
        <v>270.17990340718814</v>
      </c>
      <c r="CD286" s="4">
        <f t="shared" si="1138"/>
        <v>325.39370160586498</v>
      </c>
      <c r="CE286" s="4">
        <f t="shared" si="1138"/>
        <v>381.27425440139081</v>
      </c>
      <c r="CF286" s="4">
        <f t="shared" si="1138"/>
        <v>437.54494168670857</v>
      </c>
      <c r="CG286" s="4">
        <f t="shared" si="1138"/>
        <v>494.0104368612989</v>
      </c>
      <c r="CH286" s="4">
        <f t="shared" ref="CH286:CQ289" si="1139">IF(OR((EXP($BK286+$BL286*LN(LN(AI286+1)+($BM286/2))))&gt;$BV286,(EXP($BK286+$BL286*LN(LN(AI286+1)+($BM286/2))))&lt;$BU286),"",(EXP($BK286+$BL286*LN(LN(AI286+1)+($BM286/2)))))</f>
        <v>550.52999927038809</v>
      </c>
      <c r="CI286" s="4">
        <f t="shared" si="1139"/>
        <v>607.00065778928854</v>
      </c>
      <c r="CJ286" s="4">
        <f t="shared" si="1139"/>
        <v>663.34623035657842</v>
      </c>
      <c r="CK286" s="4">
        <f t="shared" si="1139"/>
        <v>719.50993266689113</v>
      </c>
      <c r="CL286" s="4">
        <f t="shared" si="1139"/>
        <v>775.44927280012894</v>
      </c>
      <c r="CM286" s="4">
        <f t="shared" si="1139"/>
        <v>831.13244591319005</v>
      </c>
      <c r="CN286" s="4">
        <f t="shared" si="1139"/>
        <v>886.53573901865639</v>
      </c>
      <c r="CO286" s="4">
        <f t="shared" si="1139"/>
        <v>941.64163139056859</v>
      </c>
      <c r="CP286" s="4" t="e">
        <f t="shared" si="1139"/>
        <v>#VALUE!</v>
      </c>
      <c r="CQ286" s="4" t="e">
        <f t="shared" si="1139"/>
        <v>#VALUE!</v>
      </c>
      <c r="CR286" s="4" t="e">
        <f t="shared" ref="CR286:DA289" si="1140">IF(OR((EXP($BK286+$BL286*LN(LN(AS286+1)+($BM286/2))))&gt;$BV286,(EXP($BK286+$BL286*LN(LN(AS286+1)+($BM286/2))))&lt;$BU286),"",(EXP($BK286+$BL286*LN(LN(AS286+1)+($BM286/2)))))</f>
        <v>#VALUE!</v>
      </c>
      <c r="CS286" s="4"/>
      <c r="CT286" s="4"/>
      <c r="CU286" s="4"/>
      <c r="CV286" s="4"/>
      <c r="CW286" s="4"/>
      <c r="CX286" s="4"/>
      <c r="CY286" s="4"/>
      <c r="CZ286" s="4"/>
      <c r="DA286" s="4"/>
      <c r="DB286" t="s">
        <v>271</v>
      </c>
      <c r="DC286" t="s">
        <v>113</v>
      </c>
      <c r="DD286" t="s">
        <v>479</v>
      </c>
      <c r="DE286" t="s">
        <v>114</v>
      </c>
      <c r="DF286" t="s">
        <v>446</v>
      </c>
      <c r="DG286">
        <v>0.46</v>
      </c>
      <c r="DH286">
        <v>0.03</v>
      </c>
      <c r="DI286">
        <v>183.61</v>
      </c>
      <c r="DJ286">
        <v>278.64999999999998</v>
      </c>
      <c r="DK286">
        <v>10</v>
      </c>
      <c r="DL286" s="5">
        <f t="shared" si="1003"/>
        <v>5450.5009572539302</v>
      </c>
      <c r="DM286" s="5">
        <f t="shared" si="1004"/>
        <v>12506.894569174421</v>
      </c>
      <c r="DN286" s="5">
        <f t="shared" si="1005"/>
        <v>20880.883259964317</v>
      </c>
      <c r="DO286" s="5">
        <f t="shared" si="1006"/>
        <v>30032.147836502179</v>
      </c>
      <c r="DP286" s="5">
        <f t="shared" si="1007"/>
        <v>39666.205411520685</v>
      </c>
      <c r="DQ286" s="5">
        <f t="shared" si="1008"/>
        <v>49607.732064593816</v>
      </c>
      <c r="DR286" s="5">
        <f t="shared" si="1009"/>
        <v>59745.537551852874</v>
      </c>
      <c r="DS286" s="5">
        <f t="shared" si="1010"/>
        <v>70005.765850639378</v>
      </c>
      <c r="DT286" s="5">
        <f t="shared" si="1011"/>
        <v>80337.626743096567</v>
      </c>
      <c r="DU286" s="5">
        <f t="shared" si="1012"/>
        <v>90705.256312103098</v>
      </c>
      <c r="DV286" s="5">
        <f t="shared" si="1013"/>
        <v>101082.81316603596</v>
      </c>
      <c r="DW286" s="5">
        <f t="shared" si="1014"/>
        <v>111451.39077669127</v>
      </c>
      <c r="DX286" s="5">
        <f t="shared" si="1015"/>
        <v>121797.00135577137</v>
      </c>
      <c r="DY286" s="5">
        <f t="shared" si="1016"/>
        <v>132109.21873696789</v>
      </c>
      <c r="DZ286" s="5">
        <f t="shared" si="1017"/>
        <v>142380.24097883169</v>
      </c>
      <c r="EA286" s="5">
        <f t="shared" si="1018"/>
        <v>152604.22839412084</v>
      </c>
      <c r="EB286" s="5">
        <f t="shared" si="1019"/>
        <v>162776.82704121553</v>
      </c>
      <c r="EC286" s="5">
        <f t="shared" si="1020"/>
        <v>172894.81993962231</v>
      </c>
      <c r="ED286" s="5" t="e">
        <f t="shared" si="1021"/>
        <v>#VALUE!</v>
      </c>
      <c r="EE286" s="5" t="e">
        <f t="shared" si="1022"/>
        <v>#VALUE!</v>
      </c>
      <c r="EF286" s="5" t="e">
        <f t="shared" si="1023"/>
        <v>#VALUE!</v>
      </c>
      <c r="EG286" s="5" t="str">
        <f t="shared" si="1024"/>
        <v/>
      </c>
      <c r="EH286" s="5" t="str">
        <f t="shared" si="1025"/>
        <v/>
      </c>
      <c r="EI286" s="5" t="str">
        <f t="shared" si="1026"/>
        <v/>
      </c>
      <c r="EJ286" s="5" t="str">
        <f t="shared" si="1027"/>
        <v/>
      </c>
      <c r="EK286" s="5" t="str">
        <f t="shared" si="1028"/>
        <v/>
      </c>
      <c r="EL286" s="5" t="str">
        <f t="shared" si="1029"/>
        <v/>
      </c>
      <c r="EM286" s="5" t="str">
        <f t="shared" si="1030"/>
        <v/>
      </c>
      <c r="EN286" s="5" t="str">
        <f t="shared" si="1031"/>
        <v/>
      </c>
      <c r="EO286" s="5" t="str">
        <f t="shared" si="1032"/>
        <v/>
      </c>
      <c r="ER286" s="4">
        <f t="shared" si="1033"/>
        <v>5.4505009572539302</v>
      </c>
      <c r="ES286" s="4">
        <f t="shared" si="1034"/>
        <v>12.50689456917442</v>
      </c>
      <c r="ET286" s="4">
        <f t="shared" si="1035"/>
        <v>20.880883259964317</v>
      </c>
      <c r="EU286" s="4">
        <f t="shared" si="1036"/>
        <v>30.03214783650218</v>
      </c>
      <c r="EV286" s="4">
        <f t="shared" si="1037"/>
        <v>39.666205411520686</v>
      </c>
      <c r="EW286" s="4">
        <f t="shared" si="1038"/>
        <v>49.607732064593819</v>
      </c>
      <c r="EX286" s="4">
        <f t="shared" si="1039"/>
        <v>59.745537551852877</v>
      </c>
      <c r="EY286" s="4">
        <f t="shared" si="1040"/>
        <v>70.005765850639378</v>
      </c>
      <c r="EZ286" s="4">
        <f t="shared" si="1041"/>
        <v>80.337626743096564</v>
      </c>
      <c r="FA286" s="4">
        <f t="shared" si="1042"/>
        <v>90.705256312103103</v>
      </c>
      <c r="FB286" s="4">
        <f t="shared" si="1043"/>
        <v>101.08281316603596</v>
      </c>
      <c r="FC286" s="4">
        <f t="shared" si="1044"/>
        <v>111.45139077669127</v>
      </c>
      <c r="FD286" s="4">
        <f t="shared" si="1045"/>
        <v>121.79700135577137</v>
      </c>
      <c r="FE286" s="4">
        <f t="shared" si="1046"/>
        <v>132.10921873696788</v>
      </c>
      <c r="FF286" s="4">
        <f t="shared" si="1047"/>
        <v>142.38024097883169</v>
      </c>
      <c r="FG286" s="4">
        <f t="shared" si="1048"/>
        <v>152.60422839412084</v>
      </c>
      <c r="FH286" s="4">
        <f t="shared" si="1049"/>
        <v>162.77682704121551</v>
      </c>
      <c r="FI286" s="4">
        <f t="shared" si="1050"/>
        <v>172.89481993962229</v>
      </c>
      <c r="FJ286" s="4" t="e">
        <f t="shared" si="1051"/>
        <v>#VALUE!</v>
      </c>
      <c r="FK286" s="4" t="e">
        <f t="shared" si="1052"/>
        <v>#VALUE!</v>
      </c>
      <c r="FL286" s="4" t="e">
        <f t="shared" si="1053"/>
        <v>#VALUE!</v>
      </c>
      <c r="FM286" s="4" t="str">
        <f t="shared" si="1054"/>
        <v/>
      </c>
      <c r="FN286" s="4" t="str">
        <f t="shared" si="1055"/>
        <v/>
      </c>
      <c r="FO286" s="4" t="str">
        <f t="shared" si="1056"/>
        <v/>
      </c>
      <c r="FP286" s="4" t="str">
        <f t="shared" si="1057"/>
        <v/>
      </c>
      <c r="FQ286" s="4" t="str">
        <f t="shared" si="1058"/>
        <v/>
      </c>
      <c r="FR286" s="4" t="str">
        <f t="shared" si="1059"/>
        <v/>
      </c>
      <c r="FS286" s="4" t="str">
        <f t="shared" si="1060"/>
        <v/>
      </c>
      <c r="FT286" s="4" t="str">
        <f t="shared" si="1061"/>
        <v/>
      </c>
      <c r="FU286" s="4" t="str">
        <f t="shared" si="1062"/>
        <v/>
      </c>
      <c r="FV286" s="5">
        <f t="shared" si="1063"/>
        <v>13.626252393134825</v>
      </c>
      <c r="FW286" s="5">
        <f>IF(DM286="","",FV286+(DM286+DL286)/2*5/1000)</f>
        <v>58.519741209205705</v>
      </c>
      <c r="FX286" s="5">
        <f t="shared" si="1108"/>
        <v>141.98918578205254</v>
      </c>
      <c r="FY286" s="5">
        <f t="shared" si="1109"/>
        <v>269.27176352321879</v>
      </c>
      <c r="FZ286" s="5">
        <f t="shared" si="1110"/>
        <v>443.51764664327595</v>
      </c>
      <c r="GA286" s="5">
        <f t="shared" ref="GA286:GM287" si="1141">IF(DQ286="","",FZ286+(DQ286+DP286)/2*5/1000)</f>
        <v>666.7024903335622</v>
      </c>
      <c r="GB286" s="5">
        <f t="shared" si="1141"/>
        <v>940.08566437467891</v>
      </c>
      <c r="GC286" s="5">
        <f t="shared" si="1141"/>
        <v>1264.4639228809096</v>
      </c>
      <c r="GD286" s="5">
        <f t="shared" si="1141"/>
        <v>1640.3224043652494</v>
      </c>
      <c r="GE286" s="5">
        <f t="shared" si="1141"/>
        <v>2067.9296120032486</v>
      </c>
      <c r="GF286" s="5">
        <f t="shared" si="1141"/>
        <v>2547.3997856985961</v>
      </c>
      <c r="GG286" s="5">
        <f t="shared" si="1141"/>
        <v>3078.7352955554143</v>
      </c>
      <c r="GH286" s="5">
        <f t="shared" si="1141"/>
        <v>3661.856275886571</v>
      </c>
      <c r="GI286" s="5">
        <f t="shared" si="1141"/>
        <v>4296.6218261184194</v>
      </c>
      <c r="GJ286" s="5">
        <f t="shared" si="1141"/>
        <v>4982.8454754079185</v>
      </c>
      <c r="GK286" s="5">
        <f t="shared" si="1141"/>
        <v>5720.3066488403001</v>
      </c>
      <c r="GL286" s="5">
        <f t="shared" si="1141"/>
        <v>6508.7592874286411</v>
      </c>
      <c r="GM286" s="5">
        <f t="shared" si="1141"/>
        <v>7347.938404880736</v>
      </c>
      <c r="GN286" s="5"/>
      <c r="GO286" s="5"/>
      <c r="GP286" s="5"/>
      <c r="GQ286" s="5" t="str">
        <f t="shared" si="1069"/>
        <v/>
      </c>
      <c r="GR286" s="5" t="str">
        <f t="shared" si="1070"/>
        <v/>
      </c>
      <c r="GS286" s="5" t="str">
        <f t="shared" si="1071"/>
        <v/>
      </c>
      <c r="GT286" s="5" t="str">
        <f t="shared" si="1072"/>
        <v/>
      </c>
      <c r="GU286" s="5" t="str">
        <f t="shared" si="1073"/>
        <v/>
      </c>
      <c r="GV286" s="5" t="str">
        <f t="shared" si="1074"/>
        <v/>
      </c>
      <c r="GW286" s="5" t="str">
        <f t="shared" si="1075"/>
        <v/>
      </c>
      <c r="GX286" s="5" t="str">
        <f t="shared" si="1076"/>
        <v/>
      </c>
      <c r="GY286" s="5" t="str">
        <f t="shared" si="1130"/>
        <v/>
      </c>
    </row>
    <row r="287" spans="1:238" x14ac:dyDescent="0.25">
      <c r="A287" t="s">
        <v>302</v>
      </c>
      <c r="B287" t="s">
        <v>113</v>
      </c>
      <c r="C287" t="s">
        <v>114</v>
      </c>
      <c r="D287" t="s">
        <v>302</v>
      </c>
      <c r="E287" t="s">
        <v>113</v>
      </c>
      <c r="F287" t="s">
        <v>114</v>
      </c>
      <c r="G287" t="s">
        <v>25</v>
      </c>
      <c r="H287" t="s">
        <v>24</v>
      </c>
      <c r="I287" t="s">
        <v>35</v>
      </c>
      <c r="J287" t="s">
        <v>44</v>
      </c>
      <c r="K287" t="s">
        <v>33</v>
      </c>
      <c r="L287">
        <v>-1.96949</v>
      </c>
      <c r="M287">
        <v>2.1278800000000002</v>
      </c>
      <c r="N287">
        <v>-7.7299999999999999E-3</v>
      </c>
      <c r="Q287">
        <v>2.2599999999999998</v>
      </c>
      <c r="R287">
        <v>110.14</v>
      </c>
      <c r="S287">
        <v>3.5443099999999998</v>
      </c>
      <c r="T287">
        <v>49</v>
      </c>
      <c r="U287">
        <v>0.93</v>
      </c>
      <c r="V287">
        <v>5.6</v>
      </c>
      <c r="W287">
        <v>129.5</v>
      </c>
      <c r="X287">
        <v>46</v>
      </c>
      <c r="Y287" s="4">
        <f t="shared" ref="Y287:BB287" si="1142">IF(OR(($L287+$M287*Y$2+$N287*Y$2^2)&gt;$W287,($L287+$M287*Y$2+$N287*Y$2^2)&lt;$V287),"",($L287+$M287*Y$2+$N287*Y$2^2))</f>
        <v>8.4766600000000007</v>
      </c>
      <c r="Z287" s="4">
        <f t="shared" si="1142"/>
        <v>18.536310000000004</v>
      </c>
      <c r="AA287" s="4">
        <f t="shared" si="1142"/>
        <v>28.209460000000004</v>
      </c>
      <c r="AB287" s="4">
        <f t="shared" si="1142"/>
        <v>37.496110000000009</v>
      </c>
      <c r="AC287" s="4">
        <f t="shared" si="1142"/>
        <v>46.396260000000005</v>
      </c>
      <c r="AD287" s="4">
        <f t="shared" si="1142"/>
        <v>54.909910000000004</v>
      </c>
      <c r="AE287" s="4">
        <f t="shared" si="1142"/>
        <v>63.037060000000011</v>
      </c>
      <c r="AF287" s="4">
        <f t="shared" si="1142"/>
        <v>70.777710000000027</v>
      </c>
      <c r="AG287" s="4">
        <f t="shared" si="1142"/>
        <v>78.131860000000017</v>
      </c>
      <c r="AH287" s="4">
        <f t="shared" si="1142"/>
        <v>85.099510000000009</v>
      </c>
      <c r="AI287" s="4">
        <f t="shared" si="1142"/>
        <v>91.680660000000017</v>
      </c>
      <c r="AJ287" s="4">
        <f t="shared" si="1142"/>
        <v>97.875310000000013</v>
      </c>
      <c r="AK287" s="4">
        <f t="shared" si="1142"/>
        <v>103.68346000000001</v>
      </c>
      <c r="AL287" s="4">
        <f t="shared" si="1142"/>
        <v>109.10511</v>
      </c>
      <c r="AM287" s="4">
        <f t="shared" si="1142"/>
        <v>114.14026</v>
      </c>
      <c r="AN287" s="4">
        <f t="shared" si="1142"/>
        <v>118.78891000000002</v>
      </c>
      <c r="AO287" s="4">
        <f t="shared" si="1142"/>
        <v>123.05106000000002</v>
      </c>
      <c r="AP287" s="4">
        <f t="shared" si="1142"/>
        <v>126.92671000000001</v>
      </c>
      <c r="AQ287" s="4" t="str">
        <f t="shared" si="1142"/>
        <v/>
      </c>
      <c r="AR287" s="4" t="str">
        <f t="shared" si="1142"/>
        <v/>
      </c>
      <c r="AS287" s="4" t="str">
        <f t="shared" si="1142"/>
        <v/>
      </c>
      <c r="AT287" s="4" t="str">
        <f t="shared" si="1142"/>
        <v/>
      </c>
      <c r="AU287" s="4" t="str">
        <f t="shared" si="1142"/>
        <v/>
      </c>
      <c r="AV287" s="4" t="str">
        <f t="shared" si="1142"/>
        <v/>
      </c>
      <c r="AW287" s="4" t="str">
        <f t="shared" si="1142"/>
        <v/>
      </c>
      <c r="AX287" s="4" t="str">
        <f t="shared" si="1142"/>
        <v/>
      </c>
      <c r="AY287" s="4" t="str">
        <f t="shared" si="1142"/>
        <v/>
      </c>
      <c r="AZ287" s="4" t="str">
        <f t="shared" si="1142"/>
        <v/>
      </c>
      <c r="BA287" s="4" t="str">
        <f t="shared" si="1142"/>
        <v/>
      </c>
      <c r="BB287" s="4" t="str">
        <f t="shared" si="1142"/>
        <v/>
      </c>
      <c r="BC287" t="s">
        <v>302</v>
      </c>
      <c r="BD287" t="s">
        <v>113</v>
      </c>
      <c r="BE287" t="s">
        <v>114</v>
      </c>
      <c r="BF287" t="s">
        <v>24</v>
      </c>
      <c r="BG287" t="s">
        <v>37</v>
      </c>
      <c r="BH287" t="s">
        <v>38</v>
      </c>
      <c r="BI287">
        <v>1</v>
      </c>
      <c r="BJ287" t="s">
        <v>31</v>
      </c>
      <c r="BK287">
        <v>-6.9637399999999996</v>
      </c>
      <c r="BL287">
        <v>9.5797299999999996</v>
      </c>
      <c r="BM287">
        <v>0.45080999999999999</v>
      </c>
      <c r="BP287">
        <v>0.45</v>
      </c>
      <c r="BQ287">
        <v>4151.5</v>
      </c>
      <c r="BR287">
        <v>0.67142000000000002</v>
      </c>
      <c r="BS287">
        <v>44</v>
      </c>
      <c r="BT287">
        <v>0.90900000000000003</v>
      </c>
      <c r="BU287">
        <v>0.9</v>
      </c>
      <c r="BV287">
        <v>9516</v>
      </c>
      <c r="BW287">
        <v>42</v>
      </c>
      <c r="BX287" s="4">
        <f t="shared" si="1138"/>
        <v>5.5558105718513771</v>
      </c>
      <c r="BY287" s="4">
        <f t="shared" si="1138"/>
        <v>64.843860964457008</v>
      </c>
      <c r="BZ287" s="4">
        <f t="shared" si="1138"/>
        <v>201.74166074049609</v>
      </c>
      <c r="CA287" s="4">
        <f t="shared" si="1138"/>
        <v>409.45219636170276</v>
      </c>
      <c r="CB287" s="4">
        <f t="shared" si="1138"/>
        <v>675.56918673117207</v>
      </c>
      <c r="CC287" s="4">
        <f t="shared" si="1138"/>
        <v>987.74986005412791</v>
      </c>
      <c r="CD287" s="4">
        <f t="shared" si="1138"/>
        <v>1334.9203320078461</v>
      </c>
      <c r="CE287" s="4">
        <f t="shared" si="1138"/>
        <v>1707.4247861248225</v>
      </c>
      <c r="CF287" s="4">
        <f t="shared" si="1138"/>
        <v>2096.9066917459759</v>
      </c>
      <c r="CG287" s="4">
        <f t="shared" si="1138"/>
        <v>2496.1357823465487</v>
      </c>
      <c r="CH287" s="4">
        <f t="shared" si="1139"/>
        <v>2898.8418795827429</v>
      </c>
      <c r="CI287" s="4">
        <f t="shared" si="1139"/>
        <v>3299.571165292185</v>
      </c>
      <c r="CJ287" s="4">
        <f t="shared" si="1139"/>
        <v>3693.5663728375876</v>
      </c>
      <c r="CK287" s="4">
        <f t="shared" si="1139"/>
        <v>4076.6682389024022</v>
      </c>
      <c r="CL287" s="4">
        <f t="shared" si="1139"/>
        <v>4445.2347322406295</v>
      </c>
      <c r="CM287" s="4">
        <f t="shared" si="1139"/>
        <v>4796.0748086164913</v>
      </c>
      <c r="CN287" s="4">
        <f t="shared" si="1139"/>
        <v>5126.3939518734142</v>
      </c>
      <c r="CO287" s="4">
        <f t="shared" si="1139"/>
        <v>5433.7492840972009</v>
      </c>
      <c r="CP287" s="4" t="e">
        <f t="shared" si="1139"/>
        <v>#VALUE!</v>
      </c>
      <c r="CQ287" s="4" t="e">
        <f t="shared" si="1139"/>
        <v>#VALUE!</v>
      </c>
      <c r="CR287" s="4" t="e">
        <f t="shared" si="1140"/>
        <v>#VALUE!</v>
      </c>
      <c r="CS287" s="4"/>
      <c r="CT287" s="4"/>
      <c r="CU287" s="4"/>
      <c r="CV287" s="4"/>
      <c r="CW287" s="4"/>
      <c r="CX287" s="4"/>
      <c r="CY287" s="4"/>
      <c r="CZ287" s="4"/>
      <c r="DA287" s="4"/>
      <c r="DB287" t="s">
        <v>302</v>
      </c>
      <c r="DC287" t="s">
        <v>113</v>
      </c>
      <c r="DD287" t="s">
        <v>479</v>
      </c>
      <c r="DE287" t="s">
        <v>114</v>
      </c>
      <c r="DF287" t="s">
        <v>446</v>
      </c>
      <c r="DG287">
        <v>0.42</v>
      </c>
      <c r="DH287">
        <v>0.04</v>
      </c>
      <c r="DI287">
        <v>86.21</v>
      </c>
      <c r="DJ287">
        <v>18.5</v>
      </c>
      <c r="DK287">
        <v>10</v>
      </c>
      <c r="DL287" s="5">
        <f t="shared" si="1003"/>
        <v>478.96642939930717</v>
      </c>
      <c r="DM287" s="5">
        <f t="shared" si="1004"/>
        <v>5590.189253745838</v>
      </c>
      <c r="DN287" s="5">
        <f t="shared" si="1005"/>
        <v>17392.148572438167</v>
      </c>
      <c r="DO287" s="5">
        <f t="shared" si="1006"/>
        <v>35298.873848342395</v>
      </c>
      <c r="DP287" s="5">
        <f t="shared" si="1007"/>
        <v>58240.819588094339</v>
      </c>
      <c r="DQ287" s="5">
        <f t="shared" si="1008"/>
        <v>85153.915435266361</v>
      </c>
      <c r="DR287" s="5">
        <f t="shared" si="1009"/>
        <v>115083.48182239641</v>
      </c>
      <c r="DS287" s="5">
        <f t="shared" si="1010"/>
        <v>147197.09081182093</v>
      </c>
      <c r="DT287" s="5">
        <f t="shared" si="1011"/>
        <v>180774.32589542057</v>
      </c>
      <c r="DU287" s="5">
        <f t="shared" si="1012"/>
        <v>215191.86579609595</v>
      </c>
      <c r="DV287" s="5">
        <f t="shared" si="1013"/>
        <v>249909.15843882825</v>
      </c>
      <c r="DW287" s="5">
        <f t="shared" si="1014"/>
        <v>284456.03015983925</v>
      </c>
      <c r="DX287" s="5">
        <f t="shared" si="1015"/>
        <v>318422.35700232838</v>
      </c>
      <c r="DY287" s="5">
        <f t="shared" si="1016"/>
        <v>351449.56887577608</v>
      </c>
      <c r="DZ287" s="5">
        <f t="shared" si="1017"/>
        <v>383223.68626646465</v>
      </c>
      <c r="EA287" s="5">
        <f t="shared" si="1018"/>
        <v>413469.60925082769</v>
      </c>
      <c r="EB287" s="5">
        <f t="shared" si="1019"/>
        <v>441946.42259100702</v>
      </c>
      <c r="EC287" s="5">
        <f t="shared" si="1020"/>
        <v>468443.52578201966</v>
      </c>
      <c r="ED287" s="5" t="e">
        <f t="shared" si="1021"/>
        <v>#VALUE!</v>
      </c>
      <c r="EE287" s="5" t="e">
        <f t="shared" si="1022"/>
        <v>#VALUE!</v>
      </c>
      <c r="EF287" s="5" t="e">
        <f t="shared" si="1023"/>
        <v>#VALUE!</v>
      </c>
      <c r="EG287" s="5" t="str">
        <f t="shared" si="1024"/>
        <v/>
      </c>
      <c r="EH287" s="5" t="str">
        <f t="shared" si="1025"/>
        <v/>
      </c>
      <c r="EI287" s="5" t="str">
        <f t="shared" si="1026"/>
        <v/>
      </c>
      <c r="EJ287" s="5" t="str">
        <f t="shared" si="1027"/>
        <v/>
      </c>
      <c r="EK287" s="5" t="str">
        <f t="shared" si="1028"/>
        <v/>
      </c>
      <c r="EL287" s="5" t="str">
        <f t="shared" si="1029"/>
        <v/>
      </c>
      <c r="EM287" s="5" t="str">
        <f t="shared" si="1030"/>
        <v/>
      </c>
      <c r="EN287" s="5" t="str">
        <f t="shared" si="1031"/>
        <v/>
      </c>
      <c r="EO287" s="5" t="str">
        <f t="shared" si="1032"/>
        <v/>
      </c>
      <c r="ER287" s="4">
        <f t="shared" si="1033"/>
        <v>0.47896642939930717</v>
      </c>
      <c r="ES287" s="4">
        <f t="shared" si="1034"/>
        <v>5.5901892537458382</v>
      </c>
      <c r="ET287" s="4">
        <f t="shared" si="1035"/>
        <v>17.392148572438167</v>
      </c>
      <c r="EU287" s="4">
        <f t="shared" si="1036"/>
        <v>35.298873848342396</v>
      </c>
      <c r="EV287" s="4">
        <f t="shared" si="1037"/>
        <v>58.24081958809434</v>
      </c>
      <c r="EW287" s="4">
        <f t="shared" si="1038"/>
        <v>85.153915435266356</v>
      </c>
      <c r="EX287" s="4">
        <f t="shared" si="1039"/>
        <v>115.08348182239641</v>
      </c>
      <c r="EY287" s="4">
        <f t="shared" si="1040"/>
        <v>147.19709081182094</v>
      </c>
      <c r="EZ287" s="4">
        <f t="shared" si="1041"/>
        <v>180.77432589542056</v>
      </c>
      <c r="FA287" s="4">
        <f t="shared" si="1042"/>
        <v>215.19186579609595</v>
      </c>
      <c r="FB287" s="4">
        <f t="shared" si="1043"/>
        <v>249.90915843882826</v>
      </c>
      <c r="FC287" s="4">
        <f t="shared" si="1044"/>
        <v>284.45603015983926</v>
      </c>
      <c r="FD287" s="4">
        <f t="shared" si="1045"/>
        <v>318.4223570023284</v>
      </c>
      <c r="FE287" s="4">
        <f t="shared" si="1046"/>
        <v>351.44956887577609</v>
      </c>
      <c r="FF287" s="4">
        <f t="shared" si="1047"/>
        <v>383.22368626646465</v>
      </c>
      <c r="FG287" s="4">
        <f t="shared" si="1048"/>
        <v>413.46960925082772</v>
      </c>
      <c r="FH287" s="4">
        <f t="shared" si="1049"/>
        <v>441.94642259100704</v>
      </c>
      <c r="FI287" s="4">
        <f t="shared" si="1050"/>
        <v>468.44352578201966</v>
      </c>
      <c r="FJ287" s="4" t="e">
        <f t="shared" si="1051"/>
        <v>#VALUE!</v>
      </c>
      <c r="FK287" s="4" t="e">
        <f t="shared" si="1052"/>
        <v>#VALUE!</v>
      </c>
      <c r="FL287" s="4" t="e">
        <f t="shared" si="1053"/>
        <v>#VALUE!</v>
      </c>
      <c r="FM287" s="4" t="str">
        <f t="shared" si="1054"/>
        <v/>
      </c>
      <c r="FN287" s="4" t="str">
        <f t="shared" si="1055"/>
        <v/>
      </c>
      <c r="FO287" s="4" t="str">
        <f t="shared" si="1056"/>
        <v/>
      </c>
      <c r="FP287" s="4" t="str">
        <f t="shared" si="1057"/>
        <v/>
      </c>
      <c r="FQ287" s="4" t="str">
        <f t="shared" si="1058"/>
        <v/>
      </c>
      <c r="FR287" s="4" t="str">
        <f t="shared" si="1059"/>
        <v/>
      </c>
      <c r="FS287" s="4" t="str">
        <f t="shared" si="1060"/>
        <v/>
      </c>
      <c r="FT287" s="4" t="str">
        <f t="shared" si="1061"/>
        <v/>
      </c>
      <c r="FU287" s="4" t="str">
        <f t="shared" si="1062"/>
        <v/>
      </c>
      <c r="FV287" s="5">
        <f t="shared" si="1063"/>
        <v>1.197416073498268</v>
      </c>
      <c r="FW287" s="5">
        <f>DM287*10/2/1000</f>
        <v>27.95094626872919</v>
      </c>
      <c r="FX287" s="5">
        <f t="shared" si="1108"/>
        <v>85.406790834189195</v>
      </c>
      <c r="FY287" s="5">
        <f t="shared" si="1109"/>
        <v>217.13434688614061</v>
      </c>
      <c r="FZ287" s="5">
        <f t="shared" si="1110"/>
        <v>450.98358047723241</v>
      </c>
      <c r="GA287" s="5">
        <f t="shared" si="1141"/>
        <v>809.47041803563411</v>
      </c>
      <c r="GB287" s="5">
        <f t="shared" si="1141"/>
        <v>1310.0639111797911</v>
      </c>
      <c r="GC287" s="5">
        <f t="shared" si="1141"/>
        <v>1965.7653427653345</v>
      </c>
      <c r="GD287" s="5">
        <f t="shared" si="1141"/>
        <v>2785.693884533438</v>
      </c>
      <c r="GE287" s="5">
        <f t="shared" si="1141"/>
        <v>3775.6093637622293</v>
      </c>
      <c r="GF287" s="5">
        <f t="shared" si="1141"/>
        <v>4938.3619243495395</v>
      </c>
      <c r="GG287" s="5">
        <f t="shared" si="1141"/>
        <v>6274.274895846208</v>
      </c>
      <c r="GH287" s="5">
        <f t="shared" si="1141"/>
        <v>7781.4708637516269</v>
      </c>
      <c r="GI287" s="5">
        <f t="shared" si="1141"/>
        <v>9456.1506784468875</v>
      </c>
      <c r="GJ287" s="5">
        <f t="shared" si="1141"/>
        <v>11292.833816302489</v>
      </c>
      <c r="GK287" s="5">
        <f t="shared" si="1141"/>
        <v>13284.56705509572</v>
      </c>
      <c r="GL287" s="5">
        <f t="shared" si="1141"/>
        <v>15423.107134700307</v>
      </c>
      <c r="GM287" s="5">
        <f t="shared" si="1141"/>
        <v>17699.082005632874</v>
      </c>
      <c r="GN287" s="5"/>
      <c r="GO287" s="5"/>
      <c r="GP287" s="5"/>
      <c r="GQ287" s="5" t="str">
        <f t="shared" si="1069"/>
        <v/>
      </c>
      <c r="GR287" s="5" t="str">
        <f t="shared" si="1070"/>
        <v/>
      </c>
      <c r="GS287" s="5" t="str">
        <f t="shared" si="1071"/>
        <v/>
      </c>
      <c r="GT287" s="5" t="str">
        <f t="shared" si="1072"/>
        <v/>
      </c>
      <c r="GU287" s="5" t="str">
        <f t="shared" si="1073"/>
        <v/>
      </c>
      <c r="GV287" s="5" t="str">
        <f t="shared" si="1074"/>
        <v/>
      </c>
      <c r="GW287" s="5" t="str">
        <f t="shared" si="1075"/>
        <v/>
      </c>
      <c r="GX287" s="5" t="str">
        <f t="shared" si="1076"/>
        <v/>
      </c>
      <c r="GY287" s="5" t="str">
        <f t="shared" si="1130"/>
        <v/>
      </c>
    </row>
    <row r="288" spans="1:238" x14ac:dyDescent="0.25">
      <c r="A288" t="s">
        <v>209</v>
      </c>
      <c r="B288" t="s">
        <v>230</v>
      </c>
      <c r="C288" t="s">
        <v>231</v>
      </c>
      <c r="D288" t="s">
        <v>209</v>
      </c>
      <c r="E288" t="s">
        <v>230</v>
      </c>
      <c r="F288" t="s">
        <v>231</v>
      </c>
      <c r="G288" t="s">
        <v>25</v>
      </c>
      <c r="H288" t="s">
        <v>24</v>
      </c>
      <c r="I288" t="s">
        <v>35</v>
      </c>
      <c r="J288" t="s">
        <v>71</v>
      </c>
      <c r="K288" t="s">
        <v>28</v>
      </c>
      <c r="L288">
        <v>-3.8100000000000002E-2</v>
      </c>
      <c r="M288">
        <v>1.5400499999999999</v>
      </c>
      <c r="Q288">
        <v>1.5</v>
      </c>
      <c r="R288">
        <v>130.87</v>
      </c>
      <c r="S288">
        <v>0.16958999999999999</v>
      </c>
      <c r="T288">
        <v>22</v>
      </c>
      <c r="U288">
        <v>0.80400000000000005</v>
      </c>
      <c r="V288">
        <v>3.6</v>
      </c>
      <c r="W288">
        <v>129</v>
      </c>
      <c r="X288">
        <v>20</v>
      </c>
      <c r="Y288" s="4">
        <f t="shared" ref="Y288:BB288" si="1143">IF(OR(($L288+$M288*Y$2)&gt;$W288,($L288+$M288*Y$2)&lt;$V288),"",($L288+$M288*Y$2))</f>
        <v>7.6621499999999996</v>
      </c>
      <c r="Z288" s="4">
        <f t="shared" si="1143"/>
        <v>15.362399999999999</v>
      </c>
      <c r="AA288" s="4">
        <f t="shared" si="1143"/>
        <v>23.062649999999998</v>
      </c>
      <c r="AB288" s="4">
        <f t="shared" si="1143"/>
        <v>30.762899999999998</v>
      </c>
      <c r="AC288" s="4">
        <f t="shared" si="1143"/>
        <v>38.463149999999999</v>
      </c>
      <c r="AD288" s="4">
        <f t="shared" si="1143"/>
        <v>46.163399999999996</v>
      </c>
      <c r="AE288" s="4">
        <f t="shared" si="1143"/>
        <v>53.86365</v>
      </c>
      <c r="AF288" s="4">
        <f t="shared" si="1143"/>
        <v>61.563899999999997</v>
      </c>
      <c r="AG288" s="4">
        <f t="shared" si="1143"/>
        <v>69.264150000000001</v>
      </c>
      <c r="AH288" s="4">
        <f t="shared" si="1143"/>
        <v>76.964399999999998</v>
      </c>
      <c r="AI288" s="4">
        <f t="shared" si="1143"/>
        <v>84.664649999999995</v>
      </c>
      <c r="AJ288" s="4">
        <f t="shared" si="1143"/>
        <v>92.364899999999992</v>
      </c>
      <c r="AK288" s="4">
        <f t="shared" si="1143"/>
        <v>100.06514999999999</v>
      </c>
      <c r="AL288" s="4">
        <f t="shared" si="1143"/>
        <v>107.7654</v>
      </c>
      <c r="AM288" s="4">
        <f t="shared" si="1143"/>
        <v>115.46565</v>
      </c>
      <c r="AN288" s="4">
        <f t="shared" si="1143"/>
        <v>123.16589999999999</v>
      </c>
      <c r="AO288" s="4" t="str">
        <f t="shared" si="1143"/>
        <v/>
      </c>
      <c r="AP288" s="4" t="str">
        <f t="shared" si="1143"/>
        <v/>
      </c>
      <c r="AQ288" s="4" t="str">
        <f t="shared" si="1143"/>
        <v/>
      </c>
      <c r="AR288" s="4" t="str">
        <f t="shared" si="1143"/>
        <v/>
      </c>
      <c r="AS288" s="4" t="str">
        <f t="shared" si="1143"/>
        <v/>
      </c>
      <c r="AT288" s="4" t="str">
        <f t="shared" si="1143"/>
        <v/>
      </c>
      <c r="AU288" s="4" t="str">
        <f t="shared" si="1143"/>
        <v/>
      </c>
      <c r="AV288" s="4" t="str">
        <f t="shared" si="1143"/>
        <v/>
      </c>
      <c r="AW288" s="4" t="str">
        <f t="shared" si="1143"/>
        <v/>
      </c>
      <c r="AX288" s="4" t="str">
        <f t="shared" si="1143"/>
        <v/>
      </c>
      <c r="AY288" s="4" t="str">
        <f t="shared" si="1143"/>
        <v/>
      </c>
      <c r="AZ288" s="4" t="str">
        <f t="shared" si="1143"/>
        <v/>
      </c>
      <c r="BA288" s="4" t="str">
        <f t="shared" si="1143"/>
        <v/>
      </c>
      <c r="BB288" s="4" t="str">
        <f t="shared" si="1143"/>
        <v/>
      </c>
      <c r="BC288" t="s">
        <v>209</v>
      </c>
      <c r="BD288" t="s">
        <v>230</v>
      </c>
      <c r="BE288" t="s">
        <v>231</v>
      </c>
      <c r="BF288" t="s">
        <v>24</v>
      </c>
      <c r="BG288" t="s">
        <v>37</v>
      </c>
      <c r="BH288" t="s">
        <v>38</v>
      </c>
      <c r="BI288">
        <v>1</v>
      </c>
      <c r="BJ288" t="s">
        <v>31</v>
      </c>
      <c r="BK288">
        <v>-1.12985</v>
      </c>
      <c r="BL288">
        <v>5.3909099999999999</v>
      </c>
      <c r="BM288">
        <v>0.25297999999999998</v>
      </c>
      <c r="BP288">
        <v>0.41</v>
      </c>
      <c r="BQ288">
        <v>1911.05</v>
      </c>
      <c r="BR288">
        <v>0.50297999999999998</v>
      </c>
      <c r="BS288">
        <v>58</v>
      </c>
      <c r="BT288">
        <v>0.88600000000000001</v>
      </c>
      <c r="BU288">
        <v>5.0999999999999996</v>
      </c>
      <c r="BV288">
        <v>2877.7</v>
      </c>
      <c r="BW288">
        <v>56</v>
      </c>
      <c r="BX288" s="4">
        <f t="shared" si="1138"/>
        <v>27.829132626120352</v>
      </c>
      <c r="BY288" s="4">
        <f t="shared" si="1138"/>
        <v>104.55206478202257</v>
      </c>
      <c r="BZ288" s="4">
        <f t="shared" si="1138"/>
        <v>204.00563638638312</v>
      </c>
      <c r="CA288" s="4">
        <f t="shared" si="1138"/>
        <v>315.04725378078308</v>
      </c>
      <c r="CB288" s="4">
        <f t="shared" si="1138"/>
        <v>432.53137656562541</v>
      </c>
      <c r="CC288" s="4">
        <f t="shared" si="1138"/>
        <v>553.7218495929435</v>
      </c>
      <c r="CD288" s="4">
        <f t="shared" si="1138"/>
        <v>677.02351557728139</v>
      </c>
      <c r="CE288" s="4">
        <f t="shared" si="1138"/>
        <v>801.4463454108959</v>
      </c>
      <c r="CF288" s="4">
        <f t="shared" si="1138"/>
        <v>926.34813945037513</v>
      </c>
      <c r="CG288" s="4">
        <f t="shared" si="1138"/>
        <v>1051.2989450458704</v>
      </c>
      <c r="CH288" s="4">
        <f t="shared" si="1139"/>
        <v>1176.0044085715863</v>
      </c>
      <c r="CI288" s="4">
        <f t="shared" si="1139"/>
        <v>1300.2599974965444</v>
      </c>
      <c r="CJ288" s="4">
        <f t="shared" si="1139"/>
        <v>1423.9224278812808</v>
      </c>
      <c r="CK288" s="4">
        <f t="shared" si="1139"/>
        <v>1546.8911756101322</v>
      </c>
      <c r="CL288" s="4">
        <f t="shared" si="1139"/>
        <v>1669.0961480365856</v>
      </c>
      <c r="CM288" s="4">
        <f t="shared" si="1139"/>
        <v>1790.4892527267345</v>
      </c>
      <c r="CN288" s="4" t="e">
        <f t="shared" si="1139"/>
        <v>#VALUE!</v>
      </c>
      <c r="CO288" s="4" t="e">
        <f t="shared" si="1139"/>
        <v>#VALUE!</v>
      </c>
      <c r="CP288" s="4" t="e">
        <f t="shared" si="1139"/>
        <v>#VALUE!</v>
      </c>
      <c r="CQ288" s="4" t="e">
        <f t="shared" si="1139"/>
        <v>#VALUE!</v>
      </c>
      <c r="CR288" s="4" t="e">
        <f t="shared" si="1140"/>
        <v>#VALUE!</v>
      </c>
      <c r="CS288" s="4"/>
      <c r="CT288" s="4"/>
      <c r="CU288" s="4"/>
      <c r="CV288" s="4"/>
      <c r="CW288" s="4"/>
      <c r="CX288" s="4"/>
      <c r="CY288" s="4"/>
      <c r="CZ288" s="4"/>
      <c r="DA288" s="4"/>
      <c r="DB288" t="s">
        <v>209</v>
      </c>
      <c r="DC288" t="s">
        <v>230</v>
      </c>
      <c r="DD288" t="s">
        <v>513</v>
      </c>
      <c r="DE288" t="s">
        <v>231</v>
      </c>
      <c r="DF288" t="s">
        <v>446</v>
      </c>
      <c r="DG288">
        <v>0.34</v>
      </c>
      <c r="DH288">
        <v>0.05</v>
      </c>
      <c r="DI288">
        <v>109.22</v>
      </c>
      <c r="DJ288">
        <v>21.66</v>
      </c>
      <c r="DK288">
        <v>10</v>
      </c>
      <c r="DL288" s="5">
        <f t="shared" si="1003"/>
        <v>3039.4978654248648</v>
      </c>
      <c r="DM288" s="5">
        <f t="shared" si="1004"/>
        <v>11419.176515492505</v>
      </c>
      <c r="DN288" s="5">
        <f t="shared" si="1005"/>
        <v>22281.495606120763</v>
      </c>
      <c r="DO288" s="5">
        <f t="shared" si="1006"/>
        <v>34409.461057937129</v>
      </c>
      <c r="DP288" s="5">
        <f t="shared" si="1007"/>
        <v>47241.076948497604</v>
      </c>
      <c r="DQ288" s="5">
        <f t="shared" si="1008"/>
        <v>60477.500412541289</v>
      </c>
      <c r="DR288" s="5">
        <f t="shared" si="1009"/>
        <v>73944.508371350676</v>
      </c>
      <c r="DS288" s="5">
        <f t="shared" si="1010"/>
        <v>87533.969845778047</v>
      </c>
      <c r="DT288" s="5">
        <f t="shared" si="1011"/>
        <v>101175.74379076996</v>
      </c>
      <c r="DU288" s="5">
        <f t="shared" si="1012"/>
        <v>114822.87077790996</v>
      </c>
      <c r="DV288" s="5">
        <f t="shared" si="1013"/>
        <v>128443.20150418865</v>
      </c>
      <c r="DW288" s="5">
        <f t="shared" si="1014"/>
        <v>142014.39692657258</v>
      </c>
      <c r="DX288" s="5">
        <f t="shared" si="1015"/>
        <v>155520.80757319348</v>
      </c>
      <c r="DY288" s="5">
        <f t="shared" si="1016"/>
        <v>168951.45420013863</v>
      </c>
      <c r="DZ288" s="5">
        <f t="shared" si="1017"/>
        <v>182298.68128855588</v>
      </c>
      <c r="EA288" s="5">
        <f t="shared" si="1018"/>
        <v>195557.23618281394</v>
      </c>
      <c r="EB288" s="5" t="e">
        <f t="shared" si="1019"/>
        <v>#VALUE!</v>
      </c>
      <c r="EC288" s="5" t="e">
        <f t="shared" si="1020"/>
        <v>#VALUE!</v>
      </c>
      <c r="ED288" s="5" t="e">
        <f t="shared" si="1021"/>
        <v>#VALUE!</v>
      </c>
      <c r="EE288" s="5" t="e">
        <f t="shared" si="1022"/>
        <v>#VALUE!</v>
      </c>
      <c r="EF288" s="5" t="e">
        <f t="shared" si="1023"/>
        <v>#VALUE!</v>
      </c>
      <c r="EG288" s="5" t="str">
        <f t="shared" si="1024"/>
        <v/>
      </c>
      <c r="EH288" s="5" t="str">
        <f t="shared" si="1025"/>
        <v/>
      </c>
      <c r="EI288" s="5" t="str">
        <f t="shared" si="1026"/>
        <v/>
      </c>
      <c r="EJ288" s="5" t="str">
        <f t="shared" si="1027"/>
        <v/>
      </c>
      <c r="EK288" s="5" t="str">
        <f t="shared" si="1028"/>
        <v/>
      </c>
      <c r="EL288" s="5" t="str">
        <f t="shared" si="1029"/>
        <v/>
      </c>
      <c r="EM288" s="5" t="str">
        <f t="shared" si="1030"/>
        <v/>
      </c>
      <c r="EN288" s="5" t="str">
        <f t="shared" si="1031"/>
        <v/>
      </c>
      <c r="EO288" s="5" t="str">
        <f t="shared" si="1032"/>
        <v/>
      </c>
      <c r="ER288" s="4">
        <f t="shared" si="1033"/>
        <v>3.039497865424865</v>
      </c>
      <c r="ES288" s="4">
        <f t="shared" si="1034"/>
        <v>11.419176515492506</v>
      </c>
      <c r="ET288" s="4">
        <f t="shared" si="1035"/>
        <v>22.281495606120764</v>
      </c>
      <c r="EU288" s="4">
        <f t="shared" si="1036"/>
        <v>34.409461057937129</v>
      </c>
      <c r="EV288" s="4">
        <f t="shared" si="1037"/>
        <v>47.241076948497607</v>
      </c>
      <c r="EW288" s="4">
        <f t="shared" si="1038"/>
        <v>60.477500412541289</v>
      </c>
      <c r="EX288" s="4">
        <f t="shared" si="1039"/>
        <v>73.944508371350679</v>
      </c>
      <c r="EY288" s="4">
        <f t="shared" si="1040"/>
        <v>87.533969845778046</v>
      </c>
      <c r="EZ288" s="4">
        <f t="shared" si="1041"/>
        <v>101.17574379076997</v>
      </c>
      <c r="FA288" s="4">
        <f t="shared" si="1042"/>
        <v>114.82287077790997</v>
      </c>
      <c r="FB288" s="4">
        <f t="shared" si="1043"/>
        <v>128.44320150418864</v>
      </c>
      <c r="FC288" s="4">
        <f t="shared" si="1044"/>
        <v>142.01439692657257</v>
      </c>
      <c r="FD288" s="4">
        <f t="shared" si="1045"/>
        <v>155.52080757319348</v>
      </c>
      <c r="FE288" s="4">
        <f t="shared" si="1046"/>
        <v>168.95145420013864</v>
      </c>
      <c r="FF288" s="4">
        <f t="shared" si="1047"/>
        <v>182.29868128855588</v>
      </c>
      <c r="FG288" s="4">
        <f t="shared" si="1048"/>
        <v>195.55723618281394</v>
      </c>
      <c r="FH288" s="4" t="e">
        <f t="shared" si="1049"/>
        <v>#VALUE!</v>
      </c>
      <c r="FI288" s="4" t="e">
        <f t="shared" si="1050"/>
        <v>#VALUE!</v>
      </c>
      <c r="FJ288" s="4" t="e">
        <f t="shared" si="1051"/>
        <v>#VALUE!</v>
      </c>
      <c r="FK288" s="4" t="e">
        <f t="shared" si="1052"/>
        <v>#VALUE!</v>
      </c>
      <c r="FL288" s="4" t="e">
        <f t="shared" si="1053"/>
        <v>#VALUE!</v>
      </c>
      <c r="FM288" s="4" t="str">
        <f t="shared" si="1054"/>
        <v/>
      </c>
      <c r="FN288" s="4" t="str">
        <f t="shared" si="1055"/>
        <v/>
      </c>
      <c r="FO288" s="4" t="str">
        <f t="shared" si="1056"/>
        <v/>
      </c>
      <c r="FP288" s="4" t="str">
        <f t="shared" si="1057"/>
        <v/>
      </c>
      <c r="FQ288" s="4" t="str">
        <f t="shared" si="1058"/>
        <v/>
      </c>
      <c r="FR288" s="4" t="str">
        <f t="shared" si="1059"/>
        <v/>
      </c>
      <c r="FS288" s="4" t="str">
        <f t="shared" si="1060"/>
        <v/>
      </c>
      <c r="FT288" s="4" t="str">
        <f t="shared" si="1061"/>
        <v/>
      </c>
      <c r="FU288" s="4" t="str">
        <f t="shared" si="1062"/>
        <v/>
      </c>
      <c r="FV288" s="5">
        <f t="shared" si="1063"/>
        <v>7.5987446635621616</v>
      </c>
      <c r="FW288" s="5">
        <f t="shared" ref="FW288:FW311" si="1144">IF(DM288="","",FV288+(DM288+DL288)/2*5/1000)</f>
        <v>43.745430615855582</v>
      </c>
      <c r="FX288" s="5">
        <f t="shared" si="1108"/>
        <v>127.99711091988877</v>
      </c>
      <c r="FY288" s="5">
        <f t="shared" si="1109"/>
        <v>269.72450258003346</v>
      </c>
      <c r="FZ288" s="5">
        <f t="shared" si="1110"/>
        <v>473.85084759612027</v>
      </c>
      <c r="GA288" s="5">
        <f t="shared" ref="GA288:GA319" si="1145">IF(DQ288="","",FZ288+(DQ288+DP288)/2*5/1000)</f>
        <v>743.14729099871749</v>
      </c>
      <c r="GB288" s="5">
        <f t="shared" ref="GB288:GB319" si="1146">IF(DR288="","",GA288+(DR288+DQ288)/2*5/1000)</f>
        <v>1079.2023129584475</v>
      </c>
      <c r="GC288" s="5">
        <f t="shared" ref="GC288:GC319" si="1147">IF(DS288="","",GB288+(DS288+DR288)/2*5/1000)</f>
        <v>1482.8985085012691</v>
      </c>
      <c r="GD288" s="5">
        <f t="shared" ref="GD288:GD319" si="1148">IF(DT288="","",GC288+(DT288+DS288)/2*5/1000)</f>
        <v>1954.6727925926393</v>
      </c>
      <c r="GE288" s="5">
        <f t="shared" ref="GE288:GE319" si="1149">IF(DU288="","",GD288+(DU288+DT288)/2*5/1000)</f>
        <v>2494.6693290143394</v>
      </c>
      <c r="GF288" s="5">
        <f t="shared" ref="GF288:GF319" si="1150">IF(DV288="","",GE288+(DV288+DU288)/2*5/1000)</f>
        <v>3102.8345097195861</v>
      </c>
      <c r="GG288" s="5">
        <f t="shared" ref="GG288:GG319" si="1151">IF(DW288="","",GF288+(DW288+DV288)/2*5/1000)</f>
        <v>3778.9785057964891</v>
      </c>
      <c r="GH288" s="5">
        <f t="shared" ref="GH288:GH319" si="1152">IF(DX288="","",GG288+(DX288+DW288)/2*5/1000)</f>
        <v>4522.8165170459042</v>
      </c>
      <c r="GI288" s="5">
        <f t="shared" ref="GI288:GI319" si="1153">IF(DY288="","",GH288+(DY288+DX288)/2*5/1000)</f>
        <v>5333.9971714792346</v>
      </c>
      <c r="GJ288" s="5">
        <f t="shared" ref="GJ288:GJ319" si="1154">IF(DZ288="","",GI288+(DZ288+DY288)/2*5/1000)</f>
        <v>6212.1225102009712</v>
      </c>
      <c r="GK288" s="5">
        <f t="shared" ref="GK288:GK319" si="1155">IF(EA288="","",GJ288+(EA288+DZ288)/2*5/1000)</f>
        <v>7156.7623038793954</v>
      </c>
      <c r="GL288" s="5"/>
      <c r="GM288" s="5"/>
      <c r="GN288" s="5"/>
      <c r="GO288" s="5"/>
      <c r="GP288" s="5"/>
      <c r="GQ288" s="5" t="str">
        <f t="shared" si="1069"/>
        <v/>
      </c>
      <c r="GR288" s="5" t="str">
        <f t="shared" si="1070"/>
        <v/>
      </c>
      <c r="GS288" s="5" t="str">
        <f t="shared" si="1071"/>
        <v/>
      </c>
      <c r="GT288" s="5" t="str">
        <f t="shared" si="1072"/>
        <v/>
      </c>
      <c r="GU288" s="5" t="str">
        <f t="shared" si="1073"/>
        <v/>
      </c>
      <c r="GV288" s="5" t="str">
        <f t="shared" si="1074"/>
        <v/>
      </c>
      <c r="GW288" s="5" t="str">
        <f t="shared" si="1075"/>
        <v/>
      </c>
      <c r="GX288" s="5" t="str">
        <f t="shared" si="1076"/>
        <v/>
      </c>
      <c r="GY288" s="5" t="str">
        <f t="shared" si="1130"/>
        <v/>
      </c>
      <c r="HA288" s="4">
        <f>IF(FV288="","",(FV288/(FV288+'Tree Height and Biomass Calcs'!DI288)*100))</f>
        <v>31.151120231695788</v>
      </c>
      <c r="HB288" s="4">
        <f>IF(FW288="","",(FW288/(FW288+'Tree Height and Biomass Calcs'!DJ288)*100))</f>
        <v>31.998077163723725</v>
      </c>
      <c r="HC288" s="4">
        <f>IF(FX288="","",(FX288/(FX288+'Tree Height and Biomass Calcs'!DK288)*100))</f>
        <v>33.653834109141023</v>
      </c>
      <c r="HD288" s="4">
        <f>IF(FY288="","",(FY288/(FY288+'Tree Height and Biomass Calcs'!DL288)*100))</f>
        <v>34.494842629532556</v>
      </c>
      <c r="HE288" s="4">
        <f>IF(FZ288="","",(FZ288/(FZ288+'Tree Height and Biomass Calcs'!DM288)*100))</f>
        <v>34.824506978520816</v>
      </c>
      <c r="HF288" s="4">
        <f>IF(GA288="","",(GA288/(GA288+'Tree Height and Biomass Calcs'!DN288)*100))</f>
        <v>34.860538630600402</v>
      </c>
      <c r="HG288" s="4">
        <f>IF(GB288="","",(GB288/(GB288+'Tree Height and Biomass Calcs'!DO288)*100))</f>
        <v>34.724639488204438</v>
      </c>
      <c r="HH288" s="4">
        <f>IF(GC288="","",(GC288/(GC288+'Tree Height and Biomass Calcs'!DP288)*100))</f>
        <v>34.485739334328727</v>
      </c>
      <c r="HI288" s="4">
        <f>IF(GD288="","",(GD288/(GD288+'Tree Height and Biomass Calcs'!DQ288)*100))</f>
        <v>34.184458060017455</v>
      </c>
      <c r="HJ288" s="4">
        <f>IF(GE288="","",(GE288/(GE288+'Tree Height and Biomass Calcs'!DR288)*100))</f>
        <v>33.845660421535094</v>
      </c>
      <c r="HK288" s="4">
        <f>IF(GF288="","",(GF288/(GF288+'Tree Height and Biomass Calcs'!DS288)*100))</f>
        <v>33.485056119942222</v>
      </c>
      <c r="HL288" s="4">
        <f>IF(GG288="","",(GG288/(GG288+'Tree Height and Biomass Calcs'!DT288)*100))</f>
        <v>33.112820364524531</v>
      </c>
      <c r="HM288" s="4">
        <f>IF(GH288="","",(GH288/(GH288+'Tree Height and Biomass Calcs'!DU288)*100))</f>
        <v>32.735666385958368</v>
      </c>
      <c r="HN288" s="4">
        <f>IF(GI288="","",(GI288/(GI288+'Tree Height and Biomass Calcs'!DV288)*100))</f>
        <v>32.35807833835679</v>
      </c>
      <c r="HO288" s="4">
        <f>IF(GJ288="","",(GJ288/(GJ288+'Tree Height and Biomass Calcs'!DW288)*100))</f>
        <v>31.983069900351708</v>
      </c>
      <c r="HP288" s="4">
        <f>IF(GK288="","",(GK288/(GK288+'Tree Height and Biomass Calcs'!DX288)*100))</f>
        <v>31.612664926766755</v>
      </c>
      <c r="HQ288" s="4" t="str">
        <f>IF(GL288="","",(GL288/(GL288+'Tree Height and Biomass Calcs'!DY288)*100))</f>
        <v/>
      </c>
      <c r="HR288" s="4" t="str">
        <f>IF(GM288="","",(GM288/(GM288+'Tree Height and Biomass Calcs'!DZ288)*100))</f>
        <v/>
      </c>
      <c r="HS288" s="4" t="str">
        <f>IF(GN288="","",(GN288/(GN288+'Tree Height and Biomass Calcs'!EA288)*100))</f>
        <v/>
      </c>
      <c r="HT288" s="4" t="str">
        <f>IF(GO288="","",(GO288/(GO288+'Tree Height and Biomass Calcs'!EB288)*100))</f>
        <v/>
      </c>
      <c r="HU288" s="4" t="str">
        <f>IF(GP288="","",(GP288/(GP288+'Tree Height and Biomass Calcs'!EC288)*100))</f>
        <v/>
      </c>
      <c r="HV288" s="4" t="str">
        <f>IF(GQ288="","",(GQ288/(GQ288+'Tree Height and Biomass Calcs'!ED288)*100))</f>
        <v/>
      </c>
      <c r="HW288" s="4" t="str">
        <f>IF(GR288="","",(GR288/(GR288+'Tree Height and Biomass Calcs'!EE288)*100))</f>
        <v/>
      </c>
      <c r="HX288" s="4" t="str">
        <f>IF(GS288="","",(GS288/(GS288+'Tree Height and Biomass Calcs'!EF288)*100))</f>
        <v/>
      </c>
      <c r="HY288" s="4" t="str">
        <f>IF(GT288="","",(GT288/(GT288+'Tree Height and Biomass Calcs'!EG288)*100))</f>
        <v/>
      </c>
      <c r="HZ288" s="4" t="str">
        <f>IF(GU288="","",(GU288/(GU288+'Tree Height and Biomass Calcs'!EH288)*100))</f>
        <v/>
      </c>
      <c r="IA288" s="4" t="str">
        <f>IF(GV288="","",(GV288/(GV288+'Tree Height and Biomass Calcs'!EI288)*100))</f>
        <v/>
      </c>
      <c r="IB288" s="4" t="str">
        <f>IF(GW288="","",(GW288/(GW288+'Tree Height and Biomass Calcs'!EJ288)*100))</f>
        <v/>
      </c>
      <c r="IC288" s="4" t="str">
        <f>IF(GX288="","",(GX288/(GX288+'Tree Height and Biomass Calcs'!EK288)*100))</f>
        <v/>
      </c>
      <c r="ID288" s="4" t="str">
        <f>IF(GY288="","",(GY288/(GY288+'Tree Height and Biomass Calcs'!EL288)*100))</f>
        <v/>
      </c>
    </row>
    <row r="289" spans="1:238" x14ac:dyDescent="0.25">
      <c r="A289" t="s">
        <v>234</v>
      </c>
      <c r="B289" t="s">
        <v>230</v>
      </c>
      <c r="C289" t="s">
        <v>231</v>
      </c>
      <c r="D289" t="s">
        <v>234</v>
      </c>
      <c r="E289" t="s">
        <v>230</v>
      </c>
      <c r="F289" t="s">
        <v>231</v>
      </c>
      <c r="G289" t="s">
        <v>25</v>
      </c>
      <c r="H289" t="s">
        <v>24</v>
      </c>
      <c r="I289" t="s">
        <v>35</v>
      </c>
      <c r="J289" t="s">
        <v>36</v>
      </c>
      <c r="K289" t="s">
        <v>33</v>
      </c>
      <c r="L289">
        <v>1.9937400000000001</v>
      </c>
      <c r="M289">
        <v>1.63948</v>
      </c>
      <c r="N289">
        <v>-8.2900000000000005E-3</v>
      </c>
      <c r="Q289">
        <v>1.99</v>
      </c>
      <c r="R289">
        <v>68.489999999999995</v>
      </c>
      <c r="S289">
        <v>3.7077399999999998</v>
      </c>
      <c r="T289">
        <v>45</v>
      </c>
      <c r="U289">
        <v>0.97</v>
      </c>
      <c r="V289">
        <v>1.3</v>
      </c>
      <c r="W289">
        <v>85.3</v>
      </c>
      <c r="X289">
        <v>42</v>
      </c>
      <c r="Y289" s="4">
        <f t="shared" ref="Y289:AR289" si="1156">IF(OR(($L289+$M289*Y$2+$N289*Y$2^2)&gt;$W289,($L289+$M289*Y$2+$N289*Y$2^2)&lt;$V289),"",($L289+$M289*Y$2+$N289*Y$2^2))</f>
        <v>9.9838900000000006</v>
      </c>
      <c r="Z289" s="4">
        <f t="shared" si="1156"/>
        <v>17.559539999999998</v>
      </c>
      <c r="AA289" s="4">
        <f t="shared" si="1156"/>
        <v>24.720690000000001</v>
      </c>
      <c r="AB289" s="4">
        <f t="shared" si="1156"/>
        <v>31.467340000000004</v>
      </c>
      <c r="AC289" s="4">
        <f t="shared" si="1156"/>
        <v>37.799490000000006</v>
      </c>
      <c r="AD289" s="4">
        <f t="shared" si="1156"/>
        <v>43.717140000000008</v>
      </c>
      <c r="AE289" s="4">
        <f t="shared" si="1156"/>
        <v>49.220289999999999</v>
      </c>
      <c r="AF289" s="4">
        <f t="shared" si="1156"/>
        <v>54.30894</v>
      </c>
      <c r="AG289" s="4">
        <f t="shared" si="1156"/>
        <v>58.983090000000004</v>
      </c>
      <c r="AH289" s="4">
        <f t="shared" si="1156"/>
        <v>63.242740000000005</v>
      </c>
      <c r="AI289" s="4">
        <f t="shared" si="1156"/>
        <v>67.087890000000002</v>
      </c>
      <c r="AJ289" s="4">
        <f t="shared" si="1156"/>
        <v>70.518540000000002</v>
      </c>
      <c r="AK289" s="4">
        <f t="shared" si="1156"/>
        <v>73.534690000000012</v>
      </c>
      <c r="AL289" s="4">
        <f t="shared" si="1156"/>
        <v>76.13633999999999</v>
      </c>
      <c r="AM289" s="4">
        <f t="shared" si="1156"/>
        <v>78.323489999999993</v>
      </c>
      <c r="AN289" s="4">
        <f t="shared" si="1156"/>
        <v>80.096139999999991</v>
      </c>
      <c r="AO289" s="4">
        <f t="shared" si="1156"/>
        <v>81.454290000000015</v>
      </c>
      <c r="AP289" s="4">
        <f t="shared" si="1156"/>
        <v>82.397940000000006</v>
      </c>
      <c r="AQ289" s="4">
        <f t="shared" si="1156"/>
        <v>82.927089999999993</v>
      </c>
      <c r="AR289" s="4">
        <f t="shared" si="1156"/>
        <v>83.041740000000004</v>
      </c>
      <c r="BC289" t="s">
        <v>234</v>
      </c>
      <c r="BD289" t="s">
        <v>230</v>
      </c>
      <c r="BE289" t="s">
        <v>231</v>
      </c>
      <c r="BF289" t="s">
        <v>24</v>
      </c>
      <c r="BG289" t="s">
        <v>37</v>
      </c>
      <c r="BH289" t="s">
        <v>38</v>
      </c>
      <c r="BI289">
        <v>1</v>
      </c>
      <c r="BJ289" t="s">
        <v>31</v>
      </c>
      <c r="BK289">
        <v>-3.8423799999999999</v>
      </c>
      <c r="BL289">
        <v>6.6074000000000002</v>
      </c>
      <c r="BM289">
        <v>1.14876</v>
      </c>
      <c r="BP289">
        <v>0.64</v>
      </c>
      <c r="BQ289">
        <v>694.76</v>
      </c>
      <c r="BR289">
        <v>1.0718000000000001</v>
      </c>
      <c r="BS289">
        <v>44</v>
      </c>
      <c r="BT289">
        <v>0.81100000000000005</v>
      </c>
      <c r="BU289">
        <v>0</v>
      </c>
      <c r="BV289">
        <v>772.1</v>
      </c>
      <c r="BW289">
        <v>42</v>
      </c>
      <c r="BX289" s="4">
        <f t="shared" si="1138"/>
        <v>28.559374890569021</v>
      </c>
      <c r="BY289" s="4">
        <f t="shared" si="1138"/>
        <v>83.627143866004261</v>
      </c>
      <c r="BZ289" s="4">
        <f t="shared" si="1138"/>
        <v>150.82021330688517</v>
      </c>
      <c r="CA289" s="4">
        <f t="shared" si="1138"/>
        <v>222.96755206011014</v>
      </c>
      <c r="CB289" s="4">
        <f t="shared" si="1138"/>
        <v>296.24225872174105</v>
      </c>
      <c r="CC289" s="4">
        <f t="shared" si="1138"/>
        <v>368.38453938559559</v>
      </c>
      <c r="CD289" s="4">
        <f t="shared" si="1138"/>
        <v>437.96430831689815</v>
      </c>
      <c r="CE289" s="4">
        <f t="shared" si="1138"/>
        <v>504.03110983337308</v>
      </c>
      <c r="CF289" s="4">
        <f t="shared" si="1138"/>
        <v>565.93017489723911</v>
      </c>
      <c r="CG289" s="4">
        <f t="shared" si="1138"/>
        <v>623.19813770668964</v>
      </c>
      <c r="CH289" s="4">
        <f t="shared" si="1139"/>
        <v>675.50035600720787</v>
      </c>
      <c r="CI289" s="4">
        <f t="shared" si="1139"/>
        <v>722.59146721443631</v>
      </c>
      <c r="CJ289" s="4">
        <f t="shared" si="1139"/>
        <v>764.28964401416499</v>
      </c>
      <c r="CK289" s="4" t="str">
        <f t="shared" si="1139"/>
        <v/>
      </c>
      <c r="CL289" s="4" t="str">
        <f t="shared" si="1139"/>
        <v/>
      </c>
      <c r="CM289" s="4" t="str">
        <f t="shared" si="1139"/>
        <v/>
      </c>
      <c r="CN289" s="4" t="str">
        <f t="shared" si="1139"/>
        <v/>
      </c>
      <c r="CO289" s="4" t="str">
        <f t="shared" si="1139"/>
        <v/>
      </c>
      <c r="CP289" s="4" t="str">
        <f t="shared" si="1139"/>
        <v/>
      </c>
      <c r="CQ289" s="4" t="str">
        <f t="shared" si="1139"/>
        <v/>
      </c>
      <c r="CR289" s="4">
        <f t="shared" si="1140"/>
        <v>5.4980550615516921E-4</v>
      </c>
      <c r="CS289" s="4"/>
      <c r="CT289" s="4"/>
      <c r="CU289" s="4"/>
      <c r="CV289" s="4"/>
      <c r="CW289" s="4"/>
      <c r="CX289" s="4"/>
      <c r="CY289" s="4"/>
      <c r="CZ289" s="4"/>
      <c r="DA289" s="4"/>
      <c r="DB289" t="s">
        <v>234</v>
      </c>
      <c r="DC289" t="s">
        <v>230</v>
      </c>
      <c r="DD289" t="s">
        <v>513</v>
      </c>
      <c r="DE289" t="s">
        <v>231</v>
      </c>
      <c r="DF289" t="s">
        <v>446</v>
      </c>
      <c r="DG289">
        <v>0.45</v>
      </c>
      <c r="DH289">
        <v>0.02</v>
      </c>
      <c r="DI289">
        <v>85.06</v>
      </c>
      <c r="DJ289">
        <v>16.440000000000001</v>
      </c>
      <c r="DK289">
        <v>10</v>
      </c>
      <c r="DL289" s="5">
        <f t="shared" si="1003"/>
        <v>2429.2604281918011</v>
      </c>
      <c r="DM289" s="5">
        <f t="shared" si="1004"/>
        <v>7113.3248572423227</v>
      </c>
      <c r="DN289" s="5">
        <f t="shared" si="1005"/>
        <v>12828.767343883652</v>
      </c>
      <c r="DO289" s="5">
        <f t="shared" si="1006"/>
        <v>18965.619978232968</v>
      </c>
      <c r="DP289" s="5">
        <f t="shared" si="1007"/>
        <v>25198.366526871294</v>
      </c>
      <c r="DQ289" s="5">
        <f t="shared" si="1008"/>
        <v>31334.788920138762</v>
      </c>
      <c r="DR289" s="5">
        <f t="shared" si="1009"/>
        <v>37253.244065435356</v>
      </c>
      <c r="DS289" s="5">
        <f t="shared" si="1010"/>
        <v>42872.886202426715</v>
      </c>
      <c r="DT289" s="5">
        <f t="shared" si="1011"/>
        <v>48138.020676759159</v>
      </c>
      <c r="DU289" s="5">
        <f t="shared" si="1012"/>
        <v>53009.233593331024</v>
      </c>
      <c r="DV289" s="5">
        <f t="shared" si="1013"/>
        <v>57458.060281973099</v>
      </c>
      <c r="DW289" s="5">
        <f t="shared" si="1014"/>
        <v>61463.630201259955</v>
      </c>
      <c r="DX289" s="5">
        <f t="shared" si="1015"/>
        <v>65010.477119844873</v>
      </c>
      <c r="DY289" s="5" t="str">
        <f t="shared" si="1016"/>
        <v/>
      </c>
      <c r="DZ289" s="5" t="str">
        <f t="shared" si="1017"/>
        <v/>
      </c>
      <c r="EA289" s="5" t="str">
        <f t="shared" si="1018"/>
        <v/>
      </c>
      <c r="EB289" s="5" t="str">
        <f t="shared" si="1019"/>
        <v/>
      </c>
      <c r="EC289" s="5" t="str">
        <f t="shared" si="1020"/>
        <v/>
      </c>
      <c r="ED289" s="5" t="str">
        <f t="shared" si="1021"/>
        <v/>
      </c>
      <c r="EE289" s="5" t="str">
        <f t="shared" si="1022"/>
        <v/>
      </c>
      <c r="EF289" s="5">
        <f t="shared" si="1023"/>
        <v>4.6766456353558694E-2</v>
      </c>
      <c r="EG289" s="5" t="str">
        <f t="shared" si="1024"/>
        <v/>
      </c>
      <c r="EH289" s="5" t="str">
        <f t="shared" si="1025"/>
        <v/>
      </c>
      <c r="EI289" s="5" t="str">
        <f t="shared" si="1026"/>
        <v/>
      </c>
      <c r="EJ289" s="5" t="str">
        <f t="shared" si="1027"/>
        <v/>
      </c>
      <c r="EK289" s="5" t="str">
        <f t="shared" si="1028"/>
        <v/>
      </c>
      <c r="EL289" s="5" t="str">
        <f t="shared" si="1029"/>
        <v/>
      </c>
      <c r="EM289" s="5" t="str">
        <f t="shared" si="1030"/>
        <v/>
      </c>
      <c r="EN289" s="5" t="str">
        <f t="shared" si="1031"/>
        <v/>
      </c>
      <c r="EO289" s="5" t="str">
        <f t="shared" si="1032"/>
        <v/>
      </c>
      <c r="ER289" s="4">
        <f t="shared" si="1033"/>
        <v>2.4292604281918013</v>
      </c>
      <c r="ES289" s="4">
        <f t="shared" si="1034"/>
        <v>7.1133248572423229</v>
      </c>
      <c r="ET289" s="4">
        <f t="shared" si="1035"/>
        <v>12.828767343883651</v>
      </c>
      <c r="EU289" s="4">
        <f t="shared" si="1036"/>
        <v>18.965619978232969</v>
      </c>
      <c r="EV289" s="4">
        <f t="shared" si="1037"/>
        <v>25.198366526871293</v>
      </c>
      <c r="EW289" s="4">
        <f t="shared" si="1038"/>
        <v>31.334788920138763</v>
      </c>
      <c r="EX289" s="4">
        <f t="shared" si="1039"/>
        <v>37.253244065435354</v>
      </c>
      <c r="EY289" s="4">
        <f t="shared" si="1040"/>
        <v>42.872886202426713</v>
      </c>
      <c r="EZ289" s="4">
        <f t="shared" si="1041"/>
        <v>48.138020676759162</v>
      </c>
      <c r="FA289" s="4">
        <f t="shared" si="1042"/>
        <v>53.009233593331025</v>
      </c>
      <c r="FB289" s="4">
        <f t="shared" si="1043"/>
        <v>57.458060281973097</v>
      </c>
      <c r="FC289" s="4">
        <f t="shared" si="1044"/>
        <v>61.463630201259953</v>
      </c>
      <c r="FD289" s="4">
        <f t="shared" si="1045"/>
        <v>65.010477119844879</v>
      </c>
      <c r="FE289" s="4" t="str">
        <f t="shared" si="1046"/>
        <v/>
      </c>
      <c r="FF289" s="4" t="str">
        <f t="shared" si="1047"/>
        <v/>
      </c>
      <c r="FG289" s="4" t="str">
        <f t="shared" si="1048"/>
        <v/>
      </c>
      <c r="FH289" s="4" t="str">
        <f t="shared" si="1049"/>
        <v/>
      </c>
      <c r="FI289" s="4" t="str">
        <f t="shared" si="1050"/>
        <v/>
      </c>
      <c r="FJ289" s="4" t="str">
        <f t="shared" si="1051"/>
        <v/>
      </c>
      <c r="FK289" s="4" t="str">
        <f t="shared" si="1052"/>
        <v/>
      </c>
      <c r="FL289" s="4">
        <f t="shared" si="1053"/>
        <v>4.6766456353558694E-5</v>
      </c>
      <c r="FM289" s="4" t="str">
        <f t="shared" si="1054"/>
        <v/>
      </c>
      <c r="FN289" s="4" t="str">
        <f t="shared" si="1055"/>
        <v/>
      </c>
      <c r="FO289" s="4" t="str">
        <f t="shared" si="1056"/>
        <v/>
      </c>
      <c r="FP289" s="4" t="str">
        <f t="shared" si="1057"/>
        <v/>
      </c>
      <c r="FQ289" s="4" t="str">
        <f t="shared" si="1058"/>
        <v/>
      </c>
      <c r="FR289" s="4" t="str">
        <f t="shared" si="1059"/>
        <v/>
      </c>
      <c r="FS289" s="4" t="str">
        <f t="shared" si="1060"/>
        <v/>
      </c>
      <c r="FT289" s="4" t="str">
        <f t="shared" si="1061"/>
        <v/>
      </c>
      <c r="FU289" s="4" t="str">
        <f t="shared" si="1062"/>
        <v/>
      </c>
      <c r="FV289" s="5">
        <f t="shared" si="1063"/>
        <v>6.0731510704795024</v>
      </c>
      <c r="FW289" s="5">
        <f t="shared" si="1144"/>
        <v>29.929614284064812</v>
      </c>
      <c r="FX289" s="5">
        <f t="shared" si="1108"/>
        <v>79.784844786879745</v>
      </c>
      <c r="FY289" s="5">
        <f t="shared" si="1109"/>
        <v>159.2708130921713</v>
      </c>
      <c r="FZ289" s="5">
        <f t="shared" si="1110"/>
        <v>269.68077935493193</v>
      </c>
      <c r="GA289" s="5">
        <f t="shared" si="1145"/>
        <v>411.01366797245703</v>
      </c>
      <c r="GB289" s="5">
        <f t="shared" si="1146"/>
        <v>582.48375043639226</v>
      </c>
      <c r="GC289" s="5">
        <f t="shared" si="1147"/>
        <v>782.79907610604744</v>
      </c>
      <c r="GD289" s="5">
        <f t="shared" si="1148"/>
        <v>1010.3263433040121</v>
      </c>
      <c r="GE289" s="5">
        <f t="shared" si="1149"/>
        <v>1263.1944789792376</v>
      </c>
      <c r="GF289" s="5">
        <f t="shared" si="1150"/>
        <v>1539.3627136674979</v>
      </c>
      <c r="GG289" s="5">
        <f t="shared" si="1151"/>
        <v>1836.6669398755805</v>
      </c>
      <c r="GH289" s="5">
        <f t="shared" si="1152"/>
        <v>2152.8522081783426</v>
      </c>
      <c r="GI289" s="5" t="str">
        <f t="shared" si="1153"/>
        <v/>
      </c>
      <c r="GJ289" s="5" t="str">
        <f t="shared" si="1154"/>
        <v/>
      </c>
      <c r="GK289" s="5" t="str">
        <f t="shared" si="1155"/>
        <v/>
      </c>
      <c r="GL289" s="5" t="str">
        <f t="shared" ref="GL289:GL320" si="1157">IF(EB289="","",GK289+(EB289+EA289)/2*5/1000)</f>
        <v/>
      </c>
      <c r="GM289" s="5" t="str">
        <f t="shared" ref="GM289:GM320" si="1158">IF(EC289="","",GL289+(EC289+EB289)/2*5/1000)</f>
        <v/>
      </c>
      <c r="GN289" s="5"/>
      <c r="GO289" s="5"/>
      <c r="GP289" s="5"/>
      <c r="GQ289" s="5" t="str">
        <f t="shared" si="1069"/>
        <v/>
      </c>
      <c r="GR289" s="5" t="str">
        <f t="shared" si="1070"/>
        <v/>
      </c>
      <c r="GS289" s="5" t="str">
        <f t="shared" si="1071"/>
        <v/>
      </c>
      <c r="GT289" s="5" t="str">
        <f t="shared" si="1072"/>
        <v/>
      </c>
      <c r="GU289" s="5" t="str">
        <f t="shared" si="1073"/>
        <v/>
      </c>
      <c r="GV289" s="5" t="str">
        <f t="shared" si="1074"/>
        <v/>
      </c>
      <c r="GW289" s="5" t="str">
        <f t="shared" si="1075"/>
        <v/>
      </c>
      <c r="GX289" s="5" t="str">
        <f t="shared" si="1076"/>
        <v/>
      </c>
      <c r="GY289" s="5" t="str">
        <f t="shared" si="1130"/>
        <v/>
      </c>
      <c r="HA289" s="4">
        <f>IF(FV289="","",(FV289/(FV289+'Tree Height and Biomass Calcs'!DI289)*100))</f>
        <v>15.858941044474401</v>
      </c>
      <c r="HB289" s="4">
        <f>IF(FW289="","",(FW289/(FW289+'Tree Height and Biomass Calcs'!DJ289)*100))</f>
        <v>18.816968086217429</v>
      </c>
      <c r="HC289" s="4">
        <f>IF(FX289="","",(FX289/(FX289+'Tree Height and Biomass Calcs'!DK289)*100))</f>
        <v>21.047880142592302</v>
      </c>
      <c r="HD289" s="4">
        <f>IF(FY289="","",(FY289/(FY289+'Tree Height and Biomass Calcs'!DL289)*100))</f>
        <v>22.727730642340223</v>
      </c>
      <c r="HE289" s="4">
        <f>IF(FZ289="","",(FZ289/(FZ289+'Tree Height and Biomass Calcs'!DM289)*100))</f>
        <v>24.091910577172893</v>
      </c>
      <c r="HF289" s="4">
        <f>IF(GA289="","",(GA289/(GA289+'Tree Height and Biomass Calcs'!DN289)*100))</f>
        <v>25.281524896014716</v>
      </c>
      <c r="HG289" s="4">
        <f>IF(GB289="","",(GB289/(GB289+'Tree Height and Biomass Calcs'!DO289)*100))</f>
        <v>26.379768646378565</v>
      </c>
      <c r="HH289" s="4">
        <f>IF(GC289="","",(GC289/(GC289+'Tree Height and Biomass Calcs'!DP289)*100))</f>
        <v>27.438310736794403</v>
      </c>
      <c r="HI289" s="4">
        <f>IF(GD289="","",(GD289/(GD289+'Tree Height and Biomass Calcs'!DQ289)*100))</f>
        <v>28.491364843136807</v>
      </c>
      <c r="HJ289" s="4">
        <f>IF(GE289="","",(GE289/(GE289+'Tree Height and Biomass Calcs'!DR289)*100))</f>
        <v>29.563161090194949</v>
      </c>
      <c r="HK289" s="4">
        <f>IF(GF289="","",(GF289/(GF289+'Tree Height and Biomass Calcs'!DS289)*100))</f>
        <v>30.672070152104308</v>
      </c>
      <c r="HL289" s="4">
        <f>IF(GG289="","",(GG289/(GG289+'Tree Height and Biomass Calcs'!DT289)*100))</f>
        <v>31.832985276107067</v>
      </c>
      <c r="HM289" s="4">
        <f>IF(GH289="","",(GH289/(GH289+'Tree Height and Biomass Calcs'!DU289)*100))</f>
        <v>33.058759646827959</v>
      </c>
      <c r="HN289" s="4" t="str">
        <f>IF(GI289="","",(GI289/(GI289+'Tree Height and Biomass Calcs'!DV289)*100))</f>
        <v/>
      </c>
      <c r="HO289" s="4" t="str">
        <f>IF(GJ289="","",(GJ289/(GJ289+'Tree Height and Biomass Calcs'!DW289)*100))</f>
        <v/>
      </c>
      <c r="HP289" s="4" t="str">
        <f>IF(GK289="","",(GK289/(GK289+'Tree Height and Biomass Calcs'!DX289)*100))</f>
        <v/>
      </c>
      <c r="HQ289" s="4" t="str">
        <f>IF(GL289="","",(GL289/(GL289+'Tree Height and Biomass Calcs'!DY289)*100))</f>
        <v/>
      </c>
      <c r="HR289" s="4" t="str">
        <f>IF(GM289="","",(GM289/(GM289+'Tree Height and Biomass Calcs'!DZ289)*100))</f>
        <v/>
      </c>
      <c r="HS289" s="4" t="str">
        <f>IF(GN289="","",(GN289/(GN289+'Tree Height and Biomass Calcs'!EA289)*100))</f>
        <v/>
      </c>
      <c r="HT289" s="4" t="str">
        <f>IF(GO289="","",(GO289/(GO289+'Tree Height and Biomass Calcs'!EB289)*100))</f>
        <v/>
      </c>
      <c r="HU289" s="4" t="str">
        <f>IF(GP289="","",(GP289/(GP289+'Tree Height and Biomass Calcs'!EC289)*100))</f>
        <v/>
      </c>
      <c r="HV289" s="4" t="str">
        <f>IF(GQ289="","",(GQ289/(GQ289+'Tree Height and Biomass Calcs'!ED289)*100))</f>
        <v/>
      </c>
      <c r="HW289" s="4" t="str">
        <f>IF(GR289="","",(GR289/(GR289+'Tree Height and Biomass Calcs'!EE289)*100))</f>
        <v/>
      </c>
      <c r="HX289" s="4" t="str">
        <f>IF(GS289="","",(GS289/(GS289+'Tree Height and Biomass Calcs'!EF289)*100))</f>
        <v/>
      </c>
      <c r="HY289" s="4" t="str">
        <f>IF(GT289="","",(GT289/(GT289+'Tree Height and Biomass Calcs'!EG289)*100))</f>
        <v/>
      </c>
      <c r="HZ289" s="4" t="str">
        <f>IF(GU289="","",(GU289/(GU289+'Tree Height and Biomass Calcs'!EH289)*100))</f>
        <v/>
      </c>
      <c r="IA289" s="4" t="str">
        <f>IF(GV289="","",(GV289/(GV289+'Tree Height and Biomass Calcs'!EI289)*100))</f>
        <v/>
      </c>
      <c r="IB289" s="4" t="str">
        <f>IF(GW289="","",(GW289/(GW289+'Tree Height and Biomass Calcs'!EJ289)*100))</f>
        <v/>
      </c>
      <c r="IC289" s="4" t="str">
        <f>IF(GX289="","",(GX289/(GX289+'Tree Height and Biomass Calcs'!EK289)*100))</f>
        <v/>
      </c>
      <c r="ID289" s="4" t="str">
        <f>IF(GY289="","",(GY289/(GY289+'Tree Height and Biomass Calcs'!EL289)*100))</f>
        <v/>
      </c>
    </row>
    <row r="290" spans="1:238" x14ac:dyDescent="0.25">
      <c r="A290" t="s">
        <v>271</v>
      </c>
      <c r="B290" t="s">
        <v>230</v>
      </c>
      <c r="C290" t="s">
        <v>231</v>
      </c>
      <c r="D290" t="s">
        <v>271</v>
      </c>
      <c r="E290" t="s">
        <v>230</v>
      </c>
      <c r="F290" t="s">
        <v>231</v>
      </c>
      <c r="G290" t="s">
        <v>25</v>
      </c>
      <c r="H290" t="s">
        <v>24</v>
      </c>
      <c r="I290" t="s">
        <v>35</v>
      </c>
      <c r="J290" t="s">
        <v>36</v>
      </c>
      <c r="K290" t="s">
        <v>28</v>
      </c>
      <c r="L290">
        <v>2.8968699999999998</v>
      </c>
      <c r="M290">
        <v>0.91156000000000004</v>
      </c>
      <c r="Q290">
        <v>2.9</v>
      </c>
      <c r="R290">
        <v>139.63</v>
      </c>
      <c r="S290">
        <v>13.68468</v>
      </c>
      <c r="T290">
        <v>76</v>
      </c>
      <c r="U290">
        <v>0.90800000000000003</v>
      </c>
      <c r="V290">
        <v>2.1</v>
      </c>
      <c r="W290">
        <v>171.7</v>
      </c>
      <c r="X290">
        <v>74</v>
      </c>
      <c r="Y290" s="4">
        <f t="shared" ref="Y290:BB290" si="1159">IF(OR(($L290+$M290*Y$2)&gt;$W290,($L290+$M290*Y$2)&lt;$V290),"",($L290+$M290*Y$2))</f>
        <v>7.4546700000000001</v>
      </c>
      <c r="Z290" s="4">
        <f t="shared" si="1159"/>
        <v>12.01247</v>
      </c>
      <c r="AA290" s="4">
        <f t="shared" si="1159"/>
        <v>16.570270000000001</v>
      </c>
      <c r="AB290" s="4">
        <f t="shared" si="1159"/>
        <v>21.128070000000001</v>
      </c>
      <c r="AC290" s="4">
        <f t="shared" si="1159"/>
        <v>25.685870000000001</v>
      </c>
      <c r="AD290" s="4">
        <f t="shared" si="1159"/>
        <v>30.243670000000002</v>
      </c>
      <c r="AE290" s="4">
        <f t="shared" si="1159"/>
        <v>34.801470000000002</v>
      </c>
      <c r="AF290" s="4">
        <f t="shared" si="1159"/>
        <v>39.359270000000002</v>
      </c>
      <c r="AG290" s="4">
        <f t="shared" si="1159"/>
        <v>43.917070000000002</v>
      </c>
      <c r="AH290" s="4">
        <f t="shared" si="1159"/>
        <v>48.474870000000003</v>
      </c>
      <c r="AI290" s="4">
        <f t="shared" si="1159"/>
        <v>53.032670000000003</v>
      </c>
      <c r="AJ290" s="4">
        <f t="shared" si="1159"/>
        <v>57.590470000000003</v>
      </c>
      <c r="AK290" s="4">
        <f t="shared" si="1159"/>
        <v>62.148270000000004</v>
      </c>
      <c r="AL290" s="4">
        <f t="shared" si="1159"/>
        <v>66.706070000000011</v>
      </c>
      <c r="AM290" s="4">
        <f t="shared" si="1159"/>
        <v>71.263869999999997</v>
      </c>
      <c r="AN290" s="4">
        <f t="shared" si="1159"/>
        <v>75.821670000000012</v>
      </c>
      <c r="AO290" s="4">
        <f t="shared" si="1159"/>
        <v>80.379469999999998</v>
      </c>
      <c r="AP290" s="4">
        <f t="shared" si="1159"/>
        <v>84.937270000000012</v>
      </c>
      <c r="AQ290" s="4">
        <f t="shared" si="1159"/>
        <v>89.495069999999998</v>
      </c>
      <c r="AR290" s="4">
        <f t="shared" si="1159"/>
        <v>94.052870000000013</v>
      </c>
      <c r="AS290" s="4">
        <f t="shared" si="1159"/>
        <v>98.610669999999999</v>
      </c>
      <c r="AT290" s="4">
        <f t="shared" si="1159"/>
        <v>103.16847000000001</v>
      </c>
      <c r="AU290" s="4">
        <f t="shared" si="1159"/>
        <v>107.72627</v>
      </c>
      <c r="AV290" s="4">
        <f t="shared" si="1159"/>
        <v>112.28407000000001</v>
      </c>
      <c r="AW290" s="4">
        <f t="shared" si="1159"/>
        <v>116.84187</v>
      </c>
      <c r="AX290" s="4">
        <f t="shared" si="1159"/>
        <v>121.39967000000001</v>
      </c>
      <c r="AY290" s="4">
        <f t="shared" si="1159"/>
        <v>125.95747</v>
      </c>
      <c r="AZ290" s="4">
        <f t="shared" si="1159"/>
        <v>130.51527000000002</v>
      </c>
      <c r="BA290" s="4">
        <f t="shared" si="1159"/>
        <v>135.07307</v>
      </c>
      <c r="BB290" s="4">
        <f t="shared" si="1159"/>
        <v>139.63087000000002</v>
      </c>
      <c r="BC290" t="s">
        <v>271</v>
      </c>
      <c r="BD290" t="s">
        <v>230</v>
      </c>
      <c r="BE290" t="s">
        <v>231</v>
      </c>
      <c r="BF290" t="s">
        <v>24</v>
      </c>
      <c r="BG290" t="s">
        <v>37</v>
      </c>
      <c r="BH290" t="s">
        <v>38</v>
      </c>
      <c r="BI290" t="s">
        <v>52</v>
      </c>
      <c r="BJ290" t="s">
        <v>43</v>
      </c>
      <c r="BK290">
        <v>-3.0247299999999999</v>
      </c>
      <c r="BL290">
        <v>1.3661099999999999</v>
      </c>
      <c r="BM290">
        <v>0.20227999999999999</v>
      </c>
      <c r="BN290">
        <v>-1.1199999999999999E-3</v>
      </c>
      <c r="BP290">
        <v>2.6</v>
      </c>
      <c r="BQ290">
        <v>1150.1400000000001</v>
      </c>
      <c r="BR290">
        <v>7.3872900000000001</v>
      </c>
      <c r="BS290">
        <v>28</v>
      </c>
      <c r="BT290">
        <v>0.88400000000000001</v>
      </c>
      <c r="BU290">
        <v>0.8</v>
      </c>
      <c r="BV290">
        <v>1498.4</v>
      </c>
      <c r="BW290">
        <v>24</v>
      </c>
      <c r="BX290" s="4">
        <f t="shared" ref="BX290:CX290" si="1160">IF(OR(($BK290+$BL290*Y290+$BM290*Y290^2+$BN290*Y290^3)&gt;$BV290,($BK290+$BL290*Y290+$BM290*Y290^2+$BN290*Y290^3)&lt;$BU290),"",($BK290+$BL290*Y290+$BM290*Y290^2+$BN290*Y290^3))</f>
        <v>17.936310287581836</v>
      </c>
      <c r="BY290" s="4">
        <f t="shared" si="1160"/>
        <v>40.633115448053978</v>
      </c>
      <c r="BZ290" s="4">
        <f t="shared" si="1160"/>
        <v>70.057145167934195</v>
      </c>
      <c r="CA290" s="4">
        <f t="shared" si="1160"/>
        <v>105.57213879658197</v>
      </c>
      <c r="CB290" s="4">
        <f t="shared" si="1160"/>
        <v>146.54183568335677</v>
      </c>
      <c r="CC290" s="4">
        <f t="shared" si="1160"/>
        <v>192.32997517761817</v>
      </c>
      <c r="CD290" s="4">
        <f t="shared" si="1160"/>
        <v>242.30029662872559</v>
      </c>
      <c r="CE290" s="4">
        <f t="shared" si="1160"/>
        <v>295.81653938603858</v>
      </c>
      <c r="CF290" s="4">
        <f t="shared" si="1160"/>
        <v>352.2424427989165</v>
      </c>
      <c r="CG290" s="4">
        <f t="shared" si="1160"/>
        <v>410.94174621671897</v>
      </c>
      <c r="CH290" s="4">
        <f t="shared" si="1160"/>
        <v>471.27818898880548</v>
      </c>
      <c r="CI290" s="4">
        <f t="shared" si="1160"/>
        <v>532.61551046453542</v>
      </c>
      <c r="CJ290" s="4">
        <f t="shared" si="1160"/>
        <v>594.31744999326838</v>
      </c>
      <c r="CK290" s="4">
        <f t="shared" si="1160"/>
        <v>655.74774692436381</v>
      </c>
      <c r="CL290" s="4">
        <f t="shared" si="1160"/>
        <v>716.27014060718102</v>
      </c>
      <c r="CM290" s="4">
        <f t="shared" si="1160"/>
        <v>775.24837039108002</v>
      </c>
      <c r="CN290" s="4">
        <f t="shared" si="1160"/>
        <v>832.04617562541955</v>
      </c>
      <c r="CO290" s="4">
        <f t="shared" si="1160"/>
        <v>886.02729565955985</v>
      </c>
      <c r="CP290" s="4">
        <f t="shared" si="1160"/>
        <v>936.55546984285991</v>
      </c>
      <c r="CQ290" s="4">
        <f t="shared" si="1160"/>
        <v>982.9944375246796</v>
      </c>
      <c r="CR290" s="4">
        <f t="shared" si="1160"/>
        <v>1024.7079380543776</v>
      </c>
      <c r="CS290" s="4">
        <f t="shared" si="1160"/>
        <v>1061.0597107813146</v>
      </c>
      <c r="CT290" s="4">
        <f t="shared" si="1160"/>
        <v>1091.4134950548494</v>
      </c>
      <c r="CU290" s="4">
        <f t="shared" si="1160"/>
        <v>1115.1330302243414</v>
      </c>
      <c r="CV290" s="4">
        <f t="shared" si="1160"/>
        <v>1131.5820556391502</v>
      </c>
      <c r="CW290" s="4">
        <f t="shared" si="1160"/>
        <v>1140.1243106486356</v>
      </c>
      <c r="CX290" s="4">
        <f t="shared" si="1160"/>
        <v>1140.1235346021567</v>
      </c>
      <c r="CY290" s="4"/>
      <c r="CZ290" s="4"/>
      <c r="DA290" s="4"/>
      <c r="DB290" t="s">
        <v>271</v>
      </c>
      <c r="DC290" t="s">
        <v>230</v>
      </c>
      <c r="DD290" t="s">
        <v>513</v>
      </c>
      <c r="DE290" t="s">
        <v>231</v>
      </c>
      <c r="DF290" t="s">
        <v>446</v>
      </c>
      <c r="DG290">
        <v>0.46</v>
      </c>
      <c r="DH290">
        <v>0.03</v>
      </c>
      <c r="DI290">
        <v>96.79</v>
      </c>
      <c r="DJ290">
        <v>24.42</v>
      </c>
      <c r="DK290">
        <v>10</v>
      </c>
      <c r="DL290" s="5">
        <f t="shared" si="1003"/>
        <v>1736.0554727350461</v>
      </c>
      <c r="DM290" s="5">
        <f t="shared" si="1004"/>
        <v>3932.8792442171448</v>
      </c>
      <c r="DN290" s="5">
        <f t="shared" si="1005"/>
        <v>6780.8310808043516</v>
      </c>
      <c r="DO290" s="5">
        <f t="shared" si="1006"/>
        <v>10218.327314121168</v>
      </c>
      <c r="DP290" s="5">
        <f t="shared" si="1007"/>
        <v>14183.784275792103</v>
      </c>
      <c r="DQ290" s="5">
        <f t="shared" si="1008"/>
        <v>18615.618297441662</v>
      </c>
      <c r="DR290" s="5">
        <f t="shared" si="1009"/>
        <v>23452.245710694351</v>
      </c>
      <c r="DS290" s="5">
        <f t="shared" si="1010"/>
        <v>28632.082847174675</v>
      </c>
      <c r="DT290" s="5">
        <f t="shared" si="1011"/>
        <v>34093.546038507127</v>
      </c>
      <c r="DU290" s="5">
        <f t="shared" si="1012"/>
        <v>39775.051616316232</v>
      </c>
      <c r="DV290" s="5">
        <f t="shared" si="1013"/>
        <v>45615.015912226489</v>
      </c>
      <c r="DW290" s="5">
        <f t="shared" si="1014"/>
        <v>51551.855257862386</v>
      </c>
      <c r="DX290" s="5">
        <f t="shared" si="1015"/>
        <v>57523.985984848448</v>
      </c>
      <c r="DY290" s="5">
        <f t="shared" si="1016"/>
        <v>63469.82442480918</v>
      </c>
      <c r="DZ290" s="5">
        <f t="shared" si="1017"/>
        <v>69327.786909369053</v>
      </c>
      <c r="EA290" s="5">
        <f t="shared" si="1018"/>
        <v>75036.289770152638</v>
      </c>
      <c r="EB290" s="5">
        <f t="shared" si="1019"/>
        <v>80533.749338784357</v>
      </c>
      <c r="EC290" s="5">
        <f t="shared" si="1020"/>
        <v>85758.581946888808</v>
      </c>
      <c r="ED290" s="5">
        <f t="shared" si="1021"/>
        <v>90649.203926090413</v>
      </c>
      <c r="EE290" s="5">
        <f t="shared" si="1022"/>
        <v>95144.031608013742</v>
      </c>
      <c r="EF290" s="5">
        <f t="shared" si="1023"/>
        <v>99181.481324283217</v>
      </c>
      <c r="EG290" s="5">
        <f t="shared" si="1024"/>
        <v>102699.96940652345</v>
      </c>
      <c r="EH290" s="5">
        <f t="shared" si="1025"/>
        <v>105637.91218635888</v>
      </c>
      <c r="EI290" s="5">
        <f t="shared" si="1026"/>
        <v>107933.725995414</v>
      </c>
      <c r="EJ290" s="5">
        <f t="shared" si="1027"/>
        <v>109525.82716531336</v>
      </c>
      <c r="EK290" s="5">
        <f t="shared" si="1028"/>
        <v>110352.63202768145</v>
      </c>
      <c r="EL290" s="5">
        <f t="shared" si="1029"/>
        <v>110352.55691414275</v>
      </c>
      <c r="EM290" s="5" t="str">
        <f t="shared" si="1030"/>
        <v/>
      </c>
      <c r="EN290" s="5" t="str">
        <f t="shared" si="1031"/>
        <v/>
      </c>
      <c r="EO290" s="5" t="str">
        <f t="shared" si="1032"/>
        <v/>
      </c>
      <c r="ER290" s="4">
        <f t="shared" si="1033"/>
        <v>1.7360554727350461</v>
      </c>
      <c r="ES290" s="4">
        <f t="shared" si="1034"/>
        <v>3.932879244217145</v>
      </c>
      <c r="ET290" s="4">
        <f t="shared" si="1035"/>
        <v>6.7808310808043517</v>
      </c>
      <c r="EU290" s="4">
        <f t="shared" si="1036"/>
        <v>10.218327314121169</v>
      </c>
      <c r="EV290" s="4">
        <f t="shared" si="1037"/>
        <v>14.183784275792103</v>
      </c>
      <c r="EW290" s="4">
        <f t="shared" si="1038"/>
        <v>18.615618297441664</v>
      </c>
      <c r="EX290" s="4">
        <f t="shared" si="1039"/>
        <v>23.452245710694353</v>
      </c>
      <c r="EY290" s="4">
        <f t="shared" si="1040"/>
        <v>28.632082847174676</v>
      </c>
      <c r="EZ290" s="4">
        <f t="shared" si="1041"/>
        <v>34.093546038507128</v>
      </c>
      <c r="FA290" s="4">
        <f t="shared" si="1042"/>
        <v>39.775051616316233</v>
      </c>
      <c r="FB290" s="4">
        <f t="shared" si="1043"/>
        <v>45.61501591222649</v>
      </c>
      <c r="FC290" s="4">
        <f t="shared" si="1044"/>
        <v>51.551855257862385</v>
      </c>
      <c r="FD290" s="4">
        <f t="shared" si="1045"/>
        <v>57.523985984848451</v>
      </c>
      <c r="FE290" s="4">
        <f t="shared" si="1046"/>
        <v>63.469824424809183</v>
      </c>
      <c r="FF290" s="4">
        <f t="shared" si="1047"/>
        <v>69.327786909369053</v>
      </c>
      <c r="FG290" s="4">
        <f t="shared" si="1048"/>
        <v>75.036289770152635</v>
      </c>
      <c r="FH290" s="4">
        <f t="shared" si="1049"/>
        <v>80.533749338784361</v>
      </c>
      <c r="FI290" s="4">
        <f t="shared" si="1050"/>
        <v>85.75858194688881</v>
      </c>
      <c r="FJ290" s="4">
        <f t="shared" si="1051"/>
        <v>90.649203926090408</v>
      </c>
      <c r="FK290" s="4">
        <f t="shared" si="1052"/>
        <v>95.144031608013748</v>
      </c>
      <c r="FL290" s="4">
        <f t="shared" si="1053"/>
        <v>99.181481324283212</v>
      </c>
      <c r="FM290" s="4">
        <f t="shared" si="1054"/>
        <v>102.69996940652345</v>
      </c>
      <c r="FN290" s="4">
        <f t="shared" si="1055"/>
        <v>105.63791218635888</v>
      </c>
      <c r="FO290" s="4">
        <f t="shared" si="1056"/>
        <v>107.93372599541401</v>
      </c>
      <c r="FP290" s="4">
        <f t="shared" si="1057"/>
        <v>109.52582716531336</v>
      </c>
      <c r="FQ290" s="4">
        <f t="shared" si="1058"/>
        <v>110.35263202768145</v>
      </c>
      <c r="FR290" s="4">
        <f t="shared" si="1059"/>
        <v>110.35255691414275</v>
      </c>
      <c r="FS290" s="4" t="str">
        <f t="shared" si="1060"/>
        <v/>
      </c>
      <c r="FT290" s="4" t="str">
        <f t="shared" si="1061"/>
        <v/>
      </c>
      <c r="FU290" s="4" t="str">
        <f t="shared" si="1062"/>
        <v/>
      </c>
      <c r="FV290" s="5">
        <f t="shared" si="1063"/>
        <v>4.3401386818376153</v>
      </c>
      <c r="FW290" s="5">
        <f t="shared" si="1144"/>
        <v>18.512475474218093</v>
      </c>
      <c r="FX290" s="5">
        <f t="shared" si="1108"/>
        <v>45.296751286771837</v>
      </c>
      <c r="FY290" s="5">
        <f t="shared" si="1109"/>
        <v>87.794647274085648</v>
      </c>
      <c r="FZ290" s="5">
        <f t="shared" si="1110"/>
        <v>148.79992624886881</v>
      </c>
      <c r="GA290" s="5">
        <f t="shared" si="1145"/>
        <v>230.79843268195322</v>
      </c>
      <c r="GB290" s="5">
        <f t="shared" si="1146"/>
        <v>335.96809270229323</v>
      </c>
      <c r="GC290" s="5">
        <f t="shared" si="1147"/>
        <v>466.1789140969658</v>
      </c>
      <c r="GD290" s="5">
        <f t="shared" si="1148"/>
        <v>622.99298631117028</v>
      </c>
      <c r="GE290" s="5">
        <f t="shared" si="1149"/>
        <v>807.66448044822869</v>
      </c>
      <c r="GF290" s="5">
        <f t="shared" si="1150"/>
        <v>1021.1396492695854</v>
      </c>
      <c r="GG290" s="5">
        <f t="shared" si="1151"/>
        <v>1264.0568271948077</v>
      </c>
      <c r="GH290" s="5">
        <f t="shared" si="1152"/>
        <v>1536.7464303015847</v>
      </c>
      <c r="GI290" s="5">
        <f t="shared" si="1153"/>
        <v>1839.2309563257288</v>
      </c>
      <c r="GJ290" s="5">
        <f t="shared" si="1154"/>
        <v>2171.2249846611744</v>
      </c>
      <c r="GK290" s="5">
        <f t="shared" si="1155"/>
        <v>2532.1351763599787</v>
      </c>
      <c r="GL290" s="5">
        <f t="shared" si="1157"/>
        <v>2921.060274132321</v>
      </c>
      <c r="GM290" s="5">
        <f t="shared" si="1158"/>
        <v>3336.791102346504</v>
      </c>
      <c r="GN290" s="5">
        <f t="shared" ref="GN290:GN321" si="1161">IF(ED290="","",GM290+(ED290+EC290)/2*5/1000)</f>
        <v>3777.8105670289519</v>
      </c>
      <c r="GO290" s="5">
        <f t="shared" ref="GO290:GO321" si="1162">IF(EE290="","",GN290+(EE290+ED290)/2*5/1000)</f>
        <v>4242.2936558642123</v>
      </c>
      <c r="GP290" s="5">
        <f t="shared" ref="GP290:GP321" si="1163">IF(EF290="","",GO290+(EF290+EE290)/2*5/1000)</f>
        <v>4728.1074381949547</v>
      </c>
      <c r="GQ290" s="5">
        <f t="shared" si="1069"/>
        <v>5232.8110650219714</v>
      </c>
      <c r="GR290" s="5">
        <f t="shared" si="1070"/>
        <v>5753.6557690041773</v>
      </c>
      <c r="GS290" s="5">
        <f t="shared" si="1071"/>
        <v>6287.5848644586094</v>
      </c>
      <c r="GT290" s="5">
        <f t="shared" si="1072"/>
        <v>6831.2337473604275</v>
      </c>
      <c r="GU290" s="5">
        <f t="shared" si="1073"/>
        <v>7380.9298953429143</v>
      </c>
      <c r="GV290" s="5">
        <f t="shared" si="1074"/>
        <v>7932.6928676974749</v>
      </c>
      <c r="GW290" s="5" t="str">
        <f t="shared" si="1075"/>
        <v/>
      </c>
      <c r="GX290" s="5" t="str">
        <f t="shared" si="1076"/>
        <v/>
      </c>
      <c r="GY290" s="5" t="str">
        <f t="shared" si="1130"/>
        <v/>
      </c>
      <c r="HA290" s="4">
        <f>IF(FV290="","",(FV290/(FV290+'Tree Height and Biomass Calcs'!DI290)*100))</f>
        <v>21.661811073704602</v>
      </c>
      <c r="HB290" s="4">
        <f>IF(FW290="","",(FW290/(FW290+'Tree Height and Biomass Calcs'!DJ290)*100))</f>
        <v>26.715405808364018</v>
      </c>
      <c r="HC290" s="4">
        <f>IF(FX290="","",(FX290/(FX290+'Tree Height and Biomass Calcs'!DK290)*100))</f>
        <v>28.801550949836258</v>
      </c>
      <c r="HD290" s="4">
        <f>IF(FY290="","",(FY290/(FY290+'Tree Height and Biomass Calcs'!DL290)*100))</f>
        <v>30.143731893833088</v>
      </c>
      <c r="HE290" s="4">
        <f>IF(FZ290="","",(FZ290/(FZ290+'Tree Height and Biomass Calcs'!DM290)*100))</f>
        <v>31.154811137939632</v>
      </c>
      <c r="HF290" s="4">
        <f>IF(GA290="","",(GA290/(GA290+'Tree Height and Biomass Calcs'!DN290)*100))</f>
        <v>31.965758884294498</v>
      </c>
      <c r="HG290" s="4">
        <f>IF(GB290="","",(GB290/(GB290+'Tree Height and Biomass Calcs'!DO290)*100))</f>
        <v>32.633441517281057</v>
      </c>
      <c r="HH290" s="4">
        <f>IF(GC290="","",(GC290/(GC290+'Tree Height and Biomass Calcs'!DP290)*100))</f>
        <v>33.18836110648175</v>
      </c>
      <c r="HI290" s="4">
        <f>IF(GD290="","",(GD290/(GD290+'Tree Height and Biomass Calcs'!DQ290)*100))</f>
        <v>33.649419642162265</v>
      </c>
      <c r="HJ290" s="4">
        <f>IF(GE290="","",(GE290/(GE290+'Tree Height and Biomass Calcs'!DR290)*100))</f>
        <v>34.029526664055012</v>
      </c>
      <c r="HK290" s="4">
        <f>IF(GF290="","",(GF290/(GF290+'Tree Height and Biomass Calcs'!DS290)*100))</f>
        <v>34.338089920937065</v>
      </c>
      <c r="HL290" s="4">
        <f>IF(GG290="","",(GG290/(GG290+'Tree Height and Biomass Calcs'!DT290)*100))</f>
        <v>34.58226864687871</v>
      </c>
      <c r="HM290" s="4">
        <f>IF(GH290="","",(GH290/(GH290+'Tree Height and Biomass Calcs'!DU290)*100))</f>
        <v>34.767671204480401</v>
      </c>
      <c r="HN290" s="4">
        <f>IF(GI290="","",(GI290/(GI290+'Tree Height and Biomass Calcs'!DV290)*100))</f>
        <v>34.898776401087709</v>
      </c>
      <c r="HO290" s="4">
        <f>IF(GJ290="","",(GJ290/(GJ290+'Tree Height and Biomass Calcs'!DW290)*100))</f>
        <v>34.9792050464062</v>
      </c>
      <c r="HP290" s="4">
        <f>IF(GK290="","",(GK290/(GK290+'Tree Height and Biomass Calcs'!DX290)*100))</f>
        <v>35.011904230886174</v>
      </c>
      <c r="HQ290" s="4">
        <f>IF(GL290="","",(GL290/(GL290+'Tree Height and Biomass Calcs'!DY290)*100))</f>
        <v>34.999277522013244</v>
      </c>
      <c r="HR290" s="4">
        <f>IF(GM290="","",(GM290/(GM290+'Tree Height and Biomass Calcs'!DZ290)*100))</f>
        <v>34.943279873583585</v>
      </c>
      <c r="HS290" s="4">
        <f>IF(GN290="","",(GN290/(GN290+'Tree Height and Biomass Calcs'!EA290)*100))</f>
        <v>34.845488487386028</v>
      </c>
      <c r="HT290" s="4">
        <f>IF(GO290="","",(GO290/(GO290+'Tree Height and Biomass Calcs'!EB290)*100))</f>
        <v>34.707156670772775</v>
      </c>
      <c r="HU290" s="4">
        <f>IF(GP290="","",(GP290/(GP290+'Tree Height and Biomass Calcs'!EC290)*100))</f>
        <v>34.529255283263389</v>
      </c>
      <c r="HV290" s="4">
        <f>IF(GQ290="","",(GQ290/(GQ290+'Tree Height and Biomass Calcs'!ED290)*100))</f>
        <v>34.312504869257957</v>
      </c>
      <c r="HW290" s="4">
        <f>IF(GR290="","",(GR290/(GR290+'Tree Height and Biomass Calcs'!EE290)*100))</f>
        <v>34.057400623744677</v>
      </c>
      <c r="HX290" s="4">
        <f>IF(GS290="","",(GS290/(GS290+'Tree Height and Biomass Calcs'!EF290)*100))</f>
        <v>33.764231712815509</v>
      </c>
      <c r="HY290" s="4">
        <f>IF(GT290="","",(GT290/(GT290+'Tree Height and Biomass Calcs'!EG290)*100))</f>
        <v>33.433096046403811</v>
      </c>
      <c r="HZ290" s="4">
        <f>IF(GU290="","",(GU290/(GU290+'Tree Height and Biomass Calcs'!EH290)*100))</f>
        <v>33.063911304052326</v>
      </c>
      <c r="IA290" s="4">
        <f>IF(GV290="","",(GV290/(GV290+'Tree Height and Biomass Calcs'!EI290)*100))</f>
        <v>32.656422801512214</v>
      </c>
      <c r="IB290" s="4" t="str">
        <f>IF(GW290="","",(GW290/(GW290+'Tree Height and Biomass Calcs'!EJ290)*100))</f>
        <v/>
      </c>
      <c r="IC290" s="4" t="str">
        <f>IF(GX290="","",(GX290/(GX290+'Tree Height and Biomass Calcs'!EK290)*100))</f>
        <v/>
      </c>
      <c r="ID290" s="4" t="str">
        <f>IF(GY290="","",(GY290/(GY290+'Tree Height and Biomass Calcs'!EL290)*100))</f>
        <v/>
      </c>
    </row>
    <row r="291" spans="1:238" x14ac:dyDescent="0.25">
      <c r="A291" t="s">
        <v>278</v>
      </c>
      <c r="B291" t="s">
        <v>230</v>
      </c>
      <c r="C291" t="s">
        <v>231</v>
      </c>
      <c r="D291" t="s">
        <v>278</v>
      </c>
      <c r="E291" t="s">
        <v>230</v>
      </c>
      <c r="F291" t="s">
        <v>231</v>
      </c>
      <c r="G291" t="s">
        <v>25</v>
      </c>
      <c r="H291" t="s">
        <v>24</v>
      </c>
      <c r="I291" t="s">
        <v>35</v>
      </c>
      <c r="J291" t="s">
        <v>44</v>
      </c>
      <c r="K291" t="s">
        <v>43</v>
      </c>
      <c r="L291">
        <v>0.12978000000000001</v>
      </c>
      <c r="M291">
        <v>1.83846</v>
      </c>
      <c r="N291">
        <v>2.001E-2</v>
      </c>
      <c r="O291">
        <v>-3.6000000000000002E-4</v>
      </c>
      <c r="Q291">
        <v>1.99</v>
      </c>
      <c r="R291">
        <v>105.87</v>
      </c>
      <c r="S291">
        <v>1.5816699999999999</v>
      </c>
      <c r="T291">
        <v>39</v>
      </c>
      <c r="U291">
        <v>0.98</v>
      </c>
      <c r="V291">
        <v>1.2</v>
      </c>
      <c r="W291">
        <v>113.7</v>
      </c>
      <c r="X291">
        <v>35</v>
      </c>
      <c r="Y291" s="4">
        <f t="shared" ref="Y291:AK291" si="1164">IF(OR(($L291+$M291*Y$2+$N291*Y$2^2+$O291*Y$2^3)&gt;$W291,($L291+$M291*Y$2+$N291*Y$2^2+$O291*Y$2^3)&lt;$V291),"",($L291+$M291*Y$2+$N291*Y$2^2+$O291*Y$2^3))</f>
        <v>9.7773299999999992</v>
      </c>
      <c r="Z291" s="4">
        <f t="shared" si="1164"/>
        <v>20.155380000000001</v>
      </c>
      <c r="AA291" s="4">
        <f t="shared" si="1164"/>
        <v>30.993929999999995</v>
      </c>
      <c r="AB291" s="4">
        <f t="shared" si="1164"/>
        <v>42.02297999999999</v>
      </c>
      <c r="AC291" s="4">
        <f t="shared" si="1164"/>
        <v>52.972529999999999</v>
      </c>
      <c r="AD291" s="4">
        <f t="shared" si="1164"/>
        <v>63.572579999999988</v>
      </c>
      <c r="AE291" s="4">
        <f t="shared" si="1164"/>
        <v>73.553129999999982</v>
      </c>
      <c r="AF291" s="4">
        <f t="shared" si="1164"/>
        <v>82.644179999999992</v>
      </c>
      <c r="AG291" s="4">
        <f t="shared" si="1164"/>
        <v>90.575729999999993</v>
      </c>
      <c r="AH291" s="4">
        <f t="shared" si="1164"/>
        <v>97.07777999999999</v>
      </c>
      <c r="AI291" s="4">
        <f t="shared" si="1164"/>
        <v>101.88032999999999</v>
      </c>
      <c r="AJ291" s="4">
        <f t="shared" si="1164"/>
        <v>104.71337999999999</v>
      </c>
      <c r="AK291" s="4">
        <f t="shared" si="1164"/>
        <v>105.30692999999997</v>
      </c>
      <c r="BC291" t="s">
        <v>278</v>
      </c>
      <c r="BD291" t="s">
        <v>230</v>
      </c>
      <c r="BE291" t="s">
        <v>231</v>
      </c>
      <c r="BF291" t="s">
        <v>24</v>
      </c>
      <c r="BG291" t="s">
        <v>37</v>
      </c>
      <c r="BH291" t="s">
        <v>38</v>
      </c>
      <c r="BI291" t="s">
        <v>52</v>
      </c>
      <c r="BJ291" t="s">
        <v>43</v>
      </c>
      <c r="BK291">
        <v>1.5132000000000001</v>
      </c>
      <c r="BL291">
        <v>-1.4034599999999999</v>
      </c>
      <c r="BM291">
        <v>0.45024999999999998</v>
      </c>
      <c r="BN291">
        <v>-1.7899999999999999E-3</v>
      </c>
      <c r="BP291">
        <v>0.49</v>
      </c>
      <c r="BQ291">
        <v>2773.62</v>
      </c>
      <c r="BR291">
        <v>7.5944399999999996</v>
      </c>
      <c r="BS291">
        <v>27</v>
      </c>
      <c r="BT291">
        <v>0.97099999999999997</v>
      </c>
      <c r="BU291">
        <v>0.3</v>
      </c>
      <c r="BV291">
        <v>3283.2</v>
      </c>
      <c r="BW291">
        <v>23</v>
      </c>
      <c r="BX291" s="4">
        <f t="shared" ref="BX291:CJ291" si="1165">IF(OR(($BK291+$BL291*Y291+$BM291*Y291^2+$BN291*Y291^3)&gt;$BV291,($BK291+$BL291*Y291+$BM291*Y291^2+$BN291*Y291^3)&lt;$BU291),"",($BK291+$BL291*Y291+$BM291*Y291^2+$BN291*Y291^3))</f>
        <v>29.160220354435801</v>
      </c>
      <c r="BY291" s="4">
        <f t="shared" si="1165"/>
        <v>141.4788386388056</v>
      </c>
      <c r="BZ291" s="4">
        <f t="shared" si="1165"/>
        <v>337.24070703334593</v>
      </c>
      <c r="CA291" s="4">
        <f t="shared" si="1165"/>
        <v>604.81067152602418</v>
      </c>
      <c r="CB291" s="4">
        <f t="shared" si="1165"/>
        <v>924.53423766549781</v>
      </c>
      <c r="CC291" s="4">
        <f t="shared" si="1165"/>
        <v>1272.0657314076104</v>
      </c>
      <c r="CD291" s="4">
        <f t="shared" si="1165"/>
        <v>1621.8757183165003</v>
      </c>
      <c r="CE291" s="4">
        <f t="shared" si="1165"/>
        <v>1950.3682342183481</v>
      </c>
      <c r="CF291" s="4">
        <f t="shared" si="1165"/>
        <v>2238.114999501352</v>
      </c>
      <c r="CG291" s="4">
        <f t="shared" si="1165"/>
        <v>2470.8495990687052</v>
      </c>
      <c r="CH291" s="4">
        <f t="shared" si="1165"/>
        <v>2639.0596104820625</v>
      </c>
      <c r="CI291" s="4">
        <f t="shared" si="1165"/>
        <v>2736.2688540813951</v>
      </c>
      <c r="CJ291" s="4">
        <f t="shared" si="1165"/>
        <v>2756.4153208330372</v>
      </c>
      <c r="CK291" s="4"/>
      <c r="CL291" s="4"/>
      <c r="CM291" s="4"/>
      <c r="CN291" s="4"/>
      <c r="CO291" s="4"/>
      <c r="CP291" s="4"/>
      <c r="CQ291" s="4"/>
      <c r="CR291" s="4"/>
      <c r="CS291" s="4"/>
      <c r="CT291" s="4"/>
      <c r="CU291" s="4"/>
      <c r="CV291" s="4"/>
      <c r="CW291" s="4"/>
      <c r="CX291" s="4"/>
      <c r="CY291" s="4"/>
      <c r="CZ291" s="4"/>
      <c r="DA291" s="4"/>
      <c r="DL291" s="5" t="str">
        <f t="shared" si="1003"/>
        <v/>
      </c>
      <c r="DM291" s="5" t="str">
        <f t="shared" si="1004"/>
        <v/>
      </c>
      <c r="DN291" s="5" t="str">
        <f t="shared" si="1005"/>
        <v/>
      </c>
      <c r="DO291" s="5" t="str">
        <f t="shared" si="1006"/>
        <v/>
      </c>
      <c r="DP291" s="5" t="str">
        <f t="shared" si="1007"/>
        <v/>
      </c>
      <c r="DQ291" s="5" t="str">
        <f t="shared" si="1008"/>
        <v/>
      </c>
      <c r="DR291" s="5" t="str">
        <f t="shared" si="1009"/>
        <v/>
      </c>
      <c r="DS291" s="5" t="str">
        <f t="shared" si="1010"/>
        <v/>
      </c>
      <c r="DT291" s="5" t="str">
        <f t="shared" si="1011"/>
        <v/>
      </c>
      <c r="DU291" s="5" t="str">
        <f t="shared" si="1012"/>
        <v/>
      </c>
      <c r="DV291" s="5" t="str">
        <f t="shared" si="1013"/>
        <v/>
      </c>
      <c r="DW291" s="5" t="str">
        <f t="shared" si="1014"/>
        <v/>
      </c>
      <c r="DX291" s="5" t="str">
        <f t="shared" si="1015"/>
        <v/>
      </c>
      <c r="DY291" s="5" t="str">
        <f t="shared" si="1016"/>
        <v/>
      </c>
      <c r="DZ291" s="5" t="str">
        <f t="shared" si="1017"/>
        <v/>
      </c>
      <c r="EA291" s="5" t="str">
        <f t="shared" si="1018"/>
        <v/>
      </c>
      <c r="EB291" s="5" t="str">
        <f t="shared" si="1019"/>
        <v/>
      </c>
      <c r="EC291" s="5" t="str">
        <f t="shared" si="1020"/>
        <v/>
      </c>
      <c r="ED291" s="5" t="str">
        <f t="shared" si="1021"/>
        <v/>
      </c>
      <c r="EE291" s="5" t="str">
        <f t="shared" si="1022"/>
        <v/>
      </c>
      <c r="EF291" s="5" t="str">
        <f t="shared" si="1023"/>
        <v/>
      </c>
      <c r="EG291" s="5" t="str">
        <f t="shared" si="1024"/>
        <v/>
      </c>
      <c r="EH291" s="5" t="str">
        <f t="shared" si="1025"/>
        <v/>
      </c>
      <c r="EI291" s="5" t="str">
        <f t="shared" si="1026"/>
        <v/>
      </c>
      <c r="EJ291" s="5" t="str">
        <f t="shared" si="1027"/>
        <v/>
      </c>
      <c r="EK291" s="5" t="str">
        <f t="shared" si="1028"/>
        <v/>
      </c>
      <c r="EL291" s="5" t="str">
        <f t="shared" si="1029"/>
        <v/>
      </c>
      <c r="EM291" s="5" t="str">
        <f t="shared" si="1030"/>
        <v/>
      </c>
      <c r="EN291" s="5" t="str">
        <f t="shared" si="1031"/>
        <v/>
      </c>
      <c r="EO291" s="5" t="str">
        <f t="shared" si="1032"/>
        <v/>
      </c>
      <c r="ER291" s="4" t="str">
        <f t="shared" si="1033"/>
        <v/>
      </c>
      <c r="ES291" s="4" t="str">
        <f t="shared" si="1034"/>
        <v/>
      </c>
      <c r="ET291" s="4" t="str">
        <f t="shared" si="1035"/>
        <v/>
      </c>
      <c r="EU291" s="4" t="str">
        <f t="shared" si="1036"/>
        <v/>
      </c>
      <c r="EV291" s="4" t="str">
        <f t="shared" si="1037"/>
        <v/>
      </c>
      <c r="EW291" s="4" t="str">
        <f t="shared" si="1038"/>
        <v/>
      </c>
      <c r="EX291" s="4" t="str">
        <f t="shared" si="1039"/>
        <v/>
      </c>
      <c r="EY291" s="4" t="str">
        <f t="shared" si="1040"/>
        <v/>
      </c>
      <c r="EZ291" s="4" t="str">
        <f t="shared" si="1041"/>
        <v/>
      </c>
      <c r="FA291" s="4" t="str">
        <f t="shared" si="1042"/>
        <v/>
      </c>
      <c r="FB291" s="4" t="str">
        <f t="shared" si="1043"/>
        <v/>
      </c>
      <c r="FC291" s="4" t="str">
        <f t="shared" si="1044"/>
        <v/>
      </c>
      <c r="FD291" s="4" t="str">
        <f t="shared" si="1045"/>
        <v/>
      </c>
      <c r="FE291" s="4" t="str">
        <f t="shared" si="1046"/>
        <v/>
      </c>
      <c r="FF291" s="4" t="str">
        <f t="shared" si="1047"/>
        <v/>
      </c>
      <c r="FG291" s="4" t="str">
        <f t="shared" si="1048"/>
        <v/>
      </c>
      <c r="FH291" s="4" t="str">
        <f t="shared" si="1049"/>
        <v/>
      </c>
      <c r="FI291" s="4" t="str">
        <f t="shared" si="1050"/>
        <v/>
      </c>
      <c r="FJ291" s="4" t="str">
        <f t="shared" si="1051"/>
        <v/>
      </c>
      <c r="FK291" s="4" t="str">
        <f t="shared" si="1052"/>
        <v/>
      </c>
      <c r="FL291" s="4" t="str">
        <f t="shared" si="1053"/>
        <v/>
      </c>
      <c r="FM291" s="4" t="str">
        <f t="shared" si="1054"/>
        <v/>
      </c>
      <c r="FN291" s="4" t="str">
        <f t="shared" si="1055"/>
        <v/>
      </c>
      <c r="FO291" s="4" t="str">
        <f t="shared" si="1056"/>
        <v/>
      </c>
      <c r="FP291" s="4" t="str">
        <f t="shared" si="1057"/>
        <v/>
      </c>
      <c r="FQ291" s="4" t="str">
        <f t="shared" si="1058"/>
        <v/>
      </c>
      <c r="FR291" s="4" t="str">
        <f t="shared" si="1059"/>
        <v/>
      </c>
      <c r="FS291" s="4" t="str">
        <f t="shared" si="1060"/>
        <v/>
      </c>
      <c r="FT291" s="4" t="str">
        <f t="shared" si="1061"/>
        <v/>
      </c>
      <c r="FU291" s="4" t="str">
        <f t="shared" si="1062"/>
        <v/>
      </c>
      <c r="FV291" s="5" t="str">
        <f t="shared" si="1063"/>
        <v/>
      </c>
      <c r="FW291" s="5" t="str">
        <f t="shared" si="1144"/>
        <v/>
      </c>
      <c r="FX291" s="5" t="str">
        <f t="shared" si="1108"/>
        <v/>
      </c>
      <c r="FY291" s="5" t="str">
        <f t="shared" si="1109"/>
        <v/>
      </c>
      <c r="FZ291" s="5" t="str">
        <f t="shared" si="1110"/>
        <v/>
      </c>
      <c r="GA291" s="5" t="str">
        <f t="shared" si="1145"/>
        <v/>
      </c>
      <c r="GB291" s="5" t="str">
        <f t="shared" si="1146"/>
        <v/>
      </c>
      <c r="GC291" s="5" t="str">
        <f t="shared" si="1147"/>
        <v/>
      </c>
      <c r="GD291" s="5" t="str">
        <f t="shared" si="1148"/>
        <v/>
      </c>
      <c r="GE291" s="5" t="str">
        <f t="shared" si="1149"/>
        <v/>
      </c>
      <c r="GF291" s="5" t="str">
        <f t="shared" si="1150"/>
        <v/>
      </c>
      <c r="GG291" s="5" t="str">
        <f t="shared" si="1151"/>
        <v/>
      </c>
      <c r="GH291" s="5" t="str">
        <f t="shared" si="1152"/>
        <v/>
      </c>
      <c r="GI291" s="5" t="str">
        <f t="shared" si="1153"/>
        <v/>
      </c>
      <c r="GJ291" s="5" t="str">
        <f t="shared" si="1154"/>
        <v/>
      </c>
      <c r="GK291" s="5" t="str">
        <f t="shared" si="1155"/>
        <v/>
      </c>
      <c r="GL291" s="5" t="str">
        <f t="shared" si="1157"/>
        <v/>
      </c>
      <c r="GM291" s="5" t="str">
        <f t="shared" si="1158"/>
        <v/>
      </c>
      <c r="GN291" s="5" t="str">
        <f t="shared" si="1161"/>
        <v/>
      </c>
      <c r="GO291" s="5" t="str">
        <f t="shared" si="1162"/>
        <v/>
      </c>
      <c r="GP291" s="5" t="str">
        <f t="shared" si="1163"/>
        <v/>
      </c>
      <c r="GQ291" s="5" t="str">
        <f t="shared" si="1069"/>
        <v/>
      </c>
      <c r="GR291" s="5" t="str">
        <f t="shared" si="1070"/>
        <v/>
      </c>
      <c r="GS291" s="5" t="str">
        <f t="shared" si="1071"/>
        <v/>
      </c>
      <c r="GT291" s="5" t="str">
        <f t="shared" si="1072"/>
        <v/>
      </c>
      <c r="GU291" s="5" t="str">
        <f t="shared" si="1073"/>
        <v/>
      </c>
      <c r="GV291" s="5" t="str">
        <f t="shared" si="1074"/>
        <v/>
      </c>
      <c r="GW291" s="5" t="str">
        <f t="shared" si="1075"/>
        <v/>
      </c>
      <c r="GX291" s="5" t="str">
        <f t="shared" si="1076"/>
        <v/>
      </c>
      <c r="GY291" s="5" t="str">
        <f t="shared" si="1130"/>
        <v/>
      </c>
      <c r="HA291" s="4" t="str">
        <f>IF(FV291="","",(FV291/(FV291+'Tree Height and Biomass Calcs'!DI291)*100))</f>
        <v/>
      </c>
      <c r="HB291" s="4" t="str">
        <f>IF(FW291="","",(FW291/(FW291+'Tree Height and Biomass Calcs'!DJ291)*100))</f>
        <v/>
      </c>
      <c r="HC291" s="4" t="str">
        <f>IF(FX291="","",(FX291/(FX291+'Tree Height and Biomass Calcs'!DK291)*100))</f>
        <v/>
      </c>
      <c r="HD291" s="4" t="str">
        <f>IF(FY291="","",(FY291/(FY291+'Tree Height and Biomass Calcs'!DL291)*100))</f>
        <v/>
      </c>
      <c r="HE291" s="4" t="str">
        <f>IF(FZ291="","",(FZ291/(FZ291+'Tree Height and Biomass Calcs'!DM291)*100))</f>
        <v/>
      </c>
      <c r="HF291" s="4" t="str">
        <f>IF(GA291="","",(GA291/(GA291+'Tree Height and Biomass Calcs'!DN291)*100))</f>
        <v/>
      </c>
      <c r="HG291" s="4" t="str">
        <f>IF(GB291="","",(GB291/(GB291+'Tree Height and Biomass Calcs'!DO291)*100))</f>
        <v/>
      </c>
      <c r="HH291" s="4" t="str">
        <f>IF(GC291="","",(GC291/(GC291+'Tree Height and Biomass Calcs'!DP291)*100))</f>
        <v/>
      </c>
      <c r="HI291" s="4" t="str">
        <f>IF(GD291="","",(GD291/(GD291+'Tree Height and Biomass Calcs'!DQ291)*100))</f>
        <v/>
      </c>
      <c r="HJ291" s="4" t="str">
        <f>IF(GE291="","",(GE291/(GE291+'Tree Height and Biomass Calcs'!DR291)*100))</f>
        <v/>
      </c>
      <c r="HK291" s="4" t="str">
        <f>IF(GF291="","",(GF291/(GF291+'Tree Height and Biomass Calcs'!DS291)*100))</f>
        <v/>
      </c>
      <c r="HL291" s="4" t="str">
        <f>IF(GG291="","",(GG291/(GG291+'Tree Height and Biomass Calcs'!DT291)*100))</f>
        <v/>
      </c>
      <c r="HM291" s="4" t="str">
        <f>IF(GH291="","",(GH291/(GH291+'Tree Height and Biomass Calcs'!DU291)*100))</f>
        <v/>
      </c>
      <c r="HN291" s="4" t="str">
        <f>IF(GI291="","",(GI291/(GI291+'Tree Height and Biomass Calcs'!DV291)*100))</f>
        <v/>
      </c>
      <c r="HO291" s="4" t="str">
        <f>IF(GJ291="","",(GJ291/(GJ291+'Tree Height and Biomass Calcs'!DW291)*100))</f>
        <v/>
      </c>
      <c r="HP291" s="4" t="str">
        <f>IF(GK291="","",(GK291/(GK291+'Tree Height and Biomass Calcs'!DX291)*100))</f>
        <v/>
      </c>
      <c r="HQ291" s="4" t="str">
        <f>IF(GL291="","",(GL291/(GL291+'Tree Height and Biomass Calcs'!DY291)*100))</f>
        <v/>
      </c>
      <c r="HR291" s="4" t="str">
        <f>IF(GM291="","",(GM291/(GM291+'Tree Height and Biomass Calcs'!DZ291)*100))</f>
        <v/>
      </c>
      <c r="HS291" s="4" t="str">
        <f>IF(GN291="","",(GN291/(GN291+'Tree Height and Biomass Calcs'!EA291)*100))</f>
        <v/>
      </c>
      <c r="HT291" s="4" t="str">
        <f>IF(GO291="","",(GO291/(GO291+'Tree Height and Biomass Calcs'!EB291)*100))</f>
        <v/>
      </c>
      <c r="HU291" s="4" t="str">
        <f>IF(GP291="","",(GP291/(GP291+'Tree Height and Biomass Calcs'!EC291)*100))</f>
        <v/>
      </c>
      <c r="HV291" s="4" t="str">
        <f>IF(GQ291="","",(GQ291/(GQ291+'Tree Height and Biomass Calcs'!ED291)*100))</f>
        <v/>
      </c>
      <c r="HW291" s="4" t="str">
        <f>IF(GR291="","",(GR291/(GR291+'Tree Height and Biomass Calcs'!EE291)*100))</f>
        <v/>
      </c>
      <c r="HX291" s="4" t="str">
        <f>IF(GS291="","",(GS291/(GS291+'Tree Height and Biomass Calcs'!EF291)*100))</f>
        <v/>
      </c>
      <c r="HY291" s="4" t="str">
        <f>IF(GT291="","",(GT291/(GT291+'Tree Height and Biomass Calcs'!EG291)*100))</f>
        <v/>
      </c>
      <c r="HZ291" s="4" t="str">
        <f>IF(GU291="","",(GU291/(GU291+'Tree Height and Biomass Calcs'!EH291)*100))</f>
        <v/>
      </c>
      <c r="IA291" s="4" t="str">
        <f>IF(GV291="","",(GV291/(GV291+'Tree Height and Biomass Calcs'!EI291)*100))</f>
        <v/>
      </c>
      <c r="IB291" s="4" t="str">
        <f>IF(GW291="","",(GW291/(GW291+'Tree Height and Biomass Calcs'!EJ291)*100))</f>
        <v/>
      </c>
      <c r="IC291" s="4" t="str">
        <f>IF(GX291="","",(GX291/(GX291+'Tree Height and Biomass Calcs'!EK291)*100))</f>
        <v/>
      </c>
      <c r="ID291" s="4" t="str">
        <f>IF(GY291="","",(GY291/(GY291+'Tree Height and Biomass Calcs'!EL291)*100))</f>
        <v/>
      </c>
    </row>
    <row r="292" spans="1:238" x14ac:dyDescent="0.25">
      <c r="A292" t="s">
        <v>302</v>
      </c>
      <c r="B292" t="s">
        <v>230</v>
      </c>
      <c r="C292" t="s">
        <v>231</v>
      </c>
      <c r="D292" t="s">
        <v>302</v>
      </c>
      <c r="E292" t="s">
        <v>230</v>
      </c>
      <c r="F292" t="s">
        <v>231</v>
      </c>
      <c r="G292" t="s">
        <v>25</v>
      </c>
      <c r="H292" t="s">
        <v>24</v>
      </c>
      <c r="I292" t="s">
        <v>35</v>
      </c>
      <c r="J292" t="s">
        <v>44</v>
      </c>
      <c r="K292" t="s">
        <v>28</v>
      </c>
      <c r="L292">
        <v>3.8696799999999998</v>
      </c>
      <c r="M292">
        <v>1.7386600000000001</v>
      </c>
      <c r="Q292">
        <v>3.87</v>
      </c>
      <c r="R292">
        <v>96.02</v>
      </c>
      <c r="S292">
        <v>5.4505499999999998</v>
      </c>
      <c r="T292">
        <v>40</v>
      </c>
      <c r="U292">
        <v>0.91800000000000004</v>
      </c>
      <c r="V292">
        <v>3.6</v>
      </c>
      <c r="W292">
        <v>119.4</v>
      </c>
      <c r="X292">
        <v>38</v>
      </c>
      <c r="Y292" s="4">
        <f t="shared" ref="Y292:BB292" si="1166">IF(OR(($L292+$M292*Y$2)&gt;$W292,($L292+$M292*Y$2)&lt;$V292),"",($L292+$M292*Y$2))</f>
        <v>12.56298</v>
      </c>
      <c r="Z292" s="4">
        <f t="shared" si="1166"/>
        <v>21.25628</v>
      </c>
      <c r="AA292" s="4">
        <f t="shared" si="1166"/>
        <v>29.949580000000001</v>
      </c>
      <c r="AB292" s="4">
        <f t="shared" si="1166"/>
        <v>38.642880000000005</v>
      </c>
      <c r="AC292" s="4">
        <f t="shared" si="1166"/>
        <v>47.336180000000006</v>
      </c>
      <c r="AD292" s="4">
        <f t="shared" si="1166"/>
        <v>56.029480000000007</v>
      </c>
      <c r="AE292" s="4">
        <f t="shared" si="1166"/>
        <v>64.72278</v>
      </c>
      <c r="AF292" s="4">
        <f t="shared" si="1166"/>
        <v>73.416080000000008</v>
      </c>
      <c r="AG292" s="4">
        <f t="shared" si="1166"/>
        <v>82.109380000000002</v>
      </c>
      <c r="AH292" s="4">
        <f t="shared" si="1166"/>
        <v>90.802680000000009</v>
      </c>
      <c r="AI292" s="4">
        <f t="shared" si="1166"/>
        <v>99.495980000000003</v>
      </c>
      <c r="AJ292" s="4">
        <f t="shared" si="1166"/>
        <v>108.18928000000001</v>
      </c>
      <c r="AK292" s="4">
        <f t="shared" si="1166"/>
        <v>116.88258</v>
      </c>
      <c r="AL292" s="4" t="str">
        <f t="shared" si="1166"/>
        <v/>
      </c>
      <c r="AM292" s="4" t="str">
        <f t="shared" si="1166"/>
        <v/>
      </c>
      <c r="AN292" s="4" t="str">
        <f t="shared" si="1166"/>
        <v/>
      </c>
      <c r="AO292" s="4" t="str">
        <f t="shared" si="1166"/>
        <v/>
      </c>
      <c r="AP292" s="4" t="str">
        <f t="shared" si="1166"/>
        <v/>
      </c>
      <c r="AQ292" s="4" t="str">
        <f t="shared" si="1166"/>
        <v/>
      </c>
      <c r="AR292" s="4" t="str">
        <f t="shared" si="1166"/>
        <v/>
      </c>
      <c r="AS292" s="4" t="str">
        <f t="shared" si="1166"/>
        <v/>
      </c>
      <c r="AT292" s="4" t="str">
        <f t="shared" si="1166"/>
        <v/>
      </c>
      <c r="AU292" s="4" t="str">
        <f t="shared" si="1166"/>
        <v/>
      </c>
      <c r="AV292" s="4" t="str">
        <f t="shared" si="1166"/>
        <v/>
      </c>
      <c r="AW292" s="4" t="str">
        <f t="shared" si="1166"/>
        <v/>
      </c>
      <c r="AX292" s="4" t="str">
        <f t="shared" si="1166"/>
        <v/>
      </c>
      <c r="AY292" s="4" t="str">
        <f t="shared" si="1166"/>
        <v/>
      </c>
      <c r="AZ292" s="4" t="str">
        <f t="shared" si="1166"/>
        <v/>
      </c>
      <c r="BA292" s="4" t="str">
        <f t="shared" si="1166"/>
        <v/>
      </c>
      <c r="BB292" s="4" t="str">
        <f t="shared" si="1166"/>
        <v/>
      </c>
      <c r="BC292" t="s">
        <v>302</v>
      </c>
      <c r="BD292" t="s">
        <v>230</v>
      </c>
      <c r="BE292" t="s">
        <v>231</v>
      </c>
      <c r="BF292" t="s">
        <v>24</v>
      </c>
      <c r="BG292" t="s">
        <v>37</v>
      </c>
      <c r="BH292" t="s">
        <v>38</v>
      </c>
      <c r="BI292" t="s">
        <v>40</v>
      </c>
      <c r="BJ292" t="s">
        <v>60</v>
      </c>
      <c r="BK292">
        <v>-4.9475600000000002</v>
      </c>
      <c r="BL292">
        <v>7.97593</v>
      </c>
      <c r="BM292">
        <v>7.6929999999999998E-2</v>
      </c>
      <c r="BP292">
        <v>1.24</v>
      </c>
      <c r="BQ292">
        <v>1914.93</v>
      </c>
      <c r="BR292">
        <v>0.27736</v>
      </c>
      <c r="BS292">
        <v>35</v>
      </c>
      <c r="BT292">
        <v>0.94299999999999995</v>
      </c>
      <c r="BU292">
        <v>0.3</v>
      </c>
      <c r="BV292">
        <v>6833.7</v>
      </c>
      <c r="BW292">
        <v>33</v>
      </c>
      <c r="BX292" s="4">
        <f t="shared" ref="BX292:CJ292" si="1167">IF(OR((EXP($BK292+$BL292*LN(LN(Y292+1))+(SQRT(Y292)*($BM292/2))))&gt;$BV292,(EXP($BK292+$BL292*LN(LN(Y292+1))+(SQRT(Y292)*($BM292/2))))&lt;$BU292),"",(EXP($BK292+$BL292*LN(LN(Y292+1))+(SQRT(Y292)*($BM292/2)))))</f>
        <v>16.98560333966692</v>
      </c>
      <c r="BY292" s="4">
        <f t="shared" si="1167"/>
        <v>70.846394041747928</v>
      </c>
      <c r="BZ292" s="4">
        <f t="shared" si="1167"/>
        <v>163.8978431274009</v>
      </c>
      <c r="CA292" s="4">
        <f t="shared" si="1167"/>
        <v>293.91784798667453</v>
      </c>
      <c r="CB292" s="4">
        <f t="shared" si="1167"/>
        <v>458.23813990932712</v>
      </c>
      <c r="CC292" s="4">
        <f t="shared" si="1167"/>
        <v>654.42239646663722</v>
      </c>
      <c r="CD292" s="4">
        <f t="shared" si="1167"/>
        <v>880.36727434993406</v>
      </c>
      <c r="CE292" s="4">
        <f t="shared" si="1167"/>
        <v>1134.2783404356601</v>
      </c>
      <c r="CF292" s="4">
        <f t="shared" si="1167"/>
        <v>1414.6227146039807</v>
      </c>
      <c r="CG292" s="4">
        <f t="shared" si="1167"/>
        <v>1720.0834747213364</v>
      </c>
      <c r="CH292" s="4">
        <f t="shared" si="1167"/>
        <v>2049.5212560743935</v>
      </c>
      <c r="CI292" s="4">
        <f t="shared" si="1167"/>
        <v>2401.9432043501242</v>
      </c>
      <c r="CJ292" s="4">
        <f t="shared" si="1167"/>
        <v>2776.4781631364795</v>
      </c>
      <c r="CK292" s="4"/>
      <c r="CL292" s="4"/>
      <c r="CM292" s="4"/>
      <c r="CN292" s="4"/>
      <c r="CO292" s="4"/>
      <c r="CP292" s="4"/>
      <c r="CQ292" s="4"/>
      <c r="CR292" s="4"/>
      <c r="CS292" s="4"/>
      <c r="CT292" s="4"/>
      <c r="CU292" s="4"/>
      <c r="CV292" s="4"/>
      <c r="CW292" s="4"/>
      <c r="CX292" s="4"/>
      <c r="CY292" s="4"/>
      <c r="CZ292" s="4"/>
      <c r="DA292" s="4"/>
      <c r="DB292" t="s">
        <v>302</v>
      </c>
      <c r="DC292" t="s">
        <v>230</v>
      </c>
      <c r="DD292" t="s">
        <v>513</v>
      </c>
      <c r="DE292" t="s">
        <v>231</v>
      </c>
      <c r="DF292" t="s">
        <v>446</v>
      </c>
      <c r="DG292">
        <v>0.42</v>
      </c>
      <c r="DH292">
        <v>0.06</v>
      </c>
      <c r="DI292">
        <v>71.81</v>
      </c>
      <c r="DJ292">
        <v>16.010000000000002</v>
      </c>
      <c r="DK292">
        <v>10</v>
      </c>
      <c r="DL292" s="5">
        <f t="shared" si="1003"/>
        <v>1219.7361758214815</v>
      </c>
      <c r="DM292" s="5">
        <f t="shared" si="1004"/>
        <v>5087.4795561379187</v>
      </c>
      <c r="DN292" s="5">
        <f t="shared" si="1005"/>
        <v>11769.504114978659</v>
      </c>
      <c r="DO292" s="5">
        <f t="shared" si="1006"/>
        <v>21106.240663923098</v>
      </c>
      <c r="DP292" s="5">
        <f t="shared" si="1007"/>
        <v>32906.080826888785</v>
      </c>
      <c r="DQ292" s="5">
        <f t="shared" si="1008"/>
        <v>46994.072290269221</v>
      </c>
      <c r="DR292" s="5">
        <f t="shared" si="1009"/>
        <v>63219.173971068769</v>
      </c>
      <c r="DS292" s="5">
        <f t="shared" si="1010"/>
        <v>81452.52762668475</v>
      </c>
      <c r="DT292" s="5">
        <f t="shared" si="1011"/>
        <v>101584.05713571186</v>
      </c>
      <c r="DU292" s="5">
        <f t="shared" si="1012"/>
        <v>123519.19431973917</v>
      </c>
      <c r="DV292" s="5">
        <f t="shared" si="1013"/>
        <v>147176.12139870221</v>
      </c>
      <c r="DW292" s="5">
        <f t="shared" si="1014"/>
        <v>172483.54150438242</v>
      </c>
      <c r="DX292" s="5">
        <f t="shared" si="1015"/>
        <v>199378.8968948306</v>
      </c>
      <c r="DY292" s="5" t="str">
        <f t="shared" si="1016"/>
        <v/>
      </c>
      <c r="DZ292" s="5" t="str">
        <f t="shared" si="1017"/>
        <v/>
      </c>
      <c r="EA292" s="5" t="str">
        <f t="shared" si="1018"/>
        <v/>
      </c>
      <c r="EB292" s="5" t="str">
        <f t="shared" si="1019"/>
        <v/>
      </c>
      <c r="EC292" s="5" t="str">
        <f t="shared" si="1020"/>
        <v/>
      </c>
      <c r="ED292" s="5" t="str">
        <f t="shared" si="1021"/>
        <v/>
      </c>
      <c r="EE292" s="5" t="str">
        <f t="shared" si="1022"/>
        <v/>
      </c>
      <c r="EF292" s="5" t="str">
        <f t="shared" si="1023"/>
        <v/>
      </c>
      <c r="EG292" s="5" t="str">
        <f t="shared" si="1024"/>
        <v/>
      </c>
      <c r="EH292" s="5" t="str">
        <f t="shared" si="1025"/>
        <v/>
      </c>
      <c r="EI292" s="5" t="str">
        <f t="shared" si="1026"/>
        <v/>
      </c>
      <c r="EJ292" s="5" t="str">
        <f t="shared" si="1027"/>
        <v/>
      </c>
      <c r="EK292" s="5" t="str">
        <f t="shared" si="1028"/>
        <v/>
      </c>
      <c r="EL292" s="5" t="str">
        <f t="shared" si="1029"/>
        <v/>
      </c>
      <c r="EM292" s="5" t="str">
        <f t="shared" si="1030"/>
        <v/>
      </c>
      <c r="EN292" s="5" t="str">
        <f t="shared" si="1031"/>
        <v/>
      </c>
      <c r="EO292" s="5" t="str">
        <f t="shared" si="1032"/>
        <v/>
      </c>
      <c r="ER292" s="4">
        <f t="shared" si="1033"/>
        <v>1.2197361758214815</v>
      </c>
      <c r="ES292" s="4">
        <f t="shared" si="1034"/>
        <v>5.0874795561379189</v>
      </c>
      <c r="ET292" s="4">
        <f t="shared" si="1035"/>
        <v>11.769504114978659</v>
      </c>
      <c r="EU292" s="4">
        <f t="shared" si="1036"/>
        <v>21.106240663923099</v>
      </c>
      <c r="EV292" s="4">
        <f t="shared" si="1037"/>
        <v>32.906080826888783</v>
      </c>
      <c r="EW292" s="4">
        <f t="shared" si="1038"/>
        <v>46.994072290269223</v>
      </c>
      <c r="EX292" s="4">
        <f t="shared" si="1039"/>
        <v>63.21917397106877</v>
      </c>
      <c r="EY292" s="4">
        <f t="shared" si="1040"/>
        <v>81.452527626684756</v>
      </c>
      <c r="EZ292" s="4">
        <f t="shared" si="1041"/>
        <v>101.58405713571186</v>
      </c>
      <c r="FA292" s="4">
        <f t="shared" si="1042"/>
        <v>123.51919431973917</v>
      </c>
      <c r="FB292" s="4">
        <f t="shared" si="1043"/>
        <v>147.17612139870221</v>
      </c>
      <c r="FC292" s="4">
        <f t="shared" si="1044"/>
        <v>172.48354150438243</v>
      </c>
      <c r="FD292" s="4">
        <f t="shared" si="1045"/>
        <v>199.3788968948306</v>
      </c>
      <c r="FE292" s="4" t="str">
        <f t="shared" si="1046"/>
        <v/>
      </c>
      <c r="FF292" s="4" t="str">
        <f t="shared" si="1047"/>
        <v/>
      </c>
      <c r="FG292" s="4" t="str">
        <f t="shared" si="1048"/>
        <v/>
      </c>
      <c r="FH292" s="4" t="str">
        <f t="shared" si="1049"/>
        <v/>
      </c>
      <c r="FI292" s="4" t="str">
        <f t="shared" si="1050"/>
        <v/>
      </c>
      <c r="FJ292" s="4" t="str">
        <f t="shared" si="1051"/>
        <v/>
      </c>
      <c r="FK292" s="4" t="str">
        <f t="shared" si="1052"/>
        <v/>
      </c>
      <c r="FL292" s="4" t="str">
        <f t="shared" si="1053"/>
        <v/>
      </c>
      <c r="FM292" s="4" t="str">
        <f t="shared" si="1054"/>
        <v/>
      </c>
      <c r="FN292" s="4" t="str">
        <f t="shared" si="1055"/>
        <v/>
      </c>
      <c r="FO292" s="4" t="str">
        <f t="shared" si="1056"/>
        <v/>
      </c>
      <c r="FP292" s="4" t="str">
        <f t="shared" si="1057"/>
        <v/>
      </c>
      <c r="FQ292" s="4" t="str">
        <f t="shared" si="1058"/>
        <v/>
      </c>
      <c r="FR292" s="4" t="str">
        <f t="shared" si="1059"/>
        <v/>
      </c>
      <c r="FS292" s="4" t="str">
        <f t="shared" si="1060"/>
        <v/>
      </c>
      <c r="FT292" s="4" t="str">
        <f t="shared" si="1061"/>
        <v/>
      </c>
      <c r="FU292" s="4" t="str">
        <f t="shared" si="1062"/>
        <v/>
      </c>
      <c r="FV292" s="5">
        <f t="shared" si="1063"/>
        <v>3.0493404395537036</v>
      </c>
      <c r="FW292" s="5">
        <f t="shared" si="1144"/>
        <v>18.817379769452206</v>
      </c>
      <c r="FX292" s="5">
        <f t="shared" si="1108"/>
        <v>60.959838947243654</v>
      </c>
      <c r="FY292" s="5">
        <f t="shared" si="1109"/>
        <v>143.14920089449805</v>
      </c>
      <c r="FZ292" s="5">
        <f t="shared" si="1110"/>
        <v>278.18000462152776</v>
      </c>
      <c r="GA292" s="5">
        <f t="shared" si="1145"/>
        <v>477.93038741442274</v>
      </c>
      <c r="GB292" s="5">
        <f t="shared" si="1146"/>
        <v>753.46350306776776</v>
      </c>
      <c r="GC292" s="5">
        <f t="shared" si="1147"/>
        <v>1115.1427570621515</v>
      </c>
      <c r="GD292" s="5">
        <f t="shared" si="1148"/>
        <v>1572.7342189681431</v>
      </c>
      <c r="GE292" s="5">
        <f t="shared" si="1149"/>
        <v>2135.4923476067706</v>
      </c>
      <c r="GF292" s="5">
        <f t="shared" si="1150"/>
        <v>2812.2306369028738</v>
      </c>
      <c r="GG292" s="5">
        <f t="shared" si="1151"/>
        <v>3611.3797941605853</v>
      </c>
      <c r="GH292" s="5">
        <f t="shared" si="1152"/>
        <v>4541.0358901586178</v>
      </c>
      <c r="GI292" s="5" t="str">
        <f t="shared" si="1153"/>
        <v/>
      </c>
      <c r="GJ292" s="5" t="str">
        <f t="shared" si="1154"/>
        <v/>
      </c>
      <c r="GK292" s="5" t="str">
        <f t="shared" si="1155"/>
        <v/>
      </c>
      <c r="GL292" s="5" t="str">
        <f t="shared" si="1157"/>
        <v/>
      </c>
      <c r="GM292" s="5" t="str">
        <f t="shared" si="1158"/>
        <v/>
      </c>
      <c r="GN292" s="5" t="str">
        <f t="shared" si="1161"/>
        <v/>
      </c>
      <c r="GO292" s="5" t="str">
        <f t="shared" si="1162"/>
        <v/>
      </c>
      <c r="GP292" s="5" t="str">
        <f t="shared" si="1163"/>
        <v/>
      </c>
      <c r="GQ292" s="5" t="str">
        <f t="shared" si="1069"/>
        <v/>
      </c>
      <c r="GR292" s="5" t="str">
        <f t="shared" si="1070"/>
        <v/>
      </c>
      <c r="GS292" s="5" t="str">
        <f t="shared" si="1071"/>
        <v/>
      </c>
      <c r="GT292" s="5" t="str">
        <f t="shared" si="1072"/>
        <v/>
      </c>
      <c r="GU292" s="5" t="str">
        <f t="shared" si="1073"/>
        <v/>
      </c>
      <c r="GV292" s="5" t="str">
        <f t="shared" si="1074"/>
        <v/>
      </c>
      <c r="GW292" s="5" t="str">
        <f t="shared" si="1075"/>
        <v/>
      </c>
      <c r="GX292" s="5" t="str">
        <f t="shared" si="1076"/>
        <v/>
      </c>
      <c r="GY292" s="5" t="str">
        <f t="shared" si="1130"/>
        <v/>
      </c>
      <c r="HA292" s="4">
        <f>IF(FV292="","",(FV292/(FV292+'Tree Height and Biomass Calcs'!DI292)*100))</f>
        <v>5.1037850171038546</v>
      </c>
      <c r="HB292" s="4">
        <f>IF(FW292="","",(FW292/(FW292+'Tree Height and Biomass Calcs'!DJ292)*100))</f>
        <v>8.3512657803322021</v>
      </c>
      <c r="HC292" s="4">
        <f>IF(FX292="","",(FX292/(FX292+'Tree Height and Biomass Calcs'!DK292)*100))</f>
        <v>11.277905358871209</v>
      </c>
      <c r="HD292" s="4">
        <f>IF(FY292="","",(FY292/(FY292+'Tree Height and Biomass Calcs'!DL292)*100))</f>
        <v>13.761726290287642</v>
      </c>
      <c r="HE292" s="4">
        <f>IF(FZ292="","",(FZ292/(FZ292+'Tree Height and Biomass Calcs'!DM292)*100))</f>
        <v>15.849790930283975</v>
      </c>
      <c r="HF292" s="4">
        <f>IF(GA292="","",(GA292/(GA292+'Tree Height and Biomass Calcs'!DN292)*100))</f>
        <v>17.61654030406638</v>
      </c>
      <c r="HG292" s="4">
        <f>IF(GB292="","",(GB292/(GB292+'Tree Height and Biomass Calcs'!DO292)*100))</f>
        <v>19.127474884704572</v>
      </c>
      <c r="HH292" s="4">
        <f>IF(GC292="","",(GC292/(GC292+'Tree Height and Biomass Calcs'!DP292)*100))</f>
        <v>20.434219895487558</v>
      </c>
      <c r="HI292" s="4">
        <f>IF(GD292="","",(GD292/(GD292+'Tree Height and Biomass Calcs'!DQ292)*100))</f>
        <v>21.576405417760625</v>
      </c>
      <c r="HJ292" s="4">
        <f>IF(GE292="","",(GE292/(GE292+'Tree Height and Biomass Calcs'!DR292)*100))</f>
        <v>22.58442125383695</v>
      </c>
      <c r="HK292" s="4">
        <f>IF(GF292="","",(GF292/(GF292+'Tree Height and Biomass Calcs'!DS292)*100))</f>
        <v>23.481756267207476</v>
      </c>
      <c r="HL292" s="4">
        <f>IF(GG292="","",(GG292/(GG292+'Tree Height and Biomass Calcs'!DT292)*100))</f>
        <v>24.286767067475388</v>
      </c>
      <c r="HM292" s="4">
        <f>IF(GH292="","",(GH292/(GH292+'Tree Height and Biomass Calcs'!DU292)*100))</f>
        <v>25.013970496115029</v>
      </c>
      <c r="HN292" s="4" t="str">
        <f>IF(GI292="","",(GI292/(GI292+'Tree Height and Biomass Calcs'!DV292)*100))</f>
        <v/>
      </c>
      <c r="HO292" s="4" t="str">
        <f>IF(GJ292="","",(GJ292/(GJ292+'Tree Height and Biomass Calcs'!DW292)*100))</f>
        <v/>
      </c>
      <c r="HP292" s="4" t="str">
        <f>IF(GK292="","",(GK292/(GK292+'Tree Height and Biomass Calcs'!DX292)*100))</f>
        <v/>
      </c>
      <c r="HQ292" s="4" t="str">
        <f>IF(GL292="","",(GL292/(GL292+'Tree Height and Biomass Calcs'!DY292)*100))</f>
        <v/>
      </c>
      <c r="HR292" s="4" t="str">
        <f>IF(GM292="","",(GM292/(GM292+'Tree Height and Biomass Calcs'!DZ292)*100))</f>
        <v/>
      </c>
      <c r="HS292" s="4" t="str">
        <f>IF(GN292="","",(GN292/(GN292+'Tree Height and Biomass Calcs'!EA292)*100))</f>
        <v/>
      </c>
      <c r="HT292" s="4" t="str">
        <f>IF(GO292="","",(GO292/(GO292+'Tree Height and Biomass Calcs'!EB292)*100))</f>
        <v/>
      </c>
      <c r="HU292" s="4" t="str">
        <f>IF(GP292="","",(GP292/(GP292+'Tree Height and Biomass Calcs'!EC292)*100))</f>
        <v/>
      </c>
      <c r="HV292" s="4" t="str">
        <f>IF(GQ292="","",(GQ292/(GQ292+'Tree Height and Biomass Calcs'!ED292)*100))</f>
        <v/>
      </c>
      <c r="HW292" s="4" t="str">
        <f>IF(GR292="","",(GR292/(GR292+'Tree Height and Biomass Calcs'!EE292)*100))</f>
        <v/>
      </c>
      <c r="HX292" s="4" t="str">
        <f>IF(GS292="","",(GS292/(GS292+'Tree Height and Biomass Calcs'!EF292)*100))</f>
        <v/>
      </c>
      <c r="HY292" s="4" t="str">
        <f>IF(GT292="","",(GT292/(GT292+'Tree Height and Biomass Calcs'!EG292)*100))</f>
        <v/>
      </c>
      <c r="HZ292" s="4" t="str">
        <f>IF(GU292="","",(GU292/(GU292+'Tree Height and Biomass Calcs'!EH292)*100))</f>
        <v/>
      </c>
      <c r="IA292" s="4" t="str">
        <f>IF(GV292="","",(GV292/(GV292+'Tree Height and Biomass Calcs'!EI292)*100))</f>
        <v/>
      </c>
      <c r="IB292" s="4" t="str">
        <f>IF(GW292="","",(GW292/(GW292+'Tree Height and Biomass Calcs'!EJ292)*100))</f>
        <v/>
      </c>
      <c r="IC292" s="4" t="str">
        <f>IF(GX292="","",(GX292/(GX292+'Tree Height and Biomass Calcs'!EK292)*100))</f>
        <v/>
      </c>
      <c r="ID292" s="4" t="str">
        <f>IF(GY292="","",(GY292/(GY292+'Tree Height and Biomass Calcs'!EL292)*100))</f>
        <v/>
      </c>
    </row>
    <row r="293" spans="1:238" x14ac:dyDescent="0.25">
      <c r="A293" t="s">
        <v>315</v>
      </c>
      <c r="B293" t="s">
        <v>230</v>
      </c>
      <c r="C293" t="s">
        <v>231</v>
      </c>
      <c r="D293" t="s">
        <v>315</v>
      </c>
      <c r="E293" t="s">
        <v>230</v>
      </c>
      <c r="F293" t="s">
        <v>231</v>
      </c>
      <c r="G293" t="s">
        <v>25</v>
      </c>
      <c r="H293" t="s">
        <v>24</v>
      </c>
      <c r="I293" t="s">
        <v>35</v>
      </c>
      <c r="J293" t="s">
        <v>44</v>
      </c>
      <c r="K293" t="s">
        <v>33</v>
      </c>
      <c r="L293">
        <v>3.2220399999999998</v>
      </c>
      <c r="M293">
        <v>1.7643800000000001</v>
      </c>
      <c r="N293">
        <v>-8.9999999999999993E-3</v>
      </c>
      <c r="Q293">
        <v>3.22</v>
      </c>
      <c r="R293">
        <v>89.67</v>
      </c>
      <c r="S293">
        <v>3.1597300000000001</v>
      </c>
      <c r="T293">
        <v>41</v>
      </c>
      <c r="U293">
        <v>0.91</v>
      </c>
      <c r="V293">
        <v>3.5</v>
      </c>
      <c r="W293">
        <v>125.8</v>
      </c>
      <c r="X293">
        <v>38</v>
      </c>
      <c r="Y293" s="4">
        <f t="shared" ref="Y293:AR293" si="1168">IF(OR(($L293+$M293*Y$2+$N293*Y$2^2)&gt;$W293,($L293+$M293*Y$2+$N293*Y$2^2)&lt;$V293),"",($L293+$M293*Y$2+$N293*Y$2^2))</f>
        <v>11.81894</v>
      </c>
      <c r="Z293" s="4">
        <f t="shared" si="1168"/>
        <v>19.96584</v>
      </c>
      <c r="AA293" s="4">
        <f t="shared" si="1168"/>
        <v>27.662740000000003</v>
      </c>
      <c r="AB293" s="4">
        <f t="shared" si="1168"/>
        <v>34.909639999999996</v>
      </c>
      <c r="AC293" s="4">
        <f t="shared" si="1168"/>
        <v>41.706540000000004</v>
      </c>
      <c r="AD293" s="4">
        <f t="shared" si="1168"/>
        <v>48.053440000000002</v>
      </c>
      <c r="AE293" s="4">
        <f t="shared" si="1168"/>
        <v>53.950340000000004</v>
      </c>
      <c r="AF293" s="4">
        <f t="shared" si="1168"/>
        <v>59.397239999999989</v>
      </c>
      <c r="AG293" s="4">
        <f t="shared" si="1168"/>
        <v>64.394140000000021</v>
      </c>
      <c r="AH293" s="4">
        <f t="shared" si="1168"/>
        <v>68.941040000000015</v>
      </c>
      <c r="AI293" s="4">
        <f t="shared" si="1168"/>
        <v>73.03794000000002</v>
      </c>
      <c r="AJ293" s="4">
        <f t="shared" si="1168"/>
        <v>76.684840000000008</v>
      </c>
      <c r="AK293" s="4">
        <f t="shared" si="1168"/>
        <v>79.881740000000008</v>
      </c>
      <c r="AL293" s="4">
        <f t="shared" si="1168"/>
        <v>82.628640000000019</v>
      </c>
      <c r="AM293" s="4">
        <f t="shared" si="1168"/>
        <v>84.925539999999984</v>
      </c>
      <c r="AN293" s="4">
        <f t="shared" si="1168"/>
        <v>86.772439999999989</v>
      </c>
      <c r="AO293" s="4">
        <f t="shared" si="1168"/>
        <v>88.16934000000002</v>
      </c>
      <c r="AP293" s="4">
        <f t="shared" si="1168"/>
        <v>89.116240000000019</v>
      </c>
      <c r="AQ293" s="4">
        <f t="shared" si="1168"/>
        <v>89.613140000000016</v>
      </c>
      <c r="AR293" s="4">
        <f t="shared" si="1168"/>
        <v>89.660040000000009</v>
      </c>
      <c r="BC293" t="s">
        <v>315</v>
      </c>
      <c r="BD293" t="s">
        <v>230</v>
      </c>
      <c r="BE293" t="s">
        <v>231</v>
      </c>
      <c r="BF293" t="s">
        <v>24</v>
      </c>
      <c r="BG293" t="s">
        <v>37</v>
      </c>
      <c r="BH293" t="s">
        <v>38</v>
      </c>
      <c r="BI293">
        <v>1</v>
      </c>
      <c r="BJ293" t="s">
        <v>31</v>
      </c>
      <c r="BK293">
        <v>-1.7889699999999999</v>
      </c>
      <c r="BL293">
        <v>6.0020699999999998</v>
      </c>
      <c r="BM293">
        <v>0.30298999999999998</v>
      </c>
      <c r="BP293">
        <v>2.72</v>
      </c>
      <c r="BQ293">
        <v>1714.19</v>
      </c>
      <c r="BR293">
        <v>0.55044000000000004</v>
      </c>
      <c r="BS293">
        <v>38</v>
      </c>
      <c r="BT293">
        <v>0.88600000000000001</v>
      </c>
      <c r="BU293">
        <v>5.0999999999999996</v>
      </c>
      <c r="BV293">
        <v>2673.1</v>
      </c>
      <c r="BW293">
        <v>36</v>
      </c>
      <c r="BX293" s="4">
        <f t="shared" ref="BX293:CG294" si="1169">IF(OR((EXP($BK293+$BL293*LN(LN(Y293+1)+($BM293/2))))&gt;$BV293,(EXP($BK293+$BL293*LN(LN(Y293+1)+($BM293/2))))&lt;$BU293),"",(EXP($BK293+$BL293*LN(LN(Y293+1)+($BM293/2)))))</f>
        <v>65.233370106972629</v>
      </c>
      <c r="BY293" s="4">
        <f t="shared" si="1169"/>
        <v>178.0046952787973</v>
      </c>
      <c r="BZ293" s="4">
        <f t="shared" si="1169"/>
        <v>311.79701465198269</v>
      </c>
      <c r="CA293" s="4">
        <f t="shared" si="1169"/>
        <v>453.1517751614665</v>
      </c>
      <c r="CB293" s="4">
        <f t="shared" si="1169"/>
        <v>595.08151570778534</v>
      </c>
      <c r="CC293" s="4">
        <f t="shared" si="1169"/>
        <v>733.57483610975271</v>
      </c>
      <c r="CD293" s="4">
        <f t="shared" si="1169"/>
        <v>866.16593738409847</v>
      </c>
      <c r="CE293" s="4">
        <f t="shared" si="1169"/>
        <v>991.26477589068304</v>
      </c>
      <c r="CF293" s="4">
        <f t="shared" si="1169"/>
        <v>1107.8100472972717</v>
      </c>
      <c r="CG293" s="4">
        <f t="shared" si="1169"/>
        <v>1215.0752543304066</v>
      </c>
      <c r="CH293" s="4">
        <f t="shared" ref="CH293:CQ294" si="1170">IF(OR((EXP($BK293+$BL293*LN(LN(AI293+1)+($BM293/2))))&gt;$BV293,(EXP($BK293+$BL293*LN(LN(AI293+1)+($BM293/2))))&lt;$BU293),"",(EXP($BK293+$BL293*LN(LN(AI293+1)+($BM293/2)))))</f>
        <v>1312.5538104043021</v>
      </c>
      <c r="CI293" s="4">
        <f t="shared" si="1170"/>
        <v>1399.8877685249806</v>
      </c>
      <c r="CJ293" s="4">
        <f t="shared" si="1170"/>
        <v>1476.8219644313301</v>
      </c>
      <c r="CK293" s="4">
        <f t="shared" si="1170"/>
        <v>1543.1736430686724</v>
      </c>
      <c r="CL293" s="4">
        <f t="shared" si="1170"/>
        <v>1598.8118876252986</v>
      </c>
      <c r="CM293" s="4">
        <f t="shared" si="1170"/>
        <v>1643.6434724063865</v>
      </c>
      <c r="CN293" s="4">
        <f t="shared" si="1170"/>
        <v>1677.603066979781</v>
      </c>
      <c r="CO293" s="4">
        <f t="shared" si="1170"/>
        <v>1700.6464919755933</v>
      </c>
      <c r="CP293" s="4">
        <f t="shared" si="1170"/>
        <v>1712.7462036255718</v>
      </c>
      <c r="CQ293" s="4">
        <f t="shared" si="1170"/>
        <v>1713.8884919969007</v>
      </c>
      <c r="CR293" s="4" t="str">
        <f t="shared" ref="CR293:DA294" si="1171">IF(OR((EXP($BK293+$BL293*LN(LN(AS293+1)+($BM293/2))))&gt;$BV293,(EXP($BK293+$BL293*LN(LN(AS293+1)+($BM293/2))))&lt;$BU293),"",(EXP($BK293+$BL293*LN(LN(AS293+1)+($BM293/2)))))</f>
        <v/>
      </c>
      <c r="CS293" s="4"/>
      <c r="CT293" s="4"/>
      <c r="CU293" s="4"/>
      <c r="CV293" s="4"/>
      <c r="CW293" s="4"/>
      <c r="CX293" s="4"/>
      <c r="CY293" s="4"/>
      <c r="CZ293" s="4"/>
      <c r="DA293" s="4"/>
      <c r="DL293" s="5" t="str">
        <f t="shared" si="1003"/>
        <v/>
      </c>
      <c r="DM293" s="5" t="str">
        <f t="shared" si="1004"/>
        <v/>
      </c>
      <c r="DN293" s="5" t="str">
        <f t="shared" si="1005"/>
        <v/>
      </c>
      <c r="DO293" s="5" t="str">
        <f t="shared" si="1006"/>
        <v/>
      </c>
      <c r="DP293" s="5" t="str">
        <f t="shared" si="1007"/>
        <v/>
      </c>
      <c r="DQ293" s="5" t="str">
        <f t="shared" si="1008"/>
        <v/>
      </c>
      <c r="DR293" s="5" t="str">
        <f t="shared" si="1009"/>
        <v/>
      </c>
      <c r="DS293" s="5" t="str">
        <f t="shared" si="1010"/>
        <v/>
      </c>
      <c r="DT293" s="5" t="str">
        <f t="shared" si="1011"/>
        <v/>
      </c>
      <c r="DU293" s="5" t="str">
        <f t="shared" si="1012"/>
        <v/>
      </c>
      <c r="DV293" s="5" t="str">
        <f t="shared" si="1013"/>
        <v/>
      </c>
      <c r="DW293" s="5" t="str">
        <f t="shared" si="1014"/>
        <v/>
      </c>
      <c r="DX293" s="5" t="str">
        <f t="shared" si="1015"/>
        <v/>
      </c>
      <c r="DY293" s="5" t="str">
        <f t="shared" si="1016"/>
        <v/>
      </c>
      <c r="DZ293" s="5" t="str">
        <f t="shared" si="1017"/>
        <v/>
      </c>
      <c r="EA293" s="5" t="str">
        <f t="shared" si="1018"/>
        <v/>
      </c>
      <c r="EB293" s="5" t="str">
        <f t="shared" si="1019"/>
        <v/>
      </c>
      <c r="EC293" s="5" t="str">
        <f t="shared" si="1020"/>
        <v/>
      </c>
      <c r="ED293" s="5" t="str">
        <f t="shared" si="1021"/>
        <v/>
      </c>
      <c r="EE293" s="5" t="str">
        <f t="shared" si="1022"/>
        <v/>
      </c>
      <c r="EF293" s="5" t="str">
        <f t="shared" si="1023"/>
        <v/>
      </c>
      <c r="EG293" s="5" t="str">
        <f t="shared" si="1024"/>
        <v/>
      </c>
      <c r="EH293" s="5" t="str">
        <f t="shared" si="1025"/>
        <v/>
      </c>
      <c r="EI293" s="5" t="str">
        <f t="shared" si="1026"/>
        <v/>
      </c>
      <c r="EJ293" s="5" t="str">
        <f t="shared" si="1027"/>
        <v/>
      </c>
      <c r="EK293" s="5" t="str">
        <f t="shared" si="1028"/>
        <v/>
      </c>
      <c r="EL293" s="5" t="str">
        <f t="shared" si="1029"/>
        <v/>
      </c>
      <c r="EM293" s="5" t="str">
        <f t="shared" si="1030"/>
        <v/>
      </c>
      <c r="EN293" s="5" t="str">
        <f t="shared" si="1031"/>
        <v/>
      </c>
      <c r="EO293" s="5" t="str">
        <f t="shared" si="1032"/>
        <v/>
      </c>
      <c r="ER293" s="4" t="str">
        <f t="shared" si="1033"/>
        <v/>
      </c>
      <c r="ES293" s="4" t="str">
        <f t="shared" si="1034"/>
        <v/>
      </c>
      <c r="ET293" s="4" t="str">
        <f t="shared" si="1035"/>
        <v/>
      </c>
      <c r="EU293" s="4" t="str">
        <f t="shared" si="1036"/>
        <v/>
      </c>
      <c r="EV293" s="4" t="str">
        <f t="shared" si="1037"/>
        <v/>
      </c>
      <c r="EW293" s="4" t="str">
        <f t="shared" si="1038"/>
        <v/>
      </c>
      <c r="EX293" s="4" t="str">
        <f t="shared" si="1039"/>
        <v/>
      </c>
      <c r="EY293" s="4" t="str">
        <f t="shared" si="1040"/>
        <v/>
      </c>
      <c r="EZ293" s="4" t="str">
        <f t="shared" si="1041"/>
        <v/>
      </c>
      <c r="FA293" s="4" t="str">
        <f t="shared" si="1042"/>
        <v/>
      </c>
      <c r="FB293" s="4" t="str">
        <f t="shared" si="1043"/>
        <v/>
      </c>
      <c r="FC293" s="4" t="str">
        <f t="shared" si="1044"/>
        <v/>
      </c>
      <c r="FD293" s="4" t="str">
        <f t="shared" si="1045"/>
        <v/>
      </c>
      <c r="FE293" s="4" t="str">
        <f t="shared" si="1046"/>
        <v/>
      </c>
      <c r="FF293" s="4" t="str">
        <f t="shared" si="1047"/>
        <v/>
      </c>
      <c r="FG293" s="4" t="str">
        <f t="shared" si="1048"/>
        <v/>
      </c>
      <c r="FH293" s="4" t="str">
        <f t="shared" si="1049"/>
        <v/>
      </c>
      <c r="FI293" s="4" t="str">
        <f t="shared" si="1050"/>
        <v/>
      </c>
      <c r="FJ293" s="4" t="str">
        <f t="shared" si="1051"/>
        <v/>
      </c>
      <c r="FK293" s="4" t="str">
        <f t="shared" si="1052"/>
        <v/>
      </c>
      <c r="FL293" s="4" t="str">
        <f t="shared" si="1053"/>
        <v/>
      </c>
      <c r="FM293" s="4" t="str">
        <f t="shared" si="1054"/>
        <v/>
      </c>
      <c r="FN293" s="4" t="str">
        <f t="shared" si="1055"/>
        <v/>
      </c>
      <c r="FO293" s="4" t="str">
        <f t="shared" si="1056"/>
        <v/>
      </c>
      <c r="FP293" s="4" t="str">
        <f t="shared" si="1057"/>
        <v/>
      </c>
      <c r="FQ293" s="4" t="str">
        <f t="shared" si="1058"/>
        <v/>
      </c>
      <c r="FR293" s="4" t="str">
        <f t="shared" si="1059"/>
        <v/>
      </c>
      <c r="FS293" s="4" t="str">
        <f t="shared" si="1060"/>
        <v/>
      </c>
      <c r="FT293" s="4" t="str">
        <f t="shared" si="1061"/>
        <v/>
      </c>
      <c r="FU293" s="4" t="str">
        <f t="shared" si="1062"/>
        <v/>
      </c>
      <c r="FV293" s="5" t="str">
        <f t="shared" si="1063"/>
        <v/>
      </c>
      <c r="FW293" s="5" t="str">
        <f t="shared" si="1144"/>
        <v/>
      </c>
      <c r="FX293" s="5" t="str">
        <f t="shared" si="1108"/>
        <v/>
      </c>
      <c r="FY293" s="5" t="str">
        <f t="shared" si="1109"/>
        <v/>
      </c>
      <c r="FZ293" s="5" t="str">
        <f t="shared" si="1110"/>
        <v/>
      </c>
      <c r="GA293" s="5" t="str">
        <f t="shared" si="1145"/>
        <v/>
      </c>
      <c r="GB293" s="5" t="str">
        <f t="shared" si="1146"/>
        <v/>
      </c>
      <c r="GC293" s="5" t="str">
        <f t="shared" si="1147"/>
        <v/>
      </c>
      <c r="GD293" s="5" t="str">
        <f t="shared" si="1148"/>
        <v/>
      </c>
      <c r="GE293" s="5" t="str">
        <f t="shared" si="1149"/>
        <v/>
      </c>
      <c r="GF293" s="5" t="str">
        <f t="shared" si="1150"/>
        <v/>
      </c>
      <c r="GG293" s="5" t="str">
        <f t="shared" si="1151"/>
        <v/>
      </c>
      <c r="GH293" s="5" t="str">
        <f t="shared" si="1152"/>
        <v/>
      </c>
      <c r="GI293" s="5" t="str">
        <f t="shared" si="1153"/>
        <v/>
      </c>
      <c r="GJ293" s="5" t="str">
        <f t="shared" si="1154"/>
        <v/>
      </c>
      <c r="GK293" s="5" t="str">
        <f t="shared" si="1155"/>
        <v/>
      </c>
      <c r="GL293" s="5" t="str">
        <f t="shared" si="1157"/>
        <v/>
      </c>
      <c r="GM293" s="5" t="str">
        <f t="shared" si="1158"/>
        <v/>
      </c>
      <c r="GN293" s="5" t="str">
        <f t="shared" si="1161"/>
        <v/>
      </c>
      <c r="GO293" s="5" t="str">
        <f t="shared" si="1162"/>
        <v/>
      </c>
      <c r="GP293" s="5" t="str">
        <f t="shared" si="1163"/>
        <v/>
      </c>
      <c r="GQ293" s="5" t="str">
        <f t="shared" si="1069"/>
        <v/>
      </c>
      <c r="GR293" s="5" t="str">
        <f t="shared" si="1070"/>
        <v/>
      </c>
      <c r="GS293" s="5" t="str">
        <f t="shared" si="1071"/>
        <v/>
      </c>
      <c r="GT293" s="5" t="str">
        <f t="shared" si="1072"/>
        <v/>
      </c>
      <c r="GU293" s="5" t="str">
        <f t="shared" si="1073"/>
        <v/>
      </c>
      <c r="GV293" s="5" t="str">
        <f t="shared" si="1074"/>
        <v/>
      </c>
      <c r="GW293" s="5" t="str">
        <f t="shared" si="1075"/>
        <v/>
      </c>
      <c r="GX293" s="5" t="str">
        <f t="shared" si="1076"/>
        <v/>
      </c>
      <c r="GY293" s="5" t="str">
        <f t="shared" si="1130"/>
        <v/>
      </c>
      <c r="HA293" s="4" t="str">
        <f>IF(FV293="","",(FV293/(FV293+'Tree Height and Biomass Calcs'!DI293)*100))</f>
        <v/>
      </c>
      <c r="HB293" s="4" t="str">
        <f>IF(FW293="","",(FW293/(FW293+'Tree Height and Biomass Calcs'!DJ293)*100))</f>
        <v/>
      </c>
      <c r="HC293" s="4" t="str">
        <f>IF(FX293="","",(FX293/(FX293+'Tree Height and Biomass Calcs'!DK293)*100))</f>
        <v/>
      </c>
      <c r="HD293" s="4" t="str">
        <f>IF(FY293="","",(FY293/(FY293+'Tree Height and Biomass Calcs'!DL293)*100))</f>
        <v/>
      </c>
      <c r="HE293" s="4" t="str">
        <f>IF(FZ293="","",(FZ293/(FZ293+'Tree Height and Biomass Calcs'!DM293)*100))</f>
        <v/>
      </c>
      <c r="HF293" s="4" t="str">
        <f>IF(GA293="","",(GA293/(GA293+'Tree Height and Biomass Calcs'!DN293)*100))</f>
        <v/>
      </c>
      <c r="HG293" s="4" t="str">
        <f>IF(GB293="","",(GB293/(GB293+'Tree Height and Biomass Calcs'!DO293)*100))</f>
        <v/>
      </c>
      <c r="HH293" s="4" t="str">
        <f>IF(GC293="","",(GC293/(GC293+'Tree Height and Biomass Calcs'!DP293)*100))</f>
        <v/>
      </c>
      <c r="HI293" s="4" t="str">
        <f>IF(GD293="","",(GD293/(GD293+'Tree Height and Biomass Calcs'!DQ293)*100))</f>
        <v/>
      </c>
      <c r="HJ293" s="4" t="str">
        <f>IF(GE293="","",(GE293/(GE293+'Tree Height and Biomass Calcs'!DR293)*100))</f>
        <v/>
      </c>
      <c r="HK293" s="4" t="str">
        <f>IF(GF293="","",(GF293/(GF293+'Tree Height and Biomass Calcs'!DS293)*100))</f>
        <v/>
      </c>
      <c r="HL293" s="4" t="str">
        <f>IF(GG293="","",(GG293/(GG293+'Tree Height and Biomass Calcs'!DT293)*100))</f>
        <v/>
      </c>
      <c r="HM293" s="4" t="str">
        <f>IF(GH293="","",(GH293/(GH293+'Tree Height and Biomass Calcs'!DU293)*100))</f>
        <v/>
      </c>
      <c r="HN293" s="4" t="str">
        <f>IF(GI293="","",(GI293/(GI293+'Tree Height and Biomass Calcs'!DV293)*100))</f>
        <v/>
      </c>
      <c r="HO293" s="4" t="str">
        <f>IF(GJ293="","",(GJ293/(GJ293+'Tree Height and Biomass Calcs'!DW293)*100))</f>
        <v/>
      </c>
      <c r="HP293" s="4" t="str">
        <f>IF(GK293="","",(GK293/(GK293+'Tree Height and Biomass Calcs'!DX293)*100))</f>
        <v/>
      </c>
      <c r="HQ293" s="4" t="str">
        <f>IF(GL293="","",(GL293/(GL293+'Tree Height and Biomass Calcs'!DY293)*100))</f>
        <v/>
      </c>
      <c r="HR293" s="4" t="str">
        <f>IF(GM293="","",(GM293/(GM293+'Tree Height and Biomass Calcs'!DZ293)*100))</f>
        <v/>
      </c>
      <c r="HS293" s="4" t="str">
        <f>IF(GN293="","",(GN293/(GN293+'Tree Height and Biomass Calcs'!EA293)*100))</f>
        <v/>
      </c>
      <c r="HT293" s="4" t="str">
        <f>IF(GO293="","",(GO293/(GO293+'Tree Height and Biomass Calcs'!EB293)*100))</f>
        <v/>
      </c>
      <c r="HU293" s="4" t="str">
        <f>IF(GP293="","",(GP293/(GP293+'Tree Height and Biomass Calcs'!EC293)*100))</f>
        <v/>
      </c>
      <c r="HV293" s="4" t="str">
        <f>IF(GQ293="","",(GQ293/(GQ293+'Tree Height and Biomass Calcs'!ED293)*100))</f>
        <v/>
      </c>
      <c r="HW293" s="4" t="str">
        <f>IF(GR293="","",(GR293/(GR293+'Tree Height and Biomass Calcs'!EE293)*100))</f>
        <v/>
      </c>
      <c r="HX293" s="4" t="str">
        <f>IF(GS293="","",(GS293/(GS293+'Tree Height and Biomass Calcs'!EF293)*100))</f>
        <v/>
      </c>
      <c r="HY293" s="4" t="str">
        <f>IF(GT293="","",(GT293/(GT293+'Tree Height and Biomass Calcs'!EG293)*100))</f>
        <v/>
      </c>
      <c r="HZ293" s="4" t="str">
        <f>IF(GU293="","",(GU293/(GU293+'Tree Height and Biomass Calcs'!EH293)*100))</f>
        <v/>
      </c>
      <c r="IA293" s="4" t="str">
        <f>IF(GV293="","",(GV293/(GV293+'Tree Height and Biomass Calcs'!EI293)*100))</f>
        <v/>
      </c>
      <c r="IB293" s="4" t="str">
        <f>IF(GW293="","",(GW293/(GW293+'Tree Height and Biomass Calcs'!EJ293)*100))</f>
        <v/>
      </c>
      <c r="IC293" s="4" t="str">
        <f>IF(GX293="","",(GX293/(GX293+'Tree Height and Biomass Calcs'!EK293)*100))</f>
        <v/>
      </c>
      <c r="ID293" s="4" t="str">
        <f>IF(GY293="","",(GY293/(GY293+'Tree Height and Biomass Calcs'!EL293)*100))</f>
        <v/>
      </c>
    </row>
    <row r="294" spans="1:238" x14ac:dyDescent="0.25">
      <c r="A294" t="s">
        <v>368</v>
      </c>
      <c r="B294" t="s">
        <v>230</v>
      </c>
      <c r="C294" t="s">
        <v>231</v>
      </c>
      <c r="D294" t="s">
        <v>368</v>
      </c>
      <c r="E294" t="s">
        <v>230</v>
      </c>
      <c r="F294" t="s">
        <v>231</v>
      </c>
      <c r="G294" t="s">
        <v>25</v>
      </c>
      <c r="H294" t="s">
        <v>24</v>
      </c>
      <c r="I294" t="s">
        <v>35</v>
      </c>
      <c r="J294" t="s">
        <v>71</v>
      </c>
      <c r="K294" t="s">
        <v>43</v>
      </c>
      <c r="L294">
        <v>3.6557300000000001</v>
      </c>
      <c r="M294">
        <v>0.81496000000000002</v>
      </c>
      <c r="N294">
        <v>1.359E-2</v>
      </c>
      <c r="O294">
        <v>-1.4999999999999999E-4</v>
      </c>
      <c r="Q294">
        <v>3.66</v>
      </c>
      <c r="R294">
        <v>78.92</v>
      </c>
      <c r="S294">
        <v>6.7739999999999995E-2</v>
      </c>
      <c r="T294">
        <v>56</v>
      </c>
      <c r="U294">
        <v>0.91400000000000003</v>
      </c>
      <c r="V294">
        <v>5.8</v>
      </c>
      <c r="W294">
        <v>100.6</v>
      </c>
      <c r="X294">
        <v>52</v>
      </c>
      <c r="Y294" s="4">
        <f t="shared" ref="Y294:AO294" si="1172">IF(OR(($L294+$M294*Y$2+$N294*Y$2^2+$O294*Y$2^3)&gt;$W294,($L294+$M294*Y$2+$N294*Y$2^2+$O294*Y$2^3)&lt;$V294),"",($L294+$M294*Y$2+$N294*Y$2^2+$O294*Y$2^3))</f>
        <v>8.0515299999999996</v>
      </c>
      <c r="Z294" s="4">
        <f t="shared" si="1172"/>
        <v>13.014329999999999</v>
      </c>
      <c r="AA294" s="4">
        <f t="shared" si="1172"/>
        <v>18.431629999999998</v>
      </c>
      <c r="AB294" s="4">
        <f t="shared" si="1172"/>
        <v>24.190929999999998</v>
      </c>
      <c r="AC294" s="4">
        <f t="shared" si="1172"/>
        <v>30.179729999999999</v>
      </c>
      <c r="AD294" s="4">
        <f t="shared" si="1172"/>
        <v>36.285530000000008</v>
      </c>
      <c r="AE294" s="4">
        <f t="shared" si="1172"/>
        <v>42.395829999999997</v>
      </c>
      <c r="AF294" s="4">
        <f t="shared" si="1172"/>
        <v>48.398129999999995</v>
      </c>
      <c r="AG294" s="4">
        <f t="shared" si="1172"/>
        <v>54.179929999999999</v>
      </c>
      <c r="AH294" s="4">
        <f t="shared" si="1172"/>
        <v>59.62872999999999</v>
      </c>
      <c r="AI294" s="4">
        <f t="shared" si="1172"/>
        <v>64.63203</v>
      </c>
      <c r="AJ294" s="4">
        <f t="shared" si="1172"/>
        <v>69.077329999999989</v>
      </c>
      <c r="AK294" s="4">
        <f t="shared" si="1172"/>
        <v>72.852130000000002</v>
      </c>
      <c r="AL294" s="4">
        <f t="shared" si="1172"/>
        <v>75.84393</v>
      </c>
      <c r="AM294" s="4">
        <f t="shared" si="1172"/>
        <v>77.940229999999985</v>
      </c>
      <c r="AN294" s="4">
        <f t="shared" si="1172"/>
        <v>79.028530000000003</v>
      </c>
      <c r="AO294" s="4">
        <f t="shared" si="1172"/>
        <v>78.996330000000015</v>
      </c>
      <c r="BC294" t="s">
        <v>368</v>
      </c>
      <c r="BD294" t="s">
        <v>230</v>
      </c>
      <c r="BE294" t="s">
        <v>231</v>
      </c>
      <c r="BF294" t="s">
        <v>24</v>
      </c>
      <c r="BG294" t="s">
        <v>37</v>
      </c>
      <c r="BH294" t="s">
        <v>38</v>
      </c>
      <c r="BI294">
        <v>1</v>
      </c>
      <c r="BJ294" t="s">
        <v>31</v>
      </c>
      <c r="BK294">
        <v>-1.75502</v>
      </c>
      <c r="BL294">
        <v>5.9544300000000003</v>
      </c>
      <c r="BM294">
        <v>0.16592000000000001</v>
      </c>
      <c r="BP294">
        <v>3.07</v>
      </c>
      <c r="BQ294">
        <v>1278.04</v>
      </c>
      <c r="BR294">
        <v>0.40733999999999998</v>
      </c>
      <c r="BS294">
        <v>52</v>
      </c>
      <c r="BT294">
        <v>0.92600000000000005</v>
      </c>
      <c r="BU294">
        <v>7.2</v>
      </c>
      <c r="BV294">
        <v>2208.1</v>
      </c>
      <c r="BW294">
        <v>50</v>
      </c>
      <c r="BX294" s="4">
        <f t="shared" si="1169"/>
        <v>23.756289943435192</v>
      </c>
      <c r="BY294" s="4">
        <f t="shared" si="1169"/>
        <v>67.344722983614332</v>
      </c>
      <c r="BZ294" s="4">
        <f t="shared" si="1169"/>
        <v>132.25652608801502</v>
      </c>
      <c r="CA294" s="4">
        <f t="shared" si="1169"/>
        <v>215.10449630252506</v>
      </c>
      <c r="CB294" s="4">
        <f t="shared" si="1169"/>
        <v>312.00247219995805</v>
      </c>
      <c r="CC294" s="4">
        <f t="shared" si="1169"/>
        <v>419.00159628429367</v>
      </c>
      <c r="CD294" s="4">
        <f t="shared" si="1169"/>
        <v>532.25616954384759</v>
      </c>
      <c r="CE294" s="4">
        <f t="shared" si="1169"/>
        <v>648.08507044698388</v>
      </c>
      <c r="CF294" s="4">
        <f t="shared" si="1169"/>
        <v>762.98775517302556</v>
      </c>
      <c r="CG294" s="4">
        <f t="shared" si="1169"/>
        <v>873.63952375865063</v>
      </c>
      <c r="CH294" s="4">
        <f t="shared" si="1170"/>
        <v>976.87751630194202</v>
      </c>
      <c r="CI294" s="4">
        <f t="shared" si="1170"/>
        <v>1069.6831936898752</v>
      </c>
      <c r="CJ294" s="4">
        <f t="shared" si="1170"/>
        <v>1149.1644576638423</v>
      </c>
      <c r="CK294" s="4">
        <f t="shared" si="1170"/>
        <v>1212.5394454685843</v>
      </c>
      <c r="CL294" s="4">
        <f t="shared" si="1170"/>
        <v>1257.1237676960352</v>
      </c>
      <c r="CM294" s="4">
        <f t="shared" si="1170"/>
        <v>1280.3233719933812</v>
      </c>
      <c r="CN294" s="4">
        <f t="shared" si="1170"/>
        <v>1279.636451485391</v>
      </c>
      <c r="CO294" s="4" t="str">
        <f t="shared" si="1170"/>
        <v/>
      </c>
      <c r="CP294" s="4" t="str">
        <f t="shared" si="1170"/>
        <v/>
      </c>
      <c r="CQ294" s="4" t="str">
        <f t="shared" si="1170"/>
        <v/>
      </c>
      <c r="CR294" s="4" t="str">
        <f t="shared" si="1171"/>
        <v/>
      </c>
      <c r="CS294" s="4"/>
      <c r="CT294" s="4"/>
      <c r="CU294" s="4"/>
      <c r="CV294" s="4"/>
      <c r="CW294" s="4"/>
      <c r="CX294" s="4"/>
      <c r="CY294" s="4"/>
      <c r="CZ294" s="4"/>
      <c r="DA294" s="4"/>
      <c r="DB294" t="s">
        <v>368</v>
      </c>
      <c r="DC294" t="s">
        <v>230</v>
      </c>
      <c r="DD294" t="s">
        <v>513</v>
      </c>
      <c r="DE294" t="s">
        <v>231</v>
      </c>
      <c r="DF294" t="s">
        <v>446</v>
      </c>
      <c r="DG294">
        <v>0.47</v>
      </c>
      <c r="DH294">
        <v>0.06</v>
      </c>
      <c r="DI294">
        <v>89.61</v>
      </c>
      <c r="DJ294">
        <v>13.81</v>
      </c>
      <c r="DK294">
        <v>10</v>
      </c>
      <c r="DL294" s="5">
        <f t="shared" si="1003"/>
        <v>2128.8011418312276</v>
      </c>
      <c r="DM294" s="5">
        <f t="shared" si="1004"/>
        <v>6034.7606265616805</v>
      </c>
      <c r="DN294" s="5">
        <f t="shared" si="1005"/>
        <v>11851.507302747026</v>
      </c>
      <c r="DO294" s="5">
        <f t="shared" si="1006"/>
        <v>19275.513913669271</v>
      </c>
      <c r="DP294" s="5">
        <f t="shared" si="1007"/>
        <v>27958.541533838241</v>
      </c>
      <c r="DQ294" s="5">
        <f t="shared" si="1008"/>
        <v>37546.733043035558</v>
      </c>
      <c r="DR294" s="5">
        <f t="shared" si="1009"/>
        <v>47695.475352824185</v>
      </c>
      <c r="DS294" s="5">
        <f t="shared" si="1010"/>
        <v>58074.903162754228</v>
      </c>
      <c r="DT294" s="5">
        <f t="shared" si="1011"/>
        <v>68371.332741054823</v>
      </c>
      <c r="DU294" s="5">
        <f t="shared" si="1012"/>
        <v>78286.837724012687</v>
      </c>
      <c r="DV294" s="5">
        <f t="shared" si="1013"/>
        <v>87537.994235817023</v>
      </c>
      <c r="DW294" s="5">
        <f t="shared" si="1014"/>
        <v>95854.310986549724</v>
      </c>
      <c r="DX294" s="5">
        <f t="shared" si="1015"/>
        <v>102976.6270512569</v>
      </c>
      <c r="DY294" s="5">
        <f t="shared" si="1016"/>
        <v>108655.65970843984</v>
      </c>
      <c r="DZ294" s="5">
        <f t="shared" si="1017"/>
        <v>112650.86082324172</v>
      </c>
      <c r="EA294" s="5">
        <f t="shared" si="1018"/>
        <v>114729.77736432689</v>
      </c>
      <c r="EB294" s="5">
        <f t="shared" si="1019"/>
        <v>114668.2224176059</v>
      </c>
      <c r="EC294" s="5" t="str">
        <f t="shared" si="1020"/>
        <v/>
      </c>
      <c r="ED294" s="5" t="str">
        <f t="shared" si="1021"/>
        <v/>
      </c>
      <c r="EE294" s="5" t="str">
        <f t="shared" si="1022"/>
        <v/>
      </c>
      <c r="EF294" s="5" t="str">
        <f t="shared" si="1023"/>
        <v/>
      </c>
      <c r="EG294" s="5" t="str">
        <f t="shared" si="1024"/>
        <v/>
      </c>
      <c r="EH294" s="5" t="str">
        <f t="shared" si="1025"/>
        <v/>
      </c>
      <c r="EI294" s="5" t="str">
        <f t="shared" si="1026"/>
        <v/>
      </c>
      <c r="EJ294" s="5" t="str">
        <f t="shared" si="1027"/>
        <v/>
      </c>
      <c r="EK294" s="5" t="str">
        <f t="shared" si="1028"/>
        <v/>
      </c>
      <c r="EL294" s="5" t="str">
        <f t="shared" si="1029"/>
        <v/>
      </c>
      <c r="EM294" s="5" t="str">
        <f t="shared" si="1030"/>
        <v/>
      </c>
      <c r="EN294" s="5" t="str">
        <f t="shared" si="1031"/>
        <v/>
      </c>
      <c r="EO294" s="5" t="str">
        <f t="shared" si="1032"/>
        <v/>
      </c>
      <c r="ER294" s="4">
        <f t="shared" si="1033"/>
        <v>2.1288011418312278</v>
      </c>
      <c r="ES294" s="4">
        <f t="shared" si="1034"/>
        <v>6.0347606265616802</v>
      </c>
      <c r="ET294" s="4">
        <f t="shared" si="1035"/>
        <v>11.851507302747025</v>
      </c>
      <c r="EU294" s="4">
        <f t="shared" si="1036"/>
        <v>19.275513913669272</v>
      </c>
      <c r="EV294" s="4">
        <f t="shared" si="1037"/>
        <v>27.95854153383824</v>
      </c>
      <c r="EW294" s="4">
        <f t="shared" si="1038"/>
        <v>37.546733043035559</v>
      </c>
      <c r="EX294" s="4">
        <f t="shared" si="1039"/>
        <v>47.695475352824182</v>
      </c>
      <c r="EY294" s="4">
        <f t="shared" si="1040"/>
        <v>58.074903162754225</v>
      </c>
      <c r="EZ294" s="4">
        <f t="shared" si="1041"/>
        <v>68.371332741054829</v>
      </c>
      <c r="FA294" s="4">
        <f t="shared" si="1042"/>
        <v>78.286837724012685</v>
      </c>
      <c r="FB294" s="4">
        <f t="shared" si="1043"/>
        <v>87.537994235817024</v>
      </c>
      <c r="FC294" s="4">
        <f t="shared" si="1044"/>
        <v>95.85431098654972</v>
      </c>
      <c r="FD294" s="4">
        <f t="shared" si="1045"/>
        <v>102.9766270512569</v>
      </c>
      <c r="FE294" s="4">
        <f t="shared" si="1046"/>
        <v>108.65565970843984</v>
      </c>
      <c r="FF294" s="4">
        <f t="shared" si="1047"/>
        <v>112.65086082324171</v>
      </c>
      <c r="FG294" s="4">
        <f t="shared" si="1048"/>
        <v>114.72977736432689</v>
      </c>
      <c r="FH294" s="4">
        <f t="shared" si="1049"/>
        <v>114.66822241760589</v>
      </c>
      <c r="FI294" s="4" t="str">
        <f t="shared" si="1050"/>
        <v/>
      </c>
      <c r="FJ294" s="4" t="str">
        <f t="shared" si="1051"/>
        <v/>
      </c>
      <c r="FK294" s="4" t="str">
        <f t="shared" si="1052"/>
        <v/>
      </c>
      <c r="FL294" s="4" t="str">
        <f t="shared" si="1053"/>
        <v/>
      </c>
      <c r="FM294" s="4" t="str">
        <f t="shared" si="1054"/>
        <v/>
      </c>
      <c r="FN294" s="4" t="str">
        <f t="shared" si="1055"/>
        <v/>
      </c>
      <c r="FO294" s="4" t="str">
        <f t="shared" si="1056"/>
        <v/>
      </c>
      <c r="FP294" s="4" t="str">
        <f t="shared" si="1057"/>
        <v/>
      </c>
      <c r="FQ294" s="4" t="str">
        <f t="shared" si="1058"/>
        <v/>
      </c>
      <c r="FR294" s="4" t="str">
        <f t="shared" si="1059"/>
        <v/>
      </c>
      <c r="FS294" s="4" t="str">
        <f t="shared" si="1060"/>
        <v/>
      </c>
      <c r="FT294" s="4" t="str">
        <f t="shared" si="1061"/>
        <v/>
      </c>
      <c r="FU294" s="4" t="str">
        <f t="shared" si="1062"/>
        <v/>
      </c>
      <c r="FV294" s="5">
        <f t="shared" si="1063"/>
        <v>5.3220028545780691</v>
      </c>
      <c r="FW294" s="5">
        <f t="shared" si="1144"/>
        <v>25.730907275560341</v>
      </c>
      <c r="FX294" s="5">
        <f t="shared" si="1108"/>
        <v>70.446577098832108</v>
      </c>
      <c r="FY294" s="5">
        <f t="shared" si="1109"/>
        <v>148.26413013987286</v>
      </c>
      <c r="FZ294" s="5">
        <f t="shared" si="1110"/>
        <v>266.34926875864164</v>
      </c>
      <c r="GA294" s="5">
        <f t="shared" si="1145"/>
        <v>430.11245520082616</v>
      </c>
      <c r="GB294" s="5">
        <f t="shared" si="1146"/>
        <v>643.2179761904755</v>
      </c>
      <c r="GC294" s="5">
        <f t="shared" si="1147"/>
        <v>907.64392247942146</v>
      </c>
      <c r="GD294" s="5">
        <f t="shared" si="1148"/>
        <v>1223.7595122389441</v>
      </c>
      <c r="GE294" s="5">
        <f t="shared" si="1149"/>
        <v>1590.404938401613</v>
      </c>
      <c r="GF294" s="5">
        <f t="shared" si="1150"/>
        <v>2004.9670183011872</v>
      </c>
      <c r="GG294" s="5">
        <f t="shared" si="1151"/>
        <v>2463.4477813571038</v>
      </c>
      <c r="GH294" s="5">
        <f t="shared" si="1152"/>
        <v>2960.5251264516205</v>
      </c>
      <c r="GI294" s="5">
        <f t="shared" si="1153"/>
        <v>3489.6058433508624</v>
      </c>
      <c r="GJ294" s="5">
        <f t="shared" si="1154"/>
        <v>4042.8721446800664</v>
      </c>
      <c r="GK294" s="5">
        <f t="shared" si="1155"/>
        <v>4611.3237401489878</v>
      </c>
      <c r="GL294" s="5">
        <f t="shared" si="1157"/>
        <v>5184.8187396038193</v>
      </c>
      <c r="GM294" s="5" t="str">
        <f t="shared" si="1158"/>
        <v/>
      </c>
      <c r="GN294" s="5" t="str">
        <f t="shared" si="1161"/>
        <v/>
      </c>
      <c r="GO294" s="5" t="str">
        <f t="shared" si="1162"/>
        <v/>
      </c>
      <c r="GP294" s="5" t="str">
        <f t="shared" si="1163"/>
        <v/>
      </c>
      <c r="GQ294" s="5" t="str">
        <f t="shared" si="1069"/>
        <v/>
      </c>
      <c r="GR294" s="5" t="str">
        <f t="shared" si="1070"/>
        <v/>
      </c>
      <c r="GS294" s="5" t="str">
        <f t="shared" si="1071"/>
        <v/>
      </c>
      <c r="GT294" s="5" t="str">
        <f t="shared" si="1072"/>
        <v/>
      </c>
      <c r="GU294" s="5" t="str">
        <f t="shared" si="1073"/>
        <v/>
      </c>
      <c r="GV294" s="5" t="str">
        <f t="shared" si="1074"/>
        <v/>
      </c>
      <c r="GW294" s="5" t="str">
        <f t="shared" si="1075"/>
        <v/>
      </c>
      <c r="GX294" s="5" t="str">
        <f t="shared" si="1076"/>
        <v/>
      </c>
      <c r="GY294" s="5" t="str">
        <f t="shared" si="1130"/>
        <v/>
      </c>
      <c r="HA294" s="4">
        <f>IF(FV294="","",(FV294/(FV294+'Tree Height and Biomass Calcs'!DI294)*100))</f>
        <v>21.903178959089288</v>
      </c>
      <c r="HB294" s="4">
        <f>IF(FW294="","",(FW294/(FW294+'Tree Height and Biomass Calcs'!DJ294)*100))</f>
        <v>29.383898590379339</v>
      </c>
      <c r="HC294" s="4">
        <f>IF(FX294="","",(FX294/(FX294+'Tree Height and Biomass Calcs'!DK294)*100))</f>
        <v>32.627826181707832</v>
      </c>
      <c r="HD294" s="4">
        <f>IF(FY294="","",(FY294/(FY294+'Tree Height and Biomass Calcs'!DL294)*100))</f>
        <v>34.318203533139041</v>
      </c>
      <c r="HE294" s="4">
        <f>IF(FZ294="","",(FZ294/(FZ294+'Tree Height and Biomass Calcs'!DM294)*100))</f>
        <v>35.277091288810375</v>
      </c>
      <c r="HF294" s="4">
        <f>IF(GA294="","",(GA294/(GA294+'Tree Height and Biomass Calcs'!DN294)*100))</f>
        <v>35.88417399259216</v>
      </c>
      <c r="HG294" s="4">
        <f>IF(GB294="","",(GB294/(GB294+'Tree Height and Biomass Calcs'!DO294)*100))</f>
        <v>36.345886062568233</v>
      </c>
      <c r="HH294" s="4">
        <f>IF(GC294="","",(GC294/(GC294+'Tree Height and Biomass Calcs'!DP294)*100))</f>
        <v>36.7866577554096</v>
      </c>
      <c r="HI294" s="4">
        <f>IF(GD294="","",(GD294/(GD294+'Tree Height and Biomass Calcs'!DQ294)*100))</f>
        <v>37.28882685939972</v>
      </c>
      <c r="HJ294" s="4">
        <f>IF(GE294="","",(GE294/(GE294+'Tree Height and Biomass Calcs'!DR294)*100))</f>
        <v>37.912756266801004</v>
      </c>
      <c r="HK294" s="4">
        <f>IF(GF294="","",(GF294/(GF294+'Tree Height and Biomass Calcs'!DS294)*100))</f>
        <v>38.708112195761032</v>
      </c>
      <c r="HL294" s="4">
        <f>IF(GG294="","",(GG294/(GG294+'Tree Height and Biomass Calcs'!DT294)*100))</f>
        <v>39.720868953384958</v>
      </c>
      <c r="HM294" s="4">
        <f>IF(GH294="","",(GH294/(GH294+'Tree Height and Biomass Calcs'!DU294)*100))</f>
        <v>40.998174317682071</v>
      </c>
      <c r="HN294" s="4">
        <f>IF(GI294="","",(GI294/(GI294+'Tree Height and Biomass Calcs'!DV294)*100))</f>
        <v>42.59214298852487</v>
      </c>
      <c r="HO294" s="4">
        <f>IF(GJ294="","",(GJ294/(GJ294+'Tree Height and Biomass Calcs'!DW294)*100))</f>
        <v>44.563092634797307</v>
      </c>
      <c r="HP294" s="4">
        <f>IF(GK294="","",(GK294/(GK294+'Tree Height and Biomass Calcs'!DX294)*100))</f>
        <v>46.982339526151385</v>
      </c>
      <c r="HQ294" s="4">
        <f>IF(GL294="","",(GL294/(GL294+'Tree Height and Biomass Calcs'!DY294)*100))</f>
        <v>49.934200323993444</v>
      </c>
      <c r="HR294" s="4" t="str">
        <f>IF(GM294="","",(GM294/(GM294+'Tree Height and Biomass Calcs'!DZ294)*100))</f>
        <v/>
      </c>
      <c r="HS294" s="4" t="str">
        <f>IF(GN294="","",(GN294/(GN294+'Tree Height and Biomass Calcs'!EA294)*100))</f>
        <v/>
      </c>
      <c r="HT294" s="4" t="str">
        <f>IF(GO294="","",(GO294/(GO294+'Tree Height and Biomass Calcs'!EB294)*100))</f>
        <v/>
      </c>
      <c r="HU294" s="4" t="str">
        <f>IF(GP294="","",(GP294/(GP294+'Tree Height and Biomass Calcs'!EC294)*100))</f>
        <v/>
      </c>
      <c r="HV294" s="4" t="str">
        <f>IF(GQ294="","",(GQ294/(GQ294+'Tree Height and Biomass Calcs'!ED294)*100))</f>
        <v/>
      </c>
      <c r="HW294" s="4" t="str">
        <f>IF(GR294="","",(GR294/(GR294+'Tree Height and Biomass Calcs'!EE294)*100))</f>
        <v/>
      </c>
      <c r="HX294" s="4" t="str">
        <f>IF(GS294="","",(GS294/(GS294+'Tree Height and Biomass Calcs'!EF294)*100))</f>
        <v/>
      </c>
      <c r="HY294" s="4" t="str">
        <f>IF(GT294="","",(GT294/(GT294+'Tree Height and Biomass Calcs'!EG294)*100))</f>
        <v/>
      </c>
      <c r="HZ294" s="4" t="str">
        <f>IF(GU294="","",(GU294/(GU294+'Tree Height and Biomass Calcs'!EH294)*100))</f>
        <v/>
      </c>
      <c r="IA294" s="4" t="str">
        <f>IF(GV294="","",(GV294/(GV294+'Tree Height and Biomass Calcs'!EI294)*100))</f>
        <v/>
      </c>
      <c r="IB294" s="4" t="str">
        <f>IF(GW294="","",(GW294/(GW294+'Tree Height and Biomass Calcs'!EJ294)*100))</f>
        <v/>
      </c>
      <c r="IC294" s="4" t="str">
        <f>IF(GX294="","",(GX294/(GX294+'Tree Height and Biomass Calcs'!EK294)*100))</f>
        <v/>
      </c>
      <c r="ID294" s="4" t="str">
        <f>IF(GY294="","",(GY294/(GY294+'Tree Height and Biomass Calcs'!EL294)*100))</f>
        <v/>
      </c>
    </row>
    <row r="295" spans="1:238" x14ac:dyDescent="0.25">
      <c r="A295" t="s">
        <v>21</v>
      </c>
      <c r="B295" t="s">
        <v>72</v>
      </c>
      <c r="C295" t="s">
        <v>73</v>
      </c>
      <c r="D295" t="s">
        <v>21</v>
      </c>
      <c r="E295" t="s">
        <v>72</v>
      </c>
      <c r="F295" t="s">
        <v>73</v>
      </c>
      <c r="G295" t="s">
        <v>25</v>
      </c>
      <c r="H295" t="s">
        <v>24</v>
      </c>
      <c r="I295" t="s">
        <v>35</v>
      </c>
      <c r="J295" t="s">
        <v>71</v>
      </c>
      <c r="K295" t="s">
        <v>33</v>
      </c>
      <c r="L295">
        <v>2.5433300000000001</v>
      </c>
      <c r="M295">
        <v>1.4276899999999999</v>
      </c>
      <c r="N295">
        <v>2.5430000000000001E-2</v>
      </c>
      <c r="Q295">
        <v>2.54</v>
      </c>
      <c r="R295">
        <v>77.349999999999994</v>
      </c>
      <c r="S295">
        <v>0.15598000000000001</v>
      </c>
      <c r="T295">
        <v>37</v>
      </c>
      <c r="U295">
        <v>0.91800000000000004</v>
      </c>
      <c r="V295">
        <v>5.3</v>
      </c>
      <c r="W295">
        <v>76.7</v>
      </c>
      <c r="X295">
        <v>34</v>
      </c>
      <c r="Y295" s="4">
        <f t="shared" ref="Y295:AR295" si="1173">IF(OR(($L295+$M295*Y$2+$N295*Y$2^2)&gt;$W295,($L295+$M295*Y$2+$N295*Y$2^2)&lt;$V295),"",($L295+$M295*Y$2+$N295*Y$2^2))</f>
        <v>10.31753</v>
      </c>
      <c r="Z295" s="4">
        <f t="shared" si="1173"/>
        <v>19.363229999999998</v>
      </c>
      <c r="AA295" s="4">
        <f t="shared" si="1173"/>
        <v>29.680430000000001</v>
      </c>
      <c r="AB295" s="4">
        <f t="shared" si="1173"/>
        <v>41.269130000000004</v>
      </c>
      <c r="AC295" s="4">
        <f t="shared" si="1173"/>
        <v>54.129329999999996</v>
      </c>
      <c r="AD295" s="4">
        <f t="shared" si="1173"/>
        <v>68.261030000000005</v>
      </c>
      <c r="AE295" s="4" t="str">
        <f t="shared" si="1173"/>
        <v/>
      </c>
      <c r="AF295" s="4" t="str">
        <f t="shared" si="1173"/>
        <v/>
      </c>
      <c r="AG295" s="4" t="str">
        <f t="shared" si="1173"/>
        <v/>
      </c>
      <c r="AH295" s="4" t="str">
        <f t="shared" si="1173"/>
        <v/>
      </c>
      <c r="AI295" s="4" t="str">
        <f t="shared" si="1173"/>
        <v/>
      </c>
      <c r="AJ295" s="4" t="str">
        <f t="shared" si="1173"/>
        <v/>
      </c>
      <c r="AK295" s="4" t="str">
        <f t="shared" si="1173"/>
        <v/>
      </c>
      <c r="AL295" s="4" t="str">
        <f t="shared" si="1173"/>
        <v/>
      </c>
      <c r="AM295" s="4" t="str">
        <f t="shared" si="1173"/>
        <v/>
      </c>
      <c r="AN295" s="4" t="str">
        <f t="shared" si="1173"/>
        <v/>
      </c>
      <c r="AO295" s="4" t="str">
        <f t="shared" si="1173"/>
        <v/>
      </c>
      <c r="AP295" s="4" t="str">
        <f t="shared" si="1173"/>
        <v/>
      </c>
      <c r="AQ295" s="4" t="str">
        <f t="shared" si="1173"/>
        <v/>
      </c>
      <c r="AR295" s="4" t="str">
        <f t="shared" si="1173"/>
        <v/>
      </c>
      <c r="BC295" t="s">
        <v>21</v>
      </c>
      <c r="BD295" t="s">
        <v>72</v>
      </c>
      <c r="BE295" t="s">
        <v>73</v>
      </c>
      <c r="BF295" t="s">
        <v>24</v>
      </c>
      <c r="BG295" t="s">
        <v>37</v>
      </c>
      <c r="BH295" t="s">
        <v>38</v>
      </c>
      <c r="BI295" t="s">
        <v>52</v>
      </c>
      <c r="BJ295" t="s">
        <v>43</v>
      </c>
      <c r="BK295">
        <v>12.64748</v>
      </c>
      <c r="BL295">
        <v>-4.5049099999999997</v>
      </c>
      <c r="BM295">
        <v>0.53834000000000004</v>
      </c>
      <c r="BN295">
        <v>-4.3600000000000002E-3</v>
      </c>
      <c r="BP295">
        <v>4.5999999999999996</v>
      </c>
      <c r="BQ295">
        <v>866.05</v>
      </c>
      <c r="BR295">
        <v>2.4858199999999999</v>
      </c>
      <c r="BS295">
        <v>34</v>
      </c>
      <c r="BT295">
        <v>0.95299999999999996</v>
      </c>
      <c r="BU295">
        <v>2.2999999999999998</v>
      </c>
      <c r="BV295">
        <v>914</v>
      </c>
      <c r="BW295">
        <v>30</v>
      </c>
      <c r="BX295" s="4">
        <f t="shared" ref="BX295:CC295" si="1174">IF(OR(($BK295+$BL295*Y295+$BM295*Y295^2+$BN295*Y295^3)&gt;$BV295,($BK295+$BL295*Y295+$BM295*Y295^2+$BN295*Y295^3)&lt;$BU295),"",($BK295+$BL295*Y295+$BM295*Y295^2+$BN295*Y295^3))</f>
        <v>18.686339449176813</v>
      </c>
      <c r="BY295" s="4">
        <f t="shared" si="1174"/>
        <v>95.606838876129061</v>
      </c>
      <c r="BZ295" s="4">
        <f t="shared" si="1174"/>
        <v>239.18059971431137</v>
      </c>
      <c r="CA295" s="4">
        <f t="shared" si="1174"/>
        <v>437.15075972049402</v>
      </c>
      <c r="CB295" s="4">
        <f t="shared" si="1174"/>
        <v>654.63982845803253</v>
      </c>
      <c r="CC295" s="4">
        <f t="shared" si="1174"/>
        <v>826.79784050495095</v>
      </c>
      <c r="CD295" s="4"/>
      <c r="CE295" s="4"/>
      <c r="CF295" s="4"/>
      <c r="CG295" s="4"/>
      <c r="CH295" s="4"/>
      <c r="CI295" s="4"/>
      <c r="CJ295" s="4"/>
      <c r="CK295" s="4"/>
      <c r="CL295" s="4"/>
      <c r="CM295" s="4"/>
      <c r="CN295" s="4"/>
      <c r="CO295" s="4"/>
      <c r="CP295" s="4"/>
      <c r="CQ295" s="4"/>
      <c r="CR295" s="4"/>
      <c r="CS295" s="4"/>
      <c r="CT295" s="4"/>
      <c r="CU295" s="4"/>
      <c r="CV295" s="4"/>
      <c r="CW295" s="4"/>
      <c r="CX295" s="4"/>
      <c r="CY295" s="4"/>
      <c r="CZ295" s="4"/>
      <c r="DA295" s="4"/>
      <c r="DB295" t="s">
        <v>21</v>
      </c>
      <c r="DC295" t="s">
        <v>72</v>
      </c>
      <c r="DD295" t="s">
        <v>456</v>
      </c>
      <c r="DE295" t="s">
        <v>73</v>
      </c>
      <c r="DF295" t="s">
        <v>446</v>
      </c>
      <c r="DG295">
        <v>0.5</v>
      </c>
      <c r="DH295">
        <v>0.02</v>
      </c>
      <c r="DI295">
        <v>110.12</v>
      </c>
      <c r="DJ295">
        <v>16.489999999999998</v>
      </c>
      <c r="DK295">
        <v>10</v>
      </c>
      <c r="DL295" s="5">
        <f t="shared" si="1003"/>
        <v>2057.7397001433505</v>
      </c>
      <c r="DM295" s="5">
        <f t="shared" si="1004"/>
        <v>10528.225097039332</v>
      </c>
      <c r="DN295" s="5">
        <f t="shared" si="1005"/>
        <v>26338.567640539968</v>
      </c>
      <c r="DO295" s="5">
        <f t="shared" si="1006"/>
        <v>48139.0416604208</v>
      </c>
      <c r="DP295" s="5">
        <f t="shared" si="1007"/>
        <v>72088.937909798551</v>
      </c>
      <c r="DQ295" s="5">
        <f t="shared" si="1008"/>
        <v>91046.978196405209</v>
      </c>
      <c r="DR295" s="5" t="str">
        <f t="shared" si="1009"/>
        <v/>
      </c>
      <c r="DS295" s="5" t="str">
        <f t="shared" si="1010"/>
        <v/>
      </c>
      <c r="DT295" s="5" t="str">
        <f t="shared" si="1011"/>
        <v/>
      </c>
      <c r="DU295" s="5" t="str">
        <f t="shared" si="1012"/>
        <v/>
      </c>
      <c r="DV295" s="5" t="str">
        <f t="shared" si="1013"/>
        <v/>
      </c>
      <c r="DW295" s="5" t="str">
        <f t="shared" si="1014"/>
        <v/>
      </c>
      <c r="DX295" s="5" t="str">
        <f t="shared" si="1015"/>
        <v/>
      </c>
      <c r="DY295" s="5" t="str">
        <f t="shared" si="1016"/>
        <v/>
      </c>
      <c r="DZ295" s="5" t="str">
        <f t="shared" si="1017"/>
        <v/>
      </c>
      <c r="EA295" s="5" t="str">
        <f t="shared" si="1018"/>
        <v/>
      </c>
      <c r="EB295" s="5" t="str">
        <f t="shared" si="1019"/>
        <v/>
      </c>
      <c r="EC295" s="5" t="str">
        <f t="shared" si="1020"/>
        <v/>
      </c>
      <c r="ED295" s="5" t="str">
        <f t="shared" si="1021"/>
        <v/>
      </c>
      <c r="EE295" s="5" t="str">
        <f t="shared" si="1022"/>
        <v/>
      </c>
      <c r="EF295" s="5" t="str">
        <f t="shared" si="1023"/>
        <v/>
      </c>
      <c r="EG295" s="5" t="str">
        <f t="shared" si="1024"/>
        <v/>
      </c>
      <c r="EH295" s="5" t="str">
        <f t="shared" si="1025"/>
        <v/>
      </c>
      <c r="EI295" s="5" t="str">
        <f t="shared" si="1026"/>
        <v/>
      </c>
      <c r="EJ295" s="5" t="str">
        <f t="shared" si="1027"/>
        <v/>
      </c>
      <c r="EK295" s="5" t="str">
        <f t="shared" si="1028"/>
        <v/>
      </c>
      <c r="EL295" s="5" t="str">
        <f t="shared" si="1029"/>
        <v/>
      </c>
      <c r="EM295" s="5" t="str">
        <f t="shared" si="1030"/>
        <v/>
      </c>
      <c r="EN295" s="5" t="str">
        <f t="shared" si="1031"/>
        <v/>
      </c>
      <c r="EO295" s="5" t="str">
        <f t="shared" si="1032"/>
        <v/>
      </c>
      <c r="ER295" s="4">
        <f t="shared" si="1033"/>
        <v>2.0577397001433506</v>
      </c>
      <c r="ES295" s="4">
        <f t="shared" si="1034"/>
        <v>10.528225097039332</v>
      </c>
      <c r="ET295" s="4">
        <f t="shared" si="1035"/>
        <v>26.338567640539967</v>
      </c>
      <c r="EU295" s="4">
        <f t="shared" si="1036"/>
        <v>48.139041660420801</v>
      </c>
      <c r="EV295" s="4">
        <f t="shared" si="1037"/>
        <v>72.088937909798545</v>
      </c>
      <c r="EW295" s="4">
        <f t="shared" si="1038"/>
        <v>91.046978196405206</v>
      </c>
      <c r="EX295" s="4" t="str">
        <f t="shared" si="1039"/>
        <v/>
      </c>
      <c r="EY295" s="4" t="str">
        <f t="shared" si="1040"/>
        <v/>
      </c>
      <c r="EZ295" s="4" t="str">
        <f t="shared" si="1041"/>
        <v/>
      </c>
      <c r="FA295" s="4" t="str">
        <f t="shared" si="1042"/>
        <v/>
      </c>
      <c r="FB295" s="4" t="str">
        <f t="shared" si="1043"/>
        <v/>
      </c>
      <c r="FC295" s="4" t="str">
        <f t="shared" si="1044"/>
        <v/>
      </c>
      <c r="FD295" s="4" t="str">
        <f t="shared" si="1045"/>
        <v/>
      </c>
      <c r="FE295" s="4" t="str">
        <f t="shared" si="1046"/>
        <v/>
      </c>
      <c r="FF295" s="4" t="str">
        <f t="shared" si="1047"/>
        <v/>
      </c>
      <c r="FG295" s="4" t="str">
        <f t="shared" si="1048"/>
        <v/>
      </c>
      <c r="FH295" s="4" t="str">
        <f t="shared" si="1049"/>
        <v/>
      </c>
      <c r="FI295" s="4" t="str">
        <f t="shared" si="1050"/>
        <v/>
      </c>
      <c r="FJ295" s="4" t="str">
        <f t="shared" si="1051"/>
        <v/>
      </c>
      <c r="FK295" s="4" t="str">
        <f t="shared" si="1052"/>
        <v/>
      </c>
      <c r="FL295" s="4" t="str">
        <f t="shared" si="1053"/>
        <v/>
      </c>
      <c r="FM295" s="4" t="str">
        <f t="shared" si="1054"/>
        <v/>
      </c>
      <c r="FN295" s="4" t="str">
        <f t="shared" si="1055"/>
        <v/>
      </c>
      <c r="FO295" s="4" t="str">
        <f t="shared" si="1056"/>
        <v/>
      </c>
      <c r="FP295" s="4" t="str">
        <f t="shared" si="1057"/>
        <v/>
      </c>
      <c r="FQ295" s="4" t="str">
        <f t="shared" si="1058"/>
        <v/>
      </c>
      <c r="FR295" s="4" t="str">
        <f t="shared" si="1059"/>
        <v/>
      </c>
      <c r="FS295" s="4" t="str">
        <f t="shared" si="1060"/>
        <v/>
      </c>
      <c r="FT295" s="4" t="str">
        <f t="shared" si="1061"/>
        <v/>
      </c>
      <c r="FU295" s="4" t="str">
        <f t="shared" si="1062"/>
        <v/>
      </c>
      <c r="FV295" s="5">
        <f t="shared" si="1063"/>
        <v>5.1443492503583768</v>
      </c>
      <c r="FW295" s="5">
        <f t="shared" si="1144"/>
        <v>36.609261243315082</v>
      </c>
      <c r="FX295" s="5">
        <f t="shared" si="1108"/>
        <v>128.77624308726334</v>
      </c>
      <c r="FY295" s="5">
        <f t="shared" si="1109"/>
        <v>314.97026633966527</v>
      </c>
      <c r="FZ295" s="5">
        <f t="shared" si="1110"/>
        <v>615.54021526521365</v>
      </c>
      <c r="GA295" s="5">
        <f t="shared" si="1145"/>
        <v>1023.3800055307231</v>
      </c>
      <c r="GB295" s="5" t="str">
        <f t="shared" si="1146"/>
        <v/>
      </c>
      <c r="GC295" s="5" t="str">
        <f t="shared" si="1147"/>
        <v/>
      </c>
      <c r="GD295" s="5" t="str">
        <f t="shared" si="1148"/>
        <v/>
      </c>
      <c r="GE295" s="5" t="str">
        <f t="shared" si="1149"/>
        <v/>
      </c>
      <c r="GF295" s="5" t="str">
        <f t="shared" si="1150"/>
        <v/>
      </c>
      <c r="GG295" s="5" t="str">
        <f t="shared" si="1151"/>
        <v/>
      </c>
      <c r="GH295" s="5" t="str">
        <f t="shared" si="1152"/>
        <v/>
      </c>
      <c r="GI295" s="5" t="str">
        <f t="shared" si="1153"/>
        <v/>
      </c>
      <c r="GJ295" s="5" t="str">
        <f t="shared" si="1154"/>
        <v/>
      </c>
      <c r="GK295" s="5" t="str">
        <f t="shared" si="1155"/>
        <v/>
      </c>
      <c r="GL295" s="5" t="str">
        <f t="shared" si="1157"/>
        <v/>
      </c>
      <c r="GM295" s="5" t="str">
        <f t="shared" si="1158"/>
        <v/>
      </c>
      <c r="GN295" s="5" t="str">
        <f t="shared" si="1161"/>
        <v/>
      </c>
      <c r="GO295" s="5" t="str">
        <f t="shared" si="1162"/>
        <v/>
      </c>
      <c r="GP295" s="5" t="str">
        <f t="shared" si="1163"/>
        <v/>
      </c>
      <c r="GQ295" s="5" t="str">
        <f t="shared" si="1069"/>
        <v/>
      </c>
      <c r="GR295" s="5" t="str">
        <f t="shared" si="1070"/>
        <v/>
      </c>
      <c r="GS295" s="5" t="str">
        <f t="shared" si="1071"/>
        <v/>
      </c>
      <c r="GT295" s="5" t="str">
        <f t="shared" si="1072"/>
        <v/>
      </c>
      <c r="GU295" s="5" t="str">
        <f t="shared" si="1073"/>
        <v/>
      </c>
      <c r="GV295" s="5" t="str">
        <f t="shared" si="1074"/>
        <v/>
      </c>
      <c r="GW295" s="5" t="str">
        <f t="shared" si="1075"/>
        <v/>
      </c>
      <c r="GX295" s="5" t="str">
        <f t="shared" si="1076"/>
        <v/>
      </c>
      <c r="GY295" s="5" t="str">
        <f t="shared" si="1130"/>
        <v/>
      </c>
      <c r="HA295" s="4" t="str">
        <f>IF(OR(FV295="",'Tree Height and Biomass Calcs'!DI295="",'Tree Height and Biomass Calcs'!DC276=""),"",(FV295/(FV295+'Tree Height and Biomass Calcs'!DI295)*100))</f>
        <v/>
      </c>
      <c r="HB295" s="4" t="str">
        <f>IF(OR(FW295="",'Tree Height and Biomass Calcs'!DJ295="",'Tree Height and Biomass Calcs'!DD276=""),"",(FW295/(FW295+'Tree Height and Biomass Calcs'!DJ295)*100))</f>
        <v/>
      </c>
      <c r="HC295" s="4" t="str">
        <f>IF(OR(FX295="",'Tree Height and Biomass Calcs'!DK295="",'Tree Height and Biomass Calcs'!DE276=""),"",(FX295/(FX295+'Tree Height and Biomass Calcs'!DK295)*100))</f>
        <v/>
      </c>
      <c r="HD295" s="4" t="str">
        <f>IF(OR(FY295="",'Tree Height and Biomass Calcs'!DL295="",'Tree Height and Biomass Calcs'!DF276=""),"",(FY295/(FY295+'Tree Height and Biomass Calcs'!DL295)*100))</f>
        <v/>
      </c>
      <c r="HE295" s="4" t="str">
        <f>IF(OR(FZ295="",'Tree Height and Biomass Calcs'!DM295="",'Tree Height and Biomass Calcs'!DG276=""),"",(FZ295/(FZ295+'Tree Height and Biomass Calcs'!DM295)*100))</f>
        <v/>
      </c>
      <c r="HF295" s="4" t="str">
        <f>IF(OR(GA295="",'Tree Height and Biomass Calcs'!DN295="",'Tree Height and Biomass Calcs'!DH276=""),"",(GA295/(GA295+'Tree Height and Biomass Calcs'!DN295)*100))</f>
        <v/>
      </c>
      <c r="HG295" s="4" t="str">
        <f>IF(OR(GB295="",'Tree Height and Biomass Calcs'!DO295="",'Tree Height and Biomass Calcs'!DI276=""),"",(GB295/(GB295+'Tree Height and Biomass Calcs'!DO295)*100))</f>
        <v/>
      </c>
      <c r="HH295" s="4" t="str">
        <f>IF(OR(GC295="",'Tree Height and Biomass Calcs'!DP295="",'Tree Height and Biomass Calcs'!DJ276=""),"",(GC295/(GC295+'Tree Height and Biomass Calcs'!DP295)*100))</f>
        <v/>
      </c>
      <c r="HI295" s="4" t="str">
        <f>IF(OR(GD295="",'Tree Height and Biomass Calcs'!DQ295="",'Tree Height and Biomass Calcs'!DK276=""),"",(GD295/(GD295+'Tree Height and Biomass Calcs'!DQ295)*100))</f>
        <v/>
      </c>
      <c r="HJ295" s="4" t="str">
        <f>IF(OR(GE295="",'Tree Height and Biomass Calcs'!DR295="",'Tree Height and Biomass Calcs'!DL276=""),"",(GE295/(GE295+'Tree Height and Biomass Calcs'!DR295)*100))</f>
        <v/>
      </c>
      <c r="HK295" s="4" t="str">
        <f>IF(OR(GF295="",'Tree Height and Biomass Calcs'!DS295="",'Tree Height and Biomass Calcs'!DM276=""),"",(GF295/(GF295+'Tree Height and Biomass Calcs'!DS295)*100))</f>
        <v/>
      </c>
      <c r="HL295" s="4" t="str">
        <f>IF(OR(GG295="",'Tree Height and Biomass Calcs'!DT295="",'Tree Height and Biomass Calcs'!DN276=""),"",(GG295/(GG295+'Tree Height and Biomass Calcs'!DT295)*100))</f>
        <v/>
      </c>
      <c r="HM295" s="4" t="str">
        <f>IF(OR(GH295="",'Tree Height and Biomass Calcs'!DU295="",'Tree Height and Biomass Calcs'!DO276=""),"",(GH295/(GH295+'Tree Height and Biomass Calcs'!DU295)*100))</f>
        <v/>
      </c>
      <c r="HN295" s="4" t="str">
        <f>IF(OR(GI295="",'Tree Height and Biomass Calcs'!DV295="",'Tree Height and Biomass Calcs'!DP276=""),"",(GI295/(GI295+'Tree Height and Biomass Calcs'!DV295)*100))</f>
        <v/>
      </c>
      <c r="HO295" s="4" t="str">
        <f>IF(OR(GJ295="",'Tree Height and Biomass Calcs'!DW295="",'Tree Height and Biomass Calcs'!DQ276=""),"",(GJ295/(GJ295+'Tree Height and Biomass Calcs'!DW295)*100))</f>
        <v/>
      </c>
      <c r="HP295" s="4" t="str">
        <f>IF(OR(GK295="",'Tree Height and Biomass Calcs'!DX295="",'Tree Height and Biomass Calcs'!DR276=""),"",(GK295/(GK295+'Tree Height and Biomass Calcs'!DX295)*100))</f>
        <v/>
      </c>
      <c r="HQ295" s="4" t="str">
        <f>IF(OR(GL295="",'Tree Height and Biomass Calcs'!DY295="",'Tree Height and Biomass Calcs'!DS276=""),"",(GL295/(GL295+'Tree Height and Biomass Calcs'!DY295)*100))</f>
        <v/>
      </c>
      <c r="HR295" s="4" t="str">
        <f>IF(OR(GM295="",'Tree Height and Biomass Calcs'!DZ295="",'Tree Height and Biomass Calcs'!DT276=""),"",(GM295/(GM295+'Tree Height and Biomass Calcs'!DZ295)*100))</f>
        <v/>
      </c>
      <c r="HS295" s="4" t="str">
        <f>IF(OR(GN295="",'Tree Height and Biomass Calcs'!EA295="",'Tree Height and Biomass Calcs'!DU276=""),"",(GN295/(GN295+'Tree Height and Biomass Calcs'!EA295)*100))</f>
        <v/>
      </c>
      <c r="HT295" s="4" t="str">
        <f>IF(OR(GO295="",'Tree Height and Biomass Calcs'!EB295="",'Tree Height and Biomass Calcs'!DV276=""),"",(GO295/(GO295+'Tree Height and Biomass Calcs'!EB295)*100))</f>
        <v/>
      </c>
      <c r="HU295" s="4" t="str">
        <f>IF(OR(GP295="",'Tree Height and Biomass Calcs'!EC295="",'Tree Height and Biomass Calcs'!DW276=""),"",(GP295/(GP295+'Tree Height and Biomass Calcs'!EC295)*100))</f>
        <v/>
      </c>
      <c r="HV295" s="4" t="str">
        <f>IF(OR(GQ295="",'Tree Height and Biomass Calcs'!ED295="",'Tree Height and Biomass Calcs'!DX276=""),"",(GQ295/(GQ295+'Tree Height and Biomass Calcs'!ED295)*100))</f>
        <v/>
      </c>
      <c r="HW295" s="4" t="str">
        <f>IF(OR(GR295="",'Tree Height and Biomass Calcs'!EE295="",'Tree Height and Biomass Calcs'!DY276=""),"",(GR295/(GR295+'Tree Height and Biomass Calcs'!EE295)*100))</f>
        <v/>
      </c>
      <c r="HX295" s="4" t="str">
        <f>IF(OR(GS295="",'Tree Height and Biomass Calcs'!EF295="",'Tree Height and Biomass Calcs'!DZ276=""),"",(GS295/(GS295+'Tree Height and Biomass Calcs'!EF295)*100))</f>
        <v/>
      </c>
      <c r="HY295" s="4" t="str">
        <f>IF(OR(GT295="",'Tree Height and Biomass Calcs'!EG295="",'Tree Height and Biomass Calcs'!EA276=""),"",(GT295/(GT295+'Tree Height and Biomass Calcs'!EG295)*100))</f>
        <v/>
      </c>
      <c r="HZ295" s="4" t="str">
        <f>IF(OR(GU295="",'Tree Height and Biomass Calcs'!EH295="",'Tree Height and Biomass Calcs'!EB276=""),"",(GU295/(GU295+'Tree Height and Biomass Calcs'!EH295)*100))</f>
        <v/>
      </c>
      <c r="IA295" s="4" t="str">
        <f>IF(OR(GV295="",'Tree Height and Biomass Calcs'!EI295="",'Tree Height and Biomass Calcs'!EC276=""),"",(GV295/(GV295+'Tree Height and Biomass Calcs'!EI295)*100))</f>
        <v/>
      </c>
      <c r="IB295" s="4" t="str">
        <f>IF(OR(GW295="",'Tree Height and Biomass Calcs'!EJ295="",'Tree Height and Biomass Calcs'!ED276=""),"",(GW295/(GW295+'Tree Height and Biomass Calcs'!EJ295)*100))</f>
        <v/>
      </c>
      <c r="IC295" s="4" t="str">
        <f>IF(OR(GX295="",'Tree Height and Biomass Calcs'!EK295="",'Tree Height and Biomass Calcs'!EE276=""),"",(GX295/(GX295+'Tree Height and Biomass Calcs'!EK295)*100))</f>
        <v/>
      </c>
      <c r="ID295" s="4" t="str">
        <f>IF(OR(GY295="",'Tree Height and Biomass Calcs'!EL295="",'Tree Height and Biomass Calcs'!EF276=""),"",(GY295/(GY295+'Tree Height and Biomass Calcs'!EL295)*100))</f>
        <v/>
      </c>
    </row>
    <row r="296" spans="1:238" x14ac:dyDescent="0.25">
      <c r="A296" t="s">
        <v>21</v>
      </c>
      <c r="B296" t="s">
        <v>74</v>
      </c>
      <c r="C296" t="s">
        <v>75</v>
      </c>
      <c r="D296" t="s">
        <v>21</v>
      </c>
      <c r="E296" t="s">
        <v>74</v>
      </c>
      <c r="F296" t="s">
        <v>75</v>
      </c>
      <c r="G296" t="s">
        <v>25</v>
      </c>
      <c r="H296" t="s">
        <v>24</v>
      </c>
      <c r="I296" t="s">
        <v>35</v>
      </c>
      <c r="J296" t="s">
        <v>44</v>
      </c>
      <c r="K296" t="s">
        <v>43</v>
      </c>
      <c r="L296">
        <v>-7.6277699999999999</v>
      </c>
      <c r="M296">
        <v>3.3461500000000002</v>
      </c>
      <c r="N296">
        <v>-3.5229999999999997E-2</v>
      </c>
      <c r="O296">
        <v>2.4000000000000001E-4</v>
      </c>
      <c r="Q296">
        <v>2.1</v>
      </c>
      <c r="R296">
        <v>194.32</v>
      </c>
      <c r="S296">
        <v>3.7663500000000001</v>
      </c>
      <c r="T296">
        <v>61</v>
      </c>
      <c r="U296">
        <v>0.93300000000000005</v>
      </c>
      <c r="V296">
        <v>7.1</v>
      </c>
      <c r="W296">
        <v>185.7</v>
      </c>
      <c r="X296">
        <v>57</v>
      </c>
      <c r="Y296" s="4">
        <f t="shared" ref="Y296:BB296" si="1175">IF(OR(($L296+$M296*Y$2+$N296*Y$2^2+$O296*Y$2^3)&gt;$W296,($L296+$M296*Y$2+$N296*Y$2^2+$O296*Y$2^3)&lt;$V296),"",($L296+$M296*Y$2+$N296*Y$2^2+$O296*Y$2^3))</f>
        <v>8.2522299999999991</v>
      </c>
      <c r="Z296" s="4">
        <f t="shared" si="1175"/>
        <v>22.550730000000001</v>
      </c>
      <c r="AA296" s="4">
        <f t="shared" si="1175"/>
        <v>35.447730000000007</v>
      </c>
      <c r="AB296" s="4">
        <f t="shared" si="1175"/>
        <v>47.123230000000007</v>
      </c>
      <c r="AC296" s="4">
        <f t="shared" si="1175"/>
        <v>57.757230000000007</v>
      </c>
      <c r="AD296" s="4">
        <f t="shared" si="1175"/>
        <v>67.529730000000015</v>
      </c>
      <c r="AE296" s="4">
        <f t="shared" si="1175"/>
        <v>76.620730000000023</v>
      </c>
      <c r="AF296" s="4">
        <f t="shared" si="1175"/>
        <v>85.21023000000001</v>
      </c>
      <c r="AG296" s="4">
        <f t="shared" si="1175"/>
        <v>93.478230000000011</v>
      </c>
      <c r="AH296" s="4">
        <f t="shared" si="1175"/>
        <v>101.60473000000002</v>
      </c>
      <c r="AI296" s="4">
        <f t="shared" si="1175"/>
        <v>109.76973000000001</v>
      </c>
      <c r="AJ296" s="4">
        <f t="shared" si="1175"/>
        <v>118.15323000000002</v>
      </c>
      <c r="AK296" s="4">
        <f t="shared" si="1175"/>
        <v>126.93523000000002</v>
      </c>
      <c r="AL296" s="4">
        <f t="shared" si="1175"/>
        <v>136.29573000000005</v>
      </c>
      <c r="AM296" s="4">
        <f t="shared" si="1175"/>
        <v>146.41473000000002</v>
      </c>
      <c r="AN296" s="4">
        <f t="shared" si="1175"/>
        <v>157.47223000000002</v>
      </c>
      <c r="AO296" s="4">
        <f t="shared" si="1175"/>
        <v>169.64823000000004</v>
      </c>
      <c r="AP296" s="4">
        <f t="shared" si="1175"/>
        <v>183.12273000000002</v>
      </c>
      <c r="AQ296" s="4" t="str">
        <f t="shared" si="1175"/>
        <v/>
      </c>
      <c r="AR296" s="4" t="str">
        <f t="shared" si="1175"/>
        <v/>
      </c>
      <c r="AS296" s="4" t="str">
        <f t="shared" si="1175"/>
        <v/>
      </c>
      <c r="AT296" s="4" t="str">
        <f t="shared" si="1175"/>
        <v/>
      </c>
      <c r="AU296" s="4" t="str">
        <f t="shared" si="1175"/>
        <v/>
      </c>
      <c r="AV296" s="4" t="str">
        <f t="shared" si="1175"/>
        <v/>
      </c>
      <c r="AW296" s="4" t="str">
        <f t="shared" si="1175"/>
        <v/>
      </c>
      <c r="AX296" s="4" t="str">
        <f t="shared" si="1175"/>
        <v/>
      </c>
      <c r="AY296" s="4" t="str">
        <f t="shared" si="1175"/>
        <v/>
      </c>
      <c r="AZ296" s="4" t="str">
        <f t="shared" si="1175"/>
        <v/>
      </c>
      <c r="BA296" s="4" t="str">
        <f t="shared" si="1175"/>
        <v/>
      </c>
      <c r="BB296" s="4" t="str">
        <f t="shared" si="1175"/>
        <v/>
      </c>
      <c r="BC296" t="s">
        <v>21</v>
      </c>
      <c r="BD296" t="s">
        <v>74</v>
      </c>
      <c r="BE296" t="s">
        <v>75</v>
      </c>
      <c r="BF296" t="s">
        <v>24</v>
      </c>
      <c r="BG296" t="s">
        <v>37</v>
      </c>
      <c r="BH296" t="s">
        <v>38</v>
      </c>
      <c r="BI296">
        <v>1</v>
      </c>
      <c r="BJ296" t="s">
        <v>31</v>
      </c>
      <c r="BK296">
        <v>-2.9032800000000001</v>
      </c>
      <c r="BL296">
        <v>6.5571700000000002</v>
      </c>
      <c r="BM296">
        <v>0.20319000000000001</v>
      </c>
      <c r="BP296">
        <v>0.22</v>
      </c>
      <c r="BQ296">
        <v>3317.24</v>
      </c>
      <c r="BR296">
        <v>0.45077</v>
      </c>
      <c r="BS296">
        <v>63</v>
      </c>
      <c r="BT296">
        <v>0.90700000000000003</v>
      </c>
      <c r="BU296">
        <v>12.8</v>
      </c>
      <c r="BV296">
        <v>2575.3000000000002</v>
      </c>
      <c r="BW296">
        <v>61</v>
      </c>
      <c r="BX296" s="4">
        <f t="shared" ref="BX296:CG297" si="1176">IF(OR((EXP($BK296+$BL296*LN(LN(Y296+1)+($BM296/2))))&gt;$BV296,(EXP($BK296+$BL296*LN(LN(Y296+1)+($BM296/2))))&lt;$BU296),"",(EXP($BK296+$BL296*LN(LN(Y296+1)+($BM296/2)))))</f>
        <v>13.918946080243085</v>
      </c>
      <c r="BY296" s="4">
        <f t="shared" si="1176"/>
        <v>127.36005414133952</v>
      </c>
      <c r="BZ296" s="4">
        <f t="shared" si="1176"/>
        <v>290.38362881249327</v>
      </c>
      <c r="CA296" s="4">
        <f t="shared" si="1176"/>
        <v>467.01936728983139</v>
      </c>
      <c r="CB296" s="4">
        <f t="shared" si="1176"/>
        <v>643.98810840733233</v>
      </c>
      <c r="CC296" s="4">
        <f t="shared" si="1176"/>
        <v>816.45595066937722</v>
      </c>
      <c r="CD296" s="4">
        <f t="shared" si="1176"/>
        <v>983.38184437172026</v>
      </c>
      <c r="CE296" s="4">
        <f t="shared" si="1176"/>
        <v>1145.6620837591577</v>
      </c>
      <c r="CF296" s="4">
        <f t="shared" si="1176"/>
        <v>1305.2755906366492</v>
      </c>
      <c r="CG296" s="4">
        <f t="shared" si="1176"/>
        <v>1464.8490639535976</v>
      </c>
      <c r="CH296" s="4">
        <f t="shared" ref="CH296:CQ297" si="1177">IF(OR((EXP($BK296+$BL296*LN(LN(AI296+1)+($BM296/2))))&gt;$BV296,(EXP($BK296+$BL296*LN(LN(AI296+1)+($BM296/2))))&lt;$BU296),"",(EXP($BK296+$BL296*LN(LN(AI296+1)+($BM296/2)))))</f>
        <v>1627.4190078213626</v>
      </c>
      <c r="CI296" s="4">
        <f t="shared" si="1177"/>
        <v>1796.2934566527967</v>
      </c>
      <c r="CJ296" s="4">
        <f t="shared" si="1177"/>
        <v>1974.9666141932271</v>
      </c>
      <c r="CK296" s="4">
        <f t="shared" si="1177"/>
        <v>2167.0619677678687</v>
      </c>
      <c r="CL296" s="4">
        <f t="shared" si="1177"/>
        <v>2376.2902535077455</v>
      </c>
      <c r="CM296" s="4" t="str">
        <f t="shared" si="1177"/>
        <v/>
      </c>
      <c r="CN296" s="4" t="str">
        <f t="shared" si="1177"/>
        <v/>
      </c>
      <c r="CO296" s="4" t="str">
        <f t="shared" si="1177"/>
        <v/>
      </c>
      <c r="CP296" s="4"/>
      <c r="CQ296" s="4"/>
      <c r="CR296" s="4"/>
      <c r="CS296" s="4"/>
      <c r="CT296" s="4"/>
      <c r="CU296" s="4"/>
      <c r="CV296" s="4"/>
      <c r="CW296" s="4"/>
      <c r="CX296" s="4"/>
      <c r="CY296" s="4"/>
      <c r="CZ296" s="4"/>
      <c r="DA296" s="4"/>
      <c r="DB296" t="s">
        <v>21</v>
      </c>
      <c r="DC296" t="s">
        <v>74</v>
      </c>
      <c r="DD296" t="s">
        <v>457</v>
      </c>
      <c r="DE296" t="s">
        <v>75</v>
      </c>
      <c r="DF296" t="s">
        <v>448</v>
      </c>
      <c r="DG296">
        <v>0.49</v>
      </c>
      <c r="DH296">
        <v>0.04</v>
      </c>
      <c r="DI296">
        <v>135.18</v>
      </c>
      <c r="DJ296">
        <v>51.85</v>
      </c>
      <c r="DK296">
        <v>10</v>
      </c>
      <c r="DL296" s="5">
        <f t="shared" si="1003"/>
        <v>1881.5631311272602</v>
      </c>
      <c r="DM296" s="5">
        <f t="shared" si="1004"/>
        <v>17216.532118826275</v>
      </c>
      <c r="DN296" s="5">
        <f t="shared" si="1005"/>
        <v>39254.058942872842</v>
      </c>
      <c r="DO296" s="5">
        <f t="shared" si="1006"/>
        <v>63131.67807023941</v>
      </c>
      <c r="DP296" s="5">
        <f t="shared" si="1007"/>
        <v>87054.312494503189</v>
      </c>
      <c r="DQ296" s="5">
        <f t="shared" si="1008"/>
        <v>110368.51541148641</v>
      </c>
      <c r="DR296" s="5">
        <f t="shared" si="1009"/>
        <v>132933.55772216915</v>
      </c>
      <c r="DS296" s="5">
        <f t="shared" si="1010"/>
        <v>154870.60048256294</v>
      </c>
      <c r="DT296" s="5">
        <f t="shared" si="1011"/>
        <v>176447.15434226225</v>
      </c>
      <c r="DU296" s="5">
        <f t="shared" si="1012"/>
        <v>198018.29646524732</v>
      </c>
      <c r="DV296" s="5">
        <f t="shared" si="1013"/>
        <v>219994.50147729181</v>
      </c>
      <c r="DW296" s="5">
        <f t="shared" si="1014"/>
        <v>242822.94947032508</v>
      </c>
      <c r="DX296" s="5">
        <f t="shared" si="1015"/>
        <v>266975.98690664046</v>
      </c>
      <c r="DY296" s="5">
        <f t="shared" si="1016"/>
        <v>292943.43680286052</v>
      </c>
      <c r="DZ296" s="5">
        <f t="shared" si="1017"/>
        <v>321226.91646917706</v>
      </c>
      <c r="EA296" s="5" t="str">
        <f t="shared" si="1018"/>
        <v/>
      </c>
      <c r="EB296" s="5" t="str">
        <f t="shared" si="1019"/>
        <v/>
      </c>
      <c r="EC296" s="5" t="str">
        <f t="shared" si="1020"/>
        <v/>
      </c>
      <c r="ED296" s="5" t="str">
        <f t="shared" si="1021"/>
        <v/>
      </c>
      <c r="EE296" s="5" t="str">
        <f t="shared" si="1022"/>
        <v/>
      </c>
      <c r="EF296" s="5" t="str">
        <f t="shared" si="1023"/>
        <v/>
      </c>
      <c r="EG296" s="5" t="str">
        <f t="shared" si="1024"/>
        <v/>
      </c>
      <c r="EH296" s="5" t="str">
        <f t="shared" si="1025"/>
        <v/>
      </c>
      <c r="EI296" s="5" t="str">
        <f t="shared" si="1026"/>
        <v/>
      </c>
      <c r="EJ296" s="5" t="str">
        <f t="shared" si="1027"/>
        <v/>
      </c>
      <c r="EK296" s="5" t="str">
        <f t="shared" si="1028"/>
        <v/>
      </c>
      <c r="EL296" s="5" t="str">
        <f t="shared" si="1029"/>
        <v/>
      </c>
      <c r="EM296" s="5" t="str">
        <f t="shared" si="1030"/>
        <v/>
      </c>
      <c r="EN296" s="5" t="str">
        <f t="shared" si="1031"/>
        <v/>
      </c>
      <c r="EO296" s="5" t="str">
        <f t="shared" si="1032"/>
        <v/>
      </c>
      <c r="ER296" s="4">
        <f t="shared" si="1033"/>
        <v>1.8815631311272603</v>
      </c>
      <c r="ES296" s="4">
        <f t="shared" si="1034"/>
        <v>17.216532118826276</v>
      </c>
      <c r="ET296" s="4">
        <f t="shared" si="1035"/>
        <v>39.254058942872845</v>
      </c>
      <c r="EU296" s="4">
        <f t="shared" si="1036"/>
        <v>63.13167807023941</v>
      </c>
      <c r="EV296" s="4">
        <f t="shared" si="1037"/>
        <v>87.054312494503193</v>
      </c>
      <c r="EW296" s="4">
        <f t="shared" si="1038"/>
        <v>110.36851541148641</v>
      </c>
      <c r="EX296" s="4">
        <f t="shared" si="1039"/>
        <v>132.93355772216916</v>
      </c>
      <c r="EY296" s="4">
        <f t="shared" si="1040"/>
        <v>154.87060048256293</v>
      </c>
      <c r="EZ296" s="4">
        <f t="shared" si="1041"/>
        <v>176.44715434226225</v>
      </c>
      <c r="FA296" s="4">
        <f t="shared" si="1042"/>
        <v>198.01829646524732</v>
      </c>
      <c r="FB296" s="4">
        <f t="shared" si="1043"/>
        <v>219.99450147729181</v>
      </c>
      <c r="FC296" s="4">
        <f t="shared" si="1044"/>
        <v>242.82294947032509</v>
      </c>
      <c r="FD296" s="4">
        <f t="shared" si="1045"/>
        <v>266.97598690664046</v>
      </c>
      <c r="FE296" s="4">
        <f t="shared" si="1046"/>
        <v>292.9434368028605</v>
      </c>
      <c r="FF296" s="4">
        <f t="shared" si="1047"/>
        <v>321.22691646917707</v>
      </c>
      <c r="FG296" s="4" t="str">
        <f t="shared" si="1048"/>
        <v/>
      </c>
      <c r="FH296" s="4" t="str">
        <f t="shared" si="1049"/>
        <v/>
      </c>
      <c r="FI296" s="4" t="str">
        <f t="shared" si="1050"/>
        <v/>
      </c>
      <c r="FJ296" s="4" t="str">
        <f t="shared" si="1051"/>
        <v/>
      </c>
      <c r="FK296" s="4" t="str">
        <f t="shared" si="1052"/>
        <v/>
      </c>
      <c r="FL296" s="4" t="str">
        <f t="shared" si="1053"/>
        <v/>
      </c>
      <c r="FM296" s="4" t="str">
        <f t="shared" si="1054"/>
        <v/>
      </c>
      <c r="FN296" s="4" t="str">
        <f t="shared" si="1055"/>
        <v/>
      </c>
      <c r="FO296" s="4" t="str">
        <f t="shared" si="1056"/>
        <v/>
      </c>
      <c r="FP296" s="4" t="str">
        <f t="shared" si="1057"/>
        <v/>
      </c>
      <c r="FQ296" s="4" t="str">
        <f t="shared" si="1058"/>
        <v/>
      </c>
      <c r="FR296" s="4" t="str">
        <f t="shared" si="1059"/>
        <v/>
      </c>
      <c r="FS296" s="4" t="str">
        <f t="shared" si="1060"/>
        <v/>
      </c>
      <c r="FT296" s="4" t="str">
        <f t="shared" si="1061"/>
        <v/>
      </c>
      <c r="FU296" s="4" t="str">
        <f t="shared" si="1062"/>
        <v/>
      </c>
      <c r="FV296" s="5">
        <f t="shared" si="1063"/>
        <v>4.7039078278181501</v>
      </c>
      <c r="FW296" s="5">
        <f t="shared" si="1144"/>
        <v>52.449145952701983</v>
      </c>
      <c r="FX296" s="5">
        <f t="shared" si="1108"/>
        <v>193.62562360694977</v>
      </c>
      <c r="FY296" s="5">
        <f t="shared" si="1109"/>
        <v>449.58996613973045</v>
      </c>
      <c r="FZ296" s="5">
        <f t="shared" si="1110"/>
        <v>825.05494255158692</v>
      </c>
      <c r="GA296" s="5">
        <f t="shared" si="1145"/>
        <v>1318.612012316561</v>
      </c>
      <c r="GB296" s="5">
        <f t="shared" si="1146"/>
        <v>1926.8671951506999</v>
      </c>
      <c r="GC296" s="5">
        <f t="shared" si="1147"/>
        <v>2646.3775906625301</v>
      </c>
      <c r="GD296" s="5">
        <f t="shared" si="1148"/>
        <v>3474.671977724593</v>
      </c>
      <c r="GE296" s="5">
        <f t="shared" si="1149"/>
        <v>4410.8356047433672</v>
      </c>
      <c r="GF296" s="5">
        <f t="shared" si="1150"/>
        <v>5455.8675995997146</v>
      </c>
      <c r="GG296" s="5">
        <f t="shared" si="1151"/>
        <v>6612.9112269687566</v>
      </c>
      <c r="GH296" s="5">
        <f t="shared" si="1152"/>
        <v>7887.4085679111704</v>
      </c>
      <c r="GI296" s="5">
        <f t="shared" si="1153"/>
        <v>9287.2071271849236</v>
      </c>
      <c r="GJ296" s="5">
        <f t="shared" si="1154"/>
        <v>10822.633010365018</v>
      </c>
      <c r="GK296" s="5" t="str">
        <f t="shared" si="1155"/>
        <v/>
      </c>
      <c r="GL296" s="5" t="str">
        <f t="shared" si="1157"/>
        <v/>
      </c>
      <c r="GM296" s="5" t="str">
        <f t="shared" si="1158"/>
        <v/>
      </c>
      <c r="GN296" s="5" t="str">
        <f t="shared" si="1161"/>
        <v/>
      </c>
      <c r="GO296" s="5" t="str">
        <f t="shared" si="1162"/>
        <v/>
      </c>
      <c r="GP296" s="5" t="str">
        <f t="shared" si="1163"/>
        <v/>
      </c>
      <c r="GQ296" s="5" t="str">
        <f t="shared" si="1069"/>
        <v/>
      </c>
      <c r="GR296" s="5" t="str">
        <f t="shared" si="1070"/>
        <v/>
      </c>
      <c r="GS296" s="5" t="str">
        <f t="shared" si="1071"/>
        <v/>
      </c>
      <c r="GT296" s="5" t="str">
        <f t="shared" si="1072"/>
        <v/>
      </c>
      <c r="GU296" s="5" t="str">
        <f t="shared" si="1073"/>
        <v/>
      </c>
      <c r="GV296" s="5" t="str">
        <f t="shared" si="1074"/>
        <v/>
      </c>
      <c r="GW296" s="5" t="str">
        <f t="shared" si="1075"/>
        <v/>
      </c>
      <c r="GX296" s="5" t="str">
        <f t="shared" si="1076"/>
        <v/>
      </c>
      <c r="GY296" s="5" t="str">
        <f t="shared" si="1130"/>
        <v/>
      </c>
      <c r="HA296" s="4" t="str">
        <f>IF(OR(FV296="",'Tree Height and Biomass Calcs'!DI296="",'Tree Height and Biomass Calcs'!DC277=""),"",(FV296/(FV296+'Tree Height and Biomass Calcs'!DI296)*100))</f>
        <v/>
      </c>
      <c r="HB296" s="4" t="str">
        <f>IF(OR(FW296="",'Tree Height and Biomass Calcs'!DJ296="",'Tree Height and Biomass Calcs'!DD277=""),"",(FW296/(FW296+'Tree Height and Biomass Calcs'!DJ296)*100))</f>
        <v/>
      </c>
      <c r="HC296" s="4" t="str">
        <f>IF(OR(FX296="",'Tree Height and Biomass Calcs'!DK296="",'Tree Height and Biomass Calcs'!DE277=""),"",(FX296/(FX296+'Tree Height and Biomass Calcs'!DK296)*100))</f>
        <v/>
      </c>
      <c r="HD296" s="4" t="str">
        <f>IF(OR(FY296="",'Tree Height and Biomass Calcs'!DL296="",'Tree Height and Biomass Calcs'!DF277=""),"",(FY296/(FY296+'Tree Height and Biomass Calcs'!DL296)*100))</f>
        <v/>
      </c>
      <c r="HE296" s="4" t="str">
        <f>IF(OR(FZ296="",'Tree Height and Biomass Calcs'!DM296="",'Tree Height and Biomass Calcs'!DG277=""),"",(FZ296/(FZ296+'Tree Height and Biomass Calcs'!DM296)*100))</f>
        <v/>
      </c>
      <c r="HF296" s="4" t="str">
        <f>IF(OR(GA296="",'Tree Height and Biomass Calcs'!DN296="",'Tree Height and Biomass Calcs'!DH277=""),"",(GA296/(GA296+'Tree Height and Biomass Calcs'!DN296)*100))</f>
        <v/>
      </c>
      <c r="HG296" s="4" t="str">
        <f>IF(OR(GB296="",'Tree Height and Biomass Calcs'!DO296="",'Tree Height and Biomass Calcs'!DI277=""),"",(GB296/(GB296+'Tree Height and Biomass Calcs'!DO296)*100))</f>
        <v/>
      </c>
      <c r="HH296" s="4" t="str">
        <f>IF(OR(GC296="",'Tree Height and Biomass Calcs'!DP296="",'Tree Height and Biomass Calcs'!DJ277=""),"",(GC296/(GC296+'Tree Height and Biomass Calcs'!DP296)*100))</f>
        <v/>
      </c>
      <c r="HI296" s="4" t="str">
        <f>IF(OR(GD296="",'Tree Height and Biomass Calcs'!DQ296="",'Tree Height and Biomass Calcs'!DK277=""),"",(GD296/(GD296+'Tree Height and Biomass Calcs'!DQ296)*100))</f>
        <v/>
      </c>
      <c r="HJ296" s="4" t="str">
        <f>IF(OR(GE296="",'Tree Height and Biomass Calcs'!DR296="",'Tree Height and Biomass Calcs'!DL277=""),"",(GE296/(GE296+'Tree Height and Biomass Calcs'!DR296)*100))</f>
        <v/>
      </c>
      <c r="HK296" s="4" t="str">
        <f>IF(OR(GF296="",'Tree Height and Biomass Calcs'!DS296="",'Tree Height and Biomass Calcs'!DM277=""),"",(GF296/(GF296+'Tree Height and Biomass Calcs'!DS296)*100))</f>
        <v/>
      </c>
      <c r="HL296" s="4" t="str">
        <f>IF(OR(GG296="",'Tree Height and Biomass Calcs'!DT296="",'Tree Height and Biomass Calcs'!DN277=""),"",(GG296/(GG296+'Tree Height and Biomass Calcs'!DT296)*100))</f>
        <v/>
      </c>
      <c r="HM296" s="4" t="str">
        <f>IF(OR(GH296="",'Tree Height and Biomass Calcs'!DU296="",'Tree Height and Biomass Calcs'!DO277=""),"",(GH296/(GH296+'Tree Height and Biomass Calcs'!DU296)*100))</f>
        <v/>
      </c>
      <c r="HN296" s="4" t="str">
        <f>IF(OR(GI296="",'Tree Height and Biomass Calcs'!DV296="",'Tree Height and Biomass Calcs'!DP277=""),"",(GI296/(GI296+'Tree Height and Biomass Calcs'!DV296)*100))</f>
        <v/>
      </c>
      <c r="HO296" s="4" t="str">
        <f>IF(OR(GJ296="",'Tree Height and Biomass Calcs'!DW296="",'Tree Height and Biomass Calcs'!DQ277=""),"",(GJ296/(GJ296+'Tree Height and Biomass Calcs'!DW296)*100))</f>
        <v/>
      </c>
      <c r="HP296" s="4" t="str">
        <f>IF(OR(GK296="",'Tree Height and Biomass Calcs'!DX296="",'Tree Height and Biomass Calcs'!DR277=""),"",(GK296/(GK296+'Tree Height and Biomass Calcs'!DX296)*100))</f>
        <v/>
      </c>
      <c r="HQ296" s="4" t="str">
        <f>IF(OR(GL296="",'Tree Height and Biomass Calcs'!DY296="",'Tree Height and Biomass Calcs'!DS277=""),"",(GL296/(GL296+'Tree Height and Biomass Calcs'!DY296)*100))</f>
        <v/>
      </c>
      <c r="HR296" s="4" t="str">
        <f>IF(OR(GM296="",'Tree Height and Biomass Calcs'!DZ296="",'Tree Height and Biomass Calcs'!DT277=""),"",(GM296/(GM296+'Tree Height and Biomass Calcs'!DZ296)*100))</f>
        <v/>
      </c>
      <c r="HS296" s="4" t="str">
        <f>IF(OR(GN296="",'Tree Height and Biomass Calcs'!EA296="",'Tree Height and Biomass Calcs'!DU277=""),"",(GN296/(GN296+'Tree Height and Biomass Calcs'!EA296)*100))</f>
        <v/>
      </c>
      <c r="HT296" s="4" t="str">
        <f>IF(OR(GO296="",'Tree Height and Biomass Calcs'!EB296="",'Tree Height and Biomass Calcs'!DV277=""),"",(GO296/(GO296+'Tree Height and Biomass Calcs'!EB296)*100))</f>
        <v/>
      </c>
      <c r="HU296" s="4" t="str">
        <f>IF(OR(GP296="",'Tree Height and Biomass Calcs'!EC296="",'Tree Height and Biomass Calcs'!DW277=""),"",(GP296/(GP296+'Tree Height and Biomass Calcs'!EC296)*100))</f>
        <v/>
      </c>
      <c r="HV296" s="4" t="str">
        <f>IF(OR(GQ296="",'Tree Height and Biomass Calcs'!ED296="",'Tree Height and Biomass Calcs'!DX277=""),"",(GQ296/(GQ296+'Tree Height and Biomass Calcs'!ED296)*100))</f>
        <v/>
      </c>
      <c r="HW296" s="4" t="str">
        <f>IF(OR(GR296="",'Tree Height and Biomass Calcs'!EE296="",'Tree Height and Biomass Calcs'!DY277=""),"",(GR296/(GR296+'Tree Height and Biomass Calcs'!EE296)*100))</f>
        <v/>
      </c>
      <c r="HX296" s="4" t="str">
        <f>IF(OR(GS296="",'Tree Height and Biomass Calcs'!EF296="",'Tree Height and Biomass Calcs'!DZ277=""),"",(GS296/(GS296+'Tree Height and Biomass Calcs'!EF296)*100))</f>
        <v/>
      </c>
      <c r="HY296" s="4" t="str">
        <f>IF(OR(GT296="",'Tree Height and Biomass Calcs'!EG296="",'Tree Height and Biomass Calcs'!EA277=""),"",(GT296/(GT296+'Tree Height and Biomass Calcs'!EG296)*100))</f>
        <v/>
      </c>
      <c r="HZ296" s="4" t="str">
        <f>IF(OR(GU296="",'Tree Height and Biomass Calcs'!EH296="",'Tree Height and Biomass Calcs'!EB277=""),"",(GU296/(GU296+'Tree Height and Biomass Calcs'!EH296)*100))</f>
        <v/>
      </c>
      <c r="IA296" s="4" t="str">
        <f>IF(OR(GV296="",'Tree Height and Biomass Calcs'!EI296="",'Tree Height and Biomass Calcs'!EC277=""),"",(GV296/(GV296+'Tree Height and Biomass Calcs'!EI296)*100))</f>
        <v/>
      </c>
      <c r="IB296" s="4" t="str">
        <f>IF(OR(GW296="",'Tree Height and Biomass Calcs'!EJ296="",'Tree Height and Biomass Calcs'!ED277=""),"",(GW296/(GW296+'Tree Height and Biomass Calcs'!EJ296)*100))</f>
        <v/>
      </c>
      <c r="IC296" s="4" t="str">
        <f>IF(OR(GX296="",'Tree Height and Biomass Calcs'!EK296="",'Tree Height and Biomass Calcs'!EE277=""),"",(GX296/(GX296+'Tree Height and Biomass Calcs'!EK296)*100))</f>
        <v/>
      </c>
      <c r="ID296" s="4" t="str">
        <f>IF(OR(GY296="",'Tree Height and Biomass Calcs'!EL296="",'Tree Height and Biomass Calcs'!EF277=""),"",(GY296/(GY296+'Tree Height and Biomass Calcs'!EL296)*100))</f>
        <v/>
      </c>
    </row>
    <row r="297" spans="1:238" x14ac:dyDescent="0.25">
      <c r="A297" t="s">
        <v>92</v>
      </c>
      <c r="B297" t="s">
        <v>74</v>
      </c>
      <c r="C297" t="s">
        <v>75</v>
      </c>
      <c r="D297" t="s">
        <v>92</v>
      </c>
      <c r="E297" t="s">
        <v>74</v>
      </c>
      <c r="F297" t="s">
        <v>75</v>
      </c>
      <c r="G297" t="s">
        <v>25</v>
      </c>
      <c r="H297" t="s">
        <v>24</v>
      </c>
      <c r="I297" t="s">
        <v>35</v>
      </c>
      <c r="J297" t="s">
        <v>36</v>
      </c>
      <c r="K297" t="s">
        <v>33</v>
      </c>
      <c r="L297">
        <v>0.94464000000000004</v>
      </c>
      <c r="M297">
        <v>2.2473800000000002</v>
      </c>
      <c r="N297">
        <v>-1.091E-2</v>
      </c>
      <c r="Q297">
        <v>0.94</v>
      </c>
      <c r="R297">
        <v>114.54</v>
      </c>
      <c r="S297">
        <v>26.887989999999999</v>
      </c>
      <c r="T297">
        <v>76</v>
      </c>
      <c r="U297">
        <v>0.89300000000000002</v>
      </c>
      <c r="V297">
        <v>6.1</v>
      </c>
      <c r="W297">
        <v>128.30000000000001</v>
      </c>
      <c r="X297">
        <v>73</v>
      </c>
      <c r="Y297" s="4">
        <f t="shared" ref="Y297:AH298" si="1178">IF(OR(($L297+$M297*Y$2+$N297*Y$2^2)&gt;$W297,($L297+$M297*Y$2+$N297*Y$2^2)&lt;$V297),"",($L297+$M297*Y$2+$N297*Y$2^2))</f>
        <v>11.90879</v>
      </c>
      <c r="Z297" s="4">
        <f t="shared" si="1178"/>
        <v>22.327439999999999</v>
      </c>
      <c r="AA297" s="4">
        <f t="shared" si="1178"/>
        <v>32.200590000000005</v>
      </c>
      <c r="AB297" s="4">
        <f t="shared" si="1178"/>
        <v>41.528240000000004</v>
      </c>
      <c r="AC297" s="4">
        <f t="shared" si="1178"/>
        <v>50.310390000000005</v>
      </c>
      <c r="AD297" s="4">
        <f t="shared" si="1178"/>
        <v>58.54704000000001</v>
      </c>
      <c r="AE297" s="4">
        <f t="shared" si="1178"/>
        <v>66.238190000000017</v>
      </c>
      <c r="AF297" s="4">
        <f t="shared" si="1178"/>
        <v>73.383840000000006</v>
      </c>
      <c r="AG297" s="4">
        <f t="shared" si="1178"/>
        <v>79.98399000000002</v>
      </c>
      <c r="AH297" s="4">
        <f t="shared" si="1178"/>
        <v>86.038640000000015</v>
      </c>
      <c r="AI297" s="4">
        <f t="shared" ref="AI297:AS298" si="1179">IF(OR(($L297+$M297*AI$2+$N297*AI$2^2)&gt;$W297,($L297+$M297*AI$2+$N297*AI$2^2)&lt;$V297),"",($L297+$M297*AI$2+$N297*AI$2^2))</f>
        <v>91.54779000000002</v>
      </c>
      <c r="AJ297" s="4">
        <f t="shared" si="1179"/>
        <v>96.511440000000007</v>
      </c>
      <c r="AK297" s="4">
        <f t="shared" si="1179"/>
        <v>100.92958999999999</v>
      </c>
      <c r="AL297" s="4">
        <f t="shared" si="1179"/>
        <v>104.80224000000001</v>
      </c>
      <c r="AM297" s="4">
        <f t="shared" si="1179"/>
        <v>108.12939</v>
      </c>
      <c r="AN297" s="4">
        <f t="shared" si="1179"/>
        <v>110.91104</v>
      </c>
      <c r="AO297" s="4">
        <f t="shared" si="1179"/>
        <v>113.14719000000002</v>
      </c>
      <c r="AP297" s="4">
        <f t="shared" si="1179"/>
        <v>114.83784000000001</v>
      </c>
      <c r="AQ297" s="4">
        <f t="shared" si="1179"/>
        <v>115.98299</v>
      </c>
      <c r="AR297" s="4">
        <f t="shared" si="1179"/>
        <v>116.58264000000003</v>
      </c>
      <c r="AS297" s="4">
        <f t="shared" si="1179"/>
        <v>116.63679000000002</v>
      </c>
      <c r="BC297" t="s">
        <v>92</v>
      </c>
      <c r="BD297" t="s">
        <v>74</v>
      </c>
      <c r="BE297" t="s">
        <v>75</v>
      </c>
      <c r="BF297" t="s">
        <v>24</v>
      </c>
      <c r="BG297" t="s">
        <v>37</v>
      </c>
      <c r="BH297" t="s">
        <v>38</v>
      </c>
      <c r="BI297">
        <v>1</v>
      </c>
      <c r="BJ297" t="s">
        <v>31</v>
      </c>
      <c r="BK297">
        <v>-6.47065</v>
      </c>
      <c r="BL297">
        <v>8.58019</v>
      </c>
      <c r="BM297">
        <v>0.34827999999999998</v>
      </c>
      <c r="BP297">
        <v>0.67</v>
      </c>
      <c r="BQ297">
        <v>1348.6</v>
      </c>
      <c r="BR297">
        <v>0.59014999999999995</v>
      </c>
      <c r="BS297">
        <v>67</v>
      </c>
      <c r="BT297">
        <v>0.91400000000000003</v>
      </c>
      <c r="BU297">
        <v>0.2</v>
      </c>
      <c r="BV297">
        <v>1627.9</v>
      </c>
      <c r="BW297">
        <v>65</v>
      </c>
      <c r="BX297" s="4">
        <f t="shared" si="1176"/>
        <v>8.6096564448593895</v>
      </c>
      <c r="BY297" s="4">
        <f t="shared" si="1176"/>
        <v>46.294093109932113</v>
      </c>
      <c r="BZ297" s="4">
        <f t="shared" si="1176"/>
        <v>110.04717838831469</v>
      </c>
      <c r="CA297" s="4">
        <f t="shared" si="1176"/>
        <v>192.50092051355546</v>
      </c>
      <c r="CB297" s="4">
        <f t="shared" si="1176"/>
        <v>287.44507749775607</v>
      </c>
      <c r="CC297" s="4">
        <f t="shared" si="1176"/>
        <v>390.01318577929487</v>
      </c>
      <c r="CD297" s="4">
        <f t="shared" si="1176"/>
        <v>496.3952300110725</v>
      </c>
      <c r="CE297" s="4">
        <f t="shared" si="1176"/>
        <v>603.57433834737446</v>
      </c>
      <c r="CF297" s="4">
        <f t="shared" si="1176"/>
        <v>709.13184897709777</v>
      </c>
      <c r="CG297" s="4">
        <f t="shared" si="1176"/>
        <v>811.10774350036002</v>
      </c>
      <c r="CH297" s="4">
        <f t="shared" si="1177"/>
        <v>907.90039029724232</v>
      </c>
      <c r="CI297" s="4">
        <f t="shared" si="1177"/>
        <v>998.19360367304625</v>
      </c>
      <c r="CJ297" s="4">
        <f t="shared" si="1177"/>
        <v>1080.9028181190056</v>
      </c>
      <c r="CK297" s="4">
        <f t="shared" si="1177"/>
        <v>1155.1348594585379</v>
      </c>
      <c r="CL297" s="4">
        <f t="shared" si="1177"/>
        <v>1220.1575806327655</v>
      </c>
      <c r="CM297" s="4">
        <f t="shared" si="1177"/>
        <v>1275.3768089734615</v>
      </c>
      <c r="CN297" s="4">
        <f t="shared" si="1177"/>
        <v>1320.3188377557008</v>
      </c>
      <c r="CO297" s="4">
        <f t="shared" si="1177"/>
        <v>1354.6172280394846</v>
      </c>
      <c r="CP297" s="4">
        <f>IF(OR((EXP($BK297+$BL297*LN(LN(AQ297+1)+($BM297/2))))&gt;$BV297,(EXP($BK297+$BL297*LN(LN(AQ297+1)+($BM297/2))))&lt;$BU297),"",(EXP($BK297+$BL297*LN(LN(AQ297+1)+($BM297/2)))))</f>
        <v>1378.0030569383007</v>
      </c>
      <c r="CQ297" s="4">
        <f>IF(OR((EXP($BK297+$BL297*LN(LN(AR297+1)+($BM297/2))))&gt;$BV297,(EXP($BK297+$BL297*LN(LN(AR297+1)+($BM297/2))))&lt;$BU297),"",(EXP($BK297+$BL297*LN(LN(AR297+1)+($BM297/2)))))</f>
        <v>1390.2980128015511</v>
      </c>
      <c r="CR297" s="4">
        <f>IF(OR((EXP($BK297+$BL297*LN(LN(AS297+1)+($BM297/2))))&gt;$BV297,(EXP($BK297+$BL297*LN(LN(AS297+1)+($BM297/2))))&lt;$BU297),"",(EXP($BK297+$BL297*LN(LN(AS297+1)+($BM297/2)))))</f>
        <v>1391.4099336367415</v>
      </c>
      <c r="CS297" s="4"/>
      <c r="CT297" s="4"/>
      <c r="CU297" s="4"/>
      <c r="CV297" s="4"/>
      <c r="CW297" s="4"/>
      <c r="CX297" s="4"/>
      <c r="CY297" s="4"/>
      <c r="CZ297" s="4"/>
      <c r="DA297" s="4"/>
      <c r="DB297" t="s">
        <v>92</v>
      </c>
      <c r="DC297" t="s">
        <v>74</v>
      </c>
      <c r="DD297" t="s">
        <v>457</v>
      </c>
      <c r="DE297" t="s">
        <v>75</v>
      </c>
      <c r="DF297" t="s">
        <v>448</v>
      </c>
      <c r="DG297">
        <v>0.52</v>
      </c>
      <c r="DH297">
        <v>0.01</v>
      </c>
      <c r="DI297">
        <v>255.19</v>
      </c>
      <c r="DJ297">
        <v>197.58</v>
      </c>
      <c r="DK297">
        <v>10</v>
      </c>
      <c r="DL297" s="5">
        <f t="shared" si="1003"/>
        <v>2197.0982281636675</v>
      </c>
      <c r="DM297" s="5">
        <f t="shared" si="1004"/>
        <v>11813.789620723575</v>
      </c>
      <c r="DN297" s="5">
        <f t="shared" si="1005"/>
        <v>28082.939452914026</v>
      </c>
      <c r="DO297" s="5">
        <f t="shared" si="1006"/>
        <v>49124.309905854214</v>
      </c>
      <c r="DP297" s="5">
        <f t="shared" si="1007"/>
        <v>73353.109326652368</v>
      </c>
      <c r="DQ297" s="5">
        <f t="shared" si="1008"/>
        <v>99527.464879018255</v>
      </c>
      <c r="DR297" s="5">
        <f t="shared" si="1009"/>
        <v>126675.09874652559</v>
      </c>
      <c r="DS297" s="5">
        <f t="shared" si="1010"/>
        <v>154026.13540286649</v>
      </c>
      <c r="DT297" s="5">
        <f t="shared" si="1011"/>
        <v>180963.35654046558</v>
      </c>
      <c r="DU297" s="5">
        <f t="shared" si="1012"/>
        <v>206986.58506385688</v>
      </c>
      <c r="DV297" s="5">
        <f t="shared" si="1013"/>
        <v>231687.10059995326</v>
      </c>
      <c r="DW297" s="5">
        <f t="shared" si="1014"/>
        <v>254729.02572132467</v>
      </c>
      <c r="DX297" s="5">
        <f t="shared" si="1015"/>
        <v>275835.59015578905</v>
      </c>
      <c r="DY297" s="5">
        <f t="shared" si="1016"/>
        <v>294778.86478522426</v>
      </c>
      <c r="DZ297" s="5">
        <f t="shared" si="1017"/>
        <v>311372.01300167543</v>
      </c>
      <c r="EA297" s="5">
        <f t="shared" si="1018"/>
        <v>325463.40788193763</v>
      </c>
      <c r="EB297" s="5">
        <f t="shared" si="1019"/>
        <v>336932.16420687729</v>
      </c>
      <c r="EC297" s="5">
        <f t="shared" si="1020"/>
        <v>345684.77042339608</v>
      </c>
      <c r="ED297" s="5">
        <f t="shared" si="1021"/>
        <v>351652.60010008496</v>
      </c>
      <c r="EE297" s="5">
        <f t="shared" si="1022"/>
        <v>354790.1498868278</v>
      </c>
      <c r="EF297" s="5">
        <f t="shared" si="1023"/>
        <v>355073.90096476005</v>
      </c>
      <c r="EG297" s="5" t="str">
        <f t="shared" si="1024"/>
        <v/>
      </c>
      <c r="EH297" s="5" t="str">
        <f t="shared" si="1025"/>
        <v/>
      </c>
      <c r="EI297" s="5" t="str">
        <f t="shared" si="1026"/>
        <v/>
      </c>
      <c r="EJ297" s="5" t="str">
        <f t="shared" si="1027"/>
        <v/>
      </c>
      <c r="EK297" s="5" t="str">
        <f t="shared" si="1028"/>
        <v/>
      </c>
      <c r="EL297" s="5" t="str">
        <f t="shared" si="1029"/>
        <v/>
      </c>
      <c r="EM297" s="5" t="str">
        <f t="shared" si="1030"/>
        <v/>
      </c>
      <c r="EN297" s="5" t="str">
        <f t="shared" si="1031"/>
        <v/>
      </c>
      <c r="EO297" s="5" t="str">
        <f t="shared" si="1032"/>
        <v/>
      </c>
      <c r="ER297" s="4">
        <f t="shared" si="1033"/>
        <v>2.1970982281636675</v>
      </c>
      <c r="ES297" s="4">
        <f t="shared" si="1034"/>
        <v>11.813789620723576</v>
      </c>
      <c r="ET297" s="4">
        <f t="shared" si="1035"/>
        <v>28.082939452914026</v>
      </c>
      <c r="EU297" s="4">
        <f t="shared" si="1036"/>
        <v>49.124309905854211</v>
      </c>
      <c r="EV297" s="4">
        <f t="shared" si="1037"/>
        <v>73.353109326652373</v>
      </c>
      <c r="EW297" s="4">
        <f t="shared" si="1038"/>
        <v>99.527464879018254</v>
      </c>
      <c r="EX297" s="4">
        <f t="shared" si="1039"/>
        <v>126.67509874652559</v>
      </c>
      <c r="EY297" s="4">
        <f t="shared" si="1040"/>
        <v>154.02613540286649</v>
      </c>
      <c r="EZ297" s="4">
        <f t="shared" si="1041"/>
        <v>180.96335654046558</v>
      </c>
      <c r="FA297" s="4">
        <f t="shared" si="1042"/>
        <v>206.98658506385689</v>
      </c>
      <c r="FB297" s="4">
        <f t="shared" si="1043"/>
        <v>231.68710059995325</v>
      </c>
      <c r="FC297" s="4">
        <f t="shared" si="1044"/>
        <v>254.72902572132466</v>
      </c>
      <c r="FD297" s="4">
        <f t="shared" si="1045"/>
        <v>275.83559015578902</v>
      </c>
      <c r="FE297" s="4">
        <f t="shared" si="1046"/>
        <v>294.77886478522424</v>
      </c>
      <c r="FF297" s="4">
        <f t="shared" si="1047"/>
        <v>311.37201300167544</v>
      </c>
      <c r="FG297" s="4">
        <f t="shared" si="1048"/>
        <v>325.46340788193766</v>
      </c>
      <c r="FH297" s="4">
        <f t="shared" si="1049"/>
        <v>336.9321642068773</v>
      </c>
      <c r="FI297" s="4">
        <f t="shared" si="1050"/>
        <v>345.68477042339606</v>
      </c>
      <c r="FJ297" s="4">
        <f t="shared" si="1051"/>
        <v>351.65260010008495</v>
      </c>
      <c r="FK297" s="4">
        <f t="shared" si="1052"/>
        <v>354.79014988682781</v>
      </c>
      <c r="FL297" s="4">
        <f t="shared" si="1053"/>
        <v>355.07390096476007</v>
      </c>
      <c r="FM297" s="4" t="str">
        <f t="shared" si="1054"/>
        <v/>
      </c>
      <c r="FN297" s="4" t="str">
        <f t="shared" si="1055"/>
        <v/>
      </c>
      <c r="FO297" s="4" t="str">
        <f t="shared" si="1056"/>
        <v/>
      </c>
      <c r="FP297" s="4" t="str">
        <f t="shared" si="1057"/>
        <v/>
      </c>
      <c r="FQ297" s="4" t="str">
        <f t="shared" si="1058"/>
        <v/>
      </c>
      <c r="FR297" s="4" t="str">
        <f t="shared" si="1059"/>
        <v/>
      </c>
      <c r="FS297" s="4" t="str">
        <f t="shared" si="1060"/>
        <v/>
      </c>
      <c r="FT297" s="4" t="str">
        <f t="shared" si="1061"/>
        <v/>
      </c>
      <c r="FU297" s="4" t="str">
        <f t="shared" si="1062"/>
        <v/>
      </c>
      <c r="FV297" s="5">
        <f t="shared" si="1063"/>
        <v>5.492745570409169</v>
      </c>
      <c r="FW297" s="5">
        <f t="shared" si="1144"/>
        <v>40.519965192627275</v>
      </c>
      <c r="FX297" s="5">
        <f t="shared" si="1108"/>
        <v>140.26178787672129</v>
      </c>
      <c r="FY297" s="5">
        <f t="shared" si="1109"/>
        <v>333.27991127364191</v>
      </c>
      <c r="FZ297" s="5">
        <f t="shared" si="1110"/>
        <v>639.4734593549083</v>
      </c>
      <c r="GA297" s="5">
        <f t="shared" si="1145"/>
        <v>1071.6748948690849</v>
      </c>
      <c r="GB297" s="5">
        <f t="shared" si="1146"/>
        <v>1637.1813039329445</v>
      </c>
      <c r="GC297" s="5">
        <f t="shared" si="1147"/>
        <v>2338.9343893064247</v>
      </c>
      <c r="GD297" s="5">
        <f t="shared" si="1148"/>
        <v>3176.4081191647547</v>
      </c>
      <c r="GE297" s="5">
        <f t="shared" si="1149"/>
        <v>4146.282973175561</v>
      </c>
      <c r="GF297" s="5">
        <f t="shared" si="1150"/>
        <v>5242.9671873350862</v>
      </c>
      <c r="GG297" s="5">
        <f t="shared" si="1151"/>
        <v>6459.0075031382812</v>
      </c>
      <c r="GH297" s="5">
        <f t="shared" si="1152"/>
        <v>7785.4190428310658</v>
      </c>
      <c r="GI297" s="5">
        <f t="shared" si="1153"/>
        <v>9211.9551801835987</v>
      </c>
      <c r="GJ297" s="5">
        <f t="shared" si="1154"/>
        <v>10727.332374650849</v>
      </c>
      <c r="GK297" s="5">
        <f t="shared" si="1155"/>
        <v>12319.420926859881</v>
      </c>
      <c r="GL297" s="5">
        <f t="shared" si="1157"/>
        <v>13975.409857081919</v>
      </c>
      <c r="GM297" s="5">
        <f t="shared" si="1158"/>
        <v>15681.952193657602</v>
      </c>
      <c r="GN297" s="5">
        <f t="shared" si="1161"/>
        <v>17425.295619966306</v>
      </c>
      <c r="GO297" s="5">
        <f t="shared" si="1162"/>
        <v>19191.402494933587</v>
      </c>
      <c r="GP297" s="5">
        <f t="shared" si="1163"/>
        <v>20966.062622062556</v>
      </c>
      <c r="GQ297" s="5" t="str">
        <f t="shared" si="1069"/>
        <v/>
      </c>
      <c r="GR297" s="5" t="str">
        <f t="shared" si="1070"/>
        <v/>
      </c>
      <c r="GS297" s="5" t="str">
        <f t="shared" si="1071"/>
        <v/>
      </c>
      <c r="GT297" s="5" t="str">
        <f t="shared" si="1072"/>
        <v/>
      </c>
      <c r="GU297" s="5" t="str">
        <f t="shared" si="1073"/>
        <v/>
      </c>
      <c r="GV297" s="5" t="str">
        <f t="shared" si="1074"/>
        <v/>
      </c>
      <c r="GW297" s="5" t="str">
        <f t="shared" si="1075"/>
        <v/>
      </c>
      <c r="GX297" s="5" t="str">
        <f t="shared" si="1076"/>
        <v/>
      </c>
      <c r="GY297" s="5" t="str">
        <f t="shared" si="1130"/>
        <v/>
      </c>
      <c r="HA297" s="4" t="str">
        <f>IF(OR(FV297="",'Tree Height and Biomass Calcs'!DI297="",'Tree Height and Biomass Calcs'!DC278=""),"",(FV297/(FV297+'Tree Height and Biomass Calcs'!DI297)*100))</f>
        <v/>
      </c>
      <c r="HB297" s="4" t="str">
        <f>IF(OR(FW297="",'Tree Height and Biomass Calcs'!DJ297="",'Tree Height and Biomass Calcs'!DD278=""),"",(FW297/(FW297+'Tree Height and Biomass Calcs'!DJ297)*100))</f>
        <v/>
      </c>
      <c r="HC297" s="4" t="str">
        <f>IF(OR(FX297="",'Tree Height and Biomass Calcs'!DK297="",'Tree Height and Biomass Calcs'!DE278=""),"",(FX297/(FX297+'Tree Height and Biomass Calcs'!DK297)*100))</f>
        <v/>
      </c>
      <c r="HD297" s="4" t="str">
        <f>IF(OR(FY297="",'Tree Height and Biomass Calcs'!DL297="",'Tree Height and Biomass Calcs'!DF278=""),"",(FY297/(FY297+'Tree Height and Biomass Calcs'!DL297)*100))</f>
        <v/>
      </c>
      <c r="HE297" s="4" t="str">
        <f>IF(OR(FZ297="",'Tree Height and Biomass Calcs'!DM297="",'Tree Height and Biomass Calcs'!DG278=""),"",(FZ297/(FZ297+'Tree Height and Biomass Calcs'!DM297)*100))</f>
        <v/>
      </c>
      <c r="HF297" s="4" t="str">
        <f>IF(OR(GA297="",'Tree Height and Biomass Calcs'!DN297="",'Tree Height and Biomass Calcs'!DH278=""),"",(GA297/(GA297+'Tree Height and Biomass Calcs'!DN297)*100))</f>
        <v/>
      </c>
      <c r="HG297" s="4" t="str">
        <f>IF(OR(GB297="",'Tree Height and Biomass Calcs'!DO297="",'Tree Height and Biomass Calcs'!DI278=""),"",(GB297/(GB297+'Tree Height and Biomass Calcs'!DO297)*100))</f>
        <v/>
      </c>
      <c r="HH297" s="4" t="str">
        <f>IF(OR(GC297="",'Tree Height and Biomass Calcs'!DP297="",'Tree Height and Biomass Calcs'!DJ278=""),"",(GC297/(GC297+'Tree Height and Biomass Calcs'!DP297)*100))</f>
        <v/>
      </c>
      <c r="HI297" s="4" t="str">
        <f>IF(OR(GD297="",'Tree Height and Biomass Calcs'!DQ297="",'Tree Height and Biomass Calcs'!DK278=""),"",(GD297/(GD297+'Tree Height and Biomass Calcs'!DQ297)*100))</f>
        <v/>
      </c>
      <c r="HJ297" s="4" t="str">
        <f>IF(OR(GE297="",'Tree Height and Biomass Calcs'!DR297="",'Tree Height and Biomass Calcs'!DL278=""),"",(GE297/(GE297+'Tree Height and Biomass Calcs'!DR297)*100))</f>
        <v/>
      </c>
      <c r="HK297" s="4" t="str">
        <f>IF(OR(GF297="",'Tree Height and Biomass Calcs'!DS297="",'Tree Height and Biomass Calcs'!DM278=""),"",(GF297/(GF297+'Tree Height and Biomass Calcs'!DS297)*100))</f>
        <v/>
      </c>
      <c r="HL297" s="4" t="str">
        <f>IF(OR(GG297="",'Tree Height and Biomass Calcs'!DT297="",'Tree Height and Biomass Calcs'!DN278=""),"",(GG297/(GG297+'Tree Height and Biomass Calcs'!DT297)*100))</f>
        <v/>
      </c>
      <c r="HM297" s="4" t="str">
        <f>IF(OR(GH297="",'Tree Height and Biomass Calcs'!DU297="",'Tree Height and Biomass Calcs'!DO278=""),"",(GH297/(GH297+'Tree Height and Biomass Calcs'!DU297)*100))</f>
        <v/>
      </c>
      <c r="HN297" s="4" t="str">
        <f>IF(OR(GI297="",'Tree Height and Biomass Calcs'!DV297="",'Tree Height and Biomass Calcs'!DP278=""),"",(GI297/(GI297+'Tree Height and Biomass Calcs'!DV297)*100))</f>
        <v/>
      </c>
      <c r="HO297" s="4" t="str">
        <f>IF(OR(GJ297="",'Tree Height and Biomass Calcs'!DW297="",'Tree Height and Biomass Calcs'!DQ278=""),"",(GJ297/(GJ297+'Tree Height and Biomass Calcs'!DW297)*100))</f>
        <v/>
      </c>
      <c r="HP297" s="4" t="str">
        <f>IF(OR(GK297="",'Tree Height and Biomass Calcs'!DX297="",'Tree Height and Biomass Calcs'!DR278=""),"",(GK297/(GK297+'Tree Height and Biomass Calcs'!DX297)*100))</f>
        <v/>
      </c>
      <c r="HQ297" s="4" t="str">
        <f>IF(OR(GL297="",'Tree Height and Biomass Calcs'!DY297="",'Tree Height and Biomass Calcs'!DS278=""),"",(GL297/(GL297+'Tree Height and Biomass Calcs'!DY297)*100))</f>
        <v/>
      </c>
      <c r="HR297" s="4" t="str">
        <f>IF(OR(GM297="",'Tree Height and Biomass Calcs'!DZ297="",'Tree Height and Biomass Calcs'!DT278=""),"",(GM297/(GM297+'Tree Height and Biomass Calcs'!DZ297)*100))</f>
        <v/>
      </c>
      <c r="HS297" s="4" t="str">
        <f>IF(OR(GN297="",'Tree Height and Biomass Calcs'!EA297="",'Tree Height and Biomass Calcs'!DU278=""),"",(GN297/(GN297+'Tree Height and Biomass Calcs'!EA297)*100))</f>
        <v/>
      </c>
      <c r="HT297" s="4" t="str">
        <f>IF(OR(GO297="",'Tree Height and Biomass Calcs'!EB297="",'Tree Height and Biomass Calcs'!DV278=""),"",(GO297/(GO297+'Tree Height and Biomass Calcs'!EB297)*100))</f>
        <v/>
      </c>
      <c r="HU297" s="4" t="str">
        <f>IF(OR(GP297="",'Tree Height and Biomass Calcs'!EC297="",'Tree Height and Biomass Calcs'!DW278=""),"",(GP297/(GP297+'Tree Height and Biomass Calcs'!EC297)*100))</f>
        <v/>
      </c>
      <c r="HV297" s="4" t="str">
        <f>IF(OR(GQ297="",'Tree Height and Biomass Calcs'!ED297="",'Tree Height and Biomass Calcs'!DX278=""),"",(GQ297/(GQ297+'Tree Height and Biomass Calcs'!ED297)*100))</f>
        <v/>
      </c>
      <c r="HW297" s="4" t="str">
        <f>IF(OR(GR297="",'Tree Height and Biomass Calcs'!EE297="",'Tree Height and Biomass Calcs'!DY278=""),"",(GR297/(GR297+'Tree Height and Biomass Calcs'!EE297)*100))</f>
        <v/>
      </c>
      <c r="HX297" s="4" t="str">
        <f>IF(OR(GS297="",'Tree Height and Biomass Calcs'!EF297="",'Tree Height and Biomass Calcs'!DZ278=""),"",(GS297/(GS297+'Tree Height and Biomass Calcs'!EF297)*100))</f>
        <v/>
      </c>
      <c r="HY297" s="4" t="str">
        <f>IF(OR(GT297="",'Tree Height and Biomass Calcs'!EG297="",'Tree Height and Biomass Calcs'!EA278=""),"",(GT297/(GT297+'Tree Height and Biomass Calcs'!EG297)*100))</f>
        <v/>
      </c>
      <c r="HZ297" s="4" t="str">
        <f>IF(OR(GU297="",'Tree Height and Biomass Calcs'!EH297="",'Tree Height and Biomass Calcs'!EB278=""),"",(GU297/(GU297+'Tree Height and Biomass Calcs'!EH297)*100))</f>
        <v/>
      </c>
      <c r="IA297" s="4" t="str">
        <f>IF(OR(GV297="",'Tree Height and Biomass Calcs'!EI297="",'Tree Height and Biomass Calcs'!EC278=""),"",(GV297/(GV297+'Tree Height and Biomass Calcs'!EI297)*100))</f>
        <v/>
      </c>
      <c r="IB297" s="4" t="str">
        <f>IF(OR(GW297="",'Tree Height and Biomass Calcs'!EJ297="",'Tree Height and Biomass Calcs'!ED278=""),"",(GW297/(GW297+'Tree Height and Biomass Calcs'!EJ297)*100))</f>
        <v/>
      </c>
      <c r="IC297" s="4" t="str">
        <f>IF(OR(GX297="",'Tree Height and Biomass Calcs'!EK297="",'Tree Height and Biomass Calcs'!EE278=""),"",(GX297/(GX297+'Tree Height and Biomass Calcs'!EK297)*100))</f>
        <v/>
      </c>
      <c r="ID297" s="4" t="str">
        <f>IF(OR(GY297="",'Tree Height and Biomass Calcs'!EL297="",'Tree Height and Biomass Calcs'!EF278=""),"",(GY297/(GY297+'Tree Height and Biomass Calcs'!EL297)*100))</f>
        <v/>
      </c>
    </row>
    <row r="298" spans="1:238" x14ac:dyDescent="0.25">
      <c r="A298" t="s">
        <v>343</v>
      </c>
      <c r="B298" t="s">
        <v>74</v>
      </c>
      <c r="C298" t="s">
        <v>75</v>
      </c>
      <c r="D298" t="s">
        <v>343</v>
      </c>
      <c r="E298" t="s">
        <v>74</v>
      </c>
      <c r="F298" t="s">
        <v>75</v>
      </c>
      <c r="G298" t="s">
        <v>25</v>
      </c>
      <c r="H298" t="s">
        <v>24</v>
      </c>
      <c r="I298" t="s">
        <v>35</v>
      </c>
      <c r="J298" t="s">
        <v>36</v>
      </c>
      <c r="K298" t="s">
        <v>33</v>
      </c>
      <c r="L298">
        <v>1.9046099999999999</v>
      </c>
      <c r="M298">
        <v>0.50956999999999997</v>
      </c>
      <c r="N298">
        <v>3.739E-2</v>
      </c>
      <c r="Q298">
        <v>1.9</v>
      </c>
      <c r="R298">
        <v>38.01</v>
      </c>
      <c r="S298">
        <v>1.07758</v>
      </c>
      <c r="T298">
        <v>36</v>
      </c>
      <c r="U298">
        <v>0.94</v>
      </c>
      <c r="V298">
        <v>2.2999999999999998</v>
      </c>
      <c r="W298">
        <v>26.6</v>
      </c>
      <c r="X298">
        <v>33</v>
      </c>
      <c r="Y298" s="4">
        <f t="shared" si="1178"/>
        <v>5.3872100000000005</v>
      </c>
      <c r="Z298" s="4">
        <f t="shared" si="1178"/>
        <v>10.73931</v>
      </c>
      <c r="AA298" s="4">
        <f t="shared" si="1178"/>
        <v>17.960909999999998</v>
      </c>
      <c r="AB298" s="4" t="str">
        <f t="shared" si="1178"/>
        <v/>
      </c>
      <c r="AC298" s="4" t="str">
        <f t="shared" si="1178"/>
        <v/>
      </c>
      <c r="AD298" s="4" t="str">
        <f t="shared" si="1178"/>
        <v/>
      </c>
      <c r="AE298" s="4" t="str">
        <f t="shared" si="1178"/>
        <v/>
      </c>
      <c r="AF298" s="4" t="str">
        <f t="shared" si="1178"/>
        <v/>
      </c>
      <c r="AG298" s="4" t="str">
        <f t="shared" si="1178"/>
        <v/>
      </c>
      <c r="AH298" s="4" t="str">
        <f t="shared" si="1178"/>
        <v/>
      </c>
      <c r="AI298" s="4" t="str">
        <f t="shared" si="1179"/>
        <v/>
      </c>
      <c r="AJ298" s="4" t="str">
        <f t="shared" si="1179"/>
        <v/>
      </c>
      <c r="AK298" s="4" t="str">
        <f t="shared" si="1179"/>
        <v/>
      </c>
      <c r="AL298" s="4" t="str">
        <f t="shared" si="1179"/>
        <v/>
      </c>
      <c r="AM298" s="4" t="str">
        <f t="shared" si="1179"/>
        <v/>
      </c>
      <c r="AN298" s="4" t="str">
        <f t="shared" si="1179"/>
        <v/>
      </c>
      <c r="AO298" s="4" t="str">
        <f t="shared" si="1179"/>
        <v/>
      </c>
      <c r="AP298" s="4" t="str">
        <f t="shared" si="1179"/>
        <v/>
      </c>
      <c r="AQ298" s="4" t="str">
        <f t="shared" si="1179"/>
        <v/>
      </c>
      <c r="AR298" s="4" t="str">
        <f t="shared" si="1179"/>
        <v/>
      </c>
      <c r="AS298" s="4" t="str">
        <f t="shared" si="1179"/>
        <v/>
      </c>
      <c r="BC298" t="s">
        <v>343</v>
      </c>
      <c r="BD298" t="s">
        <v>74</v>
      </c>
      <c r="BE298" t="s">
        <v>75</v>
      </c>
      <c r="BF298" t="s">
        <v>24</v>
      </c>
      <c r="BG298" t="s">
        <v>37</v>
      </c>
      <c r="BH298" t="s">
        <v>38</v>
      </c>
      <c r="BI298">
        <v>1</v>
      </c>
      <c r="BJ298" t="s">
        <v>31</v>
      </c>
      <c r="BK298">
        <v>-0.61168999999999996</v>
      </c>
      <c r="BL298">
        <v>4.3288399999999996</v>
      </c>
      <c r="BM298">
        <v>0.24539</v>
      </c>
      <c r="BP298">
        <v>1.1499999999999999</v>
      </c>
      <c r="BQ298">
        <v>172.76</v>
      </c>
      <c r="BR298">
        <v>0.49536999999999998</v>
      </c>
      <c r="BS298">
        <v>36</v>
      </c>
      <c r="BT298">
        <v>0.81499999999999995</v>
      </c>
      <c r="BU298">
        <v>0.8</v>
      </c>
      <c r="BV298">
        <v>149.80000000000001</v>
      </c>
      <c r="BW298">
        <v>34</v>
      </c>
      <c r="BX298" s="4">
        <f t="shared" ref="BX298:BZ301" si="1180">IF(OR((EXP($BK298+$BL298*LN(LN(Y298+1)+($BM298/2))))&gt;$BV298,(EXP($BK298+$BL298*LN(LN(Y298+1)+($BM298/2))))&lt;$BU298),"",(EXP($BK298+$BL298*LN(LN(Y298+1)+($BM298/2)))))</f>
        <v>10.368235128394238</v>
      </c>
      <c r="BY298" s="4">
        <f t="shared" si="1180"/>
        <v>33.134932761826555</v>
      </c>
      <c r="BZ298" s="4">
        <f t="shared" si="1180"/>
        <v>69.194537848937216</v>
      </c>
      <c r="CA298" s="4"/>
      <c r="CB298" s="4"/>
      <c r="CC298" s="4"/>
      <c r="CD298" s="4"/>
      <c r="CE298" s="4"/>
      <c r="CF298" s="4"/>
      <c r="CG298" s="4"/>
      <c r="CH298" s="4"/>
      <c r="CI298" s="4"/>
      <c r="CJ298" s="4"/>
      <c r="CK298" s="4"/>
      <c r="CL298" s="4"/>
      <c r="CM298" s="4"/>
      <c r="CN298" s="4"/>
      <c r="CO298" s="4"/>
      <c r="CP298" s="4"/>
      <c r="CQ298" s="4"/>
      <c r="CR298" s="4"/>
      <c r="CS298" s="4"/>
      <c r="CT298" s="4"/>
      <c r="CU298" s="4"/>
      <c r="CV298" s="4"/>
      <c r="CW298" s="4"/>
      <c r="CX298" s="4"/>
      <c r="CY298" s="4"/>
      <c r="CZ298" s="4"/>
      <c r="DA298" s="4"/>
      <c r="DB298" t="s">
        <v>343</v>
      </c>
      <c r="DC298" t="s">
        <v>74</v>
      </c>
      <c r="DD298" t="s">
        <v>457</v>
      </c>
      <c r="DE298" t="s">
        <v>75</v>
      </c>
      <c r="DF298" t="s">
        <v>437</v>
      </c>
      <c r="DG298">
        <v>0.52</v>
      </c>
      <c r="DH298">
        <v>0.1</v>
      </c>
      <c r="DI298">
        <v>185.64</v>
      </c>
      <c r="DJ298">
        <v>29.68</v>
      </c>
      <c r="DK298">
        <v>10</v>
      </c>
      <c r="DL298" s="5">
        <f t="shared" si="1003"/>
        <v>1924.7591692351061</v>
      </c>
      <c r="DM298" s="5">
        <f t="shared" si="1004"/>
        <v>6151.1689179054811</v>
      </c>
      <c r="DN298" s="5">
        <f t="shared" si="1005"/>
        <v>12845.274006276704</v>
      </c>
      <c r="DO298" s="5" t="str">
        <f t="shared" si="1006"/>
        <v/>
      </c>
      <c r="DP298" s="5" t="str">
        <f t="shared" si="1007"/>
        <v/>
      </c>
      <c r="DQ298" s="5" t="str">
        <f t="shared" si="1008"/>
        <v/>
      </c>
      <c r="DR298" s="5" t="str">
        <f t="shared" si="1009"/>
        <v/>
      </c>
      <c r="DS298" s="5" t="str">
        <f t="shared" si="1010"/>
        <v/>
      </c>
      <c r="DT298" s="5" t="str">
        <f t="shared" si="1011"/>
        <v/>
      </c>
      <c r="DU298" s="5" t="str">
        <f t="shared" si="1012"/>
        <v/>
      </c>
      <c r="DV298" s="5" t="str">
        <f t="shared" si="1013"/>
        <v/>
      </c>
      <c r="DW298" s="5" t="str">
        <f t="shared" si="1014"/>
        <v/>
      </c>
      <c r="DX298" s="5" t="str">
        <f t="shared" si="1015"/>
        <v/>
      </c>
      <c r="DY298" s="5" t="str">
        <f t="shared" si="1016"/>
        <v/>
      </c>
      <c r="DZ298" s="5" t="str">
        <f t="shared" si="1017"/>
        <v/>
      </c>
      <c r="EA298" s="5" t="str">
        <f t="shared" si="1018"/>
        <v/>
      </c>
      <c r="EB298" s="5" t="str">
        <f t="shared" si="1019"/>
        <v/>
      </c>
      <c r="EC298" s="5" t="str">
        <f t="shared" si="1020"/>
        <v/>
      </c>
      <c r="ED298" s="5" t="str">
        <f t="shared" si="1021"/>
        <v/>
      </c>
      <c r="EE298" s="5" t="str">
        <f t="shared" si="1022"/>
        <v/>
      </c>
      <c r="EF298" s="5" t="str">
        <f t="shared" si="1023"/>
        <v/>
      </c>
      <c r="EG298" s="5" t="str">
        <f t="shared" si="1024"/>
        <v/>
      </c>
      <c r="EH298" s="5" t="str">
        <f t="shared" si="1025"/>
        <v/>
      </c>
      <c r="EI298" s="5" t="str">
        <f t="shared" si="1026"/>
        <v/>
      </c>
      <c r="EJ298" s="5" t="str">
        <f t="shared" si="1027"/>
        <v/>
      </c>
      <c r="EK298" s="5" t="str">
        <f t="shared" si="1028"/>
        <v/>
      </c>
      <c r="EL298" s="5" t="str">
        <f t="shared" si="1029"/>
        <v/>
      </c>
      <c r="EM298" s="5" t="str">
        <f t="shared" si="1030"/>
        <v/>
      </c>
      <c r="EN298" s="5" t="str">
        <f t="shared" si="1031"/>
        <v/>
      </c>
      <c r="EO298" s="5" t="str">
        <f t="shared" si="1032"/>
        <v/>
      </c>
      <c r="ER298" s="4">
        <f t="shared" si="1033"/>
        <v>1.924759169235106</v>
      </c>
      <c r="ES298" s="4">
        <f t="shared" si="1034"/>
        <v>6.1511689179054807</v>
      </c>
      <c r="ET298" s="4">
        <f t="shared" si="1035"/>
        <v>12.845274006276703</v>
      </c>
      <c r="EU298" s="4" t="str">
        <f t="shared" si="1036"/>
        <v/>
      </c>
      <c r="EV298" s="4" t="str">
        <f t="shared" si="1037"/>
        <v/>
      </c>
      <c r="EW298" s="4" t="str">
        <f t="shared" si="1038"/>
        <v/>
      </c>
      <c r="EX298" s="4" t="str">
        <f t="shared" si="1039"/>
        <v/>
      </c>
      <c r="EY298" s="4" t="str">
        <f t="shared" si="1040"/>
        <v/>
      </c>
      <c r="EZ298" s="4" t="str">
        <f t="shared" si="1041"/>
        <v/>
      </c>
      <c r="FA298" s="4" t="str">
        <f t="shared" si="1042"/>
        <v/>
      </c>
      <c r="FB298" s="4" t="str">
        <f t="shared" si="1043"/>
        <v/>
      </c>
      <c r="FC298" s="4" t="str">
        <f t="shared" si="1044"/>
        <v/>
      </c>
      <c r="FD298" s="4" t="str">
        <f t="shared" si="1045"/>
        <v/>
      </c>
      <c r="FE298" s="4" t="str">
        <f t="shared" si="1046"/>
        <v/>
      </c>
      <c r="FF298" s="4" t="str">
        <f t="shared" si="1047"/>
        <v/>
      </c>
      <c r="FG298" s="4" t="str">
        <f t="shared" si="1048"/>
        <v/>
      </c>
      <c r="FH298" s="4" t="str">
        <f t="shared" si="1049"/>
        <v/>
      </c>
      <c r="FI298" s="4" t="str">
        <f t="shared" si="1050"/>
        <v/>
      </c>
      <c r="FJ298" s="4" t="str">
        <f t="shared" si="1051"/>
        <v/>
      </c>
      <c r="FK298" s="4" t="str">
        <f t="shared" si="1052"/>
        <v/>
      </c>
      <c r="FL298" s="4" t="str">
        <f t="shared" si="1053"/>
        <v/>
      </c>
      <c r="FM298" s="4" t="str">
        <f t="shared" si="1054"/>
        <v/>
      </c>
      <c r="FN298" s="4" t="str">
        <f t="shared" si="1055"/>
        <v/>
      </c>
      <c r="FO298" s="4" t="str">
        <f t="shared" si="1056"/>
        <v/>
      </c>
      <c r="FP298" s="4" t="str">
        <f t="shared" si="1057"/>
        <v/>
      </c>
      <c r="FQ298" s="4" t="str">
        <f t="shared" si="1058"/>
        <v/>
      </c>
      <c r="FR298" s="4" t="str">
        <f t="shared" si="1059"/>
        <v/>
      </c>
      <c r="FS298" s="4" t="str">
        <f t="shared" si="1060"/>
        <v/>
      </c>
      <c r="FT298" s="4" t="str">
        <f t="shared" si="1061"/>
        <v/>
      </c>
      <c r="FU298" s="4" t="str">
        <f t="shared" si="1062"/>
        <v/>
      </c>
      <c r="FV298" s="5">
        <f t="shared" si="1063"/>
        <v>4.8118979230877645</v>
      </c>
      <c r="FW298" s="5">
        <f t="shared" si="1144"/>
        <v>25.001718140939232</v>
      </c>
      <c r="FX298" s="5">
        <f t="shared" si="1108"/>
        <v>72.492825451394708</v>
      </c>
      <c r="FY298" s="5" t="str">
        <f t="shared" si="1109"/>
        <v/>
      </c>
      <c r="FZ298" s="5" t="str">
        <f t="shared" si="1110"/>
        <v/>
      </c>
      <c r="GA298" s="5" t="str">
        <f t="shared" si="1145"/>
        <v/>
      </c>
      <c r="GB298" s="5" t="str">
        <f t="shared" si="1146"/>
        <v/>
      </c>
      <c r="GC298" s="5" t="str">
        <f t="shared" si="1147"/>
        <v/>
      </c>
      <c r="GD298" s="5" t="str">
        <f t="shared" si="1148"/>
        <v/>
      </c>
      <c r="GE298" s="5" t="str">
        <f t="shared" si="1149"/>
        <v/>
      </c>
      <c r="GF298" s="5" t="str">
        <f t="shared" si="1150"/>
        <v/>
      </c>
      <c r="GG298" s="5" t="str">
        <f t="shared" si="1151"/>
        <v/>
      </c>
      <c r="GH298" s="5" t="str">
        <f t="shared" si="1152"/>
        <v/>
      </c>
      <c r="GI298" s="5" t="str">
        <f t="shared" si="1153"/>
        <v/>
      </c>
      <c r="GJ298" s="5" t="str">
        <f t="shared" si="1154"/>
        <v/>
      </c>
      <c r="GK298" s="5" t="str">
        <f t="shared" si="1155"/>
        <v/>
      </c>
      <c r="GL298" s="5" t="str">
        <f t="shared" si="1157"/>
        <v/>
      </c>
      <c r="GM298" s="5" t="str">
        <f t="shared" si="1158"/>
        <v/>
      </c>
      <c r="GN298" s="5" t="str">
        <f t="shared" si="1161"/>
        <v/>
      </c>
      <c r="GO298" s="5" t="str">
        <f t="shared" si="1162"/>
        <v/>
      </c>
      <c r="GP298" s="5" t="str">
        <f t="shared" si="1163"/>
        <v/>
      </c>
      <c r="GQ298" s="5" t="str">
        <f t="shared" si="1069"/>
        <v/>
      </c>
      <c r="GR298" s="5" t="str">
        <f t="shared" si="1070"/>
        <v/>
      </c>
      <c r="GS298" s="5" t="str">
        <f t="shared" si="1071"/>
        <v/>
      </c>
      <c r="GT298" s="5" t="str">
        <f t="shared" si="1072"/>
        <v/>
      </c>
      <c r="GU298" s="5" t="str">
        <f t="shared" si="1073"/>
        <v/>
      </c>
      <c r="GV298" s="5" t="str">
        <f t="shared" si="1074"/>
        <v/>
      </c>
      <c r="GW298" s="5" t="str">
        <f t="shared" si="1075"/>
        <v/>
      </c>
      <c r="GX298" s="5" t="str">
        <f t="shared" si="1076"/>
        <v/>
      </c>
      <c r="GY298" s="5" t="str">
        <f t="shared" si="1130"/>
        <v/>
      </c>
      <c r="HA298" s="4" t="str">
        <f>IF(OR(FV298="",'Tree Height and Biomass Calcs'!DI298="",'Tree Height and Biomass Calcs'!DC279=""),"",(FV298/(FV298+'Tree Height and Biomass Calcs'!DI298)*100))</f>
        <v/>
      </c>
      <c r="HB298" s="4" t="str">
        <f>IF(OR(FW298="",'Tree Height and Biomass Calcs'!DJ298="",'Tree Height and Biomass Calcs'!DD279=""),"",(FW298/(FW298+'Tree Height and Biomass Calcs'!DJ298)*100))</f>
        <v/>
      </c>
      <c r="HC298" s="4" t="str">
        <f>IF(OR(FX298="",'Tree Height and Biomass Calcs'!DK298="",'Tree Height and Biomass Calcs'!DE279=""),"",(FX298/(FX298+'Tree Height and Biomass Calcs'!DK298)*100))</f>
        <v/>
      </c>
      <c r="HD298" s="4" t="str">
        <f>IF(OR(FY298="",'Tree Height and Biomass Calcs'!DL298="",'Tree Height and Biomass Calcs'!DF279=""),"",(FY298/(FY298+'Tree Height and Biomass Calcs'!DL298)*100))</f>
        <v/>
      </c>
      <c r="HE298" s="4" t="str">
        <f>IF(OR(FZ298="",'Tree Height and Biomass Calcs'!DM298="",'Tree Height and Biomass Calcs'!DG279=""),"",(FZ298/(FZ298+'Tree Height and Biomass Calcs'!DM298)*100))</f>
        <v/>
      </c>
      <c r="HF298" s="4" t="str">
        <f>IF(OR(GA298="",'Tree Height and Biomass Calcs'!DN298="",'Tree Height and Biomass Calcs'!DH279=""),"",(GA298/(GA298+'Tree Height and Biomass Calcs'!DN298)*100))</f>
        <v/>
      </c>
      <c r="HG298" s="4" t="str">
        <f>IF(OR(GB298="",'Tree Height and Biomass Calcs'!DO298="",'Tree Height and Biomass Calcs'!DI279=""),"",(GB298/(GB298+'Tree Height and Biomass Calcs'!DO298)*100))</f>
        <v/>
      </c>
      <c r="HH298" s="4" t="str">
        <f>IF(OR(GC298="",'Tree Height and Biomass Calcs'!DP298="",'Tree Height and Biomass Calcs'!DJ279=""),"",(GC298/(GC298+'Tree Height and Biomass Calcs'!DP298)*100))</f>
        <v/>
      </c>
      <c r="HI298" s="4" t="str">
        <f>IF(OR(GD298="",'Tree Height and Biomass Calcs'!DQ298="",'Tree Height and Biomass Calcs'!DK279=""),"",(GD298/(GD298+'Tree Height and Biomass Calcs'!DQ298)*100))</f>
        <v/>
      </c>
      <c r="HJ298" s="4" t="str">
        <f>IF(OR(GE298="",'Tree Height and Biomass Calcs'!DR298="",'Tree Height and Biomass Calcs'!DL279=""),"",(GE298/(GE298+'Tree Height and Biomass Calcs'!DR298)*100))</f>
        <v/>
      </c>
      <c r="HK298" s="4" t="str">
        <f>IF(OR(GF298="",'Tree Height and Biomass Calcs'!DS298="",'Tree Height and Biomass Calcs'!DM279=""),"",(GF298/(GF298+'Tree Height and Biomass Calcs'!DS298)*100))</f>
        <v/>
      </c>
      <c r="HL298" s="4" t="str">
        <f>IF(OR(GG298="",'Tree Height and Biomass Calcs'!DT298="",'Tree Height and Biomass Calcs'!DN279=""),"",(GG298/(GG298+'Tree Height and Biomass Calcs'!DT298)*100))</f>
        <v/>
      </c>
      <c r="HM298" s="4" t="str">
        <f>IF(OR(GH298="",'Tree Height and Biomass Calcs'!DU298="",'Tree Height and Biomass Calcs'!DO279=""),"",(GH298/(GH298+'Tree Height and Biomass Calcs'!DU298)*100))</f>
        <v/>
      </c>
      <c r="HN298" s="4" t="str">
        <f>IF(OR(GI298="",'Tree Height and Biomass Calcs'!DV298="",'Tree Height and Biomass Calcs'!DP279=""),"",(GI298/(GI298+'Tree Height and Biomass Calcs'!DV298)*100))</f>
        <v/>
      </c>
      <c r="HO298" s="4" t="str">
        <f>IF(OR(GJ298="",'Tree Height and Biomass Calcs'!DW298="",'Tree Height and Biomass Calcs'!DQ279=""),"",(GJ298/(GJ298+'Tree Height and Biomass Calcs'!DW298)*100))</f>
        <v/>
      </c>
      <c r="HP298" s="4" t="str">
        <f>IF(OR(GK298="",'Tree Height and Biomass Calcs'!DX298="",'Tree Height and Biomass Calcs'!DR279=""),"",(GK298/(GK298+'Tree Height and Biomass Calcs'!DX298)*100))</f>
        <v/>
      </c>
      <c r="HQ298" s="4" t="str">
        <f>IF(OR(GL298="",'Tree Height and Biomass Calcs'!DY298="",'Tree Height and Biomass Calcs'!DS279=""),"",(GL298/(GL298+'Tree Height and Biomass Calcs'!DY298)*100))</f>
        <v/>
      </c>
      <c r="HR298" s="4" t="str">
        <f>IF(OR(GM298="",'Tree Height and Biomass Calcs'!DZ298="",'Tree Height and Biomass Calcs'!DT279=""),"",(GM298/(GM298+'Tree Height and Biomass Calcs'!DZ298)*100))</f>
        <v/>
      </c>
      <c r="HS298" s="4" t="str">
        <f>IF(OR(GN298="",'Tree Height and Biomass Calcs'!EA298="",'Tree Height and Biomass Calcs'!DU279=""),"",(GN298/(GN298+'Tree Height and Biomass Calcs'!EA298)*100))</f>
        <v/>
      </c>
      <c r="HT298" s="4" t="str">
        <f>IF(OR(GO298="",'Tree Height and Biomass Calcs'!EB298="",'Tree Height and Biomass Calcs'!DV279=""),"",(GO298/(GO298+'Tree Height and Biomass Calcs'!EB298)*100))</f>
        <v/>
      </c>
      <c r="HU298" s="4" t="str">
        <f>IF(OR(GP298="",'Tree Height and Biomass Calcs'!EC298="",'Tree Height and Biomass Calcs'!DW279=""),"",(GP298/(GP298+'Tree Height and Biomass Calcs'!EC298)*100))</f>
        <v/>
      </c>
      <c r="HV298" s="4" t="str">
        <f>IF(OR(GQ298="",'Tree Height and Biomass Calcs'!ED298="",'Tree Height and Biomass Calcs'!DX279=""),"",(GQ298/(GQ298+'Tree Height and Biomass Calcs'!ED298)*100))</f>
        <v/>
      </c>
      <c r="HW298" s="4" t="str">
        <f>IF(OR(GR298="",'Tree Height and Biomass Calcs'!EE298="",'Tree Height and Biomass Calcs'!DY279=""),"",(GR298/(GR298+'Tree Height and Biomass Calcs'!EE298)*100))</f>
        <v/>
      </c>
      <c r="HX298" s="4" t="str">
        <f>IF(OR(GS298="",'Tree Height and Biomass Calcs'!EF298="",'Tree Height and Biomass Calcs'!DZ279=""),"",(GS298/(GS298+'Tree Height and Biomass Calcs'!EF298)*100))</f>
        <v/>
      </c>
      <c r="HY298" s="4" t="str">
        <f>IF(OR(GT298="",'Tree Height and Biomass Calcs'!EG298="",'Tree Height and Biomass Calcs'!EA279=""),"",(GT298/(GT298+'Tree Height and Biomass Calcs'!EG298)*100))</f>
        <v/>
      </c>
      <c r="HZ298" s="4" t="str">
        <f>IF(OR(GU298="",'Tree Height and Biomass Calcs'!EH298="",'Tree Height and Biomass Calcs'!EB279=""),"",(GU298/(GU298+'Tree Height and Biomass Calcs'!EH298)*100))</f>
        <v/>
      </c>
      <c r="IA298" s="4" t="str">
        <f>IF(OR(GV298="",'Tree Height and Biomass Calcs'!EI298="",'Tree Height and Biomass Calcs'!EC279=""),"",(GV298/(GV298+'Tree Height and Biomass Calcs'!EI298)*100))</f>
        <v/>
      </c>
      <c r="IB298" s="4" t="str">
        <f>IF(OR(GW298="",'Tree Height and Biomass Calcs'!EJ298="",'Tree Height and Biomass Calcs'!ED279=""),"",(GW298/(GW298+'Tree Height and Biomass Calcs'!EJ298)*100))</f>
        <v/>
      </c>
      <c r="IC298" s="4" t="str">
        <f>IF(OR(GX298="",'Tree Height and Biomass Calcs'!EK298="",'Tree Height and Biomass Calcs'!EE279=""),"",(GX298/(GX298+'Tree Height and Biomass Calcs'!EK298)*100))</f>
        <v/>
      </c>
      <c r="ID298" s="4" t="str">
        <f>IF(OR(GY298="",'Tree Height and Biomass Calcs'!EL298="",'Tree Height and Biomass Calcs'!EF279=""),"",(GY298/(GY298+'Tree Height and Biomass Calcs'!EL298)*100))</f>
        <v/>
      </c>
    </row>
    <row r="299" spans="1:238" x14ac:dyDescent="0.25">
      <c r="A299" t="s">
        <v>343</v>
      </c>
      <c r="B299" t="s">
        <v>364</v>
      </c>
      <c r="C299" t="s">
        <v>365</v>
      </c>
      <c r="D299" t="s">
        <v>343</v>
      </c>
      <c r="E299" t="s">
        <v>364</v>
      </c>
      <c r="F299" t="s">
        <v>365</v>
      </c>
      <c r="G299" t="s">
        <v>25</v>
      </c>
      <c r="H299" t="s">
        <v>24</v>
      </c>
      <c r="I299" t="s">
        <v>35</v>
      </c>
      <c r="J299" t="s">
        <v>71</v>
      </c>
      <c r="K299" t="s">
        <v>28</v>
      </c>
      <c r="L299">
        <v>2.5277500000000002</v>
      </c>
      <c r="M299">
        <v>1.2271099999999999</v>
      </c>
      <c r="Q299">
        <v>2.5299999999999998</v>
      </c>
      <c r="R299">
        <v>67.56</v>
      </c>
      <c r="S299">
        <v>0.16958000000000001</v>
      </c>
      <c r="T299">
        <v>32</v>
      </c>
      <c r="U299">
        <v>0.89200000000000002</v>
      </c>
      <c r="V299">
        <v>2.5</v>
      </c>
      <c r="W299">
        <v>60</v>
      </c>
      <c r="X299">
        <v>30</v>
      </c>
      <c r="Y299" s="4">
        <f t="shared" ref="Y299:BB299" si="1181">IF(OR(($L299+$M299*Y$2)&gt;$W299,($L299+$M299*Y$2)&lt;$V299),"",($L299+$M299*Y$2))</f>
        <v>8.6632999999999996</v>
      </c>
      <c r="Z299" s="4">
        <f t="shared" si="1181"/>
        <v>14.798849999999998</v>
      </c>
      <c r="AA299" s="4">
        <f t="shared" si="1181"/>
        <v>20.9344</v>
      </c>
      <c r="AB299" s="4">
        <f t="shared" si="1181"/>
        <v>27.069949999999999</v>
      </c>
      <c r="AC299" s="4">
        <f t="shared" si="1181"/>
        <v>33.205500000000001</v>
      </c>
      <c r="AD299" s="4">
        <f t="shared" si="1181"/>
        <v>39.341049999999996</v>
      </c>
      <c r="AE299" s="4">
        <f t="shared" si="1181"/>
        <v>45.476599999999998</v>
      </c>
      <c r="AF299" s="4">
        <f t="shared" si="1181"/>
        <v>51.612149999999993</v>
      </c>
      <c r="AG299" s="4">
        <f t="shared" si="1181"/>
        <v>57.747699999999995</v>
      </c>
      <c r="AH299" s="4" t="str">
        <f t="shared" si="1181"/>
        <v/>
      </c>
      <c r="AI299" s="4" t="str">
        <f t="shared" si="1181"/>
        <v/>
      </c>
      <c r="AJ299" s="4" t="str">
        <f t="shared" si="1181"/>
        <v/>
      </c>
      <c r="AK299" s="4" t="str">
        <f t="shared" si="1181"/>
        <v/>
      </c>
      <c r="AL299" s="4" t="str">
        <f t="shared" si="1181"/>
        <v/>
      </c>
      <c r="AM299" s="4" t="str">
        <f t="shared" si="1181"/>
        <v/>
      </c>
      <c r="AN299" s="4" t="str">
        <f t="shared" si="1181"/>
        <v/>
      </c>
      <c r="AO299" s="4" t="str">
        <f t="shared" si="1181"/>
        <v/>
      </c>
      <c r="AP299" s="4" t="str">
        <f t="shared" si="1181"/>
        <v/>
      </c>
      <c r="AQ299" s="4" t="str">
        <f t="shared" si="1181"/>
        <v/>
      </c>
      <c r="AR299" s="4" t="str">
        <f t="shared" si="1181"/>
        <v/>
      </c>
      <c r="AS299" s="4" t="str">
        <f t="shared" si="1181"/>
        <v/>
      </c>
      <c r="AT299" s="4" t="str">
        <f t="shared" si="1181"/>
        <v/>
      </c>
      <c r="AU299" s="4" t="str">
        <f t="shared" si="1181"/>
        <v/>
      </c>
      <c r="AV299" s="4" t="str">
        <f t="shared" si="1181"/>
        <v/>
      </c>
      <c r="AW299" s="4" t="str">
        <f t="shared" si="1181"/>
        <v/>
      </c>
      <c r="AX299" s="4" t="str">
        <f t="shared" si="1181"/>
        <v/>
      </c>
      <c r="AY299" s="4" t="str">
        <f t="shared" si="1181"/>
        <v/>
      </c>
      <c r="AZ299" s="4" t="str">
        <f t="shared" si="1181"/>
        <v/>
      </c>
      <c r="BA299" s="4" t="str">
        <f t="shared" si="1181"/>
        <v/>
      </c>
      <c r="BB299" s="4" t="str">
        <f t="shared" si="1181"/>
        <v/>
      </c>
      <c r="BC299" t="s">
        <v>343</v>
      </c>
      <c r="BD299" t="s">
        <v>364</v>
      </c>
      <c r="BE299" t="s">
        <v>365</v>
      </c>
      <c r="BF299" t="s">
        <v>24</v>
      </c>
      <c r="BG299" t="s">
        <v>37</v>
      </c>
      <c r="BH299" t="s">
        <v>38</v>
      </c>
      <c r="BI299">
        <v>1</v>
      </c>
      <c r="BJ299" t="s">
        <v>31</v>
      </c>
      <c r="BK299">
        <v>-1.25501</v>
      </c>
      <c r="BL299">
        <v>4.64717</v>
      </c>
      <c r="BM299">
        <v>0.54125000000000001</v>
      </c>
      <c r="BP299">
        <v>2.0699999999999998</v>
      </c>
      <c r="BQ299">
        <v>308.91000000000003</v>
      </c>
      <c r="BR299">
        <v>0.73570000000000002</v>
      </c>
      <c r="BS299">
        <v>31</v>
      </c>
      <c r="BT299">
        <v>0.79400000000000004</v>
      </c>
      <c r="BU299">
        <v>1.3</v>
      </c>
      <c r="BV299">
        <v>283.7</v>
      </c>
      <c r="BW299">
        <v>29</v>
      </c>
      <c r="BX299" s="4">
        <f t="shared" si="1180"/>
        <v>21.650145161967181</v>
      </c>
      <c r="BY299" s="4">
        <f t="shared" si="1180"/>
        <v>49.280627521420577</v>
      </c>
      <c r="BZ299" s="4">
        <f t="shared" si="1180"/>
        <v>79.460602837912518</v>
      </c>
      <c r="CA299" s="4">
        <f t="shared" ref="CA299:CF301" si="1182">IF(OR((EXP($BK299+$BL299*LN(LN(AB299+1)+($BM299/2))))&gt;$BV299,(EXP($BK299+$BL299*LN(LN(AB299+1)+($BM299/2))))&lt;$BU299),"",(EXP($BK299+$BL299*LN(LN(AB299+1)+($BM299/2)))))</f>
        <v>110.45140990539959</v>
      </c>
      <c r="CB299" s="4">
        <f t="shared" si="1182"/>
        <v>141.54932878603938</v>
      </c>
      <c r="CC299" s="4">
        <f t="shared" si="1182"/>
        <v>172.43189187558835</v>
      </c>
      <c r="CD299" s="4">
        <f t="shared" si="1182"/>
        <v>202.94303986353975</v>
      </c>
      <c r="CE299" s="4">
        <f t="shared" si="1182"/>
        <v>233.00747780292667</v>
      </c>
      <c r="CF299" s="4">
        <f t="shared" si="1182"/>
        <v>262.59191817000578</v>
      </c>
      <c r="CG299" s="4"/>
      <c r="CH299" s="4"/>
      <c r="CI299" s="4"/>
      <c r="CJ299" s="4"/>
      <c r="CK299" s="4"/>
      <c r="CL299" s="4"/>
      <c r="CM299" s="4"/>
      <c r="CN299" s="4"/>
      <c r="CO299" s="4"/>
      <c r="CP299" s="4"/>
      <c r="CQ299" s="4"/>
      <c r="CR299" s="4"/>
      <c r="CS299" s="4"/>
      <c r="CT299" s="4"/>
      <c r="CU299" s="4"/>
      <c r="CV299" s="4"/>
      <c r="CW299" s="4"/>
      <c r="CX299" s="4"/>
      <c r="CY299" s="4"/>
      <c r="CZ299" s="4"/>
      <c r="DA299" s="4"/>
      <c r="DB299" t="s">
        <v>343</v>
      </c>
      <c r="DC299" t="s">
        <v>364</v>
      </c>
      <c r="DD299" t="s">
        <v>577</v>
      </c>
      <c r="DE299" t="s">
        <v>365</v>
      </c>
      <c r="DF299" t="s">
        <v>439</v>
      </c>
      <c r="DG299">
        <v>0.46</v>
      </c>
      <c r="DH299">
        <v>0.04</v>
      </c>
      <c r="DI299">
        <v>132.57</v>
      </c>
      <c r="DJ299">
        <v>15.47</v>
      </c>
      <c r="DK299">
        <v>10</v>
      </c>
      <c r="DL299" s="5">
        <f t="shared" si="1003"/>
        <v>2870.1597441219892</v>
      </c>
      <c r="DM299" s="5">
        <f t="shared" si="1004"/>
        <v>6533.1327905147255</v>
      </c>
      <c r="DN299" s="5">
        <f t="shared" si="1005"/>
        <v>10534.092118222063</v>
      </c>
      <c r="DO299" s="5">
        <f t="shared" si="1006"/>
        <v>14642.543411158822</v>
      </c>
      <c r="DP299" s="5">
        <f t="shared" si="1007"/>
        <v>18765.194517165241</v>
      </c>
      <c r="DQ299" s="5">
        <f t="shared" si="1008"/>
        <v>22859.295905946747</v>
      </c>
      <c r="DR299" s="5">
        <f t="shared" si="1009"/>
        <v>26904.158794709463</v>
      </c>
      <c r="DS299" s="5">
        <f t="shared" si="1010"/>
        <v>30889.801332333987</v>
      </c>
      <c r="DT299" s="5">
        <f t="shared" si="1011"/>
        <v>34811.810591797665</v>
      </c>
      <c r="DU299" s="5" t="str">
        <f t="shared" si="1012"/>
        <v/>
      </c>
      <c r="DV299" s="5" t="str">
        <f t="shared" si="1013"/>
        <v/>
      </c>
      <c r="DW299" s="5" t="str">
        <f t="shared" si="1014"/>
        <v/>
      </c>
      <c r="DX299" s="5" t="str">
        <f t="shared" si="1015"/>
        <v/>
      </c>
      <c r="DY299" s="5" t="str">
        <f t="shared" si="1016"/>
        <v/>
      </c>
      <c r="DZ299" s="5" t="str">
        <f t="shared" si="1017"/>
        <v/>
      </c>
      <c r="EA299" s="5" t="str">
        <f t="shared" si="1018"/>
        <v/>
      </c>
      <c r="EB299" s="5" t="str">
        <f t="shared" si="1019"/>
        <v/>
      </c>
      <c r="EC299" s="5" t="str">
        <f t="shared" si="1020"/>
        <v/>
      </c>
      <c r="ED299" s="5" t="str">
        <f t="shared" si="1021"/>
        <v/>
      </c>
      <c r="EE299" s="5" t="str">
        <f t="shared" si="1022"/>
        <v/>
      </c>
      <c r="EF299" s="5" t="str">
        <f t="shared" si="1023"/>
        <v/>
      </c>
      <c r="EG299" s="5" t="str">
        <f t="shared" si="1024"/>
        <v/>
      </c>
      <c r="EH299" s="5" t="str">
        <f t="shared" si="1025"/>
        <v/>
      </c>
      <c r="EI299" s="5" t="str">
        <f t="shared" si="1026"/>
        <v/>
      </c>
      <c r="EJ299" s="5" t="str">
        <f t="shared" si="1027"/>
        <v/>
      </c>
      <c r="EK299" s="5" t="str">
        <f t="shared" si="1028"/>
        <v/>
      </c>
      <c r="EL299" s="5" t="str">
        <f t="shared" si="1029"/>
        <v/>
      </c>
      <c r="EM299" s="5" t="str">
        <f t="shared" si="1030"/>
        <v/>
      </c>
      <c r="EN299" s="5" t="str">
        <f t="shared" si="1031"/>
        <v/>
      </c>
      <c r="EO299" s="5" t="str">
        <f t="shared" si="1032"/>
        <v/>
      </c>
      <c r="ER299" s="4">
        <f t="shared" si="1033"/>
        <v>2.870159744121989</v>
      </c>
      <c r="ES299" s="4">
        <f t="shared" si="1034"/>
        <v>6.5331327905147258</v>
      </c>
      <c r="ET299" s="4">
        <f t="shared" si="1035"/>
        <v>10.534092118222063</v>
      </c>
      <c r="EU299" s="4">
        <f t="shared" si="1036"/>
        <v>14.642543411158822</v>
      </c>
      <c r="EV299" s="4">
        <f t="shared" si="1037"/>
        <v>18.765194517165241</v>
      </c>
      <c r="EW299" s="4">
        <f t="shared" si="1038"/>
        <v>22.859295905946748</v>
      </c>
      <c r="EX299" s="4">
        <f t="shared" si="1039"/>
        <v>26.904158794709463</v>
      </c>
      <c r="EY299" s="4">
        <f t="shared" si="1040"/>
        <v>30.889801332333988</v>
      </c>
      <c r="EZ299" s="4">
        <f t="shared" si="1041"/>
        <v>34.811810591797666</v>
      </c>
      <c r="FA299" s="4" t="str">
        <f t="shared" si="1042"/>
        <v/>
      </c>
      <c r="FB299" s="4" t="str">
        <f t="shared" si="1043"/>
        <v/>
      </c>
      <c r="FC299" s="4" t="str">
        <f t="shared" si="1044"/>
        <v/>
      </c>
      <c r="FD299" s="4" t="str">
        <f t="shared" si="1045"/>
        <v/>
      </c>
      <c r="FE299" s="4" t="str">
        <f t="shared" si="1046"/>
        <v/>
      </c>
      <c r="FF299" s="4" t="str">
        <f t="shared" si="1047"/>
        <v/>
      </c>
      <c r="FG299" s="4" t="str">
        <f t="shared" si="1048"/>
        <v/>
      </c>
      <c r="FH299" s="4" t="str">
        <f t="shared" si="1049"/>
        <v/>
      </c>
      <c r="FI299" s="4" t="str">
        <f t="shared" si="1050"/>
        <v/>
      </c>
      <c r="FJ299" s="4" t="str">
        <f t="shared" si="1051"/>
        <v/>
      </c>
      <c r="FK299" s="4" t="str">
        <f t="shared" si="1052"/>
        <v/>
      </c>
      <c r="FL299" s="4" t="str">
        <f t="shared" si="1053"/>
        <v/>
      </c>
      <c r="FM299" s="4" t="str">
        <f t="shared" si="1054"/>
        <v/>
      </c>
      <c r="FN299" s="4" t="str">
        <f t="shared" si="1055"/>
        <v/>
      </c>
      <c r="FO299" s="4" t="str">
        <f t="shared" si="1056"/>
        <v/>
      </c>
      <c r="FP299" s="4" t="str">
        <f t="shared" si="1057"/>
        <v/>
      </c>
      <c r="FQ299" s="4" t="str">
        <f t="shared" si="1058"/>
        <v/>
      </c>
      <c r="FR299" s="4" t="str">
        <f t="shared" si="1059"/>
        <v/>
      </c>
      <c r="FS299" s="4" t="str">
        <f t="shared" si="1060"/>
        <v/>
      </c>
      <c r="FT299" s="4" t="str">
        <f t="shared" si="1061"/>
        <v/>
      </c>
      <c r="FU299" s="4" t="str">
        <f t="shared" si="1062"/>
        <v/>
      </c>
      <c r="FV299" s="5">
        <f t="shared" si="1063"/>
        <v>7.1753993603049731</v>
      </c>
      <c r="FW299" s="5">
        <f t="shared" si="1144"/>
        <v>30.68363069689676</v>
      </c>
      <c r="FX299" s="5">
        <f t="shared" si="1108"/>
        <v>73.351692968738732</v>
      </c>
      <c r="FY299" s="5">
        <f t="shared" si="1109"/>
        <v>136.29328179219095</v>
      </c>
      <c r="FZ299" s="5">
        <f t="shared" si="1110"/>
        <v>219.8126266130011</v>
      </c>
      <c r="GA299" s="5">
        <f t="shared" si="1145"/>
        <v>323.87385267078105</v>
      </c>
      <c r="GB299" s="5">
        <f t="shared" si="1146"/>
        <v>448.28248942242158</v>
      </c>
      <c r="GC299" s="5">
        <f t="shared" si="1147"/>
        <v>592.76738974003024</v>
      </c>
      <c r="GD299" s="5">
        <f t="shared" si="1148"/>
        <v>757.02141955035938</v>
      </c>
      <c r="GE299" s="5" t="str">
        <f t="shared" si="1149"/>
        <v/>
      </c>
      <c r="GF299" s="5" t="str">
        <f t="shared" si="1150"/>
        <v/>
      </c>
      <c r="GG299" s="5" t="str">
        <f t="shared" si="1151"/>
        <v/>
      </c>
      <c r="GH299" s="5" t="str">
        <f t="shared" si="1152"/>
        <v/>
      </c>
      <c r="GI299" s="5" t="str">
        <f t="shared" si="1153"/>
        <v/>
      </c>
      <c r="GJ299" s="5" t="str">
        <f t="shared" si="1154"/>
        <v/>
      </c>
      <c r="GK299" s="5" t="str">
        <f t="shared" si="1155"/>
        <v/>
      </c>
      <c r="GL299" s="5" t="str">
        <f t="shared" si="1157"/>
        <v/>
      </c>
      <c r="GM299" s="5" t="str">
        <f t="shared" si="1158"/>
        <v/>
      </c>
      <c r="GN299" s="5" t="str">
        <f t="shared" si="1161"/>
        <v/>
      </c>
      <c r="GO299" s="5" t="str">
        <f t="shared" si="1162"/>
        <v/>
      </c>
      <c r="GP299" s="5" t="str">
        <f t="shared" si="1163"/>
        <v/>
      </c>
      <c r="GQ299" s="5" t="str">
        <f t="shared" si="1069"/>
        <v/>
      </c>
      <c r="GR299" s="5" t="str">
        <f t="shared" si="1070"/>
        <v/>
      </c>
      <c r="GS299" s="5" t="str">
        <f t="shared" si="1071"/>
        <v/>
      </c>
      <c r="GT299" s="5" t="str">
        <f t="shared" si="1072"/>
        <v/>
      </c>
      <c r="GU299" s="5" t="str">
        <f t="shared" si="1073"/>
        <v/>
      </c>
      <c r="GV299" s="5" t="str">
        <f t="shared" si="1074"/>
        <v/>
      </c>
      <c r="GW299" s="5" t="str">
        <f t="shared" si="1075"/>
        <v/>
      </c>
      <c r="GX299" s="5" t="str">
        <f t="shared" si="1076"/>
        <v/>
      </c>
      <c r="GY299" s="5" t="str">
        <f t="shared" si="1130"/>
        <v/>
      </c>
      <c r="HA299" s="4" t="str">
        <f>IF(OR(FV299="",'Tree Height and Biomass Calcs'!DI299="",'Tree Height and Biomass Calcs'!DC280=""),"",(FV299/(FV299+'Tree Height and Biomass Calcs'!DI299)*100))</f>
        <v/>
      </c>
      <c r="HB299" s="4" t="str">
        <f>IF(OR(FW299="",'Tree Height and Biomass Calcs'!DJ299="",'Tree Height and Biomass Calcs'!DD280=""),"",(FW299/(FW299+'Tree Height and Biomass Calcs'!DJ299)*100))</f>
        <v/>
      </c>
      <c r="HC299" s="4" t="str">
        <f>IF(OR(FX299="",'Tree Height and Biomass Calcs'!DK299="",'Tree Height and Biomass Calcs'!DE280=""),"",(FX299/(FX299+'Tree Height and Biomass Calcs'!DK299)*100))</f>
        <v/>
      </c>
      <c r="HD299" s="4" t="str">
        <f>IF(OR(FY299="",'Tree Height and Biomass Calcs'!DL299="",'Tree Height and Biomass Calcs'!DF280=""),"",(FY299/(FY299+'Tree Height and Biomass Calcs'!DL299)*100))</f>
        <v/>
      </c>
      <c r="HE299" s="4" t="str">
        <f>IF(OR(FZ299="",'Tree Height and Biomass Calcs'!DM299="",'Tree Height and Biomass Calcs'!DG280=""),"",(FZ299/(FZ299+'Tree Height and Biomass Calcs'!DM299)*100))</f>
        <v/>
      </c>
      <c r="HF299" s="4" t="str">
        <f>IF(OR(GA299="",'Tree Height and Biomass Calcs'!DN299="",'Tree Height and Biomass Calcs'!DH280=""),"",(GA299/(GA299+'Tree Height and Biomass Calcs'!DN299)*100))</f>
        <v/>
      </c>
      <c r="HG299" s="4" t="str">
        <f>IF(OR(GB299="",'Tree Height and Biomass Calcs'!DO299="",'Tree Height and Biomass Calcs'!DI280=""),"",(GB299/(GB299+'Tree Height and Biomass Calcs'!DO299)*100))</f>
        <v/>
      </c>
      <c r="HH299" s="4" t="str">
        <f>IF(OR(GC299="",'Tree Height and Biomass Calcs'!DP299="",'Tree Height and Biomass Calcs'!DJ280=""),"",(GC299/(GC299+'Tree Height and Biomass Calcs'!DP299)*100))</f>
        <v/>
      </c>
      <c r="HI299" s="4" t="str">
        <f>IF(OR(GD299="",'Tree Height and Biomass Calcs'!DQ299="",'Tree Height and Biomass Calcs'!DK280=""),"",(GD299/(GD299+'Tree Height and Biomass Calcs'!DQ299)*100))</f>
        <v/>
      </c>
      <c r="HJ299" s="4" t="str">
        <f>IF(OR(GE299="",'Tree Height and Biomass Calcs'!DR299="",'Tree Height and Biomass Calcs'!DL280=""),"",(GE299/(GE299+'Tree Height and Biomass Calcs'!DR299)*100))</f>
        <v/>
      </c>
      <c r="HK299" s="4" t="str">
        <f>IF(OR(GF299="",'Tree Height and Biomass Calcs'!DS299="",'Tree Height and Biomass Calcs'!DM280=""),"",(GF299/(GF299+'Tree Height and Biomass Calcs'!DS299)*100))</f>
        <v/>
      </c>
      <c r="HL299" s="4" t="str">
        <f>IF(OR(GG299="",'Tree Height and Biomass Calcs'!DT299="",'Tree Height and Biomass Calcs'!DN280=""),"",(GG299/(GG299+'Tree Height and Biomass Calcs'!DT299)*100))</f>
        <v/>
      </c>
      <c r="HM299" s="4" t="str">
        <f>IF(OR(GH299="",'Tree Height and Biomass Calcs'!DU299="",'Tree Height and Biomass Calcs'!DO280=""),"",(GH299/(GH299+'Tree Height and Biomass Calcs'!DU299)*100))</f>
        <v/>
      </c>
      <c r="HN299" s="4" t="str">
        <f>IF(OR(GI299="",'Tree Height and Biomass Calcs'!DV299="",'Tree Height and Biomass Calcs'!DP280=""),"",(GI299/(GI299+'Tree Height and Biomass Calcs'!DV299)*100))</f>
        <v/>
      </c>
      <c r="HO299" s="4" t="str">
        <f>IF(OR(GJ299="",'Tree Height and Biomass Calcs'!DW299="",'Tree Height and Biomass Calcs'!DQ280=""),"",(GJ299/(GJ299+'Tree Height and Biomass Calcs'!DW299)*100))</f>
        <v/>
      </c>
      <c r="HP299" s="4" t="str">
        <f>IF(OR(GK299="",'Tree Height and Biomass Calcs'!DX299="",'Tree Height and Biomass Calcs'!DR280=""),"",(GK299/(GK299+'Tree Height and Biomass Calcs'!DX299)*100))</f>
        <v/>
      </c>
      <c r="HQ299" s="4" t="str">
        <f>IF(OR(GL299="",'Tree Height and Biomass Calcs'!DY299="",'Tree Height and Biomass Calcs'!DS280=""),"",(GL299/(GL299+'Tree Height and Biomass Calcs'!DY299)*100))</f>
        <v/>
      </c>
      <c r="HR299" s="4" t="str">
        <f>IF(OR(GM299="",'Tree Height and Biomass Calcs'!DZ299="",'Tree Height and Biomass Calcs'!DT280=""),"",(GM299/(GM299+'Tree Height and Biomass Calcs'!DZ299)*100))</f>
        <v/>
      </c>
      <c r="HS299" s="4" t="str">
        <f>IF(OR(GN299="",'Tree Height and Biomass Calcs'!EA299="",'Tree Height and Biomass Calcs'!DU280=""),"",(GN299/(GN299+'Tree Height and Biomass Calcs'!EA299)*100))</f>
        <v/>
      </c>
      <c r="HT299" s="4" t="str">
        <f>IF(OR(GO299="",'Tree Height and Biomass Calcs'!EB299="",'Tree Height and Biomass Calcs'!DV280=""),"",(GO299/(GO299+'Tree Height and Biomass Calcs'!EB299)*100))</f>
        <v/>
      </c>
      <c r="HU299" s="4" t="str">
        <f>IF(OR(GP299="",'Tree Height and Biomass Calcs'!EC299="",'Tree Height and Biomass Calcs'!DW280=""),"",(GP299/(GP299+'Tree Height and Biomass Calcs'!EC299)*100))</f>
        <v/>
      </c>
      <c r="HV299" s="4" t="str">
        <f>IF(OR(GQ299="",'Tree Height and Biomass Calcs'!ED299="",'Tree Height and Biomass Calcs'!DX280=""),"",(GQ299/(GQ299+'Tree Height and Biomass Calcs'!ED299)*100))</f>
        <v/>
      </c>
      <c r="HW299" s="4" t="str">
        <f>IF(OR(GR299="",'Tree Height and Biomass Calcs'!EE299="",'Tree Height and Biomass Calcs'!DY280=""),"",(GR299/(GR299+'Tree Height and Biomass Calcs'!EE299)*100))</f>
        <v/>
      </c>
      <c r="HX299" s="4" t="str">
        <f>IF(OR(GS299="",'Tree Height and Biomass Calcs'!EF299="",'Tree Height and Biomass Calcs'!DZ280=""),"",(GS299/(GS299+'Tree Height and Biomass Calcs'!EF299)*100))</f>
        <v/>
      </c>
      <c r="HY299" s="4" t="str">
        <f>IF(OR(GT299="",'Tree Height and Biomass Calcs'!EG299="",'Tree Height and Biomass Calcs'!EA280=""),"",(GT299/(GT299+'Tree Height and Biomass Calcs'!EG299)*100))</f>
        <v/>
      </c>
      <c r="HZ299" s="4" t="str">
        <f>IF(OR(GU299="",'Tree Height and Biomass Calcs'!EH299="",'Tree Height and Biomass Calcs'!EB280=""),"",(GU299/(GU299+'Tree Height and Biomass Calcs'!EH299)*100))</f>
        <v/>
      </c>
      <c r="IA299" s="4" t="str">
        <f>IF(OR(GV299="",'Tree Height and Biomass Calcs'!EI299="",'Tree Height and Biomass Calcs'!EC280=""),"",(GV299/(GV299+'Tree Height and Biomass Calcs'!EI299)*100))</f>
        <v/>
      </c>
      <c r="IB299" s="4" t="str">
        <f>IF(OR(GW299="",'Tree Height and Biomass Calcs'!EJ299="",'Tree Height and Biomass Calcs'!ED280=""),"",(GW299/(GW299+'Tree Height and Biomass Calcs'!EJ299)*100))</f>
        <v/>
      </c>
      <c r="IC299" s="4" t="str">
        <f>IF(OR(GX299="",'Tree Height and Biomass Calcs'!EK299="",'Tree Height and Biomass Calcs'!EE280=""),"",(GX299/(GX299+'Tree Height and Biomass Calcs'!EK299)*100))</f>
        <v/>
      </c>
      <c r="ID299" s="4" t="str">
        <f>IF(OR(GY299="",'Tree Height and Biomass Calcs'!EL299="",'Tree Height and Biomass Calcs'!EF280=""),"",(GY299/(GY299+'Tree Height and Biomass Calcs'!EL299)*100))</f>
        <v/>
      </c>
    </row>
    <row r="300" spans="1:238" x14ac:dyDescent="0.25">
      <c r="A300" t="s">
        <v>254</v>
      </c>
      <c r="B300" t="s">
        <v>267</v>
      </c>
      <c r="C300" t="s">
        <v>268</v>
      </c>
      <c r="D300" t="s">
        <v>254</v>
      </c>
      <c r="E300" t="s">
        <v>267</v>
      </c>
      <c r="F300" t="s">
        <v>268</v>
      </c>
      <c r="G300" t="s">
        <v>25</v>
      </c>
      <c r="H300" t="s">
        <v>24</v>
      </c>
      <c r="I300" t="s">
        <v>35</v>
      </c>
      <c r="J300" t="s">
        <v>71</v>
      </c>
      <c r="K300" t="s">
        <v>43</v>
      </c>
      <c r="L300">
        <v>2.8481299999999998</v>
      </c>
      <c r="M300">
        <v>0.18509</v>
      </c>
      <c r="N300">
        <v>7.077E-2</v>
      </c>
      <c r="O300">
        <v>-9.6000000000000002E-4</v>
      </c>
      <c r="Q300">
        <v>2.85</v>
      </c>
      <c r="R300">
        <v>69.5</v>
      </c>
      <c r="S300">
        <v>6.5689999999999998E-2</v>
      </c>
      <c r="T300">
        <v>34</v>
      </c>
      <c r="U300">
        <v>0.95699999999999996</v>
      </c>
      <c r="V300">
        <v>2.5</v>
      </c>
      <c r="W300">
        <v>87.9</v>
      </c>
      <c r="X300">
        <v>30</v>
      </c>
      <c r="Y300" s="4">
        <f t="shared" ref="Y300:AH301" si="1183">IF(OR(($L300+$M300*Y$2+$N300*Y$2^2+$O300*Y$2^3)&gt;$W300,($L300+$M300*Y$2+$N300*Y$2^2+$O300*Y$2^3)&lt;$V300),"",($L300+$M300*Y$2+$N300*Y$2^2+$O300*Y$2^3))</f>
        <v>5.4228300000000003</v>
      </c>
      <c r="Z300" s="4">
        <f t="shared" si="1183"/>
        <v>10.816029999999998</v>
      </c>
      <c r="AA300" s="4">
        <f t="shared" si="1183"/>
        <v>18.307729999999999</v>
      </c>
      <c r="AB300" s="4">
        <f t="shared" si="1183"/>
        <v>27.177929999999996</v>
      </c>
      <c r="AC300" s="4">
        <f t="shared" si="1183"/>
        <v>36.706630000000004</v>
      </c>
      <c r="AD300" s="4">
        <f t="shared" si="1183"/>
        <v>46.173829999999995</v>
      </c>
      <c r="AE300" s="4">
        <f t="shared" si="1183"/>
        <v>54.859529999999999</v>
      </c>
      <c r="AF300" s="4">
        <f t="shared" si="1183"/>
        <v>62.043729999999989</v>
      </c>
      <c r="AG300" s="4">
        <f t="shared" si="1183"/>
        <v>67.00642999999998</v>
      </c>
      <c r="AH300" s="4">
        <f t="shared" si="1183"/>
        <v>69.027630000000016</v>
      </c>
      <c r="BC300" t="s">
        <v>254</v>
      </c>
      <c r="BD300" t="s">
        <v>267</v>
      </c>
      <c r="BE300" t="s">
        <v>268</v>
      </c>
      <c r="BF300" t="s">
        <v>24</v>
      </c>
      <c r="BG300" t="s">
        <v>37</v>
      </c>
      <c r="BH300" t="s">
        <v>38</v>
      </c>
      <c r="BI300">
        <v>1</v>
      </c>
      <c r="BJ300" t="s">
        <v>31</v>
      </c>
      <c r="BK300">
        <v>1.59076</v>
      </c>
      <c r="BL300">
        <v>3.0200499999999999</v>
      </c>
      <c r="BM300">
        <v>0.61611000000000005</v>
      </c>
      <c r="BP300">
        <v>22.5</v>
      </c>
      <c r="BQ300">
        <v>480.88</v>
      </c>
      <c r="BR300">
        <v>0.78491999999999995</v>
      </c>
      <c r="BS300">
        <v>28</v>
      </c>
      <c r="BT300">
        <v>0.54200000000000004</v>
      </c>
      <c r="BU300">
        <v>3.8</v>
      </c>
      <c r="BV300">
        <v>949.6</v>
      </c>
      <c r="BW300">
        <v>26</v>
      </c>
      <c r="BX300" s="4">
        <f t="shared" si="1180"/>
        <v>50.78342415540255</v>
      </c>
      <c r="BY300" s="4">
        <f t="shared" si="1180"/>
        <v>107.33008252732208</v>
      </c>
      <c r="BZ300" s="4">
        <f t="shared" si="1180"/>
        <v>175.48529741877499</v>
      </c>
      <c r="CA300" s="4">
        <f t="shared" si="1182"/>
        <v>244.2229027995852</v>
      </c>
      <c r="CB300" s="4">
        <f t="shared" si="1182"/>
        <v>308.02387478546348</v>
      </c>
      <c r="CC300" s="4">
        <f t="shared" si="1182"/>
        <v>364.03924991607386</v>
      </c>
      <c r="CD300" s="4">
        <f t="shared" si="1182"/>
        <v>410.53924598247835</v>
      </c>
      <c r="CE300" s="4">
        <f t="shared" si="1182"/>
        <v>446.16243208050355</v>
      </c>
      <c r="CF300" s="4">
        <f t="shared" si="1182"/>
        <v>469.49306923611124</v>
      </c>
      <c r="CG300" s="4">
        <f t="shared" ref="CG300:CR301" si="1184">IF(OR((EXP($BK300+$BL300*LN(LN(AH300+1)+($BM300/2))))&gt;$BV300,(EXP($BK300+$BL300*LN(LN(AH300+1)+($BM300/2))))&lt;$BU300),"",(EXP($BK300+$BL300*LN(LN(AH300+1)+($BM300/2)))))</f>
        <v>478.72490890473097</v>
      </c>
      <c r="CH300" s="4" t="str">
        <f t="shared" si="1184"/>
        <v/>
      </c>
      <c r="CI300" s="4" t="str">
        <f t="shared" si="1184"/>
        <v/>
      </c>
      <c r="CJ300" s="4" t="str">
        <f t="shared" si="1184"/>
        <v/>
      </c>
      <c r="CK300" s="4" t="str">
        <f t="shared" si="1184"/>
        <v/>
      </c>
      <c r="CL300" s="4" t="str">
        <f t="shared" si="1184"/>
        <v/>
      </c>
      <c r="CM300" s="4" t="str">
        <f t="shared" si="1184"/>
        <v/>
      </c>
      <c r="CN300" s="4" t="str">
        <f t="shared" si="1184"/>
        <v/>
      </c>
      <c r="CO300" s="4" t="str">
        <f t="shared" si="1184"/>
        <v/>
      </c>
      <c r="CP300" s="4" t="str">
        <f t="shared" si="1184"/>
        <v/>
      </c>
      <c r="CQ300" s="4" t="str">
        <f t="shared" si="1184"/>
        <v/>
      </c>
      <c r="CR300" s="4" t="str">
        <f t="shared" si="1184"/>
        <v/>
      </c>
      <c r="CS300" s="4"/>
      <c r="CT300" s="4"/>
      <c r="CU300" s="4"/>
      <c r="CV300" s="4"/>
      <c r="CW300" s="4"/>
      <c r="CX300" s="4"/>
      <c r="CY300" s="4"/>
      <c r="CZ300" s="4"/>
      <c r="DA300" s="4"/>
      <c r="DB300" t="s">
        <v>254</v>
      </c>
      <c r="DC300" t="s">
        <v>267</v>
      </c>
      <c r="DD300" t="s">
        <v>537</v>
      </c>
      <c r="DE300" t="s">
        <v>268</v>
      </c>
      <c r="DF300" t="s">
        <v>435</v>
      </c>
      <c r="DG300">
        <v>0.42</v>
      </c>
      <c r="DH300">
        <v>0.03</v>
      </c>
      <c r="DI300">
        <v>86.2</v>
      </c>
      <c r="DJ300">
        <v>8.34</v>
      </c>
      <c r="DK300">
        <v>10</v>
      </c>
      <c r="DL300" s="5">
        <f t="shared" si="1003"/>
        <v>4377.5311621956998</v>
      </c>
      <c r="DM300" s="5">
        <f t="shared" si="1004"/>
        <v>9251.8531138551625</v>
      </c>
      <c r="DN300" s="5">
        <f t="shared" si="1005"/>
        <v>15126.832637498404</v>
      </c>
      <c r="DO300" s="5">
        <f t="shared" si="1006"/>
        <v>21052.014221324243</v>
      </c>
      <c r="DP300" s="5">
        <f t="shared" si="1007"/>
        <v>26551.658006506954</v>
      </c>
      <c r="DQ300" s="5">
        <f t="shared" si="1008"/>
        <v>31380.183342765569</v>
      </c>
      <c r="DR300" s="5">
        <f t="shared" si="1009"/>
        <v>35388.483003689638</v>
      </c>
      <c r="DS300" s="5">
        <f t="shared" si="1010"/>
        <v>38459.20164533941</v>
      </c>
      <c r="DT300" s="5">
        <f t="shared" si="1011"/>
        <v>40470.302568152787</v>
      </c>
      <c r="DU300" s="5">
        <f t="shared" si="1012"/>
        <v>41266.087147587808</v>
      </c>
      <c r="DV300" s="5" t="str">
        <f t="shared" si="1013"/>
        <v/>
      </c>
      <c r="DW300" s="5" t="str">
        <f t="shared" si="1014"/>
        <v/>
      </c>
      <c r="DX300" s="5" t="str">
        <f t="shared" si="1015"/>
        <v/>
      </c>
      <c r="DY300" s="5" t="str">
        <f t="shared" si="1016"/>
        <v/>
      </c>
      <c r="DZ300" s="5" t="str">
        <f t="shared" si="1017"/>
        <v/>
      </c>
      <c r="EA300" s="5" t="str">
        <f t="shared" si="1018"/>
        <v/>
      </c>
      <c r="EB300" s="5" t="str">
        <f t="shared" si="1019"/>
        <v/>
      </c>
      <c r="EC300" s="5" t="str">
        <f t="shared" si="1020"/>
        <v/>
      </c>
      <c r="ED300" s="5" t="str">
        <f t="shared" si="1021"/>
        <v/>
      </c>
      <c r="EE300" s="5" t="str">
        <f t="shared" si="1022"/>
        <v/>
      </c>
      <c r="EF300" s="5" t="str">
        <f t="shared" si="1023"/>
        <v/>
      </c>
      <c r="EG300" s="5" t="str">
        <f t="shared" si="1024"/>
        <v/>
      </c>
      <c r="EH300" s="5" t="str">
        <f t="shared" si="1025"/>
        <v/>
      </c>
      <c r="EI300" s="5" t="str">
        <f t="shared" si="1026"/>
        <v/>
      </c>
      <c r="EJ300" s="5" t="str">
        <f t="shared" si="1027"/>
        <v/>
      </c>
      <c r="EK300" s="5" t="str">
        <f t="shared" si="1028"/>
        <v/>
      </c>
      <c r="EL300" s="5" t="str">
        <f t="shared" si="1029"/>
        <v/>
      </c>
      <c r="EM300" s="5" t="str">
        <f t="shared" si="1030"/>
        <v/>
      </c>
      <c r="EN300" s="5" t="str">
        <f t="shared" si="1031"/>
        <v/>
      </c>
      <c r="EO300" s="5" t="str">
        <f t="shared" si="1032"/>
        <v/>
      </c>
      <c r="ER300" s="4">
        <f t="shared" si="1033"/>
        <v>4.3775311621956998</v>
      </c>
      <c r="ES300" s="4">
        <f t="shared" si="1034"/>
        <v>9.2518531138551623</v>
      </c>
      <c r="ET300" s="4">
        <f t="shared" si="1035"/>
        <v>15.126832637498405</v>
      </c>
      <c r="EU300" s="4">
        <f t="shared" si="1036"/>
        <v>21.052014221324242</v>
      </c>
      <c r="EV300" s="4">
        <f t="shared" si="1037"/>
        <v>26.551658006506955</v>
      </c>
      <c r="EW300" s="4">
        <f t="shared" si="1038"/>
        <v>31.380183342765569</v>
      </c>
      <c r="EX300" s="4">
        <f t="shared" si="1039"/>
        <v>35.388483003689636</v>
      </c>
      <c r="EY300" s="4">
        <f t="shared" si="1040"/>
        <v>38.459201645339412</v>
      </c>
      <c r="EZ300" s="4">
        <f t="shared" si="1041"/>
        <v>40.470302568152789</v>
      </c>
      <c r="FA300" s="4">
        <f t="shared" si="1042"/>
        <v>41.266087147587811</v>
      </c>
      <c r="FB300" s="4" t="str">
        <f t="shared" si="1043"/>
        <v/>
      </c>
      <c r="FC300" s="4" t="str">
        <f t="shared" si="1044"/>
        <v/>
      </c>
      <c r="FD300" s="4" t="str">
        <f t="shared" si="1045"/>
        <v/>
      </c>
      <c r="FE300" s="4" t="str">
        <f t="shared" si="1046"/>
        <v/>
      </c>
      <c r="FF300" s="4" t="str">
        <f t="shared" si="1047"/>
        <v/>
      </c>
      <c r="FG300" s="4" t="str">
        <f t="shared" si="1048"/>
        <v/>
      </c>
      <c r="FH300" s="4" t="str">
        <f t="shared" si="1049"/>
        <v/>
      </c>
      <c r="FI300" s="4" t="str">
        <f t="shared" si="1050"/>
        <v/>
      </c>
      <c r="FJ300" s="4" t="str">
        <f t="shared" si="1051"/>
        <v/>
      </c>
      <c r="FK300" s="4" t="str">
        <f t="shared" si="1052"/>
        <v/>
      </c>
      <c r="FL300" s="4" t="str">
        <f t="shared" si="1053"/>
        <v/>
      </c>
      <c r="FM300" s="4" t="str">
        <f t="shared" si="1054"/>
        <v/>
      </c>
      <c r="FN300" s="4" t="str">
        <f t="shared" si="1055"/>
        <v/>
      </c>
      <c r="FO300" s="4" t="str">
        <f t="shared" si="1056"/>
        <v/>
      </c>
      <c r="FP300" s="4" t="str">
        <f t="shared" si="1057"/>
        <v/>
      </c>
      <c r="FQ300" s="4" t="str">
        <f t="shared" si="1058"/>
        <v/>
      </c>
      <c r="FR300" s="4" t="str">
        <f t="shared" si="1059"/>
        <v/>
      </c>
      <c r="FS300" s="4" t="str">
        <f t="shared" si="1060"/>
        <v/>
      </c>
      <c r="FT300" s="4" t="str">
        <f t="shared" si="1061"/>
        <v/>
      </c>
      <c r="FU300" s="4" t="str">
        <f t="shared" si="1062"/>
        <v/>
      </c>
      <c r="FV300" s="5">
        <f t="shared" si="1063"/>
        <v>10.94382790548925</v>
      </c>
      <c r="FW300" s="5">
        <f t="shared" si="1144"/>
        <v>45.017288595616414</v>
      </c>
      <c r="FX300" s="5">
        <f t="shared" si="1108"/>
        <v>105.96400297400032</v>
      </c>
      <c r="FY300" s="5">
        <f t="shared" si="1109"/>
        <v>196.41112012105694</v>
      </c>
      <c r="FZ300" s="5">
        <f t="shared" si="1110"/>
        <v>315.42030069063492</v>
      </c>
      <c r="GA300" s="5">
        <f t="shared" si="1145"/>
        <v>460.24990406381619</v>
      </c>
      <c r="GB300" s="5">
        <f t="shared" si="1146"/>
        <v>627.17156992995422</v>
      </c>
      <c r="GC300" s="5">
        <f t="shared" si="1147"/>
        <v>811.79078155252682</v>
      </c>
      <c r="GD300" s="5">
        <f t="shared" si="1148"/>
        <v>1009.1145420862573</v>
      </c>
      <c r="GE300" s="5">
        <f t="shared" si="1149"/>
        <v>1213.4555163756088</v>
      </c>
      <c r="GF300" s="5" t="str">
        <f t="shared" si="1150"/>
        <v/>
      </c>
      <c r="GG300" s="5" t="str">
        <f t="shared" si="1151"/>
        <v/>
      </c>
      <c r="GH300" s="5" t="str">
        <f t="shared" si="1152"/>
        <v/>
      </c>
      <c r="GI300" s="5" t="str">
        <f t="shared" si="1153"/>
        <v/>
      </c>
      <c r="GJ300" s="5" t="str">
        <f t="shared" si="1154"/>
        <v/>
      </c>
      <c r="GK300" s="5" t="str">
        <f t="shared" si="1155"/>
        <v/>
      </c>
      <c r="GL300" s="5" t="str">
        <f t="shared" si="1157"/>
        <v/>
      </c>
      <c r="GM300" s="5" t="str">
        <f t="shared" si="1158"/>
        <v/>
      </c>
      <c r="GN300" s="5" t="str">
        <f t="shared" si="1161"/>
        <v/>
      </c>
      <c r="GO300" s="5" t="str">
        <f t="shared" si="1162"/>
        <v/>
      </c>
      <c r="GP300" s="5" t="str">
        <f t="shared" si="1163"/>
        <v/>
      </c>
      <c r="GQ300" s="5" t="str">
        <f t="shared" si="1069"/>
        <v/>
      </c>
      <c r="GR300" s="5" t="str">
        <f t="shared" si="1070"/>
        <v/>
      </c>
      <c r="GS300" s="5" t="str">
        <f t="shared" si="1071"/>
        <v/>
      </c>
      <c r="GT300" s="5" t="str">
        <f t="shared" si="1072"/>
        <v/>
      </c>
      <c r="GU300" s="5" t="str">
        <f t="shared" si="1073"/>
        <v/>
      </c>
      <c r="GV300" s="5" t="str">
        <f t="shared" si="1074"/>
        <v/>
      </c>
      <c r="GW300" s="5" t="str">
        <f t="shared" si="1075"/>
        <v/>
      </c>
      <c r="GX300" s="5" t="str">
        <f t="shared" si="1076"/>
        <v/>
      </c>
      <c r="GY300" s="5" t="str">
        <f t="shared" si="1130"/>
        <v/>
      </c>
      <c r="HA300" s="4" t="str">
        <f>IF(OR(FV300="",'Tree Height and Biomass Calcs'!DI300="",'Tree Height and Biomass Calcs'!DC281=""),"",(FV300/(FV300+'Tree Height and Biomass Calcs'!DI300)*100))</f>
        <v/>
      </c>
      <c r="HB300" s="4" t="str">
        <f>IF(OR(FW300="",'Tree Height and Biomass Calcs'!DJ300="",'Tree Height and Biomass Calcs'!DD281=""),"",(FW300/(FW300+'Tree Height and Biomass Calcs'!DJ300)*100))</f>
        <v/>
      </c>
      <c r="HC300" s="4" t="str">
        <f>IF(OR(FX300="",'Tree Height and Biomass Calcs'!DK300="",'Tree Height and Biomass Calcs'!DE281=""),"",(FX300/(FX300+'Tree Height and Biomass Calcs'!DK300)*100))</f>
        <v/>
      </c>
      <c r="HD300" s="4" t="str">
        <f>IF(OR(FY300="",'Tree Height and Biomass Calcs'!DL300="",'Tree Height and Biomass Calcs'!DF281=""),"",(FY300/(FY300+'Tree Height and Biomass Calcs'!DL300)*100))</f>
        <v/>
      </c>
      <c r="HE300" s="4" t="str">
        <f>IF(OR(FZ300="",'Tree Height and Biomass Calcs'!DM300="",'Tree Height and Biomass Calcs'!DG281=""),"",(FZ300/(FZ300+'Tree Height and Biomass Calcs'!DM300)*100))</f>
        <v/>
      </c>
      <c r="HF300" s="4" t="str">
        <f>IF(OR(GA300="",'Tree Height and Biomass Calcs'!DN300="",'Tree Height and Biomass Calcs'!DH281=""),"",(GA300/(GA300+'Tree Height and Biomass Calcs'!DN300)*100))</f>
        <v/>
      </c>
      <c r="HG300" s="4" t="str">
        <f>IF(OR(GB300="",'Tree Height and Biomass Calcs'!DO300="",'Tree Height and Biomass Calcs'!DI281=""),"",(GB300/(GB300+'Tree Height and Biomass Calcs'!DO300)*100))</f>
        <v/>
      </c>
      <c r="HH300" s="4" t="str">
        <f>IF(OR(GC300="",'Tree Height and Biomass Calcs'!DP300="",'Tree Height and Biomass Calcs'!DJ281=""),"",(GC300/(GC300+'Tree Height and Biomass Calcs'!DP300)*100))</f>
        <v/>
      </c>
      <c r="HI300" s="4" t="str">
        <f>IF(OR(GD300="",'Tree Height and Biomass Calcs'!DQ300="",'Tree Height and Biomass Calcs'!DK281=""),"",(GD300/(GD300+'Tree Height and Biomass Calcs'!DQ300)*100))</f>
        <v/>
      </c>
      <c r="HJ300" s="4" t="str">
        <f>IF(OR(GE300="",'Tree Height and Biomass Calcs'!DR300="",'Tree Height and Biomass Calcs'!DL281=""),"",(GE300/(GE300+'Tree Height and Biomass Calcs'!DR300)*100))</f>
        <v/>
      </c>
      <c r="HK300" s="4" t="str">
        <f>IF(OR(GF300="",'Tree Height and Biomass Calcs'!DS300="",'Tree Height and Biomass Calcs'!DM281=""),"",(GF300/(GF300+'Tree Height and Biomass Calcs'!DS300)*100))</f>
        <v/>
      </c>
      <c r="HL300" s="4" t="str">
        <f>IF(OR(GG300="",'Tree Height and Biomass Calcs'!DT300="",'Tree Height and Biomass Calcs'!DN281=""),"",(GG300/(GG300+'Tree Height and Biomass Calcs'!DT300)*100))</f>
        <v/>
      </c>
      <c r="HM300" s="4" t="str">
        <f>IF(OR(GH300="",'Tree Height and Biomass Calcs'!DU300="",'Tree Height and Biomass Calcs'!DO281=""),"",(GH300/(GH300+'Tree Height and Biomass Calcs'!DU300)*100))</f>
        <v/>
      </c>
      <c r="HN300" s="4" t="str">
        <f>IF(OR(GI300="",'Tree Height and Biomass Calcs'!DV300="",'Tree Height and Biomass Calcs'!DP281=""),"",(GI300/(GI300+'Tree Height and Biomass Calcs'!DV300)*100))</f>
        <v/>
      </c>
      <c r="HO300" s="4" t="str">
        <f>IF(OR(GJ300="",'Tree Height and Biomass Calcs'!DW300="",'Tree Height and Biomass Calcs'!DQ281=""),"",(GJ300/(GJ300+'Tree Height and Biomass Calcs'!DW300)*100))</f>
        <v/>
      </c>
      <c r="HP300" s="4" t="str">
        <f>IF(OR(GK300="",'Tree Height and Biomass Calcs'!DX300="",'Tree Height and Biomass Calcs'!DR281=""),"",(GK300/(GK300+'Tree Height and Biomass Calcs'!DX300)*100))</f>
        <v/>
      </c>
      <c r="HQ300" s="4" t="str">
        <f>IF(OR(GL300="",'Tree Height and Biomass Calcs'!DY300="",'Tree Height and Biomass Calcs'!DS281=""),"",(GL300/(GL300+'Tree Height and Biomass Calcs'!DY300)*100))</f>
        <v/>
      </c>
      <c r="HR300" s="4" t="str">
        <f>IF(OR(GM300="",'Tree Height and Biomass Calcs'!DZ300="",'Tree Height and Biomass Calcs'!DT281=""),"",(GM300/(GM300+'Tree Height and Biomass Calcs'!DZ300)*100))</f>
        <v/>
      </c>
      <c r="HS300" s="4" t="str">
        <f>IF(OR(GN300="",'Tree Height and Biomass Calcs'!EA300="",'Tree Height and Biomass Calcs'!DU281=""),"",(GN300/(GN300+'Tree Height and Biomass Calcs'!EA300)*100))</f>
        <v/>
      </c>
      <c r="HT300" s="4" t="str">
        <f>IF(OR(GO300="",'Tree Height and Biomass Calcs'!EB300="",'Tree Height and Biomass Calcs'!DV281=""),"",(GO300/(GO300+'Tree Height and Biomass Calcs'!EB300)*100))</f>
        <v/>
      </c>
      <c r="HU300" s="4" t="str">
        <f>IF(OR(GP300="",'Tree Height and Biomass Calcs'!EC300="",'Tree Height and Biomass Calcs'!DW281=""),"",(GP300/(GP300+'Tree Height and Biomass Calcs'!EC300)*100))</f>
        <v/>
      </c>
      <c r="HV300" s="4" t="str">
        <f>IF(OR(GQ300="",'Tree Height and Biomass Calcs'!ED300="",'Tree Height and Biomass Calcs'!DX281=""),"",(GQ300/(GQ300+'Tree Height and Biomass Calcs'!ED300)*100))</f>
        <v/>
      </c>
      <c r="HW300" s="4" t="str">
        <f>IF(OR(GR300="",'Tree Height and Biomass Calcs'!EE300="",'Tree Height and Biomass Calcs'!DY281=""),"",(GR300/(GR300+'Tree Height and Biomass Calcs'!EE300)*100))</f>
        <v/>
      </c>
      <c r="HX300" s="4" t="str">
        <f>IF(OR(GS300="",'Tree Height and Biomass Calcs'!EF300="",'Tree Height and Biomass Calcs'!DZ281=""),"",(GS300/(GS300+'Tree Height and Biomass Calcs'!EF300)*100))</f>
        <v/>
      </c>
      <c r="HY300" s="4" t="str">
        <f>IF(OR(GT300="",'Tree Height and Biomass Calcs'!EG300="",'Tree Height and Biomass Calcs'!EA281=""),"",(GT300/(GT300+'Tree Height and Biomass Calcs'!EG300)*100))</f>
        <v/>
      </c>
      <c r="HZ300" s="4" t="str">
        <f>IF(OR(GU300="",'Tree Height and Biomass Calcs'!EH300="",'Tree Height and Biomass Calcs'!EB281=""),"",(GU300/(GU300+'Tree Height and Biomass Calcs'!EH300)*100))</f>
        <v/>
      </c>
      <c r="IA300" s="4" t="str">
        <f>IF(OR(GV300="",'Tree Height and Biomass Calcs'!EI300="",'Tree Height and Biomass Calcs'!EC281=""),"",(GV300/(GV300+'Tree Height and Biomass Calcs'!EI300)*100))</f>
        <v/>
      </c>
      <c r="IB300" s="4" t="str">
        <f>IF(OR(GW300="",'Tree Height and Biomass Calcs'!EJ300="",'Tree Height and Biomass Calcs'!ED281=""),"",(GW300/(GW300+'Tree Height and Biomass Calcs'!EJ300)*100))</f>
        <v/>
      </c>
      <c r="IC300" s="4" t="str">
        <f>IF(OR(GX300="",'Tree Height and Biomass Calcs'!EK300="",'Tree Height and Biomass Calcs'!EE281=""),"",(GX300/(GX300+'Tree Height and Biomass Calcs'!EK300)*100))</f>
        <v/>
      </c>
      <c r="ID300" s="4" t="str">
        <f>IF(OR(GY300="",'Tree Height and Biomass Calcs'!EL300="",'Tree Height and Biomass Calcs'!EF281=""),"",(GY300/(GY300+'Tree Height and Biomass Calcs'!EL300)*100))</f>
        <v/>
      </c>
    </row>
    <row r="301" spans="1:238" x14ac:dyDescent="0.25">
      <c r="A301" t="s">
        <v>368</v>
      </c>
      <c r="B301" t="s">
        <v>267</v>
      </c>
      <c r="C301" t="s">
        <v>268</v>
      </c>
      <c r="D301" t="s">
        <v>368</v>
      </c>
      <c r="E301" t="s">
        <v>267</v>
      </c>
      <c r="F301" t="s">
        <v>268</v>
      </c>
      <c r="G301" t="s">
        <v>25</v>
      </c>
      <c r="H301" t="s">
        <v>24</v>
      </c>
      <c r="I301" t="s">
        <v>35</v>
      </c>
      <c r="J301" t="s">
        <v>71</v>
      </c>
      <c r="K301" t="s">
        <v>43</v>
      </c>
      <c r="L301">
        <v>2.53091</v>
      </c>
      <c r="M301">
        <v>0.90725999999999996</v>
      </c>
      <c r="N301">
        <v>2.3910000000000001E-2</v>
      </c>
      <c r="O301">
        <v>-2.5999999999999998E-4</v>
      </c>
      <c r="Q301">
        <v>2.5299999999999998</v>
      </c>
      <c r="R301">
        <v>95.58</v>
      </c>
      <c r="S301">
        <v>9.0249999999999997E-2</v>
      </c>
      <c r="T301">
        <v>62</v>
      </c>
      <c r="U301">
        <v>0.94299999999999995</v>
      </c>
      <c r="V301">
        <v>2.5</v>
      </c>
      <c r="W301">
        <v>132.1</v>
      </c>
      <c r="X301">
        <v>58</v>
      </c>
      <c r="Y301" s="4">
        <f t="shared" si="1183"/>
        <v>7.6324599999999991</v>
      </c>
      <c r="Z301" s="4">
        <f t="shared" si="1183"/>
        <v>13.73451</v>
      </c>
      <c r="AA301" s="4">
        <f t="shared" si="1183"/>
        <v>20.642059999999997</v>
      </c>
      <c r="AB301" s="4">
        <f t="shared" si="1183"/>
        <v>28.16011</v>
      </c>
      <c r="AC301" s="4">
        <f t="shared" si="1183"/>
        <v>36.09366</v>
      </c>
      <c r="AD301" s="4">
        <f t="shared" si="1183"/>
        <v>44.247709999999998</v>
      </c>
      <c r="AE301" s="4">
        <f t="shared" si="1183"/>
        <v>52.427259999999997</v>
      </c>
      <c r="AF301" s="4">
        <f t="shared" si="1183"/>
        <v>60.437309999999997</v>
      </c>
      <c r="AG301" s="4">
        <f t="shared" si="1183"/>
        <v>68.082859999999997</v>
      </c>
      <c r="AH301" s="4">
        <f t="shared" si="1183"/>
        <v>75.168909999999997</v>
      </c>
      <c r="AI301" s="4">
        <f>IF(OR(($L301+$M301*AI$2+$N301*AI$2^2+$O301*AI$2^3)&gt;$W301,($L301+$M301*AI$2+$N301*AI$2^2+$O301*AI$2^3)&lt;$V301),"",($L301+$M301*AI$2+$N301*AI$2^2+$O301*AI$2^3))</f>
        <v>81.500460000000004</v>
      </c>
      <c r="AJ301" s="4">
        <f>IF(OR(($L301+$M301*AJ$2+$N301*AJ$2^2+$O301*AJ$2^3)&gt;$W301,($L301+$M301*AJ$2+$N301*AJ$2^2+$O301*AJ$2^3)&lt;$V301),"",($L301+$M301*AJ$2+$N301*AJ$2^2+$O301*AJ$2^3))</f>
        <v>86.882509999999996</v>
      </c>
      <c r="AK301" s="4">
        <f>IF(OR(($L301+$M301*AK$2+$N301*AK$2^2+$O301*AK$2^3)&gt;$W301,($L301+$M301*AK$2+$N301*AK$2^2+$O301*AK$2^3)&lt;$V301),"",($L301+$M301*AK$2+$N301*AK$2^2+$O301*AK$2^3))</f>
        <v>91.120060000000009</v>
      </c>
      <c r="AL301" s="4">
        <f>IF(OR(($L301+$M301*AL$2+$N301*AL$2^2+$O301*AL$2^3)&gt;$W301,($L301+$M301*AL$2+$N301*AL$2^2+$O301*AL$2^3)&lt;$V301),"",($L301+$M301*AL$2+$N301*AL$2^2+$O301*AL$2^3))</f>
        <v>94.018109999999993</v>
      </c>
      <c r="AM301" s="4">
        <f>IF(OR(($L301+$M301*AM$2+$N301*AM$2^2+$O301*AM$2^3)&gt;$W301,($L301+$M301*AM$2+$N301*AM$2^2+$O301*AM$2^3)&lt;$V301),"",($L301+$M301*AM$2+$N301*AM$2^2+$O301*AM$2^3))</f>
        <v>95.381660000000025</v>
      </c>
      <c r="BC301" t="s">
        <v>368</v>
      </c>
      <c r="BD301" t="s">
        <v>267</v>
      </c>
      <c r="BE301" t="s">
        <v>268</v>
      </c>
      <c r="BF301" t="s">
        <v>24</v>
      </c>
      <c r="BG301" t="s">
        <v>37</v>
      </c>
      <c r="BH301" t="s">
        <v>38</v>
      </c>
      <c r="BI301">
        <v>1</v>
      </c>
      <c r="BJ301" t="s">
        <v>31</v>
      </c>
      <c r="BK301">
        <v>-0.28350999999999998</v>
      </c>
      <c r="BL301">
        <v>4.2175799999999999</v>
      </c>
      <c r="BM301">
        <v>0.23013</v>
      </c>
      <c r="BP301">
        <v>2.9</v>
      </c>
      <c r="BQ301">
        <v>507.96</v>
      </c>
      <c r="BR301">
        <v>0.47971999999999998</v>
      </c>
      <c r="BS301">
        <v>45</v>
      </c>
      <c r="BT301">
        <v>0.82299999999999995</v>
      </c>
      <c r="BU301">
        <v>1.2</v>
      </c>
      <c r="BV301">
        <v>1010.8</v>
      </c>
      <c r="BW301">
        <v>43</v>
      </c>
      <c r="BX301" s="4">
        <f t="shared" si="1180"/>
        <v>23.928769218285058</v>
      </c>
      <c r="BY301" s="4">
        <f t="shared" si="1180"/>
        <v>58.375944003663484</v>
      </c>
      <c r="BZ301" s="4">
        <f t="shared" si="1180"/>
        <v>100.34148108908191</v>
      </c>
      <c r="CA301" s="4">
        <f t="shared" si="1182"/>
        <v>146.2725570415765</v>
      </c>
      <c r="CB301" s="4">
        <f t="shared" si="1182"/>
        <v>193.80706157602859</v>
      </c>
      <c r="CC301" s="4">
        <f t="shared" si="1182"/>
        <v>241.25359215123643</v>
      </c>
      <c r="CD301" s="4">
        <f t="shared" si="1182"/>
        <v>287.32999857127606</v>
      </c>
      <c r="CE301" s="4">
        <f t="shared" si="1182"/>
        <v>331.01524041799274</v>
      </c>
      <c r="CF301" s="4">
        <f t="shared" si="1182"/>
        <v>371.45754044963678</v>
      </c>
      <c r="CG301" s="4">
        <f t="shared" si="1184"/>
        <v>407.91299846347749</v>
      </c>
      <c r="CH301" s="4">
        <f t="shared" si="1184"/>
        <v>439.70146907082966</v>
      </c>
      <c r="CI301" s="4">
        <f t="shared" si="1184"/>
        <v>466.17221699853991</v>
      </c>
      <c r="CJ301" s="4">
        <f t="shared" si="1184"/>
        <v>486.67460078755977</v>
      </c>
      <c r="CK301" s="4">
        <f t="shared" si="1184"/>
        <v>500.53030726924771</v>
      </c>
      <c r="CL301" s="4">
        <f t="shared" si="1184"/>
        <v>507.00406162607948</v>
      </c>
      <c r="CM301" s="4" t="str">
        <f t="shared" si="1184"/>
        <v/>
      </c>
      <c r="CN301" s="4" t="str">
        <f t="shared" si="1184"/>
        <v/>
      </c>
      <c r="CO301" s="4" t="str">
        <f t="shared" si="1184"/>
        <v/>
      </c>
      <c r="CP301" s="4" t="str">
        <f t="shared" si="1184"/>
        <v/>
      </c>
      <c r="CQ301" s="4" t="str">
        <f t="shared" si="1184"/>
        <v/>
      </c>
      <c r="CR301" s="4" t="str">
        <f t="shared" si="1184"/>
        <v/>
      </c>
      <c r="CS301" s="4"/>
      <c r="CT301" s="4"/>
      <c r="CU301" s="4"/>
      <c r="CV301" s="4"/>
      <c r="CW301" s="4"/>
      <c r="CX301" s="4"/>
      <c r="CY301" s="4"/>
      <c r="CZ301" s="4"/>
      <c r="DA301" s="4"/>
      <c r="DB301" t="s">
        <v>368</v>
      </c>
      <c r="DC301" t="s">
        <v>267</v>
      </c>
      <c r="DD301" t="s">
        <v>537</v>
      </c>
      <c r="DE301" t="s">
        <v>268</v>
      </c>
      <c r="DF301" t="s">
        <v>446</v>
      </c>
      <c r="DG301">
        <v>0.42</v>
      </c>
      <c r="DH301">
        <v>0.11</v>
      </c>
      <c r="DI301">
        <v>64.84</v>
      </c>
      <c r="DJ301">
        <v>14.25</v>
      </c>
      <c r="DK301">
        <v>10</v>
      </c>
      <c r="DL301" s="5">
        <f t="shared" si="1003"/>
        <v>1551.5413961136032</v>
      </c>
      <c r="DM301" s="5">
        <f t="shared" si="1004"/>
        <v>3785.0962091975407</v>
      </c>
      <c r="DN301" s="5">
        <f t="shared" si="1005"/>
        <v>6506.1416338160716</v>
      </c>
      <c r="DO301" s="5">
        <f t="shared" si="1006"/>
        <v>9484.3125985758215</v>
      </c>
      <c r="DP301" s="5">
        <f t="shared" si="1007"/>
        <v>12566.449872589694</v>
      </c>
      <c r="DQ301" s="5">
        <f t="shared" si="1008"/>
        <v>15642.882915086171</v>
      </c>
      <c r="DR301" s="5">
        <f t="shared" si="1009"/>
        <v>18630.477107361541</v>
      </c>
      <c r="DS301" s="5">
        <f t="shared" si="1010"/>
        <v>21463.02818870265</v>
      </c>
      <c r="DT301" s="5">
        <f t="shared" si="1011"/>
        <v>24085.306922754451</v>
      </c>
      <c r="DU301" s="5">
        <f t="shared" si="1012"/>
        <v>26449.07882037188</v>
      </c>
      <c r="DV301" s="5">
        <f t="shared" si="1013"/>
        <v>28510.243254552595</v>
      </c>
      <c r="DW301" s="5">
        <f t="shared" si="1014"/>
        <v>30226.60655018533</v>
      </c>
      <c r="DX301" s="5">
        <f t="shared" si="1015"/>
        <v>31555.981115065377</v>
      </c>
      <c r="DY301" s="5">
        <f t="shared" si="1016"/>
        <v>32454.385123338023</v>
      </c>
      <c r="DZ301" s="5">
        <f t="shared" si="1017"/>
        <v>32874.143355834996</v>
      </c>
      <c r="EA301" s="5" t="str">
        <f t="shared" si="1018"/>
        <v/>
      </c>
      <c r="EB301" s="5" t="str">
        <f t="shared" si="1019"/>
        <v/>
      </c>
      <c r="EC301" s="5" t="str">
        <f t="shared" si="1020"/>
        <v/>
      </c>
      <c r="ED301" s="5" t="str">
        <f t="shared" si="1021"/>
        <v/>
      </c>
      <c r="EE301" s="5" t="str">
        <f t="shared" si="1022"/>
        <v/>
      </c>
      <c r="EF301" s="5" t="str">
        <f t="shared" si="1023"/>
        <v/>
      </c>
      <c r="EG301" s="5" t="str">
        <f t="shared" si="1024"/>
        <v/>
      </c>
      <c r="EH301" s="5" t="str">
        <f t="shared" si="1025"/>
        <v/>
      </c>
      <c r="EI301" s="5" t="str">
        <f t="shared" si="1026"/>
        <v/>
      </c>
      <c r="EJ301" s="5" t="str">
        <f t="shared" si="1027"/>
        <v/>
      </c>
      <c r="EK301" s="5" t="str">
        <f t="shared" si="1028"/>
        <v/>
      </c>
      <c r="EL301" s="5" t="str">
        <f t="shared" si="1029"/>
        <v/>
      </c>
      <c r="EM301" s="5" t="str">
        <f t="shared" si="1030"/>
        <v/>
      </c>
      <c r="EN301" s="5" t="str">
        <f t="shared" si="1031"/>
        <v/>
      </c>
      <c r="EO301" s="5" t="str">
        <f t="shared" si="1032"/>
        <v/>
      </c>
      <c r="ER301" s="4">
        <f t="shared" si="1033"/>
        <v>1.5515413961136033</v>
      </c>
      <c r="ES301" s="4">
        <f t="shared" si="1034"/>
        <v>3.7850962091975409</v>
      </c>
      <c r="ET301" s="4">
        <f t="shared" si="1035"/>
        <v>6.506141633816072</v>
      </c>
      <c r="EU301" s="4">
        <f t="shared" si="1036"/>
        <v>9.484312598575821</v>
      </c>
      <c r="EV301" s="4">
        <f t="shared" si="1037"/>
        <v>12.566449872589693</v>
      </c>
      <c r="EW301" s="4">
        <f t="shared" si="1038"/>
        <v>15.642882915086171</v>
      </c>
      <c r="EX301" s="4">
        <f t="shared" si="1039"/>
        <v>18.630477107361543</v>
      </c>
      <c r="EY301" s="4">
        <f t="shared" si="1040"/>
        <v>21.463028188702651</v>
      </c>
      <c r="EZ301" s="4">
        <f t="shared" si="1041"/>
        <v>24.085306922754452</v>
      </c>
      <c r="FA301" s="4">
        <f t="shared" si="1042"/>
        <v>26.449078820371881</v>
      </c>
      <c r="FB301" s="4">
        <f t="shared" si="1043"/>
        <v>28.510243254552595</v>
      </c>
      <c r="FC301" s="4">
        <f t="shared" si="1044"/>
        <v>30.22660655018533</v>
      </c>
      <c r="FD301" s="4">
        <f t="shared" si="1045"/>
        <v>31.555981115065375</v>
      </c>
      <c r="FE301" s="4">
        <f t="shared" si="1046"/>
        <v>32.454385123338021</v>
      </c>
      <c r="FF301" s="4">
        <f t="shared" si="1047"/>
        <v>32.874143355834995</v>
      </c>
      <c r="FG301" s="4" t="str">
        <f t="shared" si="1048"/>
        <v/>
      </c>
      <c r="FH301" s="4" t="str">
        <f t="shared" si="1049"/>
        <v/>
      </c>
      <c r="FI301" s="4" t="str">
        <f t="shared" si="1050"/>
        <v/>
      </c>
      <c r="FJ301" s="4" t="str">
        <f t="shared" si="1051"/>
        <v/>
      </c>
      <c r="FK301" s="4" t="str">
        <f t="shared" si="1052"/>
        <v/>
      </c>
      <c r="FL301" s="4" t="str">
        <f t="shared" si="1053"/>
        <v/>
      </c>
      <c r="FM301" s="4" t="str">
        <f t="shared" si="1054"/>
        <v/>
      </c>
      <c r="FN301" s="4" t="str">
        <f t="shared" si="1055"/>
        <v/>
      </c>
      <c r="FO301" s="4" t="str">
        <f t="shared" si="1056"/>
        <v/>
      </c>
      <c r="FP301" s="4" t="str">
        <f t="shared" si="1057"/>
        <v/>
      </c>
      <c r="FQ301" s="4" t="str">
        <f t="shared" si="1058"/>
        <v/>
      </c>
      <c r="FR301" s="4" t="str">
        <f t="shared" si="1059"/>
        <v/>
      </c>
      <c r="FS301" s="4" t="str">
        <f t="shared" si="1060"/>
        <v/>
      </c>
      <c r="FT301" s="4" t="str">
        <f t="shared" si="1061"/>
        <v/>
      </c>
      <c r="FU301" s="4" t="str">
        <f t="shared" si="1062"/>
        <v/>
      </c>
      <c r="FV301" s="5">
        <f t="shared" si="1063"/>
        <v>3.8788534902840084</v>
      </c>
      <c r="FW301" s="5">
        <f t="shared" si="1144"/>
        <v>17.220447503561868</v>
      </c>
      <c r="FX301" s="5">
        <f t="shared" si="1108"/>
        <v>42.948542111095904</v>
      </c>
      <c r="FY301" s="5">
        <f t="shared" si="1109"/>
        <v>82.924677692075647</v>
      </c>
      <c r="FZ301" s="5">
        <f t="shared" si="1110"/>
        <v>138.05158386998943</v>
      </c>
      <c r="GA301" s="5">
        <f t="shared" si="1145"/>
        <v>208.57491583917908</v>
      </c>
      <c r="GB301" s="5">
        <f t="shared" si="1146"/>
        <v>294.25831589529838</v>
      </c>
      <c r="GC301" s="5">
        <f t="shared" si="1147"/>
        <v>394.49207913545888</v>
      </c>
      <c r="GD301" s="5">
        <f t="shared" si="1148"/>
        <v>508.36291691410162</v>
      </c>
      <c r="GE301" s="5">
        <f t="shared" si="1149"/>
        <v>634.69888127191746</v>
      </c>
      <c r="GF301" s="5">
        <f t="shared" si="1150"/>
        <v>772.09718645922862</v>
      </c>
      <c r="GG301" s="5">
        <f t="shared" si="1151"/>
        <v>918.93931097107338</v>
      </c>
      <c r="GH301" s="5">
        <f t="shared" si="1152"/>
        <v>1073.3957801342001</v>
      </c>
      <c r="GI301" s="5">
        <f t="shared" si="1153"/>
        <v>1233.4216957302085</v>
      </c>
      <c r="GJ301" s="5">
        <f t="shared" si="1154"/>
        <v>1396.7430169281411</v>
      </c>
      <c r="GK301" s="5" t="str">
        <f t="shared" si="1155"/>
        <v/>
      </c>
      <c r="GL301" s="5" t="str">
        <f t="shared" si="1157"/>
        <v/>
      </c>
      <c r="GM301" s="5" t="str">
        <f t="shared" si="1158"/>
        <v/>
      </c>
      <c r="GN301" s="5" t="str">
        <f t="shared" si="1161"/>
        <v/>
      </c>
      <c r="GO301" s="5" t="str">
        <f t="shared" si="1162"/>
        <v/>
      </c>
      <c r="GP301" s="5" t="str">
        <f t="shared" si="1163"/>
        <v/>
      </c>
      <c r="GQ301" s="5" t="str">
        <f t="shared" si="1069"/>
        <v/>
      </c>
      <c r="GR301" s="5" t="str">
        <f t="shared" si="1070"/>
        <v/>
      </c>
      <c r="GS301" s="5" t="str">
        <f t="shared" si="1071"/>
        <v/>
      </c>
      <c r="GT301" s="5" t="str">
        <f t="shared" si="1072"/>
        <v/>
      </c>
      <c r="GU301" s="5" t="str">
        <f t="shared" si="1073"/>
        <v/>
      </c>
      <c r="GV301" s="5" t="str">
        <f t="shared" si="1074"/>
        <v/>
      </c>
      <c r="GW301" s="5" t="str">
        <f t="shared" si="1075"/>
        <v/>
      </c>
      <c r="GX301" s="5" t="str">
        <f t="shared" si="1076"/>
        <v/>
      </c>
      <c r="GY301" s="5" t="str">
        <f t="shared" si="1130"/>
        <v/>
      </c>
      <c r="HA301" s="4" t="str">
        <f>IF(OR(FV301="",'Tree Height and Biomass Calcs'!DI301="",'Tree Height and Biomass Calcs'!DC282=""),"",(FV301/(FV301+'Tree Height and Biomass Calcs'!DI301)*100))</f>
        <v/>
      </c>
      <c r="HB301" s="4" t="str">
        <f>IF(OR(FW301="",'Tree Height and Biomass Calcs'!DJ301="",'Tree Height and Biomass Calcs'!DD282=""),"",(FW301/(FW301+'Tree Height and Biomass Calcs'!DJ301)*100))</f>
        <v/>
      </c>
      <c r="HC301" s="4" t="str">
        <f>IF(OR(FX301="",'Tree Height and Biomass Calcs'!DK301="",'Tree Height and Biomass Calcs'!DE282=""),"",(FX301/(FX301+'Tree Height and Biomass Calcs'!DK301)*100))</f>
        <v/>
      </c>
      <c r="HD301" s="4" t="str">
        <f>IF(OR(FY301="",'Tree Height and Biomass Calcs'!DL301="",'Tree Height and Biomass Calcs'!DF282=""),"",(FY301/(FY301+'Tree Height and Biomass Calcs'!DL301)*100))</f>
        <v/>
      </c>
      <c r="HE301" s="4" t="str">
        <f>IF(OR(FZ301="",'Tree Height and Biomass Calcs'!DM301="",'Tree Height and Biomass Calcs'!DG282=""),"",(FZ301/(FZ301+'Tree Height and Biomass Calcs'!DM301)*100))</f>
        <v/>
      </c>
      <c r="HF301" s="4" t="str">
        <f>IF(OR(GA301="",'Tree Height and Biomass Calcs'!DN301="",'Tree Height and Biomass Calcs'!DH282=""),"",(GA301/(GA301+'Tree Height and Biomass Calcs'!DN301)*100))</f>
        <v/>
      </c>
      <c r="HG301" s="4" t="str">
        <f>IF(OR(GB301="",'Tree Height and Biomass Calcs'!DO301="",'Tree Height and Biomass Calcs'!DI282=""),"",(GB301/(GB301+'Tree Height and Biomass Calcs'!DO301)*100))</f>
        <v/>
      </c>
      <c r="HH301" s="4" t="str">
        <f>IF(OR(GC301="",'Tree Height and Biomass Calcs'!DP301="",'Tree Height and Biomass Calcs'!DJ282=""),"",(GC301/(GC301+'Tree Height and Biomass Calcs'!DP301)*100))</f>
        <v/>
      </c>
      <c r="HI301" s="4" t="str">
        <f>IF(OR(GD301="",'Tree Height and Biomass Calcs'!DQ301="",'Tree Height and Biomass Calcs'!DK282=""),"",(GD301/(GD301+'Tree Height and Biomass Calcs'!DQ301)*100))</f>
        <v/>
      </c>
      <c r="HJ301" s="4" t="str">
        <f>IF(OR(GE301="",'Tree Height and Biomass Calcs'!DR301="",'Tree Height and Biomass Calcs'!DL282=""),"",(GE301/(GE301+'Tree Height and Biomass Calcs'!DR301)*100))</f>
        <v/>
      </c>
      <c r="HK301" s="4" t="str">
        <f>IF(OR(GF301="",'Tree Height and Biomass Calcs'!DS301="",'Tree Height and Biomass Calcs'!DM282=""),"",(GF301/(GF301+'Tree Height and Biomass Calcs'!DS301)*100))</f>
        <v/>
      </c>
      <c r="HL301" s="4" t="str">
        <f>IF(OR(GG301="",'Tree Height and Biomass Calcs'!DT301="",'Tree Height and Biomass Calcs'!DN282=""),"",(GG301/(GG301+'Tree Height and Biomass Calcs'!DT301)*100))</f>
        <v/>
      </c>
      <c r="HM301" s="4" t="str">
        <f>IF(OR(GH301="",'Tree Height and Biomass Calcs'!DU301="",'Tree Height and Biomass Calcs'!DO282=""),"",(GH301/(GH301+'Tree Height and Biomass Calcs'!DU301)*100))</f>
        <v/>
      </c>
      <c r="HN301" s="4" t="str">
        <f>IF(OR(GI301="",'Tree Height and Biomass Calcs'!DV301="",'Tree Height and Biomass Calcs'!DP282=""),"",(GI301/(GI301+'Tree Height and Biomass Calcs'!DV301)*100))</f>
        <v/>
      </c>
      <c r="HO301" s="4" t="str">
        <f>IF(OR(GJ301="",'Tree Height and Biomass Calcs'!DW301="",'Tree Height and Biomass Calcs'!DQ282=""),"",(GJ301/(GJ301+'Tree Height and Biomass Calcs'!DW301)*100))</f>
        <v/>
      </c>
      <c r="HP301" s="4" t="str">
        <f>IF(OR(GK301="",'Tree Height and Biomass Calcs'!DX301="",'Tree Height and Biomass Calcs'!DR282=""),"",(GK301/(GK301+'Tree Height and Biomass Calcs'!DX301)*100))</f>
        <v/>
      </c>
      <c r="HQ301" s="4" t="str">
        <f>IF(OR(GL301="",'Tree Height and Biomass Calcs'!DY301="",'Tree Height and Biomass Calcs'!DS282=""),"",(GL301/(GL301+'Tree Height and Biomass Calcs'!DY301)*100))</f>
        <v/>
      </c>
      <c r="HR301" s="4" t="str">
        <f>IF(OR(GM301="",'Tree Height and Biomass Calcs'!DZ301="",'Tree Height and Biomass Calcs'!DT282=""),"",(GM301/(GM301+'Tree Height and Biomass Calcs'!DZ301)*100))</f>
        <v/>
      </c>
      <c r="HS301" s="4" t="str">
        <f>IF(OR(GN301="",'Tree Height and Biomass Calcs'!EA301="",'Tree Height and Biomass Calcs'!DU282=""),"",(GN301/(GN301+'Tree Height and Biomass Calcs'!EA301)*100))</f>
        <v/>
      </c>
      <c r="HT301" s="4" t="str">
        <f>IF(OR(GO301="",'Tree Height and Biomass Calcs'!EB301="",'Tree Height and Biomass Calcs'!DV282=""),"",(GO301/(GO301+'Tree Height and Biomass Calcs'!EB301)*100))</f>
        <v/>
      </c>
      <c r="HU301" s="4" t="str">
        <f>IF(OR(GP301="",'Tree Height and Biomass Calcs'!EC301="",'Tree Height and Biomass Calcs'!DW282=""),"",(GP301/(GP301+'Tree Height and Biomass Calcs'!EC301)*100))</f>
        <v/>
      </c>
      <c r="HV301" s="4" t="str">
        <f>IF(OR(GQ301="",'Tree Height and Biomass Calcs'!ED301="",'Tree Height and Biomass Calcs'!DX282=""),"",(GQ301/(GQ301+'Tree Height and Biomass Calcs'!ED301)*100))</f>
        <v/>
      </c>
      <c r="HW301" s="4" t="str">
        <f>IF(OR(GR301="",'Tree Height and Biomass Calcs'!EE301="",'Tree Height and Biomass Calcs'!DY282=""),"",(GR301/(GR301+'Tree Height and Biomass Calcs'!EE301)*100))</f>
        <v/>
      </c>
      <c r="HX301" s="4" t="str">
        <f>IF(OR(GS301="",'Tree Height and Biomass Calcs'!EF301="",'Tree Height and Biomass Calcs'!DZ282=""),"",(GS301/(GS301+'Tree Height and Biomass Calcs'!EF301)*100))</f>
        <v/>
      </c>
      <c r="HY301" s="4" t="str">
        <f>IF(OR(GT301="",'Tree Height and Biomass Calcs'!EG301="",'Tree Height and Biomass Calcs'!EA282=""),"",(GT301/(GT301+'Tree Height and Biomass Calcs'!EG301)*100))</f>
        <v/>
      </c>
      <c r="HZ301" s="4" t="str">
        <f>IF(OR(GU301="",'Tree Height and Biomass Calcs'!EH301="",'Tree Height and Biomass Calcs'!EB282=""),"",(GU301/(GU301+'Tree Height and Biomass Calcs'!EH301)*100))</f>
        <v/>
      </c>
      <c r="IA301" s="4" t="str">
        <f>IF(OR(GV301="",'Tree Height and Biomass Calcs'!EI301="",'Tree Height and Biomass Calcs'!EC282=""),"",(GV301/(GV301+'Tree Height and Biomass Calcs'!EI301)*100))</f>
        <v/>
      </c>
      <c r="IB301" s="4" t="str">
        <f>IF(OR(GW301="",'Tree Height and Biomass Calcs'!EJ301="",'Tree Height and Biomass Calcs'!ED282=""),"",(GW301/(GW301+'Tree Height and Biomass Calcs'!EJ301)*100))</f>
        <v/>
      </c>
      <c r="IC301" s="4" t="str">
        <f>IF(OR(GX301="",'Tree Height and Biomass Calcs'!EK301="",'Tree Height and Biomass Calcs'!EE282=""),"",(GX301/(GX301+'Tree Height and Biomass Calcs'!EK301)*100))</f>
        <v/>
      </c>
      <c r="ID301" s="4" t="str">
        <f>IF(OR(GY301="",'Tree Height and Biomass Calcs'!EL301="",'Tree Height and Biomass Calcs'!EF282=""),"",(GY301/(GY301+'Tree Height and Biomass Calcs'!EL301)*100))</f>
        <v/>
      </c>
    </row>
    <row r="302" spans="1:238" x14ac:dyDescent="0.25">
      <c r="D302" t="s">
        <v>21</v>
      </c>
      <c r="E302" t="s">
        <v>76</v>
      </c>
      <c r="F302" t="s">
        <v>77</v>
      </c>
      <c r="BC302" t="s">
        <v>21</v>
      </c>
      <c r="BD302" t="s">
        <v>76</v>
      </c>
      <c r="BE302" t="s">
        <v>77</v>
      </c>
      <c r="BF302" t="s">
        <v>24</v>
      </c>
      <c r="BG302" t="s">
        <v>37</v>
      </c>
      <c r="BH302" t="s">
        <v>38</v>
      </c>
      <c r="BI302" t="s">
        <v>78</v>
      </c>
      <c r="BJ302" t="s">
        <v>33</v>
      </c>
      <c r="BK302">
        <v>0</v>
      </c>
      <c r="BL302">
        <v>4.5788599999999997</v>
      </c>
      <c r="BM302">
        <v>0.22545999999999999</v>
      </c>
      <c r="BP302">
        <v>6.15</v>
      </c>
      <c r="BQ302">
        <v>43.38</v>
      </c>
      <c r="BU302">
        <v>2.9</v>
      </c>
      <c r="BV302">
        <v>50.2</v>
      </c>
      <c r="BX302" s="4" t="str">
        <f t="shared" ref="BX302:CP302" si="1185">IF(OR(($BK302+$BL302*Y302+$BM302*Y302^2)&gt;$BV302,($BK302+$BL302*Y302+$BM302*Y302^2)&lt;$BU302),"",($BK302+$BL302*Y302+$BM302*Y302^2))</f>
        <v/>
      </c>
      <c r="BY302" s="4" t="str">
        <f t="shared" si="1185"/>
        <v/>
      </c>
      <c r="BZ302" s="4" t="str">
        <f t="shared" si="1185"/>
        <v/>
      </c>
      <c r="CA302" s="4" t="str">
        <f t="shared" si="1185"/>
        <v/>
      </c>
      <c r="CB302" s="4" t="str">
        <f t="shared" si="1185"/>
        <v/>
      </c>
      <c r="CC302" s="4" t="str">
        <f t="shared" si="1185"/>
        <v/>
      </c>
      <c r="CD302" s="4" t="str">
        <f t="shared" si="1185"/>
        <v/>
      </c>
      <c r="CE302" s="4" t="str">
        <f t="shared" si="1185"/>
        <v/>
      </c>
      <c r="CF302" s="4" t="str">
        <f t="shared" si="1185"/>
        <v/>
      </c>
      <c r="CG302" s="4" t="str">
        <f t="shared" si="1185"/>
        <v/>
      </c>
      <c r="CH302" s="4" t="str">
        <f t="shared" si="1185"/>
        <v/>
      </c>
      <c r="CI302" s="4" t="str">
        <f t="shared" si="1185"/>
        <v/>
      </c>
      <c r="CJ302" s="4" t="str">
        <f t="shared" si="1185"/>
        <v/>
      </c>
      <c r="CK302" s="4" t="str">
        <f t="shared" si="1185"/>
        <v/>
      </c>
      <c r="CL302" s="4" t="str">
        <f t="shared" si="1185"/>
        <v/>
      </c>
      <c r="CM302" s="4" t="str">
        <f t="shared" si="1185"/>
        <v/>
      </c>
      <c r="CN302" s="4" t="str">
        <f t="shared" si="1185"/>
        <v/>
      </c>
      <c r="CO302" s="4" t="str">
        <f t="shared" si="1185"/>
        <v/>
      </c>
      <c r="CP302" s="4" t="str">
        <f t="shared" si="1185"/>
        <v/>
      </c>
      <c r="CQ302" s="4"/>
      <c r="CR302" s="4"/>
      <c r="CS302" s="4"/>
      <c r="CT302" s="4"/>
      <c r="CU302" s="4"/>
      <c r="CV302" s="4"/>
      <c r="CW302" s="4"/>
      <c r="CX302" s="4"/>
      <c r="CY302" s="4"/>
      <c r="CZ302" s="4"/>
      <c r="DA302" s="4"/>
      <c r="DB302" t="s">
        <v>21</v>
      </c>
      <c r="DC302" t="s">
        <v>76</v>
      </c>
      <c r="DD302" t="s">
        <v>458</v>
      </c>
      <c r="DE302" t="s">
        <v>77</v>
      </c>
      <c r="DF302" t="s">
        <v>459</v>
      </c>
      <c r="DG302">
        <v>0.41</v>
      </c>
      <c r="DH302">
        <v>0.16</v>
      </c>
      <c r="DI302">
        <v>207.21</v>
      </c>
      <c r="DJ302">
        <v>83.86</v>
      </c>
      <c r="DK302">
        <v>7</v>
      </c>
      <c r="DL302" s="5" t="str">
        <f t="shared" si="1003"/>
        <v/>
      </c>
      <c r="DM302" s="5" t="str">
        <f t="shared" si="1004"/>
        <v/>
      </c>
      <c r="DN302" s="5" t="str">
        <f t="shared" si="1005"/>
        <v/>
      </c>
      <c r="DO302" s="5" t="str">
        <f t="shared" si="1006"/>
        <v/>
      </c>
      <c r="DP302" s="5" t="str">
        <f t="shared" si="1007"/>
        <v/>
      </c>
      <c r="DQ302" s="5" t="str">
        <f t="shared" si="1008"/>
        <v/>
      </c>
      <c r="DR302" s="5" t="str">
        <f t="shared" si="1009"/>
        <v/>
      </c>
      <c r="DS302" s="5" t="str">
        <f t="shared" si="1010"/>
        <v/>
      </c>
      <c r="DT302" s="5" t="str">
        <f t="shared" si="1011"/>
        <v/>
      </c>
      <c r="DU302" s="5" t="str">
        <f t="shared" si="1012"/>
        <v/>
      </c>
      <c r="DV302" s="5" t="str">
        <f t="shared" si="1013"/>
        <v/>
      </c>
      <c r="DW302" s="5" t="str">
        <f t="shared" si="1014"/>
        <v/>
      </c>
      <c r="DX302" s="5" t="str">
        <f t="shared" si="1015"/>
        <v/>
      </c>
      <c r="DY302" s="5" t="str">
        <f t="shared" si="1016"/>
        <v/>
      </c>
      <c r="DZ302" s="5" t="str">
        <f t="shared" si="1017"/>
        <v/>
      </c>
      <c r="EA302" s="5" t="str">
        <f t="shared" si="1018"/>
        <v/>
      </c>
      <c r="EB302" s="5" t="str">
        <f t="shared" si="1019"/>
        <v/>
      </c>
      <c r="EC302" s="5" t="str">
        <f t="shared" si="1020"/>
        <v/>
      </c>
      <c r="ED302" s="5" t="str">
        <f t="shared" si="1021"/>
        <v/>
      </c>
      <c r="EE302" s="5" t="str">
        <f t="shared" si="1022"/>
        <v/>
      </c>
      <c r="EF302" s="5" t="str">
        <f t="shared" si="1023"/>
        <v/>
      </c>
      <c r="EG302" s="5" t="str">
        <f t="shared" si="1024"/>
        <v/>
      </c>
      <c r="EH302" s="5" t="str">
        <f t="shared" si="1025"/>
        <v/>
      </c>
      <c r="EI302" s="5" t="str">
        <f t="shared" si="1026"/>
        <v/>
      </c>
      <c r="EJ302" s="5" t="str">
        <f t="shared" si="1027"/>
        <v/>
      </c>
      <c r="EK302" s="5" t="str">
        <f t="shared" si="1028"/>
        <v/>
      </c>
      <c r="EL302" s="5" t="str">
        <f t="shared" si="1029"/>
        <v/>
      </c>
      <c r="EM302" s="5" t="str">
        <f t="shared" si="1030"/>
        <v/>
      </c>
      <c r="EN302" s="5" t="str">
        <f t="shared" si="1031"/>
        <v/>
      </c>
      <c r="EO302" s="5" t="str">
        <f t="shared" si="1032"/>
        <v/>
      </c>
      <c r="ER302" s="4" t="str">
        <f t="shared" si="1033"/>
        <v/>
      </c>
      <c r="ES302" s="4" t="str">
        <f t="shared" si="1034"/>
        <v/>
      </c>
      <c r="ET302" s="4" t="str">
        <f t="shared" si="1035"/>
        <v/>
      </c>
      <c r="EU302" s="4" t="str">
        <f t="shared" si="1036"/>
        <v/>
      </c>
      <c r="EV302" s="4" t="str">
        <f t="shared" si="1037"/>
        <v/>
      </c>
      <c r="EW302" s="4" t="str">
        <f t="shared" si="1038"/>
        <v/>
      </c>
      <c r="EX302" s="4" t="str">
        <f t="shared" si="1039"/>
        <v/>
      </c>
      <c r="EY302" s="4" t="str">
        <f t="shared" si="1040"/>
        <v/>
      </c>
      <c r="EZ302" s="4" t="str">
        <f t="shared" si="1041"/>
        <v/>
      </c>
      <c r="FA302" s="4" t="str">
        <f t="shared" si="1042"/>
        <v/>
      </c>
      <c r="FB302" s="4" t="str">
        <f t="shared" si="1043"/>
        <v/>
      </c>
      <c r="FC302" s="4" t="str">
        <f t="shared" si="1044"/>
        <v/>
      </c>
      <c r="FD302" s="4" t="str">
        <f t="shared" si="1045"/>
        <v/>
      </c>
      <c r="FE302" s="4" t="str">
        <f t="shared" si="1046"/>
        <v/>
      </c>
      <c r="FF302" s="4" t="str">
        <f t="shared" si="1047"/>
        <v/>
      </c>
      <c r="FG302" s="4" t="str">
        <f t="shared" si="1048"/>
        <v/>
      </c>
      <c r="FH302" s="4" t="str">
        <f t="shared" si="1049"/>
        <v/>
      </c>
      <c r="FI302" s="4" t="str">
        <f t="shared" si="1050"/>
        <v/>
      </c>
      <c r="FJ302" s="4" t="str">
        <f t="shared" si="1051"/>
        <v/>
      </c>
      <c r="FK302" s="4" t="str">
        <f t="shared" si="1052"/>
        <v/>
      </c>
      <c r="FL302" s="4" t="str">
        <f t="shared" si="1053"/>
        <v/>
      </c>
      <c r="FM302" s="4" t="str">
        <f t="shared" si="1054"/>
        <v/>
      </c>
      <c r="FN302" s="4" t="str">
        <f t="shared" si="1055"/>
        <v/>
      </c>
      <c r="FO302" s="4" t="str">
        <f t="shared" si="1056"/>
        <v/>
      </c>
      <c r="FP302" s="4" t="str">
        <f t="shared" si="1057"/>
        <v/>
      </c>
      <c r="FQ302" s="4" t="str">
        <f t="shared" si="1058"/>
        <v/>
      </c>
      <c r="FR302" s="4" t="str">
        <f t="shared" si="1059"/>
        <v/>
      </c>
      <c r="FS302" s="4" t="str">
        <f t="shared" si="1060"/>
        <v/>
      </c>
      <c r="FT302" s="4" t="str">
        <f t="shared" si="1061"/>
        <v/>
      </c>
      <c r="FU302" s="4" t="str">
        <f t="shared" si="1062"/>
        <v/>
      </c>
      <c r="FV302" s="5" t="str">
        <f t="shared" si="1063"/>
        <v/>
      </c>
      <c r="FW302" s="5" t="str">
        <f t="shared" si="1144"/>
        <v/>
      </c>
      <c r="FX302" s="5" t="str">
        <f t="shared" si="1108"/>
        <v/>
      </c>
      <c r="FY302" s="5" t="str">
        <f t="shared" si="1109"/>
        <v/>
      </c>
      <c r="FZ302" s="5" t="str">
        <f t="shared" si="1110"/>
        <v/>
      </c>
      <c r="GA302" s="5" t="str">
        <f t="shared" si="1145"/>
        <v/>
      </c>
      <c r="GB302" s="5" t="str">
        <f t="shared" si="1146"/>
        <v/>
      </c>
      <c r="GC302" s="5" t="str">
        <f t="shared" si="1147"/>
        <v/>
      </c>
      <c r="GD302" s="5" t="str">
        <f t="shared" si="1148"/>
        <v/>
      </c>
      <c r="GE302" s="5" t="str">
        <f t="shared" si="1149"/>
        <v/>
      </c>
      <c r="GF302" s="5" t="str">
        <f t="shared" si="1150"/>
        <v/>
      </c>
      <c r="GG302" s="5" t="str">
        <f t="shared" si="1151"/>
        <v/>
      </c>
      <c r="GH302" s="5" t="str">
        <f t="shared" si="1152"/>
        <v/>
      </c>
      <c r="GI302" s="5" t="str">
        <f t="shared" si="1153"/>
        <v/>
      </c>
      <c r="GJ302" s="5" t="str">
        <f t="shared" si="1154"/>
        <v/>
      </c>
      <c r="GK302" s="5" t="str">
        <f t="shared" si="1155"/>
        <v/>
      </c>
      <c r="GL302" s="5" t="str">
        <f t="shared" si="1157"/>
        <v/>
      </c>
      <c r="GM302" s="5" t="str">
        <f t="shared" si="1158"/>
        <v/>
      </c>
      <c r="GN302" s="5" t="str">
        <f t="shared" si="1161"/>
        <v/>
      </c>
      <c r="GO302" s="5" t="str">
        <f t="shared" si="1162"/>
        <v/>
      </c>
      <c r="GP302" s="5" t="str">
        <f t="shared" si="1163"/>
        <v/>
      </c>
      <c r="GQ302" s="5" t="str">
        <f t="shared" si="1069"/>
        <v/>
      </c>
      <c r="GR302" s="5" t="str">
        <f t="shared" si="1070"/>
        <v/>
      </c>
      <c r="GS302" s="5" t="str">
        <f t="shared" si="1071"/>
        <v/>
      </c>
      <c r="GT302" s="5" t="str">
        <f t="shared" si="1072"/>
        <v/>
      </c>
      <c r="GU302" s="5" t="str">
        <f t="shared" si="1073"/>
        <v/>
      </c>
      <c r="GV302" s="5" t="str">
        <f t="shared" si="1074"/>
        <v/>
      </c>
      <c r="GW302" s="5" t="str">
        <f t="shared" si="1075"/>
        <v/>
      </c>
      <c r="GX302" s="5" t="str">
        <f t="shared" si="1076"/>
        <v/>
      </c>
      <c r="GY302" s="5" t="str">
        <f t="shared" si="1130"/>
        <v/>
      </c>
      <c r="HA302" s="4" t="str">
        <f>IF(FV302="","",(FV302/(FV302+'Tree Height and Biomass Calcs'!DI302)*100))</f>
        <v/>
      </c>
      <c r="HB302" s="4" t="str">
        <f>IF(FW302="","",(FW302/(FW302+'Tree Height and Biomass Calcs'!DJ302)*100))</f>
        <v/>
      </c>
      <c r="HC302" s="4" t="str">
        <f>IF(FX302="","",(FX302/(FX302+'Tree Height and Biomass Calcs'!DK302)*100))</f>
        <v/>
      </c>
      <c r="HD302" s="4" t="str">
        <f>IF(FY302="","",(FY302/(FY302+'Tree Height and Biomass Calcs'!DL302)*100))</f>
        <v/>
      </c>
      <c r="HE302" s="4" t="str">
        <f>IF(FZ302="","",(FZ302/(FZ302+'Tree Height and Biomass Calcs'!DM302)*100))</f>
        <v/>
      </c>
      <c r="HF302" s="4" t="str">
        <f>IF(GA302="","",(GA302/(GA302+'Tree Height and Biomass Calcs'!DN302)*100))</f>
        <v/>
      </c>
      <c r="HG302" s="4" t="str">
        <f>IF(GB302="","",(GB302/(GB302+'Tree Height and Biomass Calcs'!DO302)*100))</f>
        <v/>
      </c>
      <c r="HH302" s="4" t="str">
        <f>IF(GC302="","",(GC302/(GC302+'Tree Height and Biomass Calcs'!DP302)*100))</f>
        <v/>
      </c>
      <c r="HI302" s="4" t="str">
        <f>IF(GD302="","",(GD302/(GD302+'Tree Height and Biomass Calcs'!DQ302)*100))</f>
        <v/>
      </c>
      <c r="HJ302" s="4" t="str">
        <f>IF(GE302="","",(GE302/(GE302+'Tree Height and Biomass Calcs'!DR302)*100))</f>
        <v/>
      </c>
      <c r="HK302" s="4" t="str">
        <f>IF(GF302="","",(GF302/(GF302+'Tree Height and Biomass Calcs'!DS302)*100))</f>
        <v/>
      </c>
      <c r="HL302" s="4" t="str">
        <f>IF(GG302="","",(GG302/(GG302+'Tree Height and Biomass Calcs'!DT302)*100))</f>
        <v/>
      </c>
      <c r="HM302" s="4" t="str">
        <f>IF(GH302="","",(GH302/(GH302+'Tree Height and Biomass Calcs'!DU302)*100))</f>
        <v/>
      </c>
      <c r="HN302" s="4" t="str">
        <f>IF(GI302="","",(GI302/(GI302+'Tree Height and Biomass Calcs'!DV302)*100))</f>
        <v/>
      </c>
      <c r="HO302" s="4" t="str">
        <f>IF(GJ302="","",(GJ302/(GJ302+'Tree Height and Biomass Calcs'!DW302)*100))</f>
        <v/>
      </c>
      <c r="HP302" s="4" t="str">
        <f>IF(GK302="","",(GK302/(GK302+'Tree Height and Biomass Calcs'!DX302)*100))</f>
        <v/>
      </c>
      <c r="HQ302" s="4" t="str">
        <f>IF(GL302="","",(GL302/(GL302+'Tree Height and Biomass Calcs'!DY302)*100))</f>
        <v/>
      </c>
      <c r="HR302" s="4" t="str">
        <f>IF(GM302="","",(GM302/(GM302+'Tree Height and Biomass Calcs'!DZ302)*100))</f>
        <v/>
      </c>
      <c r="HS302" s="4" t="str">
        <f>IF(GN302="","",(GN302/(GN302+'Tree Height and Biomass Calcs'!EA302)*100))</f>
        <v/>
      </c>
      <c r="HT302" s="4" t="str">
        <f>IF(GO302="","",(GO302/(GO302+'Tree Height and Biomass Calcs'!EB302)*100))</f>
        <v/>
      </c>
      <c r="HU302" s="4" t="str">
        <f>IF(GP302="","",(GP302/(GP302+'Tree Height and Biomass Calcs'!EC302)*100))</f>
        <v/>
      </c>
      <c r="HV302" s="4" t="str">
        <f>IF(GQ302="","",(GQ302/(GQ302+'Tree Height and Biomass Calcs'!ED302)*100))</f>
        <v/>
      </c>
      <c r="HW302" s="4" t="str">
        <f>IF(GR302="","",(GR302/(GR302+'Tree Height and Biomass Calcs'!EE302)*100))</f>
        <v/>
      </c>
      <c r="HX302" s="4" t="str">
        <f>IF(GS302="","",(GS302/(GS302+'Tree Height and Biomass Calcs'!EF302)*100))</f>
        <v/>
      </c>
      <c r="HY302" s="4" t="str">
        <f>IF(GT302="","",(GT302/(GT302+'Tree Height and Biomass Calcs'!EG302)*100))</f>
        <v/>
      </c>
      <c r="HZ302" s="4" t="str">
        <f>IF(GU302="","",(GU302/(GU302+'Tree Height and Biomass Calcs'!EH302)*100))</f>
        <v/>
      </c>
      <c r="IA302" s="4" t="str">
        <f>IF(GV302="","",(GV302/(GV302+'Tree Height and Biomass Calcs'!EI302)*100))</f>
        <v/>
      </c>
      <c r="IB302" s="4" t="str">
        <f>IF(GW302="","",(GW302/(GW302+'Tree Height and Biomass Calcs'!EJ302)*100))</f>
        <v/>
      </c>
      <c r="IC302" s="4" t="str">
        <f>IF(GX302="","",(GX302/(GX302+'Tree Height and Biomass Calcs'!EK302)*100))</f>
        <v/>
      </c>
      <c r="ID302" s="4" t="str">
        <f>IF(GY302="","",(GY302/(GY302+'Tree Height and Biomass Calcs'!EL302)*100))</f>
        <v/>
      </c>
    </row>
    <row r="303" spans="1:238" x14ac:dyDescent="0.25">
      <c r="D303" t="s">
        <v>92</v>
      </c>
      <c r="E303" t="s">
        <v>76</v>
      </c>
      <c r="F303" t="s">
        <v>77</v>
      </c>
      <c r="BC303" t="s">
        <v>92</v>
      </c>
      <c r="BD303" t="s">
        <v>76</v>
      </c>
      <c r="BE303" t="s">
        <v>77</v>
      </c>
      <c r="BF303" t="s">
        <v>24</v>
      </c>
      <c r="BG303" t="s">
        <v>37</v>
      </c>
      <c r="BH303" t="s">
        <v>38</v>
      </c>
      <c r="BI303" t="s">
        <v>81</v>
      </c>
      <c r="BJ303" t="s">
        <v>43</v>
      </c>
      <c r="BK303">
        <v>-0.27862999999999999</v>
      </c>
      <c r="BL303">
        <v>2.3113600000000001</v>
      </c>
      <c r="BM303">
        <v>1.5002800000000001</v>
      </c>
      <c r="BN303">
        <v>-0.15085999999999999</v>
      </c>
      <c r="BP303">
        <v>0.46</v>
      </c>
      <c r="BQ303">
        <v>36.78</v>
      </c>
      <c r="BX303" s="4" t="str">
        <f t="shared" ref="BX303:CJ303" si="1186">IF(OR(($BK303+$BL303*Y303+$BM303*Y303^2+$BN303*Y303^3)&gt;$BV303,($BK303+$BL303*Y303+$BM303*Y303^2+$BN303*Y303^3)&lt;$BU303),"",($BK303+$BL303*Y303+$BM303*Y303^2+$BN303*Y303^3))</f>
        <v/>
      </c>
      <c r="BY303" s="4" t="str">
        <f t="shared" si="1186"/>
        <v/>
      </c>
      <c r="BZ303" s="4" t="str">
        <f t="shared" si="1186"/>
        <v/>
      </c>
      <c r="CA303" s="4" t="str">
        <f t="shared" si="1186"/>
        <v/>
      </c>
      <c r="CB303" s="4" t="str">
        <f t="shared" si="1186"/>
        <v/>
      </c>
      <c r="CC303" s="4" t="str">
        <f t="shared" si="1186"/>
        <v/>
      </c>
      <c r="CD303" s="4" t="str">
        <f t="shared" si="1186"/>
        <v/>
      </c>
      <c r="CE303" s="4" t="str">
        <f t="shared" si="1186"/>
        <v/>
      </c>
      <c r="CF303" s="4" t="str">
        <f t="shared" si="1186"/>
        <v/>
      </c>
      <c r="CG303" s="4" t="str">
        <f t="shared" si="1186"/>
        <v/>
      </c>
      <c r="CH303" s="4" t="str">
        <f t="shared" si="1186"/>
        <v/>
      </c>
      <c r="CI303" s="4" t="str">
        <f t="shared" si="1186"/>
        <v/>
      </c>
      <c r="CJ303" s="4" t="str">
        <f t="shared" si="1186"/>
        <v/>
      </c>
      <c r="CK303" s="4"/>
      <c r="CL303" s="4"/>
      <c r="CM303" s="4"/>
      <c r="CN303" s="4"/>
      <c r="CO303" s="4"/>
      <c r="CP303" s="4"/>
      <c r="CQ303" s="4"/>
      <c r="CR303" s="4"/>
      <c r="CS303" s="4"/>
      <c r="CT303" s="4"/>
      <c r="CU303" s="4"/>
      <c r="CV303" s="4"/>
      <c r="CW303" s="4"/>
      <c r="CX303" s="4"/>
      <c r="CY303" s="4"/>
      <c r="CZ303" s="4"/>
      <c r="DA303" s="4"/>
      <c r="DB303" t="s">
        <v>92</v>
      </c>
      <c r="DC303" t="s">
        <v>76</v>
      </c>
      <c r="DD303" t="s">
        <v>458</v>
      </c>
      <c r="DE303" t="s">
        <v>77</v>
      </c>
      <c r="DF303" t="s">
        <v>459</v>
      </c>
      <c r="DG303">
        <v>0.63</v>
      </c>
      <c r="DI303">
        <v>303.42</v>
      </c>
      <c r="DK303">
        <v>1</v>
      </c>
      <c r="DL303" s="5" t="str">
        <f t="shared" si="1003"/>
        <v/>
      </c>
      <c r="DM303" s="5" t="str">
        <f t="shared" si="1004"/>
        <v/>
      </c>
      <c r="DN303" s="5" t="str">
        <f t="shared" si="1005"/>
        <v/>
      </c>
      <c r="DO303" s="5" t="str">
        <f t="shared" si="1006"/>
        <v/>
      </c>
      <c r="DP303" s="5" t="str">
        <f t="shared" si="1007"/>
        <v/>
      </c>
      <c r="DQ303" s="5" t="str">
        <f t="shared" si="1008"/>
        <v/>
      </c>
      <c r="DR303" s="5" t="str">
        <f t="shared" si="1009"/>
        <v/>
      </c>
      <c r="DS303" s="5" t="str">
        <f t="shared" si="1010"/>
        <v/>
      </c>
      <c r="DT303" s="5" t="str">
        <f t="shared" si="1011"/>
        <v/>
      </c>
      <c r="DU303" s="5" t="str">
        <f t="shared" si="1012"/>
        <v/>
      </c>
      <c r="DV303" s="5" t="str">
        <f t="shared" si="1013"/>
        <v/>
      </c>
      <c r="DW303" s="5" t="str">
        <f t="shared" si="1014"/>
        <v/>
      </c>
      <c r="DX303" s="5" t="str">
        <f t="shared" si="1015"/>
        <v/>
      </c>
      <c r="DY303" s="5" t="str">
        <f t="shared" si="1016"/>
        <v/>
      </c>
      <c r="DZ303" s="5" t="str">
        <f t="shared" si="1017"/>
        <v/>
      </c>
      <c r="EA303" s="5" t="str">
        <f t="shared" si="1018"/>
        <v/>
      </c>
      <c r="EB303" s="5" t="str">
        <f t="shared" si="1019"/>
        <v/>
      </c>
      <c r="EC303" s="5" t="str">
        <f t="shared" si="1020"/>
        <v/>
      </c>
      <c r="ED303" s="5" t="str">
        <f t="shared" si="1021"/>
        <v/>
      </c>
      <c r="EE303" s="5" t="str">
        <f t="shared" si="1022"/>
        <v/>
      </c>
      <c r="EF303" s="5" t="str">
        <f t="shared" si="1023"/>
        <v/>
      </c>
      <c r="EG303" s="5" t="str">
        <f t="shared" si="1024"/>
        <v/>
      </c>
      <c r="EH303" s="5" t="str">
        <f t="shared" si="1025"/>
        <v/>
      </c>
      <c r="EI303" s="5" t="str">
        <f t="shared" si="1026"/>
        <v/>
      </c>
      <c r="EJ303" s="5" t="str">
        <f t="shared" si="1027"/>
        <v/>
      </c>
      <c r="EK303" s="5" t="str">
        <f t="shared" si="1028"/>
        <v/>
      </c>
      <c r="EL303" s="5" t="str">
        <f t="shared" si="1029"/>
        <v/>
      </c>
      <c r="EM303" s="5" t="str">
        <f t="shared" si="1030"/>
        <v/>
      </c>
      <c r="EN303" s="5" t="str">
        <f t="shared" si="1031"/>
        <v/>
      </c>
      <c r="EO303" s="5" t="str">
        <f t="shared" si="1032"/>
        <v/>
      </c>
      <c r="ER303" s="4" t="str">
        <f t="shared" si="1033"/>
        <v/>
      </c>
      <c r="ES303" s="4" t="str">
        <f t="shared" si="1034"/>
        <v/>
      </c>
      <c r="ET303" s="4" t="str">
        <f t="shared" si="1035"/>
        <v/>
      </c>
      <c r="EU303" s="4" t="str">
        <f t="shared" si="1036"/>
        <v/>
      </c>
      <c r="EV303" s="4" t="str">
        <f t="shared" si="1037"/>
        <v/>
      </c>
      <c r="EW303" s="4" t="str">
        <f t="shared" si="1038"/>
        <v/>
      </c>
      <c r="EX303" s="4" t="str">
        <f t="shared" si="1039"/>
        <v/>
      </c>
      <c r="EY303" s="4" t="str">
        <f t="shared" si="1040"/>
        <v/>
      </c>
      <c r="EZ303" s="4" t="str">
        <f t="shared" si="1041"/>
        <v/>
      </c>
      <c r="FA303" s="4" t="str">
        <f t="shared" si="1042"/>
        <v/>
      </c>
      <c r="FB303" s="4" t="str">
        <f t="shared" si="1043"/>
        <v/>
      </c>
      <c r="FC303" s="4" t="str">
        <f t="shared" si="1044"/>
        <v/>
      </c>
      <c r="FD303" s="4" t="str">
        <f t="shared" si="1045"/>
        <v/>
      </c>
      <c r="FE303" s="4" t="str">
        <f t="shared" si="1046"/>
        <v/>
      </c>
      <c r="FF303" s="4" t="str">
        <f t="shared" si="1047"/>
        <v/>
      </c>
      <c r="FG303" s="4" t="str">
        <f t="shared" si="1048"/>
        <v/>
      </c>
      <c r="FH303" s="4" t="str">
        <f t="shared" si="1049"/>
        <v/>
      </c>
      <c r="FI303" s="4" t="str">
        <f t="shared" si="1050"/>
        <v/>
      </c>
      <c r="FJ303" s="4" t="str">
        <f t="shared" si="1051"/>
        <v/>
      </c>
      <c r="FK303" s="4" t="str">
        <f t="shared" si="1052"/>
        <v/>
      </c>
      <c r="FL303" s="4" t="str">
        <f t="shared" si="1053"/>
        <v/>
      </c>
      <c r="FM303" s="4" t="str">
        <f t="shared" si="1054"/>
        <v/>
      </c>
      <c r="FN303" s="4" t="str">
        <f t="shared" si="1055"/>
        <v/>
      </c>
      <c r="FO303" s="4" t="str">
        <f t="shared" si="1056"/>
        <v/>
      </c>
      <c r="FP303" s="4" t="str">
        <f t="shared" si="1057"/>
        <v/>
      </c>
      <c r="FQ303" s="4" t="str">
        <f t="shared" si="1058"/>
        <v/>
      </c>
      <c r="FR303" s="4" t="str">
        <f t="shared" si="1059"/>
        <v/>
      </c>
      <c r="FS303" s="4" t="str">
        <f t="shared" si="1060"/>
        <v/>
      </c>
      <c r="FT303" s="4" t="str">
        <f t="shared" si="1061"/>
        <v/>
      </c>
      <c r="FU303" s="4" t="str">
        <f t="shared" si="1062"/>
        <v/>
      </c>
      <c r="FV303" s="5" t="str">
        <f t="shared" si="1063"/>
        <v/>
      </c>
      <c r="FW303" s="5" t="str">
        <f t="shared" si="1144"/>
        <v/>
      </c>
      <c r="FX303" s="5" t="str">
        <f t="shared" si="1108"/>
        <v/>
      </c>
      <c r="FY303" s="5" t="str">
        <f t="shared" si="1109"/>
        <v/>
      </c>
      <c r="FZ303" s="5" t="str">
        <f t="shared" si="1110"/>
        <v/>
      </c>
      <c r="GA303" s="5" t="str">
        <f t="shared" si="1145"/>
        <v/>
      </c>
      <c r="GB303" s="5" t="str">
        <f t="shared" si="1146"/>
        <v/>
      </c>
      <c r="GC303" s="5" t="str">
        <f t="shared" si="1147"/>
        <v/>
      </c>
      <c r="GD303" s="5" t="str">
        <f t="shared" si="1148"/>
        <v/>
      </c>
      <c r="GE303" s="5" t="str">
        <f t="shared" si="1149"/>
        <v/>
      </c>
      <c r="GF303" s="5" t="str">
        <f t="shared" si="1150"/>
        <v/>
      </c>
      <c r="GG303" s="5" t="str">
        <f t="shared" si="1151"/>
        <v/>
      </c>
      <c r="GH303" s="5" t="str">
        <f t="shared" si="1152"/>
        <v/>
      </c>
      <c r="GI303" s="5" t="str">
        <f t="shared" si="1153"/>
        <v/>
      </c>
      <c r="GJ303" s="5" t="str">
        <f t="shared" si="1154"/>
        <v/>
      </c>
      <c r="GK303" s="5" t="str">
        <f t="shared" si="1155"/>
        <v/>
      </c>
      <c r="GL303" s="5" t="str">
        <f t="shared" si="1157"/>
        <v/>
      </c>
      <c r="GM303" s="5" t="str">
        <f t="shared" si="1158"/>
        <v/>
      </c>
      <c r="GN303" s="5" t="str">
        <f t="shared" si="1161"/>
        <v/>
      </c>
      <c r="GO303" s="5" t="str">
        <f t="shared" si="1162"/>
        <v/>
      </c>
      <c r="GP303" s="5" t="str">
        <f t="shared" si="1163"/>
        <v/>
      </c>
      <c r="GQ303" s="5" t="str">
        <f t="shared" si="1069"/>
        <v/>
      </c>
      <c r="GR303" s="5" t="str">
        <f t="shared" si="1070"/>
        <v/>
      </c>
      <c r="GS303" s="5" t="str">
        <f t="shared" si="1071"/>
        <v/>
      </c>
      <c r="GT303" s="5" t="str">
        <f t="shared" si="1072"/>
        <v/>
      </c>
      <c r="GU303" s="5" t="str">
        <f t="shared" si="1073"/>
        <v/>
      </c>
      <c r="GV303" s="5" t="str">
        <f t="shared" si="1074"/>
        <v/>
      </c>
      <c r="GW303" s="5" t="str">
        <f t="shared" si="1075"/>
        <v/>
      </c>
      <c r="GX303" s="5" t="str">
        <f t="shared" si="1076"/>
        <v/>
      </c>
      <c r="GY303" s="5" t="str">
        <f t="shared" si="1130"/>
        <v/>
      </c>
      <c r="HA303" s="4" t="str">
        <f>IF(FV303="","",(FV303/(FV303+'Tree Height and Biomass Calcs'!DI303)*100))</f>
        <v/>
      </c>
      <c r="HB303" s="4" t="str">
        <f>IF(FW303="","",(FW303/(FW303+'Tree Height and Biomass Calcs'!DJ303)*100))</f>
        <v/>
      </c>
      <c r="HC303" s="4" t="str">
        <f>IF(FX303="","",(FX303/(FX303+'Tree Height and Biomass Calcs'!DK303)*100))</f>
        <v/>
      </c>
      <c r="HD303" s="4" t="str">
        <f>IF(FY303="","",(FY303/(FY303+'Tree Height and Biomass Calcs'!DL303)*100))</f>
        <v/>
      </c>
      <c r="HE303" s="4" t="str">
        <f>IF(FZ303="","",(FZ303/(FZ303+'Tree Height and Biomass Calcs'!DM303)*100))</f>
        <v/>
      </c>
      <c r="HF303" s="4" t="str">
        <f>IF(GA303="","",(GA303/(GA303+'Tree Height and Biomass Calcs'!DN303)*100))</f>
        <v/>
      </c>
      <c r="HG303" s="4" t="str">
        <f>IF(GB303="","",(GB303/(GB303+'Tree Height and Biomass Calcs'!DO303)*100))</f>
        <v/>
      </c>
      <c r="HH303" s="4" t="str">
        <f>IF(GC303="","",(GC303/(GC303+'Tree Height and Biomass Calcs'!DP303)*100))</f>
        <v/>
      </c>
      <c r="HI303" s="4" t="str">
        <f>IF(GD303="","",(GD303/(GD303+'Tree Height and Biomass Calcs'!DQ303)*100))</f>
        <v/>
      </c>
      <c r="HJ303" s="4" t="str">
        <f>IF(GE303="","",(GE303/(GE303+'Tree Height and Biomass Calcs'!DR303)*100))</f>
        <v/>
      </c>
      <c r="HK303" s="4" t="str">
        <f>IF(GF303="","",(GF303/(GF303+'Tree Height and Biomass Calcs'!DS303)*100))</f>
        <v/>
      </c>
      <c r="HL303" s="4" t="str">
        <f>IF(GG303="","",(GG303/(GG303+'Tree Height and Biomass Calcs'!DT303)*100))</f>
        <v/>
      </c>
      <c r="HM303" s="4" t="str">
        <f>IF(GH303="","",(GH303/(GH303+'Tree Height and Biomass Calcs'!DU303)*100))</f>
        <v/>
      </c>
      <c r="HN303" s="4" t="str">
        <f>IF(GI303="","",(GI303/(GI303+'Tree Height and Biomass Calcs'!DV303)*100))</f>
        <v/>
      </c>
      <c r="HO303" s="4" t="str">
        <f>IF(GJ303="","",(GJ303/(GJ303+'Tree Height and Biomass Calcs'!DW303)*100))</f>
        <v/>
      </c>
      <c r="HP303" s="4" t="str">
        <f>IF(GK303="","",(GK303/(GK303+'Tree Height and Biomass Calcs'!DX303)*100))</f>
        <v/>
      </c>
      <c r="HQ303" s="4" t="str">
        <f>IF(GL303="","",(GL303/(GL303+'Tree Height and Biomass Calcs'!DY303)*100))</f>
        <v/>
      </c>
      <c r="HR303" s="4" t="str">
        <f>IF(GM303="","",(GM303/(GM303+'Tree Height and Biomass Calcs'!DZ303)*100))</f>
        <v/>
      </c>
      <c r="HS303" s="4" t="str">
        <f>IF(GN303="","",(GN303/(GN303+'Tree Height and Biomass Calcs'!EA303)*100))</f>
        <v/>
      </c>
      <c r="HT303" s="4" t="str">
        <f>IF(GO303="","",(GO303/(GO303+'Tree Height and Biomass Calcs'!EB303)*100))</f>
        <v/>
      </c>
      <c r="HU303" s="4" t="str">
        <f>IF(GP303="","",(GP303/(GP303+'Tree Height and Biomass Calcs'!EC303)*100))</f>
        <v/>
      </c>
      <c r="HV303" s="4" t="str">
        <f>IF(GQ303="","",(GQ303/(GQ303+'Tree Height and Biomass Calcs'!ED303)*100))</f>
        <v/>
      </c>
      <c r="HW303" s="4" t="str">
        <f>IF(GR303="","",(GR303/(GR303+'Tree Height and Biomass Calcs'!EE303)*100))</f>
        <v/>
      </c>
      <c r="HX303" s="4" t="str">
        <f>IF(GS303="","",(GS303/(GS303+'Tree Height and Biomass Calcs'!EF303)*100))</f>
        <v/>
      </c>
      <c r="HY303" s="4" t="str">
        <f>IF(GT303="","",(GT303/(GT303+'Tree Height and Biomass Calcs'!EG303)*100))</f>
        <v/>
      </c>
      <c r="HZ303" s="4" t="str">
        <f>IF(GU303="","",(GU303/(GU303+'Tree Height and Biomass Calcs'!EH303)*100))</f>
        <v/>
      </c>
      <c r="IA303" s="4" t="str">
        <f>IF(GV303="","",(GV303/(GV303+'Tree Height and Biomass Calcs'!EI303)*100))</f>
        <v/>
      </c>
      <c r="IB303" s="4" t="str">
        <f>IF(GW303="","",(GW303/(GW303+'Tree Height and Biomass Calcs'!EJ303)*100))</f>
        <v/>
      </c>
      <c r="IC303" s="4" t="str">
        <f>IF(GX303="","",(GX303/(GX303+'Tree Height and Biomass Calcs'!EK303)*100))</f>
        <v/>
      </c>
      <c r="ID303" s="4" t="str">
        <f>IF(GY303="","",(GY303/(GY303+'Tree Height and Biomass Calcs'!EL303)*100))</f>
        <v/>
      </c>
    </row>
    <row r="304" spans="1:238" x14ac:dyDescent="0.25">
      <c r="A304" t="s">
        <v>371</v>
      </c>
      <c r="B304" t="s">
        <v>400</v>
      </c>
      <c r="C304" t="s">
        <v>401</v>
      </c>
      <c r="D304" t="s">
        <v>371</v>
      </c>
      <c r="E304" t="s">
        <v>400</v>
      </c>
      <c r="F304" t="s">
        <v>401</v>
      </c>
      <c r="G304" t="s">
        <v>25</v>
      </c>
      <c r="H304" t="s">
        <v>24</v>
      </c>
      <c r="I304" t="s">
        <v>35</v>
      </c>
      <c r="J304" t="s">
        <v>44</v>
      </c>
      <c r="K304" t="s">
        <v>43</v>
      </c>
      <c r="L304">
        <v>2.9876100000000001</v>
      </c>
      <c r="M304">
        <v>4.0721600000000002</v>
      </c>
      <c r="N304">
        <v>-8.1379999999999994E-2</v>
      </c>
      <c r="O304">
        <v>6.2E-4</v>
      </c>
      <c r="Q304">
        <v>2.99</v>
      </c>
      <c r="R304">
        <v>165.34</v>
      </c>
      <c r="S304">
        <v>9.7404299999999999</v>
      </c>
      <c r="T304">
        <v>60</v>
      </c>
      <c r="U304">
        <v>0.91600000000000004</v>
      </c>
      <c r="V304">
        <v>2.5</v>
      </c>
      <c r="W304">
        <v>168.7</v>
      </c>
      <c r="X304">
        <v>56</v>
      </c>
      <c r="Y304" s="4">
        <f t="shared" ref="Y304:BB304" si="1187">IF(OR(($L304+$M304*Y$2+$N304*Y$2^2+$O304*Y$2^3)&gt;$W304,($L304+$M304*Y$2+$N304*Y$2^2+$O304*Y$2^3)&lt;$V304),"",($L304+$M304*Y$2+$N304*Y$2^2+$O304*Y$2^3))</f>
        <v>21.39141</v>
      </c>
      <c r="Z304" s="4">
        <f t="shared" si="1187"/>
        <v>36.191209999999998</v>
      </c>
      <c r="AA304" s="4">
        <f t="shared" si="1187"/>
        <v>47.852010000000014</v>
      </c>
      <c r="AB304" s="4">
        <f t="shared" si="1187"/>
        <v>56.838810000000009</v>
      </c>
      <c r="AC304" s="4">
        <f t="shared" si="1187"/>
        <v>63.616610000000009</v>
      </c>
      <c r="AD304" s="4">
        <f t="shared" si="1187"/>
        <v>68.650410000000022</v>
      </c>
      <c r="AE304" s="4">
        <f t="shared" si="1187"/>
        <v>72.405209999999997</v>
      </c>
      <c r="AF304" s="4">
        <f t="shared" si="1187"/>
        <v>75.346010000000007</v>
      </c>
      <c r="AG304" s="4">
        <f t="shared" si="1187"/>
        <v>77.937810000000013</v>
      </c>
      <c r="AH304" s="4">
        <f t="shared" si="1187"/>
        <v>80.645610000000005</v>
      </c>
      <c r="AI304" s="4">
        <f t="shared" si="1187"/>
        <v>83.934410000000014</v>
      </c>
      <c r="AJ304" s="4">
        <f t="shared" si="1187"/>
        <v>88.269210000000044</v>
      </c>
      <c r="AK304" s="4">
        <f t="shared" si="1187"/>
        <v>94.115010000000069</v>
      </c>
      <c r="AL304" s="4">
        <f t="shared" si="1187"/>
        <v>101.93681000000007</v>
      </c>
      <c r="AM304" s="4">
        <f t="shared" si="1187"/>
        <v>112.19961000000006</v>
      </c>
      <c r="AN304" s="4">
        <f t="shared" si="1187"/>
        <v>125.36841000000004</v>
      </c>
      <c r="AO304" s="4">
        <f t="shared" si="1187"/>
        <v>141.90821000000011</v>
      </c>
      <c r="AP304" s="4">
        <f t="shared" si="1187"/>
        <v>162.28401000000008</v>
      </c>
      <c r="AQ304" s="4" t="str">
        <f t="shared" si="1187"/>
        <v/>
      </c>
      <c r="AR304" s="4" t="str">
        <f t="shared" si="1187"/>
        <v/>
      </c>
      <c r="AS304" s="4" t="str">
        <f t="shared" si="1187"/>
        <v/>
      </c>
      <c r="AT304" s="4" t="str">
        <f t="shared" si="1187"/>
        <v/>
      </c>
      <c r="AU304" s="4" t="str">
        <f t="shared" si="1187"/>
        <v/>
      </c>
      <c r="AV304" s="4" t="str">
        <f t="shared" si="1187"/>
        <v/>
      </c>
      <c r="AW304" s="4" t="str">
        <f t="shared" si="1187"/>
        <v/>
      </c>
      <c r="AX304" s="4" t="str">
        <f t="shared" si="1187"/>
        <v/>
      </c>
      <c r="AY304" s="4" t="str">
        <f t="shared" si="1187"/>
        <v/>
      </c>
      <c r="AZ304" s="4" t="str">
        <f t="shared" si="1187"/>
        <v/>
      </c>
      <c r="BA304" s="4" t="str">
        <f t="shared" si="1187"/>
        <v/>
      </c>
      <c r="BB304" s="4" t="str">
        <f t="shared" si="1187"/>
        <v/>
      </c>
      <c r="BC304" t="s">
        <v>371</v>
      </c>
      <c r="BD304" t="s">
        <v>400</v>
      </c>
      <c r="BE304" t="s">
        <v>401</v>
      </c>
      <c r="BF304" t="s">
        <v>24</v>
      </c>
      <c r="BG304" t="s">
        <v>37</v>
      </c>
      <c r="BH304" t="s">
        <v>38</v>
      </c>
      <c r="BI304">
        <v>1</v>
      </c>
      <c r="BJ304" t="s">
        <v>31</v>
      </c>
      <c r="BK304">
        <v>-4.7467300000000003</v>
      </c>
      <c r="BL304">
        <v>7.2369599999999998</v>
      </c>
      <c r="BM304">
        <v>0.57225999999999999</v>
      </c>
      <c r="BP304">
        <v>0.35</v>
      </c>
      <c r="BQ304">
        <v>1733.46</v>
      </c>
      <c r="BR304">
        <v>0.75648000000000004</v>
      </c>
      <c r="BS304">
        <v>53</v>
      </c>
      <c r="BT304">
        <v>0.85799999999999998</v>
      </c>
      <c r="BU304">
        <v>0.1</v>
      </c>
      <c r="BV304">
        <v>1990.3</v>
      </c>
      <c r="BW304">
        <v>51</v>
      </c>
      <c r="BX304" s="4">
        <f t="shared" ref="BX304:CO304" si="1188">IF(OR((EXP($BK304+$BL304*LN(LN(Y304+1)+($BM304/2))))&gt;$BV304,(EXP($BK304+$BL304*LN(LN(Y304+1)+($BM304/2))))&lt;$BU304),"",(EXP($BK304+$BL304*LN(LN(Y304+1)+($BM304/2)))))</f>
        <v>60.257248075135536</v>
      </c>
      <c r="BY304" s="4">
        <f t="shared" si="1188"/>
        <v>165.12266855629545</v>
      </c>
      <c r="BZ304" s="4">
        <f t="shared" si="1188"/>
        <v>269.23493112502285</v>
      </c>
      <c r="CA304" s="4">
        <f t="shared" si="1188"/>
        <v>358.71744749022349</v>
      </c>
      <c r="CB304" s="4">
        <f t="shared" si="1188"/>
        <v>430.45237945353892</v>
      </c>
      <c r="CC304" s="4">
        <f t="shared" si="1188"/>
        <v>485.7503894395</v>
      </c>
      <c r="CD304" s="4">
        <f t="shared" si="1188"/>
        <v>528.00282116368999</v>
      </c>
      <c r="CE304" s="4">
        <f t="shared" si="1188"/>
        <v>561.64893735855503</v>
      </c>
      <c r="CF304" s="4">
        <f t="shared" si="1188"/>
        <v>591.68128046256447</v>
      </c>
      <c r="CG304" s="4">
        <f t="shared" si="1188"/>
        <v>623.4176522553123</v>
      </c>
      <c r="CH304" s="4">
        <f t="shared" si="1188"/>
        <v>662.4321343097082</v>
      </c>
      <c r="CI304" s="4">
        <f t="shared" si="1188"/>
        <v>714.59205620409762</v>
      </c>
      <c r="CJ304" s="4">
        <f t="shared" si="1188"/>
        <v>786.15810434560854</v>
      </c>
      <c r="CK304" s="4">
        <f t="shared" si="1188"/>
        <v>883.89733530666524</v>
      </c>
      <c r="CL304" s="4">
        <f t="shared" si="1188"/>
        <v>1015.1525192151942</v>
      </c>
      <c r="CM304" s="4">
        <f t="shared" si="1188"/>
        <v>1187.8204816467551</v>
      </c>
      <c r="CN304" s="4">
        <f t="shared" si="1188"/>
        <v>1410.2204934879346</v>
      </c>
      <c r="CO304" s="4">
        <f t="shared" si="1188"/>
        <v>1690.8704524145674</v>
      </c>
      <c r="CP304" s="4"/>
      <c r="CQ304" s="4"/>
      <c r="CR304" s="4"/>
      <c r="CS304" s="4"/>
      <c r="CT304" s="4"/>
      <c r="CU304" s="4"/>
      <c r="CV304" s="4"/>
      <c r="CW304" s="4"/>
      <c r="CX304" s="4"/>
      <c r="CY304" s="4"/>
      <c r="CZ304" s="4"/>
      <c r="DA304" s="4"/>
      <c r="DB304" t="s">
        <v>371</v>
      </c>
      <c r="DC304" t="s">
        <v>400</v>
      </c>
      <c r="DD304" t="s">
        <v>596</v>
      </c>
      <c r="DE304" t="s">
        <v>401</v>
      </c>
      <c r="DF304" t="s">
        <v>446</v>
      </c>
      <c r="DG304">
        <v>0.41</v>
      </c>
      <c r="DH304">
        <v>0.03</v>
      </c>
      <c r="DI304">
        <v>118.04</v>
      </c>
      <c r="DJ304">
        <v>21.74</v>
      </c>
      <c r="DK304">
        <v>10</v>
      </c>
      <c r="DL304" s="5">
        <f t="shared" si="1003"/>
        <v>7112.765562788999</v>
      </c>
      <c r="DM304" s="5">
        <f t="shared" si="1004"/>
        <v>19491.079796385115</v>
      </c>
      <c r="DN304" s="5">
        <f t="shared" si="1005"/>
        <v>31780.491269997699</v>
      </c>
      <c r="DO304" s="5">
        <f t="shared" si="1006"/>
        <v>42343.007501745982</v>
      </c>
      <c r="DP304" s="5">
        <f t="shared" si="1007"/>
        <v>50810.598870695736</v>
      </c>
      <c r="DQ304" s="5">
        <f t="shared" si="1008"/>
        <v>57337.975969438579</v>
      </c>
      <c r="DR304" s="5">
        <f t="shared" si="1009"/>
        <v>62325.453010161968</v>
      </c>
      <c r="DS304" s="5">
        <f t="shared" si="1010"/>
        <v>66297.040565803836</v>
      </c>
      <c r="DT304" s="5">
        <f t="shared" si="1011"/>
        <v>69842.05834580111</v>
      </c>
      <c r="DU304" s="5">
        <f t="shared" si="1012"/>
        <v>73588.219672217063</v>
      </c>
      <c r="DV304" s="5">
        <f t="shared" si="1013"/>
        <v>78193.489133917959</v>
      </c>
      <c r="DW304" s="5">
        <f t="shared" si="1014"/>
        <v>84350.446314331683</v>
      </c>
      <c r="DX304" s="5">
        <f t="shared" si="1015"/>
        <v>92798.102636955635</v>
      </c>
      <c r="DY304" s="5">
        <f t="shared" si="1016"/>
        <v>104335.24145959876</v>
      </c>
      <c r="DZ304" s="5">
        <f t="shared" si="1017"/>
        <v>119828.60336816152</v>
      </c>
      <c r="EA304" s="5">
        <f t="shared" si="1018"/>
        <v>140210.32965358297</v>
      </c>
      <c r="EB304" s="5">
        <f t="shared" si="1019"/>
        <v>166462.42705131581</v>
      </c>
      <c r="EC304" s="5">
        <f t="shared" si="1020"/>
        <v>199590.34820301554</v>
      </c>
      <c r="ED304" s="5" t="str">
        <f t="shared" si="1021"/>
        <v/>
      </c>
      <c r="EE304" s="5" t="str">
        <f t="shared" si="1022"/>
        <v/>
      </c>
      <c r="EF304" s="5" t="str">
        <f t="shared" si="1023"/>
        <v/>
      </c>
      <c r="EG304" s="5" t="str">
        <f t="shared" si="1024"/>
        <v/>
      </c>
      <c r="EH304" s="5" t="str">
        <f t="shared" si="1025"/>
        <v/>
      </c>
      <c r="EI304" s="5" t="str">
        <f t="shared" si="1026"/>
        <v/>
      </c>
      <c r="EJ304" s="5" t="str">
        <f t="shared" si="1027"/>
        <v/>
      </c>
      <c r="EK304" s="5" t="str">
        <f t="shared" si="1028"/>
        <v/>
      </c>
      <c r="EL304" s="5" t="str">
        <f t="shared" si="1029"/>
        <v/>
      </c>
      <c r="EM304" s="5" t="str">
        <f t="shared" si="1030"/>
        <v/>
      </c>
      <c r="EN304" s="5" t="str">
        <f t="shared" si="1031"/>
        <v/>
      </c>
      <c r="EO304" s="5" t="str">
        <f t="shared" si="1032"/>
        <v/>
      </c>
      <c r="ER304" s="4">
        <f t="shared" si="1033"/>
        <v>7.112765562788999</v>
      </c>
      <c r="ES304" s="4">
        <f t="shared" si="1034"/>
        <v>19.491079796385115</v>
      </c>
      <c r="ET304" s="4">
        <f t="shared" si="1035"/>
        <v>31.7804912699977</v>
      </c>
      <c r="EU304" s="4">
        <f t="shared" si="1036"/>
        <v>42.34300750174598</v>
      </c>
      <c r="EV304" s="4">
        <f t="shared" si="1037"/>
        <v>50.810598870695735</v>
      </c>
      <c r="EW304" s="4">
        <f t="shared" si="1038"/>
        <v>57.337975969438581</v>
      </c>
      <c r="EX304" s="4">
        <f t="shared" si="1039"/>
        <v>62.325453010161965</v>
      </c>
      <c r="EY304" s="4">
        <f t="shared" si="1040"/>
        <v>66.29704056580384</v>
      </c>
      <c r="EZ304" s="4">
        <f t="shared" si="1041"/>
        <v>69.842058345801107</v>
      </c>
      <c r="FA304" s="4">
        <f t="shared" si="1042"/>
        <v>73.588219672217065</v>
      </c>
      <c r="FB304" s="4">
        <f t="shared" si="1043"/>
        <v>78.193489133917964</v>
      </c>
      <c r="FC304" s="4">
        <f t="shared" si="1044"/>
        <v>84.350446314331677</v>
      </c>
      <c r="FD304" s="4">
        <f t="shared" si="1045"/>
        <v>92.798102636955633</v>
      </c>
      <c r="FE304" s="4">
        <f t="shared" si="1046"/>
        <v>104.33524145959876</v>
      </c>
      <c r="FF304" s="4">
        <f t="shared" si="1047"/>
        <v>119.82860336816152</v>
      </c>
      <c r="FG304" s="4">
        <f t="shared" si="1048"/>
        <v>140.21032965358296</v>
      </c>
      <c r="FH304" s="4">
        <f t="shared" si="1049"/>
        <v>166.46242705131581</v>
      </c>
      <c r="FI304" s="4">
        <f t="shared" si="1050"/>
        <v>199.59034820301554</v>
      </c>
      <c r="FJ304" s="4" t="str">
        <f t="shared" si="1051"/>
        <v/>
      </c>
      <c r="FK304" s="4" t="str">
        <f t="shared" si="1052"/>
        <v/>
      </c>
      <c r="FL304" s="4" t="str">
        <f t="shared" si="1053"/>
        <v/>
      </c>
      <c r="FM304" s="4" t="str">
        <f t="shared" si="1054"/>
        <v/>
      </c>
      <c r="FN304" s="4" t="str">
        <f t="shared" si="1055"/>
        <v/>
      </c>
      <c r="FO304" s="4" t="str">
        <f t="shared" si="1056"/>
        <v/>
      </c>
      <c r="FP304" s="4" t="str">
        <f t="shared" si="1057"/>
        <v/>
      </c>
      <c r="FQ304" s="4" t="str">
        <f t="shared" si="1058"/>
        <v/>
      </c>
      <c r="FR304" s="4" t="str">
        <f t="shared" si="1059"/>
        <v/>
      </c>
      <c r="FS304" s="4" t="str">
        <f t="shared" si="1060"/>
        <v/>
      </c>
      <c r="FT304" s="4" t="str">
        <f t="shared" si="1061"/>
        <v/>
      </c>
      <c r="FU304" s="4" t="str">
        <f t="shared" si="1062"/>
        <v/>
      </c>
      <c r="FV304" s="5">
        <f t="shared" si="1063"/>
        <v>17.781913906972498</v>
      </c>
      <c r="FW304" s="5">
        <f t="shared" si="1144"/>
        <v>84.291527304907788</v>
      </c>
      <c r="FX304" s="5">
        <f t="shared" si="1108"/>
        <v>212.47045497086481</v>
      </c>
      <c r="FY304" s="5">
        <f t="shared" si="1109"/>
        <v>397.779201900224</v>
      </c>
      <c r="FZ304" s="5">
        <f t="shared" si="1110"/>
        <v>630.66321783132832</v>
      </c>
      <c r="GA304" s="5">
        <f t="shared" si="1145"/>
        <v>901.03465493166414</v>
      </c>
      <c r="GB304" s="5">
        <f t="shared" si="1146"/>
        <v>1200.1932273806656</v>
      </c>
      <c r="GC304" s="5">
        <f t="shared" si="1147"/>
        <v>1521.7494613205799</v>
      </c>
      <c r="GD304" s="5">
        <f t="shared" si="1148"/>
        <v>1862.0972085995922</v>
      </c>
      <c r="GE304" s="5">
        <f t="shared" si="1149"/>
        <v>2220.6729036446377</v>
      </c>
      <c r="GF304" s="5">
        <f t="shared" si="1150"/>
        <v>2600.1271756599754</v>
      </c>
      <c r="GG304" s="5">
        <f t="shared" si="1151"/>
        <v>3006.4870142805994</v>
      </c>
      <c r="GH304" s="5">
        <f t="shared" si="1152"/>
        <v>3449.3583866588178</v>
      </c>
      <c r="GI304" s="5">
        <f t="shared" si="1153"/>
        <v>3942.1917469002037</v>
      </c>
      <c r="GJ304" s="5">
        <f t="shared" si="1154"/>
        <v>4502.6013589696049</v>
      </c>
      <c r="GK304" s="5">
        <f t="shared" si="1155"/>
        <v>5152.6986915239659</v>
      </c>
      <c r="GL304" s="5">
        <f t="shared" si="1157"/>
        <v>5919.3805832862126</v>
      </c>
      <c r="GM304" s="5">
        <f t="shared" si="1158"/>
        <v>6834.5125214220407</v>
      </c>
      <c r="GN304" s="5" t="str">
        <f t="shared" si="1161"/>
        <v/>
      </c>
      <c r="GO304" s="5" t="str">
        <f t="shared" si="1162"/>
        <v/>
      </c>
      <c r="GP304" s="5" t="str">
        <f t="shared" si="1163"/>
        <v/>
      </c>
      <c r="GQ304" s="5" t="str">
        <f t="shared" si="1069"/>
        <v/>
      </c>
      <c r="GR304" s="5" t="str">
        <f t="shared" si="1070"/>
        <v/>
      </c>
      <c r="GS304" s="5" t="str">
        <f t="shared" si="1071"/>
        <v/>
      </c>
      <c r="GT304" s="5" t="str">
        <f t="shared" si="1072"/>
        <v/>
      </c>
      <c r="GU304" s="5" t="str">
        <f t="shared" si="1073"/>
        <v/>
      </c>
      <c r="GV304" s="5" t="str">
        <f t="shared" si="1074"/>
        <v/>
      </c>
      <c r="GW304" s="5" t="str">
        <f t="shared" si="1075"/>
        <v/>
      </c>
      <c r="GX304" s="5" t="str">
        <f t="shared" si="1076"/>
        <v/>
      </c>
      <c r="GY304" s="5" t="str">
        <f t="shared" si="1130"/>
        <v/>
      </c>
    </row>
    <row r="305" spans="1:238" x14ac:dyDescent="0.25">
      <c r="A305" t="s">
        <v>115</v>
      </c>
      <c r="B305" t="s">
        <v>144</v>
      </c>
      <c r="C305" t="s">
        <v>145</v>
      </c>
      <c r="D305" t="s">
        <v>115</v>
      </c>
      <c r="E305" t="s">
        <v>144</v>
      </c>
      <c r="F305" t="s">
        <v>145</v>
      </c>
      <c r="G305" t="s">
        <v>25</v>
      </c>
      <c r="H305" t="s">
        <v>24</v>
      </c>
      <c r="I305" t="s">
        <v>35</v>
      </c>
      <c r="J305" t="s">
        <v>44</v>
      </c>
      <c r="K305" t="s">
        <v>28</v>
      </c>
      <c r="L305">
        <v>3.1962199999999998</v>
      </c>
      <c r="M305">
        <v>1.05121</v>
      </c>
      <c r="Q305">
        <v>3.2</v>
      </c>
      <c r="R305">
        <v>114.62</v>
      </c>
      <c r="S305">
        <v>2.09246</v>
      </c>
      <c r="T305">
        <v>37</v>
      </c>
      <c r="U305">
        <v>0.96199999999999997</v>
      </c>
      <c r="V305">
        <v>3.1</v>
      </c>
      <c r="W305">
        <v>145.69999999999999</v>
      </c>
      <c r="X305">
        <v>35</v>
      </c>
      <c r="Y305" s="4">
        <f t="shared" ref="Y305:AH306" si="1189">IF(OR(($L305+$M305*Y$2)&gt;$W305,($L305+$M305*Y$2)&lt;$V305),"",($L305+$M305*Y$2))</f>
        <v>8.4522700000000004</v>
      </c>
      <c r="Z305" s="4">
        <f t="shared" si="1189"/>
        <v>13.708320000000001</v>
      </c>
      <c r="AA305" s="4">
        <f t="shared" si="1189"/>
        <v>18.964369999999999</v>
      </c>
      <c r="AB305" s="4">
        <f t="shared" si="1189"/>
        <v>24.220420000000001</v>
      </c>
      <c r="AC305" s="4">
        <f t="shared" si="1189"/>
        <v>29.476469999999999</v>
      </c>
      <c r="AD305" s="4">
        <f t="shared" si="1189"/>
        <v>34.732520000000001</v>
      </c>
      <c r="AE305" s="4">
        <f t="shared" si="1189"/>
        <v>39.988569999999996</v>
      </c>
      <c r="AF305" s="4">
        <f t="shared" si="1189"/>
        <v>45.244619999999998</v>
      </c>
      <c r="AG305" s="4">
        <f t="shared" si="1189"/>
        <v>50.500669999999992</v>
      </c>
      <c r="AH305" s="4">
        <f t="shared" si="1189"/>
        <v>55.756719999999994</v>
      </c>
      <c r="AI305" s="4">
        <f t="shared" ref="AI305:AR306" si="1190">IF(OR(($L305+$M305*AI$2)&gt;$W305,($L305+$M305*AI$2)&lt;$V305),"",($L305+$M305*AI$2))</f>
        <v>61.012769999999996</v>
      </c>
      <c r="AJ305" s="4">
        <f t="shared" si="1190"/>
        <v>66.268820000000005</v>
      </c>
      <c r="AK305" s="4">
        <f t="shared" si="1190"/>
        <v>71.524869999999993</v>
      </c>
      <c r="AL305" s="4">
        <f t="shared" si="1190"/>
        <v>76.780919999999995</v>
      </c>
      <c r="AM305" s="4">
        <f t="shared" si="1190"/>
        <v>82.036969999999997</v>
      </c>
      <c r="AN305" s="4">
        <f t="shared" si="1190"/>
        <v>87.293019999999999</v>
      </c>
      <c r="AO305" s="4">
        <f t="shared" si="1190"/>
        <v>92.54907</v>
      </c>
      <c r="AP305" s="4">
        <f t="shared" si="1190"/>
        <v>97.805119999999988</v>
      </c>
      <c r="AQ305" s="4">
        <f t="shared" si="1190"/>
        <v>103.06116999999999</v>
      </c>
      <c r="AR305" s="4">
        <f t="shared" si="1190"/>
        <v>108.31721999999999</v>
      </c>
      <c r="AS305" s="4">
        <f t="shared" ref="AS305:BB306" si="1191">IF(OR(($L305+$M305*AS$2)&gt;$W305,($L305+$M305*AS$2)&lt;$V305),"",($L305+$M305*AS$2))</f>
        <v>113.57326999999999</v>
      </c>
      <c r="AT305" s="4">
        <f t="shared" si="1191"/>
        <v>118.82932</v>
      </c>
      <c r="AU305" s="4">
        <f t="shared" si="1191"/>
        <v>124.08537</v>
      </c>
      <c r="AV305" s="4">
        <f t="shared" si="1191"/>
        <v>129.34142</v>
      </c>
      <c r="AW305" s="4">
        <f t="shared" si="1191"/>
        <v>134.59747000000002</v>
      </c>
      <c r="AX305" s="4">
        <f t="shared" si="1191"/>
        <v>139.85352</v>
      </c>
      <c r="AY305" s="4">
        <f t="shared" si="1191"/>
        <v>145.10957000000002</v>
      </c>
      <c r="AZ305" s="4" t="str">
        <f t="shared" si="1191"/>
        <v/>
      </c>
      <c r="BA305" s="4" t="str">
        <f t="shared" si="1191"/>
        <v/>
      </c>
      <c r="BB305" s="4" t="str">
        <f t="shared" si="1191"/>
        <v/>
      </c>
      <c r="BC305" t="s">
        <v>115</v>
      </c>
      <c r="BD305" t="s">
        <v>144</v>
      </c>
      <c r="BE305" t="s">
        <v>145</v>
      </c>
      <c r="BF305" t="s">
        <v>24</v>
      </c>
      <c r="BG305" t="s">
        <v>37</v>
      </c>
      <c r="BH305" t="s">
        <v>38</v>
      </c>
      <c r="BI305" t="s">
        <v>40</v>
      </c>
      <c r="BJ305" t="s">
        <v>60</v>
      </c>
      <c r="BK305">
        <v>5.9610000000000003E-2</v>
      </c>
      <c r="BL305">
        <v>4.1440200000000003</v>
      </c>
      <c r="BM305">
        <v>3.4180000000000002E-2</v>
      </c>
      <c r="BP305">
        <v>8.77</v>
      </c>
      <c r="BQ305">
        <v>688.13</v>
      </c>
      <c r="BR305">
        <v>1.17E-3</v>
      </c>
      <c r="BS305">
        <v>28</v>
      </c>
      <c r="BT305">
        <v>0.91400000000000003</v>
      </c>
      <c r="BU305">
        <v>5.3</v>
      </c>
      <c r="BV305">
        <v>1224.5</v>
      </c>
      <c r="BW305">
        <v>26</v>
      </c>
      <c r="BX305" s="4">
        <f t="shared" ref="BX305:CX305" si="1192">IF(OR((EXP($BK305+$BL305*LN(LN(Y305+1))+(SQRT(Y305)*($BM305/2))))&gt;$BV305,(EXP($BK305+$BL305*LN(LN(Y305+1))+(SQRT(Y305)*($BM305/2))))&lt;$BU305),"",(EXP($BK305+$BL305*LN(LN(Y305+1))+(SQRT(Y305)*($BM305/2)))))</f>
        <v>31.909477050418459</v>
      </c>
      <c r="BY305" s="4">
        <f t="shared" si="1192"/>
        <v>68.109639100928106</v>
      </c>
      <c r="BZ305" s="4">
        <f t="shared" si="1192"/>
        <v>107.59114251154081</v>
      </c>
      <c r="CA305" s="4">
        <f t="shared" si="1192"/>
        <v>148.33831706310244</v>
      </c>
      <c r="CB305" s="4">
        <f t="shared" si="1192"/>
        <v>189.49432665556509</v>
      </c>
      <c r="CC305" s="4">
        <f t="shared" si="1192"/>
        <v>230.64870956815955</v>
      </c>
      <c r="CD305" s="4">
        <f t="shared" si="1192"/>
        <v>271.5918546556324</v>
      </c>
      <c r="CE305" s="4">
        <f t="shared" si="1192"/>
        <v>312.21416557822545</v>
      </c>
      <c r="CF305" s="4">
        <f t="shared" si="1192"/>
        <v>352.45941312004896</v>
      </c>
      <c r="CG305" s="4">
        <f t="shared" si="1192"/>
        <v>392.30122989881016</v>
      </c>
      <c r="CH305" s="4">
        <f t="shared" si="1192"/>
        <v>431.73048697626939</v>
      </c>
      <c r="CI305" s="4">
        <f t="shared" si="1192"/>
        <v>470.74817714705068</v>
      </c>
      <c r="CJ305" s="4">
        <f t="shared" si="1192"/>
        <v>509.36125020464652</v>
      </c>
      <c r="CK305" s="4">
        <f t="shared" si="1192"/>
        <v>547.58010547498259</v>
      </c>
      <c r="CL305" s="4">
        <f t="shared" si="1192"/>
        <v>585.4170502860602</v>
      </c>
      <c r="CM305" s="4">
        <f t="shared" si="1192"/>
        <v>622.88533893471197</v>
      </c>
      <c r="CN305" s="4">
        <f t="shared" si="1192"/>
        <v>659.99856934479101</v>
      </c>
      <c r="CO305" s="4">
        <f t="shared" si="1192"/>
        <v>696.77030462951552</v>
      </c>
      <c r="CP305" s="4">
        <f t="shared" si="1192"/>
        <v>733.21383834137112</v>
      </c>
      <c r="CQ305" s="4">
        <f t="shared" si="1192"/>
        <v>769.34205262770297</v>
      </c>
      <c r="CR305" s="4">
        <f t="shared" si="1192"/>
        <v>805.16733694012623</v>
      </c>
      <c r="CS305" s="4">
        <f t="shared" si="1192"/>
        <v>840.70154635994118</v>
      </c>
      <c r="CT305" s="4">
        <f t="shared" si="1192"/>
        <v>875.95598581077229</v>
      </c>
      <c r="CU305" s="4">
        <f t="shared" si="1192"/>
        <v>910.9414110615744</v>
      </c>
      <c r="CV305" s="4">
        <f t="shared" si="1192"/>
        <v>945.66804044416074</v>
      </c>
      <c r="CW305" s="4">
        <f t="shared" si="1192"/>
        <v>980.14557320537472</v>
      </c>
      <c r="CX305" s="4">
        <f t="shared" si="1192"/>
        <v>1014.3832117474843</v>
      </c>
      <c r="CY305" s="4"/>
      <c r="CZ305" s="4"/>
      <c r="DA305" s="4"/>
      <c r="DB305" t="s">
        <v>115</v>
      </c>
      <c r="DC305" t="s">
        <v>144</v>
      </c>
      <c r="DD305" t="s">
        <v>495</v>
      </c>
      <c r="DE305" t="s">
        <v>145</v>
      </c>
      <c r="DF305" t="s">
        <v>437</v>
      </c>
      <c r="DG305">
        <v>0.31</v>
      </c>
      <c r="DI305">
        <v>166.69</v>
      </c>
      <c r="DK305">
        <v>20</v>
      </c>
      <c r="DL305" s="5">
        <f t="shared" si="1003"/>
        <v>5318.9907295342528</v>
      </c>
      <c r="DM305" s="5">
        <f t="shared" si="1004"/>
        <v>11353.195741733705</v>
      </c>
      <c r="DN305" s="5">
        <f t="shared" si="1005"/>
        <v>17934.367545248737</v>
      </c>
      <c r="DO305" s="5">
        <f t="shared" si="1006"/>
        <v>24726.514071248544</v>
      </c>
      <c r="DP305" s="5">
        <f t="shared" si="1007"/>
        <v>31586.809310216144</v>
      </c>
      <c r="DQ305" s="5">
        <f t="shared" si="1008"/>
        <v>38446.833397916511</v>
      </c>
      <c r="DR305" s="5">
        <f t="shared" si="1009"/>
        <v>45271.646252547362</v>
      </c>
      <c r="DS305" s="5">
        <f t="shared" si="1010"/>
        <v>52042.979260234402</v>
      </c>
      <c r="DT305" s="5">
        <f t="shared" si="1011"/>
        <v>58751.459572980959</v>
      </c>
      <c r="DU305" s="5">
        <f t="shared" si="1012"/>
        <v>65392.692011832667</v>
      </c>
      <c r="DV305" s="5">
        <f t="shared" si="1013"/>
        <v>71965.154874074346</v>
      </c>
      <c r="DW305" s="5">
        <f t="shared" si="1014"/>
        <v>78469.013648641878</v>
      </c>
      <c r="DX305" s="5">
        <f t="shared" si="1015"/>
        <v>84905.426796612534</v>
      </c>
      <c r="DY305" s="5">
        <f t="shared" si="1016"/>
        <v>91276.127781624848</v>
      </c>
      <c r="DZ305" s="5">
        <f t="shared" si="1017"/>
        <v>97583.168112183368</v>
      </c>
      <c r="EA305" s="5">
        <f t="shared" si="1018"/>
        <v>103828.75714702714</v>
      </c>
      <c r="EB305" s="5">
        <f t="shared" si="1019"/>
        <v>110015.16152408322</v>
      </c>
      <c r="EC305" s="5">
        <f t="shared" si="1020"/>
        <v>116144.64207869394</v>
      </c>
      <c r="ED305" s="5">
        <f t="shared" si="1021"/>
        <v>122219.41471312314</v>
      </c>
      <c r="EE305" s="5">
        <f t="shared" si="1022"/>
        <v>128241.6267525118</v>
      </c>
      <c r="EF305" s="5">
        <f t="shared" si="1023"/>
        <v>134213.34339454965</v>
      </c>
      <c r="EG305" s="5">
        <f t="shared" si="1024"/>
        <v>140136.54076273859</v>
      </c>
      <c r="EH305" s="5">
        <f t="shared" si="1025"/>
        <v>146013.10327479764</v>
      </c>
      <c r="EI305" s="5">
        <f t="shared" si="1026"/>
        <v>151844.82380985384</v>
      </c>
      <c r="EJ305" s="5">
        <f t="shared" si="1027"/>
        <v>157633.40566163714</v>
      </c>
      <c r="EK305" s="5">
        <f t="shared" si="1028"/>
        <v>163380.46559760391</v>
      </c>
      <c r="EL305" s="5">
        <f t="shared" si="1029"/>
        <v>169087.53756618817</v>
      </c>
      <c r="EM305" s="5" t="str">
        <f t="shared" si="1030"/>
        <v/>
      </c>
      <c r="EN305" s="5" t="str">
        <f t="shared" si="1031"/>
        <v/>
      </c>
      <c r="EO305" s="5" t="str">
        <f t="shared" si="1032"/>
        <v/>
      </c>
      <c r="ER305" s="4">
        <f t="shared" si="1033"/>
        <v>5.3189907295342529</v>
      </c>
      <c r="ES305" s="4">
        <f t="shared" si="1034"/>
        <v>11.353195741733705</v>
      </c>
      <c r="ET305" s="4">
        <f t="shared" si="1035"/>
        <v>17.934367545248737</v>
      </c>
      <c r="EU305" s="4">
        <f t="shared" si="1036"/>
        <v>24.726514071248545</v>
      </c>
      <c r="EV305" s="4">
        <f t="shared" si="1037"/>
        <v>31.586809310216143</v>
      </c>
      <c r="EW305" s="4">
        <f t="shared" si="1038"/>
        <v>38.446833397916514</v>
      </c>
      <c r="EX305" s="4">
        <f t="shared" si="1039"/>
        <v>45.271646252547363</v>
      </c>
      <c r="EY305" s="4">
        <f t="shared" si="1040"/>
        <v>52.042979260234404</v>
      </c>
      <c r="EZ305" s="4">
        <f t="shared" si="1041"/>
        <v>58.751459572980956</v>
      </c>
      <c r="FA305" s="4">
        <f t="shared" si="1042"/>
        <v>65.392692011832665</v>
      </c>
      <c r="FB305" s="4">
        <f t="shared" si="1043"/>
        <v>71.965154874074344</v>
      </c>
      <c r="FC305" s="4">
        <f t="shared" si="1044"/>
        <v>78.469013648641877</v>
      </c>
      <c r="FD305" s="4">
        <f t="shared" si="1045"/>
        <v>84.905426796612531</v>
      </c>
      <c r="FE305" s="4">
        <f t="shared" si="1046"/>
        <v>91.276127781624851</v>
      </c>
      <c r="FF305" s="4">
        <f t="shared" si="1047"/>
        <v>97.583168112183373</v>
      </c>
      <c r="FG305" s="4">
        <f t="shared" si="1048"/>
        <v>103.82875714702713</v>
      </c>
      <c r="FH305" s="4">
        <f t="shared" si="1049"/>
        <v>110.01516152408321</v>
      </c>
      <c r="FI305" s="4">
        <f t="shared" si="1050"/>
        <v>116.14464207869395</v>
      </c>
      <c r="FJ305" s="4">
        <f t="shared" si="1051"/>
        <v>122.21941471312314</v>
      </c>
      <c r="FK305" s="4">
        <f t="shared" si="1052"/>
        <v>128.24162675251179</v>
      </c>
      <c r="FL305" s="4">
        <f t="shared" si="1053"/>
        <v>134.21334339454964</v>
      </c>
      <c r="FM305" s="4">
        <f t="shared" si="1054"/>
        <v>140.13654076273858</v>
      </c>
      <c r="FN305" s="4">
        <f t="shared" si="1055"/>
        <v>146.01310327479763</v>
      </c>
      <c r="FO305" s="4">
        <f t="shared" si="1056"/>
        <v>151.84482380985384</v>
      </c>
      <c r="FP305" s="4">
        <f t="shared" si="1057"/>
        <v>157.63340566163714</v>
      </c>
      <c r="FQ305" s="4">
        <f t="shared" si="1058"/>
        <v>163.38046559760392</v>
      </c>
      <c r="FR305" s="4">
        <f t="shared" si="1059"/>
        <v>169.08753756618816</v>
      </c>
      <c r="FS305" s="4" t="str">
        <f t="shared" si="1060"/>
        <v/>
      </c>
      <c r="FT305" s="4" t="str">
        <f t="shared" si="1061"/>
        <v/>
      </c>
      <c r="FU305" s="4" t="str">
        <f t="shared" si="1062"/>
        <v/>
      </c>
      <c r="FV305" s="5">
        <f t="shared" si="1063"/>
        <v>13.297476823835632</v>
      </c>
      <c r="FW305" s="5">
        <f t="shared" si="1144"/>
        <v>54.977943002005524</v>
      </c>
      <c r="FX305" s="5">
        <f t="shared" si="1108"/>
        <v>128.19685121946162</v>
      </c>
      <c r="FY305" s="5">
        <f t="shared" si="1109"/>
        <v>234.84905526070483</v>
      </c>
      <c r="FZ305" s="5">
        <f t="shared" si="1110"/>
        <v>375.63236371436653</v>
      </c>
      <c r="GA305" s="5">
        <f t="shared" si="1145"/>
        <v>550.71647048469822</v>
      </c>
      <c r="GB305" s="5">
        <f t="shared" si="1146"/>
        <v>760.01266961085798</v>
      </c>
      <c r="GC305" s="5">
        <f t="shared" si="1147"/>
        <v>1003.2992333928124</v>
      </c>
      <c r="GD305" s="5">
        <f t="shared" si="1148"/>
        <v>1280.285330475851</v>
      </c>
      <c r="GE305" s="5">
        <f t="shared" si="1149"/>
        <v>1590.645709437885</v>
      </c>
      <c r="GF305" s="5">
        <f t="shared" si="1150"/>
        <v>1934.0403266526525</v>
      </c>
      <c r="GG305" s="5">
        <f t="shared" si="1151"/>
        <v>2310.1257479594433</v>
      </c>
      <c r="GH305" s="5">
        <f t="shared" si="1152"/>
        <v>2718.5618490725792</v>
      </c>
      <c r="GI305" s="5">
        <f t="shared" si="1153"/>
        <v>3159.0157355181727</v>
      </c>
      <c r="GJ305" s="5">
        <f t="shared" si="1154"/>
        <v>3631.1639752526935</v>
      </c>
      <c r="GK305" s="5">
        <f t="shared" si="1155"/>
        <v>4134.6937884007202</v>
      </c>
      <c r="GL305" s="5">
        <f t="shared" si="1157"/>
        <v>4669.3035850784963</v>
      </c>
      <c r="GM305" s="5">
        <f t="shared" si="1158"/>
        <v>5234.7030940854393</v>
      </c>
      <c r="GN305" s="5">
        <f t="shared" si="1161"/>
        <v>5830.6132360649817</v>
      </c>
      <c r="GO305" s="5">
        <f t="shared" si="1162"/>
        <v>6456.7658397290688</v>
      </c>
      <c r="GP305" s="5">
        <f t="shared" si="1163"/>
        <v>7112.903265096722</v>
      </c>
      <c r="GQ305" s="5">
        <f t="shared" si="1069"/>
        <v>7798.7779754899429</v>
      </c>
      <c r="GR305" s="5">
        <f t="shared" si="1070"/>
        <v>8514.1520855837844</v>
      </c>
      <c r="GS305" s="5">
        <f t="shared" si="1071"/>
        <v>9258.7969032954134</v>
      </c>
      <c r="GT305" s="5">
        <f t="shared" si="1072"/>
        <v>10032.492476974141</v>
      </c>
      <c r="GU305" s="5">
        <f t="shared" si="1073"/>
        <v>10835.027155122243</v>
      </c>
      <c r="GV305" s="5">
        <f t="shared" si="1074"/>
        <v>11666.197163031724</v>
      </c>
      <c r="GW305" s="5" t="str">
        <f t="shared" si="1075"/>
        <v/>
      </c>
      <c r="GX305" s="5" t="str">
        <f t="shared" si="1076"/>
        <v/>
      </c>
      <c r="GY305" s="5" t="str">
        <f t="shared" si="1130"/>
        <v/>
      </c>
    </row>
    <row r="306" spans="1:238" x14ac:dyDescent="0.25">
      <c r="A306" t="s">
        <v>115</v>
      </c>
      <c r="B306" t="s">
        <v>146</v>
      </c>
      <c r="C306" t="s">
        <v>147</v>
      </c>
      <c r="D306" t="s">
        <v>115</v>
      </c>
      <c r="E306" t="s">
        <v>146</v>
      </c>
      <c r="F306" t="s">
        <v>147</v>
      </c>
      <c r="G306" t="s">
        <v>25</v>
      </c>
      <c r="H306" t="s">
        <v>24</v>
      </c>
      <c r="I306" t="s">
        <v>35</v>
      </c>
      <c r="J306" t="s">
        <v>44</v>
      </c>
      <c r="K306" t="s">
        <v>28</v>
      </c>
      <c r="L306">
        <v>3.93912</v>
      </c>
      <c r="M306">
        <v>1.0768</v>
      </c>
      <c r="Q306">
        <v>3.94</v>
      </c>
      <c r="R306">
        <v>70.7</v>
      </c>
      <c r="S306">
        <v>1.2917799999999999</v>
      </c>
      <c r="T306">
        <v>36</v>
      </c>
      <c r="U306">
        <v>0.96599999999999997</v>
      </c>
      <c r="V306">
        <v>3.9</v>
      </c>
      <c r="W306">
        <v>68.599999999999994</v>
      </c>
      <c r="X306">
        <v>34</v>
      </c>
      <c r="Y306" s="4">
        <f t="shared" si="1189"/>
        <v>9.3231199999999994</v>
      </c>
      <c r="Z306" s="4">
        <f t="shared" si="1189"/>
        <v>14.70712</v>
      </c>
      <c r="AA306" s="4">
        <f t="shared" si="1189"/>
        <v>20.09112</v>
      </c>
      <c r="AB306" s="4">
        <f t="shared" si="1189"/>
        <v>25.47512</v>
      </c>
      <c r="AC306" s="4">
        <f t="shared" si="1189"/>
        <v>30.859119999999997</v>
      </c>
      <c r="AD306" s="4">
        <f t="shared" si="1189"/>
        <v>36.243120000000005</v>
      </c>
      <c r="AE306" s="4">
        <f t="shared" si="1189"/>
        <v>41.627120000000005</v>
      </c>
      <c r="AF306" s="4">
        <f t="shared" si="1189"/>
        <v>47.011120000000005</v>
      </c>
      <c r="AG306" s="4">
        <f t="shared" si="1189"/>
        <v>52.395119999999999</v>
      </c>
      <c r="AH306" s="4">
        <f t="shared" si="1189"/>
        <v>57.779119999999999</v>
      </c>
      <c r="AI306" s="4">
        <f t="shared" si="1190"/>
        <v>63.163119999999999</v>
      </c>
      <c r="AJ306" s="4">
        <f t="shared" si="1190"/>
        <v>68.547120000000007</v>
      </c>
      <c r="AK306" s="4" t="str">
        <f t="shared" si="1190"/>
        <v/>
      </c>
      <c r="AL306" s="4" t="str">
        <f t="shared" si="1190"/>
        <v/>
      </c>
      <c r="AM306" s="4" t="str">
        <f t="shared" si="1190"/>
        <v/>
      </c>
      <c r="AN306" s="4" t="str">
        <f t="shared" si="1190"/>
        <v/>
      </c>
      <c r="AO306" s="4" t="str">
        <f t="shared" si="1190"/>
        <v/>
      </c>
      <c r="AP306" s="4" t="str">
        <f t="shared" si="1190"/>
        <v/>
      </c>
      <c r="AQ306" s="4" t="str">
        <f t="shared" si="1190"/>
        <v/>
      </c>
      <c r="AR306" s="4" t="str">
        <f t="shared" si="1190"/>
        <v/>
      </c>
      <c r="AS306" s="4" t="str">
        <f t="shared" si="1191"/>
        <v/>
      </c>
      <c r="AT306" s="4" t="str">
        <f t="shared" si="1191"/>
        <v/>
      </c>
      <c r="AU306" s="4" t="str">
        <f t="shared" si="1191"/>
        <v/>
      </c>
      <c r="AV306" s="4" t="str">
        <f t="shared" si="1191"/>
        <v/>
      </c>
      <c r="AW306" s="4" t="str">
        <f t="shared" si="1191"/>
        <v/>
      </c>
      <c r="AX306" s="4" t="str">
        <f t="shared" si="1191"/>
        <v/>
      </c>
      <c r="AY306" s="4" t="str">
        <f t="shared" si="1191"/>
        <v/>
      </c>
      <c r="AZ306" s="4" t="str">
        <f t="shared" si="1191"/>
        <v/>
      </c>
      <c r="BA306" s="4" t="str">
        <f t="shared" si="1191"/>
        <v/>
      </c>
      <c r="BB306" s="4" t="str">
        <f t="shared" si="1191"/>
        <v/>
      </c>
      <c r="BC306" t="s">
        <v>115</v>
      </c>
      <c r="BD306" t="s">
        <v>146</v>
      </c>
      <c r="BE306" t="s">
        <v>147</v>
      </c>
      <c r="BF306" t="s">
        <v>24</v>
      </c>
      <c r="BG306" t="s">
        <v>37</v>
      </c>
      <c r="BH306" t="s">
        <v>38</v>
      </c>
      <c r="BI306">
        <v>1</v>
      </c>
      <c r="BJ306" t="s">
        <v>63</v>
      </c>
      <c r="BK306">
        <v>2.7527699999999999</v>
      </c>
      <c r="BL306">
        <v>5.1270000000000003E-2</v>
      </c>
      <c r="BM306">
        <v>0.19524</v>
      </c>
      <c r="BP306">
        <v>22.37</v>
      </c>
      <c r="BQ306">
        <v>648.84</v>
      </c>
      <c r="BR306">
        <v>3.8120000000000001E-2</v>
      </c>
      <c r="BS306">
        <v>33</v>
      </c>
      <c r="BT306">
        <v>0.71499999999999997</v>
      </c>
      <c r="BU306">
        <v>8.1999999999999993</v>
      </c>
      <c r="BV306">
        <v>607.29999999999995</v>
      </c>
      <c r="BW306">
        <v>31</v>
      </c>
      <c r="BX306" s="4">
        <f t="shared" ref="BX306:CI306" si="1193">(EXP($BK306+$BL306*Y306+($BM306/2)))</f>
        <v>27.893295698320472</v>
      </c>
      <c r="BY306" s="4">
        <f t="shared" si="1193"/>
        <v>36.760505266456413</v>
      </c>
      <c r="BZ306" s="4">
        <f t="shared" si="1193"/>
        <v>48.446578778661028</v>
      </c>
      <c r="CA306" s="4">
        <f t="shared" si="1193"/>
        <v>63.847626096115967</v>
      </c>
      <c r="CB306" s="4">
        <f t="shared" si="1193"/>
        <v>84.144628183837455</v>
      </c>
      <c r="CC306" s="4">
        <f t="shared" si="1193"/>
        <v>110.89399692852449</v>
      </c>
      <c r="CD306" s="4">
        <f t="shared" si="1193"/>
        <v>146.14692369804416</v>
      </c>
      <c r="CE306" s="4">
        <f t="shared" si="1193"/>
        <v>192.60666851217022</v>
      </c>
      <c r="CF306" s="4">
        <f t="shared" si="1193"/>
        <v>253.8358510508524</v>
      </c>
      <c r="CG306" s="4">
        <f t="shared" si="1193"/>
        <v>334.52963896023789</v>
      </c>
      <c r="CH306" s="4">
        <f t="shared" si="1193"/>
        <v>440.87578204407197</v>
      </c>
      <c r="CI306" s="4">
        <f t="shared" si="1193"/>
        <v>581.02910043218913</v>
      </c>
      <c r="CJ306" s="4"/>
      <c r="CK306" s="4"/>
      <c r="CL306" s="4"/>
      <c r="CM306" s="4"/>
      <c r="CN306" s="4"/>
      <c r="CO306" s="4"/>
      <c r="CP306" s="4"/>
      <c r="CQ306" s="4"/>
      <c r="CR306" s="4"/>
      <c r="CS306" s="4"/>
      <c r="CT306" s="4"/>
      <c r="CU306" s="4"/>
      <c r="CV306" s="4"/>
      <c r="CW306" s="4"/>
      <c r="CX306" s="4"/>
      <c r="CY306" s="4"/>
      <c r="CZ306" s="4"/>
      <c r="DA306" s="4"/>
      <c r="DB306" t="s">
        <v>115</v>
      </c>
      <c r="DC306" t="s">
        <v>146</v>
      </c>
      <c r="DD306" t="s">
        <v>496</v>
      </c>
      <c r="DE306" t="s">
        <v>147</v>
      </c>
      <c r="DF306" t="s">
        <v>439</v>
      </c>
      <c r="DG306">
        <v>0.43</v>
      </c>
      <c r="DI306">
        <v>153.77000000000001</v>
      </c>
      <c r="DK306">
        <v>20</v>
      </c>
      <c r="DL306" s="5">
        <f t="shared" si="1003"/>
        <v>4289.1520795307397</v>
      </c>
      <c r="DM306" s="5">
        <f t="shared" si="1004"/>
        <v>5652.6628948230027</v>
      </c>
      <c r="DN306" s="5">
        <f t="shared" si="1005"/>
        <v>7449.6304187947071</v>
      </c>
      <c r="DO306" s="5">
        <f t="shared" si="1006"/>
        <v>9817.8494647997522</v>
      </c>
      <c r="DP306" s="5">
        <f t="shared" si="1007"/>
        <v>12938.919475828687</v>
      </c>
      <c r="DQ306" s="5">
        <f t="shared" si="1008"/>
        <v>17052.169907699212</v>
      </c>
      <c r="DR306" s="5">
        <f t="shared" si="1009"/>
        <v>22473.012457048251</v>
      </c>
      <c r="DS306" s="5">
        <f t="shared" si="1010"/>
        <v>29617.127417116415</v>
      </c>
      <c r="DT306" s="5">
        <f t="shared" si="1011"/>
        <v>39032.338816089577</v>
      </c>
      <c r="DU306" s="5">
        <f t="shared" si="1012"/>
        <v>51440.622582915785</v>
      </c>
      <c r="DV306" s="5">
        <f t="shared" si="1013"/>
        <v>67793.469004916944</v>
      </c>
      <c r="DW306" s="5">
        <f t="shared" si="1014"/>
        <v>89344.844773457735</v>
      </c>
      <c r="DX306" s="5" t="str">
        <f t="shared" si="1015"/>
        <v/>
      </c>
      <c r="DY306" s="5" t="str">
        <f t="shared" si="1016"/>
        <v/>
      </c>
      <c r="DZ306" s="5" t="str">
        <f t="shared" si="1017"/>
        <v/>
      </c>
      <c r="EA306" s="5" t="str">
        <f t="shared" si="1018"/>
        <v/>
      </c>
      <c r="EB306" s="5" t="str">
        <f t="shared" si="1019"/>
        <v/>
      </c>
      <c r="EC306" s="5" t="str">
        <f t="shared" si="1020"/>
        <v/>
      </c>
      <c r="ED306" s="5" t="str">
        <f t="shared" si="1021"/>
        <v/>
      </c>
      <c r="EE306" s="5" t="str">
        <f t="shared" si="1022"/>
        <v/>
      </c>
      <c r="EF306" s="5" t="str">
        <f t="shared" si="1023"/>
        <v/>
      </c>
      <c r="EG306" s="5" t="str">
        <f t="shared" si="1024"/>
        <v/>
      </c>
      <c r="EH306" s="5" t="str">
        <f t="shared" si="1025"/>
        <v/>
      </c>
      <c r="EI306" s="5" t="str">
        <f t="shared" si="1026"/>
        <v/>
      </c>
      <c r="EJ306" s="5" t="str">
        <f t="shared" si="1027"/>
        <v/>
      </c>
      <c r="EK306" s="5" t="str">
        <f t="shared" si="1028"/>
        <v/>
      </c>
      <c r="EL306" s="5" t="str">
        <f t="shared" si="1029"/>
        <v/>
      </c>
      <c r="EM306" s="5" t="str">
        <f t="shared" si="1030"/>
        <v/>
      </c>
      <c r="EN306" s="5" t="str">
        <f t="shared" si="1031"/>
        <v/>
      </c>
      <c r="EO306" s="5" t="str">
        <f t="shared" si="1032"/>
        <v/>
      </c>
      <c r="ER306" s="4">
        <f t="shared" si="1033"/>
        <v>4.2891520795307398</v>
      </c>
      <c r="ES306" s="4">
        <f t="shared" si="1034"/>
        <v>5.6526628948230027</v>
      </c>
      <c r="ET306" s="4">
        <f t="shared" si="1035"/>
        <v>7.4496304187947073</v>
      </c>
      <c r="EU306" s="4">
        <f t="shared" si="1036"/>
        <v>9.8178494647997514</v>
      </c>
      <c r="EV306" s="4">
        <f t="shared" si="1037"/>
        <v>12.938919475828687</v>
      </c>
      <c r="EW306" s="4">
        <f t="shared" si="1038"/>
        <v>17.052169907699213</v>
      </c>
      <c r="EX306" s="4">
        <f t="shared" si="1039"/>
        <v>22.473012457048252</v>
      </c>
      <c r="EY306" s="4">
        <f t="shared" si="1040"/>
        <v>29.617127417116414</v>
      </c>
      <c r="EZ306" s="4">
        <f t="shared" si="1041"/>
        <v>39.032338816089577</v>
      </c>
      <c r="FA306" s="4">
        <f t="shared" si="1042"/>
        <v>51.440622582915786</v>
      </c>
      <c r="FB306" s="4">
        <f t="shared" si="1043"/>
        <v>67.793469004916943</v>
      </c>
      <c r="FC306" s="4">
        <f t="shared" si="1044"/>
        <v>89.344844773457737</v>
      </c>
      <c r="FD306" s="4" t="str">
        <f t="shared" si="1045"/>
        <v/>
      </c>
      <c r="FE306" s="4" t="str">
        <f t="shared" si="1046"/>
        <v/>
      </c>
      <c r="FF306" s="4" t="str">
        <f t="shared" si="1047"/>
        <v/>
      </c>
      <c r="FG306" s="4" t="str">
        <f t="shared" si="1048"/>
        <v/>
      </c>
      <c r="FH306" s="4" t="str">
        <f t="shared" si="1049"/>
        <v/>
      </c>
      <c r="FI306" s="4" t="str">
        <f t="shared" si="1050"/>
        <v/>
      </c>
      <c r="FJ306" s="4" t="str">
        <f t="shared" si="1051"/>
        <v/>
      </c>
      <c r="FK306" s="4" t="str">
        <f t="shared" si="1052"/>
        <v/>
      </c>
      <c r="FL306" s="4" t="str">
        <f t="shared" si="1053"/>
        <v/>
      </c>
      <c r="FM306" s="4" t="str">
        <f t="shared" si="1054"/>
        <v/>
      </c>
      <c r="FN306" s="4" t="str">
        <f t="shared" si="1055"/>
        <v/>
      </c>
      <c r="FO306" s="4" t="str">
        <f t="shared" si="1056"/>
        <v/>
      </c>
      <c r="FP306" s="4" t="str">
        <f t="shared" si="1057"/>
        <v/>
      </c>
      <c r="FQ306" s="4" t="str">
        <f t="shared" si="1058"/>
        <v/>
      </c>
      <c r="FR306" s="4" t="str">
        <f t="shared" si="1059"/>
        <v/>
      </c>
      <c r="FS306" s="4" t="str">
        <f t="shared" si="1060"/>
        <v/>
      </c>
      <c r="FT306" s="4" t="str">
        <f t="shared" si="1061"/>
        <v/>
      </c>
      <c r="FU306" s="4" t="str">
        <f t="shared" si="1062"/>
        <v/>
      </c>
      <c r="FV306" s="5">
        <f t="shared" si="1063"/>
        <v>10.72288019882685</v>
      </c>
      <c r="FW306" s="5">
        <f t="shared" si="1144"/>
        <v>35.57741763471121</v>
      </c>
      <c r="FX306" s="5">
        <f t="shared" si="1108"/>
        <v>68.333150918755479</v>
      </c>
      <c r="FY306" s="5">
        <f t="shared" si="1109"/>
        <v>111.50185062774163</v>
      </c>
      <c r="FZ306" s="5">
        <f t="shared" si="1110"/>
        <v>168.39377297931273</v>
      </c>
      <c r="GA306" s="5">
        <f t="shared" si="1145"/>
        <v>243.37149643813248</v>
      </c>
      <c r="GB306" s="5">
        <f t="shared" si="1146"/>
        <v>342.18445235000115</v>
      </c>
      <c r="GC306" s="5">
        <f t="shared" si="1147"/>
        <v>472.40980203541278</v>
      </c>
      <c r="GD306" s="5">
        <f t="shared" si="1148"/>
        <v>644.03346761842772</v>
      </c>
      <c r="GE306" s="5">
        <f t="shared" si="1149"/>
        <v>870.21587111594113</v>
      </c>
      <c r="GF306" s="5">
        <f t="shared" si="1150"/>
        <v>1168.3011000855229</v>
      </c>
      <c r="GG306" s="5">
        <f t="shared" si="1151"/>
        <v>1561.1468845314596</v>
      </c>
      <c r="GH306" s="5" t="str">
        <f t="shared" si="1152"/>
        <v/>
      </c>
      <c r="GI306" s="5" t="str">
        <f t="shared" si="1153"/>
        <v/>
      </c>
      <c r="GJ306" s="5" t="str">
        <f t="shared" si="1154"/>
        <v/>
      </c>
      <c r="GK306" s="5" t="str">
        <f t="shared" si="1155"/>
        <v/>
      </c>
      <c r="GL306" s="5" t="str">
        <f t="shared" si="1157"/>
        <v/>
      </c>
      <c r="GM306" s="5" t="str">
        <f t="shared" si="1158"/>
        <v/>
      </c>
      <c r="GN306" s="5" t="str">
        <f t="shared" si="1161"/>
        <v/>
      </c>
      <c r="GO306" s="5" t="str">
        <f t="shared" si="1162"/>
        <v/>
      </c>
      <c r="GP306" s="5" t="str">
        <f t="shared" si="1163"/>
        <v/>
      </c>
      <c r="GQ306" s="5" t="str">
        <f t="shared" si="1069"/>
        <v/>
      </c>
      <c r="GR306" s="5" t="str">
        <f t="shared" si="1070"/>
        <v/>
      </c>
      <c r="GS306" s="5" t="str">
        <f t="shared" si="1071"/>
        <v/>
      </c>
      <c r="GT306" s="5" t="str">
        <f t="shared" si="1072"/>
        <v/>
      </c>
      <c r="GU306" s="5" t="str">
        <f t="shared" si="1073"/>
        <v/>
      </c>
      <c r="GV306" s="5" t="str">
        <f t="shared" si="1074"/>
        <v/>
      </c>
      <c r="GW306" s="5" t="str">
        <f t="shared" si="1075"/>
        <v/>
      </c>
      <c r="GX306" s="5" t="str">
        <f t="shared" si="1076"/>
        <v/>
      </c>
      <c r="GY306" s="5" t="str">
        <f t="shared" si="1130"/>
        <v/>
      </c>
    </row>
    <row r="307" spans="1:238" x14ac:dyDescent="0.25">
      <c r="A307" t="s">
        <v>322</v>
      </c>
      <c r="B307" t="s">
        <v>146</v>
      </c>
      <c r="C307" t="s">
        <v>147</v>
      </c>
      <c r="D307" t="s">
        <v>322</v>
      </c>
      <c r="E307" t="s">
        <v>146</v>
      </c>
      <c r="F307" t="s">
        <v>147</v>
      </c>
      <c r="G307" t="s">
        <v>25</v>
      </c>
      <c r="H307" t="s">
        <v>24</v>
      </c>
      <c r="I307" t="s">
        <v>35</v>
      </c>
      <c r="J307" t="s">
        <v>71</v>
      </c>
      <c r="K307" t="s">
        <v>33</v>
      </c>
      <c r="L307">
        <v>2.5213100000000002</v>
      </c>
      <c r="M307">
        <v>1.8692</v>
      </c>
      <c r="N307">
        <v>-1.9869999999999999E-2</v>
      </c>
      <c r="Q307">
        <v>2.52</v>
      </c>
      <c r="R307">
        <v>46.48</v>
      </c>
      <c r="S307">
        <v>8.14E-2</v>
      </c>
      <c r="T307">
        <v>31</v>
      </c>
      <c r="U307">
        <v>0.93899999999999995</v>
      </c>
      <c r="V307">
        <v>2.5</v>
      </c>
      <c r="W307">
        <v>70</v>
      </c>
      <c r="X307">
        <v>28</v>
      </c>
      <c r="Y307" s="4">
        <f t="shared" ref="Y307:AS307" si="1194">IF(OR(($L307+$M307*Y$2+$N307*Y$2^2)&gt;$W307,($L307+$M307*Y$2+$N307*Y$2^2)&lt;$V307),"",($L307+$M307*Y$2+$N307*Y$2^2))</f>
        <v>11.370559999999999</v>
      </c>
      <c r="Z307" s="4">
        <f t="shared" si="1194"/>
        <v>19.226310000000002</v>
      </c>
      <c r="AA307" s="4">
        <f t="shared" si="1194"/>
        <v>26.088560000000001</v>
      </c>
      <c r="AB307" s="4">
        <f t="shared" si="1194"/>
        <v>31.95731</v>
      </c>
      <c r="AC307" s="4">
        <f t="shared" si="1194"/>
        <v>36.832560000000001</v>
      </c>
      <c r="AD307" s="4">
        <f t="shared" si="1194"/>
        <v>40.714309999999998</v>
      </c>
      <c r="AE307" s="4">
        <f t="shared" si="1194"/>
        <v>43.602559999999997</v>
      </c>
      <c r="AF307" s="4">
        <f t="shared" si="1194"/>
        <v>45.497309999999999</v>
      </c>
      <c r="AG307" s="4">
        <f t="shared" si="1194"/>
        <v>46.398560000000003</v>
      </c>
      <c r="AH307" s="4">
        <f t="shared" si="1194"/>
        <v>46.306309999999996</v>
      </c>
      <c r="AI307" s="4">
        <f t="shared" si="1194"/>
        <v>45.220559999999999</v>
      </c>
      <c r="AJ307" s="4">
        <f t="shared" si="1194"/>
        <v>43.141310000000004</v>
      </c>
      <c r="AK307" s="4">
        <f t="shared" si="1194"/>
        <v>40.068560000000005</v>
      </c>
      <c r="AL307" s="4">
        <f t="shared" si="1194"/>
        <v>36.002309999999994</v>
      </c>
      <c r="AM307" s="4">
        <f t="shared" si="1194"/>
        <v>30.94256</v>
      </c>
      <c r="AN307" s="4">
        <f t="shared" si="1194"/>
        <v>24.889310000000009</v>
      </c>
      <c r="AO307" s="4">
        <f t="shared" si="1194"/>
        <v>17.84256000000002</v>
      </c>
      <c r="AP307" s="4">
        <f t="shared" si="1194"/>
        <v>9.8023100000000056</v>
      </c>
      <c r="AQ307" s="4" t="str">
        <f t="shared" si="1194"/>
        <v/>
      </c>
      <c r="AR307" s="4" t="str">
        <f t="shared" si="1194"/>
        <v/>
      </c>
      <c r="AS307" s="4" t="str">
        <f t="shared" si="1194"/>
        <v/>
      </c>
      <c r="BC307" t="s">
        <v>322</v>
      </c>
      <c r="BD307" t="s">
        <v>146</v>
      </c>
      <c r="BE307" t="s">
        <v>147</v>
      </c>
      <c r="BF307" t="s">
        <v>24</v>
      </c>
      <c r="BG307" t="s">
        <v>37</v>
      </c>
      <c r="BH307" t="s">
        <v>38</v>
      </c>
      <c r="BI307">
        <v>1</v>
      </c>
      <c r="BJ307" t="s">
        <v>31</v>
      </c>
      <c r="BK307">
        <v>-1.3186800000000001</v>
      </c>
      <c r="BL307">
        <v>4.5414899999999996</v>
      </c>
      <c r="BM307">
        <v>0.41032999999999997</v>
      </c>
      <c r="BP307">
        <v>1.51</v>
      </c>
      <c r="BQ307">
        <v>156.18</v>
      </c>
      <c r="BR307">
        <v>0.64056999999999997</v>
      </c>
      <c r="BS307">
        <v>30</v>
      </c>
      <c r="BT307">
        <v>0.68899999999999995</v>
      </c>
      <c r="BU307">
        <v>1.3</v>
      </c>
      <c r="BV307">
        <v>385.7</v>
      </c>
      <c r="BW307">
        <v>28</v>
      </c>
      <c r="BX307" s="4">
        <f t="shared" ref="BX307:CO307" si="1195">IF(OR((EXP($BK307+$BL307*LN(LN(Y307+1)+($BM307/2))))&gt;$BV307,(EXP($BK307+$BL307*LN(LN(Y307+1)+($BM307/2))))&lt;$BU307),"",(EXP($BK307+$BL307*LN(LN(Y307+1)+($BM307/2)))))</f>
        <v>25.191042773668574</v>
      </c>
      <c r="BY307" s="4">
        <f t="shared" si="1195"/>
        <v>53.568837144911093</v>
      </c>
      <c r="BZ307" s="4">
        <f t="shared" si="1195"/>
        <v>79.54128194044101</v>
      </c>
      <c r="CA307" s="4">
        <f t="shared" si="1195"/>
        <v>101.85645003188853</v>
      </c>
      <c r="CB307" s="4">
        <f t="shared" si="1195"/>
        <v>120.27729115277484</v>
      </c>
      <c r="CC307" s="4">
        <f t="shared" si="1195"/>
        <v>134.81739153140308</v>
      </c>
      <c r="CD307" s="4">
        <f t="shared" si="1195"/>
        <v>145.54963910882424</v>
      </c>
      <c r="CE307" s="4">
        <f t="shared" si="1195"/>
        <v>152.5471683560215</v>
      </c>
      <c r="CF307" s="4">
        <f t="shared" si="1195"/>
        <v>155.86323225560488</v>
      </c>
      <c r="CG307" s="4">
        <f t="shared" si="1195"/>
        <v>155.52417749561647</v>
      </c>
      <c r="CH307" s="4">
        <f t="shared" si="1195"/>
        <v>151.52728238409543</v>
      </c>
      <c r="CI307" s="4">
        <f t="shared" si="1195"/>
        <v>143.84094896243863</v>
      </c>
      <c r="CJ307" s="4">
        <f t="shared" si="1195"/>
        <v>132.40747370636774</v>
      </c>
      <c r="CK307" s="4">
        <f t="shared" si="1195"/>
        <v>117.15160737899571</v>
      </c>
      <c r="CL307" s="4">
        <f t="shared" si="1195"/>
        <v>98.005038216538125</v>
      </c>
      <c r="CM307" s="4">
        <f t="shared" si="1195"/>
        <v>74.979125448082385</v>
      </c>
      <c r="CN307" s="4">
        <f t="shared" si="1195"/>
        <v>48.407360350322961</v>
      </c>
      <c r="CO307" s="4">
        <f t="shared" si="1195"/>
        <v>19.972516046341639</v>
      </c>
      <c r="CP307" s="4"/>
      <c r="CQ307" s="4"/>
      <c r="CR307" s="4"/>
      <c r="CS307" s="4"/>
      <c r="CT307" s="4"/>
      <c r="CU307" s="4"/>
      <c r="CV307" s="4"/>
      <c r="CW307" s="4"/>
      <c r="CX307" s="4"/>
      <c r="CY307" s="4"/>
      <c r="CZ307" s="4"/>
      <c r="DA307" s="4"/>
      <c r="DB307" t="s">
        <v>322</v>
      </c>
      <c r="DC307" t="s">
        <v>146</v>
      </c>
      <c r="DD307" t="s">
        <v>496</v>
      </c>
      <c r="DE307" t="s">
        <v>147</v>
      </c>
      <c r="DF307" t="s">
        <v>439</v>
      </c>
      <c r="DI307">
        <v>121.99</v>
      </c>
      <c r="DK307">
        <v>1</v>
      </c>
      <c r="DL307" s="5">
        <f t="shared" si="1003"/>
        <v>3073.0553079598294</v>
      </c>
      <c r="DM307" s="5">
        <f t="shared" si="1004"/>
        <v>6534.8624433077039</v>
      </c>
      <c r="DN307" s="5">
        <f t="shared" si="1005"/>
        <v>9703.2409839143984</v>
      </c>
      <c r="DO307" s="5">
        <f t="shared" si="1006"/>
        <v>12425.468339390081</v>
      </c>
      <c r="DP307" s="5">
        <f t="shared" si="1007"/>
        <v>14672.626747727001</v>
      </c>
      <c r="DQ307" s="5">
        <f t="shared" si="1008"/>
        <v>16446.373592915861</v>
      </c>
      <c r="DR307" s="5">
        <f t="shared" si="1009"/>
        <v>17755.600474885468</v>
      </c>
      <c r="DS307" s="5">
        <f t="shared" si="1010"/>
        <v>18609.229067751061</v>
      </c>
      <c r="DT307" s="5">
        <f t="shared" si="1011"/>
        <v>19013.755702861239</v>
      </c>
      <c r="DU307" s="5">
        <f t="shared" si="1012"/>
        <v>18972.394412690253</v>
      </c>
      <c r="DV307" s="5">
        <f t="shared" si="1013"/>
        <v>18484.813178035802</v>
      </c>
      <c r="DW307" s="5">
        <f t="shared" si="1014"/>
        <v>17547.157363927887</v>
      </c>
      <c r="DX307" s="5">
        <f t="shared" si="1015"/>
        <v>16152.3877174398</v>
      </c>
      <c r="DY307" s="5">
        <f t="shared" si="1016"/>
        <v>14291.324584163685</v>
      </c>
      <c r="DZ307" s="5">
        <f t="shared" si="1017"/>
        <v>11955.634612035485</v>
      </c>
      <c r="EA307" s="5">
        <f t="shared" si="1018"/>
        <v>9146.7035134115704</v>
      </c>
      <c r="EB307" s="5">
        <f t="shared" si="1019"/>
        <v>5905.2138891358973</v>
      </c>
      <c r="EC307" s="5">
        <f t="shared" si="1020"/>
        <v>2436.4472324932162</v>
      </c>
      <c r="ED307" s="5" t="str">
        <f t="shared" si="1021"/>
        <v/>
      </c>
      <c r="EE307" s="5" t="str">
        <f t="shared" si="1022"/>
        <v/>
      </c>
      <c r="EF307" s="5" t="str">
        <f t="shared" si="1023"/>
        <v/>
      </c>
      <c r="EG307" s="5" t="str">
        <f t="shared" si="1024"/>
        <v/>
      </c>
      <c r="EH307" s="5" t="str">
        <f t="shared" si="1025"/>
        <v/>
      </c>
      <c r="EI307" s="5" t="str">
        <f t="shared" si="1026"/>
        <v/>
      </c>
      <c r="EJ307" s="5" t="str">
        <f t="shared" si="1027"/>
        <v/>
      </c>
      <c r="EK307" s="5" t="str">
        <f t="shared" si="1028"/>
        <v/>
      </c>
      <c r="EL307" s="5" t="str">
        <f t="shared" si="1029"/>
        <v/>
      </c>
      <c r="EM307" s="5" t="str">
        <f t="shared" si="1030"/>
        <v/>
      </c>
      <c r="EN307" s="5" t="str">
        <f t="shared" si="1031"/>
        <v/>
      </c>
      <c r="EO307" s="5" t="str">
        <f t="shared" si="1032"/>
        <v/>
      </c>
      <c r="ER307" s="4">
        <f t="shared" si="1033"/>
        <v>3.0730553079598293</v>
      </c>
      <c r="ES307" s="4">
        <f t="shared" si="1034"/>
        <v>6.5348624433077038</v>
      </c>
      <c r="ET307" s="4">
        <f t="shared" si="1035"/>
        <v>9.703240983914398</v>
      </c>
      <c r="EU307" s="4">
        <f t="shared" si="1036"/>
        <v>12.425468339390081</v>
      </c>
      <c r="EV307" s="4">
        <f t="shared" si="1037"/>
        <v>14.672626747727001</v>
      </c>
      <c r="EW307" s="4">
        <f t="shared" si="1038"/>
        <v>16.446373592915862</v>
      </c>
      <c r="EX307" s="4">
        <f t="shared" si="1039"/>
        <v>17.755600474885469</v>
      </c>
      <c r="EY307" s="4">
        <f t="shared" si="1040"/>
        <v>18.609229067751063</v>
      </c>
      <c r="EZ307" s="4">
        <f t="shared" si="1041"/>
        <v>19.013755702861239</v>
      </c>
      <c r="FA307" s="4">
        <f t="shared" si="1042"/>
        <v>18.972394412690253</v>
      </c>
      <c r="FB307" s="4">
        <f t="shared" si="1043"/>
        <v>18.4848131780358</v>
      </c>
      <c r="FC307" s="4">
        <f t="shared" si="1044"/>
        <v>17.547157363927887</v>
      </c>
      <c r="FD307" s="4">
        <f t="shared" si="1045"/>
        <v>16.152387717439801</v>
      </c>
      <c r="FE307" s="4">
        <f t="shared" si="1046"/>
        <v>14.291324584163686</v>
      </c>
      <c r="FF307" s="4">
        <f t="shared" si="1047"/>
        <v>11.955634612035485</v>
      </c>
      <c r="FG307" s="4">
        <f t="shared" si="1048"/>
        <v>9.1467035134115697</v>
      </c>
      <c r="FH307" s="4">
        <f t="shared" si="1049"/>
        <v>5.9052138891358972</v>
      </c>
      <c r="FI307" s="4">
        <f t="shared" si="1050"/>
        <v>2.436447232493216</v>
      </c>
      <c r="FJ307" s="4" t="str">
        <f t="shared" si="1051"/>
        <v/>
      </c>
      <c r="FK307" s="4" t="str">
        <f t="shared" si="1052"/>
        <v/>
      </c>
      <c r="FL307" s="4" t="str">
        <f t="shared" si="1053"/>
        <v/>
      </c>
      <c r="FM307" s="4" t="str">
        <f t="shared" si="1054"/>
        <v/>
      </c>
      <c r="FN307" s="4" t="str">
        <f t="shared" si="1055"/>
        <v/>
      </c>
      <c r="FO307" s="4" t="str">
        <f t="shared" si="1056"/>
        <v/>
      </c>
      <c r="FP307" s="4" t="str">
        <f t="shared" si="1057"/>
        <v/>
      </c>
      <c r="FQ307" s="4" t="str">
        <f t="shared" si="1058"/>
        <v/>
      </c>
      <c r="FR307" s="4" t="str">
        <f t="shared" si="1059"/>
        <v/>
      </c>
      <c r="FS307" s="4" t="str">
        <f t="shared" si="1060"/>
        <v/>
      </c>
      <c r="FT307" s="4" t="str">
        <f t="shared" si="1061"/>
        <v/>
      </c>
      <c r="FU307" s="4" t="str">
        <f t="shared" si="1062"/>
        <v/>
      </c>
      <c r="FV307" s="5">
        <f t="shared" si="1063"/>
        <v>7.6826382698995728</v>
      </c>
      <c r="FW307" s="5">
        <f t="shared" si="1144"/>
        <v>31.70243264806841</v>
      </c>
      <c r="FX307" s="5">
        <f t="shared" si="1108"/>
        <v>72.297691216123667</v>
      </c>
      <c r="FY307" s="5">
        <f t="shared" si="1109"/>
        <v>127.61946452438485</v>
      </c>
      <c r="FZ307" s="5">
        <f t="shared" si="1110"/>
        <v>195.36470224217757</v>
      </c>
      <c r="GA307" s="5">
        <f t="shared" si="1145"/>
        <v>273.16220309378474</v>
      </c>
      <c r="GB307" s="5">
        <f t="shared" si="1146"/>
        <v>358.66713826328805</v>
      </c>
      <c r="GC307" s="5">
        <f t="shared" si="1147"/>
        <v>449.57921211987934</v>
      </c>
      <c r="GD307" s="5">
        <f t="shared" si="1148"/>
        <v>543.63667404641012</v>
      </c>
      <c r="GE307" s="5">
        <f t="shared" si="1149"/>
        <v>638.60204933528883</v>
      </c>
      <c r="GF307" s="5">
        <f t="shared" si="1150"/>
        <v>732.24506831210397</v>
      </c>
      <c r="GG307" s="5">
        <f t="shared" si="1151"/>
        <v>822.32499466701324</v>
      </c>
      <c r="GH307" s="5">
        <f t="shared" si="1152"/>
        <v>906.57385737043251</v>
      </c>
      <c r="GI307" s="5">
        <f t="shared" si="1153"/>
        <v>982.68313812444126</v>
      </c>
      <c r="GJ307" s="5">
        <f t="shared" si="1154"/>
        <v>1048.3005361149392</v>
      </c>
      <c r="GK307" s="5">
        <f t="shared" si="1155"/>
        <v>1101.0563814285567</v>
      </c>
      <c r="GL307" s="5">
        <f t="shared" si="1157"/>
        <v>1138.6861749349255</v>
      </c>
      <c r="GM307" s="5">
        <f t="shared" si="1158"/>
        <v>1159.5403277389983</v>
      </c>
      <c r="GN307" s="5" t="str">
        <f t="shared" si="1161"/>
        <v/>
      </c>
      <c r="GO307" s="5" t="str">
        <f t="shared" si="1162"/>
        <v/>
      </c>
      <c r="GP307" s="5" t="str">
        <f t="shared" si="1163"/>
        <v/>
      </c>
      <c r="GQ307" s="5" t="str">
        <f t="shared" si="1069"/>
        <v/>
      </c>
      <c r="GR307" s="5" t="str">
        <f t="shared" si="1070"/>
        <v/>
      </c>
      <c r="GS307" s="5" t="str">
        <f t="shared" si="1071"/>
        <v/>
      </c>
      <c r="GT307" s="5" t="str">
        <f t="shared" si="1072"/>
        <v/>
      </c>
      <c r="GU307" s="5" t="str">
        <f t="shared" si="1073"/>
        <v/>
      </c>
      <c r="GV307" s="5" t="str">
        <f t="shared" si="1074"/>
        <v/>
      </c>
      <c r="GW307" s="5" t="str">
        <f t="shared" si="1075"/>
        <v/>
      </c>
      <c r="GX307" s="5" t="str">
        <f t="shared" si="1076"/>
        <v/>
      </c>
      <c r="GY307" s="5" t="str">
        <f t="shared" si="1130"/>
        <v/>
      </c>
    </row>
    <row r="308" spans="1:238" x14ac:dyDescent="0.25">
      <c r="A308" t="s">
        <v>254</v>
      </c>
      <c r="B308" t="s">
        <v>269</v>
      </c>
      <c r="C308" t="s">
        <v>270</v>
      </c>
      <c r="D308" t="s">
        <v>254</v>
      </c>
      <c r="E308" t="s">
        <v>269</v>
      </c>
      <c r="F308" t="s">
        <v>270</v>
      </c>
      <c r="G308" t="s">
        <v>25</v>
      </c>
      <c r="H308" t="s">
        <v>24</v>
      </c>
      <c r="I308" t="s">
        <v>35</v>
      </c>
      <c r="J308" t="s">
        <v>44</v>
      </c>
      <c r="K308" t="s">
        <v>28</v>
      </c>
      <c r="L308">
        <v>2.7978499999999999</v>
      </c>
      <c r="M308">
        <v>1.99742</v>
      </c>
      <c r="Q308">
        <v>2.8</v>
      </c>
      <c r="R308">
        <v>154.6</v>
      </c>
      <c r="S308">
        <v>3.3736199999999998</v>
      </c>
      <c r="T308">
        <v>62</v>
      </c>
      <c r="U308">
        <v>0.97499999999999998</v>
      </c>
      <c r="V308">
        <v>2.5</v>
      </c>
      <c r="W308">
        <v>190.9</v>
      </c>
      <c r="X308">
        <v>60</v>
      </c>
      <c r="Y308" s="4">
        <f t="shared" ref="Y308:AH309" si="1196">IF(OR(($L308+$M308*Y$2)&gt;$W308,($L308+$M308*Y$2)&lt;$V308),"",($L308+$M308*Y$2))</f>
        <v>12.78495</v>
      </c>
      <c r="Z308" s="4">
        <f t="shared" si="1196"/>
        <v>22.77205</v>
      </c>
      <c r="AA308" s="4">
        <f t="shared" si="1196"/>
        <v>32.759149999999998</v>
      </c>
      <c r="AB308" s="4">
        <f t="shared" si="1196"/>
        <v>42.746249999999996</v>
      </c>
      <c r="AC308" s="4">
        <f t="shared" si="1196"/>
        <v>52.733349999999994</v>
      </c>
      <c r="AD308" s="4">
        <f t="shared" si="1196"/>
        <v>62.72045</v>
      </c>
      <c r="AE308" s="4">
        <f t="shared" si="1196"/>
        <v>72.707549999999998</v>
      </c>
      <c r="AF308" s="4">
        <f t="shared" si="1196"/>
        <v>82.694649999999996</v>
      </c>
      <c r="AG308" s="4">
        <f t="shared" si="1196"/>
        <v>92.681749999999994</v>
      </c>
      <c r="AH308" s="4">
        <f t="shared" si="1196"/>
        <v>102.66884999999999</v>
      </c>
      <c r="AI308" s="4">
        <f t="shared" ref="AI308:AR309" si="1197">IF(OR(($L308+$M308*AI$2)&gt;$W308,($L308+$M308*AI$2)&lt;$V308),"",($L308+$M308*AI$2))</f>
        <v>112.65594999999999</v>
      </c>
      <c r="AJ308" s="4">
        <f t="shared" si="1197"/>
        <v>122.64305</v>
      </c>
      <c r="AK308" s="4">
        <f t="shared" si="1197"/>
        <v>132.63015000000001</v>
      </c>
      <c r="AL308" s="4">
        <f t="shared" si="1197"/>
        <v>142.61725000000001</v>
      </c>
      <c r="AM308" s="4">
        <f t="shared" si="1197"/>
        <v>152.60435000000001</v>
      </c>
      <c r="AN308" s="4">
        <f t="shared" si="1197"/>
        <v>162.59145000000001</v>
      </c>
      <c r="AO308" s="4">
        <f t="shared" si="1197"/>
        <v>172.57855000000001</v>
      </c>
      <c r="AP308" s="4">
        <f t="shared" si="1197"/>
        <v>182.56565000000001</v>
      </c>
      <c r="AQ308" s="4" t="str">
        <f t="shared" si="1197"/>
        <v/>
      </c>
      <c r="AR308" s="4" t="str">
        <f t="shared" si="1197"/>
        <v/>
      </c>
      <c r="AS308" s="4" t="str">
        <f t="shared" ref="AS308:BB309" si="1198">IF(OR(($L308+$M308*AS$2)&gt;$W308,($L308+$M308*AS$2)&lt;$V308),"",($L308+$M308*AS$2))</f>
        <v/>
      </c>
      <c r="AT308" s="4" t="str">
        <f t="shared" si="1198"/>
        <v/>
      </c>
      <c r="AU308" s="4" t="str">
        <f t="shared" si="1198"/>
        <v/>
      </c>
      <c r="AV308" s="4" t="str">
        <f t="shared" si="1198"/>
        <v/>
      </c>
      <c r="AW308" s="4" t="str">
        <f t="shared" si="1198"/>
        <v/>
      </c>
      <c r="AX308" s="4" t="str">
        <f t="shared" si="1198"/>
        <v/>
      </c>
      <c r="AY308" s="4" t="str">
        <f t="shared" si="1198"/>
        <v/>
      </c>
      <c r="AZ308" s="4" t="str">
        <f t="shared" si="1198"/>
        <v/>
      </c>
      <c r="BA308" s="4" t="str">
        <f t="shared" si="1198"/>
        <v/>
      </c>
      <c r="BB308" s="4" t="str">
        <f t="shared" si="1198"/>
        <v/>
      </c>
      <c r="BC308" t="s">
        <v>254</v>
      </c>
      <c r="BD308" t="s">
        <v>269</v>
      </c>
      <c r="BE308" t="s">
        <v>270</v>
      </c>
      <c r="BF308" t="s">
        <v>24</v>
      </c>
      <c r="BG308" t="s">
        <v>37</v>
      </c>
      <c r="BH308" t="s">
        <v>38</v>
      </c>
      <c r="BI308" t="s">
        <v>40</v>
      </c>
      <c r="BJ308" t="s">
        <v>60</v>
      </c>
      <c r="BK308">
        <v>9.9919999999999995E-2</v>
      </c>
      <c r="BL308">
        <v>4.2380399999999998</v>
      </c>
      <c r="BM308">
        <v>2.8199999999999999E-2</v>
      </c>
      <c r="BP308">
        <v>3.84</v>
      </c>
      <c r="BQ308">
        <v>1256.3800000000001</v>
      </c>
      <c r="BR308">
        <v>0.16792000000000001</v>
      </c>
      <c r="BS308">
        <v>28</v>
      </c>
      <c r="BT308">
        <v>0.95099999999999996</v>
      </c>
      <c r="BU308">
        <v>3.3</v>
      </c>
      <c r="BV308">
        <v>3582.3</v>
      </c>
      <c r="BW308">
        <v>26</v>
      </c>
      <c r="BX308" s="4">
        <f t="shared" ref="BX308:CO308" si="1199">IF(OR((EXP($BK308+$BL308*LN(LN(Y308+1))+(SQRT(Y308)*($BM308/2))))&gt;$BV308,(EXP($BK308+$BL308*LN(LN(Y308+1))+(SQRT(Y308)*($BM308/2))))&lt;$BU308),"",(EXP($BK308+$BL308*LN(LN(Y308+1))+(SQRT(Y308)*($BM308/2)))))</f>
        <v>69.275416214796294</v>
      </c>
      <c r="BY308" s="4">
        <f t="shared" si="1199"/>
        <v>156.76911722891023</v>
      </c>
      <c r="BZ308" s="4">
        <f t="shared" si="1199"/>
        <v>247.92565686770786</v>
      </c>
      <c r="CA308" s="4">
        <f t="shared" si="1199"/>
        <v>338.91270393662683</v>
      </c>
      <c r="CB308" s="4">
        <f t="shared" si="1199"/>
        <v>428.60331233750782</v>
      </c>
      <c r="CC308" s="4">
        <f t="shared" si="1199"/>
        <v>516.65502171406206</v>
      </c>
      <c r="CD308" s="4">
        <f t="shared" si="1199"/>
        <v>603.00255137485601</v>
      </c>
      <c r="CE308" s="4">
        <f t="shared" si="1199"/>
        <v>687.6872678985809</v>
      </c>
      <c r="CF308" s="4">
        <f t="shared" si="1199"/>
        <v>770.79129059446063</v>
      </c>
      <c r="CG308" s="4">
        <f t="shared" si="1199"/>
        <v>852.40985705796925</v>
      </c>
      <c r="CH308" s="4">
        <f t="shared" si="1199"/>
        <v>932.63927550101039</v>
      </c>
      <c r="CI308" s="4">
        <f t="shared" si="1199"/>
        <v>1011.5717091751945</v>
      </c>
      <c r="CJ308" s="4">
        <f t="shared" si="1199"/>
        <v>1089.29309964244</v>
      </c>
      <c r="CK308" s="4">
        <f t="shared" si="1199"/>
        <v>1165.8825661923597</v>
      </c>
      <c r="CL308" s="4">
        <f t="shared" si="1199"/>
        <v>1241.4124967766893</v>
      </c>
      <c r="CM308" s="4">
        <f t="shared" si="1199"/>
        <v>1315.9489482549859</v>
      </c>
      <c r="CN308" s="4">
        <f t="shared" si="1199"/>
        <v>1389.552166652446</v>
      </c>
      <c r="CO308" s="4">
        <f t="shared" si="1199"/>
        <v>1462.2771337848706</v>
      </c>
      <c r="CP308" s="4"/>
      <c r="CQ308" s="4"/>
      <c r="CR308" s="4"/>
      <c r="CS308" s="4"/>
      <c r="CT308" s="4"/>
      <c r="CU308" s="4"/>
      <c r="CV308" s="4"/>
      <c r="CW308" s="4"/>
      <c r="CX308" s="4"/>
      <c r="CY308" s="4"/>
      <c r="CZ308" s="4"/>
      <c r="DA308" s="4"/>
      <c r="DB308" t="s">
        <v>254</v>
      </c>
      <c r="DC308" t="s">
        <v>269</v>
      </c>
      <c r="DD308" t="s">
        <v>538</v>
      </c>
      <c r="DE308" t="s">
        <v>270</v>
      </c>
      <c r="DF308" t="s">
        <v>450</v>
      </c>
      <c r="DG308">
        <v>0.52</v>
      </c>
      <c r="DH308">
        <v>0.03</v>
      </c>
      <c r="DI308">
        <v>556.77</v>
      </c>
      <c r="DJ308">
        <v>94.4</v>
      </c>
      <c r="DK308">
        <v>10</v>
      </c>
      <c r="DL308" s="5">
        <f t="shared" si="1003"/>
        <v>38570.473485912131</v>
      </c>
      <c r="DM308" s="5">
        <f t="shared" si="1004"/>
        <v>87284.341399540353</v>
      </c>
      <c r="DN308" s="5">
        <f t="shared" si="1005"/>
        <v>138037.56797423371</v>
      </c>
      <c r="DO308" s="5">
        <f t="shared" si="1006"/>
        <v>188696.42617079572</v>
      </c>
      <c r="DP308" s="5">
        <f t="shared" si="1007"/>
        <v>238633.46621015421</v>
      </c>
      <c r="DQ308" s="5">
        <f t="shared" si="1008"/>
        <v>287658.01643973833</v>
      </c>
      <c r="DR308" s="5">
        <f t="shared" si="1009"/>
        <v>335733.73052897857</v>
      </c>
      <c r="DS308" s="5">
        <f t="shared" si="1010"/>
        <v>382883.64014789287</v>
      </c>
      <c r="DT308" s="5">
        <f t="shared" si="1011"/>
        <v>429153.46686427784</v>
      </c>
      <c r="DU308" s="5">
        <f t="shared" si="1012"/>
        <v>474596.23611416551</v>
      </c>
      <c r="DV308" s="5">
        <f t="shared" si="1013"/>
        <v>519265.56942069752</v>
      </c>
      <c r="DW308" s="5">
        <f t="shared" si="1014"/>
        <v>563212.780517473</v>
      </c>
      <c r="DX308" s="5">
        <f t="shared" si="1015"/>
        <v>606485.71908792132</v>
      </c>
      <c r="DY308" s="5">
        <f t="shared" si="1016"/>
        <v>649128.4363789201</v>
      </c>
      <c r="DZ308" s="5">
        <f t="shared" si="1017"/>
        <v>691181.2358303573</v>
      </c>
      <c r="EA308" s="5">
        <f t="shared" si="1018"/>
        <v>732680.89591992844</v>
      </c>
      <c r="EB308" s="5">
        <f t="shared" si="1019"/>
        <v>773660.95982708235</v>
      </c>
      <c r="EC308" s="5">
        <f t="shared" si="1020"/>
        <v>814152.0397774023</v>
      </c>
      <c r="ED308" s="5" t="str">
        <f t="shared" si="1021"/>
        <v/>
      </c>
      <c r="EE308" s="5" t="str">
        <f t="shared" si="1022"/>
        <v/>
      </c>
      <c r="EF308" s="5" t="str">
        <f t="shared" si="1023"/>
        <v/>
      </c>
      <c r="EG308" s="5" t="str">
        <f t="shared" si="1024"/>
        <v/>
      </c>
      <c r="EH308" s="5" t="str">
        <f t="shared" si="1025"/>
        <v/>
      </c>
      <c r="EI308" s="5" t="str">
        <f t="shared" si="1026"/>
        <v/>
      </c>
      <c r="EJ308" s="5" t="str">
        <f t="shared" si="1027"/>
        <v/>
      </c>
      <c r="EK308" s="5" t="str">
        <f t="shared" si="1028"/>
        <v/>
      </c>
      <c r="EL308" s="5" t="str">
        <f t="shared" si="1029"/>
        <v/>
      </c>
      <c r="EM308" s="5" t="str">
        <f t="shared" si="1030"/>
        <v/>
      </c>
      <c r="EN308" s="5" t="str">
        <f t="shared" si="1031"/>
        <v/>
      </c>
      <c r="EO308" s="5" t="str">
        <f t="shared" si="1032"/>
        <v/>
      </c>
      <c r="ER308" s="4">
        <f t="shared" si="1033"/>
        <v>38.570473485912132</v>
      </c>
      <c r="ES308" s="4">
        <f t="shared" si="1034"/>
        <v>87.284341399540352</v>
      </c>
      <c r="ET308" s="4">
        <f t="shared" si="1035"/>
        <v>138.0375679742337</v>
      </c>
      <c r="EU308" s="4">
        <f t="shared" si="1036"/>
        <v>188.69642617079572</v>
      </c>
      <c r="EV308" s="4">
        <f t="shared" si="1037"/>
        <v>238.63346621015421</v>
      </c>
      <c r="EW308" s="4">
        <f t="shared" si="1038"/>
        <v>287.65801643973833</v>
      </c>
      <c r="EX308" s="4">
        <f t="shared" si="1039"/>
        <v>335.73373052897858</v>
      </c>
      <c r="EY308" s="4">
        <f t="shared" si="1040"/>
        <v>382.88364014789289</v>
      </c>
      <c r="EZ308" s="4">
        <f t="shared" si="1041"/>
        <v>429.15346686427785</v>
      </c>
      <c r="FA308" s="4">
        <f t="shared" si="1042"/>
        <v>474.59623611416549</v>
      </c>
      <c r="FB308" s="4">
        <f t="shared" si="1043"/>
        <v>519.26556942069749</v>
      </c>
      <c r="FC308" s="4">
        <f t="shared" si="1044"/>
        <v>563.21278051747299</v>
      </c>
      <c r="FD308" s="4">
        <f t="shared" si="1045"/>
        <v>606.48571908792132</v>
      </c>
      <c r="FE308" s="4">
        <f t="shared" si="1046"/>
        <v>649.12843637892013</v>
      </c>
      <c r="FF308" s="4">
        <f t="shared" si="1047"/>
        <v>691.18123583035731</v>
      </c>
      <c r="FG308" s="4">
        <f t="shared" si="1048"/>
        <v>732.68089591992839</v>
      </c>
      <c r="FH308" s="4">
        <f t="shared" si="1049"/>
        <v>773.66095982708237</v>
      </c>
      <c r="FI308" s="4">
        <f t="shared" si="1050"/>
        <v>814.15203977740225</v>
      </c>
      <c r="FJ308" s="4" t="str">
        <f t="shared" si="1051"/>
        <v/>
      </c>
      <c r="FK308" s="4" t="str">
        <f t="shared" si="1052"/>
        <v/>
      </c>
      <c r="FL308" s="4" t="str">
        <f t="shared" si="1053"/>
        <v/>
      </c>
      <c r="FM308" s="4" t="str">
        <f t="shared" si="1054"/>
        <v/>
      </c>
      <c r="FN308" s="4" t="str">
        <f t="shared" si="1055"/>
        <v/>
      </c>
      <c r="FO308" s="4" t="str">
        <f t="shared" si="1056"/>
        <v/>
      </c>
      <c r="FP308" s="4" t="str">
        <f t="shared" si="1057"/>
        <v/>
      </c>
      <c r="FQ308" s="4" t="str">
        <f t="shared" si="1058"/>
        <v/>
      </c>
      <c r="FR308" s="4" t="str">
        <f t="shared" si="1059"/>
        <v/>
      </c>
      <c r="FS308" s="4" t="str">
        <f t="shared" si="1060"/>
        <v/>
      </c>
      <c r="FT308" s="4" t="str">
        <f t="shared" si="1061"/>
        <v/>
      </c>
      <c r="FU308" s="4" t="str">
        <f t="shared" si="1062"/>
        <v/>
      </c>
      <c r="FV308" s="5">
        <f t="shared" si="1063"/>
        <v>96.426183714780336</v>
      </c>
      <c r="FW308" s="5">
        <f t="shared" si="1144"/>
        <v>411.06322092841157</v>
      </c>
      <c r="FX308" s="5">
        <f t="shared" si="1108"/>
        <v>974.36799436284673</v>
      </c>
      <c r="FY308" s="5">
        <f t="shared" si="1109"/>
        <v>1791.2029797254204</v>
      </c>
      <c r="FZ308" s="5">
        <f t="shared" si="1110"/>
        <v>2859.5277106777953</v>
      </c>
      <c r="GA308" s="5">
        <f t="shared" si="1145"/>
        <v>4175.2564173025266</v>
      </c>
      <c r="GB308" s="5">
        <f t="shared" si="1146"/>
        <v>5733.7357847243184</v>
      </c>
      <c r="GC308" s="5">
        <f t="shared" si="1147"/>
        <v>7530.2792114164968</v>
      </c>
      <c r="GD308" s="5">
        <f t="shared" si="1148"/>
        <v>9560.3719789469233</v>
      </c>
      <c r="GE308" s="5">
        <f t="shared" si="1149"/>
        <v>11819.746236393032</v>
      </c>
      <c r="GF308" s="5">
        <f t="shared" si="1150"/>
        <v>14304.40075023019</v>
      </c>
      <c r="GG308" s="5">
        <f t="shared" si="1151"/>
        <v>17010.596625075617</v>
      </c>
      <c r="GH308" s="5">
        <f t="shared" si="1152"/>
        <v>19934.842874089103</v>
      </c>
      <c r="GI308" s="5">
        <f t="shared" si="1153"/>
        <v>23073.878262756207</v>
      </c>
      <c r="GJ308" s="5">
        <f t="shared" si="1154"/>
        <v>26424.652443279399</v>
      </c>
      <c r="GK308" s="5">
        <f t="shared" si="1155"/>
        <v>29984.307772655113</v>
      </c>
      <c r="GL308" s="5">
        <f t="shared" si="1157"/>
        <v>33750.162412022641</v>
      </c>
      <c r="GM308" s="5">
        <f t="shared" si="1158"/>
        <v>37719.694911033854</v>
      </c>
      <c r="GN308" s="5" t="str">
        <f t="shared" si="1161"/>
        <v/>
      </c>
      <c r="GO308" s="5" t="str">
        <f t="shared" si="1162"/>
        <v/>
      </c>
      <c r="GP308" s="5" t="str">
        <f t="shared" si="1163"/>
        <v/>
      </c>
      <c r="GQ308" s="5" t="str">
        <f t="shared" si="1069"/>
        <v/>
      </c>
      <c r="GR308" s="5" t="str">
        <f t="shared" si="1070"/>
        <v/>
      </c>
      <c r="GS308" s="5" t="str">
        <f t="shared" si="1071"/>
        <v/>
      </c>
      <c r="GT308" s="5" t="str">
        <f t="shared" si="1072"/>
        <v/>
      </c>
      <c r="GU308" s="5" t="str">
        <f t="shared" si="1073"/>
        <v/>
      </c>
      <c r="GV308" s="5" t="str">
        <f t="shared" si="1074"/>
        <v/>
      </c>
      <c r="GW308" s="5" t="str">
        <f t="shared" si="1075"/>
        <v/>
      </c>
      <c r="GX308" s="5" t="str">
        <f t="shared" si="1076"/>
        <v/>
      </c>
      <c r="GY308" s="5" t="str">
        <f t="shared" si="1130"/>
        <v/>
      </c>
    </row>
    <row r="309" spans="1:238" x14ac:dyDescent="0.25">
      <c r="A309" t="s">
        <v>315</v>
      </c>
      <c r="B309" t="s">
        <v>269</v>
      </c>
      <c r="C309" t="s">
        <v>270</v>
      </c>
      <c r="D309" t="s">
        <v>315</v>
      </c>
      <c r="E309" t="s">
        <v>269</v>
      </c>
      <c r="F309" t="s">
        <v>270</v>
      </c>
      <c r="G309" t="s">
        <v>25</v>
      </c>
      <c r="H309" t="s">
        <v>24</v>
      </c>
      <c r="I309" t="s">
        <v>35</v>
      </c>
      <c r="J309" t="s">
        <v>44</v>
      </c>
      <c r="K309" t="s">
        <v>28</v>
      </c>
      <c r="L309">
        <v>-0.95196999999999998</v>
      </c>
      <c r="M309">
        <v>2.6836099999999998</v>
      </c>
      <c r="Q309">
        <v>1.73</v>
      </c>
      <c r="R309">
        <v>173.48</v>
      </c>
      <c r="S309">
        <v>6.1486999999999998</v>
      </c>
      <c r="T309">
        <v>48</v>
      </c>
      <c r="U309">
        <v>0.93799999999999994</v>
      </c>
      <c r="V309">
        <v>2.2000000000000002</v>
      </c>
      <c r="W309">
        <v>173.1</v>
      </c>
      <c r="X309">
        <v>46</v>
      </c>
      <c r="Y309" s="4">
        <f t="shared" si="1196"/>
        <v>12.46608</v>
      </c>
      <c r="Z309" s="4">
        <f t="shared" si="1196"/>
        <v>25.884129999999999</v>
      </c>
      <c r="AA309" s="4">
        <f t="shared" si="1196"/>
        <v>39.302179999999993</v>
      </c>
      <c r="AB309" s="4">
        <f t="shared" si="1196"/>
        <v>52.720229999999994</v>
      </c>
      <c r="AC309" s="4">
        <f t="shared" si="1196"/>
        <v>66.138279999999995</v>
      </c>
      <c r="AD309" s="4">
        <f t="shared" si="1196"/>
        <v>79.556329999999988</v>
      </c>
      <c r="AE309" s="4">
        <f t="shared" si="1196"/>
        <v>92.974379999999996</v>
      </c>
      <c r="AF309" s="4">
        <f t="shared" si="1196"/>
        <v>106.39242999999999</v>
      </c>
      <c r="AG309" s="4">
        <f t="shared" si="1196"/>
        <v>119.81047999999998</v>
      </c>
      <c r="AH309" s="4">
        <f t="shared" si="1196"/>
        <v>133.22853000000001</v>
      </c>
      <c r="AI309" s="4">
        <f t="shared" si="1197"/>
        <v>146.64658</v>
      </c>
      <c r="AJ309" s="4">
        <f t="shared" si="1197"/>
        <v>160.06462999999999</v>
      </c>
      <c r="AK309" s="4" t="str">
        <f t="shared" si="1197"/>
        <v/>
      </c>
      <c r="AL309" s="4" t="str">
        <f t="shared" si="1197"/>
        <v/>
      </c>
      <c r="AM309" s="4" t="str">
        <f t="shared" si="1197"/>
        <v/>
      </c>
      <c r="AN309" s="4" t="str">
        <f t="shared" si="1197"/>
        <v/>
      </c>
      <c r="AO309" s="4" t="str">
        <f t="shared" si="1197"/>
        <v/>
      </c>
      <c r="AP309" s="4" t="str">
        <f t="shared" si="1197"/>
        <v/>
      </c>
      <c r="AQ309" s="4" t="str">
        <f t="shared" si="1197"/>
        <v/>
      </c>
      <c r="AR309" s="4" t="str">
        <f t="shared" si="1197"/>
        <v/>
      </c>
      <c r="AS309" s="4" t="str">
        <f t="shared" si="1198"/>
        <v/>
      </c>
      <c r="AT309" s="4" t="str">
        <f t="shared" si="1198"/>
        <v/>
      </c>
      <c r="AU309" s="4" t="str">
        <f t="shared" si="1198"/>
        <v/>
      </c>
      <c r="AV309" s="4" t="str">
        <f t="shared" si="1198"/>
        <v/>
      </c>
      <c r="AW309" s="4" t="str">
        <f t="shared" si="1198"/>
        <v/>
      </c>
      <c r="AX309" s="4" t="str">
        <f t="shared" si="1198"/>
        <v/>
      </c>
      <c r="AY309" s="4" t="str">
        <f t="shared" si="1198"/>
        <v/>
      </c>
      <c r="AZ309" s="4" t="str">
        <f t="shared" si="1198"/>
        <v/>
      </c>
      <c r="BA309" s="4" t="str">
        <f t="shared" si="1198"/>
        <v/>
      </c>
      <c r="BB309" s="4" t="str">
        <f t="shared" si="1198"/>
        <v/>
      </c>
      <c r="BC309" t="s">
        <v>315</v>
      </c>
      <c r="BD309" t="s">
        <v>269</v>
      </c>
      <c r="BE309" t="s">
        <v>270</v>
      </c>
      <c r="BF309" t="s">
        <v>24</v>
      </c>
      <c r="BG309" t="s">
        <v>37</v>
      </c>
      <c r="BH309" t="s">
        <v>38</v>
      </c>
      <c r="BI309" t="s">
        <v>52</v>
      </c>
      <c r="BJ309" t="s">
        <v>43</v>
      </c>
      <c r="BK309">
        <v>-3.2155200000000002</v>
      </c>
      <c r="BL309">
        <v>1.87303</v>
      </c>
      <c r="BM309">
        <v>7.7259999999999995E-2</v>
      </c>
      <c r="BN309">
        <v>-2.5999999999999998E-4</v>
      </c>
      <c r="BP309">
        <v>0.26</v>
      </c>
      <c r="BQ309">
        <v>1290.6099999999999</v>
      </c>
      <c r="BR309">
        <v>3.5098400000000001</v>
      </c>
      <c r="BS309">
        <v>49</v>
      </c>
      <c r="BT309">
        <v>0.871</v>
      </c>
      <c r="BU309">
        <v>0.9</v>
      </c>
      <c r="BV309">
        <v>1404.6</v>
      </c>
      <c r="BW309">
        <v>45</v>
      </c>
      <c r="BX309" s="4">
        <f t="shared" ref="BX309:CI309" si="1200">IF(OR(($BK309+$BL309*Y309+$BM309*Y309^2+$BN309*Y309^3)&gt;$BV309,($BK309+$BL309*Y309+$BM309*Y309^2+$BN309*Y309^3)&lt;$BU309),"",($BK309+$BL309*Y309+$BM309*Y309^2+$BN309*Y309^3))</f>
        <v>31.636579527284738</v>
      </c>
      <c r="BY309" s="4">
        <f t="shared" si="1200"/>
        <v>92.5205833148962</v>
      </c>
      <c r="BZ309" s="4">
        <f t="shared" si="1200"/>
        <v>173.95495310257164</v>
      </c>
      <c r="CA309" s="4">
        <f t="shared" si="1200"/>
        <v>272.17097805797073</v>
      </c>
      <c r="CB309" s="4">
        <f t="shared" si="1200"/>
        <v>383.39994734875313</v>
      </c>
      <c r="CC309" s="4">
        <f t="shared" si="1200"/>
        <v>503.87315014257842</v>
      </c>
      <c r="CD309" s="4">
        <f t="shared" si="1200"/>
        <v>629.82187560710668</v>
      </c>
      <c r="CE309" s="4">
        <f t="shared" si="1200"/>
        <v>757.47741290999693</v>
      </c>
      <c r="CF309" s="4">
        <f t="shared" si="1200"/>
        <v>883.07105121890936</v>
      </c>
      <c r="CG309" s="4">
        <f t="shared" si="1200"/>
        <v>1002.8340797015037</v>
      </c>
      <c r="CH309" s="4">
        <f t="shared" si="1200"/>
        <v>1112.997787525439</v>
      </c>
      <c r="CI309" s="4">
        <f t="shared" si="1200"/>
        <v>1209.7934638583754</v>
      </c>
      <c r="CJ309" s="4"/>
      <c r="CK309" s="4"/>
      <c r="CL309" s="4"/>
      <c r="CM309" s="4"/>
      <c r="CN309" s="4"/>
      <c r="CO309" s="4"/>
      <c r="CP309" s="4"/>
      <c r="CQ309" s="4"/>
      <c r="CR309" s="4"/>
      <c r="CS309" s="4"/>
      <c r="CT309" s="4"/>
      <c r="CU309" s="4"/>
      <c r="CV309" s="4"/>
      <c r="CW309" s="4"/>
      <c r="CX309" s="4"/>
      <c r="CY309" s="4"/>
      <c r="CZ309" s="4"/>
      <c r="DA309" s="4"/>
      <c r="DL309" s="5" t="str">
        <f t="shared" si="1003"/>
        <v/>
      </c>
      <c r="DM309" s="5" t="str">
        <f t="shared" si="1004"/>
        <v/>
      </c>
      <c r="DN309" s="5" t="str">
        <f t="shared" si="1005"/>
        <v/>
      </c>
      <c r="DO309" s="5" t="str">
        <f t="shared" si="1006"/>
        <v/>
      </c>
      <c r="DP309" s="5" t="str">
        <f t="shared" si="1007"/>
        <v/>
      </c>
      <c r="DQ309" s="5" t="str">
        <f t="shared" si="1008"/>
        <v/>
      </c>
      <c r="DR309" s="5" t="str">
        <f t="shared" si="1009"/>
        <v/>
      </c>
      <c r="DS309" s="5" t="str">
        <f t="shared" si="1010"/>
        <v/>
      </c>
      <c r="DT309" s="5" t="str">
        <f t="shared" si="1011"/>
        <v/>
      </c>
      <c r="DU309" s="5" t="str">
        <f t="shared" si="1012"/>
        <v/>
      </c>
      <c r="DV309" s="5" t="str">
        <f t="shared" si="1013"/>
        <v/>
      </c>
      <c r="DW309" s="5" t="str">
        <f t="shared" si="1014"/>
        <v/>
      </c>
      <c r="DX309" s="5" t="str">
        <f t="shared" si="1015"/>
        <v/>
      </c>
      <c r="DY309" s="5" t="str">
        <f t="shared" si="1016"/>
        <v/>
      </c>
      <c r="DZ309" s="5" t="str">
        <f t="shared" si="1017"/>
        <v/>
      </c>
      <c r="EA309" s="5" t="str">
        <f t="shared" si="1018"/>
        <v/>
      </c>
      <c r="EB309" s="5" t="str">
        <f t="shared" si="1019"/>
        <v/>
      </c>
      <c r="EC309" s="5" t="str">
        <f t="shared" si="1020"/>
        <v/>
      </c>
      <c r="ED309" s="5" t="str">
        <f t="shared" si="1021"/>
        <v/>
      </c>
      <c r="EE309" s="5" t="str">
        <f t="shared" si="1022"/>
        <v/>
      </c>
      <c r="EF309" s="5" t="str">
        <f t="shared" si="1023"/>
        <v/>
      </c>
      <c r="EG309" s="5" t="str">
        <f t="shared" si="1024"/>
        <v/>
      </c>
      <c r="EH309" s="5" t="str">
        <f t="shared" si="1025"/>
        <v/>
      </c>
      <c r="EI309" s="5" t="str">
        <f t="shared" si="1026"/>
        <v/>
      </c>
      <c r="EJ309" s="5" t="str">
        <f t="shared" si="1027"/>
        <v/>
      </c>
      <c r="EK309" s="5" t="str">
        <f t="shared" si="1028"/>
        <v/>
      </c>
      <c r="EL309" s="5" t="str">
        <f t="shared" si="1029"/>
        <v/>
      </c>
      <c r="EM309" s="5" t="str">
        <f t="shared" si="1030"/>
        <v/>
      </c>
      <c r="EN309" s="5" t="str">
        <f t="shared" si="1031"/>
        <v/>
      </c>
      <c r="EO309" s="5" t="str">
        <f t="shared" si="1032"/>
        <v/>
      </c>
      <c r="ER309" s="4" t="str">
        <f t="shared" si="1033"/>
        <v/>
      </c>
      <c r="ES309" s="4" t="str">
        <f t="shared" si="1034"/>
        <v/>
      </c>
      <c r="ET309" s="4" t="str">
        <f t="shared" si="1035"/>
        <v/>
      </c>
      <c r="EU309" s="4" t="str">
        <f t="shared" si="1036"/>
        <v/>
      </c>
      <c r="EV309" s="4" t="str">
        <f t="shared" si="1037"/>
        <v/>
      </c>
      <c r="EW309" s="4" t="str">
        <f t="shared" si="1038"/>
        <v/>
      </c>
      <c r="EX309" s="4" t="str">
        <f t="shared" si="1039"/>
        <v/>
      </c>
      <c r="EY309" s="4" t="str">
        <f t="shared" si="1040"/>
        <v/>
      </c>
      <c r="EZ309" s="4" t="str">
        <f t="shared" si="1041"/>
        <v/>
      </c>
      <c r="FA309" s="4" t="str">
        <f t="shared" si="1042"/>
        <v/>
      </c>
      <c r="FB309" s="4" t="str">
        <f t="shared" si="1043"/>
        <v/>
      </c>
      <c r="FC309" s="4" t="str">
        <f t="shared" si="1044"/>
        <v/>
      </c>
      <c r="FD309" s="4" t="str">
        <f t="shared" si="1045"/>
        <v/>
      </c>
      <c r="FE309" s="4" t="str">
        <f t="shared" si="1046"/>
        <v/>
      </c>
      <c r="FF309" s="4" t="str">
        <f t="shared" si="1047"/>
        <v/>
      </c>
      <c r="FG309" s="4" t="str">
        <f t="shared" si="1048"/>
        <v/>
      </c>
      <c r="FH309" s="4" t="str">
        <f t="shared" si="1049"/>
        <v/>
      </c>
      <c r="FI309" s="4" t="str">
        <f t="shared" si="1050"/>
        <v/>
      </c>
      <c r="FJ309" s="4" t="str">
        <f t="shared" si="1051"/>
        <v/>
      </c>
      <c r="FK309" s="4" t="str">
        <f t="shared" si="1052"/>
        <v/>
      </c>
      <c r="FL309" s="4" t="str">
        <f t="shared" si="1053"/>
        <v/>
      </c>
      <c r="FM309" s="4" t="str">
        <f t="shared" si="1054"/>
        <v/>
      </c>
      <c r="FN309" s="4" t="str">
        <f t="shared" si="1055"/>
        <v/>
      </c>
      <c r="FO309" s="4" t="str">
        <f t="shared" si="1056"/>
        <v/>
      </c>
      <c r="FP309" s="4" t="str">
        <f t="shared" si="1057"/>
        <v/>
      </c>
      <c r="FQ309" s="4" t="str">
        <f t="shared" si="1058"/>
        <v/>
      </c>
      <c r="FR309" s="4" t="str">
        <f t="shared" si="1059"/>
        <v/>
      </c>
      <c r="FS309" s="4" t="str">
        <f t="shared" si="1060"/>
        <v/>
      </c>
      <c r="FT309" s="4" t="str">
        <f t="shared" si="1061"/>
        <v/>
      </c>
      <c r="FU309" s="4" t="str">
        <f t="shared" si="1062"/>
        <v/>
      </c>
      <c r="FV309" s="5" t="str">
        <f t="shared" si="1063"/>
        <v/>
      </c>
      <c r="FW309" s="5" t="str">
        <f t="shared" si="1144"/>
        <v/>
      </c>
      <c r="FX309" s="5" t="str">
        <f t="shared" si="1108"/>
        <v/>
      </c>
      <c r="FY309" s="5" t="str">
        <f t="shared" si="1109"/>
        <v/>
      </c>
      <c r="FZ309" s="5" t="str">
        <f t="shared" si="1110"/>
        <v/>
      </c>
      <c r="GA309" s="5" t="str">
        <f t="shared" si="1145"/>
        <v/>
      </c>
      <c r="GB309" s="5" t="str">
        <f t="shared" si="1146"/>
        <v/>
      </c>
      <c r="GC309" s="5" t="str">
        <f t="shared" si="1147"/>
        <v/>
      </c>
      <c r="GD309" s="5" t="str">
        <f t="shared" si="1148"/>
        <v/>
      </c>
      <c r="GE309" s="5" t="str">
        <f t="shared" si="1149"/>
        <v/>
      </c>
      <c r="GF309" s="5" t="str">
        <f t="shared" si="1150"/>
        <v/>
      </c>
      <c r="GG309" s="5" t="str">
        <f t="shared" si="1151"/>
        <v/>
      </c>
      <c r="GH309" s="5" t="str">
        <f t="shared" si="1152"/>
        <v/>
      </c>
      <c r="GI309" s="5" t="str">
        <f t="shared" si="1153"/>
        <v/>
      </c>
      <c r="GJ309" s="5" t="str">
        <f t="shared" si="1154"/>
        <v/>
      </c>
      <c r="GK309" s="5" t="str">
        <f t="shared" si="1155"/>
        <v/>
      </c>
      <c r="GL309" s="5" t="str">
        <f t="shared" si="1157"/>
        <v/>
      </c>
      <c r="GM309" s="5" t="str">
        <f t="shared" si="1158"/>
        <v/>
      </c>
      <c r="GN309" s="5" t="str">
        <f t="shared" si="1161"/>
        <v/>
      </c>
      <c r="GO309" s="5" t="str">
        <f t="shared" si="1162"/>
        <v/>
      </c>
      <c r="GP309" s="5" t="str">
        <f t="shared" si="1163"/>
        <v/>
      </c>
      <c r="GQ309" s="5" t="str">
        <f t="shared" si="1069"/>
        <v/>
      </c>
      <c r="GR309" s="5" t="str">
        <f t="shared" si="1070"/>
        <v/>
      </c>
      <c r="GS309" s="5" t="str">
        <f t="shared" si="1071"/>
        <v/>
      </c>
      <c r="GT309" s="5" t="str">
        <f t="shared" si="1072"/>
        <v/>
      </c>
      <c r="GU309" s="5" t="str">
        <f t="shared" si="1073"/>
        <v/>
      </c>
      <c r="GV309" s="5" t="str">
        <f t="shared" si="1074"/>
        <v/>
      </c>
      <c r="GW309" s="5" t="str">
        <f t="shared" si="1075"/>
        <v/>
      </c>
      <c r="GX309" s="5" t="str">
        <f t="shared" si="1076"/>
        <v/>
      </c>
      <c r="GY309" s="5" t="str">
        <f t="shared" si="1130"/>
        <v/>
      </c>
    </row>
    <row r="310" spans="1:238" x14ac:dyDescent="0.25">
      <c r="A310" t="s">
        <v>371</v>
      </c>
      <c r="B310" t="s">
        <v>402</v>
      </c>
      <c r="C310" t="s">
        <v>403</v>
      </c>
      <c r="D310" t="s">
        <v>371</v>
      </c>
      <c r="E310" t="s">
        <v>402</v>
      </c>
      <c r="F310" t="s">
        <v>403</v>
      </c>
      <c r="G310" t="s">
        <v>25</v>
      </c>
      <c r="H310" t="s">
        <v>24</v>
      </c>
      <c r="I310" t="s">
        <v>35</v>
      </c>
      <c r="J310" t="s">
        <v>71</v>
      </c>
      <c r="K310" t="s">
        <v>43</v>
      </c>
      <c r="L310">
        <v>2.2694200000000002</v>
      </c>
      <c r="M310">
        <v>2.3113600000000001</v>
      </c>
      <c r="N310">
        <v>-4.5949999999999998E-2</v>
      </c>
      <c r="O310">
        <v>3.5E-4</v>
      </c>
      <c r="Q310">
        <v>2.27</v>
      </c>
      <c r="R310">
        <v>120.43</v>
      </c>
      <c r="S310">
        <v>8.6559999999999998E-2</v>
      </c>
      <c r="T310">
        <v>52</v>
      </c>
      <c r="U310">
        <v>0.92600000000000005</v>
      </c>
      <c r="V310">
        <v>2.5</v>
      </c>
      <c r="W310">
        <v>123.2</v>
      </c>
      <c r="X310">
        <v>48</v>
      </c>
      <c r="Y310" s="4">
        <f t="shared" ref="Y310:BB310" si="1201">IF(OR(($L310+$M310*Y$2+$N310*Y$2^2+$O310*Y$2^3)&gt;$W310,($L310+$M310*Y$2+$N310*Y$2^2+$O310*Y$2^3)&lt;$V310),"",($L310+$M310*Y$2+$N310*Y$2^2+$O310*Y$2^3))</f>
        <v>12.721220000000001</v>
      </c>
      <c r="Z310" s="4">
        <f t="shared" si="1201"/>
        <v>21.138020000000004</v>
      </c>
      <c r="AA310" s="4">
        <f t="shared" si="1201"/>
        <v>27.782319999999999</v>
      </c>
      <c r="AB310" s="4">
        <f t="shared" si="1201"/>
        <v>32.916620000000009</v>
      </c>
      <c r="AC310" s="4">
        <f t="shared" si="1201"/>
        <v>36.803420000000003</v>
      </c>
      <c r="AD310" s="4">
        <f t="shared" si="1201"/>
        <v>39.705219999999997</v>
      </c>
      <c r="AE310" s="4">
        <f t="shared" si="1201"/>
        <v>41.884519999999995</v>
      </c>
      <c r="AF310" s="4">
        <f t="shared" si="1201"/>
        <v>43.603820000000006</v>
      </c>
      <c r="AG310" s="4">
        <f t="shared" si="1201"/>
        <v>45.125619999999998</v>
      </c>
      <c r="AH310" s="4">
        <f t="shared" si="1201"/>
        <v>46.712419999999995</v>
      </c>
      <c r="AI310" s="4">
        <f t="shared" si="1201"/>
        <v>48.62672000000002</v>
      </c>
      <c r="AJ310" s="4">
        <f t="shared" si="1201"/>
        <v>51.131020000000007</v>
      </c>
      <c r="AK310" s="4">
        <f t="shared" si="1201"/>
        <v>54.487820000000028</v>
      </c>
      <c r="AL310" s="4">
        <f t="shared" si="1201"/>
        <v>58.959619999999987</v>
      </c>
      <c r="AM310" s="4">
        <f t="shared" si="1201"/>
        <v>64.808920000000001</v>
      </c>
      <c r="AN310" s="4">
        <f t="shared" si="1201"/>
        <v>72.298220000000015</v>
      </c>
      <c r="AO310" s="4">
        <f t="shared" si="1201"/>
        <v>81.690020000000004</v>
      </c>
      <c r="AP310" s="4">
        <f t="shared" si="1201"/>
        <v>93.246820000000014</v>
      </c>
      <c r="AQ310" s="4">
        <f t="shared" si="1201"/>
        <v>107.23112000000006</v>
      </c>
      <c r="AR310" s="4" t="str">
        <f t="shared" si="1201"/>
        <v/>
      </c>
      <c r="AS310" s="4" t="str">
        <f t="shared" si="1201"/>
        <v/>
      </c>
      <c r="AT310" s="4" t="str">
        <f t="shared" si="1201"/>
        <v/>
      </c>
      <c r="AU310" s="4" t="str">
        <f t="shared" si="1201"/>
        <v/>
      </c>
      <c r="AV310" s="4" t="str">
        <f t="shared" si="1201"/>
        <v/>
      </c>
      <c r="AW310" s="4" t="str">
        <f t="shared" si="1201"/>
        <v/>
      </c>
      <c r="AX310" s="4" t="str">
        <f t="shared" si="1201"/>
        <v/>
      </c>
      <c r="AY310" s="4" t="str">
        <f t="shared" si="1201"/>
        <v/>
      </c>
      <c r="AZ310" s="4" t="str">
        <f t="shared" si="1201"/>
        <v/>
      </c>
      <c r="BA310" s="4" t="str">
        <f t="shared" si="1201"/>
        <v/>
      </c>
      <c r="BB310" s="4" t="str">
        <f t="shared" si="1201"/>
        <v/>
      </c>
      <c r="BC310" t="s">
        <v>371</v>
      </c>
      <c r="BD310" t="s">
        <v>402</v>
      </c>
      <c r="BE310" t="s">
        <v>403</v>
      </c>
      <c r="BF310" t="s">
        <v>24</v>
      </c>
      <c r="BG310" t="s">
        <v>37</v>
      </c>
      <c r="BH310" t="s">
        <v>38</v>
      </c>
      <c r="BI310">
        <v>1</v>
      </c>
      <c r="BJ310" t="s">
        <v>31</v>
      </c>
      <c r="BK310">
        <v>-3.1184099999999999</v>
      </c>
      <c r="BL310">
        <v>5.8466899999999997</v>
      </c>
      <c r="BM310">
        <v>0.58691000000000004</v>
      </c>
      <c r="BP310">
        <v>0.43</v>
      </c>
      <c r="BQ310">
        <v>601.26</v>
      </c>
      <c r="BR310">
        <v>0.7661</v>
      </c>
      <c r="BS310">
        <v>49</v>
      </c>
      <c r="BT310">
        <v>0.70399999999999996</v>
      </c>
      <c r="BU310">
        <v>0.7</v>
      </c>
      <c r="BV310">
        <v>1163.5</v>
      </c>
      <c r="BW310">
        <v>47</v>
      </c>
      <c r="BX310" s="4">
        <f t="shared" ref="BX310:CP310" si="1202">IF(OR((EXP($BK310+$BL310*LN(LN(Y310+1)+($BM310/2))))&gt;$BV310,(EXP($BK310+$BL310*LN(LN(Y310+1)+($BM310/2))))&lt;$BU310),"",(EXP($BK310+$BL310*LN(LN(Y310+1)+($BM310/2)))))</f>
        <v>22.909851888274652</v>
      </c>
      <c r="BY310" s="4">
        <f t="shared" si="1202"/>
        <v>55.740112416688163</v>
      </c>
      <c r="BZ310" s="4">
        <f t="shared" si="1202"/>
        <v>86.194649554562403</v>
      </c>
      <c r="CA310" s="4">
        <f t="shared" si="1202"/>
        <v>111.45009885051846</v>
      </c>
      <c r="CB310" s="4">
        <f t="shared" si="1202"/>
        <v>131.29280875345657</v>
      </c>
      <c r="CC310" s="4">
        <f t="shared" si="1202"/>
        <v>146.43001664182205</v>
      </c>
      <c r="CD310" s="4">
        <f t="shared" si="1202"/>
        <v>157.95202867907301</v>
      </c>
      <c r="CE310" s="4">
        <f t="shared" si="1202"/>
        <v>167.12422928384106</v>
      </c>
      <c r="CF310" s="4">
        <f t="shared" si="1202"/>
        <v>175.297690412832</v>
      </c>
      <c r="CG310" s="4">
        <f t="shared" si="1202"/>
        <v>183.87064185552887</v>
      </c>
      <c r="CH310" s="4">
        <f t="shared" si="1202"/>
        <v>194.27560845471643</v>
      </c>
      <c r="CI310" s="4">
        <f t="shared" si="1202"/>
        <v>207.98051930597887</v>
      </c>
      <c r="CJ310" s="4">
        <f t="shared" si="1202"/>
        <v>226.49515227783368</v>
      </c>
      <c r="CK310" s="4">
        <f t="shared" si="1202"/>
        <v>251.37376667420611</v>
      </c>
      <c r="CL310" s="4">
        <f t="shared" si="1202"/>
        <v>284.20495128160451</v>
      </c>
      <c r="CM310" s="4">
        <f t="shared" si="1202"/>
        <v>326.58325555548294</v>
      </c>
      <c r="CN310" s="4">
        <f t="shared" si="1202"/>
        <v>380.06391882676428</v>
      </c>
      <c r="CO310" s="4">
        <f t="shared" si="1202"/>
        <v>446.10884206609978</v>
      </c>
      <c r="CP310" s="4">
        <f t="shared" si="1202"/>
        <v>526.03518774016595</v>
      </c>
      <c r="CQ310" s="4"/>
      <c r="CR310" s="4"/>
      <c r="CS310" s="4"/>
      <c r="CT310" s="4"/>
      <c r="CU310" s="4"/>
      <c r="CV310" s="4"/>
      <c r="CW310" s="4"/>
      <c r="CX310" s="4"/>
      <c r="CY310" s="4"/>
      <c r="CZ310" s="4"/>
      <c r="DA310" s="4"/>
      <c r="DB310" t="s">
        <v>371</v>
      </c>
      <c r="DC310" t="s">
        <v>402</v>
      </c>
      <c r="DD310" t="s">
        <v>597</v>
      </c>
      <c r="DE310" t="s">
        <v>403</v>
      </c>
      <c r="DF310" t="s">
        <v>448</v>
      </c>
      <c r="DG310">
        <v>0.45</v>
      </c>
      <c r="DH310">
        <v>0.02</v>
      </c>
      <c r="DI310">
        <v>110.92</v>
      </c>
      <c r="DJ310">
        <v>15.42</v>
      </c>
      <c r="DK310">
        <v>10</v>
      </c>
      <c r="DL310" s="5">
        <f t="shared" si="1003"/>
        <v>2541.1607714474244</v>
      </c>
      <c r="DM310" s="5">
        <f t="shared" si="1004"/>
        <v>6182.6932692590508</v>
      </c>
      <c r="DN310" s="5">
        <f t="shared" si="1005"/>
        <v>9560.7105285920625</v>
      </c>
      <c r="DO310" s="5">
        <f t="shared" si="1006"/>
        <v>12362.044964499508</v>
      </c>
      <c r="DP310" s="5">
        <f t="shared" si="1007"/>
        <v>14562.998346933402</v>
      </c>
      <c r="DQ310" s="5">
        <f t="shared" si="1008"/>
        <v>16242.017445910902</v>
      </c>
      <c r="DR310" s="5">
        <f t="shared" si="1009"/>
        <v>17520.039021082779</v>
      </c>
      <c r="DS310" s="5">
        <f t="shared" si="1010"/>
        <v>18537.419512163651</v>
      </c>
      <c r="DT310" s="5">
        <f t="shared" si="1011"/>
        <v>19444.019820591326</v>
      </c>
      <c r="DU310" s="5">
        <f t="shared" si="1012"/>
        <v>20394.931594615264</v>
      </c>
      <c r="DV310" s="5">
        <f t="shared" si="1013"/>
        <v>21549.050489797148</v>
      </c>
      <c r="DW310" s="5">
        <f t="shared" si="1014"/>
        <v>23069.199201419178</v>
      </c>
      <c r="DX310" s="5">
        <f t="shared" si="1015"/>
        <v>25122.842290657314</v>
      </c>
      <c r="DY310" s="5">
        <f t="shared" si="1016"/>
        <v>27882.378199502942</v>
      </c>
      <c r="DZ310" s="5">
        <f t="shared" si="1017"/>
        <v>31524.013196155571</v>
      </c>
      <c r="EA310" s="5">
        <f t="shared" si="1018"/>
        <v>36224.614706214168</v>
      </c>
      <c r="EB310" s="5">
        <f t="shared" si="1019"/>
        <v>42156.689876264696</v>
      </c>
      <c r="EC310" s="5">
        <f t="shared" si="1020"/>
        <v>49482.392761971787</v>
      </c>
      <c r="ED310" s="5">
        <f t="shared" si="1021"/>
        <v>58347.823024139208</v>
      </c>
      <c r="EE310" s="5" t="str">
        <f t="shared" si="1022"/>
        <v/>
      </c>
      <c r="EF310" s="5" t="str">
        <f t="shared" si="1023"/>
        <v/>
      </c>
      <c r="EG310" s="5" t="str">
        <f t="shared" si="1024"/>
        <v/>
      </c>
      <c r="EH310" s="5" t="str">
        <f t="shared" si="1025"/>
        <v/>
      </c>
      <c r="EI310" s="5" t="str">
        <f t="shared" si="1026"/>
        <v/>
      </c>
      <c r="EJ310" s="5" t="str">
        <f t="shared" si="1027"/>
        <v/>
      </c>
      <c r="EK310" s="5" t="str">
        <f t="shared" si="1028"/>
        <v/>
      </c>
      <c r="EL310" s="5" t="str">
        <f t="shared" si="1029"/>
        <v/>
      </c>
      <c r="EM310" s="5" t="str">
        <f t="shared" si="1030"/>
        <v/>
      </c>
      <c r="EN310" s="5" t="str">
        <f t="shared" si="1031"/>
        <v/>
      </c>
      <c r="EO310" s="5" t="str">
        <f t="shared" si="1032"/>
        <v/>
      </c>
      <c r="ER310" s="4">
        <f t="shared" si="1033"/>
        <v>2.5411607714474242</v>
      </c>
      <c r="ES310" s="4">
        <f t="shared" si="1034"/>
        <v>6.182693269259051</v>
      </c>
      <c r="ET310" s="4">
        <f t="shared" si="1035"/>
        <v>9.5607105285920628</v>
      </c>
      <c r="EU310" s="4">
        <f t="shared" si="1036"/>
        <v>12.362044964499507</v>
      </c>
      <c r="EV310" s="4">
        <f t="shared" si="1037"/>
        <v>14.562998346933401</v>
      </c>
      <c r="EW310" s="4">
        <f t="shared" si="1038"/>
        <v>16.242017445910903</v>
      </c>
      <c r="EX310" s="4">
        <f t="shared" si="1039"/>
        <v>17.520039021082781</v>
      </c>
      <c r="EY310" s="4">
        <f t="shared" si="1040"/>
        <v>18.537419512163652</v>
      </c>
      <c r="EZ310" s="4">
        <f t="shared" si="1041"/>
        <v>19.444019820591325</v>
      </c>
      <c r="FA310" s="4">
        <f t="shared" si="1042"/>
        <v>20.394931594615265</v>
      </c>
      <c r="FB310" s="4">
        <f t="shared" si="1043"/>
        <v>21.549050489797146</v>
      </c>
      <c r="FC310" s="4">
        <f t="shared" si="1044"/>
        <v>23.069199201419178</v>
      </c>
      <c r="FD310" s="4">
        <f t="shared" si="1045"/>
        <v>25.122842290657314</v>
      </c>
      <c r="FE310" s="4">
        <f t="shared" si="1046"/>
        <v>27.882378199502941</v>
      </c>
      <c r="FF310" s="4">
        <f t="shared" si="1047"/>
        <v>31.524013196155572</v>
      </c>
      <c r="FG310" s="4">
        <f t="shared" si="1048"/>
        <v>36.224614706214169</v>
      </c>
      <c r="FH310" s="4">
        <f t="shared" si="1049"/>
        <v>42.156689876264693</v>
      </c>
      <c r="FI310" s="4">
        <f t="shared" si="1050"/>
        <v>49.482392761971788</v>
      </c>
      <c r="FJ310" s="4">
        <f t="shared" si="1051"/>
        <v>58.34782302413921</v>
      </c>
      <c r="FK310" s="4" t="str">
        <f t="shared" si="1052"/>
        <v/>
      </c>
      <c r="FL310" s="4" t="str">
        <f t="shared" si="1053"/>
        <v/>
      </c>
      <c r="FM310" s="4" t="str">
        <f t="shared" si="1054"/>
        <v/>
      </c>
      <c r="FN310" s="4" t="str">
        <f t="shared" si="1055"/>
        <v/>
      </c>
      <c r="FO310" s="4" t="str">
        <f t="shared" si="1056"/>
        <v/>
      </c>
      <c r="FP310" s="4" t="str">
        <f t="shared" si="1057"/>
        <v/>
      </c>
      <c r="FQ310" s="4" t="str">
        <f t="shared" si="1058"/>
        <v/>
      </c>
      <c r="FR310" s="4" t="str">
        <f t="shared" si="1059"/>
        <v/>
      </c>
      <c r="FS310" s="4" t="str">
        <f t="shared" si="1060"/>
        <v/>
      </c>
      <c r="FT310" s="4" t="str">
        <f t="shared" si="1061"/>
        <v/>
      </c>
      <c r="FU310" s="4" t="str">
        <f t="shared" si="1062"/>
        <v/>
      </c>
      <c r="FV310" s="5">
        <f t="shared" si="1063"/>
        <v>6.3529019286185608</v>
      </c>
      <c r="FW310" s="5">
        <f t="shared" si="1144"/>
        <v>28.162537030384748</v>
      </c>
      <c r="FX310" s="5">
        <f t="shared" si="1108"/>
        <v>67.521046525012537</v>
      </c>
      <c r="FY310" s="5">
        <f t="shared" si="1109"/>
        <v>122.32793525774147</v>
      </c>
      <c r="FZ310" s="5">
        <f t="shared" si="1110"/>
        <v>189.64054353632375</v>
      </c>
      <c r="GA310" s="5">
        <f t="shared" si="1145"/>
        <v>266.65308301843453</v>
      </c>
      <c r="GB310" s="5">
        <f t="shared" si="1146"/>
        <v>351.05822418591873</v>
      </c>
      <c r="GC310" s="5">
        <f t="shared" si="1147"/>
        <v>441.2018705190348</v>
      </c>
      <c r="GD310" s="5">
        <f t="shared" si="1148"/>
        <v>536.15546885092226</v>
      </c>
      <c r="GE310" s="5">
        <f t="shared" si="1149"/>
        <v>635.75284738893879</v>
      </c>
      <c r="GF310" s="5">
        <f t="shared" si="1150"/>
        <v>740.61280259996988</v>
      </c>
      <c r="GG310" s="5">
        <f t="shared" si="1151"/>
        <v>852.15842682801076</v>
      </c>
      <c r="GH310" s="5">
        <f t="shared" si="1152"/>
        <v>972.63853055820198</v>
      </c>
      <c r="GI310" s="5">
        <f t="shared" si="1153"/>
        <v>1105.1515817836025</v>
      </c>
      <c r="GJ310" s="5">
        <f t="shared" si="1154"/>
        <v>1253.6675602727487</v>
      </c>
      <c r="GK310" s="5">
        <f t="shared" si="1155"/>
        <v>1423.0391300286731</v>
      </c>
      <c r="GL310" s="5">
        <f t="shared" si="1157"/>
        <v>1618.9923914848703</v>
      </c>
      <c r="GM310" s="5">
        <f t="shared" si="1158"/>
        <v>1848.0900980804615</v>
      </c>
      <c r="GN310" s="5">
        <f t="shared" si="1161"/>
        <v>2117.6656375457392</v>
      </c>
      <c r="GO310" s="5" t="str">
        <f t="shared" si="1162"/>
        <v/>
      </c>
      <c r="GP310" s="5" t="str">
        <f t="shared" si="1163"/>
        <v/>
      </c>
      <c r="GQ310" s="5" t="str">
        <f t="shared" si="1069"/>
        <v/>
      </c>
      <c r="GR310" s="5" t="str">
        <f t="shared" si="1070"/>
        <v/>
      </c>
      <c r="GS310" s="5" t="str">
        <f t="shared" si="1071"/>
        <v/>
      </c>
      <c r="GT310" s="5" t="str">
        <f t="shared" si="1072"/>
        <v/>
      </c>
      <c r="GU310" s="5" t="str">
        <f t="shared" si="1073"/>
        <v/>
      </c>
      <c r="GV310" s="5" t="str">
        <f t="shared" si="1074"/>
        <v/>
      </c>
      <c r="GW310" s="5" t="str">
        <f t="shared" si="1075"/>
        <v/>
      </c>
      <c r="GX310" s="5" t="str">
        <f t="shared" si="1076"/>
        <v/>
      </c>
      <c r="GY310" s="5" t="str">
        <f t="shared" si="1130"/>
        <v/>
      </c>
    </row>
    <row r="311" spans="1:238" x14ac:dyDescent="0.25">
      <c r="D311" t="s">
        <v>21</v>
      </c>
      <c r="E311" t="s">
        <v>79</v>
      </c>
      <c r="F311" t="s">
        <v>80</v>
      </c>
      <c r="BC311" t="s">
        <v>21</v>
      </c>
      <c r="BD311" t="s">
        <v>79</v>
      </c>
      <c r="BE311" t="s">
        <v>80</v>
      </c>
      <c r="BF311" t="s">
        <v>24</v>
      </c>
      <c r="BG311" t="s">
        <v>37</v>
      </c>
      <c r="BH311" t="s">
        <v>38</v>
      </c>
      <c r="BI311" t="s">
        <v>78</v>
      </c>
      <c r="BJ311" t="s">
        <v>43</v>
      </c>
      <c r="BK311">
        <v>0</v>
      </c>
      <c r="BL311">
        <v>1.81585</v>
      </c>
      <c r="BM311">
        <v>0.40067000000000003</v>
      </c>
      <c r="BN311">
        <v>-9.0200000000000002E-3</v>
      </c>
      <c r="BP311">
        <v>0.78</v>
      </c>
      <c r="BQ311">
        <v>53.55</v>
      </c>
      <c r="BU311">
        <v>0.5</v>
      </c>
      <c r="BV311">
        <v>58.8</v>
      </c>
      <c r="BX311" s="4" t="str">
        <f t="shared" ref="BX311:CX311" si="1203">IF(OR(($BK311+$BL311*Y311+$BM311*Y311^2+$BN311*Y311^3)&gt;$BV311,($BK311+$BL311*Y311+$BM311*Y311^2+$BN311*Y311^3)&lt;$BU311),"",($BK311+$BL311*Y311+$BM311*Y311^2+$BN311*Y311^3))</f>
        <v/>
      </c>
      <c r="BY311" s="4" t="str">
        <f t="shared" si="1203"/>
        <v/>
      </c>
      <c r="BZ311" s="4" t="str">
        <f t="shared" si="1203"/>
        <v/>
      </c>
      <c r="CA311" s="4" t="str">
        <f t="shared" si="1203"/>
        <v/>
      </c>
      <c r="CB311" s="4" t="str">
        <f t="shared" si="1203"/>
        <v/>
      </c>
      <c r="CC311" s="4" t="str">
        <f t="shared" si="1203"/>
        <v/>
      </c>
      <c r="CD311" s="4" t="str">
        <f t="shared" si="1203"/>
        <v/>
      </c>
      <c r="CE311" s="4" t="str">
        <f t="shared" si="1203"/>
        <v/>
      </c>
      <c r="CF311" s="4" t="str">
        <f t="shared" si="1203"/>
        <v/>
      </c>
      <c r="CG311" s="4" t="str">
        <f t="shared" si="1203"/>
        <v/>
      </c>
      <c r="CH311" s="4" t="str">
        <f t="shared" si="1203"/>
        <v/>
      </c>
      <c r="CI311" s="4" t="str">
        <f t="shared" si="1203"/>
        <v/>
      </c>
      <c r="CJ311" s="4" t="str">
        <f t="shared" si="1203"/>
        <v/>
      </c>
      <c r="CK311" s="4" t="str">
        <f t="shared" si="1203"/>
        <v/>
      </c>
      <c r="CL311" s="4" t="str">
        <f t="shared" si="1203"/>
        <v/>
      </c>
      <c r="CM311" s="4" t="str">
        <f t="shared" si="1203"/>
        <v/>
      </c>
      <c r="CN311" s="4" t="str">
        <f t="shared" si="1203"/>
        <v/>
      </c>
      <c r="CO311" s="4" t="str">
        <f t="shared" si="1203"/>
        <v/>
      </c>
      <c r="CP311" s="4" t="str">
        <f t="shared" si="1203"/>
        <v/>
      </c>
      <c r="CQ311" s="4" t="str">
        <f t="shared" si="1203"/>
        <v/>
      </c>
      <c r="CR311" s="4" t="str">
        <f t="shared" si="1203"/>
        <v/>
      </c>
      <c r="CS311" s="4" t="str">
        <f t="shared" si="1203"/>
        <v/>
      </c>
      <c r="CT311" s="4" t="str">
        <f t="shared" si="1203"/>
        <v/>
      </c>
      <c r="CU311" s="4" t="str">
        <f t="shared" si="1203"/>
        <v/>
      </c>
      <c r="CV311" s="4" t="str">
        <f t="shared" si="1203"/>
        <v/>
      </c>
      <c r="CW311" s="4" t="str">
        <f t="shared" si="1203"/>
        <v/>
      </c>
      <c r="CX311" s="4" t="str">
        <f t="shared" si="1203"/>
        <v/>
      </c>
      <c r="CY311" s="4"/>
      <c r="CZ311" s="4"/>
      <c r="DA311" s="4"/>
      <c r="DB311" t="s">
        <v>21</v>
      </c>
      <c r="DC311" t="s">
        <v>79</v>
      </c>
      <c r="DD311" t="s">
        <v>461</v>
      </c>
      <c r="DE311" t="s">
        <v>80</v>
      </c>
      <c r="DF311" t="s">
        <v>462</v>
      </c>
      <c r="DG311">
        <v>0.46</v>
      </c>
      <c r="DH311">
        <v>0.03</v>
      </c>
      <c r="DI311">
        <v>132.76</v>
      </c>
      <c r="DJ311">
        <v>59.85</v>
      </c>
      <c r="DK311">
        <v>7</v>
      </c>
      <c r="DL311" s="5" t="str">
        <f t="shared" si="1003"/>
        <v/>
      </c>
      <c r="DM311" s="5" t="str">
        <f t="shared" si="1004"/>
        <v/>
      </c>
      <c r="DN311" s="5" t="str">
        <f t="shared" si="1005"/>
        <v/>
      </c>
      <c r="DO311" s="5" t="str">
        <f t="shared" si="1006"/>
        <v/>
      </c>
      <c r="DP311" s="5" t="str">
        <f t="shared" si="1007"/>
        <v/>
      </c>
      <c r="DQ311" s="5" t="str">
        <f t="shared" si="1008"/>
        <v/>
      </c>
      <c r="DR311" s="5" t="str">
        <f t="shared" si="1009"/>
        <v/>
      </c>
      <c r="DS311" s="5" t="str">
        <f t="shared" si="1010"/>
        <v/>
      </c>
      <c r="DT311" s="5" t="str">
        <f t="shared" si="1011"/>
        <v/>
      </c>
      <c r="DU311" s="5" t="str">
        <f t="shared" si="1012"/>
        <v/>
      </c>
      <c r="DV311" s="5" t="str">
        <f t="shared" si="1013"/>
        <v/>
      </c>
      <c r="DW311" s="5" t="str">
        <f t="shared" si="1014"/>
        <v/>
      </c>
      <c r="DX311" s="5" t="str">
        <f t="shared" si="1015"/>
        <v/>
      </c>
      <c r="DY311" s="5" t="str">
        <f t="shared" si="1016"/>
        <v/>
      </c>
      <c r="DZ311" s="5" t="str">
        <f t="shared" si="1017"/>
        <v/>
      </c>
      <c r="EA311" s="5" t="str">
        <f t="shared" si="1018"/>
        <v/>
      </c>
      <c r="EB311" s="5" t="str">
        <f t="shared" si="1019"/>
        <v/>
      </c>
      <c r="EC311" s="5" t="str">
        <f t="shared" si="1020"/>
        <v/>
      </c>
      <c r="ED311" s="5" t="str">
        <f t="shared" si="1021"/>
        <v/>
      </c>
      <c r="EE311" s="5" t="str">
        <f t="shared" si="1022"/>
        <v/>
      </c>
      <c r="EF311" s="5" t="str">
        <f t="shared" si="1023"/>
        <v/>
      </c>
      <c r="EG311" s="5" t="str">
        <f t="shared" si="1024"/>
        <v/>
      </c>
      <c r="EH311" s="5" t="str">
        <f t="shared" si="1025"/>
        <v/>
      </c>
      <c r="EI311" s="5" t="str">
        <f t="shared" si="1026"/>
        <v/>
      </c>
      <c r="EJ311" s="5" t="str">
        <f t="shared" si="1027"/>
        <v/>
      </c>
      <c r="EK311" s="5" t="str">
        <f t="shared" si="1028"/>
        <v/>
      </c>
      <c r="EL311" s="5" t="str">
        <f t="shared" si="1029"/>
        <v/>
      </c>
      <c r="EM311" s="5" t="str">
        <f t="shared" si="1030"/>
        <v/>
      </c>
      <c r="EN311" s="5" t="str">
        <f t="shared" si="1031"/>
        <v/>
      </c>
      <c r="EO311" s="5" t="str">
        <f t="shared" si="1032"/>
        <v/>
      </c>
      <c r="ER311" s="4" t="str">
        <f t="shared" si="1033"/>
        <v/>
      </c>
      <c r="ES311" s="4" t="str">
        <f t="shared" si="1034"/>
        <v/>
      </c>
      <c r="ET311" s="4" t="str">
        <f t="shared" si="1035"/>
        <v/>
      </c>
      <c r="EU311" s="4" t="str">
        <f t="shared" si="1036"/>
        <v/>
      </c>
      <c r="EV311" s="4" t="str">
        <f t="shared" si="1037"/>
        <v/>
      </c>
      <c r="EW311" s="4" t="str">
        <f t="shared" si="1038"/>
        <v/>
      </c>
      <c r="EX311" s="4" t="str">
        <f t="shared" si="1039"/>
        <v/>
      </c>
      <c r="EY311" s="4" t="str">
        <f t="shared" si="1040"/>
        <v/>
      </c>
      <c r="EZ311" s="4" t="str">
        <f t="shared" si="1041"/>
        <v/>
      </c>
      <c r="FA311" s="4" t="str">
        <f t="shared" si="1042"/>
        <v/>
      </c>
      <c r="FB311" s="4" t="str">
        <f t="shared" si="1043"/>
        <v/>
      </c>
      <c r="FC311" s="4" t="str">
        <f t="shared" si="1044"/>
        <v/>
      </c>
      <c r="FD311" s="4" t="str">
        <f t="shared" si="1045"/>
        <v/>
      </c>
      <c r="FE311" s="4" t="str">
        <f t="shared" si="1046"/>
        <v/>
      </c>
      <c r="FF311" s="4" t="str">
        <f t="shared" si="1047"/>
        <v/>
      </c>
      <c r="FG311" s="4" t="str">
        <f t="shared" si="1048"/>
        <v/>
      </c>
      <c r="FH311" s="4" t="str">
        <f t="shared" si="1049"/>
        <v/>
      </c>
      <c r="FI311" s="4" t="str">
        <f t="shared" si="1050"/>
        <v/>
      </c>
      <c r="FJ311" s="4" t="str">
        <f t="shared" si="1051"/>
        <v/>
      </c>
      <c r="FK311" s="4" t="str">
        <f t="shared" si="1052"/>
        <v/>
      </c>
      <c r="FL311" s="4" t="str">
        <f t="shared" si="1053"/>
        <v/>
      </c>
      <c r="FM311" s="4" t="str">
        <f t="shared" si="1054"/>
        <v/>
      </c>
      <c r="FN311" s="4" t="str">
        <f t="shared" si="1055"/>
        <v/>
      </c>
      <c r="FO311" s="4" t="str">
        <f t="shared" si="1056"/>
        <v/>
      </c>
      <c r="FP311" s="4" t="str">
        <f t="shared" si="1057"/>
        <v/>
      </c>
      <c r="FQ311" s="4" t="str">
        <f t="shared" si="1058"/>
        <v/>
      </c>
      <c r="FR311" s="4" t="str">
        <f t="shared" si="1059"/>
        <v/>
      </c>
      <c r="FS311" s="4" t="str">
        <f t="shared" si="1060"/>
        <v/>
      </c>
      <c r="FT311" s="4" t="str">
        <f t="shared" si="1061"/>
        <v/>
      </c>
      <c r="FU311" s="4" t="str">
        <f t="shared" si="1062"/>
        <v/>
      </c>
      <c r="FV311" s="5" t="str">
        <f t="shared" si="1063"/>
        <v/>
      </c>
      <c r="FW311" s="5" t="str">
        <f t="shared" si="1144"/>
        <v/>
      </c>
      <c r="FX311" s="5" t="str">
        <f t="shared" si="1108"/>
        <v/>
      </c>
      <c r="FY311" s="5" t="str">
        <f t="shared" si="1109"/>
        <v/>
      </c>
      <c r="FZ311" s="5" t="str">
        <f t="shared" si="1110"/>
        <v/>
      </c>
      <c r="GA311" s="5" t="str">
        <f t="shared" si="1145"/>
        <v/>
      </c>
      <c r="GB311" s="5" t="str">
        <f t="shared" si="1146"/>
        <v/>
      </c>
      <c r="GC311" s="5" t="str">
        <f t="shared" si="1147"/>
        <v/>
      </c>
      <c r="GD311" s="5" t="str">
        <f t="shared" si="1148"/>
        <v/>
      </c>
      <c r="GE311" s="5" t="str">
        <f t="shared" si="1149"/>
        <v/>
      </c>
      <c r="GF311" s="5" t="str">
        <f t="shared" si="1150"/>
        <v/>
      </c>
      <c r="GG311" s="5" t="str">
        <f t="shared" si="1151"/>
        <v/>
      </c>
      <c r="GH311" s="5" t="str">
        <f t="shared" si="1152"/>
        <v/>
      </c>
      <c r="GI311" s="5" t="str">
        <f t="shared" si="1153"/>
        <v/>
      </c>
      <c r="GJ311" s="5" t="str">
        <f t="shared" si="1154"/>
        <v/>
      </c>
      <c r="GK311" s="5" t="str">
        <f t="shared" si="1155"/>
        <v/>
      </c>
      <c r="GL311" s="5" t="str">
        <f t="shared" si="1157"/>
        <v/>
      </c>
      <c r="GM311" s="5" t="str">
        <f t="shared" si="1158"/>
        <v/>
      </c>
      <c r="GN311" s="5" t="str">
        <f t="shared" si="1161"/>
        <v/>
      </c>
      <c r="GO311" s="5" t="str">
        <f t="shared" si="1162"/>
        <v/>
      </c>
      <c r="GP311" s="5" t="str">
        <f t="shared" si="1163"/>
        <v/>
      </c>
      <c r="GQ311" s="5" t="str">
        <f t="shared" si="1069"/>
        <v/>
      </c>
      <c r="GR311" s="5" t="str">
        <f t="shared" si="1070"/>
        <v/>
      </c>
      <c r="GS311" s="5" t="str">
        <f t="shared" si="1071"/>
        <v/>
      </c>
      <c r="GT311" s="5" t="str">
        <f t="shared" si="1072"/>
        <v/>
      </c>
      <c r="GU311" s="5" t="str">
        <f t="shared" si="1073"/>
        <v/>
      </c>
      <c r="GV311" s="5" t="str">
        <f t="shared" si="1074"/>
        <v/>
      </c>
      <c r="GW311" s="5" t="str">
        <f t="shared" si="1075"/>
        <v/>
      </c>
      <c r="GX311" s="5" t="str">
        <f t="shared" si="1076"/>
        <v/>
      </c>
      <c r="GY311" s="5" t="str">
        <f t="shared" si="1130"/>
        <v/>
      </c>
    </row>
    <row r="312" spans="1:238" x14ac:dyDescent="0.25">
      <c r="A312" t="s">
        <v>371</v>
      </c>
      <c r="B312" t="s">
        <v>404</v>
      </c>
      <c r="C312" t="s">
        <v>405</v>
      </c>
      <c r="D312" t="s">
        <v>371</v>
      </c>
      <c r="E312" t="s">
        <v>404</v>
      </c>
      <c r="F312" t="s">
        <v>405</v>
      </c>
      <c r="G312" t="s">
        <v>25</v>
      </c>
      <c r="H312" t="s">
        <v>24</v>
      </c>
      <c r="I312" t="s">
        <v>35</v>
      </c>
      <c r="J312" t="s">
        <v>71</v>
      </c>
      <c r="K312" t="s">
        <v>28</v>
      </c>
      <c r="L312">
        <v>1.5711299999999999</v>
      </c>
      <c r="M312">
        <v>1.11663</v>
      </c>
      <c r="Q312">
        <v>1.57</v>
      </c>
      <c r="R312">
        <v>57.4</v>
      </c>
      <c r="S312">
        <v>0.1439</v>
      </c>
      <c r="T312">
        <v>37</v>
      </c>
      <c r="U312">
        <v>0.84699999999999998</v>
      </c>
      <c r="V312">
        <v>3.6</v>
      </c>
      <c r="W312">
        <v>52.1</v>
      </c>
      <c r="X312">
        <v>35</v>
      </c>
      <c r="Y312" s="4">
        <f t="shared" ref="Y312:AH314" si="1204">IF(OR(($L312+$M312*Y$2)&gt;$W312,($L312+$M312*Y$2)&lt;$V312),"",($L312+$M312*Y$2))</f>
        <v>7.15428</v>
      </c>
      <c r="Z312" s="4">
        <f t="shared" si="1204"/>
        <v>12.73743</v>
      </c>
      <c r="AA312" s="4">
        <f t="shared" si="1204"/>
        <v>18.32058</v>
      </c>
      <c r="AB312" s="4">
        <f t="shared" si="1204"/>
        <v>23.903729999999999</v>
      </c>
      <c r="AC312" s="4">
        <f t="shared" si="1204"/>
        <v>29.486879999999999</v>
      </c>
      <c r="AD312" s="4">
        <f t="shared" si="1204"/>
        <v>35.070029999999996</v>
      </c>
      <c r="AE312" s="4">
        <f t="shared" si="1204"/>
        <v>40.653179999999999</v>
      </c>
      <c r="AF312" s="4">
        <f t="shared" si="1204"/>
        <v>46.236329999999995</v>
      </c>
      <c r="AG312" s="4">
        <f t="shared" si="1204"/>
        <v>51.819479999999999</v>
      </c>
      <c r="AH312" s="4" t="str">
        <f t="shared" si="1204"/>
        <v/>
      </c>
      <c r="AI312" s="4" t="str">
        <f t="shared" ref="AI312:AR314" si="1205">IF(OR(($L312+$M312*AI$2)&gt;$W312,($L312+$M312*AI$2)&lt;$V312),"",($L312+$M312*AI$2))</f>
        <v/>
      </c>
      <c r="AJ312" s="4" t="str">
        <f t="shared" si="1205"/>
        <v/>
      </c>
      <c r="AK312" s="4" t="str">
        <f t="shared" si="1205"/>
        <v/>
      </c>
      <c r="AL312" s="4" t="str">
        <f t="shared" si="1205"/>
        <v/>
      </c>
      <c r="AM312" s="4" t="str">
        <f t="shared" si="1205"/>
        <v/>
      </c>
      <c r="AN312" s="4" t="str">
        <f t="shared" si="1205"/>
        <v/>
      </c>
      <c r="AO312" s="4" t="str">
        <f t="shared" si="1205"/>
        <v/>
      </c>
      <c r="AP312" s="4" t="str">
        <f t="shared" si="1205"/>
        <v/>
      </c>
      <c r="AQ312" s="4" t="str">
        <f t="shared" si="1205"/>
        <v/>
      </c>
      <c r="AR312" s="4" t="str">
        <f t="shared" si="1205"/>
        <v/>
      </c>
      <c r="AS312" s="4" t="str">
        <f t="shared" ref="AS312:BB314" si="1206">IF(OR(($L312+$M312*AS$2)&gt;$W312,($L312+$M312*AS$2)&lt;$V312),"",($L312+$M312*AS$2))</f>
        <v/>
      </c>
      <c r="AT312" s="4" t="str">
        <f t="shared" si="1206"/>
        <v/>
      </c>
      <c r="AU312" s="4" t="str">
        <f t="shared" si="1206"/>
        <v/>
      </c>
      <c r="AV312" s="4" t="str">
        <f t="shared" si="1206"/>
        <v/>
      </c>
      <c r="AW312" s="4" t="str">
        <f t="shared" si="1206"/>
        <v/>
      </c>
      <c r="AX312" s="4" t="str">
        <f t="shared" si="1206"/>
        <v/>
      </c>
      <c r="AY312" s="4" t="str">
        <f t="shared" si="1206"/>
        <v/>
      </c>
      <c r="AZ312" s="4" t="str">
        <f t="shared" si="1206"/>
        <v/>
      </c>
      <c r="BA312" s="4" t="str">
        <f t="shared" si="1206"/>
        <v/>
      </c>
      <c r="BB312" s="4" t="str">
        <f t="shared" si="1206"/>
        <v/>
      </c>
      <c r="BC312" t="s">
        <v>371</v>
      </c>
      <c r="BD312" t="s">
        <v>404</v>
      </c>
      <c r="BE312" t="s">
        <v>405</v>
      </c>
      <c r="BF312" t="s">
        <v>24</v>
      </c>
      <c r="BG312" t="s">
        <v>37</v>
      </c>
      <c r="BH312" t="s">
        <v>38</v>
      </c>
      <c r="BI312">
        <v>1</v>
      </c>
      <c r="BJ312" t="s">
        <v>31</v>
      </c>
      <c r="BK312">
        <v>-5.8156999999999996</v>
      </c>
      <c r="BL312">
        <v>7.67035</v>
      </c>
      <c r="BM312">
        <v>0.65081</v>
      </c>
      <c r="BP312">
        <v>0.13</v>
      </c>
      <c r="BQ312">
        <v>196.57</v>
      </c>
      <c r="BR312">
        <v>0.80672999999999995</v>
      </c>
      <c r="BS312">
        <v>33</v>
      </c>
      <c r="BT312">
        <v>0.8</v>
      </c>
      <c r="BU312">
        <v>0.1</v>
      </c>
      <c r="BV312">
        <v>158.6</v>
      </c>
      <c r="BW312">
        <v>31</v>
      </c>
      <c r="BX312" s="4">
        <f t="shared" ref="BX312:CD312" si="1207">IF(OR((EXP($BK312+$BL312*LN(LN(Y312+1)+($BM312/2))))&gt;$BV312,(EXP($BK312+$BL312*LN(LN(Y312+1)+($BM312/2))))&lt;$BU312),"",(EXP($BK312+$BL312*LN(LN(Y312+1)+($BM312/2)))))</f>
        <v>2.6527833817883821</v>
      </c>
      <c r="BY312" s="4">
        <f t="shared" si="1207"/>
        <v>11.828252191393121</v>
      </c>
      <c r="BZ312" s="4">
        <f t="shared" si="1207"/>
        <v>27.408060910578051</v>
      </c>
      <c r="CA312" s="4">
        <f t="shared" si="1207"/>
        <v>48.497392979542468</v>
      </c>
      <c r="CB312" s="4">
        <f t="shared" si="1207"/>
        <v>74.268482183296683</v>
      </c>
      <c r="CC312" s="4">
        <f t="shared" si="1207"/>
        <v>104.04361283889948</v>
      </c>
      <c r="CD312" s="4">
        <f t="shared" si="1207"/>
        <v>137.27699365346498</v>
      </c>
      <c r="CE312" s="4"/>
      <c r="CF312" s="4"/>
      <c r="CG312" s="4"/>
      <c r="CH312" s="4"/>
      <c r="CI312" s="4"/>
      <c r="CJ312" s="4"/>
      <c r="CK312" s="4"/>
      <c r="CL312" s="4"/>
      <c r="CM312" s="4"/>
      <c r="CN312" s="4"/>
      <c r="CO312" s="4"/>
      <c r="CP312" s="4"/>
      <c r="CQ312" s="4"/>
      <c r="CR312" s="4"/>
      <c r="CS312" s="4"/>
      <c r="CT312" s="4"/>
      <c r="CU312" s="4"/>
      <c r="CV312" s="4"/>
      <c r="CW312" s="4"/>
      <c r="CX312" s="4"/>
      <c r="CY312" s="4"/>
      <c r="CZ312" s="4"/>
      <c r="DA312" s="4"/>
      <c r="DB312" t="s">
        <v>371</v>
      </c>
      <c r="DC312" t="s">
        <v>404</v>
      </c>
      <c r="DD312" t="s">
        <v>598</v>
      </c>
      <c r="DE312" t="s">
        <v>405</v>
      </c>
      <c r="DF312" t="s">
        <v>448</v>
      </c>
      <c r="DG312">
        <v>0.34</v>
      </c>
      <c r="DH312">
        <v>0.02</v>
      </c>
      <c r="DI312">
        <v>155.75</v>
      </c>
      <c r="DJ312">
        <v>18.22</v>
      </c>
      <c r="DK312">
        <v>10</v>
      </c>
      <c r="DL312" s="5">
        <f t="shared" si="1003"/>
        <v>413.17101171354051</v>
      </c>
      <c r="DM312" s="5">
        <f t="shared" si="1004"/>
        <v>1842.2502788094787</v>
      </c>
      <c r="DN312" s="5">
        <f t="shared" si="1005"/>
        <v>4268.8054868225317</v>
      </c>
      <c r="DO312" s="5">
        <f t="shared" si="1006"/>
        <v>7553.4689565637391</v>
      </c>
      <c r="DP312" s="5">
        <f t="shared" si="1007"/>
        <v>11567.316100048458</v>
      </c>
      <c r="DQ312" s="5">
        <f t="shared" si="1008"/>
        <v>16204.792699658594</v>
      </c>
      <c r="DR312" s="5">
        <f t="shared" si="1009"/>
        <v>21380.891761527171</v>
      </c>
      <c r="DS312" s="5" t="str">
        <f t="shared" si="1010"/>
        <v/>
      </c>
      <c r="DT312" s="5" t="str">
        <f t="shared" si="1011"/>
        <v/>
      </c>
      <c r="DU312" s="5" t="str">
        <f t="shared" si="1012"/>
        <v/>
      </c>
      <c r="DV312" s="5" t="str">
        <f t="shared" si="1013"/>
        <v/>
      </c>
      <c r="DW312" s="5" t="str">
        <f t="shared" si="1014"/>
        <v/>
      </c>
      <c r="DX312" s="5" t="str">
        <f t="shared" si="1015"/>
        <v/>
      </c>
      <c r="DY312" s="5" t="str">
        <f t="shared" si="1016"/>
        <v/>
      </c>
      <c r="DZ312" s="5" t="str">
        <f t="shared" si="1017"/>
        <v/>
      </c>
      <c r="EA312" s="5" t="str">
        <f t="shared" si="1018"/>
        <v/>
      </c>
      <c r="EB312" s="5" t="str">
        <f t="shared" si="1019"/>
        <v/>
      </c>
      <c r="EC312" s="5" t="str">
        <f t="shared" si="1020"/>
        <v/>
      </c>
      <c r="ED312" s="5" t="str">
        <f t="shared" si="1021"/>
        <v/>
      </c>
      <c r="EE312" s="5" t="str">
        <f t="shared" si="1022"/>
        <v/>
      </c>
      <c r="EF312" s="5" t="str">
        <f t="shared" si="1023"/>
        <v/>
      </c>
      <c r="EG312" s="5" t="str">
        <f t="shared" si="1024"/>
        <v/>
      </c>
      <c r="EH312" s="5" t="str">
        <f t="shared" si="1025"/>
        <v/>
      </c>
      <c r="EI312" s="5" t="str">
        <f t="shared" si="1026"/>
        <v/>
      </c>
      <c r="EJ312" s="5" t="str">
        <f t="shared" si="1027"/>
        <v/>
      </c>
      <c r="EK312" s="5" t="str">
        <f t="shared" si="1028"/>
        <v/>
      </c>
      <c r="EL312" s="5" t="str">
        <f t="shared" si="1029"/>
        <v/>
      </c>
      <c r="EM312" s="5" t="str">
        <f t="shared" si="1030"/>
        <v/>
      </c>
      <c r="EN312" s="5" t="str">
        <f t="shared" si="1031"/>
        <v/>
      </c>
      <c r="EO312" s="5" t="str">
        <f t="shared" si="1032"/>
        <v/>
      </c>
      <c r="ER312" s="4">
        <f t="shared" si="1033"/>
        <v>0.41317101171354048</v>
      </c>
      <c r="ES312" s="4">
        <f t="shared" si="1034"/>
        <v>1.8422502788094788</v>
      </c>
      <c r="ET312" s="4">
        <f t="shared" si="1035"/>
        <v>4.268805486822532</v>
      </c>
      <c r="EU312" s="4">
        <f t="shared" si="1036"/>
        <v>7.553468956563739</v>
      </c>
      <c r="EV312" s="4">
        <f t="shared" si="1037"/>
        <v>11.567316100048458</v>
      </c>
      <c r="EW312" s="4">
        <f t="shared" si="1038"/>
        <v>16.204792699658594</v>
      </c>
      <c r="EX312" s="4">
        <f t="shared" si="1039"/>
        <v>21.38089176152717</v>
      </c>
      <c r="EY312" s="4" t="str">
        <f t="shared" si="1040"/>
        <v/>
      </c>
      <c r="EZ312" s="4" t="str">
        <f t="shared" si="1041"/>
        <v/>
      </c>
      <c r="FA312" s="4" t="str">
        <f t="shared" si="1042"/>
        <v/>
      </c>
      <c r="FB312" s="4" t="str">
        <f t="shared" si="1043"/>
        <v/>
      </c>
      <c r="FC312" s="4" t="str">
        <f t="shared" si="1044"/>
        <v/>
      </c>
      <c r="FD312" s="4" t="str">
        <f t="shared" si="1045"/>
        <v/>
      </c>
      <c r="FE312" s="4" t="str">
        <f t="shared" si="1046"/>
        <v/>
      </c>
      <c r="FF312" s="4" t="str">
        <f t="shared" si="1047"/>
        <v/>
      </c>
      <c r="FG312" s="4" t="str">
        <f t="shared" si="1048"/>
        <v/>
      </c>
      <c r="FH312" s="4" t="str">
        <f t="shared" si="1049"/>
        <v/>
      </c>
      <c r="FI312" s="4" t="str">
        <f t="shared" si="1050"/>
        <v/>
      </c>
      <c r="FJ312" s="4" t="str">
        <f t="shared" si="1051"/>
        <v/>
      </c>
      <c r="FK312" s="4" t="str">
        <f t="shared" si="1052"/>
        <v/>
      </c>
      <c r="FL312" s="4" t="str">
        <f t="shared" si="1053"/>
        <v/>
      </c>
      <c r="FM312" s="4" t="str">
        <f t="shared" si="1054"/>
        <v/>
      </c>
      <c r="FN312" s="4" t="str">
        <f t="shared" si="1055"/>
        <v/>
      </c>
      <c r="FO312" s="4" t="str">
        <f t="shared" si="1056"/>
        <v/>
      </c>
      <c r="FP312" s="4" t="str">
        <f t="shared" si="1057"/>
        <v/>
      </c>
      <c r="FQ312" s="4" t="str">
        <f t="shared" si="1058"/>
        <v/>
      </c>
      <c r="FR312" s="4" t="str">
        <f t="shared" si="1059"/>
        <v/>
      </c>
      <c r="FS312" s="4" t="str">
        <f t="shared" si="1060"/>
        <v/>
      </c>
      <c r="FT312" s="4" t="str">
        <f t="shared" si="1061"/>
        <v/>
      </c>
      <c r="FU312" s="4" t="str">
        <f t="shared" si="1062"/>
        <v/>
      </c>
      <c r="FV312" s="5">
        <f t="shared" si="1063"/>
        <v>1.0329275292838513</v>
      </c>
      <c r="FW312" s="5">
        <f>DM312*10/2/1000</f>
        <v>9.2112513940473928</v>
      </c>
      <c r="FX312" s="5">
        <f t="shared" si="1108"/>
        <v>24.488890808127419</v>
      </c>
      <c r="FY312" s="5">
        <f t="shared" si="1109"/>
        <v>54.044576916593101</v>
      </c>
      <c r="FZ312" s="5">
        <f t="shared" si="1110"/>
        <v>101.8465395581236</v>
      </c>
      <c r="GA312" s="5">
        <f t="shared" si="1145"/>
        <v>171.27681155739123</v>
      </c>
      <c r="GB312" s="5">
        <f t="shared" si="1146"/>
        <v>265.24102271035565</v>
      </c>
      <c r="GC312" s="5" t="str">
        <f t="shared" si="1147"/>
        <v/>
      </c>
      <c r="GD312" s="5" t="str">
        <f t="shared" si="1148"/>
        <v/>
      </c>
      <c r="GE312" s="5" t="str">
        <f t="shared" si="1149"/>
        <v/>
      </c>
      <c r="GF312" s="5" t="str">
        <f t="shared" si="1150"/>
        <v/>
      </c>
      <c r="GG312" s="5" t="str">
        <f t="shared" si="1151"/>
        <v/>
      </c>
      <c r="GH312" s="5" t="str">
        <f t="shared" si="1152"/>
        <v/>
      </c>
      <c r="GI312" s="5" t="str">
        <f t="shared" si="1153"/>
        <v/>
      </c>
      <c r="GJ312" s="5" t="str">
        <f t="shared" si="1154"/>
        <v/>
      </c>
      <c r="GK312" s="5" t="str">
        <f t="shared" si="1155"/>
        <v/>
      </c>
      <c r="GL312" s="5" t="str">
        <f t="shared" si="1157"/>
        <v/>
      </c>
      <c r="GM312" s="5" t="str">
        <f t="shared" si="1158"/>
        <v/>
      </c>
      <c r="GN312" s="5" t="str">
        <f t="shared" si="1161"/>
        <v/>
      </c>
      <c r="GO312" s="5" t="str">
        <f t="shared" si="1162"/>
        <v/>
      </c>
      <c r="GP312" s="5" t="str">
        <f t="shared" si="1163"/>
        <v/>
      </c>
      <c r="GQ312" s="5" t="str">
        <f t="shared" si="1069"/>
        <v/>
      </c>
      <c r="GR312" s="5" t="str">
        <f t="shared" si="1070"/>
        <v/>
      </c>
      <c r="GS312" s="5" t="str">
        <f t="shared" si="1071"/>
        <v/>
      </c>
      <c r="GT312" s="5" t="str">
        <f t="shared" si="1072"/>
        <v/>
      </c>
      <c r="GU312" s="5" t="str">
        <f t="shared" si="1073"/>
        <v/>
      </c>
      <c r="GV312" s="5" t="str">
        <f t="shared" si="1074"/>
        <v/>
      </c>
      <c r="GW312" s="5" t="str">
        <f t="shared" si="1075"/>
        <v/>
      </c>
      <c r="GX312" s="5" t="str">
        <f t="shared" si="1076"/>
        <v/>
      </c>
      <c r="GY312" s="5" t="str">
        <f t="shared" si="1130"/>
        <v/>
      </c>
    </row>
    <row r="313" spans="1:238" x14ac:dyDescent="0.25">
      <c r="A313" t="s">
        <v>371</v>
      </c>
      <c r="B313" t="s">
        <v>408</v>
      </c>
      <c r="C313" t="s">
        <v>409</v>
      </c>
      <c r="D313" t="s">
        <v>371</v>
      </c>
      <c r="E313" t="s">
        <v>408</v>
      </c>
      <c r="F313" t="s">
        <v>409</v>
      </c>
      <c r="G313" t="s">
        <v>25</v>
      </c>
      <c r="H313" t="s">
        <v>24</v>
      </c>
      <c r="I313" t="s">
        <v>35</v>
      </c>
      <c r="J313" t="s">
        <v>44</v>
      </c>
      <c r="K313" t="s">
        <v>28</v>
      </c>
      <c r="L313">
        <v>2.3742800000000002</v>
      </c>
      <c r="M313">
        <v>1.19672</v>
      </c>
      <c r="Q313">
        <v>2.37</v>
      </c>
      <c r="R313">
        <v>72.98</v>
      </c>
      <c r="S313">
        <v>3.0330900000000001</v>
      </c>
      <c r="T313">
        <v>36</v>
      </c>
      <c r="U313">
        <v>0.92800000000000005</v>
      </c>
      <c r="V313">
        <v>2.5</v>
      </c>
      <c r="W313">
        <v>86.4</v>
      </c>
      <c r="X313">
        <v>34</v>
      </c>
      <c r="Y313" s="4">
        <f t="shared" si="1204"/>
        <v>8.3578799999999998</v>
      </c>
      <c r="Z313" s="4">
        <f t="shared" si="1204"/>
        <v>14.341480000000001</v>
      </c>
      <c r="AA313" s="4">
        <f t="shared" si="1204"/>
        <v>20.32508</v>
      </c>
      <c r="AB313" s="4">
        <f t="shared" si="1204"/>
        <v>26.308679999999999</v>
      </c>
      <c r="AC313" s="4">
        <f t="shared" si="1204"/>
        <v>32.292279999999998</v>
      </c>
      <c r="AD313" s="4">
        <f t="shared" si="1204"/>
        <v>38.275880000000001</v>
      </c>
      <c r="AE313" s="4">
        <f t="shared" si="1204"/>
        <v>44.259479999999996</v>
      </c>
      <c r="AF313" s="4">
        <f t="shared" si="1204"/>
        <v>50.243079999999999</v>
      </c>
      <c r="AG313" s="4">
        <f t="shared" si="1204"/>
        <v>56.226680000000002</v>
      </c>
      <c r="AH313" s="4">
        <f t="shared" si="1204"/>
        <v>62.210279999999997</v>
      </c>
      <c r="AI313" s="4">
        <f t="shared" si="1205"/>
        <v>68.193879999999993</v>
      </c>
      <c r="AJ313" s="4">
        <f t="shared" si="1205"/>
        <v>74.177480000000003</v>
      </c>
      <c r="AK313" s="4">
        <f t="shared" si="1205"/>
        <v>80.161079999999998</v>
      </c>
      <c r="AL313" s="4">
        <f t="shared" si="1205"/>
        <v>86.144679999999994</v>
      </c>
      <c r="AM313" s="4" t="str">
        <f t="shared" si="1205"/>
        <v/>
      </c>
      <c r="AN313" s="4" t="str">
        <f t="shared" si="1205"/>
        <v/>
      </c>
      <c r="AO313" s="4" t="str">
        <f t="shared" si="1205"/>
        <v/>
      </c>
      <c r="AP313" s="4" t="str">
        <f t="shared" si="1205"/>
        <v/>
      </c>
      <c r="AQ313" s="4" t="str">
        <f t="shared" si="1205"/>
        <v/>
      </c>
      <c r="AR313" s="4" t="str">
        <f t="shared" si="1205"/>
        <v/>
      </c>
      <c r="AS313" s="4" t="str">
        <f t="shared" si="1206"/>
        <v/>
      </c>
      <c r="AT313" s="4" t="str">
        <f t="shared" si="1206"/>
        <v/>
      </c>
      <c r="AU313" s="4" t="str">
        <f t="shared" si="1206"/>
        <v/>
      </c>
      <c r="AV313" s="4" t="str">
        <f t="shared" si="1206"/>
        <v/>
      </c>
      <c r="AW313" s="4" t="str">
        <f t="shared" si="1206"/>
        <v/>
      </c>
      <c r="AX313" s="4" t="str">
        <f t="shared" si="1206"/>
        <v/>
      </c>
      <c r="AY313" s="4" t="str">
        <f t="shared" si="1206"/>
        <v/>
      </c>
      <c r="AZ313" s="4" t="str">
        <f t="shared" si="1206"/>
        <v/>
      </c>
      <c r="BA313" s="4" t="str">
        <f t="shared" si="1206"/>
        <v/>
      </c>
      <c r="BB313" s="4" t="str">
        <f t="shared" si="1206"/>
        <v/>
      </c>
      <c r="BC313" t="s">
        <v>371</v>
      </c>
      <c r="BD313" t="s">
        <v>408</v>
      </c>
      <c r="BE313" t="s">
        <v>409</v>
      </c>
      <c r="BF313" t="s">
        <v>24</v>
      </c>
      <c r="BG313" t="s">
        <v>37</v>
      </c>
      <c r="BH313" t="s">
        <v>38</v>
      </c>
      <c r="BI313" t="s">
        <v>52</v>
      </c>
      <c r="BJ313" t="s">
        <v>43</v>
      </c>
      <c r="BK313">
        <v>1.2301599999999999</v>
      </c>
      <c r="BL313">
        <v>-0.87280999999999997</v>
      </c>
      <c r="BM313">
        <v>0.14016999999999999</v>
      </c>
      <c r="BN313">
        <v>-1.23E-3</v>
      </c>
      <c r="BP313">
        <v>0.12</v>
      </c>
      <c r="BQ313">
        <v>207.05</v>
      </c>
      <c r="BR313">
        <v>0.97645000000000004</v>
      </c>
      <c r="BS313">
        <v>33</v>
      </c>
      <c r="BT313">
        <v>0.84399999999999997</v>
      </c>
      <c r="BU313">
        <v>0.2</v>
      </c>
      <c r="BV313">
        <v>247.4</v>
      </c>
      <c r="BW313">
        <v>29</v>
      </c>
      <c r="BX313" s="4">
        <f t="shared" ref="BX313:CI313" si="1208">IF(OR(($BK313+$BL313*Y313+$BM313*Y313^2+$BN313*Y313^3)&gt;$BV313,($BK313+$BL313*Y313+$BM313*Y313^2+$BN313*Y313^3)&lt;$BU313),"",($BK313+$BL313*Y313+$BM313*Y313^2+$BN313*Y313^3))</f>
        <v>3.008661912141597</v>
      </c>
      <c r="BY313" s="4">
        <f t="shared" si="1208"/>
        <v>13.91449993914952</v>
      </c>
      <c r="BZ313" s="4">
        <f t="shared" si="1208"/>
        <v>31.068038917332835</v>
      </c>
      <c r="CA313" s="4">
        <f t="shared" si="1208"/>
        <v>52.888234606597919</v>
      </c>
      <c r="CB313" s="4">
        <f t="shared" si="1208"/>
        <v>77.794042766851135</v>
      </c>
      <c r="CC313" s="4">
        <f t="shared" si="1208"/>
        <v>104.20441915799886</v>
      </c>
      <c r="CD313" s="4">
        <f t="shared" si="1208"/>
        <v>130.53831953994739</v>
      </c>
      <c r="CE313" s="4">
        <f t="shared" si="1208"/>
        <v>155.21469967260327</v>
      </c>
      <c r="CF313" s="4">
        <f t="shared" si="1208"/>
        <v>176.65251531587265</v>
      </c>
      <c r="CG313" s="4">
        <f t="shared" si="1208"/>
        <v>193.27072222966211</v>
      </c>
      <c r="CH313" s="4">
        <f t="shared" si="1208"/>
        <v>203.48827617387775</v>
      </c>
      <c r="CI313" s="4">
        <f t="shared" si="1208"/>
        <v>205.72413290842627</v>
      </c>
      <c r="CJ313" s="4"/>
      <c r="CK313" s="4"/>
      <c r="CL313" s="4"/>
      <c r="CM313" s="4"/>
      <c r="CN313" s="4"/>
      <c r="CO313" s="4"/>
      <c r="CP313" s="4"/>
      <c r="CQ313" s="4"/>
      <c r="CR313" s="4"/>
      <c r="CS313" s="4"/>
      <c r="CT313" s="4"/>
      <c r="CU313" s="4"/>
      <c r="CV313" s="4"/>
      <c r="CW313" s="4"/>
      <c r="CX313" s="4"/>
      <c r="CY313" s="4"/>
      <c r="CZ313" s="4"/>
      <c r="DA313" s="4"/>
      <c r="DB313" t="s">
        <v>371</v>
      </c>
      <c r="DC313" t="s">
        <v>408</v>
      </c>
      <c r="DD313" t="s">
        <v>599</v>
      </c>
      <c r="DE313" t="s">
        <v>409</v>
      </c>
      <c r="DF313" t="s">
        <v>448</v>
      </c>
      <c r="DG313">
        <v>0.36</v>
      </c>
      <c r="DH313">
        <v>0.02</v>
      </c>
      <c r="DI313">
        <v>136.29</v>
      </c>
      <c r="DJ313">
        <v>21.7</v>
      </c>
      <c r="DK313">
        <v>10</v>
      </c>
      <c r="DL313" s="5">
        <f t="shared" si="1003"/>
        <v>410.05053200577822</v>
      </c>
      <c r="DM313" s="5">
        <f t="shared" si="1004"/>
        <v>1896.407196706688</v>
      </c>
      <c r="DN313" s="5">
        <f t="shared" si="1005"/>
        <v>4234.2630240432918</v>
      </c>
      <c r="DO313" s="5">
        <f t="shared" si="1006"/>
        <v>7208.13749453323</v>
      </c>
      <c r="DP313" s="5">
        <f t="shared" si="1007"/>
        <v>10602.550088694141</v>
      </c>
      <c r="DQ313" s="5">
        <f t="shared" si="1008"/>
        <v>14202.020287043664</v>
      </c>
      <c r="DR313" s="5">
        <f t="shared" si="1009"/>
        <v>17791.067570099429</v>
      </c>
      <c r="DS313" s="5">
        <f t="shared" si="1010"/>
        <v>21154.211418379098</v>
      </c>
      <c r="DT313" s="5">
        <f t="shared" si="1011"/>
        <v>24075.971312400281</v>
      </c>
      <c r="DU313" s="5">
        <f t="shared" si="1012"/>
        <v>26340.866732680646</v>
      </c>
      <c r="DV313" s="5">
        <f t="shared" si="1013"/>
        <v>27733.417159737797</v>
      </c>
      <c r="DW313" s="5">
        <f t="shared" si="1014"/>
        <v>28038.142074089414</v>
      </c>
      <c r="DX313" s="5" t="str">
        <f t="shared" si="1015"/>
        <v/>
      </c>
      <c r="DY313" s="5" t="str">
        <f t="shared" si="1016"/>
        <v/>
      </c>
      <c r="DZ313" s="5" t="str">
        <f t="shared" si="1017"/>
        <v/>
      </c>
      <c r="EA313" s="5" t="str">
        <f t="shared" si="1018"/>
        <v/>
      </c>
      <c r="EB313" s="5" t="str">
        <f t="shared" si="1019"/>
        <v/>
      </c>
      <c r="EC313" s="5" t="str">
        <f t="shared" si="1020"/>
        <v/>
      </c>
      <c r="ED313" s="5" t="str">
        <f t="shared" si="1021"/>
        <v/>
      </c>
      <c r="EE313" s="5" t="str">
        <f t="shared" si="1022"/>
        <v/>
      </c>
      <c r="EF313" s="5" t="str">
        <f t="shared" si="1023"/>
        <v/>
      </c>
      <c r="EG313" s="5" t="str">
        <f t="shared" si="1024"/>
        <v/>
      </c>
      <c r="EH313" s="5" t="str">
        <f t="shared" si="1025"/>
        <v/>
      </c>
      <c r="EI313" s="5" t="str">
        <f t="shared" si="1026"/>
        <v/>
      </c>
      <c r="EJ313" s="5" t="str">
        <f t="shared" si="1027"/>
        <v/>
      </c>
      <c r="EK313" s="5" t="str">
        <f t="shared" si="1028"/>
        <v/>
      </c>
      <c r="EL313" s="5" t="str">
        <f t="shared" si="1029"/>
        <v/>
      </c>
      <c r="EM313" s="5" t="str">
        <f t="shared" si="1030"/>
        <v/>
      </c>
      <c r="EN313" s="5" t="str">
        <f t="shared" si="1031"/>
        <v/>
      </c>
      <c r="EO313" s="5" t="str">
        <f t="shared" si="1032"/>
        <v/>
      </c>
      <c r="ER313" s="4">
        <f t="shared" si="1033"/>
        <v>0.41005053200577823</v>
      </c>
      <c r="ES313" s="4">
        <f t="shared" si="1034"/>
        <v>1.896407196706688</v>
      </c>
      <c r="ET313" s="4">
        <f t="shared" si="1035"/>
        <v>4.2342630240432921</v>
      </c>
      <c r="EU313" s="4">
        <f t="shared" si="1036"/>
        <v>7.2081374945332302</v>
      </c>
      <c r="EV313" s="4">
        <f t="shared" si="1037"/>
        <v>10.602550088694141</v>
      </c>
      <c r="EW313" s="4">
        <f t="shared" si="1038"/>
        <v>14.202020287043664</v>
      </c>
      <c r="EX313" s="4">
        <f t="shared" si="1039"/>
        <v>17.791067570099429</v>
      </c>
      <c r="EY313" s="4">
        <f t="shared" si="1040"/>
        <v>21.154211418379099</v>
      </c>
      <c r="EZ313" s="4">
        <f t="shared" si="1041"/>
        <v>24.075971312400281</v>
      </c>
      <c r="FA313" s="4">
        <f t="shared" si="1042"/>
        <v>26.340866732680645</v>
      </c>
      <c r="FB313" s="4">
        <f t="shared" si="1043"/>
        <v>27.733417159737797</v>
      </c>
      <c r="FC313" s="4">
        <f t="shared" si="1044"/>
        <v>28.038142074089414</v>
      </c>
      <c r="FD313" s="4" t="str">
        <f t="shared" si="1045"/>
        <v/>
      </c>
      <c r="FE313" s="4" t="str">
        <f t="shared" si="1046"/>
        <v/>
      </c>
      <c r="FF313" s="4" t="str">
        <f t="shared" si="1047"/>
        <v/>
      </c>
      <c r="FG313" s="4" t="str">
        <f t="shared" si="1048"/>
        <v/>
      </c>
      <c r="FH313" s="4" t="str">
        <f t="shared" si="1049"/>
        <v/>
      </c>
      <c r="FI313" s="4" t="str">
        <f t="shared" si="1050"/>
        <v/>
      </c>
      <c r="FJ313" s="4" t="str">
        <f t="shared" si="1051"/>
        <v/>
      </c>
      <c r="FK313" s="4" t="str">
        <f t="shared" si="1052"/>
        <v/>
      </c>
      <c r="FL313" s="4" t="str">
        <f t="shared" si="1053"/>
        <v/>
      </c>
      <c r="FM313" s="4" t="str">
        <f t="shared" si="1054"/>
        <v/>
      </c>
      <c r="FN313" s="4" t="str">
        <f t="shared" si="1055"/>
        <v/>
      </c>
      <c r="FO313" s="4" t="str">
        <f t="shared" si="1056"/>
        <v/>
      </c>
      <c r="FP313" s="4" t="str">
        <f t="shared" si="1057"/>
        <v/>
      </c>
      <c r="FQ313" s="4" t="str">
        <f t="shared" si="1058"/>
        <v/>
      </c>
      <c r="FR313" s="4" t="str">
        <f t="shared" si="1059"/>
        <v/>
      </c>
      <c r="FS313" s="4" t="str">
        <f t="shared" si="1060"/>
        <v/>
      </c>
      <c r="FT313" s="4" t="str">
        <f t="shared" si="1061"/>
        <v/>
      </c>
      <c r="FU313" s="4" t="str">
        <f t="shared" si="1062"/>
        <v/>
      </c>
      <c r="FV313" s="5">
        <f t="shared" si="1063"/>
        <v>1.0251263300144455</v>
      </c>
      <c r="FW313" s="5">
        <f>DM313*10/2/1000</f>
        <v>9.4820359835334393</v>
      </c>
      <c r="FX313" s="5">
        <f t="shared" si="1108"/>
        <v>24.808711535408392</v>
      </c>
      <c r="FY313" s="5">
        <f t="shared" si="1109"/>
        <v>53.414712831849698</v>
      </c>
      <c r="FZ313" s="5">
        <f t="shared" si="1110"/>
        <v>97.941431789918141</v>
      </c>
      <c r="GA313" s="5">
        <f t="shared" si="1145"/>
        <v>159.95285772926266</v>
      </c>
      <c r="GB313" s="5">
        <f t="shared" si="1146"/>
        <v>239.93557737212041</v>
      </c>
      <c r="GC313" s="5">
        <f t="shared" si="1147"/>
        <v>337.29877484331672</v>
      </c>
      <c r="GD313" s="5">
        <f t="shared" si="1148"/>
        <v>450.37423167026515</v>
      </c>
      <c r="GE313" s="5">
        <f t="shared" si="1149"/>
        <v>576.41632678296742</v>
      </c>
      <c r="GF313" s="5">
        <f t="shared" si="1150"/>
        <v>711.60203651401355</v>
      </c>
      <c r="GG313" s="5">
        <f t="shared" si="1151"/>
        <v>851.03093459858155</v>
      </c>
      <c r="GH313" s="5" t="str">
        <f t="shared" si="1152"/>
        <v/>
      </c>
      <c r="GI313" s="5" t="str">
        <f t="shared" si="1153"/>
        <v/>
      </c>
      <c r="GJ313" s="5" t="str">
        <f t="shared" si="1154"/>
        <v/>
      </c>
      <c r="GK313" s="5" t="str">
        <f t="shared" si="1155"/>
        <v/>
      </c>
      <c r="GL313" s="5" t="str">
        <f t="shared" si="1157"/>
        <v/>
      </c>
      <c r="GM313" s="5" t="str">
        <f t="shared" si="1158"/>
        <v/>
      </c>
      <c r="GN313" s="5" t="str">
        <f t="shared" si="1161"/>
        <v/>
      </c>
      <c r="GO313" s="5" t="str">
        <f t="shared" si="1162"/>
        <v/>
      </c>
      <c r="GP313" s="5" t="str">
        <f t="shared" si="1163"/>
        <v/>
      </c>
      <c r="GQ313" s="5" t="str">
        <f t="shared" si="1069"/>
        <v/>
      </c>
      <c r="GR313" s="5" t="str">
        <f t="shared" si="1070"/>
        <v/>
      </c>
      <c r="GS313" s="5" t="str">
        <f t="shared" si="1071"/>
        <v/>
      </c>
      <c r="GT313" s="5" t="str">
        <f t="shared" si="1072"/>
        <v/>
      </c>
      <c r="GU313" s="5" t="str">
        <f t="shared" si="1073"/>
        <v/>
      </c>
      <c r="GV313" s="5" t="str">
        <f t="shared" si="1074"/>
        <v/>
      </c>
      <c r="GW313" s="5" t="str">
        <f t="shared" si="1075"/>
        <v/>
      </c>
      <c r="GX313" s="5" t="str">
        <f t="shared" si="1076"/>
        <v/>
      </c>
      <c r="GY313" s="5" t="str">
        <f t="shared" si="1130"/>
        <v/>
      </c>
    </row>
    <row r="314" spans="1:238" x14ac:dyDescent="0.25">
      <c r="A314" t="s">
        <v>371</v>
      </c>
      <c r="B314" t="s">
        <v>406</v>
      </c>
      <c r="C314" t="s">
        <v>407</v>
      </c>
      <c r="D314" t="s">
        <v>371</v>
      </c>
      <c r="E314" t="s">
        <v>406</v>
      </c>
      <c r="F314" t="s">
        <v>407</v>
      </c>
      <c r="G314" t="s">
        <v>25</v>
      </c>
      <c r="H314" t="s">
        <v>24</v>
      </c>
      <c r="I314" t="s">
        <v>35</v>
      </c>
      <c r="J314" t="s">
        <v>71</v>
      </c>
      <c r="K314" t="s">
        <v>28</v>
      </c>
      <c r="L314">
        <v>2.3780800000000002</v>
      </c>
      <c r="M314">
        <v>1.2043299999999999</v>
      </c>
      <c r="Q314">
        <v>2.38</v>
      </c>
      <c r="R314">
        <v>74.64</v>
      </c>
      <c r="S314">
        <v>0.27733999999999998</v>
      </c>
      <c r="T314">
        <v>36</v>
      </c>
      <c r="U314">
        <v>0.82899999999999996</v>
      </c>
      <c r="V314">
        <v>2.5</v>
      </c>
      <c r="W314">
        <v>85.3</v>
      </c>
      <c r="X314">
        <v>34</v>
      </c>
      <c r="Y314" s="4">
        <f t="shared" si="1204"/>
        <v>8.3997299999999999</v>
      </c>
      <c r="Z314" s="4">
        <f t="shared" si="1204"/>
        <v>14.421379999999999</v>
      </c>
      <c r="AA314" s="4">
        <f t="shared" si="1204"/>
        <v>20.44303</v>
      </c>
      <c r="AB314" s="4">
        <f t="shared" si="1204"/>
        <v>26.464679999999998</v>
      </c>
      <c r="AC314" s="4">
        <f t="shared" si="1204"/>
        <v>32.486329999999995</v>
      </c>
      <c r="AD314" s="4">
        <f t="shared" si="1204"/>
        <v>38.507979999999996</v>
      </c>
      <c r="AE314" s="4">
        <f t="shared" si="1204"/>
        <v>44.52962999999999</v>
      </c>
      <c r="AF314" s="4">
        <f t="shared" si="1204"/>
        <v>50.551279999999991</v>
      </c>
      <c r="AG314" s="4">
        <f t="shared" si="1204"/>
        <v>56.572929999999992</v>
      </c>
      <c r="AH314" s="4">
        <f t="shared" si="1204"/>
        <v>62.594579999999993</v>
      </c>
      <c r="AI314" s="4">
        <f t="shared" si="1205"/>
        <v>68.616229999999987</v>
      </c>
      <c r="AJ314" s="4">
        <f t="shared" si="1205"/>
        <v>74.637879999999996</v>
      </c>
      <c r="AK314" s="4">
        <f t="shared" si="1205"/>
        <v>80.65952999999999</v>
      </c>
      <c r="AL314" s="4" t="str">
        <f t="shared" si="1205"/>
        <v/>
      </c>
      <c r="AM314" s="4" t="str">
        <f t="shared" si="1205"/>
        <v/>
      </c>
      <c r="AN314" s="4" t="str">
        <f t="shared" si="1205"/>
        <v/>
      </c>
      <c r="AO314" s="4" t="str">
        <f t="shared" si="1205"/>
        <v/>
      </c>
      <c r="AP314" s="4" t="str">
        <f t="shared" si="1205"/>
        <v/>
      </c>
      <c r="AQ314" s="4" t="str">
        <f t="shared" si="1205"/>
        <v/>
      </c>
      <c r="AR314" s="4" t="str">
        <f t="shared" si="1205"/>
        <v/>
      </c>
      <c r="AS314" s="4" t="str">
        <f t="shared" si="1206"/>
        <v/>
      </c>
      <c r="AT314" s="4" t="str">
        <f t="shared" si="1206"/>
        <v/>
      </c>
      <c r="AU314" s="4" t="str">
        <f t="shared" si="1206"/>
        <v/>
      </c>
      <c r="AV314" s="4" t="str">
        <f t="shared" si="1206"/>
        <v/>
      </c>
      <c r="AW314" s="4" t="str">
        <f t="shared" si="1206"/>
        <v/>
      </c>
      <c r="AX314" s="4" t="str">
        <f t="shared" si="1206"/>
        <v/>
      </c>
      <c r="AY314" s="4" t="str">
        <f t="shared" si="1206"/>
        <v/>
      </c>
      <c r="AZ314" s="4" t="str">
        <f t="shared" si="1206"/>
        <v/>
      </c>
      <c r="BA314" s="4" t="str">
        <f t="shared" si="1206"/>
        <v/>
      </c>
      <c r="BB314" s="4" t="str">
        <f t="shared" si="1206"/>
        <v/>
      </c>
      <c r="BC314" t="s">
        <v>371</v>
      </c>
      <c r="BD314" t="s">
        <v>406</v>
      </c>
      <c r="BE314" t="s">
        <v>407</v>
      </c>
      <c r="BF314" t="s">
        <v>24</v>
      </c>
      <c r="BG314" t="s">
        <v>37</v>
      </c>
      <c r="BH314" t="s">
        <v>38</v>
      </c>
      <c r="BI314">
        <v>1</v>
      </c>
      <c r="BJ314" t="s">
        <v>31</v>
      </c>
      <c r="BK314">
        <v>-1.80528</v>
      </c>
      <c r="BL314">
        <v>5.0160099999999996</v>
      </c>
      <c r="BM314">
        <v>0.36964000000000002</v>
      </c>
      <c r="BP314">
        <v>0.9</v>
      </c>
      <c r="BQ314">
        <v>314.57</v>
      </c>
      <c r="BR314">
        <v>0.60797999999999996</v>
      </c>
      <c r="BS314">
        <v>36</v>
      </c>
      <c r="BT314">
        <v>0.82699999999999996</v>
      </c>
      <c r="BU314">
        <v>1.6</v>
      </c>
      <c r="BV314">
        <v>386.9</v>
      </c>
      <c r="BW314">
        <v>34</v>
      </c>
      <c r="BX314" s="4">
        <f t="shared" ref="BX314:CJ315" si="1209">IF(OR((EXP($BK314+$BL314*LN(LN(Y314+1)+($BM314/2))))&gt;$BV314,(EXP($BK314+$BL314*LN(LN(Y314+1)+($BM314/2))))&lt;$BU314),"",(EXP($BK314+$BL314*LN(LN(Y314+1)+($BM314/2)))))</f>
        <v>14.000540044959532</v>
      </c>
      <c r="BY314" s="4">
        <f t="shared" si="1209"/>
        <v>35.544361503658443</v>
      </c>
      <c r="BZ314" s="4">
        <f t="shared" si="1209"/>
        <v>60.776563332484024</v>
      </c>
      <c r="CA314" s="4">
        <f t="shared" si="1209"/>
        <v>87.823060143332995</v>
      </c>
      <c r="CB314" s="4">
        <f t="shared" si="1209"/>
        <v>115.79795483355612</v>
      </c>
      <c r="CC314" s="4">
        <f t="shared" si="1209"/>
        <v>144.22846467204076</v>
      </c>
      <c r="CD314" s="4">
        <f t="shared" si="1209"/>
        <v>172.84179312360749</v>
      </c>
      <c r="CE314" s="4">
        <f t="shared" si="1209"/>
        <v>201.4721757607247</v>
      </c>
      <c r="CF314" s="4">
        <f t="shared" si="1209"/>
        <v>230.01540508777535</v>
      </c>
      <c r="CG314" s="4">
        <f t="shared" si="1209"/>
        <v>258.40462609245452</v>
      </c>
      <c r="CH314" s="4">
        <f t="shared" si="1209"/>
        <v>286.59659744908129</v>
      </c>
      <c r="CI314" s="4">
        <f t="shared" si="1209"/>
        <v>314.56348881118544</v>
      </c>
      <c r="CJ314" s="4">
        <f t="shared" si="1209"/>
        <v>342.28778025033358</v>
      </c>
      <c r="CK314" s="4"/>
      <c r="CL314" s="4"/>
      <c r="CM314" s="4"/>
      <c r="CN314" s="4"/>
      <c r="CO314" s="4"/>
      <c r="CP314" s="4"/>
      <c r="CQ314" s="4"/>
      <c r="CR314" s="4"/>
      <c r="CS314" s="4"/>
      <c r="CT314" s="4"/>
      <c r="CU314" s="4"/>
      <c r="CV314" s="4"/>
      <c r="CW314" s="4"/>
      <c r="CX314" s="4"/>
      <c r="CY314" s="4"/>
      <c r="CZ314" s="4"/>
      <c r="DA314" s="4"/>
      <c r="DB314" t="s">
        <v>371</v>
      </c>
      <c r="DC314" t="s">
        <v>406</v>
      </c>
      <c r="DD314" t="s">
        <v>600</v>
      </c>
      <c r="DE314" t="s">
        <v>407</v>
      </c>
      <c r="DF314" t="s">
        <v>448</v>
      </c>
      <c r="DG314">
        <v>0.48</v>
      </c>
      <c r="DH314">
        <v>0.03</v>
      </c>
      <c r="DI314">
        <v>154.16</v>
      </c>
      <c r="DJ314">
        <v>31.8</v>
      </c>
      <c r="DK314">
        <v>10</v>
      </c>
      <c r="DL314" s="5">
        <f t="shared" si="1003"/>
        <v>2158.3232533309615</v>
      </c>
      <c r="DM314" s="5">
        <f t="shared" si="1004"/>
        <v>5479.5187694039851</v>
      </c>
      <c r="DN314" s="5">
        <f t="shared" si="1005"/>
        <v>9369.315003335736</v>
      </c>
      <c r="DO314" s="5">
        <f t="shared" si="1006"/>
        <v>13538.802951696214</v>
      </c>
      <c r="DP314" s="5">
        <f t="shared" si="1007"/>
        <v>17851.412717141011</v>
      </c>
      <c r="DQ314" s="5">
        <f t="shared" si="1008"/>
        <v>22234.260113841803</v>
      </c>
      <c r="DR314" s="5">
        <f t="shared" si="1009"/>
        <v>26645.290827935329</v>
      </c>
      <c r="DS314" s="5">
        <f t="shared" si="1010"/>
        <v>31058.950615273319</v>
      </c>
      <c r="DT314" s="5">
        <f t="shared" si="1011"/>
        <v>35459.174848331444</v>
      </c>
      <c r="DU314" s="5">
        <f t="shared" si="1012"/>
        <v>39835.657158412789</v>
      </c>
      <c r="DV314" s="5">
        <f t="shared" si="1013"/>
        <v>44181.731462750373</v>
      </c>
      <c r="DW314" s="5">
        <f t="shared" si="1014"/>
        <v>48493.107435132348</v>
      </c>
      <c r="DX314" s="5">
        <f t="shared" si="1015"/>
        <v>52767.084203391423</v>
      </c>
      <c r="DY314" s="5" t="str">
        <f t="shared" si="1016"/>
        <v/>
      </c>
      <c r="DZ314" s="5" t="str">
        <f t="shared" si="1017"/>
        <v/>
      </c>
      <c r="EA314" s="5" t="str">
        <f t="shared" si="1018"/>
        <v/>
      </c>
      <c r="EB314" s="5" t="str">
        <f t="shared" si="1019"/>
        <v/>
      </c>
      <c r="EC314" s="5" t="str">
        <f t="shared" si="1020"/>
        <v/>
      </c>
      <c r="ED314" s="5" t="str">
        <f t="shared" si="1021"/>
        <v/>
      </c>
      <c r="EE314" s="5" t="str">
        <f t="shared" si="1022"/>
        <v/>
      </c>
      <c r="EF314" s="5" t="str">
        <f t="shared" si="1023"/>
        <v/>
      </c>
      <c r="EG314" s="5" t="str">
        <f t="shared" si="1024"/>
        <v/>
      </c>
      <c r="EH314" s="5" t="str">
        <f t="shared" si="1025"/>
        <v/>
      </c>
      <c r="EI314" s="5" t="str">
        <f t="shared" si="1026"/>
        <v/>
      </c>
      <c r="EJ314" s="5" t="str">
        <f t="shared" si="1027"/>
        <v/>
      </c>
      <c r="EK314" s="5" t="str">
        <f t="shared" si="1028"/>
        <v/>
      </c>
      <c r="EL314" s="5" t="str">
        <f t="shared" si="1029"/>
        <v/>
      </c>
      <c r="EM314" s="5" t="str">
        <f t="shared" si="1030"/>
        <v/>
      </c>
      <c r="EN314" s="5" t="str">
        <f t="shared" si="1031"/>
        <v/>
      </c>
      <c r="EO314" s="5" t="str">
        <f t="shared" si="1032"/>
        <v/>
      </c>
      <c r="ER314" s="4">
        <f t="shared" si="1033"/>
        <v>2.1583232533309613</v>
      </c>
      <c r="ES314" s="4">
        <f t="shared" si="1034"/>
        <v>5.4795187694039846</v>
      </c>
      <c r="ET314" s="4">
        <f t="shared" si="1035"/>
        <v>9.3693150033357355</v>
      </c>
      <c r="EU314" s="4">
        <f t="shared" si="1036"/>
        <v>13.538802951696214</v>
      </c>
      <c r="EV314" s="4">
        <f t="shared" si="1037"/>
        <v>17.85141271714101</v>
      </c>
      <c r="EW314" s="4">
        <f t="shared" si="1038"/>
        <v>22.234260113841803</v>
      </c>
      <c r="EX314" s="4">
        <f t="shared" si="1039"/>
        <v>26.64529082793533</v>
      </c>
      <c r="EY314" s="4">
        <f t="shared" si="1040"/>
        <v>31.058950615273318</v>
      </c>
      <c r="EZ314" s="4">
        <f t="shared" si="1041"/>
        <v>35.459174848331443</v>
      </c>
      <c r="FA314" s="4">
        <f t="shared" si="1042"/>
        <v>39.835657158412786</v>
      </c>
      <c r="FB314" s="4">
        <f t="shared" si="1043"/>
        <v>44.181731462750371</v>
      </c>
      <c r="FC314" s="4">
        <f t="shared" si="1044"/>
        <v>48.493107435132345</v>
      </c>
      <c r="FD314" s="4">
        <f t="shared" si="1045"/>
        <v>52.76708420339142</v>
      </c>
      <c r="FE314" s="4" t="str">
        <f t="shared" si="1046"/>
        <v/>
      </c>
      <c r="FF314" s="4" t="str">
        <f t="shared" si="1047"/>
        <v/>
      </c>
      <c r="FG314" s="4" t="str">
        <f t="shared" si="1048"/>
        <v/>
      </c>
      <c r="FH314" s="4" t="str">
        <f t="shared" si="1049"/>
        <v/>
      </c>
      <c r="FI314" s="4" t="str">
        <f t="shared" si="1050"/>
        <v/>
      </c>
      <c r="FJ314" s="4" t="str">
        <f t="shared" si="1051"/>
        <v/>
      </c>
      <c r="FK314" s="4" t="str">
        <f t="shared" si="1052"/>
        <v/>
      </c>
      <c r="FL314" s="4" t="str">
        <f t="shared" si="1053"/>
        <v/>
      </c>
      <c r="FM314" s="4" t="str">
        <f t="shared" si="1054"/>
        <v/>
      </c>
      <c r="FN314" s="4" t="str">
        <f t="shared" si="1055"/>
        <v/>
      </c>
      <c r="FO314" s="4" t="str">
        <f t="shared" si="1056"/>
        <v/>
      </c>
      <c r="FP314" s="4" t="str">
        <f t="shared" si="1057"/>
        <v/>
      </c>
      <c r="FQ314" s="4" t="str">
        <f t="shared" si="1058"/>
        <v/>
      </c>
      <c r="FR314" s="4" t="str">
        <f t="shared" si="1059"/>
        <v/>
      </c>
      <c r="FS314" s="4" t="str">
        <f t="shared" si="1060"/>
        <v/>
      </c>
      <c r="FT314" s="4" t="str">
        <f t="shared" si="1061"/>
        <v/>
      </c>
      <c r="FU314" s="4" t="str">
        <f t="shared" si="1062"/>
        <v/>
      </c>
      <c r="FV314" s="5">
        <f t="shared" si="1063"/>
        <v>5.3958081333274039</v>
      </c>
      <c r="FW314" s="5">
        <f>IF(DM314="","",FV314+(DM314+DL314)/2*5/1000)</f>
        <v>24.490413190164773</v>
      </c>
      <c r="FX314" s="5">
        <f t="shared" si="1108"/>
        <v>61.612497622014075</v>
      </c>
      <c r="FY314" s="5">
        <f t="shared" si="1109"/>
        <v>118.88279250959394</v>
      </c>
      <c r="FZ314" s="5">
        <f t="shared" si="1110"/>
        <v>197.35833168168699</v>
      </c>
      <c r="GA314" s="5">
        <f t="shared" si="1145"/>
        <v>297.57251375914404</v>
      </c>
      <c r="GB314" s="5">
        <f t="shared" si="1146"/>
        <v>419.7713911135869</v>
      </c>
      <c r="GC314" s="5">
        <f t="shared" si="1147"/>
        <v>564.0319947216085</v>
      </c>
      <c r="GD314" s="5">
        <f t="shared" si="1148"/>
        <v>730.32730838062048</v>
      </c>
      <c r="GE314" s="5">
        <f t="shared" si="1149"/>
        <v>918.56438839748103</v>
      </c>
      <c r="GF314" s="5">
        <f t="shared" si="1150"/>
        <v>1128.607859950389</v>
      </c>
      <c r="GG314" s="5">
        <f t="shared" si="1151"/>
        <v>1360.2949571950958</v>
      </c>
      <c r="GH314" s="5">
        <f t="shared" si="1152"/>
        <v>1613.4454362914053</v>
      </c>
      <c r="GI314" s="5" t="str">
        <f t="shared" si="1153"/>
        <v/>
      </c>
      <c r="GJ314" s="5" t="str">
        <f t="shared" si="1154"/>
        <v/>
      </c>
      <c r="GK314" s="5" t="str">
        <f t="shared" si="1155"/>
        <v/>
      </c>
      <c r="GL314" s="5" t="str">
        <f t="shared" si="1157"/>
        <v/>
      </c>
      <c r="GM314" s="5" t="str">
        <f t="shared" si="1158"/>
        <v/>
      </c>
      <c r="GN314" s="5" t="str">
        <f t="shared" si="1161"/>
        <v/>
      </c>
      <c r="GO314" s="5" t="str">
        <f t="shared" si="1162"/>
        <v/>
      </c>
      <c r="GP314" s="5" t="str">
        <f t="shared" si="1163"/>
        <v/>
      </c>
      <c r="GQ314" s="5" t="str">
        <f t="shared" si="1069"/>
        <v/>
      </c>
      <c r="GR314" s="5" t="str">
        <f t="shared" si="1070"/>
        <v/>
      </c>
      <c r="GS314" s="5" t="str">
        <f t="shared" si="1071"/>
        <v/>
      </c>
      <c r="GT314" s="5" t="str">
        <f t="shared" si="1072"/>
        <v/>
      </c>
      <c r="GU314" s="5" t="str">
        <f t="shared" si="1073"/>
        <v/>
      </c>
      <c r="GV314" s="5" t="str">
        <f t="shared" si="1074"/>
        <v/>
      </c>
      <c r="GW314" s="5" t="str">
        <f t="shared" si="1075"/>
        <v/>
      </c>
      <c r="GX314" s="5" t="str">
        <f t="shared" si="1076"/>
        <v/>
      </c>
      <c r="GY314" s="5" t="str">
        <f t="shared" si="1130"/>
        <v/>
      </c>
    </row>
    <row r="315" spans="1:238" x14ac:dyDescent="0.25">
      <c r="A315" t="s">
        <v>234</v>
      </c>
      <c r="B315" t="s">
        <v>239</v>
      </c>
      <c r="C315" t="s">
        <v>240</v>
      </c>
      <c r="D315" t="s">
        <v>234</v>
      </c>
      <c r="E315" t="s">
        <v>239</v>
      </c>
      <c r="F315" t="s">
        <v>240</v>
      </c>
      <c r="G315" t="s">
        <v>25</v>
      </c>
      <c r="H315" t="s">
        <v>24</v>
      </c>
      <c r="I315" t="s">
        <v>35</v>
      </c>
      <c r="J315">
        <v>1</v>
      </c>
      <c r="K315" t="s">
        <v>43</v>
      </c>
      <c r="L315">
        <v>3.2926500000000001</v>
      </c>
      <c r="M315">
        <v>1.6335</v>
      </c>
      <c r="N315">
        <v>-2.5739999999999999E-2</v>
      </c>
      <c r="O315">
        <v>4.0000000000000002E-4</v>
      </c>
      <c r="Q315">
        <v>3.29</v>
      </c>
      <c r="R315">
        <v>117.21</v>
      </c>
      <c r="S315">
        <v>9.4755000000000003</v>
      </c>
      <c r="T315">
        <v>46</v>
      </c>
      <c r="U315">
        <v>0.99</v>
      </c>
      <c r="V315">
        <v>5.3</v>
      </c>
      <c r="W315">
        <v>120</v>
      </c>
      <c r="X315">
        <v>42</v>
      </c>
      <c r="Y315" s="4">
        <f t="shared" ref="Y315:BB315" si="1210">IF(OR(($L315+$M315*Y$2+$N315*Y$2^2+$O315*Y$2^3)&gt;$W315,($L315+$M315*Y$2+$N315*Y$2^2+$O315*Y$2^3)&lt;$V315),"",($L315+$M315*Y$2+$N315*Y$2^2+$O315*Y$2^3))</f>
        <v>10.866650000000002</v>
      </c>
      <c r="Z315" s="4">
        <f t="shared" si="1210"/>
        <v>17.453650000000003</v>
      </c>
      <c r="AA315" s="4">
        <f t="shared" si="1210"/>
        <v>23.353650000000002</v>
      </c>
      <c r="AB315" s="4">
        <f t="shared" si="1210"/>
        <v>28.866650000000003</v>
      </c>
      <c r="AC315" s="4">
        <f t="shared" si="1210"/>
        <v>34.292650000000002</v>
      </c>
      <c r="AD315" s="4">
        <f t="shared" si="1210"/>
        <v>39.931649999999998</v>
      </c>
      <c r="AE315" s="4">
        <f t="shared" si="1210"/>
        <v>46.083650000000006</v>
      </c>
      <c r="AF315" s="4">
        <f t="shared" si="1210"/>
        <v>53.048650000000002</v>
      </c>
      <c r="AG315" s="4">
        <f t="shared" si="1210"/>
        <v>61.126649999999991</v>
      </c>
      <c r="AH315" s="4">
        <f t="shared" si="1210"/>
        <v>70.617649999999998</v>
      </c>
      <c r="AI315" s="4">
        <f t="shared" si="1210"/>
        <v>81.821649999999991</v>
      </c>
      <c r="AJ315" s="4">
        <f t="shared" si="1210"/>
        <v>95.03864999999999</v>
      </c>
      <c r="AK315" s="4">
        <f t="shared" si="1210"/>
        <v>110.56865000000001</v>
      </c>
      <c r="AL315" s="4" t="str">
        <f t="shared" si="1210"/>
        <v/>
      </c>
      <c r="AM315" s="4" t="str">
        <f t="shared" si="1210"/>
        <v/>
      </c>
      <c r="AN315" s="4" t="str">
        <f t="shared" si="1210"/>
        <v/>
      </c>
      <c r="AO315" s="4" t="str">
        <f t="shared" si="1210"/>
        <v/>
      </c>
      <c r="AP315" s="4" t="str">
        <f t="shared" si="1210"/>
        <v/>
      </c>
      <c r="AQ315" s="4" t="str">
        <f t="shared" si="1210"/>
        <v/>
      </c>
      <c r="AR315" s="4" t="str">
        <f t="shared" si="1210"/>
        <v/>
      </c>
      <c r="AS315" s="4" t="str">
        <f t="shared" si="1210"/>
        <v/>
      </c>
      <c r="AT315" s="4" t="str">
        <f t="shared" si="1210"/>
        <v/>
      </c>
      <c r="AU315" s="4" t="str">
        <f t="shared" si="1210"/>
        <v/>
      </c>
      <c r="AV315" s="4" t="str">
        <f t="shared" si="1210"/>
        <v/>
      </c>
      <c r="AW315" s="4" t="str">
        <f t="shared" si="1210"/>
        <v/>
      </c>
      <c r="AX315" s="4" t="str">
        <f t="shared" si="1210"/>
        <v/>
      </c>
      <c r="AY315" s="4" t="str">
        <f t="shared" si="1210"/>
        <v/>
      </c>
      <c r="AZ315" s="4" t="str">
        <f t="shared" si="1210"/>
        <v/>
      </c>
      <c r="BA315" s="4" t="str">
        <f t="shared" si="1210"/>
        <v/>
      </c>
      <c r="BB315" s="4" t="str">
        <f t="shared" si="1210"/>
        <v/>
      </c>
      <c r="BC315" t="s">
        <v>234</v>
      </c>
      <c r="BD315" t="s">
        <v>239</v>
      </c>
      <c r="BE315" t="s">
        <v>240</v>
      </c>
      <c r="BF315" t="s">
        <v>24</v>
      </c>
      <c r="BG315" t="s">
        <v>37</v>
      </c>
      <c r="BH315" t="s">
        <v>38</v>
      </c>
      <c r="BI315">
        <v>1</v>
      </c>
      <c r="BJ315" t="s">
        <v>31</v>
      </c>
      <c r="BK315">
        <v>-6.8061600000000002</v>
      </c>
      <c r="BL315">
        <v>9.0515399999999993</v>
      </c>
      <c r="BM315">
        <v>0.24210000000000001</v>
      </c>
      <c r="BP315">
        <v>0.36</v>
      </c>
      <c r="BQ315">
        <v>1932.96</v>
      </c>
      <c r="BR315">
        <v>0.49203999999999998</v>
      </c>
      <c r="BS315">
        <v>45</v>
      </c>
      <c r="BT315">
        <v>0.96499999999999997</v>
      </c>
      <c r="BU315">
        <v>0.2</v>
      </c>
      <c r="BV315">
        <v>3306.8</v>
      </c>
      <c r="BW315">
        <v>43</v>
      </c>
      <c r="BX315" s="4">
        <f t="shared" si="1209"/>
        <v>6.1997308178869472</v>
      </c>
      <c r="BY315" s="4">
        <f t="shared" si="1209"/>
        <v>25.709889078424158</v>
      </c>
      <c r="BZ315" s="4">
        <f t="shared" si="1209"/>
        <v>56.727748695787653</v>
      </c>
      <c r="CA315" s="4">
        <f t="shared" si="1209"/>
        <v>97.433650434097402</v>
      </c>
      <c r="CB315" s="4">
        <f t="shared" si="1209"/>
        <v>148.23823116662959</v>
      </c>
      <c r="CC315" s="4">
        <f t="shared" si="1209"/>
        <v>211.83594209222204</v>
      </c>
      <c r="CD315" s="4">
        <f t="shared" si="1209"/>
        <v>293.11901181500605</v>
      </c>
      <c r="CE315" s="4">
        <f t="shared" si="1209"/>
        <v>399.23613622946601</v>
      </c>
      <c r="CF315" s="4">
        <f t="shared" si="1209"/>
        <v>539.78144695355263</v>
      </c>
      <c r="CG315" s="4">
        <f t="shared" si="1209"/>
        <v>727.03699321688566</v>
      </c>
      <c r="CH315" s="4">
        <f t="shared" si="1209"/>
        <v>976.18431512276641</v>
      </c>
      <c r="CI315" s="4">
        <f t="shared" si="1209"/>
        <v>1305.4155908259577</v>
      </c>
      <c r="CJ315" s="4">
        <f t="shared" si="1209"/>
        <v>1735.9027983972414</v>
      </c>
      <c r="CK315" s="4"/>
      <c r="CL315" s="4"/>
      <c r="CM315" s="4"/>
      <c r="CN315" s="4"/>
      <c r="CO315" s="4"/>
      <c r="CP315" s="4"/>
      <c r="CQ315" s="4"/>
      <c r="CR315" s="4"/>
      <c r="CS315" s="4"/>
      <c r="CT315" s="4"/>
      <c r="CU315" s="4"/>
      <c r="CV315" s="4"/>
      <c r="CW315" s="4"/>
      <c r="CX315" s="4"/>
      <c r="CY315" s="4"/>
      <c r="CZ315" s="4"/>
      <c r="DA315" s="4"/>
      <c r="DB315" t="s">
        <v>234</v>
      </c>
      <c r="DC315" t="s">
        <v>239</v>
      </c>
      <c r="DD315" t="s">
        <v>518</v>
      </c>
      <c r="DE315" t="s">
        <v>240</v>
      </c>
      <c r="DF315" t="s">
        <v>446</v>
      </c>
      <c r="DG315">
        <v>0.37</v>
      </c>
      <c r="DH315">
        <v>0.03</v>
      </c>
      <c r="DI315">
        <v>77.040000000000006</v>
      </c>
      <c r="DJ315">
        <v>22.04</v>
      </c>
      <c r="DK315">
        <v>10</v>
      </c>
      <c r="DL315" s="5">
        <f t="shared" si="1003"/>
        <v>477.62726221001043</v>
      </c>
      <c r="DM315" s="5">
        <f t="shared" si="1004"/>
        <v>1980.6898546017974</v>
      </c>
      <c r="DN315" s="5">
        <f t="shared" si="1005"/>
        <v>4370.3057595234814</v>
      </c>
      <c r="DO315" s="5">
        <f t="shared" si="1006"/>
        <v>7506.2884294428641</v>
      </c>
      <c r="DP315" s="5">
        <f t="shared" si="1007"/>
        <v>11420.273329077145</v>
      </c>
      <c r="DQ315" s="5">
        <f t="shared" si="1008"/>
        <v>16319.840978784787</v>
      </c>
      <c r="DR315" s="5">
        <f t="shared" si="1009"/>
        <v>22581.888670228069</v>
      </c>
      <c r="DS315" s="5">
        <f t="shared" si="1010"/>
        <v>30757.151935118065</v>
      </c>
      <c r="DT315" s="5">
        <f t="shared" si="1011"/>
        <v>41584.762673301695</v>
      </c>
      <c r="DU315" s="5">
        <f t="shared" si="1012"/>
        <v>56010.929957428874</v>
      </c>
      <c r="DV315" s="5">
        <f t="shared" si="1013"/>
        <v>75205.239637057937</v>
      </c>
      <c r="DW315" s="5">
        <f t="shared" si="1014"/>
        <v>100569.21711723179</v>
      </c>
      <c r="DX315" s="5">
        <f t="shared" si="1015"/>
        <v>133733.95158852349</v>
      </c>
      <c r="DY315" s="5" t="str">
        <f t="shared" si="1016"/>
        <v/>
      </c>
      <c r="DZ315" s="5" t="str">
        <f t="shared" si="1017"/>
        <v/>
      </c>
      <c r="EA315" s="5" t="str">
        <f t="shared" si="1018"/>
        <v/>
      </c>
      <c r="EB315" s="5" t="str">
        <f t="shared" si="1019"/>
        <v/>
      </c>
      <c r="EC315" s="5" t="str">
        <f t="shared" si="1020"/>
        <v/>
      </c>
      <c r="ED315" s="5" t="str">
        <f t="shared" si="1021"/>
        <v/>
      </c>
      <c r="EE315" s="5" t="str">
        <f t="shared" si="1022"/>
        <v/>
      </c>
      <c r="EF315" s="5" t="str">
        <f t="shared" si="1023"/>
        <v/>
      </c>
      <c r="EG315" s="5" t="str">
        <f t="shared" si="1024"/>
        <v/>
      </c>
      <c r="EH315" s="5" t="str">
        <f t="shared" si="1025"/>
        <v/>
      </c>
      <c r="EI315" s="5" t="str">
        <f t="shared" si="1026"/>
        <v/>
      </c>
      <c r="EJ315" s="5" t="str">
        <f t="shared" si="1027"/>
        <v/>
      </c>
      <c r="EK315" s="5" t="str">
        <f t="shared" si="1028"/>
        <v/>
      </c>
      <c r="EL315" s="5" t="str">
        <f t="shared" si="1029"/>
        <v/>
      </c>
      <c r="EM315" s="5" t="str">
        <f t="shared" si="1030"/>
        <v/>
      </c>
      <c r="EN315" s="5" t="str">
        <f t="shared" si="1031"/>
        <v/>
      </c>
      <c r="EO315" s="5" t="str">
        <f t="shared" si="1032"/>
        <v/>
      </c>
      <c r="ER315" s="4">
        <f t="shared" si="1033"/>
        <v>0.47762726221001045</v>
      </c>
      <c r="ES315" s="4">
        <f t="shared" si="1034"/>
        <v>1.9806898546017975</v>
      </c>
      <c r="ET315" s="4">
        <f t="shared" si="1035"/>
        <v>4.3703057595234815</v>
      </c>
      <c r="EU315" s="4">
        <f t="shared" si="1036"/>
        <v>7.506288429442864</v>
      </c>
      <c r="EV315" s="4">
        <f t="shared" si="1037"/>
        <v>11.420273329077144</v>
      </c>
      <c r="EW315" s="4">
        <f t="shared" si="1038"/>
        <v>16.319840978784786</v>
      </c>
      <c r="EX315" s="4">
        <f t="shared" si="1039"/>
        <v>22.581888670228068</v>
      </c>
      <c r="EY315" s="4">
        <f t="shared" si="1040"/>
        <v>30.757151935118063</v>
      </c>
      <c r="EZ315" s="4">
        <f t="shared" si="1041"/>
        <v>41.584762673301697</v>
      </c>
      <c r="FA315" s="4">
        <f t="shared" si="1042"/>
        <v>56.010929957428871</v>
      </c>
      <c r="FB315" s="4">
        <f t="shared" si="1043"/>
        <v>75.205239637057943</v>
      </c>
      <c r="FC315" s="4">
        <f t="shared" si="1044"/>
        <v>100.56921711723179</v>
      </c>
      <c r="FD315" s="4">
        <f t="shared" si="1045"/>
        <v>133.7339515885235</v>
      </c>
      <c r="FE315" s="4" t="str">
        <f t="shared" si="1046"/>
        <v/>
      </c>
      <c r="FF315" s="4" t="str">
        <f t="shared" si="1047"/>
        <v/>
      </c>
      <c r="FG315" s="4" t="str">
        <f t="shared" si="1048"/>
        <v/>
      </c>
      <c r="FH315" s="4" t="str">
        <f t="shared" si="1049"/>
        <v/>
      </c>
      <c r="FI315" s="4" t="str">
        <f t="shared" si="1050"/>
        <v/>
      </c>
      <c r="FJ315" s="4" t="str">
        <f t="shared" si="1051"/>
        <v/>
      </c>
      <c r="FK315" s="4" t="str">
        <f t="shared" si="1052"/>
        <v/>
      </c>
      <c r="FL315" s="4" t="str">
        <f t="shared" si="1053"/>
        <v/>
      </c>
      <c r="FM315" s="4" t="str">
        <f t="shared" si="1054"/>
        <v/>
      </c>
      <c r="FN315" s="4" t="str">
        <f t="shared" si="1055"/>
        <v/>
      </c>
      <c r="FO315" s="4" t="str">
        <f t="shared" si="1056"/>
        <v/>
      </c>
      <c r="FP315" s="4" t="str">
        <f t="shared" si="1057"/>
        <v/>
      </c>
      <c r="FQ315" s="4" t="str">
        <f t="shared" si="1058"/>
        <v/>
      </c>
      <c r="FR315" s="4" t="str">
        <f t="shared" si="1059"/>
        <v/>
      </c>
      <c r="FS315" s="4" t="str">
        <f t="shared" si="1060"/>
        <v/>
      </c>
      <c r="FT315" s="4" t="str">
        <f t="shared" si="1061"/>
        <v/>
      </c>
      <c r="FU315" s="4" t="str">
        <f t="shared" si="1062"/>
        <v/>
      </c>
      <c r="FV315" s="5">
        <f t="shared" si="1063"/>
        <v>1.1940681555250259</v>
      </c>
      <c r="FW315" s="5">
        <f>DM315*10/2/1000</f>
        <v>9.903449273008988</v>
      </c>
      <c r="FX315" s="5">
        <f t="shared" si="1108"/>
        <v>25.780938308322185</v>
      </c>
      <c r="FY315" s="5">
        <f t="shared" si="1109"/>
        <v>55.472423780738048</v>
      </c>
      <c r="FZ315" s="5">
        <f t="shared" si="1110"/>
        <v>102.78882817703807</v>
      </c>
      <c r="GA315" s="5">
        <f t="shared" si="1145"/>
        <v>172.1391139466929</v>
      </c>
      <c r="GB315" s="5">
        <f t="shared" si="1146"/>
        <v>269.39343806922506</v>
      </c>
      <c r="GC315" s="5">
        <f t="shared" si="1147"/>
        <v>402.74103958259036</v>
      </c>
      <c r="GD315" s="5">
        <f t="shared" si="1148"/>
        <v>583.59582610363975</v>
      </c>
      <c r="GE315" s="5">
        <f t="shared" si="1149"/>
        <v>827.58505768046621</v>
      </c>
      <c r="GF315" s="5">
        <f t="shared" si="1150"/>
        <v>1155.6254816666833</v>
      </c>
      <c r="GG315" s="5">
        <f t="shared" si="1151"/>
        <v>1595.0616235524076</v>
      </c>
      <c r="GH315" s="5">
        <f t="shared" si="1152"/>
        <v>2180.8195453167959</v>
      </c>
      <c r="GI315" s="5" t="str">
        <f t="shared" si="1153"/>
        <v/>
      </c>
      <c r="GJ315" s="5" t="str">
        <f t="shared" si="1154"/>
        <v/>
      </c>
      <c r="GK315" s="5" t="str">
        <f t="shared" si="1155"/>
        <v/>
      </c>
      <c r="GL315" s="5" t="str">
        <f t="shared" si="1157"/>
        <v/>
      </c>
      <c r="GM315" s="5" t="str">
        <f t="shared" si="1158"/>
        <v/>
      </c>
      <c r="GN315" s="5" t="str">
        <f t="shared" si="1161"/>
        <v/>
      </c>
      <c r="GO315" s="5" t="str">
        <f t="shared" si="1162"/>
        <v/>
      </c>
      <c r="GP315" s="5" t="str">
        <f t="shared" si="1163"/>
        <v/>
      </c>
      <c r="GQ315" s="5" t="str">
        <f t="shared" si="1069"/>
        <v/>
      </c>
      <c r="GR315" s="5" t="str">
        <f t="shared" si="1070"/>
        <v/>
      </c>
      <c r="GS315" s="5" t="str">
        <f t="shared" si="1071"/>
        <v/>
      </c>
      <c r="GT315" s="5" t="str">
        <f t="shared" si="1072"/>
        <v/>
      </c>
      <c r="GU315" s="5" t="str">
        <f t="shared" si="1073"/>
        <v/>
      </c>
      <c r="GV315" s="5" t="str">
        <f t="shared" si="1074"/>
        <v/>
      </c>
      <c r="GW315" s="5" t="str">
        <f t="shared" si="1075"/>
        <v/>
      </c>
      <c r="GX315" s="5" t="str">
        <f t="shared" si="1076"/>
        <v/>
      </c>
      <c r="GY315" s="5" t="str">
        <f t="shared" si="1130"/>
        <v/>
      </c>
    </row>
    <row r="316" spans="1:238" x14ac:dyDescent="0.25">
      <c r="A316" t="s">
        <v>243</v>
      </c>
      <c r="B316" t="s">
        <v>239</v>
      </c>
      <c r="C316" t="s">
        <v>240</v>
      </c>
      <c r="D316" t="s">
        <v>243</v>
      </c>
      <c r="E316" t="s">
        <v>239</v>
      </c>
      <c r="F316" t="s">
        <v>240</v>
      </c>
      <c r="G316" t="s">
        <v>25</v>
      </c>
      <c r="H316" t="s">
        <v>24</v>
      </c>
      <c r="I316" t="s">
        <v>35</v>
      </c>
      <c r="J316" t="s">
        <v>44</v>
      </c>
      <c r="K316" t="s">
        <v>33</v>
      </c>
      <c r="L316">
        <v>2.8304800000000001</v>
      </c>
      <c r="M316">
        <v>1.41347</v>
      </c>
      <c r="N316">
        <v>-7.3000000000000001E-3</v>
      </c>
      <c r="Q316">
        <v>2.83</v>
      </c>
      <c r="R316">
        <v>71.25</v>
      </c>
      <c r="S316">
        <v>1.7386299999999999</v>
      </c>
      <c r="T316">
        <v>33</v>
      </c>
      <c r="U316">
        <v>0.95599999999999996</v>
      </c>
      <c r="V316">
        <v>2.9</v>
      </c>
      <c r="W316">
        <v>85</v>
      </c>
      <c r="X316">
        <v>30</v>
      </c>
      <c r="Y316" s="4">
        <f t="shared" ref="Y316:AR316" si="1211">IF(OR(($L316+$M316*Y$2+$N316*Y$2^2)&gt;$W316,($L316+$M316*Y$2+$N316*Y$2^2)&lt;$V316),"",($L316+$M316*Y$2+$N316*Y$2^2))</f>
        <v>9.7153300000000016</v>
      </c>
      <c r="Z316" s="4">
        <f t="shared" si="1211"/>
        <v>16.23518</v>
      </c>
      <c r="AA316" s="4">
        <f t="shared" si="1211"/>
        <v>22.390030000000003</v>
      </c>
      <c r="AB316" s="4">
        <f t="shared" si="1211"/>
        <v>28.179880000000004</v>
      </c>
      <c r="AC316" s="4">
        <f t="shared" si="1211"/>
        <v>33.604730000000004</v>
      </c>
      <c r="AD316" s="4">
        <f t="shared" si="1211"/>
        <v>38.664580000000001</v>
      </c>
      <c r="AE316" s="4">
        <f t="shared" si="1211"/>
        <v>43.359429999999996</v>
      </c>
      <c r="AF316" s="4">
        <f t="shared" si="1211"/>
        <v>47.689280000000004</v>
      </c>
      <c r="AG316" s="4">
        <f t="shared" si="1211"/>
        <v>51.654129999999995</v>
      </c>
      <c r="AH316" s="4">
        <f t="shared" si="1211"/>
        <v>55.253979999999999</v>
      </c>
      <c r="AI316" s="4">
        <f t="shared" si="1211"/>
        <v>58.488829999999993</v>
      </c>
      <c r="AJ316" s="4">
        <f t="shared" si="1211"/>
        <v>61.358679999999993</v>
      </c>
      <c r="AK316" s="4">
        <f t="shared" si="1211"/>
        <v>63.863529999999997</v>
      </c>
      <c r="AL316" s="4">
        <f t="shared" si="1211"/>
        <v>66.003379999999993</v>
      </c>
      <c r="AM316" s="4">
        <f t="shared" si="1211"/>
        <v>67.778229999999994</v>
      </c>
      <c r="AN316" s="4">
        <f t="shared" si="1211"/>
        <v>69.188079999999999</v>
      </c>
      <c r="AO316" s="4">
        <f t="shared" si="1211"/>
        <v>70.232929999999982</v>
      </c>
      <c r="AP316" s="4">
        <f t="shared" si="1211"/>
        <v>70.912779999999998</v>
      </c>
      <c r="AQ316" s="4">
        <f t="shared" si="1211"/>
        <v>71.227629999999991</v>
      </c>
      <c r="AR316" s="4">
        <f t="shared" si="1211"/>
        <v>71.177480000000003</v>
      </c>
      <c r="BC316" t="s">
        <v>243</v>
      </c>
      <c r="BD316" t="s">
        <v>239</v>
      </c>
      <c r="BE316" t="s">
        <v>240</v>
      </c>
      <c r="BF316" t="s">
        <v>24</v>
      </c>
      <c r="BG316" t="s">
        <v>37</v>
      </c>
      <c r="BH316" t="s">
        <v>38</v>
      </c>
      <c r="BI316" t="s">
        <v>40</v>
      </c>
      <c r="BJ316" t="s">
        <v>60</v>
      </c>
      <c r="BK316">
        <v>-3.4140700000000002</v>
      </c>
      <c r="BL316">
        <v>7.2503900000000003</v>
      </c>
      <c r="BM316">
        <v>1.6619999999999999E-2</v>
      </c>
      <c r="BP316">
        <v>0.28000000000000003</v>
      </c>
      <c r="BQ316">
        <v>1336.67</v>
      </c>
      <c r="BR316">
        <v>0.12892999999999999</v>
      </c>
      <c r="BS316">
        <v>31</v>
      </c>
      <c r="BT316">
        <v>0.97199999999999998</v>
      </c>
      <c r="BU316">
        <v>2.4</v>
      </c>
      <c r="BV316">
        <v>2621</v>
      </c>
      <c r="BW316">
        <v>29</v>
      </c>
      <c r="BX316" s="4">
        <f t="shared" ref="BX316:CQ316" si="1212">IF(OR((EXP($BK316+$BL316*LN(LN(Y316+1))+(SQRT(Y316)*($BM316/2))))&gt;$BV316,(EXP($BK316+$BL316*LN(LN(Y316+1))+(SQRT(Y316)*($BM316/2))))&lt;$BU316),"",(EXP($BK316+$BL316*LN(LN(Y316+1))+(SQRT(Y316)*($BM316/2)))))</f>
        <v>17.694329264900215</v>
      </c>
      <c r="BY316" s="4">
        <f t="shared" si="1212"/>
        <v>67.029173759073075</v>
      </c>
      <c r="BZ316" s="4">
        <f t="shared" si="1212"/>
        <v>141.12997921697072</v>
      </c>
      <c r="CA316" s="4">
        <f t="shared" si="1212"/>
        <v>231.85602145077809</v>
      </c>
      <c r="CB316" s="4">
        <f t="shared" si="1212"/>
        <v>332.8469347290773</v>
      </c>
      <c r="CC316" s="4">
        <f t="shared" si="1212"/>
        <v>439.27751025602998</v>
      </c>
      <c r="CD316" s="4">
        <f t="shared" si="1212"/>
        <v>547.44931433976433</v>
      </c>
      <c r="CE316" s="4">
        <f t="shared" si="1212"/>
        <v>654.481926893533</v>
      </c>
      <c r="CF316" s="4">
        <f t="shared" si="1212"/>
        <v>758.09861455816986</v>
      </c>
      <c r="CG316" s="4">
        <f t="shared" si="1212"/>
        <v>856.47820546622495</v>
      </c>
      <c r="CH316" s="4">
        <f t="shared" si="1212"/>
        <v>948.15128019210908</v>
      </c>
      <c r="CI316" s="4">
        <f t="shared" si="1212"/>
        <v>1031.9261380905664</v>
      </c>
      <c r="CJ316" s="4">
        <f t="shared" si="1212"/>
        <v>1106.8351310318114</v>
      </c>
      <c r="CK316" s="4">
        <f t="shared" si="1212"/>
        <v>1172.0952461519084</v>
      </c>
      <c r="CL316" s="4">
        <f t="shared" si="1212"/>
        <v>1227.078902261833</v>
      </c>
      <c r="CM316" s="4">
        <f t="shared" si="1212"/>
        <v>1271.2922581748458</v>
      </c>
      <c r="CN316" s="4">
        <f t="shared" si="1212"/>
        <v>1304.3592025511714</v>
      </c>
      <c r="CO316" s="4">
        <f t="shared" si="1212"/>
        <v>1326.0097790837808</v>
      </c>
      <c r="CP316" s="4">
        <f t="shared" si="1212"/>
        <v>1336.0722052825174</v>
      </c>
      <c r="CQ316" s="4">
        <f t="shared" si="1212"/>
        <v>1334.4679348935458</v>
      </c>
      <c r="CR316" s="4"/>
      <c r="CS316" s="4"/>
      <c r="CT316" s="4"/>
      <c r="CU316" s="4"/>
      <c r="CV316" s="4"/>
      <c r="CW316" s="4"/>
      <c r="CX316" s="4"/>
      <c r="CY316" s="4"/>
      <c r="CZ316" s="4"/>
      <c r="DA316" s="4"/>
      <c r="DB316" t="s">
        <v>243</v>
      </c>
      <c r="DC316" t="s">
        <v>239</v>
      </c>
      <c r="DD316" t="s">
        <v>518</v>
      </c>
      <c r="DE316" t="s">
        <v>240</v>
      </c>
      <c r="DF316" t="s">
        <v>446</v>
      </c>
      <c r="DG316">
        <v>0.33</v>
      </c>
      <c r="DH316">
        <v>0.03</v>
      </c>
      <c r="DI316">
        <v>69.459999999999994</v>
      </c>
      <c r="DJ316">
        <v>8.3000000000000007</v>
      </c>
      <c r="DK316">
        <v>10</v>
      </c>
      <c r="DL316" s="5">
        <f t="shared" si="1003"/>
        <v>1229.0481107399689</v>
      </c>
      <c r="DM316" s="5">
        <f t="shared" si="1004"/>
        <v>4655.8464093052153</v>
      </c>
      <c r="DN316" s="5">
        <f t="shared" si="1005"/>
        <v>9802.8883564107855</v>
      </c>
      <c r="DO316" s="5">
        <f t="shared" si="1006"/>
        <v>16104.719249971044</v>
      </c>
      <c r="DP316" s="5">
        <f t="shared" si="1007"/>
        <v>23119.548086281706</v>
      </c>
      <c r="DQ316" s="5">
        <f t="shared" si="1008"/>
        <v>30512.21586238384</v>
      </c>
      <c r="DR316" s="5">
        <f t="shared" si="1009"/>
        <v>38025.829374040026</v>
      </c>
      <c r="DS316" s="5">
        <f t="shared" si="1010"/>
        <v>45460.314642024801</v>
      </c>
      <c r="DT316" s="5">
        <f t="shared" si="1011"/>
        <v>52657.529767210472</v>
      </c>
      <c r="DU316" s="5">
        <f t="shared" si="1012"/>
        <v>59490.976151683979</v>
      </c>
      <c r="DV316" s="5">
        <f t="shared" si="1013"/>
        <v>65858.587922143895</v>
      </c>
      <c r="DW316" s="5">
        <f t="shared" si="1014"/>
        <v>71677.589551770739</v>
      </c>
      <c r="DX316" s="5">
        <f t="shared" si="1015"/>
        <v>76880.768201469618</v>
      </c>
      <c r="DY316" s="5">
        <f t="shared" si="1016"/>
        <v>81413.735797711546</v>
      </c>
      <c r="DZ316" s="5">
        <f t="shared" si="1017"/>
        <v>85232.900551106912</v>
      </c>
      <c r="EA316" s="5">
        <f t="shared" si="1018"/>
        <v>88303.960252824778</v>
      </c>
      <c r="EB316" s="5">
        <f t="shared" si="1019"/>
        <v>90600.790209204351</v>
      </c>
      <c r="EC316" s="5">
        <f t="shared" si="1020"/>
        <v>92104.639255159404</v>
      </c>
      <c r="ED316" s="5">
        <f t="shared" si="1021"/>
        <v>92803.575378923648</v>
      </c>
      <c r="EE316" s="5">
        <f t="shared" si="1022"/>
        <v>92692.142757705689</v>
      </c>
      <c r="EF316" s="5" t="str">
        <f t="shared" si="1023"/>
        <v/>
      </c>
      <c r="EG316" s="5" t="str">
        <f t="shared" si="1024"/>
        <v/>
      </c>
      <c r="EH316" s="5" t="str">
        <f t="shared" si="1025"/>
        <v/>
      </c>
      <c r="EI316" s="5" t="str">
        <f t="shared" si="1026"/>
        <v/>
      </c>
      <c r="EJ316" s="5" t="str">
        <f t="shared" si="1027"/>
        <v/>
      </c>
      <c r="EK316" s="5" t="str">
        <f t="shared" si="1028"/>
        <v/>
      </c>
      <c r="EL316" s="5" t="str">
        <f t="shared" si="1029"/>
        <v/>
      </c>
      <c r="EM316" s="5" t="str">
        <f t="shared" si="1030"/>
        <v/>
      </c>
      <c r="EN316" s="5" t="str">
        <f t="shared" si="1031"/>
        <v/>
      </c>
      <c r="EO316" s="5" t="str">
        <f t="shared" si="1032"/>
        <v/>
      </c>
      <c r="ER316" s="4">
        <f t="shared" si="1033"/>
        <v>1.2290481107399689</v>
      </c>
      <c r="ES316" s="4">
        <f t="shared" si="1034"/>
        <v>4.655846409305215</v>
      </c>
      <c r="ET316" s="4">
        <f t="shared" si="1035"/>
        <v>9.8028883564107847</v>
      </c>
      <c r="EU316" s="4">
        <f t="shared" si="1036"/>
        <v>16.104719249971044</v>
      </c>
      <c r="EV316" s="4">
        <f t="shared" si="1037"/>
        <v>23.119548086281707</v>
      </c>
      <c r="EW316" s="4">
        <f t="shared" si="1038"/>
        <v>30.51221586238384</v>
      </c>
      <c r="EX316" s="4">
        <f t="shared" si="1039"/>
        <v>38.025829374040029</v>
      </c>
      <c r="EY316" s="4">
        <f t="shared" si="1040"/>
        <v>45.460314642024798</v>
      </c>
      <c r="EZ316" s="4">
        <f t="shared" si="1041"/>
        <v>52.65752976721047</v>
      </c>
      <c r="FA316" s="4">
        <f t="shared" si="1042"/>
        <v>59.490976151683981</v>
      </c>
      <c r="FB316" s="4">
        <f t="shared" si="1043"/>
        <v>65.858587922143897</v>
      </c>
      <c r="FC316" s="4">
        <f t="shared" si="1044"/>
        <v>71.677589551770737</v>
      </c>
      <c r="FD316" s="4">
        <f t="shared" si="1045"/>
        <v>76.880768201469621</v>
      </c>
      <c r="FE316" s="4">
        <f t="shared" si="1046"/>
        <v>81.413735797711553</v>
      </c>
      <c r="FF316" s="4">
        <f t="shared" si="1047"/>
        <v>85.232900551106908</v>
      </c>
      <c r="FG316" s="4">
        <f t="shared" si="1048"/>
        <v>88.30396025282478</v>
      </c>
      <c r="FH316" s="4">
        <f t="shared" si="1049"/>
        <v>90.600790209204348</v>
      </c>
      <c r="FI316" s="4">
        <f t="shared" si="1050"/>
        <v>92.104639255159398</v>
      </c>
      <c r="FJ316" s="4">
        <f t="shared" si="1051"/>
        <v>92.803575378923654</v>
      </c>
      <c r="FK316" s="4">
        <f t="shared" si="1052"/>
        <v>92.692142757705696</v>
      </c>
      <c r="FL316" s="4" t="str">
        <f t="shared" si="1053"/>
        <v/>
      </c>
      <c r="FM316" s="4" t="str">
        <f t="shared" si="1054"/>
        <v/>
      </c>
      <c r="FN316" s="4" t="str">
        <f t="shared" si="1055"/>
        <v/>
      </c>
      <c r="FO316" s="4" t="str">
        <f t="shared" si="1056"/>
        <v/>
      </c>
      <c r="FP316" s="4" t="str">
        <f t="shared" si="1057"/>
        <v/>
      </c>
      <c r="FQ316" s="4" t="str">
        <f t="shared" si="1058"/>
        <v/>
      </c>
      <c r="FR316" s="4" t="str">
        <f t="shared" si="1059"/>
        <v/>
      </c>
      <c r="FS316" s="4" t="str">
        <f t="shared" si="1060"/>
        <v/>
      </c>
      <c r="FT316" s="4" t="str">
        <f t="shared" si="1061"/>
        <v/>
      </c>
      <c r="FU316" s="4" t="str">
        <f t="shared" si="1062"/>
        <v/>
      </c>
      <c r="FV316" s="5">
        <f t="shared" si="1063"/>
        <v>3.0726202768499222</v>
      </c>
      <c r="FW316" s="5">
        <f>IF(DM316="","",FV316+(DM316+DL316)/2*5/1000)</f>
        <v>17.784856576962884</v>
      </c>
      <c r="FX316" s="5">
        <f t="shared" si="1108"/>
        <v>53.931693491252886</v>
      </c>
      <c r="FY316" s="5">
        <f t="shared" si="1109"/>
        <v>118.70071250720746</v>
      </c>
      <c r="FZ316" s="5">
        <f t="shared" si="1110"/>
        <v>216.76138084783935</v>
      </c>
      <c r="GA316" s="5">
        <f t="shared" si="1145"/>
        <v>350.84079071950322</v>
      </c>
      <c r="GB316" s="5">
        <f t="shared" si="1146"/>
        <v>522.18590381056288</v>
      </c>
      <c r="GC316" s="5">
        <f t="shared" si="1147"/>
        <v>730.90126385072494</v>
      </c>
      <c r="GD316" s="5">
        <f t="shared" si="1148"/>
        <v>976.19587487381318</v>
      </c>
      <c r="GE316" s="5">
        <f t="shared" si="1149"/>
        <v>1256.5671396710493</v>
      </c>
      <c r="GF316" s="5">
        <f t="shared" si="1150"/>
        <v>1569.941049855619</v>
      </c>
      <c r="GG316" s="5">
        <f t="shared" si="1151"/>
        <v>1913.7814935404056</v>
      </c>
      <c r="GH316" s="5">
        <f t="shared" si="1152"/>
        <v>2285.1773879235066</v>
      </c>
      <c r="GI316" s="5">
        <f t="shared" si="1153"/>
        <v>2680.9136479214594</v>
      </c>
      <c r="GJ316" s="5">
        <f t="shared" si="1154"/>
        <v>3097.5302387935053</v>
      </c>
      <c r="GK316" s="5">
        <f t="shared" si="1155"/>
        <v>3531.3723908033344</v>
      </c>
      <c r="GL316" s="5">
        <f t="shared" si="1157"/>
        <v>3978.6342669584074</v>
      </c>
      <c r="GM316" s="5">
        <f t="shared" si="1158"/>
        <v>4435.3978406193164</v>
      </c>
      <c r="GN316" s="5">
        <f t="shared" si="1161"/>
        <v>4897.6683772045235</v>
      </c>
      <c r="GO316" s="5">
        <f t="shared" si="1162"/>
        <v>5361.4076725460964</v>
      </c>
      <c r="GP316" s="5" t="str">
        <f t="shared" si="1163"/>
        <v/>
      </c>
      <c r="GQ316" s="5" t="str">
        <f t="shared" si="1069"/>
        <v/>
      </c>
      <c r="GR316" s="5" t="str">
        <f t="shared" si="1070"/>
        <v/>
      </c>
      <c r="GS316" s="5" t="str">
        <f t="shared" si="1071"/>
        <v/>
      </c>
      <c r="GT316" s="5" t="str">
        <f t="shared" si="1072"/>
        <v/>
      </c>
      <c r="GU316" s="5" t="str">
        <f t="shared" si="1073"/>
        <v/>
      </c>
      <c r="GV316" s="5" t="str">
        <f t="shared" si="1074"/>
        <v/>
      </c>
      <c r="GW316" s="5" t="str">
        <f t="shared" si="1075"/>
        <v/>
      </c>
      <c r="GX316" s="5" t="str">
        <f t="shared" si="1076"/>
        <v/>
      </c>
      <c r="GY316" s="5" t="str">
        <f t="shared" si="1130"/>
        <v/>
      </c>
      <c r="HA316" s="4">
        <f>IF(FV316="","",(FV316/(FV316+'Tree Height and Biomass Calcs'!DI316)*100))</f>
        <v>6.4538933735253945</v>
      </c>
      <c r="HB316" s="4">
        <f>IF(FW316="","",(FW316/(FW316+'Tree Height and Biomass Calcs'!DJ316)*100))</f>
        <v>12.574901357707196</v>
      </c>
      <c r="HC316" s="4">
        <f>IF(FX316="","",(FX316/(FX316+'Tree Height and Biomass Calcs'!DK316)*100))</f>
        <v>18.534693578691332</v>
      </c>
      <c r="HD316" s="4">
        <f>IF(FY316="","",(FY316/(FY316+'Tree Height and Biomass Calcs'!DL316)*100))</f>
        <v>23.856140318055122</v>
      </c>
      <c r="HE316" s="4">
        <f>IF(FZ316="","",(FZ316/(FZ316+'Tree Height and Biomass Calcs'!DM316)*100))</f>
        <v>28.533715624243634</v>
      </c>
      <c r="HF316" s="4">
        <f>IF(GA316="","",(GA316/(GA316+'Tree Height and Biomass Calcs'!DN316)*100))</f>
        <v>32.671000183655366</v>
      </c>
      <c r="HG316" s="4">
        <f>IF(GB316="","",(GB316/(GB316+'Tree Height and Biomass Calcs'!DO316)*100))</f>
        <v>36.375658447113594</v>
      </c>
      <c r="HH316" s="4">
        <f>IF(GC316="","",(GC316/(GC316+'Tree Height and Biomass Calcs'!DP316)*100))</f>
        <v>39.737007450302492</v>
      </c>
      <c r="HI316" s="4">
        <f>IF(GD316="","",(GD316/(GD316+'Tree Height and Biomass Calcs'!DQ316)*100))</f>
        <v>42.824910154915088</v>
      </c>
      <c r="HJ316" s="4">
        <f>IF(GE316="","",(GE316/(GE316+'Tree Height and Biomass Calcs'!DR316)*100))</f>
        <v>45.693282992971731</v>
      </c>
      <c r="HK316" s="4">
        <f>IF(GF316="","",(GF316/(GF316+'Tree Height and Biomass Calcs'!DS316)*100))</f>
        <v>48.383876253393311</v>
      </c>
      <c r="HL316" s="4">
        <f>IF(GG316="","",(GG316/(GG316+'Tree Height and Biomass Calcs'!DT316)*100))</f>
        <v>50.929364540609299</v>
      </c>
      <c r="HM316" s="4">
        <f>IF(GH316="","",(GH316/(GH316+'Tree Height and Biomass Calcs'!DU316)*100))</f>
        <v>53.355682442951199</v>
      </c>
      <c r="HN316" s="4">
        <f>IF(GI316="","",(GI316/(GI316+'Tree Height and Biomass Calcs'!DV316)*100))</f>
        <v>55.683744020617411</v>
      </c>
      <c r="HO316" s="4">
        <f>IF(GJ316="","",(GJ316/(GJ316+'Tree Height and Biomass Calcs'!DW316)*100))</f>
        <v>57.930699127787456</v>
      </c>
      <c r="HP316" s="4">
        <f>IF(GK316="","",(GK316/(GK316+'Tree Height and Biomass Calcs'!DX316)*100))</f>
        <v>60.110850201441949</v>
      </c>
      <c r="HQ316" s="4">
        <f>IF(GL316="","",(GL316/(GL316+'Tree Height and Biomass Calcs'!DY316)*100))</f>
        <v>62.236320372813715</v>
      </c>
      <c r="HR316" s="4">
        <f>IF(GM316="","",(GM316/(GM316+'Tree Height and Biomass Calcs'!DZ316)*100))</f>
        <v>64.31753706958105</v>
      </c>
      <c r="HS316" s="4">
        <f>IF(GN316="","",(GN316/(GN316+'Tree Height and Biomass Calcs'!EA316)*100))</f>
        <v>66.363575394926755</v>
      </c>
      <c r="HT316" s="4">
        <f>IF(GO316="","",(GO316/(GO316+'Tree Height and Biomass Calcs'!EB316)*100))</f>
        <v>68.382391109737327</v>
      </c>
      <c r="HU316" s="4" t="str">
        <f>IF(GP316="","",(GP316/(GP316+'Tree Height and Biomass Calcs'!EC316)*100))</f>
        <v/>
      </c>
      <c r="HV316" s="4" t="str">
        <f>IF(GQ316="","",(GQ316/(GQ316+'Tree Height and Biomass Calcs'!ED316)*100))</f>
        <v/>
      </c>
      <c r="HW316" s="4" t="str">
        <f>IF(GR316="","",(GR316/(GR316+'Tree Height and Biomass Calcs'!EE316)*100))</f>
        <v/>
      </c>
      <c r="HX316" s="4" t="str">
        <f>IF(GS316="","",(GS316/(GS316+'Tree Height and Biomass Calcs'!EF316)*100))</f>
        <v/>
      </c>
      <c r="HY316" s="4" t="str">
        <f>IF(GT316="","",(GT316/(GT316+'Tree Height and Biomass Calcs'!EG316)*100))</f>
        <v/>
      </c>
      <c r="HZ316" s="4" t="str">
        <f>IF(GU316="","",(GU316/(GU316+'Tree Height and Biomass Calcs'!EH316)*100))</f>
        <v/>
      </c>
      <c r="IA316" s="4" t="str">
        <f>IF(GV316="","",(GV316/(GV316+'Tree Height and Biomass Calcs'!EI316)*100))</f>
        <v/>
      </c>
      <c r="IB316" s="4" t="str">
        <f>IF(GW316="","",(GW316/(GW316+'Tree Height and Biomass Calcs'!EJ316)*100))</f>
        <v/>
      </c>
      <c r="IC316" s="4" t="str">
        <f>IF(GX316="","",(GX316/(GX316+'Tree Height and Biomass Calcs'!EK316)*100))</f>
        <v/>
      </c>
      <c r="ID316" s="4" t="str">
        <f>IF(GY316="","",(GY316/(GY316+'Tree Height and Biomass Calcs'!EL316)*100))</f>
        <v/>
      </c>
    </row>
    <row r="317" spans="1:238" x14ac:dyDescent="0.25">
      <c r="A317" t="s">
        <v>278</v>
      </c>
      <c r="B317" t="s">
        <v>239</v>
      </c>
      <c r="C317" t="s">
        <v>240</v>
      </c>
      <c r="D317" t="s">
        <v>278</v>
      </c>
      <c r="E317" t="s">
        <v>239</v>
      </c>
      <c r="F317" t="s">
        <v>240</v>
      </c>
      <c r="G317" t="s">
        <v>25</v>
      </c>
      <c r="H317" t="s">
        <v>24</v>
      </c>
      <c r="I317" t="s">
        <v>35</v>
      </c>
      <c r="J317" t="s">
        <v>44</v>
      </c>
      <c r="K317" t="s">
        <v>43</v>
      </c>
      <c r="L317">
        <v>-0.57557999999999998</v>
      </c>
      <c r="M317">
        <v>1.6899</v>
      </c>
      <c r="N317">
        <v>4.4200000000000003E-3</v>
      </c>
      <c r="O317">
        <v>-1.6000000000000001E-4</v>
      </c>
      <c r="Q317">
        <v>1.1200000000000001</v>
      </c>
      <c r="R317">
        <v>84.85</v>
      </c>
      <c r="S317">
        <v>0.59158999999999995</v>
      </c>
      <c r="T317">
        <v>39</v>
      </c>
      <c r="U317">
        <v>0.98899999999999999</v>
      </c>
      <c r="V317">
        <v>1</v>
      </c>
      <c r="W317">
        <v>94.7</v>
      </c>
      <c r="X317">
        <v>35</v>
      </c>
      <c r="Y317" s="4">
        <f t="shared" ref="Y317:AL317" si="1213">IF(OR(($L317+$M317*Y$2+$N317*Y$2^2+$O317*Y$2^3)&gt;$W317,($L317+$M317*Y$2+$N317*Y$2^2+$O317*Y$2^3)&lt;$V317),"",($L317+$M317*Y$2+$N317*Y$2^2+$O317*Y$2^3))</f>
        <v>7.9644200000000005</v>
      </c>
      <c r="Z317" s="4">
        <f t="shared" si="1213"/>
        <v>16.605420000000002</v>
      </c>
      <c r="AA317" s="4">
        <f t="shared" si="1213"/>
        <v>25.227419999999999</v>
      </c>
      <c r="AB317" s="4">
        <f t="shared" si="1213"/>
        <v>33.710419999999999</v>
      </c>
      <c r="AC317" s="4">
        <f t="shared" si="1213"/>
        <v>41.934420000000003</v>
      </c>
      <c r="AD317" s="4">
        <f t="shared" si="1213"/>
        <v>49.779419999999995</v>
      </c>
      <c r="AE317" s="4">
        <f t="shared" si="1213"/>
        <v>57.125419999999991</v>
      </c>
      <c r="AF317" s="4">
        <f t="shared" si="1213"/>
        <v>63.852420000000002</v>
      </c>
      <c r="AG317" s="4">
        <f t="shared" si="1213"/>
        <v>69.840420000000009</v>
      </c>
      <c r="AH317" s="4">
        <f t="shared" si="1213"/>
        <v>74.96942</v>
      </c>
      <c r="AI317" s="4">
        <f t="shared" si="1213"/>
        <v>79.119419999999991</v>
      </c>
      <c r="AJ317" s="4">
        <f t="shared" si="1213"/>
        <v>82.170419999999993</v>
      </c>
      <c r="AK317" s="4">
        <f t="shared" si="1213"/>
        <v>84.002420000000001</v>
      </c>
      <c r="AL317" s="4">
        <f t="shared" si="1213"/>
        <v>84.495419999999996</v>
      </c>
      <c r="BC317" t="s">
        <v>278</v>
      </c>
      <c r="BD317" t="s">
        <v>239</v>
      </c>
      <c r="BE317" t="s">
        <v>240</v>
      </c>
      <c r="BF317" t="s">
        <v>24</v>
      </c>
      <c r="BG317" t="s">
        <v>37</v>
      </c>
      <c r="BH317" t="s">
        <v>38</v>
      </c>
      <c r="BI317">
        <v>1</v>
      </c>
      <c r="BJ317" t="s">
        <v>31</v>
      </c>
      <c r="BK317">
        <v>-0.53808</v>
      </c>
      <c r="BL317">
        <v>5.1427300000000002</v>
      </c>
      <c r="BM317">
        <v>0.16444</v>
      </c>
      <c r="BP317">
        <v>0.23</v>
      </c>
      <c r="BQ317">
        <v>1389.44</v>
      </c>
      <c r="BR317">
        <v>0.40551999999999999</v>
      </c>
      <c r="BS317">
        <v>34</v>
      </c>
      <c r="BT317">
        <v>0.97299999999999998</v>
      </c>
      <c r="BU317">
        <v>0.3</v>
      </c>
      <c r="BV317">
        <v>1878.5</v>
      </c>
      <c r="BW317">
        <v>32</v>
      </c>
      <c r="BX317" s="4">
        <f t="shared" ref="BX317:CG318" si="1214">IF(OR((EXP($BK317+$BL317*LN(LN(Y317+1)+($BM317/2))))&gt;$BV317,(EXP($BK317+$BL317*LN(LN(Y317+1)+($BM317/2))))&lt;$BU317),"",(EXP($BK317+$BL317*LN(LN(Y317+1)+($BM317/2)))))</f>
        <v>40.054223528207217</v>
      </c>
      <c r="BY317" s="4">
        <f t="shared" si="1214"/>
        <v>152.33711176463837</v>
      </c>
      <c r="BZ317" s="4">
        <f t="shared" si="1214"/>
        <v>292.29989550180596</v>
      </c>
      <c r="CA317" s="4">
        <f t="shared" si="1214"/>
        <v>441.88374674603091</v>
      </c>
      <c r="CB317" s="4">
        <f t="shared" si="1214"/>
        <v>592.20733548420446</v>
      </c>
      <c r="CC317" s="4">
        <f t="shared" si="1214"/>
        <v>737.8406865946987</v>
      </c>
      <c r="CD317" s="4">
        <f t="shared" si="1214"/>
        <v>874.94640182693763</v>
      </c>
      <c r="CE317" s="4">
        <f t="shared" si="1214"/>
        <v>1000.5204942361025</v>
      </c>
      <c r="CF317" s="4">
        <f t="shared" si="1214"/>
        <v>1112.0276374707025</v>
      </c>
      <c r="CG317" s="4">
        <f t="shared" si="1214"/>
        <v>1207.2022219620644</v>
      </c>
      <c r="CH317" s="4">
        <f t="shared" ref="CH317:CQ318" si="1215">IF(OR((EXP($BK317+$BL317*LN(LN(AI317+1)+($BM317/2))))&gt;$BV317,(EXP($BK317+$BL317*LN(LN(AI317+1)+($BM317/2))))&lt;$BU317),"",(EXP($BK317+$BL317*LN(LN(AI317+1)+($BM317/2)))))</f>
        <v>1283.9272684681664</v>
      </c>
      <c r="CI317" s="4">
        <f t="shared" si="1215"/>
        <v>1340.1528131592156</v>
      </c>
      <c r="CJ317" s="4">
        <f t="shared" si="1215"/>
        <v>1373.8353584569827</v>
      </c>
      <c r="CK317" s="4">
        <f t="shared" si="1215"/>
        <v>1382.8891070936631</v>
      </c>
      <c r="CL317" s="4" t="str">
        <f t="shared" si="1215"/>
        <v/>
      </c>
      <c r="CM317" s="4" t="str">
        <f t="shared" si="1215"/>
        <v/>
      </c>
      <c r="CN317" s="4" t="str">
        <f t="shared" si="1215"/>
        <v/>
      </c>
      <c r="CO317" s="4" t="str">
        <f t="shared" si="1215"/>
        <v/>
      </c>
      <c r="CP317" s="4" t="str">
        <f t="shared" si="1215"/>
        <v/>
      </c>
      <c r="CQ317" s="4" t="str">
        <f t="shared" si="1215"/>
        <v/>
      </c>
      <c r="CR317" s="4" t="str">
        <f t="shared" ref="CR317:DA318" si="1216">IF(OR((EXP($BK317+$BL317*LN(LN(AS317+1)+($BM317/2))))&gt;$BV317,(EXP($BK317+$BL317*LN(LN(AS317+1)+($BM317/2))))&lt;$BU317),"",(EXP($BK317+$BL317*LN(LN(AS317+1)+($BM317/2)))))</f>
        <v/>
      </c>
      <c r="CS317" s="4" t="str">
        <f t="shared" si="1216"/>
        <v/>
      </c>
      <c r="CT317" s="4" t="str">
        <f t="shared" si="1216"/>
        <v/>
      </c>
      <c r="CU317" s="4" t="str">
        <f t="shared" si="1216"/>
        <v/>
      </c>
      <c r="CV317" s="4" t="str">
        <f t="shared" si="1216"/>
        <v/>
      </c>
      <c r="CW317" s="4" t="str">
        <f t="shared" si="1216"/>
        <v/>
      </c>
      <c r="CX317" s="4" t="str">
        <f t="shared" si="1216"/>
        <v/>
      </c>
      <c r="CY317" s="4" t="str">
        <f t="shared" si="1216"/>
        <v/>
      </c>
      <c r="CZ317" s="4" t="str">
        <f t="shared" si="1216"/>
        <v/>
      </c>
      <c r="DA317" s="4" t="str">
        <f t="shared" si="1216"/>
        <v/>
      </c>
      <c r="DL317" s="5" t="str">
        <f t="shared" si="1003"/>
        <v/>
      </c>
      <c r="DM317" s="5" t="str">
        <f t="shared" si="1004"/>
        <v/>
      </c>
      <c r="DN317" s="5" t="str">
        <f t="shared" si="1005"/>
        <v/>
      </c>
      <c r="DO317" s="5" t="str">
        <f t="shared" si="1006"/>
        <v/>
      </c>
      <c r="DP317" s="5" t="str">
        <f t="shared" si="1007"/>
        <v/>
      </c>
      <c r="DQ317" s="5" t="str">
        <f t="shared" si="1008"/>
        <v/>
      </c>
      <c r="DR317" s="5" t="str">
        <f t="shared" si="1009"/>
        <v/>
      </c>
      <c r="DS317" s="5" t="str">
        <f t="shared" si="1010"/>
        <v/>
      </c>
      <c r="DT317" s="5" t="str">
        <f t="shared" si="1011"/>
        <v/>
      </c>
      <c r="DU317" s="5" t="str">
        <f t="shared" si="1012"/>
        <v/>
      </c>
      <c r="DV317" s="5" t="str">
        <f t="shared" si="1013"/>
        <v/>
      </c>
      <c r="DW317" s="5" t="str">
        <f t="shared" si="1014"/>
        <v/>
      </c>
      <c r="DX317" s="5" t="str">
        <f t="shared" si="1015"/>
        <v/>
      </c>
      <c r="DY317" s="5" t="str">
        <f t="shared" si="1016"/>
        <v/>
      </c>
      <c r="DZ317" s="5" t="str">
        <f t="shared" si="1017"/>
        <v/>
      </c>
      <c r="EA317" s="5" t="str">
        <f t="shared" si="1018"/>
        <v/>
      </c>
      <c r="EB317" s="5" t="str">
        <f t="shared" si="1019"/>
        <v/>
      </c>
      <c r="EC317" s="5" t="str">
        <f t="shared" si="1020"/>
        <v/>
      </c>
      <c r="ED317" s="5" t="str">
        <f t="shared" si="1021"/>
        <v/>
      </c>
      <c r="EE317" s="5" t="str">
        <f t="shared" si="1022"/>
        <v/>
      </c>
      <c r="EF317" s="5" t="str">
        <f t="shared" si="1023"/>
        <v/>
      </c>
      <c r="EG317" s="5" t="str">
        <f t="shared" si="1024"/>
        <v/>
      </c>
      <c r="EH317" s="5" t="str">
        <f t="shared" si="1025"/>
        <v/>
      </c>
      <c r="EI317" s="5" t="str">
        <f t="shared" si="1026"/>
        <v/>
      </c>
      <c r="EJ317" s="5" t="str">
        <f t="shared" si="1027"/>
        <v/>
      </c>
      <c r="EK317" s="5" t="str">
        <f t="shared" si="1028"/>
        <v/>
      </c>
      <c r="EL317" s="5" t="str">
        <f t="shared" si="1029"/>
        <v/>
      </c>
      <c r="EM317" s="5" t="str">
        <f t="shared" si="1030"/>
        <v/>
      </c>
      <c r="EN317" s="5" t="str">
        <f t="shared" si="1031"/>
        <v/>
      </c>
      <c r="EO317" s="5" t="str">
        <f t="shared" si="1032"/>
        <v/>
      </c>
      <c r="ER317" s="4" t="str">
        <f t="shared" si="1033"/>
        <v/>
      </c>
      <c r="ES317" s="4" t="str">
        <f t="shared" si="1034"/>
        <v/>
      </c>
      <c r="ET317" s="4" t="str">
        <f t="shared" si="1035"/>
        <v/>
      </c>
      <c r="EU317" s="4" t="str">
        <f t="shared" si="1036"/>
        <v/>
      </c>
      <c r="EV317" s="4" t="str">
        <f t="shared" si="1037"/>
        <v/>
      </c>
      <c r="EW317" s="4" t="str">
        <f t="shared" si="1038"/>
        <v/>
      </c>
      <c r="EX317" s="4" t="str">
        <f t="shared" si="1039"/>
        <v/>
      </c>
      <c r="EY317" s="4" t="str">
        <f t="shared" si="1040"/>
        <v/>
      </c>
      <c r="EZ317" s="4" t="str">
        <f t="shared" si="1041"/>
        <v/>
      </c>
      <c r="FA317" s="4" t="str">
        <f t="shared" si="1042"/>
        <v/>
      </c>
      <c r="FB317" s="4" t="str">
        <f t="shared" si="1043"/>
        <v/>
      </c>
      <c r="FC317" s="4" t="str">
        <f t="shared" si="1044"/>
        <v/>
      </c>
      <c r="FD317" s="4" t="str">
        <f t="shared" si="1045"/>
        <v/>
      </c>
      <c r="FE317" s="4" t="str">
        <f t="shared" si="1046"/>
        <v/>
      </c>
      <c r="FF317" s="4" t="str">
        <f t="shared" si="1047"/>
        <v/>
      </c>
      <c r="FG317" s="4" t="str">
        <f t="shared" si="1048"/>
        <v/>
      </c>
      <c r="FH317" s="4" t="str">
        <f t="shared" si="1049"/>
        <v/>
      </c>
      <c r="FI317" s="4" t="str">
        <f t="shared" si="1050"/>
        <v/>
      </c>
      <c r="FJ317" s="4" t="str">
        <f t="shared" si="1051"/>
        <v/>
      </c>
      <c r="FK317" s="4" t="str">
        <f t="shared" si="1052"/>
        <v/>
      </c>
      <c r="FL317" s="4" t="str">
        <f t="shared" si="1053"/>
        <v/>
      </c>
      <c r="FM317" s="4" t="str">
        <f t="shared" si="1054"/>
        <v/>
      </c>
      <c r="FN317" s="4" t="str">
        <f t="shared" si="1055"/>
        <v/>
      </c>
      <c r="FO317" s="4" t="str">
        <f t="shared" si="1056"/>
        <v/>
      </c>
      <c r="FP317" s="4" t="str">
        <f t="shared" si="1057"/>
        <v/>
      </c>
      <c r="FQ317" s="4" t="str">
        <f t="shared" si="1058"/>
        <v/>
      </c>
      <c r="FR317" s="4" t="str">
        <f t="shared" si="1059"/>
        <v/>
      </c>
      <c r="FS317" s="4" t="str">
        <f t="shared" si="1060"/>
        <v/>
      </c>
      <c r="FT317" s="4" t="str">
        <f t="shared" si="1061"/>
        <v/>
      </c>
      <c r="FU317" s="4" t="str">
        <f t="shared" si="1062"/>
        <v/>
      </c>
      <c r="FV317" s="5" t="str">
        <f t="shared" si="1063"/>
        <v/>
      </c>
      <c r="FW317" s="5" t="str">
        <f>IF(DM317="","",FV317+(DM317+DL317)/2*5/1000)</f>
        <v/>
      </c>
      <c r="FX317" s="5" t="str">
        <f t="shared" si="1108"/>
        <v/>
      </c>
      <c r="FY317" s="5" t="str">
        <f t="shared" si="1109"/>
        <v/>
      </c>
      <c r="FZ317" s="5" t="str">
        <f t="shared" si="1110"/>
        <v/>
      </c>
      <c r="GA317" s="5" t="str">
        <f t="shared" si="1145"/>
        <v/>
      </c>
      <c r="GB317" s="5" t="str">
        <f t="shared" si="1146"/>
        <v/>
      </c>
      <c r="GC317" s="5" t="str">
        <f t="shared" si="1147"/>
        <v/>
      </c>
      <c r="GD317" s="5" t="str">
        <f t="shared" si="1148"/>
        <v/>
      </c>
      <c r="GE317" s="5" t="str">
        <f t="shared" si="1149"/>
        <v/>
      </c>
      <c r="GF317" s="5" t="str">
        <f t="shared" si="1150"/>
        <v/>
      </c>
      <c r="GG317" s="5" t="str">
        <f t="shared" si="1151"/>
        <v/>
      </c>
      <c r="GH317" s="5" t="str">
        <f t="shared" si="1152"/>
        <v/>
      </c>
      <c r="GI317" s="5" t="str">
        <f t="shared" si="1153"/>
        <v/>
      </c>
      <c r="GJ317" s="5" t="str">
        <f t="shared" si="1154"/>
        <v/>
      </c>
      <c r="GK317" s="5" t="str">
        <f t="shared" si="1155"/>
        <v/>
      </c>
      <c r="GL317" s="5" t="str">
        <f t="shared" si="1157"/>
        <v/>
      </c>
      <c r="GM317" s="5" t="str">
        <f t="shared" si="1158"/>
        <v/>
      </c>
      <c r="GN317" s="5" t="str">
        <f t="shared" si="1161"/>
        <v/>
      </c>
      <c r="GO317" s="5" t="str">
        <f t="shared" si="1162"/>
        <v/>
      </c>
      <c r="GP317" s="5" t="str">
        <f t="shared" si="1163"/>
        <v/>
      </c>
      <c r="GQ317" s="5" t="str">
        <f t="shared" si="1069"/>
        <v/>
      </c>
      <c r="GR317" s="5" t="str">
        <f t="shared" si="1070"/>
        <v/>
      </c>
      <c r="GS317" s="5" t="str">
        <f t="shared" si="1071"/>
        <v/>
      </c>
      <c r="GT317" s="5" t="str">
        <f t="shared" si="1072"/>
        <v/>
      </c>
      <c r="GU317" s="5" t="str">
        <f t="shared" si="1073"/>
        <v/>
      </c>
      <c r="GV317" s="5" t="str">
        <f t="shared" si="1074"/>
        <v/>
      </c>
      <c r="GW317" s="5" t="str">
        <f t="shared" si="1075"/>
        <v/>
      </c>
      <c r="GX317" s="5" t="str">
        <f t="shared" si="1076"/>
        <v/>
      </c>
      <c r="GY317" s="5" t="str">
        <f t="shared" si="1130"/>
        <v/>
      </c>
      <c r="HA317" s="4" t="str">
        <f>IF(FV317="","",(FV317/(FV317+'Tree Height and Biomass Calcs'!DI317)*100))</f>
        <v/>
      </c>
      <c r="HB317" s="4" t="str">
        <f>IF(FW317="","",(FW317/(FW317+'Tree Height and Biomass Calcs'!DJ317)*100))</f>
        <v/>
      </c>
      <c r="HC317" s="4" t="str">
        <f>IF(FX317="","",(FX317/(FX317+'Tree Height and Biomass Calcs'!DK317)*100))</f>
        <v/>
      </c>
      <c r="HD317" s="4" t="str">
        <f>IF(FY317="","",(FY317/(FY317+'Tree Height and Biomass Calcs'!DL317)*100))</f>
        <v/>
      </c>
      <c r="HE317" s="4" t="str">
        <f>IF(FZ317="","",(FZ317/(FZ317+'Tree Height and Biomass Calcs'!DM317)*100))</f>
        <v/>
      </c>
      <c r="HF317" s="4" t="str">
        <f>IF(GA317="","",(GA317/(GA317+'Tree Height and Biomass Calcs'!DN317)*100))</f>
        <v/>
      </c>
      <c r="HG317" s="4" t="str">
        <f>IF(GB317="","",(GB317/(GB317+'Tree Height and Biomass Calcs'!DO317)*100))</f>
        <v/>
      </c>
      <c r="HH317" s="4" t="str">
        <f>IF(GC317="","",(GC317/(GC317+'Tree Height and Biomass Calcs'!DP317)*100))</f>
        <v/>
      </c>
      <c r="HI317" s="4" t="str">
        <f>IF(GD317="","",(GD317/(GD317+'Tree Height and Biomass Calcs'!DQ317)*100))</f>
        <v/>
      </c>
      <c r="HJ317" s="4" t="str">
        <f>IF(GE317="","",(GE317/(GE317+'Tree Height and Biomass Calcs'!DR317)*100))</f>
        <v/>
      </c>
      <c r="HK317" s="4" t="str">
        <f>IF(GF317="","",(GF317/(GF317+'Tree Height and Biomass Calcs'!DS317)*100))</f>
        <v/>
      </c>
      <c r="HL317" s="4" t="str">
        <f>IF(GG317="","",(GG317/(GG317+'Tree Height and Biomass Calcs'!DT317)*100))</f>
        <v/>
      </c>
      <c r="HM317" s="4" t="str">
        <f>IF(GH317="","",(GH317/(GH317+'Tree Height and Biomass Calcs'!DU317)*100))</f>
        <v/>
      </c>
      <c r="HN317" s="4" t="str">
        <f>IF(GI317="","",(GI317/(GI317+'Tree Height and Biomass Calcs'!DV317)*100))</f>
        <v/>
      </c>
      <c r="HO317" s="4" t="str">
        <f>IF(GJ317="","",(GJ317/(GJ317+'Tree Height and Biomass Calcs'!DW317)*100))</f>
        <v/>
      </c>
      <c r="HP317" s="4" t="str">
        <f>IF(GK317="","",(GK317/(GK317+'Tree Height and Biomass Calcs'!DX317)*100))</f>
        <v/>
      </c>
      <c r="HQ317" s="4" t="str">
        <f>IF(GL317="","",(GL317/(GL317+'Tree Height and Biomass Calcs'!DY317)*100))</f>
        <v/>
      </c>
      <c r="HR317" s="4" t="str">
        <f>IF(GM317="","",(GM317/(GM317+'Tree Height and Biomass Calcs'!DZ317)*100))</f>
        <v/>
      </c>
      <c r="HS317" s="4" t="str">
        <f>IF(GN317="","",(GN317/(GN317+'Tree Height and Biomass Calcs'!EA317)*100))</f>
        <v/>
      </c>
      <c r="HT317" s="4" t="str">
        <f>IF(GO317="","",(GO317/(GO317+'Tree Height and Biomass Calcs'!EB317)*100))</f>
        <v/>
      </c>
      <c r="HU317" s="4" t="str">
        <f>IF(GP317="","",(GP317/(GP317+'Tree Height and Biomass Calcs'!EC317)*100))</f>
        <v/>
      </c>
      <c r="HV317" s="4" t="str">
        <f>IF(GQ317="","",(GQ317/(GQ317+'Tree Height and Biomass Calcs'!ED317)*100))</f>
        <v/>
      </c>
      <c r="HW317" s="4" t="str">
        <f>IF(GR317="","",(GR317/(GR317+'Tree Height and Biomass Calcs'!EE317)*100))</f>
        <v/>
      </c>
      <c r="HX317" s="4" t="str">
        <f>IF(GS317="","",(GS317/(GS317+'Tree Height and Biomass Calcs'!EF317)*100))</f>
        <v/>
      </c>
      <c r="HY317" s="4" t="str">
        <f>IF(GT317="","",(GT317/(GT317+'Tree Height and Biomass Calcs'!EG317)*100))</f>
        <v/>
      </c>
      <c r="HZ317" s="4" t="str">
        <f>IF(GU317="","",(GU317/(GU317+'Tree Height and Biomass Calcs'!EH317)*100))</f>
        <v/>
      </c>
      <c r="IA317" s="4" t="str">
        <f>IF(GV317="","",(GV317/(GV317+'Tree Height and Biomass Calcs'!EI317)*100))</f>
        <v/>
      </c>
      <c r="IB317" s="4" t="str">
        <f>IF(GW317="","",(GW317/(GW317+'Tree Height and Biomass Calcs'!EJ317)*100))</f>
        <v/>
      </c>
      <c r="IC317" s="4" t="str">
        <f>IF(GX317="","",(GX317/(GX317+'Tree Height and Biomass Calcs'!EK317)*100))</f>
        <v/>
      </c>
      <c r="ID317" s="4" t="str">
        <f>IF(GY317="","",(GY317/(GY317+'Tree Height and Biomass Calcs'!EL317)*100))</f>
        <v/>
      </c>
    </row>
    <row r="318" spans="1:238" x14ac:dyDescent="0.25">
      <c r="A318" t="s">
        <v>368</v>
      </c>
      <c r="B318" t="s">
        <v>239</v>
      </c>
      <c r="C318" t="s">
        <v>240</v>
      </c>
      <c r="D318" t="s">
        <v>368</v>
      </c>
      <c r="E318" t="s">
        <v>239</v>
      </c>
      <c r="F318" t="s">
        <v>240</v>
      </c>
      <c r="G318" t="s">
        <v>25</v>
      </c>
      <c r="H318" t="s">
        <v>24</v>
      </c>
      <c r="I318" t="s">
        <v>35</v>
      </c>
      <c r="J318" t="s">
        <v>36</v>
      </c>
      <c r="K318" t="s">
        <v>33</v>
      </c>
      <c r="L318">
        <v>0.17199</v>
      </c>
      <c r="M318">
        <v>1.5643899999999999</v>
      </c>
      <c r="N318">
        <v>-8.6700000000000006E-3</v>
      </c>
      <c r="Q318">
        <v>3.27</v>
      </c>
      <c r="R318">
        <v>70.72</v>
      </c>
      <c r="S318">
        <v>3.4693700000000001</v>
      </c>
      <c r="T318">
        <v>59</v>
      </c>
      <c r="U318">
        <v>0.96099999999999997</v>
      </c>
      <c r="V318">
        <v>2.5</v>
      </c>
      <c r="W318">
        <v>87.1</v>
      </c>
      <c r="X318">
        <v>56</v>
      </c>
      <c r="Y318" s="4">
        <f t="shared" ref="Y318:AP318" si="1217">IF(OR(($L318+$M318*Y$2+$N318*Y$2^2)&gt;$W318,($L318+$M318*Y$2+$N318*Y$2^2)&lt;$V318),"",($L318+$M318*Y$2+$N318*Y$2^2))</f>
        <v>7.7771899999999992</v>
      </c>
      <c r="Z318" s="4">
        <f t="shared" si="1217"/>
        <v>14.948889999999997</v>
      </c>
      <c r="AA318" s="4">
        <f t="shared" si="1217"/>
        <v>21.687090000000001</v>
      </c>
      <c r="AB318" s="4">
        <f t="shared" si="1217"/>
        <v>27.991789999999998</v>
      </c>
      <c r="AC318" s="4">
        <f t="shared" si="1217"/>
        <v>33.862989999999996</v>
      </c>
      <c r="AD318" s="4">
        <f t="shared" si="1217"/>
        <v>39.300690000000003</v>
      </c>
      <c r="AE318" s="4">
        <f t="shared" si="1217"/>
        <v>44.30489</v>
      </c>
      <c r="AF318" s="4">
        <f t="shared" si="1217"/>
        <v>48.875589999999995</v>
      </c>
      <c r="AG318" s="4">
        <f t="shared" si="1217"/>
        <v>53.012789999999988</v>
      </c>
      <c r="AH318" s="4">
        <f t="shared" si="1217"/>
        <v>56.716489999999993</v>
      </c>
      <c r="AI318" s="4">
        <f t="shared" si="1217"/>
        <v>59.986689999999989</v>
      </c>
      <c r="AJ318" s="4">
        <f t="shared" si="1217"/>
        <v>62.823389999999989</v>
      </c>
      <c r="AK318" s="4">
        <f t="shared" si="1217"/>
        <v>65.226589999999987</v>
      </c>
      <c r="AL318" s="4">
        <f t="shared" si="1217"/>
        <v>67.196289999999991</v>
      </c>
      <c r="AM318" s="4">
        <f t="shared" si="1217"/>
        <v>68.732489999999984</v>
      </c>
      <c r="AN318" s="4">
        <f t="shared" si="1217"/>
        <v>69.835189999999983</v>
      </c>
      <c r="AO318" s="4">
        <f t="shared" si="1217"/>
        <v>70.504390000000001</v>
      </c>
      <c r="AP318" s="4">
        <f t="shared" si="1217"/>
        <v>70.740089999999981</v>
      </c>
      <c r="BC318" t="s">
        <v>368</v>
      </c>
      <c r="BD318" t="s">
        <v>239</v>
      </c>
      <c r="BE318" t="s">
        <v>240</v>
      </c>
      <c r="BF318" t="s">
        <v>24</v>
      </c>
      <c r="BG318" t="s">
        <v>37</v>
      </c>
      <c r="BH318" t="s">
        <v>38</v>
      </c>
      <c r="BI318">
        <v>1</v>
      </c>
      <c r="BJ318" t="s">
        <v>31</v>
      </c>
      <c r="BK318">
        <v>-2.2237499999999999</v>
      </c>
      <c r="BL318">
        <v>5.8971600000000004</v>
      </c>
      <c r="BM318">
        <v>0.18301999999999999</v>
      </c>
      <c r="BP318">
        <v>1.39</v>
      </c>
      <c r="BQ318">
        <v>642.5</v>
      </c>
      <c r="BR318">
        <v>0.42781000000000002</v>
      </c>
      <c r="BS318">
        <v>57</v>
      </c>
      <c r="BT318">
        <v>0.91700000000000004</v>
      </c>
      <c r="BU318">
        <v>0.5</v>
      </c>
      <c r="BV318">
        <v>1144.0999999999999</v>
      </c>
      <c r="BW318">
        <v>55</v>
      </c>
      <c r="BX318" s="4">
        <f t="shared" si="1214"/>
        <v>13.385148161272701</v>
      </c>
      <c r="BY318" s="4">
        <f t="shared" si="1214"/>
        <v>53.24836673889893</v>
      </c>
      <c r="BZ318" s="4">
        <f t="shared" si="1214"/>
        <v>105.63679961268852</v>
      </c>
      <c r="CA318" s="4">
        <f t="shared" si="1214"/>
        <v>162.99035530590649</v>
      </c>
      <c r="CB318" s="4">
        <f t="shared" si="1214"/>
        <v>221.41502254031317</v>
      </c>
      <c r="CC318" s="4">
        <f t="shared" si="1214"/>
        <v>278.6966182607988</v>
      </c>
      <c r="CD318" s="4">
        <f t="shared" si="1214"/>
        <v>333.48197194870215</v>
      </c>
      <c r="CE318" s="4">
        <f t="shared" si="1214"/>
        <v>384.90064248777708</v>
      </c>
      <c r="CF318" s="4">
        <f t="shared" si="1214"/>
        <v>432.37151571168539</v>
      </c>
      <c r="CG318" s="4">
        <f t="shared" si="1214"/>
        <v>475.49589583365662</v>
      </c>
      <c r="CH318" s="4">
        <f t="shared" si="1215"/>
        <v>513.99473631831961</v>
      </c>
      <c r="CI318" s="4">
        <f t="shared" si="1215"/>
        <v>547.67000992436135</v>
      </c>
      <c r="CJ318" s="4">
        <f t="shared" si="1215"/>
        <v>576.38004601969533</v>
      </c>
      <c r="CK318" s="4">
        <f t="shared" si="1215"/>
        <v>600.02334332724308</v>
      </c>
      <c r="CL318" s="4">
        <f t="shared" si="1215"/>
        <v>618.52774719866443</v>
      </c>
      <c r="CM318" s="4">
        <f t="shared" si="1215"/>
        <v>631.8431621042314</v>
      </c>
      <c r="CN318" s="4">
        <f t="shared" si="1215"/>
        <v>639.93669574041348</v>
      </c>
      <c r="CO318" s="4">
        <f t="shared" si="1215"/>
        <v>642.78956322561612</v>
      </c>
      <c r="CP318" s="4" t="str">
        <f t="shared" si="1215"/>
        <v/>
      </c>
      <c r="CQ318" s="4" t="str">
        <f t="shared" si="1215"/>
        <v/>
      </c>
      <c r="CR318" s="4" t="str">
        <f t="shared" si="1216"/>
        <v/>
      </c>
      <c r="CS318" s="4" t="str">
        <f t="shared" si="1216"/>
        <v/>
      </c>
      <c r="CT318" s="4" t="str">
        <f t="shared" si="1216"/>
        <v/>
      </c>
      <c r="CU318" s="4" t="str">
        <f t="shared" si="1216"/>
        <v/>
      </c>
      <c r="CV318" s="4" t="str">
        <f t="shared" si="1216"/>
        <v/>
      </c>
      <c r="CW318" s="4" t="str">
        <f t="shared" si="1216"/>
        <v/>
      </c>
      <c r="CX318" s="4" t="str">
        <f t="shared" si="1216"/>
        <v/>
      </c>
      <c r="CY318" s="4" t="str">
        <f t="shared" si="1216"/>
        <v/>
      </c>
      <c r="CZ318" s="4" t="str">
        <f t="shared" si="1216"/>
        <v/>
      </c>
      <c r="DA318" s="4" t="str">
        <f t="shared" si="1216"/>
        <v/>
      </c>
      <c r="DB318" t="s">
        <v>368</v>
      </c>
      <c r="DC318" t="s">
        <v>239</v>
      </c>
      <c r="DD318" t="s">
        <v>518</v>
      </c>
      <c r="DE318" t="s">
        <v>240</v>
      </c>
      <c r="DF318" t="s">
        <v>446</v>
      </c>
      <c r="DG318">
        <v>0.37</v>
      </c>
      <c r="DH318">
        <v>0.03</v>
      </c>
      <c r="DI318">
        <v>60</v>
      </c>
      <c r="DJ318">
        <v>13.58</v>
      </c>
      <c r="DK318">
        <v>10</v>
      </c>
      <c r="DL318" s="5">
        <f t="shared" si="1003"/>
        <v>803.10888967636208</v>
      </c>
      <c r="DM318" s="5">
        <f t="shared" si="1004"/>
        <v>3194.902004333936</v>
      </c>
      <c r="DN318" s="5">
        <f t="shared" si="1005"/>
        <v>6338.2079767613113</v>
      </c>
      <c r="DO318" s="5">
        <f t="shared" si="1006"/>
        <v>9779.4213183543889</v>
      </c>
      <c r="DP318" s="5">
        <f t="shared" si="1007"/>
        <v>13284.90135241879</v>
      </c>
      <c r="DQ318" s="5">
        <f t="shared" si="1008"/>
        <v>16721.797095647929</v>
      </c>
      <c r="DR318" s="5">
        <f t="shared" si="1009"/>
        <v>20008.918316922129</v>
      </c>
      <c r="DS318" s="5">
        <f t="shared" si="1010"/>
        <v>23094.038549266625</v>
      </c>
      <c r="DT318" s="5">
        <f t="shared" si="1011"/>
        <v>25942.290942701122</v>
      </c>
      <c r="DU318" s="5">
        <f t="shared" si="1012"/>
        <v>28529.753750019398</v>
      </c>
      <c r="DV318" s="5">
        <f t="shared" si="1013"/>
        <v>30839.684179099175</v>
      </c>
      <c r="DW318" s="5">
        <f t="shared" si="1014"/>
        <v>32860.200595461683</v>
      </c>
      <c r="DX318" s="5">
        <f t="shared" si="1015"/>
        <v>34582.802761181723</v>
      </c>
      <c r="DY318" s="5">
        <f t="shared" si="1016"/>
        <v>36001.400599634588</v>
      </c>
      <c r="DZ318" s="5">
        <f t="shared" si="1017"/>
        <v>37111.664831919865</v>
      </c>
      <c r="EA318" s="5">
        <f t="shared" si="1018"/>
        <v>37910.589726253886</v>
      </c>
      <c r="EB318" s="5">
        <f t="shared" si="1019"/>
        <v>38396.201744424812</v>
      </c>
      <c r="EC318" s="5">
        <f t="shared" si="1020"/>
        <v>38567.373793536965</v>
      </c>
      <c r="ED318" s="5" t="str">
        <f t="shared" si="1021"/>
        <v/>
      </c>
      <c r="EE318" s="5" t="str">
        <f t="shared" si="1022"/>
        <v/>
      </c>
      <c r="EF318" s="5" t="str">
        <f t="shared" si="1023"/>
        <v/>
      </c>
      <c r="EG318" s="5" t="str">
        <f t="shared" si="1024"/>
        <v/>
      </c>
      <c r="EH318" s="5" t="str">
        <f t="shared" si="1025"/>
        <v/>
      </c>
      <c r="EI318" s="5" t="str">
        <f t="shared" si="1026"/>
        <v/>
      </c>
      <c r="EJ318" s="5" t="str">
        <f t="shared" si="1027"/>
        <v/>
      </c>
      <c r="EK318" s="5" t="str">
        <f t="shared" si="1028"/>
        <v/>
      </c>
      <c r="EL318" s="5" t="str">
        <f t="shared" si="1029"/>
        <v/>
      </c>
      <c r="EM318" s="5" t="str">
        <f t="shared" si="1030"/>
        <v/>
      </c>
      <c r="EN318" s="5" t="str">
        <f t="shared" si="1031"/>
        <v/>
      </c>
      <c r="EO318" s="5" t="str">
        <f t="shared" si="1032"/>
        <v/>
      </c>
      <c r="ER318" s="4">
        <f t="shared" si="1033"/>
        <v>0.80310888967636207</v>
      </c>
      <c r="ES318" s="4">
        <f t="shared" si="1034"/>
        <v>3.1949020043339362</v>
      </c>
      <c r="ET318" s="4">
        <f t="shared" si="1035"/>
        <v>6.3382079767613115</v>
      </c>
      <c r="EU318" s="4">
        <f t="shared" si="1036"/>
        <v>9.7794213183543892</v>
      </c>
      <c r="EV318" s="4">
        <f t="shared" si="1037"/>
        <v>13.284901352418791</v>
      </c>
      <c r="EW318" s="4">
        <f t="shared" si="1038"/>
        <v>16.721797095647929</v>
      </c>
      <c r="EX318" s="4">
        <f t="shared" si="1039"/>
        <v>20.008918316922127</v>
      </c>
      <c r="EY318" s="4">
        <f t="shared" si="1040"/>
        <v>23.094038549266624</v>
      </c>
      <c r="EZ318" s="4">
        <f t="shared" si="1041"/>
        <v>25.942290942701121</v>
      </c>
      <c r="FA318" s="4">
        <f t="shared" si="1042"/>
        <v>28.529753750019399</v>
      </c>
      <c r="FB318" s="4">
        <f t="shared" si="1043"/>
        <v>30.839684179099176</v>
      </c>
      <c r="FC318" s="4">
        <f t="shared" si="1044"/>
        <v>32.860200595461684</v>
      </c>
      <c r="FD318" s="4">
        <f t="shared" si="1045"/>
        <v>34.582802761181725</v>
      </c>
      <c r="FE318" s="4">
        <f t="shared" si="1046"/>
        <v>36.001400599634586</v>
      </c>
      <c r="FF318" s="4">
        <f t="shared" si="1047"/>
        <v>37.111664831919867</v>
      </c>
      <c r="FG318" s="4">
        <f t="shared" si="1048"/>
        <v>37.910589726253889</v>
      </c>
      <c r="FH318" s="4">
        <f t="shared" si="1049"/>
        <v>38.396201744424815</v>
      </c>
      <c r="FI318" s="4">
        <f t="shared" si="1050"/>
        <v>38.567373793536966</v>
      </c>
      <c r="FJ318" s="4" t="str">
        <f t="shared" si="1051"/>
        <v/>
      </c>
      <c r="FK318" s="4" t="str">
        <f t="shared" si="1052"/>
        <v/>
      </c>
      <c r="FL318" s="4" t="str">
        <f t="shared" si="1053"/>
        <v/>
      </c>
      <c r="FM318" s="4" t="str">
        <f t="shared" si="1054"/>
        <v/>
      </c>
      <c r="FN318" s="4" t="str">
        <f t="shared" si="1055"/>
        <v/>
      </c>
      <c r="FO318" s="4" t="str">
        <f t="shared" si="1056"/>
        <v/>
      </c>
      <c r="FP318" s="4" t="str">
        <f t="shared" si="1057"/>
        <v/>
      </c>
      <c r="FQ318" s="4" t="str">
        <f t="shared" si="1058"/>
        <v/>
      </c>
      <c r="FR318" s="4" t="str">
        <f t="shared" si="1059"/>
        <v/>
      </c>
      <c r="FS318" s="4" t="str">
        <f t="shared" si="1060"/>
        <v/>
      </c>
      <c r="FT318" s="4" t="str">
        <f t="shared" si="1061"/>
        <v/>
      </c>
      <c r="FU318" s="4" t="str">
        <f t="shared" si="1062"/>
        <v/>
      </c>
      <c r="FV318" s="5">
        <f t="shared" si="1063"/>
        <v>2.0077722241909051</v>
      </c>
      <c r="FW318" s="5">
        <f>IF(DM318="","",FV318+(DM318+DL318)/2*5/1000)</f>
        <v>12.00279945921665</v>
      </c>
      <c r="FX318" s="5">
        <f t="shared" si="1108"/>
        <v>35.835574411954767</v>
      </c>
      <c r="FY318" s="5">
        <f t="shared" si="1109"/>
        <v>76.129647649744015</v>
      </c>
      <c r="FZ318" s="5">
        <f t="shared" si="1110"/>
        <v>133.79045432667698</v>
      </c>
      <c r="GA318" s="5">
        <f t="shared" si="1145"/>
        <v>208.80720044684378</v>
      </c>
      <c r="GB318" s="5">
        <f t="shared" si="1146"/>
        <v>300.63398897826892</v>
      </c>
      <c r="GC318" s="5">
        <f t="shared" si="1147"/>
        <v>408.39138114374077</v>
      </c>
      <c r="GD318" s="5">
        <f t="shared" si="1148"/>
        <v>530.98220487366007</v>
      </c>
      <c r="GE318" s="5">
        <f t="shared" si="1149"/>
        <v>667.16231660546134</v>
      </c>
      <c r="GF318" s="5">
        <f t="shared" si="1150"/>
        <v>815.58591142825776</v>
      </c>
      <c r="GG318" s="5">
        <f t="shared" si="1151"/>
        <v>974.83562336465991</v>
      </c>
      <c r="GH318" s="5">
        <f t="shared" si="1152"/>
        <v>1143.4431317562685</v>
      </c>
      <c r="GI318" s="5">
        <f t="shared" si="1153"/>
        <v>1319.9036401583094</v>
      </c>
      <c r="GJ318" s="5">
        <f t="shared" si="1154"/>
        <v>1502.6863037371954</v>
      </c>
      <c r="GK318" s="5">
        <f t="shared" si="1155"/>
        <v>1690.2419401326299</v>
      </c>
      <c r="GL318" s="5">
        <f t="shared" si="1157"/>
        <v>1881.0089188093266</v>
      </c>
      <c r="GM318" s="5">
        <f t="shared" si="1158"/>
        <v>2073.4178576542308</v>
      </c>
      <c r="GN318" s="5" t="str">
        <f t="shared" si="1161"/>
        <v/>
      </c>
      <c r="GO318" s="5" t="str">
        <f t="shared" si="1162"/>
        <v/>
      </c>
      <c r="GP318" s="5" t="str">
        <f t="shared" si="1163"/>
        <v/>
      </c>
      <c r="GQ318" s="5" t="str">
        <f t="shared" si="1069"/>
        <v/>
      </c>
      <c r="GR318" s="5" t="str">
        <f t="shared" si="1070"/>
        <v/>
      </c>
      <c r="GS318" s="5" t="str">
        <f t="shared" si="1071"/>
        <v/>
      </c>
      <c r="GT318" s="5" t="str">
        <f t="shared" si="1072"/>
        <v/>
      </c>
      <c r="GU318" s="5" t="str">
        <f t="shared" si="1073"/>
        <v/>
      </c>
      <c r="GV318" s="5" t="str">
        <f t="shared" si="1074"/>
        <v/>
      </c>
      <c r="GW318" s="5" t="str">
        <f t="shared" si="1075"/>
        <v/>
      </c>
      <c r="GX318" s="5" t="str">
        <f t="shared" si="1076"/>
        <v/>
      </c>
      <c r="GY318" s="5" t="str">
        <f t="shared" si="1130"/>
        <v/>
      </c>
    </row>
    <row r="319" spans="1:238" x14ac:dyDescent="0.25">
      <c r="A319" t="s">
        <v>209</v>
      </c>
      <c r="B319" t="s">
        <v>232</v>
      </c>
      <c r="C319" t="s">
        <v>233</v>
      </c>
      <c r="D319" t="s">
        <v>209</v>
      </c>
      <c r="E319" t="s">
        <v>232</v>
      </c>
      <c r="F319" t="s">
        <v>233</v>
      </c>
      <c r="G319" t="s">
        <v>25</v>
      </c>
      <c r="H319" t="s">
        <v>24</v>
      </c>
      <c r="I319" t="s">
        <v>35</v>
      </c>
      <c r="J319">
        <v>1</v>
      </c>
      <c r="K319" t="s">
        <v>31</v>
      </c>
      <c r="L319">
        <v>0.18526000000000001</v>
      </c>
      <c r="M319">
        <v>2.8223099999999999</v>
      </c>
      <c r="N319">
        <v>5.6309999999999999E-2</v>
      </c>
      <c r="Q319">
        <v>1.69</v>
      </c>
      <c r="R319">
        <v>97.08</v>
      </c>
      <c r="S319">
        <v>0.23729</v>
      </c>
      <c r="T319">
        <v>16</v>
      </c>
      <c r="U319">
        <v>0.93500000000000005</v>
      </c>
      <c r="V319">
        <v>4.8</v>
      </c>
      <c r="W319">
        <v>98.3</v>
      </c>
      <c r="X319">
        <v>14</v>
      </c>
      <c r="Y319" s="4">
        <f t="shared" ref="Y319:BB319" si="1218">IF(OR((EXP($L319+$M319*LN(LN(Y$2)+($N319/2))))&gt;$W319,(EXP($L319+$M319*LN(LN(Y$2)+($N319/2))))&lt;$V319),"",(EXP($L319+$M319*LN(LN(Y$2)+($N319/2)))))</f>
        <v>4.8418685023961796</v>
      </c>
      <c r="Z319" s="4">
        <f t="shared" si="1218"/>
        <v>13.111094714374824</v>
      </c>
      <c r="AA319" s="4">
        <f t="shared" si="1218"/>
        <v>20.617046092542772</v>
      </c>
      <c r="AB319" s="4">
        <f t="shared" si="1218"/>
        <v>27.337732297427568</v>
      </c>
      <c r="AC319" s="4">
        <f t="shared" si="1218"/>
        <v>33.421859547136279</v>
      </c>
      <c r="AD319" s="4">
        <f t="shared" si="1218"/>
        <v>38.993470928686023</v>
      </c>
      <c r="AE319" s="4">
        <f t="shared" si="1218"/>
        <v>44.145433495770149</v>
      </c>
      <c r="AF319" s="4">
        <f t="shared" si="1218"/>
        <v>48.947320714967944</v>
      </c>
      <c r="AG319" s="4">
        <f t="shared" si="1218"/>
        <v>53.45223860161483</v>
      </c>
      <c r="AH319" s="4">
        <f t="shared" si="1218"/>
        <v>57.701581005940916</v>
      </c>
      <c r="AI319" s="4">
        <f t="shared" si="1218"/>
        <v>61.728249550410375</v>
      </c>
      <c r="AJ319" s="4">
        <f t="shared" si="1218"/>
        <v>65.558855022399214</v>
      </c>
      <c r="AK319" s="4">
        <f t="shared" si="1218"/>
        <v>69.215251838986617</v>
      </c>
      <c r="AL319" s="4">
        <f t="shared" si="1218"/>
        <v>72.715630557201209</v>
      </c>
      <c r="AM319" s="4">
        <f t="shared" si="1218"/>
        <v>76.075311835503229</v>
      </c>
      <c r="AN319" s="4">
        <f t="shared" si="1218"/>
        <v>79.307334499282859</v>
      </c>
      <c r="AO319" s="4">
        <f t="shared" si="1218"/>
        <v>82.422898714811694</v>
      </c>
      <c r="AP319" s="4">
        <f t="shared" si="1218"/>
        <v>85.431705254159752</v>
      </c>
      <c r="AQ319" s="4">
        <f t="shared" si="1218"/>
        <v>88.342218929957014</v>
      </c>
      <c r="AR319" s="4">
        <f t="shared" si="1218"/>
        <v>91.161875799241031</v>
      </c>
      <c r="AS319" s="4">
        <f t="shared" si="1218"/>
        <v>93.897248055785397</v>
      </c>
      <c r="AT319" s="4">
        <f t="shared" si="1218"/>
        <v>96.55417665604854</v>
      </c>
      <c r="AU319" s="4" t="str">
        <f t="shared" si="1218"/>
        <v/>
      </c>
      <c r="AV319" s="4" t="str">
        <f t="shared" si="1218"/>
        <v/>
      </c>
      <c r="AW319" s="4" t="str">
        <f t="shared" si="1218"/>
        <v/>
      </c>
      <c r="AX319" s="4" t="str">
        <f t="shared" si="1218"/>
        <v/>
      </c>
      <c r="AY319" s="4" t="str">
        <f t="shared" si="1218"/>
        <v/>
      </c>
      <c r="AZ319" s="4" t="str">
        <f t="shared" si="1218"/>
        <v/>
      </c>
      <c r="BA319" s="4" t="str">
        <f t="shared" si="1218"/>
        <v/>
      </c>
      <c r="BB319" s="4" t="str">
        <f t="shared" si="1218"/>
        <v/>
      </c>
      <c r="BC319" t="s">
        <v>209</v>
      </c>
      <c r="BD319" t="s">
        <v>232</v>
      </c>
      <c r="BE319" t="s">
        <v>233</v>
      </c>
      <c r="BF319" t="s">
        <v>24</v>
      </c>
      <c r="BG319" t="s">
        <v>37</v>
      </c>
      <c r="BH319" t="s">
        <v>38</v>
      </c>
      <c r="BI319">
        <v>1</v>
      </c>
      <c r="BJ319" t="s">
        <v>31</v>
      </c>
      <c r="BK319">
        <v>-2.32368</v>
      </c>
      <c r="BL319">
        <v>5.7903099999999998</v>
      </c>
      <c r="BM319">
        <v>0.27917999999999998</v>
      </c>
      <c r="BP319">
        <v>0.2</v>
      </c>
      <c r="BQ319">
        <v>787.06</v>
      </c>
      <c r="BR319">
        <v>0.52837000000000001</v>
      </c>
      <c r="BS319">
        <v>32</v>
      </c>
      <c r="BT319">
        <v>0.877</v>
      </c>
      <c r="BU319">
        <v>2.1</v>
      </c>
      <c r="BV319">
        <v>916.1</v>
      </c>
      <c r="BW319">
        <v>30</v>
      </c>
      <c r="BX319" s="4">
        <f t="shared" ref="BX319:CG322" si="1219">IF(OR((EXP($BK319+$BL319*LN(LN(Y319+1)+($BM319/2))))&gt;$BV319,(EXP($BK319+$BL319*LN(LN(Y319+1)+($BM319/2))))&lt;$BU319),"",(EXP($BK319+$BL319*LN(LN(Y319+1)+($BM319/2)))))</f>
        <v>4.0835977276824087</v>
      </c>
      <c r="BY319" s="4">
        <f t="shared" si="1219"/>
        <v>36.975562473635399</v>
      </c>
      <c r="BZ319" s="4">
        <f t="shared" si="1219"/>
        <v>84.346162689845769</v>
      </c>
      <c r="CA319" s="4">
        <f t="shared" si="1219"/>
        <v>134.73590796285168</v>
      </c>
      <c r="CB319" s="4">
        <f t="shared" si="1219"/>
        <v>184.54339171434958</v>
      </c>
      <c r="CC319" s="4">
        <f t="shared" si="1219"/>
        <v>232.60976362056627</v>
      </c>
      <c r="CD319" s="4">
        <f t="shared" si="1219"/>
        <v>278.6051273828183</v>
      </c>
      <c r="CE319" s="4">
        <f t="shared" si="1219"/>
        <v>322.50650305624634</v>
      </c>
      <c r="CF319" s="4">
        <f t="shared" si="1219"/>
        <v>364.40693822226291</v>
      </c>
      <c r="CG319" s="4">
        <f t="shared" si="1219"/>
        <v>404.43956660855298</v>
      </c>
      <c r="CH319" s="4">
        <f t="shared" ref="CH319:CQ322" si="1220">IF(OR((EXP($BK319+$BL319*LN(LN(AI319+1)+($BM319/2))))&gt;$BV319,(EXP($BK319+$BL319*LN(LN(AI319+1)+($BM319/2))))&lt;$BU319),"",(EXP($BK319+$BL319*LN(LN(AI319+1)+($BM319/2)))))</f>
        <v>442.74598666858122</v>
      </c>
      <c r="CI319" s="4">
        <f t="shared" si="1220"/>
        <v>479.46306428139718</v>
      </c>
      <c r="CJ319" s="4">
        <f t="shared" si="1220"/>
        <v>514.71778521604824</v>
      </c>
      <c r="CK319" s="4">
        <f t="shared" si="1220"/>
        <v>548.62571456494447</v>
      </c>
      <c r="CL319" s="4">
        <f t="shared" si="1220"/>
        <v>581.29106579808683</v>
      </c>
      <c r="CM319" s="4">
        <f t="shared" si="1220"/>
        <v>612.80745206073084</v>
      </c>
      <c r="CN319" s="4">
        <f t="shared" si="1220"/>
        <v>643.258882495271</v>
      </c>
      <c r="CO319" s="4">
        <f t="shared" si="1220"/>
        <v>672.7207986882637</v>
      </c>
      <c r="CP319" s="4">
        <f t="shared" si="1220"/>
        <v>701.26105896855086</v>
      </c>
      <c r="CQ319" s="4">
        <f t="shared" si="1220"/>
        <v>728.94083342868737</v>
      </c>
      <c r="CR319" s="4">
        <f t="shared" ref="CR319:DA322" si="1221">IF(OR((EXP($BK319+$BL319*LN(LN(AS319+1)+($BM319/2))))&gt;$BV319,(EXP($BK319+$BL319*LN(LN(AS319+1)+($BM319/2))))&lt;$BU319),"",(EXP($BK319+$BL319*LN(LN(AS319+1)+($BM319/2)))))</f>
        <v>755.81539937781497</v>
      </c>
      <c r="CS319" s="4">
        <f t="shared" si="1221"/>
        <v>781.93483959075434</v>
      </c>
      <c r="CT319" s="4"/>
      <c r="CU319" s="4"/>
      <c r="CV319" s="4"/>
      <c r="CW319" s="4"/>
      <c r="CX319" s="4"/>
      <c r="CY319" s="4"/>
      <c r="CZ319" s="4"/>
      <c r="DA319" s="4"/>
      <c r="DB319" t="s">
        <v>209</v>
      </c>
      <c r="DC319" t="s">
        <v>232</v>
      </c>
      <c r="DD319" t="s">
        <v>514</v>
      </c>
      <c r="DE319" t="s">
        <v>233</v>
      </c>
      <c r="DF319" t="s">
        <v>435</v>
      </c>
      <c r="DG319">
        <v>0.28000000000000003</v>
      </c>
      <c r="DH319">
        <v>0.06</v>
      </c>
      <c r="DI319">
        <v>100.13</v>
      </c>
      <c r="DJ319">
        <v>37.61</v>
      </c>
      <c r="DK319">
        <v>10</v>
      </c>
      <c r="DL319" s="5">
        <f t="shared" si="1003"/>
        <v>408.89064047283955</v>
      </c>
      <c r="DM319" s="5">
        <f t="shared" si="1004"/>
        <v>3702.3630704851125</v>
      </c>
      <c r="DN319" s="5">
        <f t="shared" si="1005"/>
        <v>8445.5812701342566</v>
      </c>
      <c r="DO319" s="5">
        <f t="shared" si="1006"/>
        <v>13491.106464320339</v>
      </c>
      <c r="DP319" s="5">
        <f t="shared" si="1007"/>
        <v>18478.329812357824</v>
      </c>
      <c r="DQ319" s="5">
        <f t="shared" si="1008"/>
        <v>23291.215631327301</v>
      </c>
      <c r="DR319" s="5">
        <f t="shared" si="1009"/>
        <v>27896.731404841594</v>
      </c>
      <c r="DS319" s="5">
        <f t="shared" si="1010"/>
        <v>32292.576151021945</v>
      </c>
      <c r="DT319" s="5">
        <f t="shared" si="1011"/>
        <v>36488.066724195181</v>
      </c>
      <c r="DU319" s="5">
        <f t="shared" si="1012"/>
        <v>40496.533804514409</v>
      </c>
      <c r="DV319" s="5">
        <f t="shared" si="1013"/>
        <v>44332.155645125036</v>
      </c>
      <c r="DW319" s="5">
        <f t="shared" si="1014"/>
        <v>48008.6366264963</v>
      </c>
      <c r="DX319" s="5">
        <f t="shared" si="1015"/>
        <v>51538.691833682911</v>
      </c>
      <c r="DY319" s="5">
        <f t="shared" si="1016"/>
        <v>54933.89279938789</v>
      </c>
      <c r="DZ319" s="5">
        <f t="shared" si="1017"/>
        <v>58204.674418362432</v>
      </c>
      <c r="EA319" s="5">
        <f t="shared" si="1018"/>
        <v>61360.410174840974</v>
      </c>
      <c r="EB319" s="5">
        <f t="shared" si="1019"/>
        <v>64409.511904251485</v>
      </c>
      <c r="EC319" s="5">
        <f t="shared" si="1020"/>
        <v>67359.533572655841</v>
      </c>
      <c r="ED319" s="5">
        <f t="shared" si="1021"/>
        <v>70217.269834520994</v>
      </c>
      <c r="EE319" s="5">
        <f t="shared" si="1022"/>
        <v>72988.845651214462</v>
      </c>
      <c r="EF319" s="5">
        <f t="shared" si="1023"/>
        <v>75679.795939700605</v>
      </c>
      <c r="EG319" s="5">
        <f t="shared" si="1024"/>
        <v>78295.135488222222</v>
      </c>
      <c r="EH319" s="5" t="str">
        <f t="shared" si="1025"/>
        <v/>
      </c>
      <c r="EI319" s="5" t="str">
        <f t="shared" si="1026"/>
        <v/>
      </c>
      <c r="EJ319" s="5" t="str">
        <f t="shared" si="1027"/>
        <v/>
      </c>
      <c r="EK319" s="5" t="str">
        <f t="shared" si="1028"/>
        <v/>
      </c>
      <c r="EL319" s="5" t="str">
        <f t="shared" si="1029"/>
        <v/>
      </c>
      <c r="EM319" s="5" t="str">
        <f t="shared" si="1030"/>
        <v/>
      </c>
      <c r="EN319" s="5" t="str">
        <f t="shared" si="1031"/>
        <v/>
      </c>
      <c r="EO319" s="5" t="str">
        <f t="shared" si="1032"/>
        <v/>
      </c>
      <c r="ER319" s="4">
        <f t="shared" si="1033"/>
        <v>0.40889064047283957</v>
      </c>
      <c r="ES319" s="4">
        <f t="shared" si="1034"/>
        <v>3.7023630704851125</v>
      </c>
      <c r="ET319" s="4">
        <f t="shared" si="1035"/>
        <v>8.445581270134257</v>
      </c>
      <c r="EU319" s="4">
        <f t="shared" si="1036"/>
        <v>13.491106464320339</v>
      </c>
      <c r="EV319" s="4">
        <f t="shared" si="1037"/>
        <v>18.478329812357824</v>
      </c>
      <c r="EW319" s="4">
        <f t="shared" si="1038"/>
        <v>23.291215631327301</v>
      </c>
      <c r="EX319" s="4">
        <f t="shared" si="1039"/>
        <v>27.896731404841592</v>
      </c>
      <c r="EY319" s="4">
        <f t="shared" si="1040"/>
        <v>32.292576151021947</v>
      </c>
      <c r="EZ319" s="4">
        <f t="shared" si="1041"/>
        <v>36.488066724195178</v>
      </c>
      <c r="FA319" s="4">
        <f t="shared" si="1042"/>
        <v>40.496533804514407</v>
      </c>
      <c r="FB319" s="4">
        <f t="shared" si="1043"/>
        <v>44.332155645125034</v>
      </c>
      <c r="FC319" s="4">
        <f t="shared" si="1044"/>
        <v>48.008636626496298</v>
      </c>
      <c r="FD319" s="4">
        <f t="shared" si="1045"/>
        <v>51.538691833682911</v>
      </c>
      <c r="FE319" s="4">
        <f t="shared" si="1046"/>
        <v>54.933892799387891</v>
      </c>
      <c r="FF319" s="4">
        <f t="shared" si="1047"/>
        <v>58.20467441836243</v>
      </c>
      <c r="FG319" s="4">
        <f t="shared" si="1048"/>
        <v>61.360410174840972</v>
      </c>
      <c r="FH319" s="4">
        <f t="shared" si="1049"/>
        <v>64.409511904251488</v>
      </c>
      <c r="FI319" s="4">
        <f t="shared" si="1050"/>
        <v>67.359533572655835</v>
      </c>
      <c r="FJ319" s="4">
        <f t="shared" si="1051"/>
        <v>70.217269834520991</v>
      </c>
      <c r="FK319" s="4">
        <f t="shared" si="1052"/>
        <v>72.988845651214461</v>
      </c>
      <c r="FL319" s="4">
        <f t="shared" si="1053"/>
        <v>75.679795939700611</v>
      </c>
      <c r="FM319" s="4">
        <f t="shared" si="1054"/>
        <v>78.295135488222229</v>
      </c>
      <c r="FN319" s="4" t="str">
        <f t="shared" si="1055"/>
        <v/>
      </c>
      <c r="FO319" s="4" t="str">
        <f t="shared" si="1056"/>
        <v/>
      </c>
      <c r="FP319" s="4" t="str">
        <f t="shared" si="1057"/>
        <v/>
      </c>
      <c r="FQ319" s="4" t="str">
        <f t="shared" si="1058"/>
        <v/>
      </c>
      <c r="FR319" s="4" t="str">
        <f t="shared" si="1059"/>
        <v/>
      </c>
      <c r="FS319" s="4" t="str">
        <f t="shared" si="1060"/>
        <v/>
      </c>
      <c r="FT319" s="4" t="str">
        <f t="shared" si="1061"/>
        <v/>
      </c>
      <c r="FU319" s="4" t="str">
        <f t="shared" si="1062"/>
        <v/>
      </c>
      <c r="FV319" s="5">
        <f t="shared" si="1063"/>
        <v>1.0222266011820988</v>
      </c>
      <c r="FW319" s="5">
        <f>DM319*10/2/1000</f>
        <v>18.511815352425561</v>
      </c>
      <c r="FX319" s="5">
        <f t="shared" si="1108"/>
        <v>48.881676203973981</v>
      </c>
      <c r="FY319" s="5">
        <f t="shared" si="1109"/>
        <v>103.72339554011046</v>
      </c>
      <c r="FZ319" s="5">
        <f t="shared" si="1110"/>
        <v>183.64698623180587</v>
      </c>
      <c r="GA319" s="5">
        <f t="shared" si="1145"/>
        <v>288.07084984101868</v>
      </c>
      <c r="GB319" s="5">
        <f t="shared" si="1146"/>
        <v>416.04071743144095</v>
      </c>
      <c r="GC319" s="5">
        <f t="shared" si="1147"/>
        <v>566.51398632109976</v>
      </c>
      <c r="GD319" s="5">
        <f t="shared" si="1148"/>
        <v>738.46559350914254</v>
      </c>
      <c r="GE319" s="5">
        <f t="shared" si="1149"/>
        <v>930.92709483091653</v>
      </c>
      <c r="GF319" s="5">
        <f t="shared" si="1150"/>
        <v>1142.9988184550152</v>
      </c>
      <c r="GG319" s="5">
        <f t="shared" si="1151"/>
        <v>1373.8507991340687</v>
      </c>
      <c r="GH319" s="5">
        <f t="shared" si="1152"/>
        <v>1622.7191202845167</v>
      </c>
      <c r="GI319" s="5">
        <f t="shared" si="1153"/>
        <v>1888.9005818671938</v>
      </c>
      <c r="GJ319" s="5">
        <f t="shared" si="1154"/>
        <v>2171.7469999115697</v>
      </c>
      <c r="GK319" s="5">
        <f t="shared" si="1155"/>
        <v>2470.6597113945782</v>
      </c>
      <c r="GL319" s="5">
        <f t="shared" si="1157"/>
        <v>2785.0845165923092</v>
      </c>
      <c r="GM319" s="5">
        <f t="shared" si="1158"/>
        <v>3114.5071302845777</v>
      </c>
      <c r="GN319" s="5">
        <f t="shared" si="1161"/>
        <v>3458.4491388025199</v>
      </c>
      <c r="GO319" s="5">
        <f t="shared" si="1162"/>
        <v>3816.4644275168584</v>
      </c>
      <c r="GP319" s="5">
        <f t="shared" si="1163"/>
        <v>4188.1360314941458</v>
      </c>
      <c r="GQ319" s="5">
        <f t="shared" si="1069"/>
        <v>4573.0733600639524</v>
      </c>
      <c r="GR319" s="5" t="str">
        <f t="shared" si="1070"/>
        <v/>
      </c>
      <c r="GS319" s="5" t="str">
        <f t="shared" si="1071"/>
        <v/>
      </c>
      <c r="GT319" s="5" t="str">
        <f t="shared" si="1072"/>
        <v/>
      </c>
      <c r="GU319" s="5" t="str">
        <f t="shared" si="1073"/>
        <v/>
      </c>
      <c r="GV319" s="5" t="str">
        <f t="shared" si="1074"/>
        <v/>
      </c>
      <c r="GW319" s="5" t="str">
        <f t="shared" si="1075"/>
        <v/>
      </c>
      <c r="GX319" s="5" t="str">
        <f t="shared" si="1076"/>
        <v/>
      </c>
      <c r="GY319" s="5" t="str">
        <f t="shared" si="1130"/>
        <v/>
      </c>
    </row>
    <row r="320" spans="1:238" x14ac:dyDescent="0.25">
      <c r="A320" t="s">
        <v>234</v>
      </c>
      <c r="B320" t="s">
        <v>232</v>
      </c>
      <c r="C320" t="s">
        <v>233</v>
      </c>
      <c r="D320" t="s">
        <v>234</v>
      </c>
      <c r="E320" t="s">
        <v>232</v>
      </c>
      <c r="F320" t="s">
        <v>233</v>
      </c>
      <c r="G320" t="s">
        <v>25</v>
      </c>
      <c r="H320" t="s">
        <v>24</v>
      </c>
      <c r="I320" t="s">
        <v>35</v>
      </c>
      <c r="J320" t="s">
        <v>36</v>
      </c>
      <c r="K320" t="s">
        <v>43</v>
      </c>
      <c r="L320">
        <v>3.3149199999999999</v>
      </c>
      <c r="M320">
        <v>1.20157</v>
      </c>
      <c r="N320">
        <v>0.13063</v>
      </c>
      <c r="O320">
        <v>-3.3600000000000001E-3</v>
      </c>
      <c r="Q320">
        <v>3.31</v>
      </c>
      <c r="R320">
        <v>66.180000000000007</v>
      </c>
      <c r="S320">
        <v>0.76341999999999999</v>
      </c>
      <c r="T320">
        <v>38</v>
      </c>
      <c r="U320">
        <v>0.995</v>
      </c>
      <c r="V320">
        <v>3.3</v>
      </c>
      <c r="W320">
        <v>67.099999999999994</v>
      </c>
      <c r="X320">
        <v>34</v>
      </c>
      <c r="Y320" s="4">
        <f t="shared" ref="Y320:AD320" si="1222">IF(OR(($L320+$M320*Y$2+$N320*Y$2^2+$O320*Y$2^3)&gt;$W320,($L320+$M320*Y$2+$N320*Y$2^2+$O320*Y$2^3)&lt;$V320),"",($L320+$M320*Y$2+$N320*Y$2^2+$O320*Y$2^3))</f>
        <v>12.168519999999999</v>
      </c>
      <c r="Z320" s="4">
        <f t="shared" si="1222"/>
        <v>25.033619999999999</v>
      </c>
      <c r="AA320" s="4">
        <f t="shared" si="1222"/>
        <v>39.390219999999999</v>
      </c>
      <c r="AB320" s="4">
        <f t="shared" si="1222"/>
        <v>52.718319999999999</v>
      </c>
      <c r="AC320" s="4">
        <f t="shared" si="1222"/>
        <v>62.497919999999993</v>
      </c>
      <c r="AD320" s="4">
        <f t="shared" si="1222"/>
        <v>66.209019999999981</v>
      </c>
      <c r="BC320" t="s">
        <v>234</v>
      </c>
      <c r="BD320" t="s">
        <v>232</v>
      </c>
      <c r="BE320" t="s">
        <v>233</v>
      </c>
      <c r="BF320" t="s">
        <v>24</v>
      </c>
      <c r="BG320" t="s">
        <v>37</v>
      </c>
      <c r="BH320" t="s">
        <v>38</v>
      </c>
      <c r="BI320">
        <v>1</v>
      </c>
      <c r="BJ320" t="s">
        <v>31</v>
      </c>
      <c r="BK320">
        <v>-7.3499100000000004</v>
      </c>
      <c r="BL320">
        <v>9.5324000000000009</v>
      </c>
      <c r="BM320">
        <v>0.25190000000000001</v>
      </c>
      <c r="BP320">
        <v>0.23</v>
      </c>
      <c r="BQ320">
        <v>666.71</v>
      </c>
      <c r="BR320">
        <v>0.50188999999999995</v>
      </c>
      <c r="BS320">
        <v>38</v>
      </c>
      <c r="BT320">
        <v>0.96699999999999997</v>
      </c>
      <c r="BU320">
        <v>0</v>
      </c>
      <c r="BV320">
        <v>604.70000000000005</v>
      </c>
      <c r="BW320">
        <v>36</v>
      </c>
      <c r="BX320" s="4">
        <f t="shared" si="1219"/>
        <v>8.4274663118454569</v>
      </c>
      <c r="BY320" s="4">
        <f t="shared" si="1219"/>
        <v>71.837969311807257</v>
      </c>
      <c r="BZ320" s="4">
        <f t="shared" si="1219"/>
        <v>229.80007531044191</v>
      </c>
      <c r="CA320" s="4">
        <f t="shared" si="1219"/>
        <v>456.10240695393793</v>
      </c>
      <c r="CB320" s="4" t="str">
        <f t="shared" si="1219"/>
        <v/>
      </c>
      <c r="CC320" s="4" t="str">
        <f t="shared" si="1219"/>
        <v/>
      </c>
      <c r="CD320" s="4">
        <f t="shared" si="1219"/>
        <v>1.7009975876827279E-12</v>
      </c>
      <c r="CE320" s="4">
        <f t="shared" si="1219"/>
        <v>1.7009975876827279E-12</v>
      </c>
      <c r="CF320" s="4">
        <f t="shared" si="1219"/>
        <v>1.7009975876827279E-12</v>
      </c>
      <c r="CG320" s="4">
        <f t="shared" si="1219"/>
        <v>1.7009975876827279E-12</v>
      </c>
      <c r="CH320" s="4">
        <f t="shared" si="1220"/>
        <v>1.7009975876827279E-12</v>
      </c>
      <c r="CI320" s="4">
        <f t="shared" si="1220"/>
        <v>1.7009975876827279E-12</v>
      </c>
      <c r="CJ320" s="4">
        <f t="shared" si="1220"/>
        <v>1.7009975876827279E-12</v>
      </c>
      <c r="CK320" s="4">
        <f t="shared" si="1220"/>
        <v>1.7009975876827279E-12</v>
      </c>
      <c r="CL320" s="4">
        <f t="shared" si="1220"/>
        <v>1.7009975876827279E-12</v>
      </c>
      <c r="CM320" s="4">
        <f t="shared" si="1220"/>
        <v>1.7009975876827279E-12</v>
      </c>
      <c r="CN320" s="4">
        <f t="shared" si="1220"/>
        <v>1.7009975876827279E-12</v>
      </c>
      <c r="CO320" s="4">
        <f t="shared" si="1220"/>
        <v>1.7009975876827279E-12</v>
      </c>
      <c r="CP320" s="4">
        <f t="shared" si="1220"/>
        <v>1.7009975876827279E-12</v>
      </c>
      <c r="CQ320" s="4">
        <f t="shared" si="1220"/>
        <v>1.7009975876827279E-12</v>
      </c>
      <c r="CR320" s="4">
        <f t="shared" si="1221"/>
        <v>1.7009975876827279E-12</v>
      </c>
      <c r="CS320" s="4">
        <f t="shared" si="1221"/>
        <v>1.7009975876827279E-12</v>
      </c>
      <c r="CT320" s="4">
        <f t="shared" ref="CT320:DA321" si="1223">IF(OR((EXP($BK320+$BL320*LN(LN(AU320+1)+($BM320/2))))&gt;$BV320,(EXP($BK320+$BL320*LN(LN(AU320+1)+($BM320/2))))&lt;$BU320),"",(EXP($BK320+$BL320*LN(LN(AU320+1)+($BM320/2)))))</f>
        <v>1.7009975876827279E-12</v>
      </c>
      <c r="CU320" s="4">
        <f t="shared" si="1223"/>
        <v>1.7009975876827279E-12</v>
      </c>
      <c r="CV320" s="4">
        <f t="shared" si="1223"/>
        <v>1.7009975876827279E-12</v>
      </c>
      <c r="CW320" s="4">
        <f t="shared" si="1223"/>
        <v>1.7009975876827279E-12</v>
      </c>
      <c r="CX320" s="4">
        <f t="shared" si="1223"/>
        <v>1.7009975876827279E-12</v>
      </c>
      <c r="CY320" s="4">
        <f t="shared" si="1223"/>
        <v>1.7009975876827279E-12</v>
      </c>
      <c r="CZ320" s="4">
        <f t="shared" si="1223"/>
        <v>1.7009975876827279E-12</v>
      </c>
      <c r="DA320" s="4">
        <f t="shared" si="1223"/>
        <v>1.7009975876827279E-12</v>
      </c>
      <c r="DB320" t="s">
        <v>234</v>
      </c>
      <c r="DC320" t="s">
        <v>232</v>
      </c>
      <c r="DD320" t="s">
        <v>514</v>
      </c>
      <c r="DE320" t="s">
        <v>233</v>
      </c>
      <c r="DF320" t="s">
        <v>435</v>
      </c>
      <c r="DG320">
        <v>0.35</v>
      </c>
      <c r="DH320">
        <v>0.03</v>
      </c>
      <c r="DI320">
        <v>57.33</v>
      </c>
      <c r="DJ320">
        <v>15.11</v>
      </c>
      <c r="DK320">
        <v>10</v>
      </c>
      <c r="DL320" s="5">
        <f t="shared" si="1003"/>
        <v>483.1466436581</v>
      </c>
      <c r="DM320" s="5">
        <f t="shared" si="1004"/>
        <v>4118.4707806459101</v>
      </c>
      <c r="DN320" s="5">
        <f t="shared" si="1005"/>
        <v>13174.438317547634</v>
      </c>
      <c r="DO320" s="5">
        <f t="shared" si="1006"/>
        <v>26148.35099066926</v>
      </c>
      <c r="DP320" s="5" t="str">
        <f t="shared" si="1007"/>
        <v/>
      </c>
      <c r="DQ320" s="5" t="str">
        <f t="shared" si="1008"/>
        <v/>
      </c>
      <c r="DR320" s="5"/>
      <c r="DS320" s="5"/>
      <c r="DT320" s="5"/>
      <c r="DU320" s="5"/>
      <c r="DV320" s="5"/>
      <c r="DW320" s="5"/>
      <c r="DX320" s="5"/>
      <c r="DY320" s="5"/>
      <c r="DZ320" s="5"/>
      <c r="EA320" s="5"/>
      <c r="EB320" s="5"/>
      <c r="EC320" s="5"/>
      <c r="ED320" s="5"/>
      <c r="EE320" s="5"/>
      <c r="EF320" s="5"/>
      <c r="EG320" s="5"/>
      <c r="EH320" s="5"/>
      <c r="EI320" s="5"/>
      <c r="EJ320" s="5"/>
      <c r="EK320" s="5"/>
      <c r="EL320" s="5"/>
      <c r="EM320" s="5"/>
      <c r="EN320" s="5"/>
      <c r="EO320" s="5"/>
      <c r="ER320" s="4">
        <f t="shared" si="1033"/>
        <v>0.48314664365810001</v>
      </c>
      <c r="ES320" s="4">
        <f t="shared" si="1034"/>
        <v>4.11847078064591</v>
      </c>
      <c r="ET320" s="4">
        <f t="shared" si="1035"/>
        <v>13.174438317547635</v>
      </c>
      <c r="EU320" s="4">
        <f t="shared" si="1036"/>
        <v>26.148350990669261</v>
      </c>
      <c r="EV320" s="4" t="str">
        <f t="shared" si="1037"/>
        <v/>
      </c>
      <c r="EW320" s="4" t="str">
        <f t="shared" si="1038"/>
        <v/>
      </c>
      <c r="EX320" s="4" t="str">
        <f t="shared" si="1039"/>
        <v/>
      </c>
      <c r="EY320" s="4" t="str">
        <f t="shared" si="1040"/>
        <v/>
      </c>
      <c r="EZ320" s="4" t="str">
        <f t="shared" si="1041"/>
        <v/>
      </c>
      <c r="FA320" s="4" t="str">
        <f t="shared" si="1042"/>
        <v/>
      </c>
      <c r="FB320" s="4" t="str">
        <f t="shared" si="1043"/>
        <v/>
      </c>
      <c r="FC320" s="4" t="str">
        <f t="shared" si="1044"/>
        <v/>
      </c>
      <c r="FD320" s="4" t="str">
        <f t="shared" si="1045"/>
        <v/>
      </c>
      <c r="FE320" s="4" t="str">
        <f t="shared" si="1046"/>
        <v/>
      </c>
      <c r="FF320" s="4" t="str">
        <f t="shared" si="1047"/>
        <v/>
      </c>
      <c r="FG320" s="4" t="str">
        <f t="shared" si="1048"/>
        <v/>
      </c>
      <c r="FH320" s="4" t="str">
        <f t="shared" si="1049"/>
        <v/>
      </c>
      <c r="FI320" s="4" t="str">
        <f t="shared" si="1050"/>
        <v/>
      </c>
      <c r="FJ320" s="4" t="str">
        <f t="shared" si="1051"/>
        <v/>
      </c>
      <c r="FK320" s="4" t="str">
        <f t="shared" si="1052"/>
        <v/>
      </c>
      <c r="FL320" s="4" t="str">
        <f t="shared" si="1053"/>
        <v/>
      </c>
      <c r="FM320" s="4" t="str">
        <f t="shared" si="1054"/>
        <v/>
      </c>
      <c r="FN320" s="4" t="str">
        <f t="shared" si="1055"/>
        <v/>
      </c>
      <c r="FO320" s="4" t="str">
        <f t="shared" si="1056"/>
        <v/>
      </c>
      <c r="FP320" s="4" t="str">
        <f t="shared" si="1057"/>
        <v/>
      </c>
      <c r="FQ320" s="4" t="str">
        <f t="shared" si="1058"/>
        <v/>
      </c>
      <c r="FR320" s="4" t="str">
        <f t="shared" si="1059"/>
        <v/>
      </c>
      <c r="FS320" s="4" t="str">
        <f t="shared" si="1060"/>
        <v/>
      </c>
      <c r="FT320" s="4" t="str">
        <f t="shared" si="1061"/>
        <v/>
      </c>
      <c r="FU320" s="4" t="str">
        <f t="shared" si="1062"/>
        <v/>
      </c>
      <c r="FV320" s="5">
        <f t="shared" si="1063"/>
        <v>1.2078666091452501</v>
      </c>
      <c r="FW320" s="5">
        <f>DM320*10/2/1000</f>
        <v>20.592353903229551</v>
      </c>
      <c r="FX320" s="5">
        <f t="shared" si="1108"/>
        <v>63.824626648713412</v>
      </c>
      <c r="FY320" s="5">
        <f t="shared" si="1109"/>
        <v>162.13159991925565</v>
      </c>
      <c r="FZ320" s="5" t="str">
        <f t="shared" si="1110"/>
        <v/>
      </c>
      <c r="GA320" s="5" t="str">
        <f t="shared" ref="GA320:GA351" si="1224">IF(DQ320="","",FZ320+(DQ320+DP320)/2*5/1000)</f>
        <v/>
      </c>
      <c r="GB320" s="5" t="str">
        <f t="shared" ref="GB320:GB351" si="1225">IF(DR320="","",GA320+(DR320+DQ320)/2*5/1000)</f>
        <v/>
      </c>
      <c r="GC320" s="5" t="str">
        <f t="shared" ref="GC320:GC351" si="1226">IF(DS320="","",GB320+(DS320+DR320)/2*5/1000)</f>
        <v/>
      </c>
      <c r="GD320" s="5" t="str">
        <f t="shared" ref="GD320:GD351" si="1227">IF(DT320="","",GC320+(DT320+DS320)/2*5/1000)</f>
        <v/>
      </c>
      <c r="GE320" s="5" t="str">
        <f t="shared" ref="GE320:GE351" si="1228">IF(DU320="","",GD320+(DU320+DT320)/2*5/1000)</f>
        <v/>
      </c>
      <c r="GF320" s="5" t="str">
        <f t="shared" ref="GF320:GF351" si="1229">IF(DV320="","",GE320+(DV320+DU320)/2*5/1000)</f>
        <v/>
      </c>
      <c r="GG320" s="5" t="str">
        <f t="shared" ref="GG320:GG351" si="1230">IF(DW320="","",GF320+(DW320+DV320)/2*5/1000)</f>
        <v/>
      </c>
      <c r="GH320" s="5" t="str">
        <f t="shared" ref="GH320:GH351" si="1231">IF(DX320="","",GG320+(DX320+DW320)/2*5/1000)</f>
        <v/>
      </c>
      <c r="GI320" s="5" t="str">
        <f t="shared" ref="GI320:GI351" si="1232">IF(DY320="","",GH320+(DY320+DX320)/2*5/1000)</f>
        <v/>
      </c>
      <c r="GJ320" s="5" t="str">
        <f t="shared" ref="GJ320:GJ351" si="1233">IF(DZ320="","",GI320+(DZ320+DY320)/2*5/1000)</f>
        <v/>
      </c>
      <c r="GK320" s="5" t="str">
        <f t="shared" ref="GK320:GK351" si="1234">IF(EA320="","",GJ320+(EA320+DZ320)/2*5/1000)</f>
        <v/>
      </c>
      <c r="GL320" s="5" t="str">
        <f t="shared" si="1157"/>
        <v/>
      </c>
      <c r="GM320" s="5" t="str">
        <f t="shared" si="1158"/>
        <v/>
      </c>
      <c r="GN320" s="5" t="str">
        <f t="shared" si="1161"/>
        <v/>
      </c>
      <c r="GO320" s="5" t="str">
        <f t="shared" si="1162"/>
        <v/>
      </c>
      <c r="GP320" s="5" t="str">
        <f t="shared" si="1163"/>
        <v/>
      </c>
      <c r="GQ320" s="5" t="str">
        <f t="shared" si="1069"/>
        <v/>
      </c>
      <c r="GR320" s="5" t="str">
        <f t="shared" si="1070"/>
        <v/>
      </c>
      <c r="GS320" s="5" t="str">
        <f t="shared" si="1071"/>
        <v/>
      </c>
      <c r="GT320" s="5" t="str">
        <f t="shared" si="1072"/>
        <v/>
      </c>
      <c r="GU320" s="5" t="str">
        <f t="shared" si="1073"/>
        <v/>
      </c>
      <c r="GV320" s="5" t="str">
        <f t="shared" si="1074"/>
        <v/>
      </c>
      <c r="GW320" s="5" t="str">
        <f t="shared" si="1075"/>
        <v/>
      </c>
      <c r="GX320" s="5" t="str">
        <f t="shared" si="1076"/>
        <v/>
      </c>
      <c r="GY320" s="5" t="str">
        <f t="shared" si="1130"/>
        <v/>
      </c>
    </row>
    <row r="321" spans="1:238" x14ac:dyDescent="0.25">
      <c r="A321" t="s">
        <v>243</v>
      </c>
      <c r="B321" t="s">
        <v>232</v>
      </c>
      <c r="C321" t="s">
        <v>233</v>
      </c>
      <c r="D321" t="s">
        <v>243</v>
      </c>
      <c r="E321" t="s">
        <v>232</v>
      </c>
      <c r="F321" t="s">
        <v>233</v>
      </c>
      <c r="G321" t="s">
        <v>25</v>
      </c>
      <c r="H321" t="s">
        <v>24</v>
      </c>
      <c r="I321" t="s">
        <v>35</v>
      </c>
      <c r="J321" t="s">
        <v>36</v>
      </c>
      <c r="K321" t="s">
        <v>33</v>
      </c>
      <c r="L321">
        <v>2.4046599999999998</v>
      </c>
      <c r="M321">
        <v>1.6155299999999999</v>
      </c>
      <c r="N321">
        <v>-1.12E-2</v>
      </c>
      <c r="Q321">
        <v>2.4</v>
      </c>
      <c r="R321">
        <v>60.68</v>
      </c>
      <c r="S321">
        <v>4.4520499999999998</v>
      </c>
      <c r="T321">
        <v>34</v>
      </c>
      <c r="U321">
        <v>0.96699999999999997</v>
      </c>
      <c r="V321">
        <v>2.9</v>
      </c>
      <c r="W321">
        <v>64.599999999999994</v>
      </c>
      <c r="X321">
        <v>31</v>
      </c>
      <c r="Y321" s="4">
        <f t="shared" ref="Y321:AM321" si="1235">IF(OR(($L321+$M321*Y$2+$N321*Y$2^2)&gt;$W321,($L321+$M321*Y$2+$N321*Y$2^2)&lt;$V321),"",($L321+$M321*Y$2+$N321*Y$2^2))</f>
        <v>10.202310000000001</v>
      </c>
      <c r="Z321" s="4">
        <f t="shared" si="1235"/>
        <v>17.439959999999999</v>
      </c>
      <c r="AA321" s="4">
        <f t="shared" si="1235"/>
        <v>24.117609999999999</v>
      </c>
      <c r="AB321" s="4">
        <f t="shared" si="1235"/>
        <v>30.23526</v>
      </c>
      <c r="AC321" s="4">
        <f t="shared" si="1235"/>
        <v>35.792909999999999</v>
      </c>
      <c r="AD321" s="4">
        <f t="shared" si="1235"/>
        <v>40.790559999999999</v>
      </c>
      <c r="AE321" s="4">
        <f t="shared" si="1235"/>
        <v>45.228209999999997</v>
      </c>
      <c r="AF321" s="4">
        <f t="shared" si="1235"/>
        <v>49.105859999999993</v>
      </c>
      <c r="AG321" s="4">
        <f t="shared" si="1235"/>
        <v>52.42351</v>
      </c>
      <c r="AH321" s="4">
        <f t="shared" si="1235"/>
        <v>55.181160000000006</v>
      </c>
      <c r="AI321" s="4">
        <f t="shared" si="1235"/>
        <v>57.37880999999998</v>
      </c>
      <c r="AJ321" s="4">
        <f t="shared" si="1235"/>
        <v>59.016459999999988</v>
      </c>
      <c r="AK321" s="4">
        <f t="shared" si="1235"/>
        <v>60.094109999999993</v>
      </c>
      <c r="AL321" s="4">
        <f t="shared" si="1235"/>
        <v>60.611759999999997</v>
      </c>
      <c r="AM321" s="4">
        <f t="shared" si="1235"/>
        <v>60.569410000000005</v>
      </c>
      <c r="BC321" t="s">
        <v>243</v>
      </c>
      <c r="BD321" t="s">
        <v>232</v>
      </c>
      <c r="BE321" t="s">
        <v>233</v>
      </c>
      <c r="BF321" t="s">
        <v>24</v>
      </c>
      <c r="BG321" t="s">
        <v>37</v>
      </c>
      <c r="BH321" t="s">
        <v>38</v>
      </c>
      <c r="BI321">
        <v>1</v>
      </c>
      <c r="BJ321" t="s">
        <v>31</v>
      </c>
      <c r="BK321">
        <v>-2.6361699999999999</v>
      </c>
      <c r="BL321">
        <v>6.5848100000000001</v>
      </c>
      <c r="BM321">
        <v>0.16347</v>
      </c>
      <c r="BP321">
        <v>0.42</v>
      </c>
      <c r="BQ321">
        <v>870.71</v>
      </c>
      <c r="BR321">
        <v>0.40432000000000001</v>
      </c>
      <c r="BS321">
        <v>32</v>
      </c>
      <c r="BT321">
        <v>0.94399999999999995</v>
      </c>
      <c r="BU321">
        <v>0.9</v>
      </c>
      <c r="BV321">
        <v>811.3</v>
      </c>
      <c r="BW321">
        <v>30</v>
      </c>
      <c r="BX321" s="4">
        <f t="shared" si="1219"/>
        <v>29.718751213516871</v>
      </c>
      <c r="BY321" s="4">
        <f t="shared" si="1219"/>
        <v>98.470609142270675</v>
      </c>
      <c r="BZ321" s="4">
        <f t="shared" si="1219"/>
        <v>187.94663852516902</v>
      </c>
      <c r="CA321" s="4">
        <f t="shared" si="1219"/>
        <v>286.20099071822557</v>
      </c>
      <c r="CB321" s="4">
        <f t="shared" si="1219"/>
        <v>386.00418279114308</v>
      </c>
      <c r="CC321" s="4">
        <f t="shared" si="1219"/>
        <v>482.73779207325418</v>
      </c>
      <c r="CD321" s="4">
        <f t="shared" si="1219"/>
        <v>573.31001271857212</v>
      </c>
      <c r="CE321" s="4">
        <f t="shared" si="1219"/>
        <v>655.57815996685304</v>
      </c>
      <c r="CF321" s="4">
        <f t="shared" si="1219"/>
        <v>728.02166419306104</v>
      </c>
      <c r="CG321" s="4">
        <f t="shared" si="1219"/>
        <v>789.5467938774143</v>
      </c>
      <c r="CH321" s="4" t="str">
        <f t="shared" si="1220"/>
        <v/>
      </c>
      <c r="CI321" s="4" t="str">
        <f t="shared" si="1220"/>
        <v/>
      </c>
      <c r="CJ321" s="4" t="str">
        <f t="shared" si="1220"/>
        <v/>
      </c>
      <c r="CK321" s="4" t="str">
        <f t="shared" si="1220"/>
        <v/>
      </c>
      <c r="CL321" s="4" t="str">
        <f t="shared" si="1220"/>
        <v/>
      </c>
      <c r="CM321" s="4" t="str">
        <f t="shared" si="1220"/>
        <v/>
      </c>
      <c r="CN321" s="4" t="str">
        <f t="shared" si="1220"/>
        <v/>
      </c>
      <c r="CO321" s="4" t="str">
        <f t="shared" si="1220"/>
        <v/>
      </c>
      <c r="CP321" s="4" t="str">
        <f t="shared" si="1220"/>
        <v/>
      </c>
      <c r="CQ321" s="4" t="str">
        <f t="shared" si="1220"/>
        <v/>
      </c>
      <c r="CR321" s="4" t="str">
        <f t="shared" si="1221"/>
        <v/>
      </c>
      <c r="CS321" s="4" t="str">
        <f t="shared" si="1221"/>
        <v/>
      </c>
      <c r="CT321" s="4" t="str">
        <f t="shared" si="1223"/>
        <v/>
      </c>
      <c r="CU321" s="4" t="str">
        <f t="shared" si="1223"/>
        <v/>
      </c>
      <c r="CV321" s="4" t="str">
        <f t="shared" si="1223"/>
        <v/>
      </c>
      <c r="CW321" s="4" t="str">
        <f t="shared" si="1223"/>
        <v/>
      </c>
      <c r="CX321" s="4" t="str">
        <f t="shared" si="1223"/>
        <v/>
      </c>
      <c r="CY321" s="4" t="str">
        <f t="shared" si="1223"/>
        <v/>
      </c>
      <c r="CZ321" s="4" t="str">
        <f t="shared" si="1223"/>
        <v/>
      </c>
      <c r="DA321" s="4" t="str">
        <f t="shared" si="1223"/>
        <v/>
      </c>
      <c r="DB321" t="s">
        <v>243</v>
      </c>
      <c r="DC321" t="s">
        <v>232</v>
      </c>
      <c r="DD321" t="s">
        <v>514</v>
      </c>
      <c r="DE321" t="s">
        <v>233</v>
      </c>
      <c r="DF321" t="s">
        <v>446</v>
      </c>
      <c r="DG321">
        <v>0.33</v>
      </c>
      <c r="DH321">
        <v>7.0000000000000007E-2</v>
      </c>
      <c r="DI321">
        <v>57.75</v>
      </c>
      <c r="DJ321">
        <v>14.78</v>
      </c>
      <c r="DK321">
        <v>10</v>
      </c>
      <c r="DL321" s="5">
        <f t="shared" si="1003"/>
        <v>1716.2578825805992</v>
      </c>
      <c r="DM321" s="5">
        <f t="shared" si="1004"/>
        <v>5686.6776779661313</v>
      </c>
      <c r="DN321" s="5">
        <f t="shared" si="1005"/>
        <v>10853.91837482851</v>
      </c>
      <c r="DO321" s="5">
        <f t="shared" si="1006"/>
        <v>16528.107213977528</v>
      </c>
      <c r="DP321" s="5">
        <f t="shared" si="1007"/>
        <v>22291.741556188514</v>
      </c>
      <c r="DQ321" s="5">
        <f t="shared" si="1008"/>
        <v>27878.107492230429</v>
      </c>
      <c r="DR321" s="5">
        <f t="shared" si="1009"/>
        <v>33108.653234497542</v>
      </c>
      <c r="DS321" s="5">
        <f t="shared" si="1010"/>
        <v>37859.638738085763</v>
      </c>
      <c r="DT321" s="5">
        <f t="shared" si="1011"/>
        <v>42043.251107149277</v>
      </c>
      <c r="DU321" s="5">
        <f t="shared" si="1012"/>
        <v>45596.32734642068</v>
      </c>
      <c r="DV321" s="5" t="str">
        <f t="shared" si="1013"/>
        <v/>
      </c>
      <c r="DW321" s="5" t="str">
        <f t="shared" si="1014"/>
        <v/>
      </c>
      <c r="DX321" s="5" t="str">
        <f t="shared" si="1015"/>
        <v/>
      </c>
      <c r="DY321" s="5" t="str">
        <f t="shared" si="1016"/>
        <v/>
      </c>
      <c r="DZ321" s="5" t="str">
        <f t="shared" si="1017"/>
        <v/>
      </c>
      <c r="EA321" s="5" t="str">
        <f t="shared" si="1018"/>
        <v/>
      </c>
      <c r="EB321" s="5" t="str">
        <f t="shared" si="1019"/>
        <v/>
      </c>
      <c r="EC321" s="5" t="str">
        <f t="shared" si="1020"/>
        <v/>
      </c>
      <c r="ED321" s="5" t="str">
        <f t="shared" si="1021"/>
        <v/>
      </c>
      <c r="EE321" s="5" t="str">
        <f t="shared" si="1022"/>
        <v/>
      </c>
      <c r="EF321" s="5" t="str">
        <f t="shared" si="1023"/>
        <v/>
      </c>
      <c r="EG321" s="5" t="str">
        <f t="shared" si="1024"/>
        <v/>
      </c>
      <c r="EH321" s="5" t="str">
        <f t="shared" si="1025"/>
        <v/>
      </c>
      <c r="EI321" s="5" t="str">
        <f t="shared" si="1026"/>
        <v/>
      </c>
      <c r="EJ321" s="5" t="str">
        <f t="shared" si="1027"/>
        <v/>
      </c>
      <c r="EK321" s="5" t="str">
        <f t="shared" si="1028"/>
        <v/>
      </c>
      <c r="EL321" s="5" t="str">
        <f t="shared" si="1029"/>
        <v/>
      </c>
      <c r="EM321" s="5" t="str">
        <f t="shared" si="1030"/>
        <v/>
      </c>
      <c r="EN321" s="5" t="str">
        <f t="shared" si="1031"/>
        <v/>
      </c>
      <c r="EO321" s="5" t="str">
        <f t="shared" si="1032"/>
        <v/>
      </c>
      <c r="ER321" s="4">
        <f t="shared" si="1033"/>
        <v>1.7162578825805992</v>
      </c>
      <c r="ES321" s="4">
        <f t="shared" si="1034"/>
        <v>5.6866776779661317</v>
      </c>
      <c r="ET321" s="4">
        <f t="shared" si="1035"/>
        <v>10.85391837482851</v>
      </c>
      <c r="EU321" s="4">
        <f t="shared" si="1036"/>
        <v>16.528107213977528</v>
      </c>
      <c r="EV321" s="4">
        <f t="shared" si="1037"/>
        <v>22.291741556188512</v>
      </c>
      <c r="EW321" s="4">
        <f t="shared" si="1038"/>
        <v>27.878107492230427</v>
      </c>
      <c r="EX321" s="4">
        <f t="shared" si="1039"/>
        <v>33.108653234497545</v>
      </c>
      <c r="EY321" s="4">
        <f t="shared" si="1040"/>
        <v>37.859638738085764</v>
      </c>
      <c r="EZ321" s="4">
        <f t="shared" si="1041"/>
        <v>42.043251107149274</v>
      </c>
      <c r="FA321" s="4">
        <f t="shared" si="1042"/>
        <v>45.596327346420679</v>
      </c>
      <c r="FB321" s="4" t="str">
        <f t="shared" si="1043"/>
        <v/>
      </c>
      <c r="FC321" s="4" t="str">
        <f t="shared" si="1044"/>
        <v/>
      </c>
      <c r="FD321" s="4" t="str">
        <f t="shared" si="1045"/>
        <v/>
      </c>
      <c r="FE321" s="4" t="str">
        <f t="shared" si="1046"/>
        <v/>
      </c>
      <c r="FF321" s="4" t="str">
        <f t="shared" si="1047"/>
        <v/>
      </c>
      <c r="FG321" s="4" t="str">
        <f t="shared" si="1048"/>
        <v/>
      </c>
      <c r="FH321" s="4" t="str">
        <f t="shared" si="1049"/>
        <v/>
      </c>
      <c r="FI321" s="4" t="str">
        <f t="shared" si="1050"/>
        <v/>
      </c>
      <c r="FJ321" s="4" t="str">
        <f t="shared" si="1051"/>
        <v/>
      </c>
      <c r="FK321" s="4" t="str">
        <f t="shared" si="1052"/>
        <v/>
      </c>
      <c r="FL321" s="4" t="str">
        <f t="shared" si="1053"/>
        <v/>
      </c>
      <c r="FM321" s="4" t="str">
        <f t="shared" si="1054"/>
        <v/>
      </c>
      <c r="FN321" s="4" t="str">
        <f t="shared" si="1055"/>
        <v/>
      </c>
      <c r="FO321" s="4" t="str">
        <f t="shared" si="1056"/>
        <v/>
      </c>
      <c r="FP321" s="4" t="str">
        <f t="shared" si="1057"/>
        <v/>
      </c>
      <c r="FQ321" s="4" t="str">
        <f t="shared" si="1058"/>
        <v/>
      </c>
      <c r="FR321" s="4" t="str">
        <f t="shared" si="1059"/>
        <v/>
      </c>
      <c r="FS321" s="4" t="str">
        <f t="shared" si="1060"/>
        <v/>
      </c>
      <c r="FT321" s="4" t="str">
        <f t="shared" si="1061"/>
        <v/>
      </c>
      <c r="FU321" s="4" t="str">
        <f t="shared" si="1062"/>
        <v/>
      </c>
      <c r="FV321" s="5">
        <f t="shared" si="1063"/>
        <v>4.2906447064514976</v>
      </c>
      <c r="FW321" s="5">
        <f t="shared" ref="FW321:FW326" si="1236">IF(DM321="","",FV321+(DM321+DL321)/2*5/1000)</f>
        <v>22.797983607818328</v>
      </c>
      <c r="FX321" s="5">
        <f t="shared" si="1108"/>
        <v>64.149473739804932</v>
      </c>
      <c r="FY321" s="5">
        <f t="shared" si="1109"/>
        <v>132.60453771182003</v>
      </c>
      <c r="FZ321" s="5">
        <f t="shared" si="1110"/>
        <v>229.65415963723513</v>
      </c>
      <c r="GA321" s="5">
        <f t="shared" si="1224"/>
        <v>355.07878225828244</v>
      </c>
      <c r="GB321" s="5">
        <f t="shared" si="1225"/>
        <v>507.54568407510237</v>
      </c>
      <c r="GC321" s="5">
        <f t="shared" si="1226"/>
        <v>684.96641400656063</v>
      </c>
      <c r="GD321" s="5">
        <f t="shared" si="1227"/>
        <v>884.72363861964823</v>
      </c>
      <c r="GE321" s="5">
        <f t="shared" si="1228"/>
        <v>1103.8225847535732</v>
      </c>
      <c r="GF321" s="5" t="str">
        <f t="shared" si="1229"/>
        <v/>
      </c>
      <c r="GG321" s="5" t="str">
        <f t="shared" si="1230"/>
        <v/>
      </c>
      <c r="GH321" s="5" t="str">
        <f t="shared" si="1231"/>
        <v/>
      </c>
      <c r="GI321" s="5" t="str">
        <f t="shared" si="1232"/>
        <v/>
      </c>
      <c r="GJ321" s="5" t="str">
        <f t="shared" si="1233"/>
        <v/>
      </c>
      <c r="GK321" s="5" t="str">
        <f t="shared" si="1234"/>
        <v/>
      </c>
      <c r="GL321" s="5" t="str">
        <f t="shared" ref="GL321:GL352" si="1237">IF(EB321="","",GK321+(EB321+EA321)/2*5/1000)</f>
        <v/>
      </c>
      <c r="GM321" s="5" t="str">
        <f t="shared" ref="GM321:GM352" si="1238">IF(EC321="","",GL321+(EC321+EB321)/2*5/1000)</f>
        <v/>
      </c>
      <c r="GN321" s="5" t="str">
        <f t="shared" si="1161"/>
        <v/>
      </c>
      <c r="GO321" s="5" t="str">
        <f t="shared" si="1162"/>
        <v/>
      </c>
      <c r="GP321" s="5" t="str">
        <f t="shared" si="1163"/>
        <v/>
      </c>
      <c r="GQ321" s="5" t="str">
        <f t="shared" si="1069"/>
        <v/>
      </c>
      <c r="GR321" s="5" t="str">
        <f t="shared" si="1070"/>
        <v/>
      </c>
      <c r="GS321" s="5" t="str">
        <f t="shared" si="1071"/>
        <v/>
      </c>
      <c r="GT321" s="5" t="str">
        <f t="shared" si="1072"/>
        <v/>
      </c>
      <c r="GU321" s="5" t="str">
        <f t="shared" si="1073"/>
        <v/>
      </c>
      <c r="GV321" s="5" t="str">
        <f t="shared" si="1074"/>
        <v/>
      </c>
      <c r="GW321" s="5" t="str">
        <f t="shared" si="1075"/>
        <v/>
      </c>
      <c r="GX321" s="5" t="str">
        <f t="shared" si="1076"/>
        <v/>
      </c>
      <c r="GY321" s="5" t="str">
        <f t="shared" si="1130"/>
        <v/>
      </c>
    </row>
    <row r="322" spans="1:238" x14ac:dyDescent="0.25">
      <c r="A322" t="s">
        <v>271</v>
      </c>
      <c r="B322" t="s">
        <v>232</v>
      </c>
      <c r="C322" t="s">
        <v>233</v>
      </c>
      <c r="D322" t="s">
        <v>271</v>
      </c>
      <c r="E322" t="s">
        <v>232</v>
      </c>
      <c r="F322" t="s">
        <v>233</v>
      </c>
      <c r="G322" t="s">
        <v>25</v>
      </c>
      <c r="H322" t="s">
        <v>24</v>
      </c>
      <c r="I322" t="s">
        <v>35</v>
      </c>
      <c r="J322" t="s">
        <v>44</v>
      </c>
      <c r="K322" t="s">
        <v>43</v>
      </c>
      <c r="L322">
        <v>2.7074099999999999</v>
      </c>
      <c r="M322">
        <v>1.43292</v>
      </c>
      <c r="N322">
        <v>-1.191E-2</v>
      </c>
      <c r="O322">
        <v>6.0000000000000002E-5</v>
      </c>
      <c r="Q322">
        <v>2.71</v>
      </c>
      <c r="R322">
        <v>131.1</v>
      </c>
      <c r="S322">
        <v>1.5684</v>
      </c>
      <c r="T322">
        <v>113</v>
      </c>
      <c r="U322">
        <v>0.94</v>
      </c>
      <c r="V322">
        <v>3.2</v>
      </c>
      <c r="W322">
        <v>130</v>
      </c>
      <c r="X322">
        <v>109</v>
      </c>
      <c r="Y322" s="4">
        <f t="shared" ref="Y322:AH323" si="1239">IF(OR(($L322+$M322*Y$2+$N322*Y$2^2+$O322*Y$2^3)&gt;$W322,($L322+$M322*Y$2+$N322*Y$2^2+$O322*Y$2^3)&lt;$V322),"",($L322+$M322*Y$2+$N322*Y$2^2+$O322*Y$2^3))</f>
        <v>9.5817599999999992</v>
      </c>
      <c r="Z322" s="4">
        <f t="shared" si="1239"/>
        <v>15.905609999999999</v>
      </c>
      <c r="AA322" s="4">
        <f t="shared" si="1239"/>
        <v>21.723959999999998</v>
      </c>
      <c r="AB322" s="4">
        <f t="shared" si="1239"/>
        <v>27.081810000000001</v>
      </c>
      <c r="AC322" s="4">
        <f t="shared" si="1239"/>
        <v>32.024160000000002</v>
      </c>
      <c r="AD322" s="4">
        <f t="shared" si="1239"/>
        <v>36.59601</v>
      </c>
      <c r="AE322" s="4">
        <f t="shared" si="1239"/>
        <v>40.842359999999999</v>
      </c>
      <c r="AF322" s="4">
        <f t="shared" si="1239"/>
        <v>44.808210000000003</v>
      </c>
      <c r="AG322" s="4">
        <f t="shared" si="1239"/>
        <v>48.53855999999999</v>
      </c>
      <c r="AH322" s="4">
        <f t="shared" si="1239"/>
        <v>52.078409999999991</v>
      </c>
      <c r="AI322" s="4">
        <f t="shared" ref="AI322:AR323" si="1240">IF(OR(($L322+$M322*AI$2+$N322*AI$2^2+$O322*AI$2^3)&gt;$W322,($L322+$M322*AI$2+$N322*AI$2^2+$O322*AI$2^3)&lt;$V322),"",($L322+$M322*AI$2+$N322*AI$2^2+$O322*AI$2^3))</f>
        <v>55.472759999999987</v>
      </c>
      <c r="AJ322" s="4">
        <f t="shared" si="1240"/>
        <v>58.766609999999993</v>
      </c>
      <c r="AK322" s="4">
        <f t="shared" si="1240"/>
        <v>62.00495999999999</v>
      </c>
      <c r="AL322" s="4">
        <f t="shared" si="1240"/>
        <v>65.232810000000001</v>
      </c>
      <c r="AM322" s="4">
        <f t="shared" si="1240"/>
        <v>68.495159999999984</v>
      </c>
      <c r="AN322" s="4">
        <f t="shared" si="1240"/>
        <v>71.837009999999992</v>
      </c>
      <c r="AO322" s="4">
        <f t="shared" si="1240"/>
        <v>75.303359999999998</v>
      </c>
      <c r="AP322" s="4">
        <f t="shared" si="1240"/>
        <v>78.939210000000003</v>
      </c>
      <c r="AQ322" s="4">
        <f t="shared" si="1240"/>
        <v>82.789559999999994</v>
      </c>
      <c r="AR322" s="4">
        <f t="shared" si="1240"/>
        <v>86.899410000000003</v>
      </c>
      <c r="AS322" s="4">
        <f t="shared" ref="AS322:BB323" si="1241">IF(OR(($L322+$M322*AS$2+$N322*AS$2^2+$O322*AS$2^3)&gt;$W322,($L322+$M322*AS$2+$N322*AS$2^2+$O322*AS$2^3)&lt;$V322),"",($L322+$M322*AS$2+$N322*AS$2^2+$O322*AS$2^3))</f>
        <v>91.313760000000016</v>
      </c>
      <c r="AT322" s="4">
        <f t="shared" si="1241"/>
        <v>96.077609999999979</v>
      </c>
      <c r="AU322" s="4">
        <f t="shared" si="1241"/>
        <v>101.23596000000001</v>
      </c>
      <c r="AV322" s="4">
        <f t="shared" si="1241"/>
        <v>106.83381</v>
      </c>
      <c r="AW322" s="4">
        <f t="shared" si="1241"/>
        <v>112.91616000000002</v>
      </c>
      <c r="AX322" s="4">
        <f t="shared" si="1241"/>
        <v>119.52800999999999</v>
      </c>
      <c r="AY322" s="4">
        <f t="shared" si="1241"/>
        <v>126.71436</v>
      </c>
      <c r="AZ322" s="4" t="str">
        <f t="shared" si="1241"/>
        <v/>
      </c>
      <c r="BA322" s="4" t="str">
        <f t="shared" si="1241"/>
        <v/>
      </c>
      <c r="BB322" s="4" t="str">
        <f t="shared" si="1241"/>
        <v/>
      </c>
      <c r="BC322" t="s">
        <v>271</v>
      </c>
      <c r="BD322" t="s">
        <v>232</v>
      </c>
      <c r="BE322" t="s">
        <v>233</v>
      </c>
      <c r="BF322" t="s">
        <v>24</v>
      </c>
      <c r="BG322" t="s">
        <v>37</v>
      </c>
      <c r="BH322" t="s">
        <v>38</v>
      </c>
      <c r="BI322">
        <v>1</v>
      </c>
      <c r="BJ322" t="s">
        <v>31</v>
      </c>
      <c r="BK322">
        <v>-2.5433300000000001</v>
      </c>
      <c r="BL322">
        <v>5.9393900000000004</v>
      </c>
      <c r="BM322">
        <v>0.31080999999999998</v>
      </c>
      <c r="BP322">
        <v>0.76</v>
      </c>
      <c r="BQ322">
        <v>1166.6600000000001</v>
      </c>
      <c r="BR322">
        <v>0.55750999999999995</v>
      </c>
      <c r="BS322">
        <v>37</v>
      </c>
      <c r="BT322">
        <v>0.877</v>
      </c>
      <c r="BU322">
        <v>1</v>
      </c>
      <c r="BV322">
        <v>2182.6</v>
      </c>
      <c r="BW322">
        <v>35</v>
      </c>
      <c r="BX322" s="4">
        <f t="shared" si="1219"/>
        <v>18.789792956054384</v>
      </c>
      <c r="BY322" s="4">
        <f t="shared" si="1219"/>
        <v>51.837050974872383</v>
      </c>
      <c r="BZ322" s="4">
        <f t="shared" si="1219"/>
        <v>90.886098535755778</v>
      </c>
      <c r="CA322" s="4">
        <f t="shared" si="1219"/>
        <v>131.79144765040772</v>
      </c>
      <c r="CB322" s="4">
        <f t="shared" si="1219"/>
        <v>172.5800359484933</v>
      </c>
      <c r="CC322" s="4">
        <f t="shared" si="1219"/>
        <v>212.30775542864711</v>
      </c>
      <c r="CD322" s="4">
        <f t="shared" si="1219"/>
        <v>250.57157457871261</v>
      </c>
      <c r="CE322" s="4">
        <f t="shared" si="1219"/>
        <v>287.27643293411387</v>
      </c>
      <c r="CF322" s="4">
        <f t="shared" si="1219"/>
        <v>322.51332568712007</v>
      </c>
      <c r="CG322" s="4">
        <f t="shared" si="1219"/>
        <v>356.49099003857992</v>
      </c>
      <c r="CH322" s="4">
        <f t="shared" si="1220"/>
        <v>389.49553327394699</v>
      </c>
      <c r="CI322" s="4">
        <f t="shared" si="1220"/>
        <v>421.86555106170124</v>
      </c>
      <c r="CJ322" s="4">
        <f t="shared" si="1220"/>
        <v>453.97626051626469</v>
      </c>
      <c r="CK322" s="4">
        <f t="shared" si="1220"/>
        <v>486.22908018899562</v>
      </c>
      <c r="CL322" s="4">
        <f t="shared" si="1220"/>
        <v>519.04459040787788</v>
      </c>
      <c r="CM322" s="4">
        <f t="shared" si="1220"/>
        <v>552.85762176986111</v>
      </c>
      <c r="CN322" s="4">
        <f t="shared" si="1220"/>
        <v>588.11368073793199</v>
      </c>
      <c r="CO322" s="4">
        <f t="shared" si="1220"/>
        <v>625.26619335609792</v>
      </c>
      <c r="CP322" s="4">
        <f t="shared" si="1220"/>
        <v>664.77421605931613</v>
      </c>
      <c r="CQ322" s="4">
        <f t="shared" si="1220"/>
        <v>707.10037229929605</v>
      </c>
      <c r="CR322" s="4">
        <f t="shared" si="1221"/>
        <v>752.70885067030144</v>
      </c>
      <c r="CS322" s="4">
        <f t="shared" si="1221"/>
        <v>802.06335852387679</v>
      </c>
      <c r="CT322" s="4">
        <f>IF(OR((EXP($BK322+$BL322*LN(LN(AU322+1)+($BM322/2))))&gt;$BV322,(EXP($BK322+$BL322*LN(LN(AU322+1)+($BM322/2))))&lt;$BU322),"",(EXP($BK322+$BL322*LN(LN(AU322+1)+($BM322/2)))))</f>
        <v>855.62497220834416</v>
      </c>
      <c r="CU322" s="4">
        <f>IF(OR((EXP($BK322+$BL322*LN(LN(AV322+1)+($BM322/2))))&gt;$BV322,(EXP($BK322+$BL322*LN(LN(AV322+1)+($BM322/2))))&lt;$BU322),"",(EXP($BK322+$BL322*LN(LN(AV322+1)+($BM322/2)))))</f>
        <v>913.84986454765465</v>
      </c>
      <c r="CV322" s="4">
        <f>IF(OR((EXP($BK322+$BL322*LN(LN(AW322+1)+($BM322/2))))&gt;$BV322,(EXP($BK322+$BL322*LN(LN(AW322+1)+($BM322/2))))&lt;$BU322),"",(EXP($BK322+$BL322*LN(LN(AW322+1)+($BM322/2)))))</f>
        <v>977.18692307993467</v>
      </c>
      <c r="CW322" s="4">
        <f>IF(OR((EXP($BK322+$BL322*LN(LN(AX322+1)+($BM322/2))))&gt;$BV322,(EXP($BK322+$BL322*LN(LN(AX322+1)+($BM322/2))))&lt;$BU322),"",(EXP($BK322+$BL322*LN(LN(AX322+1)+($BM322/2)))))</f>
        <v>1046.0752987336107</v>
      </c>
      <c r="CX322" s="4">
        <f>IF(OR((EXP($BK322+$BL322*LN(LN(AY322+1)+($BM322/2))))&gt;$BV322,(EXP($BK322+$BL322*LN(LN(AY322+1)+($BM322/2))))&lt;$BU322),"",(EXP($BK322+$BL322*LN(LN(AY322+1)+($BM322/2)))))</f>
        <v>1120.9419434111232</v>
      </c>
      <c r="CY322" s="4"/>
      <c r="CZ322" s="4"/>
      <c r="DA322" s="4"/>
      <c r="DB322" t="s">
        <v>271</v>
      </c>
      <c r="DC322" t="s">
        <v>232</v>
      </c>
      <c r="DD322" t="s">
        <v>514</v>
      </c>
      <c r="DE322" t="s">
        <v>233</v>
      </c>
      <c r="DF322" t="s">
        <v>446</v>
      </c>
      <c r="DG322">
        <v>0.38</v>
      </c>
      <c r="DH322">
        <v>0.04</v>
      </c>
      <c r="DI322">
        <v>141.78</v>
      </c>
      <c r="DJ322">
        <v>236.15</v>
      </c>
      <c r="DK322">
        <v>10</v>
      </c>
      <c r="DL322" s="5">
        <f t="shared" si="1003"/>
        <v>2664.0168453093906</v>
      </c>
      <c r="DM322" s="5">
        <f t="shared" si="1004"/>
        <v>7349.4570872174063</v>
      </c>
      <c r="DN322" s="5">
        <f t="shared" si="1005"/>
        <v>12885.831050399454</v>
      </c>
      <c r="DO322" s="5">
        <f t="shared" si="1006"/>
        <v>18685.391447874805</v>
      </c>
      <c r="DP322" s="5">
        <f t="shared" si="1007"/>
        <v>24468.397496777379</v>
      </c>
      <c r="DQ322" s="5">
        <f t="shared" si="1008"/>
        <v>30100.993564673587</v>
      </c>
      <c r="DR322" s="5">
        <f t="shared" si="1009"/>
        <v>35526.037843769875</v>
      </c>
      <c r="DS322" s="5">
        <f t="shared" si="1010"/>
        <v>40730.052661398666</v>
      </c>
      <c r="DT322" s="5">
        <f t="shared" si="1011"/>
        <v>45725.939315919881</v>
      </c>
      <c r="DU322" s="5">
        <f t="shared" si="1012"/>
        <v>50543.292567669865</v>
      </c>
      <c r="DV322" s="5">
        <f t="shared" si="1013"/>
        <v>55222.676707580205</v>
      </c>
      <c r="DW322" s="5">
        <f t="shared" si="1014"/>
        <v>59812.097829528</v>
      </c>
      <c r="DX322" s="5">
        <f t="shared" si="1015"/>
        <v>64364.754215996007</v>
      </c>
      <c r="DY322" s="5">
        <f t="shared" si="1016"/>
        <v>68937.558989195793</v>
      </c>
      <c r="DZ322" s="5">
        <f t="shared" si="1017"/>
        <v>73590.142028028931</v>
      </c>
      <c r="EA322" s="5">
        <f t="shared" si="1018"/>
        <v>78384.153614530907</v>
      </c>
      <c r="EB322" s="5">
        <f t="shared" si="1019"/>
        <v>83382.757655024005</v>
      </c>
      <c r="EC322" s="5">
        <f t="shared" si="1020"/>
        <v>88650.240894027564</v>
      </c>
      <c r="ED322" s="5">
        <f t="shared" si="1021"/>
        <v>94251.688352889847</v>
      </c>
      <c r="EE322" s="5">
        <f t="shared" si="1022"/>
        <v>100252.69078459419</v>
      </c>
      <c r="EF322" s="5">
        <f t="shared" si="1023"/>
        <v>106719.06084803534</v>
      </c>
      <c r="EG322" s="5">
        <f t="shared" si="1024"/>
        <v>113716.54297151526</v>
      </c>
      <c r="EH322" s="5">
        <f t="shared" si="1025"/>
        <v>121310.50855969904</v>
      </c>
      <c r="EI322" s="5">
        <f t="shared" si="1026"/>
        <v>129565.63379556648</v>
      </c>
      <c r="EJ322" s="5">
        <f t="shared" si="1027"/>
        <v>138545.56195427314</v>
      </c>
      <c r="EK322" s="5">
        <f t="shared" si="1028"/>
        <v>148312.55585445132</v>
      </c>
      <c r="EL322" s="5">
        <f t="shared" si="1029"/>
        <v>158927.14873682905</v>
      </c>
      <c r="EM322" s="5" t="str">
        <f t="shared" si="1030"/>
        <v/>
      </c>
      <c r="EN322" s="5" t="str">
        <f t="shared" si="1031"/>
        <v/>
      </c>
      <c r="EO322" s="5" t="str">
        <f t="shared" si="1032"/>
        <v/>
      </c>
      <c r="ER322" s="4">
        <f t="shared" si="1033"/>
        <v>2.6640168453093906</v>
      </c>
      <c r="ES322" s="4">
        <f t="shared" si="1034"/>
        <v>7.3494570872174059</v>
      </c>
      <c r="ET322" s="4">
        <f t="shared" si="1035"/>
        <v>12.885831050399455</v>
      </c>
      <c r="EU322" s="4">
        <f t="shared" si="1036"/>
        <v>18.685391447874803</v>
      </c>
      <c r="EV322" s="4">
        <f t="shared" si="1037"/>
        <v>24.468397496777378</v>
      </c>
      <c r="EW322" s="4">
        <f t="shared" si="1038"/>
        <v>30.100993564673587</v>
      </c>
      <c r="EX322" s="4">
        <f t="shared" si="1039"/>
        <v>35.526037843769878</v>
      </c>
      <c r="EY322" s="4">
        <f t="shared" si="1040"/>
        <v>40.730052661398666</v>
      </c>
      <c r="EZ322" s="4">
        <f t="shared" si="1041"/>
        <v>45.725939315919881</v>
      </c>
      <c r="FA322" s="4">
        <f t="shared" si="1042"/>
        <v>50.543292567669866</v>
      </c>
      <c r="FB322" s="4">
        <f t="shared" si="1043"/>
        <v>55.222676707580206</v>
      </c>
      <c r="FC322" s="4">
        <f t="shared" si="1044"/>
        <v>59.812097829528</v>
      </c>
      <c r="FD322" s="4">
        <f t="shared" si="1045"/>
        <v>64.364754215996001</v>
      </c>
      <c r="FE322" s="4">
        <f t="shared" si="1046"/>
        <v>68.937558989195793</v>
      </c>
      <c r="FF322" s="4">
        <f t="shared" si="1047"/>
        <v>73.590142028028936</v>
      </c>
      <c r="FG322" s="4">
        <f t="shared" si="1048"/>
        <v>78.384153614530902</v>
      </c>
      <c r="FH322" s="4">
        <f t="shared" si="1049"/>
        <v>83.382757655024008</v>
      </c>
      <c r="FI322" s="4">
        <f t="shared" si="1050"/>
        <v>88.650240894027561</v>
      </c>
      <c r="FJ322" s="4">
        <f t="shared" si="1051"/>
        <v>94.251688352889843</v>
      </c>
      <c r="FK322" s="4">
        <f t="shared" si="1052"/>
        <v>100.25269078459419</v>
      </c>
      <c r="FL322" s="4">
        <f t="shared" si="1053"/>
        <v>106.71906084803534</v>
      </c>
      <c r="FM322" s="4">
        <f t="shared" si="1054"/>
        <v>113.71654297151525</v>
      </c>
      <c r="FN322" s="4">
        <f t="shared" si="1055"/>
        <v>121.31050855969904</v>
      </c>
      <c r="FO322" s="4">
        <f t="shared" si="1056"/>
        <v>129.56563379556647</v>
      </c>
      <c r="FP322" s="4">
        <f t="shared" si="1057"/>
        <v>138.54556195427315</v>
      </c>
      <c r="FQ322" s="4">
        <f t="shared" si="1058"/>
        <v>148.31255585445132</v>
      </c>
      <c r="FR322" s="4">
        <f t="shared" si="1059"/>
        <v>158.92714873682905</v>
      </c>
      <c r="FS322" s="4" t="str">
        <f t="shared" si="1060"/>
        <v/>
      </c>
      <c r="FT322" s="4" t="str">
        <f t="shared" si="1061"/>
        <v/>
      </c>
      <c r="FU322" s="4" t="str">
        <f t="shared" si="1062"/>
        <v/>
      </c>
      <c r="FV322" s="5">
        <f t="shared" si="1063"/>
        <v>6.6600421132734766</v>
      </c>
      <c r="FW322" s="5">
        <f t="shared" si="1236"/>
        <v>31.693726944590466</v>
      </c>
      <c r="FX322" s="5">
        <f t="shared" si="1108"/>
        <v>82.281947288632608</v>
      </c>
      <c r="FY322" s="5">
        <f t="shared" si="1109"/>
        <v>161.21000353431825</v>
      </c>
      <c r="FZ322" s="5">
        <f t="shared" si="1110"/>
        <v>269.09447589594873</v>
      </c>
      <c r="GA322" s="5">
        <f t="shared" si="1224"/>
        <v>405.51795354957613</v>
      </c>
      <c r="GB322" s="5">
        <f t="shared" si="1225"/>
        <v>569.58553207068485</v>
      </c>
      <c r="GC322" s="5">
        <f t="shared" si="1226"/>
        <v>760.22575833360622</v>
      </c>
      <c r="GD322" s="5">
        <f t="shared" si="1227"/>
        <v>976.36573827690256</v>
      </c>
      <c r="GE322" s="5">
        <f t="shared" si="1228"/>
        <v>1217.0388179858769</v>
      </c>
      <c r="GF322" s="5">
        <f t="shared" si="1229"/>
        <v>1481.4537411740021</v>
      </c>
      <c r="GG322" s="5">
        <f t="shared" si="1230"/>
        <v>1769.0406775167726</v>
      </c>
      <c r="GH322" s="5">
        <f t="shared" si="1231"/>
        <v>2079.4828076305826</v>
      </c>
      <c r="GI322" s="5">
        <f t="shared" si="1232"/>
        <v>2412.738590643562</v>
      </c>
      <c r="GJ322" s="5">
        <f t="shared" si="1233"/>
        <v>2769.0578431866238</v>
      </c>
      <c r="GK322" s="5">
        <f t="shared" si="1234"/>
        <v>3148.9935822930233</v>
      </c>
      <c r="GL322" s="5">
        <f t="shared" si="1237"/>
        <v>3553.4108604669104</v>
      </c>
      <c r="GM322" s="5">
        <f t="shared" si="1238"/>
        <v>3983.4933568395395</v>
      </c>
      <c r="GN322" s="5">
        <f t="shared" ref="GN322:GN353" si="1242">IF(ED322="","",GM322+(ED322+EC322)/2*5/1000)</f>
        <v>4440.7481799568332</v>
      </c>
      <c r="GO322" s="5">
        <f t="shared" ref="GO322:GO353" si="1243">IF(EE322="","",GN322+(EE322+ED322)/2*5/1000)</f>
        <v>4927.009127800543</v>
      </c>
      <c r="GP322" s="5">
        <f t="shared" ref="GP322:GP353" si="1244">IF(EF322="","",GO322+(EF322+EE322)/2*5/1000)</f>
        <v>5444.4385068821166</v>
      </c>
      <c r="GQ322" s="5">
        <f t="shared" si="1069"/>
        <v>5995.5275164309933</v>
      </c>
      <c r="GR322" s="5">
        <f t="shared" si="1070"/>
        <v>6583.0951452590289</v>
      </c>
      <c r="GS322" s="5">
        <f t="shared" si="1071"/>
        <v>7210.2855011471929</v>
      </c>
      <c r="GT322" s="5">
        <f t="shared" si="1072"/>
        <v>7880.5634905217921</v>
      </c>
      <c r="GU322" s="5">
        <f t="shared" si="1073"/>
        <v>8597.7087850436037</v>
      </c>
      <c r="GV322" s="5">
        <f t="shared" si="1074"/>
        <v>9365.8080465218045</v>
      </c>
      <c r="GW322" s="5" t="str">
        <f t="shared" si="1075"/>
        <v/>
      </c>
      <c r="GX322" s="5" t="str">
        <f t="shared" si="1076"/>
        <v/>
      </c>
      <c r="GY322" s="5" t="str">
        <f t="shared" si="1130"/>
        <v/>
      </c>
    </row>
    <row r="323" spans="1:238" x14ac:dyDescent="0.25">
      <c r="A323" t="s">
        <v>278</v>
      </c>
      <c r="B323" t="s">
        <v>232</v>
      </c>
      <c r="C323" t="s">
        <v>233</v>
      </c>
      <c r="D323" t="s">
        <v>278</v>
      </c>
      <c r="E323" t="s">
        <v>232</v>
      </c>
      <c r="F323" t="s">
        <v>233</v>
      </c>
      <c r="G323" t="s">
        <v>25</v>
      </c>
      <c r="H323" t="s">
        <v>24</v>
      </c>
      <c r="I323" t="s">
        <v>35</v>
      </c>
      <c r="J323" t="s">
        <v>44</v>
      </c>
      <c r="K323" t="s">
        <v>43</v>
      </c>
      <c r="L323">
        <v>-0.74131999999999998</v>
      </c>
      <c r="M323">
        <v>1.9957800000000001</v>
      </c>
      <c r="N323">
        <v>-2.8029999999999999E-2</v>
      </c>
      <c r="O323">
        <v>2.7E-4</v>
      </c>
      <c r="Q323">
        <v>1.23</v>
      </c>
      <c r="R323">
        <v>125.41</v>
      </c>
      <c r="S323">
        <v>0.94313999999999998</v>
      </c>
      <c r="T323">
        <v>40</v>
      </c>
      <c r="U323">
        <v>0.97099999999999997</v>
      </c>
      <c r="V323">
        <v>1.2</v>
      </c>
      <c r="W323">
        <v>124.6</v>
      </c>
      <c r="X323">
        <v>36</v>
      </c>
      <c r="Y323" s="4">
        <f t="shared" si="1239"/>
        <v>8.5705800000000014</v>
      </c>
      <c r="Z323" s="4">
        <f t="shared" si="1239"/>
        <v>16.683480000000003</v>
      </c>
      <c r="AA323" s="4">
        <f t="shared" si="1239"/>
        <v>23.799879999999998</v>
      </c>
      <c r="AB323" s="4">
        <f t="shared" si="1239"/>
        <v>30.122280000000003</v>
      </c>
      <c r="AC323" s="4">
        <f t="shared" si="1239"/>
        <v>35.853179999999995</v>
      </c>
      <c r="AD323" s="4">
        <f t="shared" si="1239"/>
        <v>41.195079999999997</v>
      </c>
      <c r="AE323" s="4">
        <f t="shared" si="1239"/>
        <v>46.350479999999997</v>
      </c>
      <c r="AF323" s="4">
        <f t="shared" si="1239"/>
        <v>51.52188000000001</v>
      </c>
      <c r="AG323" s="4">
        <f t="shared" si="1239"/>
        <v>56.911780000000007</v>
      </c>
      <c r="AH323" s="4">
        <f t="shared" si="1239"/>
        <v>62.722679999999997</v>
      </c>
      <c r="AI323" s="4">
        <f t="shared" si="1240"/>
        <v>69.157080000000008</v>
      </c>
      <c r="AJ323" s="4">
        <f t="shared" si="1240"/>
        <v>76.417480000000012</v>
      </c>
      <c r="AK323" s="4">
        <f t="shared" si="1240"/>
        <v>84.706380000000024</v>
      </c>
      <c r="AL323" s="4">
        <f t="shared" si="1240"/>
        <v>94.226279999999988</v>
      </c>
      <c r="AM323" s="4">
        <f t="shared" si="1240"/>
        <v>105.17968000000002</v>
      </c>
      <c r="AN323" s="4">
        <f t="shared" si="1240"/>
        <v>117.76908000000003</v>
      </c>
      <c r="AO323" s="4" t="str">
        <f t="shared" si="1240"/>
        <v/>
      </c>
      <c r="AP323" s="4" t="str">
        <f t="shared" si="1240"/>
        <v/>
      </c>
      <c r="AQ323" s="4" t="str">
        <f t="shared" si="1240"/>
        <v/>
      </c>
      <c r="AR323" s="4" t="str">
        <f t="shared" si="1240"/>
        <v/>
      </c>
      <c r="AS323" s="4" t="str">
        <f t="shared" si="1241"/>
        <v/>
      </c>
      <c r="AT323" s="4" t="str">
        <f t="shared" si="1241"/>
        <v/>
      </c>
      <c r="AU323" s="4" t="str">
        <f t="shared" si="1241"/>
        <v/>
      </c>
      <c r="AV323" s="4" t="str">
        <f t="shared" si="1241"/>
        <v/>
      </c>
      <c r="AW323" s="4" t="str">
        <f t="shared" si="1241"/>
        <v/>
      </c>
      <c r="AX323" s="4" t="str">
        <f t="shared" si="1241"/>
        <v/>
      </c>
      <c r="AY323" s="4" t="str">
        <f t="shared" si="1241"/>
        <v/>
      </c>
      <c r="AZ323" s="4" t="str">
        <f t="shared" si="1241"/>
        <v/>
      </c>
      <c r="BA323" s="4" t="str">
        <f t="shared" si="1241"/>
        <v/>
      </c>
      <c r="BB323" s="4" t="str">
        <f t="shared" si="1241"/>
        <v/>
      </c>
      <c r="BC323" t="s">
        <v>278</v>
      </c>
      <c r="BD323" t="s">
        <v>232</v>
      </c>
      <c r="BE323" t="s">
        <v>233</v>
      </c>
      <c r="BF323" t="s">
        <v>24</v>
      </c>
      <c r="BG323" t="s">
        <v>37</v>
      </c>
      <c r="BH323" t="s">
        <v>38</v>
      </c>
      <c r="BI323" t="s">
        <v>52</v>
      </c>
      <c r="BJ323" t="s">
        <v>43</v>
      </c>
      <c r="BK323">
        <v>0.66056999999999999</v>
      </c>
      <c r="BL323">
        <v>-0.60428999999999999</v>
      </c>
      <c r="BM323">
        <v>0.39734000000000003</v>
      </c>
      <c r="BN323">
        <v>-2.7899999999999999E-3</v>
      </c>
      <c r="BP323">
        <v>0.51</v>
      </c>
      <c r="BQ323">
        <v>1134.5</v>
      </c>
      <c r="BR323">
        <v>9.0739800000000006</v>
      </c>
      <c r="BS323">
        <v>38</v>
      </c>
      <c r="BT323">
        <v>0.90100000000000002</v>
      </c>
      <c r="BU323">
        <v>0</v>
      </c>
      <c r="BV323">
        <v>1193.3</v>
      </c>
      <c r="BW323">
        <v>34</v>
      </c>
      <c r="BX323" s="4">
        <f t="shared" ref="BX323:CK323" si="1245">IF(OR(($BK323+$BL323*Y323+$BM323*Y323^2+$BN323*Y323^3)&gt;$BV323,($BK323+$BL323*Y323+$BM323*Y323^2+$BN323*Y323^3)&lt;$BU323),"",($BK323+$BL323*Y323+$BM323*Y323^2+$BN323*Y323^3))</f>
        <v>22.911554785660826</v>
      </c>
      <c r="BY323" s="4">
        <f t="shared" si="1245"/>
        <v>88.218134296970248</v>
      </c>
      <c r="BZ323" s="4">
        <f t="shared" si="1245"/>
        <v>173.73336056390914</v>
      </c>
      <c r="CA323" s="4">
        <f t="shared" si="1245"/>
        <v>266.73022782836392</v>
      </c>
      <c r="CB323" s="4">
        <f t="shared" si="1245"/>
        <v>361.17166635849549</v>
      </c>
      <c r="CC323" s="4">
        <f t="shared" si="1245"/>
        <v>455.01908930132743</v>
      </c>
      <c r="CD323" s="4">
        <f t="shared" si="1245"/>
        <v>548.46140296187741</v>
      </c>
      <c r="CE323" s="4">
        <f t="shared" si="1245"/>
        <v>642.69261063754539</v>
      </c>
      <c r="CF323" s="4">
        <f t="shared" si="1245"/>
        <v>738.94090768502269</v>
      </c>
      <c r="CG323" s="4">
        <f t="shared" si="1245"/>
        <v>837.48801163530095</v>
      </c>
      <c r="CH323" s="4">
        <f t="shared" si="1245"/>
        <v>936.41439590044945</v>
      </c>
      <c r="CI323" s="4">
        <f t="shared" si="1245"/>
        <v>1029.7640989336555</v>
      </c>
      <c r="CJ323" s="4">
        <f t="shared" si="1245"/>
        <v>1104.7418626116514</v>
      </c>
      <c r="CK323" s="4">
        <f t="shared" si="1245"/>
        <v>1137.4355141059909</v>
      </c>
      <c r="CL323" s="4"/>
      <c r="CM323" s="4"/>
      <c r="CN323" s="4"/>
      <c r="CO323" s="4"/>
      <c r="CP323" s="4"/>
      <c r="CQ323" s="4"/>
      <c r="CR323" s="4"/>
      <c r="CS323" s="4"/>
      <c r="CT323" s="4"/>
      <c r="CU323" s="4"/>
      <c r="CV323" s="4"/>
      <c r="CW323" s="4"/>
      <c r="CX323" s="4"/>
      <c r="CY323" s="4"/>
      <c r="CZ323" s="4"/>
      <c r="DA323" s="4"/>
      <c r="DL323" s="5" t="str">
        <f t="shared" si="1003"/>
        <v/>
      </c>
      <c r="DM323" s="5" t="str">
        <f t="shared" si="1004"/>
        <v/>
      </c>
      <c r="DN323" s="5" t="str">
        <f t="shared" si="1005"/>
        <v/>
      </c>
      <c r="DO323" s="5" t="str">
        <f t="shared" si="1006"/>
        <v/>
      </c>
      <c r="DP323" s="5" t="str">
        <f t="shared" si="1007"/>
        <v/>
      </c>
      <c r="DQ323" s="5" t="str">
        <f t="shared" si="1008"/>
        <v/>
      </c>
      <c r="DR323" s="5" t="str">
        <f t="shared" si="1009"/>
        <v/>
      </c>
      <c r="DS323" s="5" t="str">
        <f t="shared" si="1010"/>
        <v/>
      </c>
      <c r="DT323" s="5" t="str">
        <f t="shared" si="1011"/>
        <v/>
      </c>
      <c r="DU323" s="5" t="str">
        <f t="shared" si="1012"/>
        <v/>
      </c>
      <c r="DV323" s="5" t="str">
        <f t="shared" si="1013"/>
        <v/>
      </c>
      <c r="DW323" s="5" t="str">
        <f t="shared" si="1014"/>
        <v/>
      </c>
      <c r="DX323" s="5" t="str">
        <f t="shared" si="1015"/>
        <v/>
      </c>
      <c r="DY323" s="5" t="str">
        <f t="shared" si="1016"/>
        <v/>
      </c>
      <c r="DZ323" s="5" t="str">
        <f t="shared" si="1017"/>
        <v/>
      </c>
      <c r="EA323" s="5" t="str">
        <f t="shared" si="1018"/>
        <v/>
      </c>
      <c r="EB323" s="5" t="str">
        <f t="shared" si="1019"/>
        <v/>
      </c>
      <c r="EC323" s="5" t="str">
        <f t="shared" si="1020"/>
        <v/>
      </c>
      <c r="ED323" s="5" t="str">
        <f t="shared" si="1021"/>
        <v/>
      </c>
      <c r="EE323" s="5" t="str">
        <f t="shared" si="1022"/>
        <v/>
      </c>
      <c r="EF323" s="5" t="str">
        <f t="shared" si="1023"/>
        <v/>
      </c>
      <c r="EG323" s="5" t="str">
        <f t="shared" si="1024"/>
        <v/>
      </c>
      <c r="EH323" s="5" t="str">
        <f t="shared" si="1025"/>
        <v/>
      </c>
      <c r="EI323" s="5" t="str">
        <f t="shared" si="1026"/>
        <v/>
      </c>
      <c r="EJ323" s="5" t="str">
        <f t="shared" si="1027"/>
        <v/>
      </c>
      <c r="EK323" s="5" t="str">
        <f t="shared" si="1028"/>
        <v/>
      </c>
      <c r="EL323" s="5" t="str">
        <f t="shared" si="1029"/>
        <v/>
      </c>
      <c r="EM323" s="5" t="str">
        <f t="shared" si="1030"/>
        <v/>
      </c>
      <c r="EN323" s="5" t="str">
        <f t="shared" si="1031"/>
        <v/>
      </c>
      <c r="EO323" s="5" t="str">
        <f t="shared" si="1032"/>
        <v/>
      </c>
      <c r="ER323" s="4" t="str">
        <f t="shared" si="1033"/>
        <v/>
      </c>
      <c r="ES323" s="4" t="str">
        <f t="shared" si="1034"/>
        <v/>
      </c>
      <c r="ET323" s="4" t="str">
        <f t="shared" si="1035"/>
        <v/>
      </c>
      <c r="EU323" s="4" t="str">
        <f t="shared" si="1036"/>
        <v/>
      </c>
      <c r="EV323" s="4" t="str">
        <f t="shared" si="1037"/>
        <v/>
      </c>
      <c r="EW323" s="4" t="str">
        <f t="shared" si="1038"/>
        <v/>
      </c>
      <c r="EX323" s="4" t="str">
        <f t="shared" si="1039"/>
        <v/>
      </c>
      <c r="EY323" s="4" t="str">
        <f t="shared" si="1040"/>
        <v/>
      </c>
      <c r="EZ323" s="4" t="str">
        <f t="shared" si="1041"/>
        <v/>
      </c>
      <c r="FA323" s="4" t="str">
        <f t="shared" si="1042"/>
        <v/>
      </c>
      <c r="FB323" s="4" t="str">
        <f t="shared" si="1043"/>
        <v/>
      </c>
      <c r="FC323" s="4" t="str">
        <f t="shared" si="1044"/>
        <v/>
      </c>
      <c r="FD323" s="4" t="str">
        <f t="shared" si="1045"/>
        <v/>
      </c>
      <c r="FE323" s="4" t="str">
        <f t="shared" si="1046"/>
        <v/>
      </c>
      <c r="FF323" s="4" t="str">
        <f t="shared" si="1047"/>
        <v/>
      </c>
      <c r="FG323" s="4" t="str">
        <f t="shared" si="1048"/>
        <v/>
      </c>
      <c r="FH323" s="4" t="str">
        <f t="shared" si="1049"/>
        <v/>
      </c>
      <c r="FI323" s="4" t="str">
        <f t="shared" si="1050"/>
        <v/>
      </c>
      <c r="FJ323" s="4" t="str">
        <f t="shared" si="1051"/>
        <v/>
      </c>
      <c r="FK323" s="4" t="str">
        <f t="shared" si="1052"/>
        <v/>
      </c>
      <c r="FL323" s="4" t="str">
        <f t="shared" si="1053"/>
        <v/>
      </c>
      <c r="FM323" s="4" t="str">
        <f t="shared" si="1054"/>
        <v/>
      </c>
      <c r="FN323" s="4" t="str">
        <f t="shared" si="1055"/>
        <v/>
      </c>
      <c r="FO323" s="4" t="str">
        <f t="shared" si="1056"/>
        <v/>
      </c>
      <c r="FP323" s="4" t="str">
        <f t="shared" si="1057"/>
        <v/>
      </c>
      <c r="FQ323" s="4" t="str">
        <f t="shared" si="1058"/>
        <v/>
      </c>
      <c r="FR323" s="4" t="str">
        <f t="shared" si="1059"/>
        <v/>
      </c>
      <c r="FS323" s="4" t="str">
        <f t="shared" si="1060"/>
        <v/>
      </c>
      <c r="FT323" s="4" t="str">
        <f t="shared" si="1061"/>
        <v/>
      </c>
      <c r="FU323" s="4" t="str">
        <f t="shared" si="1062"/>
        <v/>
      </c>
      <c r="FV323" s="5" t="str">
        <f t="shared" si="1063"/>
        <v/>
      </c>
      <c r="FW323" s="5" t="str">
        <f t="shared" si="1236"/>
        <v/>
      </c>
      <c r="FX323" s="5" t="str">
        <f t="shared" si="1108"/>
        <v/>
      </c>
      <c r="FY323" s="5" t="str">
        <f t="shared" si="1109"/>
        <v/>
      </c>
      <c r="FZ323" s="5" t="str">
        <f t="shared" si="1110"/>
        <v/>
      </c>
      <c r="GA323" s="5" t="str">
        <f t="shared" si="1224"/>
        <v/>
      </c>
      <c r="GB323" s="5" t="str">
        <f t="shared" si="1225"/>
        <v/>
      </c>
      <c r="GC323" s="5" t="str">
        <f t="shared" si="1226"/>
        <v/>
      </c>
      <c r="GD323" s="5" t="str">
        <f t="shared" si="1227"/>
        <v/>
      </c>
      <c r="GE323" s="5" t="str">
        <f t="shared" si="1228"/>
        <v/>
      </c>
      <c r="GF323" s="5" t="str">
        <f t="shared" si="1229"/>
        <v/>
      </c>
      <c r="GG323" s="5" t="str">
        <f t="shared" si="1230"/>
        <v/>
      </c>
      <c r="GH323" s="5" t="str">
        <f t="shared" si="1231"/>
        <v/>
      </c>
      <c r="GI323" s="5" t="str">
        <f t="shared" si="1232"/>
        <v/>
      </c>
      <c r="GJ323" s="5" t="str">
        <f t="shared" si="1233"/>
        <v/>
      </c>
      <c r="GK323" s="5" t="str">
        <f t="shared" si="1234"/>
        <v/>
      </c>
      <c r="GL323" s="5" t="str">
        <f t="shared" si="1237"/>
        <v/>
      </c>
      <c r="GM323" s="5" t="str">
        <f t="shared" si="1238"/>
        <v/>
      </c>
      <c r="GN323" s="5" t="str">
        <f t="shared" si="1242"/>
        <v/>
      </c>
      <c r="GO323" s="5" t="str">
        <f t="shared" si="1243"/>
        <v/>
      </c>
      <c r="GP323" s="5" t="str">
        <f t="shared" si="1244"/>
        <v/>
      </c>
      <c r="GQ323" s="5" t="str">
        <f t="shared" si="1069"/>
        <v/>
      </c>
      <c r="GR323" s="5" t="str">
        <f t="shared" si="1070"/>
        <v/>
      </c>
      <c r="GS323" s="5" t="str">
        <f t="shared" si="1071"/>
        <v/>
      </c>
      <c r="GT323" s="5" t="str">
        <f t="shared" si="1072"/>
        <v/>
      </c>
      <c r="GU323" s="5" t="str">
        <f t="shared" si="1073"/>
        <v/>
      </c>
      <c r="GV323" s="5" t="str">
        <f t="shared" si="1074"/>
        <v/>
      </c>
      <c r="GW323" s="5" t="str">
        <f t="shared" si="1075"/>
        <v/>
      </c>
      <c r="GX323" s="5" t="str">
        <f t="shared" si="1076"/>
        <v/>
      </c>
      <c r="GY323" s="5" t="str">
        <f t="shared" si="1130"/>
        <v/>
      </c>
    </row>
    <row r="324" spans="1:238" x14ac:dyDescent="0.25">
      <c r="A324" t="s">
        <v>271</v>
      </c>
      <c r="B324" t="s">
        <v>276</v>
      </c>
      <c r="C324" t="s">
        <v>277</v>
      </c>
      <c r="D324" t="s">
        <v>271</v>
      </c>
      <c r="E324" t="s">
        <v>276</v>
      </c>
      <c r="F324" t="s">
        <v>277</v>
      </c>
      <c r="G324" t="s">
        <v>25</v>
      </c>
      <c r="H324" t="s">
        <v>24</v>
      </c>
      <c r="I324" t="s">
        <v>35</v>
      </c>
      <c r="J324">
        <v>1</v>
      </c>
      <c r="K324" t="s">
        <v>31</v>
      </c>
      <c r="L324">
        <v>1.3603400000000001</v>
      </c>
      <c r="M324">
        <v>1.49373</v>
      </c>
      <c r="N324">
        <v>0.29855999999999999</v>
      </c>
      <c r="Q324">
        <v>3.02</v>
      </c>
      <c r="R324">
        <v>45.3</v>
      </c>
      <c r="S324">
        <v>0.5464</v>
      </c>
      <c r="T324">
        <v>26</v>
      </c>
      <c r="U324">
        <v>0.53</v>
      </c>
      <c r="V324">
        <v>1.8</v>
      </c>
      <c r="W324">
        <v>83.8</v>
      </c>
      <c r="X324">
        <v>24</v>
      </c>
      <c r="Y324" s="4">
        <f t="shared" ref="Y324:BB324" si="1246">IF(OR((EXP($L324+$M324*LN(LN(Y$2)+($N324/2))))&gt;$W324,(EXP($L324+$M324*LN(LN(Y$2)+($N324/2))))&lt;$V324),"",(EXP($L324+$M324*LN(LN(Y$2)+($N324/2)))))</f>
        <v>9.0582657068368579</v>
      </c>
      <c r="Z324" s="4">
        <f t="shared" si="1246"/>
        <v>14.879586690918275</v>
      </c>
      <c r="AA324" s="4">
        <f t="shared" si="1246"/>
        <v>18.701219642705531</v>
      </c>
      <c r="AB324" s="4">
        <f t="shared" si="1246"/>
        <v>21.582491590827477</v>
      </c>
      <c r="AC324" s="4">
        <f t="shared" si="1246"/>
        <v>23.909454621841515</v>
      </c>
      <c r="AD324" s="4">
        <f t="shared" si="1246"/>
        <v>25.868305608416851</v>
      </c>
      <c r="AE324" s="4">
        <f t="shared" si="1246"/>
        <v>27.563797132709748</v>
      </c>
      <c r="AF324" s="4">
        <f t="shared" si="1246"/>
        <v>29.060977897396583</v>
      </c>
      <c r="AG324" s="4">
        <f t="shared" si="1246"/>
        <v>30.403133900287482</v>
      </c>
      <c r="AH324" s="4">
        <f t="shared" si="1246"/>
        <v>31.620585865621653</v>
      </c>
      <c r="AI324" s="4">
        <f t="shared" si="1246"/>
        <v>32.735431846005575</v>
      </c>
      <c r="AJ324" s="4">
        <f t="shared" si="1246"/>
        <v>33.764294255766792</v>
      </c>
      <c r="AK324" s="4">
        <f t="shared" si="1246"/>
        <v>34.720003446701639</v>
      </c>
      <c r="AL324" s="4">
        <f t="shared" si="1246"/>
        <v>35.612677712287976</v>
      </c>
      <c r="AM324" s="4">
        <f t="shared" si="1246"/>
        <v>36.450442731861187</v>
      </c>
      <c r="AN324" s="4">
        <f t="shared" si="1246"/>
        <v>37.239926269137726</v>
      </c>
      <c r="AO324" s="4">
        <f t="shared" si="1246"/>
        <v>37.986607660646762</v>
      </c>
      <c r="AP324" s="4">
        <f t="shared" si="1246"/>
        <v>38.695070553673297</v>
      </c>
      <c r="AQ324" s="4">
        <f t="shared" si="1246"/>
        <v>39.369189441363126</v>
      </c>
      <c r="AR324" s="4">
        <f t="shared" si="1246"/>
        <v>40.01226982936366</v>
      </c>
      <c r="AS324" s="4">
        <f t="shared" si="1246"/>
        <v>40.627155250856894</v>
      </c>
      <c r="AT324" s="4">
        <f t="shared" si="1246"/>
        <v>41.216310141737559</v>
      </c>
      <c r="AU324" s="4">
        <f t="shared" si="1246"/>
        <v>41.78188484755001</v>
      </c>
      <c r="AV324" s="4">
        <f t="shared" si="1246"/>
        <v>42.325767207721618</v>
      </c>
      <c r="AW324" s="4">
        <f t="shared" si="1246"/>
        <v>42.849623920899205</v>
      </c>
      <c r="AX324" s="4">
        <f t="shared" si="1246"/>
        <v>43.354934035276742</v>
      </c>
      <c r="AY324" s="4">
        <f t="shared" si="1246"/>
        <v>43.843016302342626</v>
      </c>
      <c r="AZ324" s="4">
        <f t="shared" si="1246"/>
        <v>44.315051699683792</v>
      </c>
      <c r="BA324" s="4">
        <f t="shared" si="1246"/>
        <v>44.772102114797939</v>
      </c>
      <c r="BB324" s="4">
        <f t="shared" si="1246"/>
        <v>45.215125951593322</v>
      </c>
      <c r="BC324" t="s">
        <v>271</v>
      </c>
      <c r="BD324" t="s">
        <v>276</v>
      </c>
      <c r="BE324" t="s">
        <v>277</v>
      </c>
      <c r="BF324" t="s">
        <v>24</v>
      </c>
      <c r="BG324" t="s">
        <v>37</v>
      </c>
      <c r="BH324" t="s">
        <v>38</v>
      </c>
      <c r="BI324">
        <v>1</v>
      </c>
      <c r="BJ324" t="s">
        <v>31</v>
      </c>
      <c r="BK324">
        <v>-2.0699900000000002</v>
      </c>
      <c r="BL324">
        <v>5.7640599999999997</v>
      </c>
      <c r="BM324">
        <v>0.26615</v>
      </c>
      <c r="BP324">
        <v>1.43</v>
      </c>
      <c r="BQ324">
        <v>355.94</v>
      </c>
      <c r="BR324">
        <v>0.51588999999999996</v>
      </c>
      <c r="BS324">
        <v>28</v>
      </c>
      <c r="BT324">
        <v>0.88700000000000001</v>
      </c>
      <c r="BU324">
        <v>1.4</v>
      </c>
      <c r="BV324">
        <v>690.6</v>
      </c>
      <c r="BW324">
        <v>26</v>
      </c>
      <c r="BX324" s="4">
        <f t="shared" ref="BX324:DA324" si="1247">IF(OR((EXP($BK324+$BL324*LN(LN(Y324+1)+($BM324/2))))&gt;$BV324,(EXP($BK324+$BL324*LN(LN(Y324+1)+($BM324/2))))&lt;$BU324),"",(EXP($BK324+$BL324*LN(LN(Y324+1)+($BM324/2)))))</f>
        <v>21.650124477707681</v>
      </c>
      <c r="BY324" s="4">
        <f t="shared" si="1247"/>
        <v>58.166386261191505</v>
      </c>
      <c r="BZ324" s="4">
        <f t="shared" si="1247"/>
        <v>87.970346082860345</v>
      </c>
      <c r="CA324" s="4">
        <f t="shared" si="1247"/>
        <v>112.65063557670531</v>
      </c>
      <c r="CB324" s="4">
        <f t="shared" si="1247"/>
        <v>133.70592581390278</v>
      </c>
      <c r="CC324" s="4">
        <f t="shared" si="1247"/>
        <v>152.09528667092107</v>
      </c>
      <c r="CD324" s="4">
        <f t="shared" si="1247"/>
        <v>168.44519432573819</v>
      </c>
      <c r="CE324" s="4">
        <f t="shared" si="1247"/>
        <v>183.18367199763458</v>
      </c>
      <c r="CF324" s="4">
        <f t="shared" si="1247"/>
        <v>196.61545948729869</v>
      </c>
      <c r="CG324" s="4">
        <f t="shared" si="1247"/>
        <v>208.96517151018722</v>
      </c>
      <c r="CH324" s="4">
        <f t="shared" si="1247"/>
        <v>220.4032022332583</v>
      </c>
      <c r="CI324" s="4">
        <f t="shared" si="1247"/>
        <v>231.06196388060783</v>
      </c>
      <c r="CJ324" s="4">
        <f t="shared" si="1247"/>
        <v>241.04646691774695</v>
      </c>
      <c r="CK324" s="4">
        <f t="shared" si="1247"/>
        <v>250.44144888281684</v>
      </c>
      <c r="CL324" s="4">
        <f t="shared" si="1247"/>
        <v>259.31631957207691</v>
      </c>
      <c r="CM324" s="4">
        <f t="shared" si="1247"/>
        <v>267.72867942145768</v>
      </c>
      <c r="CN324" s="4">
        <f t="shared" si="1247"/>
        <v>275.72687883583058</v>
      </c>
      <c r="CO324" s="4">
        <f t="shared" si="1247"/>
        <v>283.35191657793592</v>
      </c>
      <c r="CP324" s="4">
        <f t="shared" si="1247"/>
        <v>290.63887247657118</v>
      </c>
      <c r="CQ324" s="4">
        <f t="shared" si="1247"/>
        <v>297.61800550045103</v>
      </c>
      <c r="CR324" s="4">
        <f t="shared" si="1247"/>
        <v>304.31560708681212</v>
      </c>
      <c r="CS324" s="4">
        <f t="shared" si="1247"/>
        <v>310.75467260310626</v>
      </c>
      <c r="CT324" s="4">
        <f t="shared" si="1247"/>
        <v>316.9554357112923</v>
      </c>
      <c r="CU324" s="4">
        <f t="shared" si="1247"/>
        <v>322.93579802656109</v>
      </c>
      <c r="CV324" s="4">
        <f t="shared" si="1247"/>
        <v>328.71167785191716</v>
      </c>
      <c r="CW324" s="4">
        <f t="shared" si="1247"/>
        <v>334.29729568337279</v>
      </c>
      <c r="CX324" s="4">
        <f t="shared" si="1247"/>
        <v>339.70540981416298</v>
      </c>
      <c r="CY324" s="4">
        <f t="shared" si="1247"/>
        <v>344.94751219145701</v>
      </c>
      <c r="CZ324" s="4">
        <f t="shared" si="1247"/>
        <v>350.03399234150061</v>
      </c>
      <c r="DA324" s="4">
        <f t="shared" si="1247"/>
        <v>354.97427543812648</v>
      </c>
      <c r="DB324" t="s">
        <v>271</v>
      </c>
      <c r="DC324" t="s">
        <v>276</v>
      </c>
      <c r="DD324" t="s">
        <v>541</v>
      </c>
      <c r="DE324" t="s">
        <v>277</v>
      </c>
      <c r="DF324" t="s">
        <v>446</v>
      </c>
      <c r="DG324">
        <v>0.38</v>
      </c>
      <c r="DH324">
        <v>0.01</v>
      </c>
      <c r="DI324">
        <v>73.849999999999994</v>
      </c>
      <c r="DJ324">
        <v>8.99</v>
      </c>
      <c r="DK324">
        <v>10</v>
      </c>
      <c r="DL324" s="5">
        <f t="shared" ref="DL324:DL352" si="1248">IF(OR(BX324="",$DI324=""),"",BX324*$DI324)</f>
        <v>1598.8616926787122</v>
      </c>
      <c r="DM324" s="5">
        <f t="shared" ref="DM324:DM352" si="1249">IF(OR(BY324="",$DI324=""),"",BY324*$DI324)</f>
        <v>4295.5876253889919</v>
      </c>
      <c r="DN324" s="5">
        <f t="shared" ref="DN324:DN352" si="1250">IF(OR(BZ324="",$DI324=""),"",BZ324*$DI324)</f>
        <v>6496.6100582192357</v>
      </c>
      <c r="DO324" s="5">
        <f t="shared" ref="DO324:DO352" si="1251">IF(OR(CA324="",$DI324=""),"",CA324*$DI324)</f>
        <v>8319.2494373396876</v>
      </c>
      <c r="DP324" s="5">
        <f t="shared" ref="DP324:DP352" si="1252">IF(OR(CB324="",$DI324=""),"",CB324*$DI324)</f>
        <v>9874.1826213567201</v>
      </c>
      <c r="DQ324" s="5">
        <f t="shared" ref="DQ324:DQ352" si="1253">IF(OR(CC324="",$DI324=""),"",CC324*$DI324)</f>
        <v>11232.23692064752</v>
      </c>
      <c r="DR324" s="5">
        <f t="shared" ref="DR324:DR352" si="1254">IF(OR(CD324="",$DI324=""),"",CD324*$DI324)</f>
        <v>12439.677600955763</v>
      </c>
      <c r="DS324" s="5">
        <f t="shared" ref="DS324:DS352" si="1255">IF(OR(CE324="",$DI324=""),"",CE324*$DI324)</f>
        <v>13528.114177025313</v>
      </c>
      <c r="DT324" s="5">
        <f t="shared" ref="DT324:DT352" si="1256">IF(OR(CF324="",$DI324=""),"",CF324*$DI324)</f>
        <v>14520.051683137008</v>
      </c>
      <c r="DU324" s="5">
        <f t="shared" ref="DU324:DU352" si="1257">IF(OR(CG324="",$DI324=""),"",CG324*$DI324)</f>
        <v>15432.077916027325</v>
      </c>
      <c r="DV324" s="5">
        <f t="shared" ref="DV324:DV352" si="1258">IF(OR(CH324="",$DI324=""),"",CH324*$DI324)</f>
        <v>16276.776484926124</v>
      </c>
      <c r="DW324" s="5">
        <f t="shared" ref="DW324:DW352" si="1259">IF(OR(CI324="",$DI324=""),"",CI324*$DI324)</f>
        <v>17063.926032582887</v>
      </c>
      <c r="DX324" s="5">
        <f t="shared" ref="DX324:DX352" si="1260">IF(OR(CJ324="",$DI324=""),"",CJ324*$DI324)</f>
        <v>17801.28158187561</v>
      </c>
      <c r="DY324" s="5">
        <f t="shared" ref="DY324:DY352" si="1261">IF(OR(CK324="",$DI324=""),"",CK324*$DI324)</f>
        <v>18495.100999996022</v>
      </c>
      <c r="DZ324" s="5">
        <f t="shared" ref="DZ324:DZ352" si="1262">IF(OR(CL324="",$DI324=""),"",CL324*$DI324)</f>
        <v>19150.510200397879</v>
      </c>
      <c r="EA324" s="5">
        <f t="shared" ref="EA324:EA352" si="1263">IF(OR(CM324="",$DI324=""),"",CM324*$DI324)</f>
        <v>19771.762975274647</v>
      </c>
      <c r="EB324" s="5">
        <f t="shared" ref="EB324:EB352" si="1264">IF(OR(CN324="",$DI324=""),"",CN324*$DI324)</f>
        <v>20362.430002026085</v>
      </c>
      <c r="EC324" s="5">
        <f t="shared" ref="EC324:EC352" si="1265">IF(OR(CO324="",$DI324=""),"",CO324*$DI324)</f>
        <v>20925.539039280568</v>
      </c>
      <c r="ED324" s="5">
        <f t="shared" ref="ED324:ED352" si="1266">IF(OR(CP324="",$DI324=""),"",CP324*$DI324)</f>
        <v>21463.68073239478</v>
      </c>
      <c r="EE324" s="5">
        <f t="shared" ref="EE324:EE352" si="1267">IF(OR(CQ324="",$DI324=""),"",CQ324*$DI324)</f>
        <v>21979.089706208306</v>
      </c>
      <c r="EF324" s="5">
        <f t="shared" ref="EF324:EF352" si="1268">IF(OR(CR324="",$DI324=""),"",CR324*$DI324)</f>
        <v>22473.707583361072</v>
      </c>
      <c r="EG324" s="5">
        <f t="shared" ref="EG324:EG352" si="1269">IF(OR(CS324="",$DI324=""),"",CS324*$DI324)</f>
        <v>22949.232571739394</v>
      </c>
      <c r="EH324" s="5">
        <f t="shared" ref="EH324:EH352" si="1270">IF(OR(CT324="",$DI324=""),"",CT324*$DI324)</f>
        <v>23407.158927278935</v>
      </c>
      <c r="EI324" s="5">
        <f t="shared" ref="EI324:EI352" si="1271">IF(OR(CU324="",$DI324=""),"",CU324*$DI324)</f>
        <v>23848.808684261534</v>
      </c>
      <c r="EJ324" s="5">
        <f t="shared" ref="EJ324:EJ352" si="1272">IF(OR(CV324="",$DI324=""),"",CV324*$DI324)</f>
        <v>24275.357409364082</v>
      </c>
      <c r="EK324" s="5">
        <f t="shared" ref="EK324:EK352" si="1273">IF(OR(CW324="",$DI324=""),"",CW324*$DI324)</f>
        <v>24687.85528621708</v>
      </c>
      <c r="EL324" s="5">
        <f t="shared" ref="EL324:EL352" si="1274">IF(OR(CX324="",$DI324=""),"",CX324*$DI324)</f>
        <v>25087.244514775935</v>
      </c>
      <c r="EM324" s="5">
        <f t="shared" ref="EM324:EM352" si="1275">IF(OR(CY324="",$DI324=""),"",CY324*$DI324)</f>
        <v>25474.3737753391</v>
      </c>
      <c r="EN324" s="5">
        <f t="shared" ref="EN324:EN352" si="1276">IF(OR(CZ324="",$DI324=""),"",CZ324*$DI324)</f>
        <v>25850.010334419818</v>
      </c>
      <c r="EO324" s="5">
        <f t="shared" ref="EO324:EO352" si="1277">IF(OR(DA324="",$DI324=""),"",DA324*$DI324)</f>
        <v>26214.85024110564</v>
      </c>
      <c r="ER324" s="4">
        <f t="shared" ref="ER324:ER352" si="1278">IF(DL324="","",DL324/1000)</f>
        <v>1.5988616926787123</v>
      </c>
      <c r="ES324" s="4">
        <f t="shared" ref="ES324:ES352" si="1279">IF(DM324="","",DM324/1000)</f>
        <v>4.2955876253889915</v>
      </c>
      <c r="ET324" s="4">
        <f t="shared" ref="ET324:ET352" si="1280">IF(DN324="","",DN324/1000)</f>
        <v>6.4966100582192361</v>
      </c>
      <c r="EU324" s="4">
        <f t="shared" ref="EU324:EU352" si="1281">IF(DO324="","",DO324/1000)</f>
        <v>8.3192494373396872</v>
      </c>
      <c r="EV324" s="4">
        <f t="shared" ref="EV324:EV352" si="1282">IF(DP324="","",DP324/1000)</f>
        <v>9.8741826213567201</v>
      </c>
      <c r="EW324" s="4">
        <f t="shared" ref="EW324:EW352" si="1283">IF(DQ324="","",DQ324/1000)</f>
        <v>11.232236920647519</v>
      </c>
      <c r="EX324" s="4">
        <f t="shared" ref="EX324:EX352" si="1284">IF(DR324="","",DR324/1000)</f>
        <v>12.439677600955763</v>
      </c>
      <c r="EY324" s="4">
        <f t="shared" ref="EY324:EY352" si="1285">IF(DS324="","",DS324/1000)</f>
        <v>13.528114177025312</v>
      </c>
      <c r="EZ324" s="4">
        <f t="shared" ref="EZ324:EZ352" si="1286">IF(DT324="","",DT324/1000)</f>
        <v>14.520051683137007</v>
      </c>
      <c r="FA324" s="4">
        <f t="shared" ref="FA324:FA352" si="1287">IF(DU324="","",DU324/1000)</f>
        <v>15.432077916027325</v>
      </c>
      <c r="FB324" s="4">
        <f t="shared" ref="FB324:FB352" si="1288">IF(DV324="","",DV324/1000)</f>
        <v>16.276776484926124</v>
      </c>
      <c r="FC324" s="4">
        <f t="shared" ref="FC324:FC352" si="1289">IF(DW324="","",DW324/1000)</f>
        <v>17.063926032582888</v>
      </c>
      <c r="FD324" s="4">
        <f t="shared" ref="FD324:FD352" si="1290">IF(DX324="","",DX324/1000)</f>
        <v>17.80128158187561</v>
      </c>
      <c r="FE324" s="4">
        <f t="shared" ref="FE324:FE352" si="1291">IF(DY324="","",DY324/1000)</f>
        <v>18.495100999996023</v>
      </c>
      <c r="FF324" s="4">
        <f t="shared" ref="FF324:FF352" si="1292">IF(DZ324="","",DZ324/1000)</f>
        <v>19.150510200397878</v>
      </c>
      <c r="FG324" s="4">
        <f t="shared" ref="FG324:FG352" si="1293">IF(EA324="","",EA324/1000)</f>
        <v>19.771762975274648</v>
      </c>
      <c r="FH324" s="4">
        <f t="shared" ref="FH324:FH352" si="1294">IF(EB324="","",EB324/1000)</f>
        <v>20.362430002026084</v>
      </c>
      <c r="FI324" s="4">
        <f t="shared" ref="FI324:FI352" si="1295">IF(EC324="","",EC324/1000)</f>
        <v>20.925539039280569</v>
      </c>
      <c r="FJ324" s="4">
        <f t="shared" ref="FJ324:FJ352" si="1296">IF(ED324="","",ED324/1000)</f>
        <v>21.463680732394781</v>
      </c>
      <c r="FK324" s="4">
        <f t="shared" ref="FK324:FK352" si="1297">IF(EE324="","",EE324/1000)</f>
        <v>21.979089706208306</v>
      </c>
      <c r="FL324" s="4">
        <f t="shared" ref="FL324:FL352" si="1298">IF(EF324="","",EF324/1000)</f>
        <v>22.473707583361072</v>
      </c>
      <c r="FM324" s="4">
        <f t="shared" ref="FM324:FM352" si="1299">IF(EG324="","",EG324/1000)</f>
        <v>22.949232571739394</v>
      </c>
      <c r="FN324" s="4">
        <f t="shared" ref="FN324:FN352" si="1300">IF(EH324="","",EH324/1000)</f>
        <v>23.407158927278935</v>
      </c>
      <c r="FO324" s="4">
        <f t="shared" ref="FO324:FO352" si="1301">IF(EI324="","",EI324/1000)</f>
        <v>23.848808684261535</v>
      </c>
      <c r="FP324" s="4">
        <f t="shared" ref="FP324:FP352" si="1302">IF(EJ324="","",EJ324/1000)</f>
        <v>24.275357409364084</v>
      </c>
      <c r="FQ324" s="4">
        <f t="shared" ref="FQ324:FQ352" si="1303">IF(EK324="","",EK324/1000)</f>
        <v>24.687855286217079</v>
      </c>
      <c r="FR324" s="4">
        <f t="shared" ref="FR324:FR352" si="1304">IF(EL324="","",EL324/1000)</f>
        <v>25.087244514775936</v>
      </c>
      <c r="FS324" s="4">
        <f t="shared" ref="FS324:FS352" si="1305">IF(EM324="","",EM324/1000)</f>
        <v>25.4743737753391</v>
      </c>
      <c r="FT324" s="4">
        <f t="shared" ref="FT324:FT352" si="1306">IF(EN324="","",EN324/1000)</f>
        <v>25.850010334419817</v>
      </c>
      <c r="FU324" s="4">
        <f t="shared" ref="FU324:FU352" si="1307">IF(EO324="","",EO324/1000)</f>
        <v>26.214850241105641</v>
      </c>
      <c r="FV324" s="5">
        <f t="shared" ref="FV324:FV353" si="1308">IF(DL324="","",DL324/2*5/1000)</f>
        <v>3.9971542316967805</v>
      </c>
      <c r="FW324" s="5">
        <f t="shared" si="1236"/>
        <v>18.73327752686604</v>
      </c>
      <c r="FX324" s="5">
        <f t="shared" si="1108"/>
        <v>45.71377173588661</v>
      </c>
      <c r="FY324" s="5">
        <f t="shared" si="1109"/>
        <v>82.753420474783923</v>
      </c>
      <c r="FZ324" s="5">
        <f t="shared" si="1110"/>
        <v>128.23700062152494</v>
      </c>
      <c r="GA324" s="5">
        <f t="shared" si="1224"/>
        <v>181.00304947653552</v>
      </c>
      <c r="GB324" s="5">
        <f t="shared" si="1225"/>
        <v>240.18283578054374</v>
      </c>
      <c r="GC324" s="5">
        <f t="shared" si="1226"/>
        <v>305.10231522549645</v>
      </c>
      <c r="GD324" s="5">
        <f t="shared" si="1227"/>
        <v>375.22272987590225</v>
      </c>
      <c r="GE324" s="5">
        <f t="shared" si="1228"/>
        <v>450.10305387381311</v>
      </c>
      <c r="GF324" s="5">
        <f t="shared" si="1229"/>
        <v>529.37518987619671</v>
      </c>
      <c r="GG324" s="5">
        <f t="shared" si="1230"/>
        <v>612.72694616996921</v>
      </c>
      <c r="GH324" s="5">
        <f t="shared" si="1231"/>
        <v>699.88996520611545</v>
      </c>
      <c r="GI324" s="5">
        <f t="shared" si="1232"/>
        <v>790.63092166079457</v>
      </c>
      <c r="GJ324" s="5">
        <f t="shared" si="1233"/>
        <v>884.74494966177929</v>
      </c>
      <c r="GK324" s="5">
        <f t="shared" si="1234"/>
        <v>982.05063260096063</v>
      </c>
      <c r="GL324" s="5">
        <f t="shared" si="1237"/>
        <v>1082.3861150442124</v>
      </c>
      <c r="GM324" s="5">
        <f t="shared" si="1238"/>
        <v>1185.6060376474791</v>
      </c>
      <c r="GN324" s="5">
        <f t="shared" si="1242"/>
        <v>1291.5790870766675</v>
      </c>
      <c r="GO324" s="5">
        <f t="shared" si="1243"/>
        <v>1400.1860131731753</v>
      </c>
      <c r="GP324" s="5">
        <f t="shared" si="1244"/>
        <v>1511.3180063970988</v>
      </c>
      <c r="GQ324" s="5">
        <f t="shared" si="1069"/>
        <v>1624.8753567848501</v>
      </c>
      <c r="GR324" s="5">
        <f t="shared" si="1070"/>
        <v>1740.7663355323959</v>
      </c>
      <c r="GS324" s="5">
        <f t="shared" si="1071"/>
        <v>1858.9062545612471</v>
      </c>
      <c r="GT324" s="5">
        <f t="shared" si="1072"/>
        <v>1979.2166697953112</v>
      </c>
      <c r="GU324" s="5">
        <f t="shared" si="1073"/>
        <v>2101.6247015342642</v>
      </c>
      <c r="GV324" s="5">
        <f t="shared" si="1074"/>
        <v>2226.0624510367466</v>
      </c>
      <c r="GW324" s="5">
        <f t="shared" si="1075"/>
        <v>2352.4664967620342</v>
      </c>
      <c r="GX324" s="5">
        <f t="shared" si="1076"/>
        <v>2480.7774570364318</v>
      </c>
      <c r="GY324" s="5">
        <f t="shared" si="1130"/>
        <v>2610.9396084752452</v>
      </c>
    </row>
    <row r="325" spans="1:238" x14ac:dyDescent="0.25">
      <c r="A325" t="s">
        <v>21</v>
      </c>
      <c r="B325" t="s">
        <v>86</v>
      </c>
      <c r="C325" t="s">
        <v>87</v>
      </c>
      <c r="D325" t="s">
        <v>21</v>
      </c>
      <c r="E325" t="s">
        <v>86</v>
      </c>
      <c r="F325" t="s">
        <v>87</v>
      </c>
      <c r="G325" t="s">
        <v>25</v>
      </c>
      <c r="H325" t="s">
        <v>24</v>
      </c>
      <c r="I325" t="s">
        <v>35</v>
      </c>
      <c r="J325">
        <v>1</v>
      </c>
      <c r="K325" t="s">
        <v>28</v>
      </c>
      <c r="L325">
        <v>2.5962499999999999</v>
      </c>
      <c r="M325">
        <v>1.9985299999999999</v>
      </c>
      <c r="Q325">
        <v>2.6</v>
      </c>
      <c r="R325">
        <v>82.54</v>
      </c>
      <c r="S325">
        <v>58.868879999999997</v>
      </c>
      <c r="T325">
        <v>38</v>
      </c>
      <c r="U325">
        <v>0.84199999999999997</v>
      </c>
      <c r="V325">
        <v>1.5</v>
      </c>
      <c r="W325">
        <v>82.3</v>
      </c>
      <c r="X325">
        <v>36</v>
      </c>
      <c r="Y325" s="4">
        <f t="shared" ref="Y325:AH327" si="1309">IF(OR(($L325+$M325*Y$2)&gt;$W325,($L325+$M325*Y$2)&lt;$V325),"",($L325+$M325*Y$2))</f>
        <v>12.588899999999999</v>
      </c>
      <c r="Z325" s="4">
        <f t="shared" si="1309"/>
        <v>22.58155</v>
      </c>
      <c r="AA325" s="4">
        <f t="shared" si="1309"/>
        <v>32.574199999999998</v>
      </c>
      <c r="AB325" s="4">
        <f t="shared" si="1309"/>
        <v>42.566849999999995</v>
      </c>
      <c r="AC325" s="4">
        <f t="shared" si="1309"/>
        <v>52.559499999999993</v>
      </c>
      <c r="AD325" s="4">
        <f t="shared" si="1309"/>
        <v>62.552149999999997</v>
      </c>
      <c r="AE325" s="4">
        <f t="shared" si="1309"/>
        <v>72.544799999999995</v>
      </c>
      <c r="AF325" s="4" t="str">
        <f t="shared" si="1309"/>
        <v/>
      </c>
      <c r="AG325" s="4" t="str">
        <f t="shared" si="1309"/>
        <v/>
      </c>
      <c r="AH325" s="4" t="str">
        <f t="shared" si="1309"/>
        <v/>
      </c>
      <c r="AI325" s="4" t="str">
        <f t="shared" ref="AI325:AR327" si="1310">IF(OR(($L325+$M325*AI$2)&gt;$W325,($L325+$M325*AI$2)&lt;$V325),"",($L325+$M325*AI$2))</f>
        <v/>
      </c>
      <c r="AJ325" s="4" t="str">
        <f t="shared" si="1310"/>
        <v/>
      </c>
      <c r="AK325" s="4" t="str">
        <f t="shared" si="1310"/>
        <v/>
      </c>
      <c r="AL325" s="4" t="str">
        <f t="shared" si="1310"/>
        <v/>
      </c>
      <c r="AM325" s="4" t="str">
        <f t="shared" si="1310"/>
        <v/>
      </c>
      <c r="AN325" s="4" t="str">
        <f t="shared" si="1310"/>
        <v/>
      </c>
      <c r="AO325" s="4" t="str">
        <f t="shared" si="1310"/>
        <v/>
      </c>
      <c r="AP325" s="4" t="str">
        <f t="shared" si="1310"/>
        <v/>
      </c>
      <c r="AQ325" s="4" t="str">
        <f t="shared" si="1310"/>
        <v/>
      </c>
      <c r="AR325" s="4" t="str">
        <f t="shared" si="1310"/>
        <v/>
      </c>
      <c r="AS325" s="4" t="str">
        <f t="shared" ref="AS325:BB327" si="1311">IF(OR(($L325+$M325*AS$2)&gt;$W325,($L325+$M325*AS$2)&lt;$V325),"",($L325+$M325*AS$2))</f>
        <v/>
      </c>
      <c r="AT325" s="4" t="str">
        <f t="shared" si="1311"/>
        <v/>
      </c>
      <c r="AU325" s="4" t="str">
        <f t="shared" si="1311"/>
        <v/>
      </c>
      <c r="AV325" s="4" t="str">
        <f t="shared" si="1311"/>
        <v/>
      </c>
      <c r="AW325" s="4" t="str">
        <f t="shared" si="1311"/>
        <v/>
      </c>
      <c r="AX325" s="4" t="str">
        <f t="shared" si="1311"/>
        <v/>
      </c>
      <c r="AY325" s="4" t="str">
        <f t="shared" si="1311"/>
        <v/>
      </c>
      <c r="AZ325" s="4" t="str">
        <f t="shared" si="1311"/>
        <v/>
      </c>
      <c r="BA325" s="4" t="str">
        <f t="shared" si="1311"/>
        <v/>
      </c>
      <c r="BB325" s="4" t="str">
        <f t="shared" si="1311"/>
        <v/>
      </c>
      <c r="BC325" t="s">
        <v>21</v>
      </c>
      <c r="BD325" t="s">
        <v>86</v>
      </c>
      <c r="BE325" t="s">
        <v>87</v>
      </c>
      <c r="BF325" t="s">
        <v>24</v>
      </c>
      <c r="BG325" t="s">
        <v>37</v>
      </c>
      <c r="BH325" t="s">
        <v>38</v>
      </c>
      <c r="BI325">
        <v>1</v>
      </c>
      <c r="BJ325" t="s">
        <v>31</v>
      </c>
      <c r="BK325">
        <v>-1.85053</v>
      </c>
      <c r="BL325">
        <v>5.4242900000000001</v>
      </c>
      <c r="BM325">
        <v>0.35913</v>
      </c>
      <c r="BP325">
        <v>1.22</v>
      </c>
      <c r="BQ325">
        <v>604.48</v>
      </c>
      <c r="BR325">
        <v>0.59926999999999997</v>
      </c>
      <c r="BS325">
        <v>39</v>
      </c>
      <c r="BT325">
        <v>0.876</v>
      </c>
      <c r="BU325">
        <v>0</v>
      </c>
      <c r="BV325">
        <v>796.5</v>
      </c>
      <c r="BW325">
        <v>37</v>
      </c>
      <c r="BX325" s="4">
        <f t="shared" ref="BX325:CD325" si="1312">IF(OR((EXP($BK325+$BL325*LN(LN(Y325+1)+($BM325/2))))&gt;$BV325,(EXP($BK325+$BL325*LN(LN(Y325+1)+($BM325/2))))&lt;$BU325),"",(EXP($BK325+$BL325*LN(LN(Y325+1)+($BM325/2)))))</f>
        <v>40.965047326074561</v>
      </c>
      <c r="BY325" s="4">
        <f t="shared" si="1312"/>
        <v>108.96791740971896</v>
      </c>
      <c r="BZ325" s="4">
        <f t="shared" si="1312"/>
        <v>188.00132636824844</v>
      </c>
      <c r="CA325" s="4">
        <f t="shared" si="1312"/>
        <v>272.10877669117303</v>
      </c>
      <c r="CB325" s="4">
        <f t="shared" si="1312"/>
        <v>358.64899694632709</v>
      </c>
      <c r="CC325" s="4">
        <f t="shared" si="1312"/>
        <v>446.26780731970501</v>
      </c>
      <c r="CD325" s="4">
        <f t="shared" si="1312"/>
        <v>534.20717609501332</v>
      </c>
      <c r="CE325" s="4"/>
      <c r="CF325" s="4"/>
      <c r="CG325" s="4"/>
      <c r="CH325" s="4"/>
      <c r="CI325" s="4"/>
      <c r="CJ325" s="4"/>
      <c r="CK325" s="4"/>
      <c r="CL325" s="4"/>
      <c r="CM325" s="4"/>
      <c r="CN325" s="4"/>
      <c r="CO325" s="4"/>
      <c r="CP325" s="4"/>
      <c r="CQ325" s="4"/>
      <c r="CR325" s="4"/>
      <c r="CS325" s="4"/>
      <c r="CT325" s="4"/>
      <c r="CU325" s="4"/>
      <c r="CV325" s="4"/>
      <c r="CW325" s="4"/>
      <c r="CX325" s="4"/>
      <c r="CY325" s="4"/>
      <c r="CZ325" s="4"/>
      <c r="DA325" s="4"/>
      <c r="DB325" t="s">
        <v>21</v>
      </c>
      <c r="DC325" t="s">
        <v>86</v>
      </c>
      <c r="DD325" t="s">
        <v>463</v>
      </c>
      <c r="DE325" t="s">
        <v>87</v>
      </c>
      <c r="DF325" t="s">
        <v>435</v>
      </c>
      <c r="DG325">
        <v>0.36</v>
      </c>
      <c r="DH325">
        <v>0.03</v>
      </c>
      <c r="DI325">
        <v>73.87</v>
      </c>
      <c r="DJ325">
        <v>10.81</v>
      </c>
      <c r="DK325">
        <v>10</v>
      </c>
      <c r="DL325" s="5">
        <f t="shared" si="1248"/>
        <v>3026.0880459771279</v>
      </c>
      <c r="DM325" s="5">
        <f t="shared" si="1249"/>
        <v>8049.4600590559403</v>
      </c>
      <c r="DN325" s="5">
        <f t="shared" si="1250"/>
        <v>13887.657978822514</v>
      </c>
      <c r="DO325" s="5">
        <f t="shared" si="1251"/>
        <v>20100.675334176954</v>
      </c>
      <c r="DP325" s="5">
        <f t="shared" si="1252"/>
        <v>26493.401404425185</v>
      </c>
      <c r="DQ325" s="5">
        <f t="shared" si="1253"/>
        <v>32965.802926706609</v>
      </c>
      <c r="DR325" s="5">
        <f t="shared" si="1254"/>
        <v>39461.884098138638</v>
      </c>
      <c r="DS325" s="5" t="str">
        <f t="shared" si="1255"/>
        <v/>
      </c>
      <c r="DT325" s="5" t="str">
        <f t="shared" si="1256"/>
        <v/>
      </c>
      <c r="DU325" s="5" t="str">
        <f t="shared" si="1257"/>
        <v/>
      </c>
      <c r="DV325" s="5" t="str">
        <f t="shared" si="1258"/>
        <v/>
      </c>
      <c r="DW325" s="5" t="str">
        <f t="shared" si="1259"/>
        <v/>
      </c>
      <c r="DX325" s="5" t="str">
        <f t="shared" si="1260"/>
        <v/>
      </c>
      <c r="DY325" s="5" t="str">
        <f t="shared" si="1261"/>
        <v/>
      </c>
      <c r="DZ325" s="5" t="str">
        <f t="shared" si="1262"/>
        <v/>
      </c>
      <c r="EA325" s="5" t="str">
        <f t="shared" si="1263"/>
        <v/>
      </c>
      <c r="EB325" s="5" t="str">
        <f t="shared" si="1264"/>
        <v/>
      </c>
      <c r="EC325" s="5" t="str">
        <f t="shared" si="1265"/>
        <v/>
      </c>
      <c r="ED325" s="5" t="str">
        <f t="shared" si="1266"/>
        <v/>
      </c>
      <c r="EE325" s="5" t="str">
        <f t="shared" si="1267"/>
        <v/>
      </c>
      <c r="EF325" s="5" t="str">
        <f t="shared" si="1268"/>
        <v/>
      </c>
      <c r="EG325" s="5" t="str">
        <f t="shared" si="1269"/>
        <v/>
      </c>
      <c r="EH325" s="5" t="str">
        <f t="shared" si="1270"/>
        <v/>
      </c>
      <c r="EI325" s="5" t="str">
        <f t="shared" si="1271"/>
        <v/>
      </c>
      <c r="EJ325" s="5" t="str">
        <f t="shared" si="1272"/>
        <v/>
      </c>
      <c r="EK325" s="5" t="str">
        <f t="shared" si="1273"/>
        <v/>
      </c>
      <c r="EL325" s="5" t="str">
        <f t="shared" si="1274"/>
        <v/>
      </c>
      <c r="EM325" s="5" t="str">
        <f t="shared" si="1275"/>
        <v/>
      </c>
      <c r="EN325" s="5" t="str">
        <f t="shared" si="1276"/>
        <v/>
      </c>
      <c r="EO325" s="5" t="str">
        <f t="shared" si="1277"/>
        <v/>
      </c>
      <c r="ER325" s="4">
        <f t="shared" si="1278"/>
        <v>3.026088045977128</v>
      </c>
      <c r="ES325" s="4">
        <f t="shared" si="1279"/>
        <v>8.0494600590559404</v>
      </c>
      <c r="ET325" s="4">
        <f t="shared" si="1280"/>
        <v>13.887657978822514</v>
      </c>
      <c r="EU325" s="4">
        <f t="shared" si="1281"/>
        <v>20.100675334176955</v>
      </c>
      <c r="EV325" s="4">
        <f t="shared" si="1282"/>
        <v>26.493401404425185</v>
      </c>
      <c r="EW325" s="4">
        <f t="shared" si="1283"/>
        <v>32.965802926706608</v>
      </c>
      <c r="EX325" s="4">
        <f t="shared" si="1284"/>
        <v>39.46188409813864</v>
      </c>
      <c r="EY325" s="4" t="str">
        <f t="shared" si="1285"/>
        <v/>
      </c>
      <c r="EZ325" s="4" t="str">
        <f t="shared" si="1286"/>
        <v/>
      </c>
      <c r="FA325" s="4" t="str">
        <f t="shared" si="1287"/>
        <v/>
      </c>
      <c r="FB325" s="4" t="str">
        <f t="shared" si="1288"/>
        <v/>
      </c>
      <c r="FC325" s="4" t="str">
        <f t="shared" si="1289"/>
        <v/>
      </c>
      <c r="FD325" s="4" t="str">
        <f t="shared" si="1290"/>
        <v/>
      </c>
      <c r="FE325" s="4" t="str">
        <f t="shared" si="1291"/>
        <v/>
      </c>
      <c r="FF325" s="4" t="str">
        <f t="shared" si="1292"/>
        <v/>
      </c>
      <c r="FG325" s="4" t="str">
        <f t="shared" si="1293"/>
        <v/>
      </c>
      <c r="FH325" s="4" t="str">
        <f t="shared" si="1294"/>
        <v/>
      </c>
      <c r="FI325" s="4" t="str">
        <f t="shared" si="1295"/>
        <v/>
      </c>
      <c r="FJ325" s="4" t="str">
        <f t="shared" si="1296"/>
        <v/>
      </c>
      <c r="FK325" s="4" t="str">
        <f t="shared" si="1297"/>
        <v/>
      </c>
      <c r="FL325" s="4" t="str">
        <f t="shared" si="1298"/>
        <v/>
      </c>
      <c r="FM325" s="4" t="str">
        <f t="shared" si="1299"/>
        <v/>
      </c>
      <c r="FN325" s="4" t="str">
        <f t="shared" si="1300"/>
        <v/>
      </c>
      <c r="FO325" s="4" t="str">
        <f t="shared" si="1301"/>
        <v/>
      </c>
      <c r="FP325" s="4" t="str">
        <f t="shared" si="1302"/>
        <v/>
      </c>
      <c r="FQ325" s="4" t="str">
        <f t="shared" si="1303"/>
        <v/>
      </c>
      <c r="FR325" s="4" t="str">
        <f t="shared" si="1304"/>
        <v/>
      </c>
      <c r="FS325" s="4" t="str">
        <f t="shared" si="1305"/>
        <v/>
      </c>
      <c r="FT325" s="4" t="str">
        <f t="shared" si="1306"/>
        <v/>
      </c>
      <c r="FU325" s="4" t="str">
        <f t="shared" si="1307"/>
        <v/>
      </c>
      <c r="FV325" s="5">
        <f t="shared" si="1308"/>
        <v>7.5652201149428198</v>
      </c>
      <c r="FW325" s="5">
        <f t="shared" si="1236"/>
        <v>35.254090377525493</v>
      </c>
      <c r="FX325" s="5">
        <f t="shared" si="1108"/>
        <v>90.096885472221629</v>
      </c>
      <c r="FY325" s="5">
        <f t="shared" si="1109"/>
        <v>175.06771875472032</v>
      </c>
      <c r="FZ325" s="5">
        <f t="shared" si="1110"/>
        <v>291.55291060122568</v>
      </c>
      <c r="GA325" s="5">
        <f t="shared" si="1224"/>
        <v>440.20092142905514</v>
      </c>
      <c r="GB325" s="5">
        <f t="shared" si="1225"/>
        <v>621.27013899116832</v>
      </c>
      <c r="GC325" s="5" t="str">
        <f t="shared" si="1226"/>
        <v/>
      </c>
      <c r="GD325" s="5" t="str">
        <f t="shared" si="1227"/>
        <v/>
      </c>
      <c r="GE325" s="5" t="str">
        <f t="shared" si="1228"/>
        <v/>
      </c>
      <c r="GF325" s="5" t="str">
        <f t="shared" si="1229"/>
        <v/>
      </c>
      <c r="GG325" s="5" t="str">
        <f t="shared" si="1230"/>
        <v/>
      </c>
      <c r="GH325" s="5" t="str">
        <f t="shared" si="1231"/>
        <v/>
      </c>
      <c r="GI325" s="5" t="str">
        <f t="shared" si="1232"/>
        <v/>
      </c>
      <c r="GJ325" s="5" t="str">
        <f t="shared" si="1233"/>
        <v/>
      </c>
      <c r="GK325" s="5" t="str">
        <f t="shared" si="1234"/>
        <v/>
      </c>
      <c r="GL325" s="5" t="str">
        <f t="shared" si="1237"/>
        <v/>
      </c>
      <c r="GM325" s="5" t="str">
        <f t="shared" si="1238"/>
        <v/>
      </c>
      <c r="GN325" s="5" t="str">
        <f t="shared" si="1242"/>
        <v/>
      </c>
      <c r="GO325" s="5" t="str">
        <f t="shared" si="1243"/>
        <v/>
      </c>
      <c r="GP325" s="5" t="str">
        <f t="shared" si="1244"/>
        <v/>
      </c>
      <c r="GQ325" s="5" t="str">
        <f t="shared" si="1069"/>
        <v/>
      </c>
      <c r="GR325" s="5" t="str">
        <f t="shared" si="1070"/>
        <v/>
      </c>
      <c r="GS325" s="5" t="str">
        <f t="shared" si="1071"/>
        <v/>
      </c>
      <c r="GT325" s="5" t="str">
        <f t="shared" si="1072"/>
        <v/>
      </c>
      <c r="GU325" s="5" t="str">
        <f t="shared" si="1073"/>
        <v/>
      </c>
      <c r="GV325" s="5" t="str">
        <f t="shared" si="1074"/>
        <v/>
      </c>
      <c r="GW325" s="5" t="str">
        <f t="shared" si="1075"/>
        <v/>
      </c>
      <c r="GX325" s="5" t="str">
        <f t="shared" si="1076"/>
        <v/>
      </c>
      <c r="GY325" s="5" t="str">
        <f t="shared" si="1130"/>
        <v/>
      </c>
      <c r="HN325" s="4" t="str">
        <f>IF(GI325="","",(GI325/(GI325+'Tree Height and Biomass Calcs'!DV325)*100))</f>
        <v/>
      </c>
      <c r="HO325" s="4" t="str">
        <f>IF(GJ325="","",(GJ325/(GJ325+'Tree Height and Biomass Calcs'!DW325)*100))</f>
        <v/>
      </c>
      <c r="HP325" s="4" t="str">
        <f>IF(GK325="","",(GK325/(GK325+'Tree Height and Biomass Calcs'!DX325)*100))</f>
        <v/>
      </c>
      <c r="HQ325" s="4" t="str">
        <f>IF(GL325="","",(GL325/(GL325+'Tree Height and Biomass Calcs'!DY325)*100))</f>
        <v/>
      </c>
      <c r="HR325" s="4" t="str">
        <f>IF(GM325="","",(GM325/(GM325+'Tree Height and Biomass Calcs'!DZ325)*100))</f>
        <v/>
      </c>
      <c r="HS325" s="4" t="str">
        <f>IF(GN325="","",(GN325/(GN325+'Tree Height and Biomass Calcs'!EA325)*100))</f>
        <v/>
      </c>
      <c r="HT325" s="4" t="str">
        <f>IF(GO325="","",(GO325/(GO325+'Tree Height and Biomass Calcs'!EB325)*100))</f>
        <v/>
      </c>
      <c r="HU325" s="4" t="str">
        <f>IF(GP325="","",(GP325/(GP325+'Tree Height and Biomass Calcs'!EC325)*100))</f>
        <v/>
      </c>
      <c r="HV325" s="4" t="str">
        <f>IF(GQ325="","",(GQ325/(GQ325+'Tree Height and Biomass Calcs'!ED325)*100))</f>
        <v/>
      </c>
      <c r="HW325" s="4" t="str">
        <f>IF(GR325="","",(GR325/(GR325+'Tree Height and Biomass Calcs'!EE325)*100))</f>
        <v/>
      </c>
      <c r="HX325" s="4" t="str">
        <f>IF(GS325="","",(GS325/(GS325+'Tree Height and Biomass Calcs'!EF325)*100))</f>
        <v/>
      </c>
      <c r="HY325" s="4" t="str">
        <f>IF(GT325="","",(GT325/(GT325+'Tree Height and Biomass Calcs'!EG325)*100))</f>
        <v/>
      </c>
      <c r="HZ325" s="4" t="str">
        <f>IF(GU325="","",(GU325/(GU325+'Tree Height and Biomass Calcs'!EH325)*100))</f>
        <v/>
      </c>
      <c r="IA325" s="4" t="str">
        <f>IF(GV325="","",(GV325/(GV325+'Tree Height and Biomass Calcs'!EI325)*100))</f>
        <v/>
      </c>
      <c r="IB325" s="4" t="str">
        <f>IF(GW325="","",(GW325/(GW325+'Tree Height and Biomass Calcs'!EJ325)*100))</f>
        <v/>
      </c>
      <c r="IC325" s="4" t="str">
        <f>IF(GX325="","",(GX325/(GX325+'Tree Height and Biomass Calcs'!EK325)*100))</f>
        <v/>
      </c>
      <c r="ID325" s="4" t="str">
        <f>IF(GY325="","",(GY325/(GY325+'Tree Height and Biomass Calcs'!EL325)*100))</f>
        <v/>
      </c>
    </row>
    <row r="326" spans="1:238" x14ac:dyDescent="0.25">
      <c r="A326" t="s">
        <v>322</v>
      </c>
      <c r="B326" t="s">
        <v>341</v>
      </c>
      <c r="C326" t="s">
        <v>342</v>
      </c>
      <c r="D326" t="s">
        <v>322</v>
      </c>
      <c r="E326" t="s">
        <v>341</v>
      </c>
      <c r="F326" t="s">
        <v>342</v>
      </c>
      <c r="G326" t="s">
        <v>25</v>
      </c>
      <c r="H326" t="s">
        <v>24</v>
      </c>
      <c r="I326" t="s">
        <v>35</v>
      </c>
      <c r="J326" t="s">
        <v>36</v>
      </c>
      <c r="K326" t="s">
        <v>28</v>
      </c>
      <c r="L326">
        <v>4.6768200000000002</v>
      </c>
      <c r="M326">
        <v>0.69794</v>
      </c>
      <c r="Q326">
        <v>4.68</v>
      </c>
      <c r="R326">
        <v>39.57</v>
      </c>
      <c r="S326">
        <v>4.8547799999999999</v>
      </c>
      <c r="T326">
        <v>28</v>
      </c>
      <c r="U326">
        <v>0.82299999999999995</v>
      </c>
      <c r="V326">
        <v>3.1</v>
      </c>
      <c r="W326">
        <v>36</v>
      </c>
      <c r="X326">
        <v>26</v>
      </c>
      <c r="Y326" s="4">
        <f t="shared" si="1309"/>
        <v>8.1665200000000002</v>
      </c>
      <c r="Z326" s="4">
        <f t="shared" si="1309"/>
        <v>11.656220000000001</v>
      </c>
      <c r="AA326" s="4">
        <f t="shared" si="1309"/>
        <v>15.14592</v>
      </c>
      <c r="AB326" s="4">
        <f t="shared" si="1309"/>
        <v>18.635619999999999</v>
      </c>
      <c r="AC326" s="4">
        <f t="shared" si="1309"/>
        <v>22.125319999999999</v>
      </c>
      <c r="AD326" s="4">
        <f t="shared" si="1309"/>
        <v>25.615020000000001</v>
      </c>
      <c r="AE326" s="4">
        <f t="shared" si="1309"/>
        <v>29.10472</v>
      </c>
      <c r="AF326" s="4">
        <f t="shared" si="1309"/>
        <v>32.59442</v>
      </c>
      <c r="AG326" s="4" t="str">
        <f t="shared" si="1309"/>
        <v/>
      </c>
      <c r="AH326" s="4" t="str">
        <f t="shared" si="1309"/>
        <v/>
      </c>
      <c r="AI326" s="4" t="str">
        <f t="shared" si="1310"/>
        <v/>
      </c>
      <c r="AJ326" s="4" t="str">
        <f t="shared" si="1310"/>
        <v/>
      </c>
      <c r="AK326" s="4" t="str">
        <f t="shared" si="1310"/>
        <v/>
      </c>
      <c r="AL326" s="4" t="str">
        <f t="shared" si="1310"/>
        <v/>
      </c>
      <c r="AM326" s="4" t="str">
        <f t="shared" si="1310"/>
        <v/>
      </c>
      <c r="AN326" s="4" t="str">
        <f t="shared" si="1310"/>
        <v/>
      </c>
      <c r="AO326" s="4" t="str">
        <f t="shared" si="1310"/>
        <v/>
      </c>
      <c r="AP326" s="4" t="str">
        <f t="shared" si="1310"/>
        <v/>
      </c>
      <c r="AQ326" s="4" t="str">
        <f t="shared" si="1310"/>
        <v/>
      </c>
      <c r="AR326" s="4" t="str">
        <f t="shared" si="1310"/>
        <v/>
      </c>
      <c r="AS326" s="4" t="str">
        <f t="shared" si="1311"/>
        <v/>
      </c>
      <c r="AT326" s="4" t="str">
        <f t="shared" si="1311"/>
        <v/>
      </c>
      <c r="AU326" s="4" t="str">
        <f t="shared" si="1311"/>
        <v/>
      </c>
      <c r="AV326" s="4" t="str">
        <f t="shared" si="1311"/>
        <v/>
      </c>
      <c r="AW326" s="4" t="str">
        <f t="shared" si="1311"/>
        <v/>
      </c>
      <c r="AX326" s="4" t="str">
        <f t="shared" si="1311"/>
        <v/>
      </c>
      <c r="AY326" s="4" t="str">
        <f t="shared" si="1311"/>
        <v/>
      </c>
      <c r="AZ326" s="4" t="str">
        <f t="shared" si="1311"/>
        <v/>
      </c>
      <c r="BA326" s="4" t="str">
        <f t="shared" si="1311"/>
        <v/>
      </c>
      <c r="BB326" s="4" t="str">
        <f t="shared" si="1311"/>
        <v/>
      </c>
      <c r="BC326" t="s">
        <v>322</v>
      </c>
      <c r="BD326" t="s">
        <v>341</v>
      </c>
      <c r="BE326" t="s">
        <v>342</v>
      </c>
      <c r="BF326" t="s">
        <v>24</v>
      </c>
      <c r="BG326" t="s">
        <v>37</v>
      </c>
      <c r="BH326" t="s">
        <v>38</v>
      </c>
      <c r="BI326" t="s">
        <v>40</v>
      </c>
      <c r="BJ326" t="s">
        <v>195</v>
      </c>
      <c r="BK326">
        <v>-0.41974</v>
      </c>
      <c r="BL326">
        <v>0.16619</v>
      </c>
      <c r="BM326">
        <v>0.22894</v>
      </c>
      <c r="BP326">
        <v>1.83</v>
      </c>
      <c r="BQ326">
        <v>525.71</v>
      </c>
      <c r="BR326">
        <v>0.47848000000000002</v>
      </c>
      <c r="BS326">
        <v>27</v>
      </c>
      <c r="BT326">
        <v>0.745</v>
      </c>
      <c r="BU326">
        <v>0.7</v>
      </c>
      <c r="BV326">
        <v>182</v>
      </c>
      <c r="BW326">
        <v>25</v>
      </c>
      <c r="DB326" t="s">
        <v>322</v>
      </c>
      <c r="DC326" t="s">
        <v>341</v>
      </c>
      <c r="DD326" t="s">
        <v>562</v>
      </c>
      <c r="DE326" t="s">
        <v>342</v>
      </c>
      <c r="DF326" t="s">
        <v>437</v>
      </c>
      <c r="DI326">
        <v>174.3</v>
      </c>
      <c r="DK326">
        <v>1</v>
      </c>
      <c r="DL326" s="5" t="str">
        <f t="shared" si="1248"/>
        <v/>
      </c>
      <c r="DM326" s="5" t="str">
        <f t="shared" si="1249"/>
        <v/>
      </c>
      <c r="DN326" s="5" t="str">
        <f t="shared" si="1250"/>
        <v/>
      </c>
      <c r="DO326" s="5" t="str">
        <f t="shared" si="1251"/>
        <v/>
      </c>
      <c r="DP326" s="5" t="str">
        <f t="shared" si="1252"/>
        <v/>
      </c>
      <c r="DQ326" s="5" t="str">
        <f t="shared" si="1253"/>
        <v/>
      </c>
      <c r="DR326" s="5" t="str">
        <f t="shared" si="1254"/>
        <v/>
      </c>
      <c r="DS326" s="5" t="str">
        <f t="shared" si="1255"/>
        <v/>
      </c>
      <c r="DT326" s="5" t="str">
        <f t="shared" si="1256"/>
        <v/>
      </c>
      <c r="DU326" s="5" t="str">
        <f t="shared" si="1257"/>
        <v/>
      </c>
      <c r="DV326" s="5" t="str">
        <f t="shared" si="1258"/>
        <v/>
      </c>
      <c r="DW326" s="5" t="str">
        <f t="shared" si="1259"/>
        <v/>
      </c>
      <c r="DX326" s="5" t="str">
        <f t="shared" si="1260"/>
        <v/>
      </c>
      <c r="DY326" s="5" t="str">
        <f t="shared" si="1261"/>
        <v/>
      </c>
      <c r="DZ326" s="5" t="str">
        <f t="shared" si="1262"/>
        <v/>
      </c>
      <c r="EA326" s="5" t="str">
        <f t="shared" si="1263"/>
        <v/>
      </c>
      <c r="EB326" s="5" t="str">
        <f t="shared" si="1264"/>
        <v/>
      </c>
      <c r="EC326" s="5" t="str">
        <f t="shared" si="1265"/>
        <v/>
      </c>
      <c r="ED326" s="5" t="str">
        <f t="shared" si="1266"/>
        <v/>
      </c>
      <c r="EE326" s="5" t="str">
        <f t="shared" si="1267"/>
        <v/>
      </c>
      <c r="EF326" s="5" t="str">
        <f t="shared" si="1268"/>
        <v/>
      </c>
      <c r="EG326" s="5" t="str">
        <f t="shared" si="1269"/>
        <v/>
      </c>
      <c r="EH326" s="5" t="str">
        <f t="shared" si="1270"/>
        <v/>
      </c>
      <c r="EI326" s="5" t="str">
        <f t="shared" si="1271"/>
        <v/>
      </c>
      <c r="EJ326" s="5" t="str">
        <f t="shared" si="1272"/>
        <v/>
      </c>
      <c r="EK326" s="5" t="str">
        <f t="shared" si="1273"/>
        <v/>
      </c>
      <c r="EL326" s="5" t="str">
        <f t="shared" si="1274"/>
        <v/>
      </c>
      <c r="EM326" s="5" t="str">
        <f t="shared" si="1275"/>
        <v/>
      </c>
      <c r="EN326" s="5" t="str">
        <f t="shared" si="1276"/>
        <v/>
      </c>
      <c r="EO326" s="5" t="str">
        <f t="shared" si="1277"/>
        <v/>
      </c>
      <c r="ER326" s="4" t="str">
        <f t="shared" si="1278"/>
        <v/>
      </c>
      <c r="ES326" s="4" t="str">
        <f t="shared" si="1279"/>
        <v/>
      </c>
      <c r="ET326" s="4" t="str">
        <f t="shared" si="1280"/>
        <v/>
      </c>
      <c r="EU326" s="4" t="str">
        <f t="shared" si="1281"/>
        <v/>
      </c>
      <c r="EV326" s="4" t="str">
        <f t="shared" si="1282"/>
        <v/>
      </c>
      <c r="EW326" s="4" t="str">
        <f t="shared" si="1283"/>
        <v/>
      </c>
      <c r="EX326" s="4" t="str">
        <f t="shared" si="1284"/>
        <v/>
      </c>
      <c r="EY326" s="4" t="str">
        <f t="shared" si="1285"/>
        <v/>
      </c>
      <c r="EZ326" s="4" t="str">
        <f t="shared" si="1286"/>
        <v/>
      </c>
      <c r="FA326" s="4" t="str">
        <f t="shared" si="1287"/>
        <v/>
      </c>
      <c r="FB326" s="4" t="str">
        <f t="shared" si="1288"/>
        <v/>
      </c>
      <c r="FC326" s="4" t="str">
        <f t="shared" si="1289"/>
        <v/>
      </c>
      <c r="FD326" s="4" t="str">
        <f t="shared" si="1290"/>
        <v/>
      </c>
      <c r="FE326" s="4" t="str">
        <f t="shared" si="1291"/>
        <v/>
      </c>
      <c r="FF326" s="4" t="str">
        <f t="shared" si="1292"/>
        <v/>
      </c>
      <c r="FG326" s="4" t="str">
        <f t="shared" si="1293"/>
        <v/>
      </c>
      <c r="FH326" s="4" t="str">
        <f t="shared" si="1294"/>
        <v/>
      </c>
      <c r="FI326" s="4" t="str">
        <f t="shared" si="1295"/>
        <v/>
      </c>
      <c r="FJ326" s="4" t="str">
        <f t="shared" si="1296"/>
        <v/>
      </c>
      <c r="FK326" s="4" t="str">
        <f t="shared" si="1297"/>
        <v/>
      </c>
      <c r="FL326" s="4" t="str">
        <f t="shared" si="1298"/>
        <v/>
      </c>
      <c r="FM326" s="4" t="str">
        <f t="shared" si="1299"/>
        <v/>
      </c>
      <c r="FN326" s="4" t="str">
        <f t="shared" si="1300"/>
        <v/>
      </c>
      <c r="FO326" s="4" t="str">
        <f t="shared" si="1301"/>
        <v/>
      </c>
      <c r="FP326" s="4" t="str">
        <f t="shared" si="1302"/>
        <v/>
      </c>
      <c r="FQ326" s="4" t="str">
        <f t="shared" si="1303"/>
        <v/>
      </c>
      <c r="FR326" s="4" t="str">
        <f t="shared" si="1304"/>
        <v/>
      </c>
      <c r="FS326" s="4" t="str">
        <f t="shared" si="1305"/>
        <v/>
      </c>
      <c r="FT326" s="4" t="str">
        <f t="shared" si="1306"/>
        <v/>
      </c>
      <c r="FU326" s="4" t="str">
        <f t="shared" si="1307"/>
        <v/>
      </c>
      <c r="FV326" s="5" t="str">
        <f t="shared" si="1308"/>
        <v/>
      </c>
      <c r="FW326" s="5" t="str">
        <f t="shared" si="1236"/>
        <v/>
      </c>
      <c r="FX326" s="5" t="str">
        <f t="shared" si="1108"/>
        <v/>
      </c>
      <c r="FY326" s="5" t="str">
        <f t="shared" si="1109"/>
        <v/>
      </c>
      <c r="FZ326" s="5" t="str">
        <f t="shared" si="1110"/>
        <v/>
      </c>
      <c r="GA326" s="5" t="str">
        <f t="shared" si="1224"/>
        <v/>
      </c>
      <c r="GB326" s="5" t="str">
        <f t="shared" si="1225"/>
        <v/>
      </c>
      <c r="GC326" s="5" t="str">
        <f t="shared" si="1226"/>
        <v/>
      </c>
      <c r="GD326" s="5" t="str">
        <f t="shared" si="1227"/>
        <v/>
      </c>
      <c r="GE326" s="5" t="str">
        <f t="shared" si="1228"/>
        <v/>
      </c>
      <c r="GF326" s="5" t="str">
        <f t="shared" si="1229"/>
        <v/>
      </c>
      <c r="GG326" s="5" t="str">
        <f t="shared" si="1230"/>
        <v/>
      </c>
      <c r="GH326" s="5" t="str">
        <f t="shared" si="1231"/>
        <v/>
      </c>
      <c r="GI326" s="5" t="str">
        <f t="shared" si="1232"/>
        <v/>
      </c>
      <c r="GJ326" s="5" t="str">
        <f t="shared" si="1233"/>
        <v/>
      </c>
      <c r="GK326" s="5" t="str">
        <f t="shared" si="1234"/>
        <v/>
      </c>
      <c r="GL326" s="5" t="str">
        <f t="shared" si="1237"/>
        <v/>
      </c>
      <c r="GM326" s="5" t="str">
        <f t="shared" si="1238"/>
        <v/>
      </c>
      <c r="GN326" s="5" t="str">
        <f t="shared" si="1242"/>
        <v/>
      </c>
      <c r="GO326" s="5" t="str">
        <f t="shared" si="1243"/>
        <v/>
      </c>
      <c r="GP326" s="5" t="str">
        <f t="shared" si="1244"/>
        <v/>
      </c>
      <c r="GQ326" s="5" t="str">
        <f t="shared" ref="GQ326:GQ389" si="1313">IF(EG326="","",GP326+(EG326+EF326)/2*5/1000)</f>
        <v/>
      </c>
      <c r="GR326" s="5" t="str">
        <f t="shared" ref="GR326:GR389" si="1314">IF(EH326="","",GQ326+(EH326+EG326)/2*5/1000)</f>
        <v/>
      </c>
      <c r="GS326" s="5" t="str">
        <f t="shared" ref="GS326:GS389" si="1315">IF(EI326="","",GR326+(EI326+EH326)/2*5/1000)</f>
        <v/>
      </c>
      <c r="GT326" s="5" t="str">
        <f t="shared" ref="GT326:GT389" si="1316">IF(EJ326="","",GS326+(EJ326+EI326)/2*5/1000)</f>
        <v/>
      </c>
      <c r="GU326" s="5" t="str">
        <f t="shared" ref="GU326:GU389" si="1317">IF(EK326="","",GT326+(EK326+EJ326)/2*5/1000)</f>
        <v/>
      </c>
      <c r="GV326" s="5" t="str">
        <f t="shared" ref="GV326:GV389" si="1318">IF(EL326="","",GU326+(EL326+EK326)/2*5/1000)</f>
        <v/>
      </c>
      <c r="GW326" s="5" t="str">
        <f t="shared" ref="GW326:GW389" si="1319">IF(EM326="","",GV326+(EM326+EL326)/2*5/1000)</f>
        <v/>
      </c>
      <c r="GX326" s="5" t="str">
        <f t="shared" ref="GX326:GX389" si="1320">IF(EN326="","",GW326+(EN326+EM326)/2*5/1000)</f>
        <v/>
      </c>
      <c r="GY326" s="5" t="str">
        <f t="shared" si="1130"/>
        <v/>
      </c>
      <c r="HN326" s="4" t="str">
        <f>IF(GI326="","",(GI326/(GI326+'Tree Height and Biomass Calcs'!DV326)*100))</f>
        <v/>
      </c>
      <c r="HO326" s="4" t="str">
        <f>IF(GJ326="","",(GJ326/(GJ326+'Tree Height and Biomass Calcs'!DW326)*100))</f>
        <v/>
      </c>
      <c r="HP326" s="4" t="str">
        <f>IF(GK326="","",(GK326/(GK326+'Tree Height and Biomass Calcs'!DX326)*100))</f>
        <v/>
      </c>
      <c r="HQ326" s="4" t="str">
        <f>IF(GL326="","",(GL326/(GL326+'Tree Height and Biomass Calcs'!DY326)*100))</f>
        <v/>
      </c>
      <c r="HR326" s="4" t="str">
        <f>IF(GM326="","",(GM326/(GM326+'Tree Height and Biomass Calcs'!DZ326)*100))</f>
        <v/>
      </c>
      <c r="HS326" s="4" t="str">
        <f>IF(GN326="","",(GN326/(GN326+'Tree Height and Biomass Calcs'!EA326)*100))</f>
        <v/>
      </c>
      <c r="HT326" s="4" t="str">
        <f>IF(GO326="","",(GO326/(GO326+'Tree Height and Biomass Calcs'!EB326)*100))</f>
        <v/>
      </c>
      <c r="HU326" s="4" t="str">
        <f>IF(GP326="","",(GP326/(GP326+'Tree Height and Biomass Calcs'!EC326)*100))</f>
        <v/>
      </c>
      <c r="HV326" s="4" t="str">
        <f>IF(GQ326="","",(GQ326/(GQ326+'Tree Height and Biomass Calcs'!ED326)*100))</f>
        <v/>
      </c>
      <c r="HW326" s="4" t="str">
        <f>IF(GR326="","",(GR326/(GR326+'Tree Height and Biomass Calcs'!EE326)*100))</f>
        <v/>
      </c>
      <c r="HX326" s="4" t="str">
        <f>IF(GS326="","",(GS326/(GS326+'Tree Height and Biomass Calcs'!EF326)*100))</f>
        <v/>
      </c>
      <c r="HY326" s="4" t="str">
        <f>IF(GT326="","",(GT326/(GT326+'Tree Height and Biomass Calcs'!EG326)*100))</f>
        <v/>
      </c>
      <c r="HZ326" s="4" t="str">
        <f>IF(GU326="","",(GU326/(GU326+'Tree Height and Biomass Calcs'!EH326)*100))</f>
        <v/>
      </c>
      <c r="IA326" s="4" t="str">
        <f>IF(GV326="","",(GV326/(GV326+'Tree Height and Biomass Calcs'!EI326)*100))</f>
        <v/>
      </c>
      <c r="IB326" s="4" t="str">
        <f>IF(GW326="","",(GW326/(GW326+'Tree Height and Biomass Calcs'!EJ326)*100))</f>
        <v/>
      </c>
      <c r="IC326" s="4" t="str">
        <f>IF(GX326="","",(GX326/(GX326+'Tree Height and Biomass Calcs'!EK326)*100))</f>
        <v/>
      </c>
      <c r="ID326" s="4" t="str">
        <f>IF(GY326="","",(GY326/(GY326+'Tree Height and Biomass Calcs'!EL326)*100))</f>
        <v/>
      </c>
    </row>
    <row r="327" spans="1:238" x14ac:dyDescent="0.25">
      <c r="A327" t="s">
        <v>302</v>
      </c>
      <c r="B327" t="s">
        <v>313</v>
      </c>
      <c r="C327" t="s">
        <v>314</v>
      </c>
      <c r="D327" t="s">
        <v>302</v>
      </c>
      <c r="E327" t="s">
        <v>313</v>
      </c>
      <c r="F327" t="s">
        <v>314</v>
      </c>
      <c r="G327" t="s">
        <v>25</v>
      </c>
      <c r="H327" t="s">
        <v>24</v>
      </c>
      <c r="I327" t="s">
        <v>35</v>
      </c>
      <c r="J327">
        <v>1</v>
      </c>
      <c r="K327" t="s">
        <v>28</v>
      </c>
      <c r="L327">
        <v>-5.2565799999999996</v>
      </c>
      <c r="M327">
        <v>2.3951199999999999</v>
      </c>
      <c r="Q327">
        <v>1.93</v>
      </c>
      <c r="R327">
        <v>90.55</v>
      </c>
      <c r="S327">
        <v>3.1008</v>
      </c>
      <c r="T327">
        <v>32</v>
      </c>
      <c r="U327">
        <v>0.99199999999999999</v>
      </c>
      <c r="V327">
        <v>6.6</v>
      </c>
      <c r="W327">
        <v>81.5</v>
      </c>
      <c r="X327">
        <v>30</v>
      </c>
      <c r="Y327" s="4">
        <f t="shared" si="1309"/>
        <v>6.7190200000000004</v>
      </c>
      <c r="Z327" s="4">
        <f t="shared" si="1309"/>
        <v>18.69462</v>
      </c>
      <c r="AA327" s="4">
        <f t="shared" si="1309"/>
        <v>30.67022</v>
      </c>
      <c r="AB327" s="4">
        <f t="shared" si="1309"/>
        <v>42.645820000000001</v>
      </c>
      <c r="AC327" s="4">
        <f t="shared" si="1309"/>
        <v>54.621420000000001</v>
      </c>
      <c r="AD327" s="4">
        <f t="shared" si="1309"/>
        <v>66.597020000000001</v>
      </c>
      <c r="AE327" s="4">
        <f t="shared" si="1309"/>
        <v>78.572620000000001</v>
      </c>
      <c r="AF327" s="4" t="str">
        <f t="shared" si="1309"/>
        <v/>
      </c>
      <c r="AG327" s="4" t="str">
        <f t="shared" si="1309"/>
        <v/>
      </c>
      <c r="AH327" s="4" t="str">
        <f t="shared" si="1309"/>
        <v/>
      </c>
      <c r="AI327" s="4" t="str">
        <f t="shared" si="1310"/>
        <v/>
      </c>
      <c r="AJ327" s="4" t="str">
        <f t="shared" si="1310"/>
        <v/>
      </c>
      <c r="AK327" s="4" t="str">
        <f t="shared" si="1310"/>
        <v/>
      </c>
      <c r="AL327" s="4" t="str">
        <f t="shared" si="1310"/>
        <v/>
      </c>
      <c r="AM327" s="4" t="str">
        <f t="shared" si="1310"/>
        <v/>
      </c>
      <c r="AN327" s="4" t="str">
        <f t="shared" si="1310"/>
        <v/>
      </c>
      <c r="AO327" s="4" t="str">
        <f t="shared" si="1310"/>
        <v/>
      </c>
      <c r="AP327" s="4" t="str">
        <f t="shared" si="1310"/>
        <v/>
      </c>
      <c r="AQ327" s="4" t="str">
        <f t="shared" si="1310"/>
        <v/>
      </c>
      <c r="AR327" s="4" t="str">
        <f t="shared" si="1310"/>
        <v/>
      </c>
      <c r="AS327" s="4" t="str">
        <f t="shared" si="1311"/>
        <v/>
      </c>
      <c r="AT327" s="4" t="str">
        <f t="shared" si="1311"/>
        <v/>
      </c>
      <c r="AU327" s="4" t="str">
        <f t="shared" si="1311"/>
        <v/>
      </c>
      <c r="AV327" s="4" t="str">
        <f t="shared" si="1311"/>
        <v/>
      </c>
      <c r="AW327" s="4" t="str">
        <f t="shared" si="1311"/>
        <v/>
      </c>
      <c r="AX327" s="4" t="str">
        <f t="shared" si="1311"/>
        <v/>
      </c>
      <c r="AY327" s="4" t="str">
        <f t="shared" si="1311"/>
        <v/>
      </c>
      <c r="AZ327" s="4" t="str">
        <f t="shared" si="1311"/>
        <v/>
      </c>
      <c r="BA327" s="4" t="str">
        <f t="shared" si="1311"/>
        <v/>
      </c>
      <c r="BB327" s="4" t="str">
        <f t="shared" si="1311"/>
        <v/>
      </c>
      <c r="BC327" t="s">
        <v>302</v>
      </c>
      <c r="BD327" t="s">
        <v>313</v>
      </c>
      <c r="BE327" t="s">
        <v>314</v>
      </c>
      <c r="BF327" t="s">
        <v>24</v>
      </c>
      <c r="BG327" t="s">
        <v>37</v>
      </c>
      <c r="BH327" t="s">
        <v>38</v>
      </c>
      <c r="BI327" t="s">
        <v>52</v>
      </c>
      <c r="BJ327" t="s">
        <v>157</v>
      </c>
      <c r="BK327">
        <v>-3.3849499999999999</v>
      </c>
      <c r="BL327">
        <v>6.4828299999999999</v>
      </c>
      <c r="BM327">
        <v>1.0399999999999999E-3</v>
      </c>
      <c r="BP327">
        <v>0.96</v>
      </c>
      <c r="BQ327">
        <v>1077.1600000000001</v>
      </c>
      <c r="BR327">
        <v>3.2280000000000003E-2</v>
      </c>
      <c r="BS327">
        <v>21</v>
      </c>
      <c r="BT327">
        <v>0.82599999999999996</v>
      </c>
      <c r="BU327">
        <v>2.9</v>
      </c>
      <c r="BV327">
        <v>1070.4000000000001</v>
      </c>
      <c r="BW327">
        <v>19</v>
      </c>
      <c r="BX327" s="4">
        <f>IF(OR((EXP($BK327+$BL327*LN(LN(Y327+1))+(Y327)^2*($BM327/2)))&gt;$BV327,(EXP($BK327+$BL327*LN(LN(Y327+1))+(Y327)^2*($BM327/2)))&lt;$BU327),"",(EXP($BK327+$BL327*LN(LN(Y327+1))+(Y327)^2*($BM327/2))))</f>
        <v>3.568571653915185</v>
      </c>
      <c r="BY327" s="4">
        <f>IF(OR((EXP($BK327+$BL327*LN(LN(Z327+1))+(Z327)^2*($BM327/2)))&gt;$BV327,(EXP($BK327+$BL327*LN(LN(Z327+1))+(Z327)^2*($BM327/2)))&lt;$BU327),"",(EXP($BK327+$BL327*LN(LN(Z327+1))+(Z327)^2*($BM327/2))))</f>
        <v>48.244840652475574</v>
      </c>
      <c r="BZ327" s="4">
        <f>IF(OR((EXP($BK327+$BL327*LN(LN(AA327+1))+(AA327)^2*($BM327/2)))&gt;$BV327,(EXP($BK327+$BL327*LN(LN(AA327+1))+(AA327)^2*($BM327/2)))&lt;$BU327),"",(EXP($BK327+$BL327*LN(LN(AA327+1))+(AA327)^2*($BM327/2))))</f>
        <v>171.13618681776452</v>
      </c>
      <c r="CA327" s="4">
        <f>IF(OR((EXP($BK327+$BL327*LN(LN(AB327+1))+(AB327)^2*($BM327/2)))&gt;$BV327,(EXP($BK327+$BL327*LN(LN(AB327+1))+(AB327)^2*($BM327/2)))&lt;$BU327),"",(EXP($BK327+$BL327*LN(LN(AB327+1))+(AB327)^2*($BM327/2))))</f>
        <v>480.31964953960892</v>
      </c>
      <c r="CB327" s="4"/>
      <c r="CC327" s="4"/>
      <c r="CD327" s="4"/>
      <c r="CE327" s="4"/>
      <c r="CF327" s="4"/>
      <c r="CG327" s="4"/>
      <c r="CH327" s="4"/>
      <c r="CI327" s="4"/>
      <c r="CJ327" s="4"/>
      <c r="CK327" s="4"/>
      <c r="CL327" s="4"/>
      <c r="CM327" s="4"/>
      <c r="CN327" s="4"/>
      <c r="CO327" s="4"/>
      <c r="CP327" s="4"/>
      <c r="CQ327" s="4"/>
      <c r="CR327" s="4"/>
      <c r="CS327" s="4"/>
      <c r="CT327" s="4"/>
      <c r="CU327" s="4"/>
      <c r="CV327" s="4"/>
      <c r="CW327" s="4"/>
      <c r="CX327" s="4"/>
      <c r="CY327" s="4"/>
      <c r="CZ327" s="4"/>
      <c r="DA327" s="4"/>
      <c r="DB327" t="s">
        <v>302</v>
      </c>
      <c r="DC327" t="s">
        <v>313</v>
      </c>
      <c r="DD327" t="s">
        <v>548</v>
      </c>
      <c r="DE327" t="s">
        <v>314</v>
      </c>
      <c r="DF327" t="s">
        <v>446</v>
      </c>
      <c r="DG327">
        <v>0.5</v>
      </c>
      <c r="DH327">
        <v>0.03</v>
      </c>
      <c r="DI327">
        <v>84.65</v>
      </c>
      <c r="DJ327">
        <v>16.63</v>
      </c>
      <c r="DK327">
        <v>10</v>
      </c>
      <c r="DL327" s="5">
        <f t="shared" si="1248"/>
        <v>302.07959050392043</v>
      </c>
      <c r="DM327" s="5">
        <f t="shared" si="1249"/>
        <v>4083.9257612320575</v>
      </c>
      <c r="DN327" s="5">
        <f t="shared" si="1250"/>
        <v>14486.678214123767</v>
      </c>
      <c r="DO327" s="5">
        <f t="shared" si="1251"/>
        <v>40659.058333527901</v>
      </c>
      <c r="DP327" s="5" t="str">
        <f t="shared" si="1252"/>
        <v/>
      </c>
      <c r="DQ327" s="5" t="str">
        <f t="shared" si="1253"/>
        <v/>
      </c>
      <c r="DR327" s="5" t="str">
        <f t="shared" si="1254"/>
        <v/>
      </c>
      <c r="DS327" s="5" t="str">
        <f t="shared" si="1255"/>
        <v/>
      </c>
      <c r="DT327" s="5" t="str">
        <f t="shared" si="1256"/>
        <v/>
      </c>
      <c r="DU327" s="5" t="str">
        <f t="shared" si="1257"/>
        <v/>
      </c>
      <c r="DV327" s="5" t="str">
        <f t="shared" si="1258"/>
        <v/>
      </c>
      <c r="DW327" s="5" t="str">
        <f t="shared" si="1259"/>
        <v/>
      </c>
      <c r="DX327" s="5" t="str">
        <f t="shared" si="1260"/>
        <v/>
      </c>
      <c r="DY327" s="5" t="str">
        <f t="shared" si="1261"/>
        <v/>
      </c>
      <c r="DZ327" s="5" t="str">
        <f t="shared" si="1262"/>
        <v/>
      </c>
      <c r="EA327" s="5" t="str">
        <f t="shared" si="1263"/>
        <v/>
      </c>
      <c r="EB327" s="5" t="str">
        <f t="shared" si="1264"/>
        <v/>
      </c>
      <c r="EC327" s="5" t="str">
        <f t="shared" si="1265"/>
        <v/>
      </c>
      <c r="ED327" s="5" t="str">
        <f t="shared" si="1266"/>
        <v/>
      </c>
      <c r="EE327" s="5" t="str">
        <f t="shared" si="1267"/>
        <v/>
      </c>
      <c r="EF327" s="5" t="str">
        <f t="shared" si="1268"/>
        <v/>
      </c>
      <c r="EG327" s="5" t="str">
        <f t="shared" si="1269"/>
        <v/>
      </c>
      <c r="EH327" s="5" t="str">
        <f t="shared" si="1270"/>
        <v/>
      </c>
      <c r="EI327" s="5" t="str">
        <f t="shared" si="1271"/>
        <v/>
      </c>
      <c r="EJ327" s="5" t="str">
        <f t="shared" si="1272"/>
        <v/>
      </c>
      <c r="EK327" s="5" t="str">
        <f t="shared" si="1273"/>
        <v/>
      </c>
      <c r="EL327" s="5" t="str">
        <f t="shared" si="1274"/>
        <v/>
      </c>
      <c r="EM327" s="5" t="str">
        <f t="shared" si="1275"/>
        <v/>
      </c>
      <c r="EN327" s="5" t="str">
        <f t="shared" si="1276"/>
        <v/>
      </c>
      <c r="EO327" s="5" t="str">
        <f t="shared" si="1277"/>
        <v/>
      </c>
      <c r="ER327" s="4">
        <f t="shared" si="1278"/>
        <v>0.30207959050392041</v>
      </c>
      <c r="ES327" s="4">
        <f t="shared" si="1279"/>
        <v>4.0839257612320576</v>
      </c>
      <c r="ET327" s="4">
        <f t="shared" si="1280"/>
        <v>14.486678214123767</v>
      </c>
      <c r="EU327" s="4">
        <f t="shared" si="1281"/>
        <v>40.659058333527902</v>
      </c>
      <c r="EV327" s="4" t="str">
        <f t="shared" si="1282"/>
        <v/>
      </c>
      <c r="EW327" s="4" t="str">
        <f t="shared" si="1283"/>
        <v/>
      </c>
      <c r="EX327" s="4" t="str">
        <f t="shared" si="1284"/>
        <v/>
      </c>
      <c r="EY327" s="4" t="str">
        <f t="shared" si="1285"/>
        <v/>
      </c>
      <c r="EZ327" s="4" t="str">
        <f t="shared" si="1286"/>
        <v/>
      </c>
      <c r="FA327" s="4" t="str">
        <f t="shared" si="1287"/>
        <v/>
      </c>
      <c r="FB327" s="4" t="str">
        <f t="shared" si="1288"/>
        <v/>
      </c>
      <c r="FC327" s="4" t="str">
        <f t="shared" si="1289"/>
        <v/>
      </c>
      <c r="FD327" s="4" t="str">
        <f t="shared" si="1290"/>
        <v/>
      </c>
      <c r="FE327" s="4" t="str">
        <f t="shared" si="1291"/>
        <v/>
      </c>
      <c r="FF327" s="4" t="str">
        <f t="shared" si="1292"/>
        <v/>
      </c>
      <c r="FG327" s="4" t="str">
        <f t="shared" si="1293"/>
        <v/>
      </c>
      <c r="FH327" s="4" t="str">
        <f t="shared" si="1294"/>
        <v/>
      </c>
      <c r="FI327" s="4" t="str">
        <f t="shared" si="1295"/>
        <v/>
      </c>
      <c r="FJ327" s="4" t="str">
        <f t="shared" si="1296"/>
        <v/>
      </c>
      <c r="FK327" s="4" t="str">
        <f t="shared" si="1297"/>
        <v/>
      </c>
      <c r="FL327" s="4" t="str">
        <f t="shared" si="1298"/>
        <v/>
      </c>
      <c r="FM327" s="4" t="str">
        <f t="shared" si="1299"/>
        <v/>
      </c>
      <c r="FN327" s="4" t="str">
        <f t="shared" si="1300"/>
        <v/>
      </c>
      <c r="FO327" s="4" t="str">
        <f t="shared" si="1301"/>
        <v/>
      </c>
      <c r="FP327" s="4" t="str">
        <f t="shared" si="1302"/>
        <v/>
      </c>
      <c r="FQ327" s="4" t="str">
        <f t="shared" si="1303"/>
        <v/>
      </c>
      <c r="FR327" s="4" t="str">
        <f t="shared" si="1304"/>
        <v/>
      </c>
      <c r="FS327" s="4" t="str">
        <f t="shared" si="1305"/>
        <v/>
      </c>
      <c r="FT327" s="4" t="str">
        <f t="shared" si="1306"/>
        <v/>
      </c>
      <c r="FU327" s="4" t="str">
        <f t="shared" si="1307"/>
        <v/>
      </c>
      <c r="FV327" s="5">
        <f t="shared" si="1308"/>
        <v>0.75519897625980104</v>
      </c>
      <c r="FW327" s="5">
        <f>DM327*10/2/1000</f>
        <v>20.419628806160286</v>
      </c>
      <c r="FX327" s="5">
        <f t="shared" si="1108"/>
        <v>66.846138744549847</v>
      </c>
      <c r="FY327" s="5">
        <f t="shared" si="1109"/>
        <v>204.71048011367904</v>
      </c>
      <c r="FZ327" s="5" t="str">
        <f t="shared" si="1110"/>
        <v/>
      </c>
      <c r="GA327" s="5" t="str">
        <f t="shared" si="1224"/>
        <v/>
      </c>
      <c r="GB327" s="5" t="str">
        <f t="shared" si="1225"/>
        <v/>
      </c>
      <c r="GC327" s="5" t="str">
        <f t="shared" si="1226"/>
        <v/>
      </c>
      <c r="GD327" s="5" t="str">
        <f t="shared" si="1227"/>
        <v/>
      </c>
      <c r="GE327" s="5" t="str">
        <f t="shared" si="1228"/>
        <v/>
      </c>
      <c r="GF327" s="5" t="str">
        <f t="shared" si="1229"/>
        <v/>
      </c>
      <c r="GG327" s="5" t="str">
        <f t="shared" si="1230"/>
        <v/>
      </c>
      <c r="GH327" s="5" t="str">
        <f t="shared" si="1231"/>
        <v/>
      </c>
      <c r="GI327" s="5" t="str">
        <f t="shared" si="1232"/>
        <v/>
      </c>
      <c r="GJ327" s="5" t="str">
        <f t="shared" si="1233"/>
        <v/>
      </c>
      <c r="GK327" s="5" t="str">
        <f t="shared" si="1234"/>
        <v/>
      </c>
      <c r="GL327" s="5" t="str">
        <f t="shared" si="1237"/>
        <v/>
      </c>
      <c r="GM327" s="5" t="str">
        <f t="shared" si="1238"/>
        <v/>
      </c>
      <c r="GN327" s="5" t="str">
        <f t="shared" si="1242"/>
        <v/>
      </c>
      <c r="GO327" s="5" t="str">
        <f t="shared" si="1243"/>
        <v/>
      </c>
      <c r="GP327" s="5" t="str">
        <f t="shared" si="1244"/>
        <v/>
      </c>
      <c r="GQ327" s="5" t="str">
        <f t="shared" si="1313"/>
        <v/>
      </c>
      <c r="GR327" s="5" t="str">
        <f t="shared" si="1314"/>
        <v/>
      </c>
      <c r="GS327" s="5" t="str">
        <f t="shared" si="1315"/>
        <v/>
      </c>
      <c r="GT327" s="5" t="str">
        <f t="shared" si="1316"/>
        <v/>
      </c>
      <c r="GU327" s="5" t="str">
        <f t="shared" si="1317"/>
        <v/>
      </c>
      <c r="GV327" s="5" t="str">
        <f t="shared" si="1318"/>
        <v/>
      </c>
      <c r="GW327" s="5" t="str">
        <f t="shared" si="1319"/>
        <v/>
      </c>
      <c r="GX327" s="5" t="str">
        <f t="shared" si="1320"/>
        <v/>
      </c>
      <c r="GY327" s="5" t="str">
        <f t="shared" si="1130"/>
        <v/>
      </c>
      <c r="HN327" s="4" t="str">
        <f>IF(GI327="","",(GI327/(GI327+'Tree Height and Biomass Calcs'!DV327)*100))</f>
        <v/>
      </c>
      <c r="HO327" s="4" t="str">
        <f>IF(GJ327="","",(GJ327/(GJ327+'Tree Height and Biomass Calcs'!DW327)*100))</f>
        <v/>
      </c>
      <c r="HP327" s="4" t="str">
        <f>IF(GK327="","",(GK327/(GK327+'Tree Height and Biomass Calcs'!DX327)*100))</f>
        <v/>
      </c>
      <c r="HQ327" s="4" t="str">
        <f>IF(GL327="","",(GL327/(GL327+'Tree Height and Biomass Calcs'!DY327)*100))</f>
        <v/>
      </c>
      <c r="HR327" s="4" t="str">
        <f>IF(GM327="","",(GM327/(GM327+'Tree Height and Biomass Calcs'!DZ327)*100))</f>
        <v/>
      </c>
      <c r="HS327" s="4" t="str">
        <f>IF(GN327="","",(GN327/(GN327+'Tree Height and Biomass Calcs'!EA327)*100))</f>
        <v/>
      </c>
      <c r="HT327" s="4" t="str">
        <f>IF(GO327="","",(GO327/(GO327+'Tree Height and Biomass Calcs'!EB327)*100))</f>
        <v/>
      </c>
      <c r="HU327" s="4" t="str">
        <f>IF(GP327="","",(GP327/(GP327+'Tree Height and Biomass Calcs'!EC327)*100))</f>
        <v/>
      </c>
      <c r="HV327" s="4" t="str">
        <f>IF(GQ327="","",(GQ327/(GQ327+'Tree Height and Biomass Calcs'!ED327)*100))</f>
        <v/>
      </c>
      <c r="HW327" s="4" t="str">
        <f>IF(GR327="","",(GR327/(GR327+'Tree Height and Biomass Calcs'!EE327)*100))</f>
        <v/>
      </c>
      <c r="HX327" s="4" t="str">
        <f>IF(GS327="","",(GS327/(GS327+'Tree Height and Biomass Calcs'!EF327)*100))</f>
        <v/>
      </c>
      <c r="HY327" s="4" t="str">
        <f>IF(GT327="","",(GT327/(GT327+'Tree Height and Biomass Calcs'!EG327)*100))</f>
        <v/>
      </c>
      <c r="HZ327" s="4" t="str">
        <f>IF(GU327="","",(GU327/(GU327+'Tree Height and Biomass Calcs'!EH327)*100))</f>
        <v/>
      </c>
      <c r="IA327" s="4" t="str">
        <f>IF(GV327="","",(GV327/(GV327+'Tree Height and Biomass Calcs'!EI327)*100))</f>
        <v/>
      </c>
      <c r="IB327" s="4" t="str">
        <f>IF(GW327="","",(GW327/(GW327+'Tree Height and Biomass Calcs'!EJ327)*100))</f>
        <v/>
      </c>
      <c r="IC327" s="4" t="str">
        <f>IF(GX327="","",(GX327/(GX327+'Tree Height and Biomass Calcs'!EK327)*100))</f>
        <v/>
      </c>
      <c r="ID327" s="4" t="str">
        <f>IF(GY327="","",(GY327/(GY327+'Tree Height and Biomass Calcs'!EL327)*100))</f>
        <v/>
      </c>
    </row>
    <row r="328" spans="1:238" x14ac:dyDescent="0.25">
      <c r="A328" t="s">
        <v>234</v>
      </c>
      <c r="B328" t="s">
        <v>241</v>
      </c>
      <c r="C328" t="s">
        <v>242</v>
      </c>
      <c r="D328" t="s">
        <v>234</v>
      </c>
      <c r="E328" t="s">
        <v>241</v>
      </c>
      <c r="F328" t="s">
        <v>242</v>
      </c>
      <c r="G328" t="s">
        <v>25</v>
      </c>
      <c r="H328" t="s">
        <v>24</v>
      </c>
      <c r="I328" t="s">
        <v>35</v>
      </c>
      <c r="J328" t="s">
        <v>71</v>
      </c>
      <c r="K328" t="s">
        <v>33</v>
      </c>
      <c r="L328">
        <v>3.7954699999999999</v>
      </c>
      <c r="M328">
        <v>1.4532400000000001</v>
      </c>
      <c r="N328">
        <v>-2.9299999999999999E-3</v>
      </c>
      <c r="Q328">
        <v>3.8</v>
      </c>
      <c r="R328">
        <v>114.49</v>
      </c>
      <c r="S328">
        <v>2.5090000000000001E-2</v>
      </c>
      <c r="T328">
        <v>42</v>
      </c>
      <c r="U328">
        <v>0.98399999999999999</v>
      </c>
      <c r="V328">
        <v>3.8</v>
      </c>
      <c r="W328">
        <v>118.6</v>
      </c>
      <c r="X328">
        <v>39</v>
      </c>
      <c r="Y328" s="4">
        <f t="shared" ref="Y328:AS328" si="1321">IF(OR(($L328+$M328*Y$2+$N328*Y$2^2)&gt;$W328,($L328+$M328*Y$2+$N328*Y$2^2)&lt;$V328),"",($L328+$M328*Y$2+$N328*Y$2^2))</f>
        <v>10.98842</v>
      </c>
      <c r="Z328" s="4">
        <f t="shared" si="1321"/>
        <v>18.034870000000002</v>
      </c>
      <c r="AA328" s="4">
        <f t="shared" si="1321"/>
        <v>24.934820000000002</v>
      </c>
      <c r="AB328" s="4">
        <f t="shared" si="1321"/>
        <v>31.688269999999999</v>
      </c>
      <c r="AC328" s="4">
        <f t="shared" si="1321"/>
        <v>38.295220000000008</v>
      </c>
      <c r="AD328" s="4">
        <f t="shared" si="1321"/>
        <v>44.755670000000002</v>
      </c>
      <c r="AE328" s="4">
        <f t="shared" si="1321"/>
        <v>51.069620000000008</v>
      </c>
      <c r="AF328" s="4">
        <f t="shared" si="1321"/>
        <v>57.237070000000003</v>
      </c>
      <c r="AG328" s="4">
        <f t="shared" si="1321"/>
        <v>63.258020000000002</v>
      </c>
      <c r="AH328" s="4">
        <f t="shared" si="1321"/>
        <v>69.132469999999998</v>
      </c>
      <c r="AI328" s="4">
        <f t="shared" si="1321"/>
        <v>74.860420000000005</v>
      </c>
      <c r="AJ328" s="4">
        <f t="shared" si="1321"/>
        <v>80.441869999999994</v>
      </c>
      <c r="AK328" s="4">
        <f t="shared" si="1321"/>
        <v>85.876819999999995</v>
      </c>
      <c r="AL328" s="4">
        <f t="shared" si="1321"/>
        <v>91.165270000000007</v>
      </c>
      <c r="AM328" s="4">
        <f t="shared" si="1321"/>
        <v>96.307220000000001</v>
      </c>
      <c r="AN328" s="4">
        <f t="shared" si="1321"/>
        <v>101.30267000000001</v>
      </c>
      <c r="AO328" s="4">
        <f t="shared" si="1321"/>
        <v>106.15162000000001</v>
      </c>
      <c r="AP328" s="4">
        <f t="shared" si="1321"/>
        <v>110.85407000000001</v>
      </c>
      <c r="AQ328" s="4">
        <f t="shared" si="1321"/>
        <v>115.41002</v>
      </c>
      <c r="AR328" s="4" t="str">
        <f t="shared" si="1321"/>
        <v/>
      </c>
      <c r="AS328" s="4" t="str">
        <f t="shared" si="1321"/>
        <v/>
      </c>
      <c r="BC328" t="s">
        <v>234</v>
      </c>
      <c r="BD328" t="s">
        <v>241</v>
      </c>
      <c r="BE328" t="s">
        <v>242</v>
      </c>
      <c r="BF328" t="s">
        <v>24</v>
      </c>
      <c r="BG328" t="s">
        <v>37</v>
      </c>
      <c r="BH328" t="s">
        <v>38</v>
      </c>
      <c r="BI328">
        <v>1</v>
      </c>
      <c r="BJ328" t="s">
        <v>31</v>
      </c>
      <c r="BK328">
        <v>-6.7196999999999996</v>
      </c>
      <c r="BL328">
        <v>9.1698299999999993</v>
      </c>
      <c r="BM328">
        <v>0.27262999999999998</v>
      </c>
      <c r="BP328">
        <v>0.6</v>
      </c>
      <c r="BQ328">
        <v>2505.31</v>
      </c>
      <c r="BR328">
        <v>0.52214000000000005</v>
      </c>
      <c r="BS328">
        <v>38</v>
      </c>
      <c r="BT328">
        <v>0.85199999999999998</v>
      </c>
      <c r="BU328">
        <v>13.7</v>
      </c>
      <c r="BV328">
        <v>4631.3</v>
      </c>
      <c r="BW328">
        <v>36</v>
      </c>
      <c r="BX328" s="4" t="str">
        <f t="shared" ref="BX328:CP328" si="1322">IF(OR((EXP($BK328+$BL328*LN(LN(Y328+1)+($BM328/2))))&gt;$BV328,(EXP($BK328+$BL328*LN(LN(Y328+1)+($BM328/2))))&lt;$BU328),"",(EXP($BK328+$BL328*LN(LN(Y328+1)+($BM328/2)))))</f>
        <v/>
      </c>
      <c r="BY328" s="4">
        <f t="shared" si="1322"/>
        <v>36.723381928883036</v>
      </c>
      <c r="BZ328" s="4">
        <f t="shared" si="1322"/>
        <v>88.256274992604858</v>
      </c>
      <c r="CA328" s="4">
        <f t="shared" si="1322"/>
        <v>161.65796145822429</v>
      </c>
      <c r="CB328" s="4">
        <f t="shared" si="1322"/>
        <v>254.65649897881906</v>
      </c>
      <c r="CC328" s="4">
        <f t="shared" si="1322"/>
        <v>364.80705485697962</v>
      </c>
      <c r="CD328" s="4">
        <f t="shared" si="1322"/>
        <v>489.77392548688994</v>
      </c>
      <c r="CE328" s="4">
        <f t="shared" si="1322"/>
        <v>627.41523035460932</v>
      </c>
      <c r="CF328" s="4">
        <f t="shared" si="1322"/>
        <v>775.79752502330984</v>
      </c>
      <c r="CG328" s="4">
        <f t="shared" si="1322"/>
        <v>933.18525545847763</v>
      </c>
      <c r="CH328" s="4">
        <f t="shared" si="1322"/>
        <v>1098.0220992665586</v>
      </c>
      <c r="CI328" s="4">
        <f t="shared" si="1322"/>
        <v>1268.9108668566721</v>
      </c>
      <c r="CJ328" s="4">
        <f t="shared" si="1322"/>
        <v>1444.5945187193922</v>
      </c>
      <c r="CK328" s="4">
        <f t="shared" si="1322"/>
        <v>1623.9391589937454</v>
      </c>
      <c r="CL328" s="4">
        <f t="shared" si="1322"/>
        <v>1805.9191619736259</v>
      </c>
      <c r="CM328" s="4">
        <f t="shared" si="1322"/>
        <v>1989.6043075380915</v>
      </c>
      <c r="CN328" s="4">
        <f t="shared" si="1322"/>
        <v>2174.1487043316056</v>
      </c>
      <c r="CO328" s="4">
        <f t="shared" si="1322"/>
        <v>2358.781261446612</v>
      </c>
      <c r="CP328" s="4">
        <f t="shared" si="1322"/>
        <v>2542.7974837334705</v>
      </c>
      <c r="CQ328" s="4"/>
      <c r="CR328" s="4"/>
      <c r="CS328" s="4"/>
      <c r="CT328" s="4"/>
      <c r="CU328" s="4"/>
      <c r="CV328" s="4"/>
      <c r="CW328" s="4"/>
      <c r="CX328" s="4"/>
      <c r="CY328" s="4"/>
      <c r="CZ328" s="4"/>
      <c r="DA328" s="4"/>
      <c r="DB328" t="s">
        <v>234</v>
      </c>
      <c r="DC328" t="s">
        <v>241</v>
      </c>
      <c r="DD328" t="s">
        <v>519</v>
      </c>
      <c r="DE328" t="s">
        <v>242</v>
      </c>
      <c r="DF328" t="s">
        <v>446</v>
      </c>
      <c r="DG328">
        <v>0.36</v>
      </c>
      <c r="DH328">
        <v>0.02</v>
      </c>
      <c r="DI328">
        <v>82.3</v>
      </c>
      <c r="DJ328">
        <v>9.6300000000000008</v>
      </c>
      <c r="DK328">
        <v>10</v>
      </c>
      <c r="DL328" s="5" t="str">
        <f t="shared" si="1248"/>
        <v/>
      </c>
      <c r="DM328" s="5">
        <f t="shared" si="1249"/>
        <v>3022.3343327470739</v>
      </c>
      <c r="DN328" s="5">
        <f t="shared" si="1250"/>
        <v>7263.4914318913798</v>
      </c>
      <c r="DO328" s="5">
        <f t="shared" si="1251"/>
        <v>13304.45022801186</v>
      </c>
      <c r="DP328" s="5">
        <f t="shared" si="1252"/>
        <v>20958.229865956808</v>
      </c>
      <c r="DQ328" s="5">
        <f t="shared" si="1253"/>
        <v>30023.620614729422</v>
      </c>
      <c r="DR328" s="5">
        <f t="shared" si="1254"/>
        <v>40308.39406757104</v>
      </c>
      <c r="DS328" s="5">
        <f t="shared" si="1255"/>
        <v>51636.273458184347</v>
      </c>
      <c r="DT328" s="5">
        <f t="shared" si="1256"/>
        <v>63848.136309418398</v>
      </c>
      <c r="DU328" s="5">
        <f t="shared" si="1257"/>
        <v>76801.14652423271</v>
      </c>
      <c r="DV328" s="5">
        <f t="shared" si="1258"/>
        <v>90367.218769637766</v>
      </c>
      <c r="DW328" s="5">
        <f t="shared" si="1259"/>
        <v>104431.36434230411</v>
      </c>
      <c r="DX328" s="5">
        <f t="shared" si="1260"/>
        <v>118890.12889060598</v>
      </c>
      <c r="DY328" s="5">
        <f t="shared" si="1261"/>
        <v>133650.19278518524</v>
      </c>
      <c r="DZ328" s="5">
        <f t="shared" si="1262"/>
        <v>148627.14703042942</v>
      </c>
      <c r="EA328" s="5">
        <f t="shared" si="1263"/>
        <v>163744.43451038492</v>
      </c>
      <c r="EB328" s="5">
        <f t="shared" si="1264"/>
        <v>178932.43836649114</v>
      </c>
      <c r="EC328" s="5">
        <f t="shared" si="1265"/>
        <v>194127.69781705615</v>
      </c>
      <c r="ED328" s="5">
        <f t="shared" si="1266"/>
        <v>209272.23291126461</v>
      </c>
      <c r="EE328" s="5" t="str">
        <f t="shared" si="1267"/>
        <v/>
      </c>
      <c r="EF328" s="5" t="str">
        <f t="shared" si="1268"/>
        <v/>
      </c>
      <c r="EG328" s="5" t="str">
        <f t="shared" si="1269"/>
        <v/>
      </c>
      <c r="EH328" s="5" t="str">
        <f t="shared" si="1270"/>
        <v/>
      </c>
      <c r="EI328" s="5" t="str">
        <f t="shared" si="1271"/>
        <v/>
      </c>
      <c r="EJ328" s="5" t="str">
        <f t="shared" si="1272"/>
        <v/>
      </c>
      <c r="EK328" s="5" t="str">
        <f t="shared" si="1273"/>
        <v/>
      </c>
      <c r="EL328" s="5" t="str">
        <f t="shared" si="1274"/>
        <v/>
      </c>
      <c r="EM328" s="5" t="str">
        <f t="shared" si="1275"/>
        <v/>
      </c>
      <c r="EN328" s="5" t="str">
        <f t="shared" si="1276"/>
        <v/>
      </c>
      <c r="EO328" s="5" t="str">
        <f t="shared" si="1277"/>
        <v/>
      </c>
      <c r="ER328" s="4" t="str">
        <f t="shared" si="1278"/>
        <v/>
      </c>
      <c r="ES328" s="4">
        <f t="shared" si="1279"/>
        <v>3.0223343327470737</v>
      </c>
      <c r="ET328" s="4">
        <f t="shared" si="1280"/>
        <v>7.2634914318913797</v>
      </c>
      <c r="EU328" s="4">
        <f t="shared" si="1281"/>
        <v>13.304450228011859</v>
      </c>
      <c r="EV328" s="4">
        <f t="shared" si="1282"/>
        <v>20.958229865956806</v>
      </c>
      <c r="EW328" s="4">
        <f t="shared" si="1283"/>
        <v>30.02362061472942</v>
      </c>
      <c r="EX328" s="4">
        <f t="shared" si="1284"/>
        <v>40.308394067571037</v>
      </c>
      <c r="EY328" s="4">
        <f t="shared" si="1285"/>
        <v>51.636273458184348</v>
      </c>
      <c r="EZ328" s="4">
        <f t="shared" si="1286"/>
        <v>63.8481363094184</v>
      </c>
      <c r="FA328" s="4">
        <f t="shared" si="1287"/>
        <v>76.801146524232706</v>
      </c>
      <c r="FB328" s="4">
        <f t="shared" si="1288"/>
        <v>90.367218769637759</v>
      </c>
      <c r="FC328" s="4">
        <f t="shared" si="1289"/>
        <v>104.43136434230411</v>
      </c>
      <c r="FD328" s="4">
        <f t="shared" si="1290"/>
        <v>118.89012889060598</v>
      </c>
      <c r="FE328" s="4">
        <f t="shared" si="1291"/>
        <v>133.65019278518523</v>
      </c>
      <c r="FF328" s="4">
        <f t="shared" si="1292"/>
        <v>148.62714703042943</v>
      </c>
      <c r="FG328" s="4">
        <f t="shared" si="1293"/>
        <v>163.74443451038491</v>
      </c>
      <c r="FH328" s="4">
        <f t="shared" si="1294"/>
        <v>178.93243836649114</v>
      </c>
      <c r="FI328" s="4">
        <f t="shared" si="1295"/>
        <v>194.12769781705614</v>
      </c>
      <c r="FJ328" s="4">
        <f t="shared" si="1296"/>
        <v>209.27223291126461</v>
      </c>
      <c r="FK328" s="4" t="str">
        <f t="shared" si="1297"/>
        <v/>
      </c>
      <c r="FL328" s="4" t="str">
        <f t="shared" si="1298"/>
        <v/>
      </c>
      <c r="FM328" s="4" t="str">
        <f t="shared" si="1299"/>
        <v/>
      </c>
      <c r="FN328" s="4" t="str">
        <f t="shared" si="1300"/>
        <v/>
      </c>
      <c r="FO328" s="4" t="str">
        <f t="shared" si="1301"/>
        <v/>
      </c>
      <c r="FP328" s="4" t="str">
        <f t="shared" si="1302"/>
        <v/>
      </c>
      <c r="FQ328" s="4" t="str">
        <f t="shared" si="1303"/>
        <v/>
      </c>
      <c r="FR328" s="4" t="str">
        <f t="shared" si="1304"/>
        <v/>
      </c>
      <c r="FS328" s="4" t="str">
        <f t="shared" si="1305"/>
        <v/>
      </c>
      <c r="FT328" s="4" t="str">
        <f t="shared" si="1306"/>
        <v/>
      </c>
      <c r="FU328" s="4" t="str">
        <f t="shared" si="1307"/>
        <v/>
      </c>
      <c r="FV328" s="5" t="str">
        <f t="shared" si="1308"/>
        <v/>
      </c>
      <c r="FW328" s="5">
        <f>DM328*10/2/1000</f>
        <v>15.11167166373537</v>
      </c>
      <c r="FX328" s="5">
        <f t="shared" si="1108"/>
        <v>40.826236075331501</v>
      </c>
      <c r="FY328" s="5">
        <f t="shared" si="1109"/>
        <v>92.246090225089603</v>
      </c>
      <c r="FZ328" s="5">
        <f t="shared" si="1110"/>
        <v>177.90279046001126</v>
      </c>
      <c r="GA328" s="5">
        <f t="shared" si="1224"/>
        <v>305.35741666172686</v>
      </c>
      <c r="GB328" s="5">
        <f t="shared" si="1225"/>
        <v>481.18745336747804</v>
      </c>
      <c r="GC328" s="5">
        <f t="shared" si="1226"/>
        <v>711.04912218186655</v>
      </c>
      <c r="GD328" s="5">
        <f t="shared" si="1227"/>
        <v>999.76014660087344</v>
      </c>
      <c r="GE328" s="5">
        <f t="shared" si="1228"/>
        <v>1351.3833536850013</v>
      </c>
      <c r="GF328" s="5">
        <f t="shared" si="1229"/>
        <v>1769.3042669196775</v>
      </c>
      <c r="GG328" s="5">
        <f t="shared" si="1230"/>
        <v>2256.3007246995321</v>
      </c>
      <c r="GH328" s="5">
        <f t="shared" si="1231"/>
        <v>2814.6044577818075</v>
      </c>
      <c r="GI328" s="5">
        <f t="shared" si="1232"/>
        <v>3445.9552619712854</v>
      </c>
      <c r="GJ328" s="5">
        <f t="shared" si="1233"/>
        <v>4151.6486115103216</v>
      </c>
      <c r="GK328" s="5">
        <f t="shared" si="1234"/>
        <v>4932.5775653623577</v>
      </c>
      <c r="GL328" s="5">
        <f t="shared" si="1237"/>
        <v>5789.2697475545483</v>
      </c>
      <c r="GM328" s="5">
        <f t="shared" si="1238"/>
        <v>6721.9200880134167</v>
      </c>
      <c r="GN328" s="5">
        <f t="shared" si="1242"/>
        <v>7730.4199148342186</v>
      </c>
      <c r="GO328" s="5" t="str">
        <f t="shared" si="1243"/>
        <v/>
      </c>
      <c r="GP328" s="5" t="str">
        <f t="shared" si="1244"/>
        <v/>
      </c>
      <c r="GQ328" s="5" t="str">
        <f t="shared" si="1313"/>
        <v/>
      </c>
      <c r="GR328" s="5" t="str">
        <f t="shared" si="1314"/>
        <v/>
      </c>
      <c r="GS328" s="5" t="str">
        <f t="shared" si="1315"/>
        <v/>
      </c>
      <c r="GT328" s="5" t="str">
        <f t="shared" si="1316"/>
        <v/>
      </c>
      <c r="GU328" s="5" t="str">
        <f t="shared" si="1317"/>
        <v/>
      </c>
      <c r="GV328" s="5" t="str">
        <f t="shared" si="1318"/>
        <v/>
      </c>
      <c r="GW328" s="5" t="str">
        <f t="shared" si="1319"/>
        <v/>
      </c>
      <c r="GX328" s="5" t="str">
        <f t="shared" si="1320"/>
        <v/>
      </c>
      <c r="GY328" s="5" t="str">
        <f t="shared" si="1130"/>
        <v/>
      </c>
      <c r="HA328" s="4" t="str">
        <f>IF(FV328="","",(FV328/(FV328+'Tree Height and Biomass Calcs'!DI328)*100))</f>
        <v/>
      </c>
      <c r="HB328" s="4">
        <f>IF(FW328="","",(FW328/(FW328+'Tree Height and Biomass Calcs'!DJ328)*100))</f>
        <v>7.3105787881326156</v>
      </c>
      <c r="HC328" s="4">
        <f>IF(FX328="","",(FX328/(FX328+'Tree Height and Biomass Calcs'!DK328)*100))</f>
        <v>10.241373890395989</v>
      </c>
      <c r="HD328" s="4">
        <f>IF(FY328="","",(FY328/(FY328+'Tree Height and Biomass Calcs'!DL328)*100))</f>
        <v>14.01809496660101</v>
      </c>
      <c r="HE328" s="4">
        <f>IF(FZ328="","",(FZ328/(FZ328+'Tree Height and Biomass Calcs'!DM328)*100))</f>
        <v>17.990938959283557</v>
      </c>
      <c r="HF328" s="4">
        <f>IF(GA328="","",(GA328/(GA328+'Tree Height and Biomass Calcs'!DN328)*100))</f>
        <v>21.896162604750742</v>
      </c>
      <c r="HG328" s="4">
        <f>IF(GB328="","",(GB328/(GB328+'Tree Height and Biomass Calcs'!DO328)*100))</f>
        <v>25.619495976608974</v>
      </c>
      <c r="HH328" s="4">
        <f>IF(GC328="","",(GC328/(GC328+'Tree Height and Biomass Calcs'!DP328)*100))</f>
        <v>29.115690036514781</v>
      </c>
      <c r="HI328" s="4">
        <f>IF(GD328="","",(GD328/(GD328+'Tree Height and Biomass Calcs'!DQ328)*100))</f>
        <v>32.373428179745545</v>
      </c>
      <c r="HJ328" s="4">
        <f>IF(GE328="","",(GE328/(GE328+'Tree Height and Biomass Calcs'!DR328)*100))</f>
        <v>35.398171033735643</v>
      </c>
      <c r="HK328" s="4">
        <f>IF(GF328="","",(GF328/(GF328+'Tree Height and Biomass Calcs'!DS328)*100))</f>
        <v>38.203309733647082</v>
      </c>
      <c r="HL328" s="4">
        <f>IF(GG328="","",(GG328/(GG328+'Tree Height and Biomass Calcs'!DT328)*100))</f>
        <v>40.805502271294031</v>
      </c>
      <c r="HM328" s="4">
        <f>IF(GH328="","",(GH328/(GH328+'Tree Height and Biomass Calcs'!DU328)*100))</f>
        <v>43.222214893088434</v>
      </c>
      <c r="HN328" s="4">
        <f>IF(GI328="","",(GI328/(GI328+'Tree Height and Biomass Calcs'!DV328)*100))</f>
        <v>45.470456236022706</v>
      </c>
      <c r="HO328" s="4">
        <f>IF(GJ328="","",(GJ328/(GJ328+'Tree Height and Biomass Calcs'!DW328)*100))</f>
        <v>47.566164751663877</v>
      </c>
      <c r="HP328" s="4">
        <f>IF(GK328="","",(GK328/(GK328+'Tree Height and Biomass Calcs'!DX328)*100))</f>
        <v>49.523954291783163</v>
      </c>
      <c r="HQ328" s="4">
        <f>IF(GL328="","",(GL328/(GL328+'Tree Height and Biomass Calcs'!DY328)*100))</f>
        <v>51.35705362562706</v>
      </c>
      <c r="HR328" s="4">
        <f>IF(GM328="","",(GM328/(GM328+'Tree Height and Biomass Calcs'!DZ328)*100))</f>
        <v>53.077347614308387</v>
      </c>
      <c r="HS328" s="4">
        <f>IF(GN328="","",(GN328/(GN328+'Tree Height and Biomass Calcs'!EA328)*100))</f>
        <v>54.695468070396515</v>
      </c>
      <c r="HT328" s="4" t="str">
        <f>IF(GO328="","",(GO328/(GO328+'Tree Height and Biomass Calcs'!EB328)*100))</f>
        <v/>
      </c>
      <c r="HU328" s="4" t="str">
        <f>IF(GP328="","",(GP328/(GP328+'Tree Height and Biomass Calcs'!EC328)*100))</f>
        <v/>
      </c>
      <c r="HV328" s="4" t="str">
        <f>IF(GQ328="","",(GQ328/(GQ328+'Tree Height and Biomass Calcs'!ED328)*100))</f>
        <v/>
      </c>
      <c r="HW328" s="4" t="str">
        <f>IF(GR328="","",(GR328/(GR328+'Tree Height and Biomass Calcs'!EE328)*100))</f>
        <v/>
      </c>
      <c r="HX328" s="4" t="str">
        <f>IF(GS328="","",(GS328/(GS328+'Tree Height and Biomass Calcs'!EF328)*100))</f>
        <v/>
      </c>
      <c r="HY328" s="4" t="str">
        <f>IF(GT328="","",(GT328/(GT328+'Tree Height and Biomass Calcs'!EG328)*100))</f>
        <v/>
      </c>
      <c r="HZ328" s="4" t="str">
        <f>IF(GU328="","",(GU328/(GU328+'Tree Height and Biomass Calcs'!EH328)*100))</f>
        <v/>
      </c>
      <c r="IA328" s="4" t="str">
        <f>IF(GV328="","",(GV328/(GV328+'Tree Height and Biomass Calcs'!EI328)*100))</f>
        <v/>
      </c>
      <c r="IB328" s="4" t="str">
        <f>IF(GW328="","",(GW328/(GW328+'Tree Height and Biomass Calcs'!EJ328)*100))</f>
        <v/>
      </c>
      <c r="IC328" s="4" t="str">
        <f>IF(GX328="","",(GX328/(GX328+'Tree Height and Biomass Calcs'!EK328)*100))</f>
        <v/>
      </c>
      <c r="ID328" s="4" t="str">
        <f>IF(GY328="","",(GY328/(GY328+'Tree Height and Biomass Calcs'!EL328)*100))</f>
        <v/>
      </c>
    </row>
    <row r="329" spans="1:238" x14ac:dyDescent="0.25">
      <c r="A329" t="s">
        <v>243</v>
      </c>
      <c r="B329" t="s">
        <v>241</v>
      </c>
      <c r="C329" t="s">
        <v>242</v>
      </c>
      <c r="D329" t="s">
        <v>243</v>
      </c>
      <c r="E329" t="s">
        <v>241</v>
      </c>
      <c r="F329" t="s">
        <v>242</v>
      </c>
      <c r="G329" t="s">
        <v>25</v>
      </c>
      <c r="H329" t="s">
        <v>24</v>
      </c>
      <c r="I329" t="s">
        <v>35</v>
      </c>
      <c r="J329" t="s">
        <v>44</v>
      </c>
      <c r="K329" t="s">
        <v>43</v>
      </c>
      <c r="L329">
        <v>2.8832300000000002</v>
      </c>
      <c r="M329">
        <v>3.0659800000000001</v>
      </c>
      <c r="N329">
        <v>-5.4480000000000001E-2</v>
      </c>
      <c r="O329">
        <v>3.6999999999999999E-4</v>
      </c>
      <c r="Q329">
        <v>2.88</v>
      </c>
      <c r="R329">
        <v>112.89</v>
      </c>
      <c r="S329">
        <v>9.3462499999999995</v>
      </c>
      <c r="T329">
        <v>61</v>
      </c>
      <c r="U329">
        <v>0.89400000000000002</v>
      </c>
      <c r="V329">
        <v>2.9</v>
      </c>
      <c r="W329">
        <v>139.5</v>
      </c>
      <c r="X329">
        <v>57</v>
      </c>
      <c r="Y329" s="4">
        <f t="shared" ref="Y329:BB329" si="1323">IF(OR(($L329+$M329*Y$2+$N329*Y$2^2+$O329*Y$2^3)&gt;$W329,($L329+$M329*Y$2+$N329*Y$2^2+$O329*Y$2^3)&lt;$V329),"",($L329+$M329*Y$2+$N329*Y$2^2+$O329*Y$2^3))</f>
        <v>16.897379999999998</v>
      </c>
      <c r="Z329" s="4">
        <f t="shared" si="1323"/>
        <v>28.465030000000002</v>
      </c>
      <c r="AA329" s="4">
        <f t="shared" si="1323"/>
        <v>37.863679999999995</v>
      </c>
      <c r="AB329" s="4">
        <f t="shared" si="1323"/>
        <v>45.370830000000005</v>
      </c>
      <c r="AC329" s="4">
        <f t="shared" si="1323"/>
        <v>51.263980000000004</v>
      </c>
      <c r="AD329" s="4">
        <f t="shared" si="1323"/>
        <v>55.820629999999994</v>
      </c>
      <c r="AE329" s="4">
        <f t="shared" si="1323"/>
        <v>59.318280000000001</v>
      </c>
      <c r="AF329" s="4">
        <f t="shared" si="1323"/>
        <v>62.034429999999993</v>
      </c>
      <c r="AG329" s="4">
        <f t="shared" si="1323"/>
        <v>64.246579999999994</v>
      </c>
      <c r="AH329" s="4">
        <f t="shared" si="1323"/>
        <v>66.232230000000015</v>
      </c>
      <c r="AI329" s="4">
        <f t="shared" si="1323"/>
        <v>68.268880000000024</v>
      </c>
      <c r="AJ329" s="4">
        <f t="shared" si="1323"/>
        <v>70.634029999999981</v>
      </c>
      <c r="AK329" s="4">
        <f t="shared" si="1323"/>
        <v>73.605180000000004</v>
      </c>
      <c r="AL329" s="4">
        <f t="shared" si="1323"/>
        <v>77.459830000000011</v>
      </c>
      <c r="AM329" s="4">
        <f t="shared" si="1323"/>
        <v>82.475480000000033</v>
      </c>
      <c r="AN329" s="4">
        <f t="shared" si="1323"/>
        <v>88.929629999999975</v>
      </c>
      <c r="AO329" s="4">
        <f t="shared" si="1323"/>
        <v>97.09978000000001</v>
      </c>
      <c r="AP329" s="4">
        <f t="shared" si="1323"/>
        <v>107.26343000000003</v>
      </c>
      <c r="AQ329" s="4">
        <f t="shared" si="1323"/>
        <v>119.69808</v>
      </c>
      <c r="AR329" s="4">
        <f t="shared" si="1323"/>
        <v>134.68123000000008</v>
      </c>
      <c r="AS329" s="4" t="str">
        <f t="shared" si="1323"/>
        <v/>
      </c>
      <c r="AT329" s="4" t="str">
        <f t="shared" si="1323"/>
        <v/>
      </c>
      <c r="AU329" s="4" t="str">
        <f t="shared" si="1323"/>
        <v/>
      </c>
      <c r="AV329" s="4" t="str">
        <f t="shared" si="1323"/>
        <v/>
      </c>
      <c r="AW329" s="4" t="str">
        <f t="shared" si="1323"/>
        <v/>
      </c>
      <c r="AX329" s="4" t="str">
        <f t="shared" si="1323"/>
        <v/>
      </c>
      <c r="AY329" s="4" t="str">
        <f t="shared" si="1323"/>
        <v/>
      </c>
      <c r="AZ329" s="4" t="str">
        <f t="shared" si="1323"/>
        <v/>
      </c>
      <c r="BA329" s="4" t="str">
        <f t="shared" si="1323"/>
        <v/>
      </c>
      <c r="BB329" s="4" t="str">
        <f t="shared" si="1323"/>
        <v/>
      </c>
      <c r="BC329" t="s">
        <v>243</v>
      </c>
      <c r="BD329" t="s">
        <v>241</v>
      </c>
      <c r="BE329" t="s">
        <v>242</v>
      </c>
      <c r="BF329" t="s">
        <v>24</v>
      </c>
      <c r="BG329" t="s">
        <v>37</v>
      </c>
      <c r="BH329" t="s">
        <v>38</v>
      </c>
      <c r="BI329" t="s">
        <v>27</v>
      </c>
      <c r="BJ329" t="s">
        <v>43</v>
      </c>
      <c r="BK329">
        <v>-17.870819999999998</v>
      </c>
      <c r="BL329">
        <v>7.8888999999999996</v>
      </c>
      <c r="BM329">
        <v>-1.23E-3</v>
      </c>
      <c r="BN329">
        <v>9.2000000000000003E-4</v>
      </c>
      <c r="BP329">
        <v>4.8899999999999997</v>
      </c>
      <c r="BQ329">
        <v>2181.59</v>
      </c>
      <c r="BR329">
        <v>2004.11547</v>
      </c>
      <c r="BS329">
        <v>49</v>
      </c>
      <c r="BT329">
        <v>0.87</v>
      </c>
      <c r="BU329">
        <v>2.8</v>
      </c>
      <c r="BV329">
        <v>3548.6</v>
      </c>
      <c r="BW329">
        <v>45</v>
      </c>
      <c r="BX329" s="4">
        <f t="shared" ref="BX329:CQ329" si="1324">IF(OR(($BK329+$BL329*Y329+$BM329*Y329^2+$BN329*Y329^3)&gt;$BV329,($BK329+$BL329*Y329+$BM329*Y329^2+$BN329*Y329^3)&lt;$BU329),"",($BK329+$BL329*Y329+$BM329*Y329^2+$BN329*Y329^3))</f>
        <v>119.51832899457131</v>
      </c>
      <c r="BY329" s="4">
        <f t="shared" si="1324"/>
        <v>226.90923296787304</v>
      </c>
      <c r="BZ329" s="4">
        <f t="shared" si="1324"/>
        <v>329.00945697691606</v>
      </c>
      <c r="CA329" s="4">
        <f t="shared" si="1324"/>
        <v>423.44784589696263</v>
      </c>
      <c r="CB329" s="4">
        <f t="shared" si="1324"/>
        <v>507.25695208941659</v>
      </c>
      <c r="CC329" s="4">
        <f t="shared" si="1324"/>
        <v>578.67911396331272</v>
      </c>
      <c r="CD329" s="4">
        <f t="shared" si="1324"/>
        <v>637.78030923447398</v>
      </c>
      <c r="CE329" s="4">
        <f t="shared" si="1324"/>
        <v>686.40646801198511</v>
      </c>
      <c r="CF329" s="4">
        <f t="shared" si="1324"/>
        <v>727.85785946224905</v>
      </c>
      <c r="CG329" s="4">
        <f t="shared" si="1324"/>
        <v>766.53112271013697</v>
      </c>
      <c r="CH329" s="4">
        <f t="shared" si="1324"/>
        <v>807.68549783466824</v>
      </c>
      <c r="CI329" s="4">
        <f t="shared" si="1324"/>
        <v>857.42982630321046</v>
      </c>
      <c r="CJ329" s="4">
        <f t="shared" si="1324"/>
        <v>922.99993196339847</v>
      </c>
      <c r="CK329" s="4">
        <f t="shared" si="1324"/>
        <v>1013.4020637758244</v>
      </c>
      <c r="CL329" s="4">
        <f t="shared" si="1324"/>
        <v>1140.5371798230867</v>
      </c>
      <c r="CM329" s="4">
        <f t="shared" si="1324"/>
        <v>1320.9929787719066</v>
      </c>
      <c r="CN329" s="4">
        <f t="shared" si="1324"/>
        <v>1578.7957398948799</v>
      </c>
      <c r="CO329" s="4">
        <f t="shared" si="1324"/>
        <v>1949.5522159768198</v>
      </c>
      <c r="CP329" s="4">
        <f t="shared" si="1324"/>
        <v>2486.5830349378548</v>
      </c>
      <c r="CQ329" s="4">
        <f t="shared" si="1324"/>
        <v>3269.8533058011194</v>
      </c>
      <c r="CR329" s="4"/>
      <c r="CS329" s="4"/>
      <c r="CT329" s="4"/>
      <c r="CU329" s="4"/>
      <c r="CV329" s="4"/>
      <c r="CW329" s="4"/>
      <c r="CX329" s="4"/>
      <c r="CY329" s="4"/>
      <c r="CZ329" s="4"/>
      <c r="DA329" s="4"/>
      <c r="DB329" t="s">
        <v>243</v>
      </c>
      <c r="DC329" t="s">
        <v>241</v>
      </c>
      <c r="DD329" t="s">
        <v>519</v>
      </c>
      <c r="DE329" t="s">
        <v>242</v>
      </c>
      <c r="DF329" t="s">
        <v>446</v>
      </c>
      <c r="DG329">
        <v>0.43</v>
      </c>
      <c r="DH329">
        <v>0.04</v>
      </c>
      <c r="DI329">
        <v>84.33</v>
      </c>
      <c r="DJ329">
        <v>22.85</v>
      </c>
      <c r="DK329">
        <v>10</v>
      </c>
      <c r="DL329" s="5">
        <f t="shared" si="1248"/>
        <v>10078.980684112197</v>
      </c>
      <c r="DM329" s="5">
        <f t="shared" si="1249"/>
        <v>19135.255616180733</v>
      </c>
      <c r="DN329" s="5">
        <f t="shared" si="1250"/>
        <v>27745.367506863331</v>
      </c>
      <c r="DO329" s="5">
        <f t="shared" si="1251"/>
        <v>35709.35684449086</v>
      </c>
      <c r="DP329" s="5">
        <f t="shared" si="1252"/>
        <v>42776.978769700501</v>
      </c>
      <c r="DQ329" s="5">
        <f t="shared" si="1253"/>
        <v>48800.009680526164</v>
      </c>
      <c r="DR329" s="5">
        <f t="shared" si="1254"/>
        <v>53784.013477743189</v>
      </c>
      <c r="DS329" s="5">
        <f t="shared" si="1255"/>
        <v>57884.6574474507</v>
      </c>
      <c r="DT329" s="5">
        <f t="shared" si="1256"/>
        <v>61380.253288451459</v>
      </c>
      <c r="DU329" s="5">
        <f t="shared" si="1257"/>
        <v>64641.569578145849</v>
      </c>
      <c r="DV329" s="5">
        <f t="shared" si="1258"/>
        <v>68112.118032397571</v>
      </c>
      <c r="DW329" s="5">
        <f t="shared" si="1259"/>
        <v>72307.057252149738</v>
      </c>
      <c r="DX329" s="5">
        <f t="shared" si="1260"/>
        <v>77836.584262473392</v>
      </c>
      <c r="DY329" s="5">
        <f t="shared" si="1261"/>
        <v>85460.196038215276</v>
      </c>
      <c r="DZ329" s="5">
        <f t="shared" si="1262"/>
        <v>96181.500374480907</v>
      </c>
      <c r="EA329" s="5">
        <f t="shared" si="1263"/>
        <v>111399.33789983488</v>
      </c>
      <c r="EB329" s="5">
        <f t="shared" si="1264"/>
        <v>133139.84474533523</v>
      </c>
      <c r="EC329" s="5">
        <f t="shared" si="1265"/>
        <v>164405.73837332521</v>
      </c>
      <c r="ED329" s="5">
        <f t="shared" si="1266"/>
        <v>209693.5473363093</v>
      </c>
      <c r="EE329" s="5">
        <f t="shared" si="1267"/>
        <v>275746.7292782084</v>
      </c>
      <c r="EF329" s="5" t="str">
        <f t="shared" si="1268"/>
        <v/>
      </c>
      <c r="EG329" s="5" t="str">
        <f t="shared" si="1269"/>
        <v/>
      </c>
      <c r="EH329" s="5" t="str">
        <f t="shared" si="1270"/>
        <v/>
      </c>
      <c r="EI329" s="5" t="str">
        <f t="shared" si="1271"/>
        <v/>
      </c>
      <c r="EJ329" s="5" t="str">
        <f t="shared" si="1272"/>
        <v/>
      </c>
      <c r="EK329" s="5" t="str">
        <f t="shared" si="1273"/>
        <v/>
      </c>
      <c r="EL329" s="5" t="str">
        <f t="shared" si="1274"/>
        <v/>
      </c>
      <c r="EM329" s="5" t="str">
        <f t="shared" si="1275"/>
        <v/>
      </c>
      <c r="EN329" s="5" t="str">
        <f t="shared" si="1276"/>
        <v/>
      </c>
      <c r="EO329" s="5" t="str">
        <f t="shared" si="1277"/>
        <v/>
      </c>
      <c r="ER329" s="4">
        <f t="shared" si="1278"/>
        <v>10.078980684112198</v>
      </c>
      <c r="ES329" s="4">
        <f t="shared" si="1279"/>
        <v>19.135255616180732</v>
      </c>
      <c r="ET329" s="4">
        <f t="shared" si="1280"/>
        <v>27.745367506863332</v>
      </c>
      <c r="EU329" s="4">
        <f t="shared" si="1281"/>
        <v>35.709356844490863</v>
      </c>
      <c r="EV329" s="4">
        <f t="shared" si="1282"/>
        <v>42.776978769700499</v>
      </c>
      <c r="EW329" s="4">
        <f t="shared" si="1283"/>
        <v>48.800009680526166</v>
      </c>
      <c r="EX329" s="4">
        <f t="shared" si="1284"/>
        <v>53.784013477743187</v>
      </c>
      <c r="EY329" s="4">
        <f t="shared" si="1285"/>
        <v>57.884657447450699</v>
      </c>
      <c r="EZ329" s="4">
        <f t="shared" si="1286"/>
        <v>61.380253288451456</v>
      </c>
      <c r="FA329" s="4">
        <f t="shared" si="1287"/>
        <v>64.641569578145848</v>
      </c>
      <c r="FB329" s="4">
        <f t="shared" si="1288"/>
        <v>68.112118032397575</v>
      </c>
      <c r="FC329" s="4">
        <f t="shared" si="1289"/>
        <v>72.307057252149733</v>
      </c>
      <c r="FD329" s="4">
        <f t="shared" si="1290"/>
        <v>77.836584262473394</v>
      </c>
      <c r="FE329" s="4">
        <f t="shared" si="1291"/>
        <v>85.460196038215273</v>
      </c>
      <c r="FF329" s="4">
        <f t="shared" si="1292"/>
        <v>96.181500374480905</v>
      </c>
      <c r="FG329" s="4">
        <f t="shared" si="1293"/>
        <v>111.39933789983488</v>
      </c>
      <c r="FH329" s="4">
        <f t="shared" si="1294"/>
        <v>133.13984474533524</v>
      </c>
      <c r="FI329" s="4">
        <f t="shared" si="1295"/>
        <v>164.40573837332519</v>
      </c>
      <c r="FJ329" s="4">
        <f t="shared" si="1296"/>
        <v>209.69354733630931</v>
      </c>
      <c r="FK329" s="4">
        <f t="shared" si="1297"/>
        <v>275.74672927820842</v>
      </c>
      <c r="FL329" s="4" t="str">
        <f t="shared" si="1298"/>
        <v/>
      </c>
      <c r="FM329" s="4" t="str">
        <f t="shared" si="1299"/>
        <v/>
      </c>
      <c r="FN329" s="4" t="str">
        <f t="shared" si="1300"/>
        <v/>
      </c>
      <c r="FO329" s="4" t="str">
        <f t="shared" si="1301"/>
        <v/>
      </c>
      <c r="FP329" s="4" t="str">
        <f t="shared" si="1302"/>
        <v/>
      </c>
      <c r="FQ329" s="4" t="str">
        <f t="shared" si="1303"/>
        <v/>
      </c>
      <c r="FR329" s="4" t="str">
        <f t="shared" si="1304"/>
        <v/>
      </c>
      <c r="FS329" s="4" t="str">
        <f t="shared" si="1305"/>
        <v/>
      </c>
      <c r="FT329" s="4" t="str">
        <f t="shared" si="1306"/>
        <v/>
      </c>
      <c r="FU329" s="4" t="str">
        <f t="shared" si="1307"/>
        <v/>
      </c>
      <c r="FV329" s="5">
        <f t="shared" si="1308"/>
        <v>25.197451710280493</v>
      </c>
      <c r="FW329" s="5">
        <f t="shared" ref="FW329:FW352" si="1325">IF(DM329="","",FV329+(DM329+DL329)/2*5/1000)</f>
        <v>98.233042461012815</v>
      </c>
      <c r="FX329" s="5">
        <f t="shared" si="1108"/>
        <v>215.43460026862297</v>
      </c>
      <c r="FY329" s="5">
        <f t="shared" si="1109"/>
        <v>374.07141114700846</v>
      </c>
      <c r="FZ329" s="5">
        <f t="shared" si="1110"/>
        <v>570.2872501824869</v>
      </c>
      <c r="GA329" s="5">
        <f t="shared" si="1224"/>
        <v>799.22972130805351</v>
      </c>
      <c r="GB329" s="5">
        <f t="shared" si="1225"/>
        <v>1055.6897792037269</v>
      </c>
      <c r="GC329" s="5">
        <f t="shared" si="1226"/>
        <v>1334.8614565167115</v>
      </c>
      <c r="GD329" s="5">
        <f t="shared" si="1227"/>
        <v>1633.0237333564669</v>
      </c>
      <c r="GE329" s="5">
        <f t="shared" si="1228"/>
        <v>1948.0782905229603</v>
      </c>
      <c r="GF329" s="5">
        <f t="shared" si="1229"/>
        <v>2279.9625095493188</v>
      </c>
      <c r="GG329" s="5">
        <f t="shared" si="1230"/>
        <v>2631.0104477606869</v>
      </c>
      <c r="GH329" s="5">
        <f t="shared" si="1231"/>
        <v>3006.3695515472446</v>
      </c>
      <c r="GI329" s="5">
        <f t="shared" si="1232"/>
        <v>3414.6115022989661</v>
      </c>
      <c r="GJ329" s="5">
        <f t="shared" si="1233"/>
        <v>3868.7157433307066</v>
      </c>
      <c r="GK329" s="5">
        <f t="shared" si="1234"/>
        <v>4387.6678390164961</v>
      </c>
      <c r="GL329" s="5">
        <f t="shared" si="1237"/>
        <v>4999.0157956294215</v>
      </c>
      <c r="GM329" s="5">
        <f t="shared" si="1238"/>
        <v>5742.879753426073</v>
      </c>
      <c r="GN329" s="5">
        <f t="shared" si="1242"/>
        <v>6678.1279677001594</v>
      </c>
      <c r="GO329" s="5">
        <f t="shared" si="1243"/>
        <v>7891.7286592364535</v>
      </c>
      <c r="GP329" s="5" t="str">
        <f t="shared" si="1244"/>
        <v/>
      </c>
      <c r="GQ329" s="5" t="str">
        <f t="shared" si="1313"/>
        <v/>
      </c>
      <c r="GR329" s="5" t="str">
        <f t="shared" si="1314"/>
        <v/>
      </c>
      <c r="GS329" s="5" t="str">
        <f t="shared" si="1315"/>
        <v/>
      </c>
      <c r="GT329" s="5" t="str">
        <f t="shared" si="1316"/>
        <v/>
      </c>
      <c r="GU329" s="5" t="str">
        <f t="shared" si="1317"/>
        <v/>
      </c>
      <c r="GV329" s="5" t="str">
        <f t="shared" si="1318"/>
        <v/>
      </c>
      <c r="GW329" s="5" t="str">
        <f t="shared" si="1319"/>
        <v/>
      </c>
      <c r="GX329" s="5" t="str">
        <f t="shared" si="1320"/>
        <v/>
      </c>
      <c r="GY329" s="5" t="str">
        <f t="shared" si="1130"/>
        <v/>
      </c>
      <c r="HA329" s="4">
        <f>IF(FV329="","",(FV329/(FV329+'Tree Height and Biomass Calcs'!DI329)*100))</f>
        <v>13.085486358332959</v>
      </c>
      <c r="HB329" s="4">
        <f>IF(FW329="","",(FW329/(FW329+'Tree Height and Biomass Calcs'!DJ329)*100))</f>
        <v>17.408829960333382</v>
      </c>
      <c r="HC329" s="4">
        <f>IF(FX329="","",(FX329/(FX329+'Tree Height and Biomass Calcs'!DK329)*100))</f>
        <v>21.097304504276572</v>
      </c>
      <c r="HD329" s="4">
        <f>IF(FY329="","",(FY329/(FY329+'Tree Height and Biomass Calcs'!DL329)*100))</f>
        <v>24.850689621445511</v>
      </c>
      <c r="HE329" s="4">
        <f>IF(FZ329="","",(FZ329/(FZ329+'Tree Height and Biomass Calcs'!DM329)*100))</f>
        <v>28.7103182691428</v>
      </c>
      <c r="HF329" s="4">
        <f>IF(GA329="","",(GA329/(GA329+'Tree Height and Biomass Calcs'!DN329)*100))</f>
        <v>32.606223931634723</v>
      </c>
      <c r="HG329" s="4">
        <f>IF(GB329="","",(GB329/(GB329+'Tree Height and Biomass Calcs'!DO329)*100))</f>
        <v>36.441324059055233</v>
      </c>
      <c r="HH329" s="4">
        <f>IF(GC329="","",(GC329/(GC329+'Tree Height and Biomass Calcs'!DP329)*100))</f>
        <v>40.11353948701359</v>
      </c>
      <c r="HI329" s="4">
        <f>IF(GD329="","",(GD329/(GD329+'Tree Height and Biomass Calcs'!DQ329)*100))</f>
        <v>43.523524037578127</v>
      </c>
      <c r="HJ329" s="4">
        <f>IF(GE329="","",(GE329/(GE329+'Tree Height and Biomass Calcs'!DR329)*100))</f>
        <v>46.578897858411835</v>
      </c>
      <c r="HK329" s="4">
        <f>IF(GF329="","",(GF329/(GF329+'Tree Height and Biomass Calcs'!DS329)*100))</f>
        <v>49.198685101416096</v>
      </c>
      <c r="HL329" s="4">
        <f>IF(GG329="","",(GG329/(GG329+'Tree Height and Biomass Calcs'!DT329)*100))</f>
        <v>51.319210821310044</v>
      </c>
      <c r="HM329" s="4">
        <f>IF(GH329="","",(GH329/(GH329+'Tree Height and Biomass Calcs'!DU329)*100))</f>
        <v>52.901463848822281</v>
      </c>
      <c r="HX329" s="4" t="str">
        <f>IF(GS329="","",(GS329/(GS329+'Tree Height and Biomass Calcs'!EF329)*100))</f>
        <v/>
      </c>
      <c r="HY329" s="4" t="str">
        <f>IF(GT329="","",(GT329/(GT329+'Tree Height and Biomass Calcs'!EG329)*100))</f>
        <v/>
      </c>
      <c r="HZ329" s="4" t="str">
        <f>IF(GU329="","",(GU329/(GU329+'Tree Height and Biomass Calcs'!EH329)*100))</f>
        <v/>
      </c>
      <c r="IA329" s="4" t="str">
        <f>IF(GV329="","",(GV329/(GV329+'Tree Height and Biomass Calcs'!EI329)*100))</f>
        <v/>
      </c>
      <c r="IB329" s="4" t="str">
        <f>IF(GW329="","",(GW329/(GW329+'Tree Height and Biomass Calcs'!EJ329)*100))</f>
        <v/>
      </c>
      <c r="IC329" s="4" t="str">
        <f>IF(GX329="","",(GX329/(GX329+'Tree Height and Biomass Calcs'!EK329)*100))</f>
        <v/>
      </c>
      <c r="ID329" s="4" t="str">
        <f>IF(GY329="","",(GY329/(GY329+'Tree Height and Biomass Calcs'!EL329)*100))</f>
        <v/>
      </c>
    </row>
    <row r="330" spans="1:238" x14ac:dyDescent="0.25">
      <c r="A330" t="s">
        <v>254</v>
      </c>
      <c r="B330" t="s">
        <v>241</v>
      </c>
      <c r="C330" t="s">
        <v>242</v>
      </c>
      <c r="D330" t="s">
        <v>254</v>
      </c>
      <c r="E330" t="s">
        <v>241</v>
      </c>
      <c r="F330" t="s">
        <v>242</v>
      </c>
      <c r="G330" t="s">
        <v>25</v>
      </c>
      <c r="H330" t="s">
        <v>24</v>
      </c>
      <c r="I330" t="s">
        <v>35</v>
      </c>
      <c r="J330" t="s">
        <v>44</v>
      </c>
      <c r="K330" t="s">
        <v>28</v>
      </c>
      <c r="L330">
        <v>2.3540999999999999</v>
      </c>
      <c r="M330">
        <v>1.4064099999999999</v>
      </c>
      <c r="Q330">
        <v>2.35</v>
      </c>
      <c r="R330">
        <v>121.9</v>
      </c>
      <c r="S330">
        <v>3.31433</v>
      </c>
      <c r="T330">
        <v>60</v>
      </c>
      <c r="U330">
        <v>0.96099999999999997</v>
      </c>
      <c r="V330">
        <v>2</v>
      </c>
      <c r="W330">
        <v>120.1</v>
      </c>
      <c r="X330">
        <v>58</v>
      </c>
      <c r="Y330" s="4">
        <f t="shared" ref="Y330:AH331" si="1326">IF(OR(($L330+$M330*Y$2)&gt;$W330,($L330+$M330*Y$2)&lt;$V330),"",($L330+$M330*Y$2))</f>
        <v>9.3861500000000007</v>
      </c>
      <c r="Z330" s="4">
        <f t="shared" si="1326"/>
        <v>16.418199999999999</v>
      </c>
      <c r="AA330" s="4">
        <f t="shared" si="1326"/>
        <v>23.450249999999997</v>
      </c>
      <c r="AB330" s="4">
        <f t="shared" si="1326"/>
        <v>30.482299999999999</v>
      </c>
      <c r="AC330" s="4">
        <f t="shared" si="1326"/>
        <v>37.51435</v>
      </c>
      <c r="AD330" s="4">
        <f t="shared" si="1326"/>
        <v>44.546399999999998</v>
      </c>
      <c r="AE330" s="4">
        <f t="shared" si="1326"/>
        <v>51.578450000000004</v>
      </c>
      <c r="AF330" s="4">
        <f t="shared" si="1326"/>
        <v>58.610500000000002</v>
      </c>
      <c r="AG330" s="4">
        <f t="shared" si="1326"/>
        <v>65.64255</v>
      </c>
      <c r="AH330" s="4">
        <f t="shared" si="1326"/>
        <v>72.674599999999998</v>
      </c>
      <c r="AI330" s="4">
        <f t="shared" ref="AI330:AR331" si="1327">IF(OR(($L330+$M330*AI$2)&gt;$W330,($L330+$M330*AI$2)&lt;$V330),"",($L330+$M330*AI$2))</f>
        <v>79.706649999999996</v>
      </c>
      <c r="AJ330" s="4">
        <f t="shared" si="1327"/>
        <v>86.738699999999994</v>
      </c>
      <c r="AK330" s="4">
        <f t="shared" si="1327"/>
        <v>93.770749999999992</v>
      </c>
      <c r="AL330" s="4">
        <f t="shared" si="1327"/>
        <v>100.8028</v>
      </c>
      <c r="AM330" s="4">
        <f t="shared" si="1327"/>
        <v>107.83485</v>
      </c>
      <c r="AN330" s="4">
        <f t="shared" si="1327"/>
        <v>114.8669</v>
      </c>
      <c r="AO330" s="4" t="str">
        <f t="shared" si="1327"/>
        <v/>
      </c>
      <c r="AP330" s="4" t="str">
        <f t="shared" si="1327"/>
        <v/>
      </c>
      <c r="AQ330" s="4" t="str">
        <f t="shared" si="1327"/>
        <v/>
      </c>
      <c r="AR330" s="4" t="str">
        <f t="shared" si="1327"/>
        <v/>
      </c>
      <c r="AS330" s="4" t="str">
        <f t="shared" ref="AS330:BB331" si="1328">IF(OR(($L330+$M330*AS$2)&gt;$W330,($L330+$M330*AS$2)&lt;$V330),"",($L330+$M330*AS$2))</f>
        <v/>
      </c>
      <c r="AT330" s="4" t="str">
        <f t="shared" si="1328"/>
        <v/>
      </c>
      <c r="AU330" s="4" t="str">
        <f t="shared" si="1328"/>
        <v/>
      </c>
      <c r="AV330" s="4" t="str">
        <f t="shared" si="1328"/>
        <v/>
      </c>
      <c r="AW330" s="4" t="str">
        <f t="shared" si="1328"/>
        <v/>
      </c>
      <c r="AX330" s="4" t="str">
        <f t="shared" si="1328"/>
        <v/>
      </c>
      <c r="AY330" s="4" t="str">
        <f t="shared" si="1328"/>
        <v/>
      </c>
      <c r="AZ330" s="4" t="str">
        <f t="shared" si="1328"/>
        <v/>
      </c>
      <c r="BA330" s="4" t="str">
        <f t="shared" si="1328"/>
        <v/>
      </c>
      <c r="BB330" s="4" t="str">
        <f t="shared" si="1328"/>
        <v/>
      </c>
      <c r="BC330" t="s">
        <v>254</v>
      </c>
      <c r="BD330" t="s">
        <v>241</v>
      </c>
      <c r="BE330" t="s">
        <v>242</v>
      </c>
      <c r="BF330" t="s">
        <v>24</v>
      </c>
      <c r="BG330" t="s">
        <v>37</v>
      </c>
      <c r="BH330" t="s">
        <v>38</v>
      </c>
      <c r="BI330">
        <v>1</v>
      </c>
      <c r="BJ330" t="s">
        <v>31</v>
      </c>
      <c r="BK330">
        <v>-0.41543999999999998</v>
      </c>
      <c r="BL330">
        <v>4.5762999999999998</v>
      </c>
      <c r="BM330">
        <v>0.41123999999999999</v>
      </c>
      <c r="BP330">
        <v>3.24</v>
      </c>
      <c r="BQ330">
        <v>1059.27</v>
      </c>
      <c r="BR330">
        <v>0.64127999999999996</v>
      </c>
      <c r="BS330">
        <v>41</v>
      </c>
      <c r="BT330">
        <v>0.89100000000000001</v>
      </c>
      <c r="BU330">
        <v>0.4</v>
      </c>
      <c r="BV330">
        <v>1790.3</v>
      </c>
      <c r="BW330">
        <v>39</v>
      </c>
      <c r="BX330" s="4">
        <f t="shared" ref="BX330:CM330" si="1329">IF(OR((EXP($BK330+$BL330*LN(LN(Y330+1)+($BM330/2))))&gt;$BV330,(EXP($BK330+$BL330*LN(LN(Y330+1)+($BM330/2))))&lt;$BU330),"",(EXP($BK330+$BL330*LN(LN(Y330+1)+($BM330/2)))))</f>
        <v>47.53125006364349</v>
      </c>
      <c r="BY330" s="4">
        <f t="shared" si="1329"/>
        <v>110.76924849553919</v>
      </c>
      <c r="BZ330" s="4">
        <f t="shared" si="1329"/>
        <v>179.10370285801869</v>
      </c>
      <c r="CA330" s="4">
        <f t="shared" si="1329"/>
        <v>248.62394624770494</v>
      </c>
      <c r="CB330" s="4">
        <f t="shared" si="1329"/>
        <v>317.87108733930137</v>
      </c>
      <c r="CC330" s="4">
        <f t="shared" si="1329"/>
        <v>386.23054742005729</v>
      </c>
      <c r="CD330" s="4">
        <f t="shared" si="1329"/>
        <v>453.43679284678109</v>
      </c>
      <c r="CE330" s="4">
        <f t="shared" si="1329"/>
        <v>519.38508625691838</v>
      </c>
      <c r="CF330" s="4">
        <f t="shared" si="1329"/>
        <v>584.04970042498474</v>
      </c>
      <c r="CG330" s="4">
        <f t="shared" si="1329"/>
        <v>647.44499356269444</v>
      </c>
      <c r="CH330" s="4">
        <f t="shared" si="1329"/>
        <v>709.60565753787114</v>
      </c>
      <c r="CI330" s="4">
        <f t="shared" si="1329"/>
        <v>770.57623684127429</v>
      </c>
      <c r="CJ330" s="4">
        <f t="shared" si="1329"/>
        <v>830.40540306061257</v>
      </c>
      <c r="CK330" s="4">
        <f t="shared" si="1329"/>
        <v>889.14278185767432</v>
      </c>
      <c r="CL330" s="4">
        <f t="shared" si="1329"/>
        <v>946.8371981800758</v>
      </c>
      <c r="CM330" s="4">
        <f t="shared" si="1329"/>
        <v>1003.5357298298561</v>
      </c>
      <c r="CN330" s="4"/>
      <c r="CO330" s="4"/>
      <c r="CP330" s="4"/>
      <c r="CQ330" s="4"/>
      <c r="CR330" s="4"/>
      <c r="CS330" s="4"/>
      <c r="CT330" s="4"/>
      <c r="CU330" s="4"/>
      <c r="CV330" s="4"/>
      <c r="CW330" s="4"/>
      <c r="CX330" s="4"/>
      <c r="CY330" s="4"/>
      <c r="CZ330" s="4"/>
      <c r="DA330" s="4"/>
      <c r="DB330" t="s">
        <v>254</v>
      </c>
      <c r="DC330" t="s">
        <v>241</v>
      </c>
      <c r="DD330" t="s">
        <v>519</v>
      </c>
      <c r="DE330" t="s">
        <v>242</v>
      </c>
      <c r="DF330" t="s">
        <v>446</v>
      </c>
      <c r="DG330">
        <v>0.79</v>
      </c>
      <c r="DH330">
        <v>1.19</v>
      </c>
      <c r="DI330">
        <v>160.97999999999999</v>
      </c>
      <c r="DJ330">
        <v>243.3</v>
      </c>
      <c r="DK330">
        <v>9</v>
      </c>
      <c r="DL330" s="5">
        <f t="shared" si="1248"/>
        <v>7651.5806352453283</v>
      </c>
      <c r="DM330" s="5">
        <f t="shared" si="1249"/>
        <v>17831.633622811896</v>
      </c>
      <c r="DN330" s="5">
        <f t="shared" si="1250"/>
        <v>28832.114086083846</v>
      </c>
      <c r="DO330" s="5">
        <f t="shared" si="1251"/>
        <v>40023.482866955535</v>
      </c>
      <c r="DP330" s="5">
        <f t="shared" si="1252"/>
        <v>51170.887639880733</v>
      </c>
      <c r="DQ330" s="5">
        <f t="shared" si="1253"/>
        <v>62175.393523680817</v>
      </c>
      <c r="DR330" s="5">
        <f t="shared" si="1254"/>
        <v>72994.254912474818</v>
      </c>
      <c r="DS330" s="5">
        <f t="shared" si="1255"/>
        <v>83610.611185638714</v>
      </c>
      <c r="DT330" s="5">
        <f t="shared" si="1256"/>
        <v>94020.320774414038</v>
      </c>
      <c r="DU330" s="5">
        <f t="shared" si="1257"/>
        <v>104225.69506372254</v>
      </c>
      <c r="DV330" s="5">
        <f t="shared" si="1258"/>
        <v>114232.31875044649</v>
      </c>
      <c r="DW330" s="5">
        <f t="shared" si="1259"/>
        <v>124047.36260670832</v>
      </c>
      <c r="DX330" s="5">
        <f t="shared" si="1260"/>
        <v>133678.66178469741</v>
      </c>
      <c r="DY330" s="5">
        <f t="shared" si="1261"/>
        <v>143134.20502344839</v>
      </c>
      <c r="DZ330" s="5">
        <f t="shared" si="1262"/>
        <v>152421.85216302858</v>
      </c>
      <c r="EA330" s="5">
        <f t="shared" si="1263"/>
        <v>161549.18178801023</v>
      </c>
      <c r="EB330" s="5" t="str">
        <f t="shared" si="1264"/>
        <v/>
      </c>
      <c r="EC330" s="5" t="str">
        <f t="shared" si="1265"/>
        <v/>
      </c>
      <c r="ED330" s="5" t="str">
        <f t="shared" si="1266"/>
        <v/>
      </c>
      <c r="EE330" s="5" t="str">
        <f t="shared" si="1267"/>
        <v/>
      </c>
      <c r="EF330" s="5" t="str">
        <f t="shared" si="1268"/>
        <v/>
      </c>
      <c r="EG330" s="5" t="str">
        <f t="shared" si="1269"/>
        <v/>
      </c>
      <c r="EH330" s="5" t="str">
        <f t="shared" si="1270"/>
        <v/>
      </c>
      <c r="EI330" s="5" t="str">
        <f t="shared" si="1271"/>
        <v/>
      </c>
      <c r="EJ330" s="5" t="str">
        <f t="shared" si="1272"/>
        <v/>
      </c>
      <c r="EK330" s="5" t="str">
        <f t="shared" si="1273"/>
        <v/>
      </c>
      <c r="EL330" s="5" t="str">
        <f t="shared" si="1274"/>
        <v/>
      </c>
      <c r="EM330" s="5" t="str">
        <f t="shared" si="1275"/>
        <v/>
      </c>
      <c r="EN330" s="5" t="str">
        <f t="shared" si="1276"/>
        <v/>
      </c>
      <c r="EO330" s="5" t="str">
        <f t="shared" si="1277"/>
        <v/>
      </c>
      <c r="ER330" s="4">
        <f t="shared" si="1278"/>
        <v>7.6515806352453284</v>
      </c>
      <c r="ES330" s="4">
        <f t="shared" si="1279"/>
        <v>17.831633622811896</v>
      </c>
      <c r="ET330" s="4">
        <f t="shared" si="1280"/>
        <v>28.832114086083845</v>
      </c>
      <c r="EU330" s="4">
        <f t="shared" si="1281"/>
        <v>40.023482866955533</v>
      </c>
      <c r="EV330" s="4">
        <f t="shared" si="1282"/>
        <v>51.170887639880732</v>
      </c>
      <c r="EW330" s="4">
        <f t="shared" si="1283"/>
        <v>62.175393523680818</v>
      </c>
      <c r="EX330" s="4">
        <f t="shared" si="1284"/>
        <v>72.994254912474815</v>
      </c>
      <c r="EY330" s="4">
        <f t="shared" si="1285"/>
        <v>83.610611185638717</v>
      </c>
      <c r="EZ330" s="4">
        <f t="shared" si="1286"/>
        <v>94.020320774414031</v>
      </c>
      <c r="FA330" s="4">
        <f t="shared" si="1287"/>
        <v>104.22569506372254</v>
      </c>
      <c r="FB330" s="4">
        <f t="shared" si="1288"/>
        <v>114.23231875044648</v>
      </c>
      <c r="FC330" s="4">
        <f t="shared" si="1289"/>
        <v>124.04736260670832</v>
      </c>
      <c r="FD330" s="4">
        <f t="shared" si="1290"/>
        <v>133.67866178469743</v>
      </c>
      <c r="FE330" s="4">
        <f t="shared" si="1291"/>
        <v>143.1342050234484</v>
      </c>
      <c r="FF330" s="4">
        <f t="shared" si="1292"/>
        <v>152.42185216302857</v>
      </c>
      <c r="FG330" s="4">
        <f t="shared" si="1293"/>
        <v>161.54918178801023</v>
      </c>
      <c r="FH330" s="4" t="str">
        <f t="shared" si="1294"/>
        <v/>
      </c>
      <c r="FI330" s="4" t="str">
        <f t="shared" si="1295"/>
        <v/>
      </c>
      <c r="FJ330" s="4" t="str">
        <f t="shared" si="1296"/>
        <v/>
      </c>
      <c r="FK330" s="4" t="str">
        <f t="shared" si="1297"/>
        <v/>
      </c>
      <c r="FL330" s="4" t="str">
        <f t="shared" si="1298"/>
        <v/>
      </c>
      <c r="FM330" s="4" t="str">
        <f t="shared" si="1299"/>
        <v/>
      </c>
      <c r="FN330" s="4" t="str">
        <f t="shared" si="1300"/>
        <v/>
      </c>
      <c r="FO330" s="4" t="str">
        <f t="shared" si="1301"/>
        <v/>
      </c>
      <c r="FP330" s="4" t="str">
        <f t="shared" si="1302"/>
        <v/>
      </c>
      <c r="FQ330" s="4" t="str">
        <f t="shared" si="1303"/>
        <v/>
      </c>
      <c r="FR330" s="4" t="str">
        <f t="shared" si="1304"/>
        <v/>
      </c>
      <c r="FS330" s="4" t="str">
        <f t="shared" si="1305"/>
        <v/>
      </c>
      <c r="FT330" s="4" t="str">
        <f t="shared" si="1306"/>
        <v/>
      </c>
      <c r="FU330" s="4" t="str">
        <f t="shared" si="1307"/>
        <v/>
      </c>
      <c r="FV330" s="5">
        <f t="shared" si="1308"/>
        <v>19.128951588113321</v>
      </c>
      <c r="FW330" s="5">
        <f t="shared" si="1325"/>
        <v>82.83698723325638</v>
      </c>
      <c r="FX330" s="5">
        <f t="shared" si="1108"/>
        <v>199.49635650549573</v>
      </c>
      <c r="FY330" s="5">
        <f t="shared" si="1109"/>
        <v>371.6353488880942</v>
      </c>
      <c r="FZ330" s="5">
        <f t="shared" si="1110"/>
        <v>599.62127515518489</v>
      </c>
      <c r="GA330" s="5">
        <f t="shared" si="1224"/>
        <v>882.98697806408882</v>
      </c>
      <c r="GB330" s="5">
        <f t="shared" si="1225"/>
        <v>1220.9110991544778</v>
      </c>
      <c r="GC330" s="5">
        <f t="shared" si="1226"/>
        <v>1612.4232643997616</v>
      </c>
      <c r="GD330" s="5">
        <f t="shared" si="1227"/>
        <v>2056.5005942998937</v>
      </c>
      <c r="GE330" s="5">
        <f t="shared" si="1228"/>
        <v>2552.1156338952351</v>
      </c>
      <c r="GF330" s="5">
        <f t="shared" si="1229"/>
        <v>3098.2606684306575</v>
      </c>
      <c r="GG330" s="5">
        <f t="shared" si="1230"/>
        <v>3693.9598718235447</v>
      </c>
      <c r="GH330" s="5">
        <f t="shared" si="1231"/>
        <v>4338.2749328020591</v>
      </c>
      <c r="GI330" s="5">
        <f t="shared" si="1232"/>
        <v>5030.3070998224239</v>
      </c>
      <c r="GJ330" s="5">
        <f t="shared" si="1233"/>
        <v>5769.1972427886167</v>
      </c>
      <c r="GK330" s="5">
        <f t="shared" si="1234"/>
        <v>6554.1248276662136</v>
      </c>
      <c r="GL330" s="5" t="str">
        <f t="shared" si="1237"/>
        <v/>
      </c>
      <c r="GM330" s="5" t="str">
        <f t="shared" si="1238"/>
        <v/>
      </c>
      <c r="GN330" s="5" t="str">
        <f t="shared" si="1242"/>
        <v/>
      </c>
      <c r="GO330" s="5" t="str">
        <f t="shared" si="1243"/>
        <v/>
      </c>
      <c r="GP330" s="5" t="str">
        <f t="shared" si="1244"/>
        <v/>
      </c>
      <c r="GQ330" s="5" t="str">
        <f t="shared" si="1313"/>
        <v/>
      </c>
      <c r="GR330" s="5" t="str">
        <f t="shared" si="1314"/>
        <v/>
      </c>
      <c r="GS330" s="5" t="str">
        <f t="shared" si="1315"/>
        <v/>
      </c>
      <c r="GT330" s="5" t="str">
        <f t="shared" si="1316"/>
        <v/>
      </c>
      <c r="GU330" s="5" t="str">
        <f t="shared" si="1317"/>
        <v/>
      </c>
      <c r="GV330" s="5" t="str">
        <f t="shared" si="1318"/>
        <v/>
      </c>
      <c r="GW330" s="5" t="str">
        <f t="shared" si="1319"/>
        <v/>
      </c>
      <c r="GX330" s="5" t="str">
        <f t="shared" si="1320"/>
        <v/>
      </c>
      <c r="GY330" s="5" t="str">
        <f t="shared" si="1130"/>
        <v/>
      </c>
      <c r="HA330" s="4">
        <f>IF(FV330="","",(FV330/(FV330+'Tree Height and Biomass Calcs'!DI330)*100))</f>
        <v>28.27807375760219</v>
      </c>
      <c r="HB330" s="4">
        <f>IF(FW330="","",(FW330/(FW330+'Tree Height and Biomass Calcs'!DJ330)*100))</f>
        <v>37.409328880472358</v>
      </c>
      <c r="HC330" s="4">
        <f>IF(FX330="","",(FX330/(FX330+'Tree Height and Biomass Calcs'!DK330)*100))</f>
        <v>42.034264085586017</v>
      </c>
      <c r="HD330" s="4">
        <f>IF(FY330="","",(FY330/(FY330+'Tree Height and Biomass Calcs'!DL330)*100))</f>
        <v>44.731901337114181</v>
      </c>
      <c r="HE330" s="4">
        <f>IF(FZ330="","",(FZ330/(FZ330+'Tree Height and Biomass Calcs'!DM330)*100))</f>
        <v>46.431461969710803</v>
      </c>
      <c r="HF330" s="4">
        <f>IF(GA330="","",(GA330/(GA330+'Tree Height and Biomass Calcs'!DN330)*100))</f>
        <v>47.553512280430404</v>
      </c>
      <c r="HG330" s="4">
        <f>IF(GB330="","",(GB330/(GB330+'Tree Height and Biomass Calcs'!DO330)*100))</f>
        <v>48.314620781011683</v>
      </c>
      <c r="HH330" s="4">
        <f>IF(GC330="","",(GC330/(GC330+'Tree Height and Biomass Calcs'!DP330)*100))</f>
        <v>48.837014157404525</v>
      </c>
      <c r="HI330" s="4">
        <f>IF(GD330="","",(GD330/(GD330+'Tree Height and Biomass Calcs'!DQ330)*100))</f>
        <v>49.194597498293589</v>
      </c>
      <c r="HJ330" s="4">
        <f>IF(GE330="","",(GE330/(GE330+'Tree Height and Biomass Calcs'!DR330)*100))</f>
        <v>49.434519999617699</v>
      </c>
      <c r="HK330" s="4">
        <f>IF(GF330="","",(GF330/(GF330+'Tree Height and Biomass Calcs'!DS330)*100))</f>
        <v>49.588177192078874</v>
      </c>
      <c r="HL330" s="4">
        <f>IF(GG330="","",(GG330/(GG330+'Tree Height and Biomass Calcs'!DT330)*100))</f>
        <v>49.677216902123568</v>
      </c>
      <c r="HM330" s="4">
        <f>IF(GH330="","",(GH330/(GH330+'Tree Height and Biomass Calcs'!DU330)*100))</f>
        <v>49.717003704304389</v>
      </c>
      <c r="HN330" s="4">
        <f>IF(GI330="","",(GI330/(GI330+'Tree Height and Biomass Calcs'!DV330)*100))</f>
        <v>49.71871097276005</v>
      </c>
      <c r="HO330" s="4">
        <f>IF(GJ330="","",(GJ330/(GJ330+'Tree Height and Biomass Calcs'!DW330)*100))</f>
        <v>49.690633917127442</v>
      </c>
      <c r="HP330" s="4">
        <f>IF(GK330="","",(GK330/(GK330+'Tree Height and Biomass Calcs'!DX330)*100))</f>
        <v>49.639041312807997</v>
      </c>
      <c r="HQ330" s="4" t="str">
        <f>IF(GL330="","",(GL330/(GL330+'Tree Height and Biomass Calcs'!DY330)*100))</f>
        <v/>
      </c>
      <c r="HR330" s="4" t="str">
        <f>IF(GM330="","",(GM330/(GM330+'Tree Height and Biomass Calcs'!DZ330)*100))</f>
        <v/>
      </c>
      <c r="HS330" s="4" t="str">
        <f>IF(GN330="","",(GN330/(GN330+'Tree Height and Biomass Calcs'!EA330)*100))</f>
        <v/>
      </c>
      <c r="HT330" s="4" t="str">
        <f>IF(GO330="","",(GO330/(GO330+'Tree Height and Biomass Calcs'!EB330)*100))</f>
        <v/>
      </c>
      <c r="HU330" s="4" t="str">
        <f>IF(GP330="","",(GP330/(GP330+'Tree Height and Biomass Calcs'!EC330)*100))</f>
        <v/>
      </c>
      <c r="HV330" s="4" t="str">
        <f>IF(GQ330="","",(GQ330/(GQ330+'Tree Height and Biomass Calcs'!ED330)*100))</f>
        <v/>
      </c>
      <c r="HW330" s="4" t="str">
        <f>IF(GR330="","",(GR330/(GR330+'Tree Height and Biomass Calcs'!EE330)*100))</f>
        <v/>
      </c>
      <c r="HX330" s="4" t="str">
        <f>IF(GS330="","",(GS330/(GS330+'Tree Height and Biomass Calcs'!EF330)*100))</f>
        <v/>
      </c>
      <c r="HY330" s="4" t="str">
        <f>IF(GT330="","",(GT330/(GT330+'Tree Height and Biomass Calcs'!EG330)*100))</f>
        <v/>
      </c>
      <c r="HZ330" s="4" t="str">
        <f>IF(GU330="","",(GU330/(GU330+'Tree Height and Biomass Calcs'!EH330)*100))</f>
        <v/>
      </c>
      <c r="IA330" s="4" t="str">
        <f>IF(GV330="","",(GV330/(GV330+'Tree Height and Biomass Calcs'!EI330)*100))</f>
        <v/>
      </c>
      <c r="IB330" s="4" t="str">
        <f>IF(GW330="","",(GW330/(GW330+'Tree Height and Biomass Calcs'!EJ330)*100))</f>
        <v/>
      </c>
      <c r="IC330" s="4" t="str">
        <f>IF(GX330="","",(GX330/(GX330+'Tree Height and Biomass Calcs'!EK330)*100))</f>
        <v/>
      </c>
      <c r="ID330" s="4" t="str">
        <f>IF(GY330="","",(GY330/(GY330+'Tree Height and Biomass Calcs'!EL330)*100))</f>
        <v/>
      </c>
    </row>
    <row r="331" spans="1:238" x14ac:dyDescent="0.25">
      <c r="A331" t="s">
        <v>271</v>
      </c>
      <c r="B331" t="s">
        <v>241</v>
      </c>
      <c r="C331" t="s">
        <v>242</v>
      </c>
      <c r="D331" t="s">
        <v>271</v>
      </c>
      <c r="E331" t="s">
        <v>241</v>
      </c>
      <c r="F331" t="s">
        <v>242</v>
      </c>
      <c r="G331" t="s">
        <v>25</v>
      </c>
      <c r="H331" t="s">
        <v>24</v>
      </c>
      <c r="I331" t="s">
        <v>35</v>
      </c>
      <c r="J331" t="s">
        <v>44</v>
      </c>
      <c r="K331" t="s">
        <v>28</v>
      </c>
      <c r="L331">
        <v>5.2898199999999997</v>
      </c>
      <c r="M331">
        <v>1.3163100000000001</v>
      </c>
      <c r="Q331">
        <v>5.29</v>
      </c>
      <c r="R331">
        <v>132.97</v>
      </c>
      <c r="S331">
        <v>4.9351200000000004</v>
      </c>
      <c r="T331">
        <v>44</v>
      </c>
      <c r="U331">
        <v>0.9</v>
      </c>
      <c r="V331">
        <v>5.5</v>
      </c>
      <c r="W331">
        <v>155.69999999999999</v>
      </c>
      <c r="X331">
        <v>42</v>
      </c>
      <c r="Y331" s="4">
        <f t="shared" si="1326"/>
        <v>11.871369999999999</v>
      </c>
      <c r="Z331" s="4">
        <f t="shared" si="1326"/>
        <v>18.452919999999999</v>
      </c>
      <c r="AA331" s="4">
        <f t="shared" si="1326"/>
        <v>25.034469999999999</v>
      </c>
      <c r="AB331" s="4">
        <f t="shared" si="1326"/>
        <v>31.616019999999999</v>
      </c>
      <c r="AC331" s="4">
        <f t="shared" si="1326"/>
        <v>38.197569999999999</v>
      </c>
      <c r="AD331" s="4">
        <f t="shared" si="1326"/>
        <v>44.779119999999999</v>
      </c>
      <c r="AE331" s="4">
        <f t="shared" si="1326"/>
        <v>51.360669999999999</v>
      </c>
      <c r="AF331" s="4">
        <f t="shared" si="1326"/>
        <v>57.942219999999999</v>
      </c>
      <c r="AG331" s="4">
        <f t="shared" si="1326"/>
        <v>64.523770000000013</v>
      </c>
      <c r="AH331" s="4">
        <f t="shared" si="1326"/>
        <v>71.105320000000006</v>
      </c>
      <c r="AI331" s="4">
        <f t="shared" si="1327"/>
        <v>77.686870000000013</v>
      </c>
      <c r="AJ331" s="4">
        <f t="shared" si="1327"/>
        <v>84.268420000000006</v>
      </c>
      <c r="AK331" s="4">
        <f t="shared" si="1327"/>
        <v>90.849970000000013</v>
      </c>
      <c r="AL331" s="4">
        <f t="shared" si="1327"/>
        <v>97.431520000000006</v>
      </c>
      <c r="AM331" s="4">
        <f t="shared" si="1327"/>
        <v>104.01307000000001</v>
      </c>
      <c r="AN331" s="4">
        <f t="shared" si="1327"/>
        <v>110.59462000000001</v>
      </c>
      <c r="AO331" s="4">
        <f t="shared" si="1327"/>
        <v>117.17617000000001</v>
      </c>
      <c r="AP331" s="4">
        <f t="shared" si="1327"/>
        <v>123.75772000000002</v>
      </c>
      <c r="AQ331" s="4">
        <f t="shared" si="1327"/>
        <v>130.33927</v>
      </c>
      <c r="AR331" s="4">
        <f t="shared" si="1327"/>
        <v>136.92081999999999</v>
      </c>
      <c r="AS331" s="4">
        <f t="shared" si="1328"/>
        <v>143.50237000000001</v>
      </c>
      <c r="AT331" s="4">
        <f t="shared" si="1328"/>
        <v>150.08392000000001</v>
      </c>
      <c r="AU331" s="4" t="str">
        <f t="shared" si="1328"/>
        <v/>
      </c>
      <c r="AV331" s="4" t="str">
        <f t="shared" si="1328"/>
        <v/>
      </c>
      <c r="AW331" s="4" t="str">
        <f t="shared" si="1328"/>
        <v/>
      </c>
      <c r="AX331" s="4" t="str">
        <f t="shared" si="1328"/>
        <v/>
      </c>
      <c r="AY331" s="4" t="str">
        <f t="shared" si="1328"/>
        <v/>
      </c>
      <c r="AZ331" s="4" t="str">
        <f t="shared" si="1328"/>
        <v/>
      </c>
      <c r="BA331" s="4" t="str">
        <f t="shared" si="1328"/>
        <v/>
      </c>
      <c r="BB331" s="4" t="str">
        <f t="shared" si="1328"/>
        <v/>
      </c>
      <c r="BC331" t="s">
        <v>271</v>
      </c>
      <c r="BD331" t="s">
        <v>241</v>
      </c>
      <c r="BE331" t="s">
        <v>242</v>
      </c>
      <c r="BF331" t="s">
        <v>24</v>
      </c>
      <c r="BG331" t="s">
        <v>37</v>
      </c>
      <c r="BH331" t="s">
        <v>38</v>
      </c>
      <c r="BI331" t="s">
        <v>40</v>
      </c>
      <c r="BJ331" t="s">
        <v>60</v>
      </c>
      <c r="BK331">
        <v>-0.43434</v>
      </c>
      <c r="BL331">
        <v>4.6871799999999997</v>
      </c>
      <c r="BM331">
        <v>3.3369999999999997E-2</v>
      </c>
      <c r="BP331">
        <v>11.7</v>
      </c>
      <c r="BQ331">
        <v>1345.88</v>
      </c>
      <c r="BR331">
        <v>0.18267</v>
      </c>
      <c r="BS331">
        <v>30</v>
      </c>
      <c r="BT331">
        <v>0.94899999999999995</v>
      </c>
      <c r="BU331">
        <v>3.4</v>
      </c>
      <c r="BV331">
        <v>2229.1</v>
      </c>
      <c r="BW331">
        <v>28</v>
      </c>
      <c r="BX331" s="4">
        <f t="shared" ref="BX331:CS331" si="1330">IF(OR((EXP($BK331+$BL331*LN(LN(Y331+1))+(SQRT(Y331)*($BM331/2))))&gt;$BV331,(EXP($BK331+$BL331*LN(LN(Y331+1))+(SQRT(Y331)*($BM331/2))))&lt;$BU331),"",(EXP($BK331+$BL331*LN(LN(Y331+1))+(SQRT(Y331)*($BM331/2)))))</f>
        <v>55.699856583791494</v>
      </c>
      <c r="BY331" s="4">
        <f t="shared" si="1330"/>
        <v>114.02953378270541</v>
      </c>
      <c r="BZ331" s="4">
        <f t="shared" si="1330"/>
        <v>178.98081737753287</v>
      </c>
      <c r="CA331" s="4">
        <f t="shared" si="1330"/>
        <v>247.40010577922956</v>
      </c>
      <c r="CB331" s="4">
        <f t="shared" si="1330"/>
        <v>317.74307596841106</v>
      </c>
      <c r="CC331" s="4">
        <f t="shared" si="1330"/>
        <v>389.16409213548758</v>
      </c>
      <c r="CD331" s="4">
        <f t="shared" si="1330"/>
        <v>461.1647499274614</v>
      </c>
      <c r="CE331" s="4">
        <f t="shared" si="1330"/>
        <v>533.43607032477769</v>
      </c>
      <c r="CF331" s="4">
        <f t="shared" si="1330"/>
        <v>605.7796613708947</v>
      </c>
      <c r="CG331" s="4">
        <f t="shared" si="1330"/>
        <v>678.06508686260099</v>
      </c>
      <c r="CH331" s="4">
        <f t="shared" si="1330"/>
        <v>750.20536374309393</v>
      </c>
      <c r="CI331" s="4">
        <f t="shared" si="1330"/>
        <v>822.14218089968722</v>
      </c>
      <c r="CJ331" s="4">
        <f t="shared" si="1330"/>
        <v>893.83662560139032</v>
      </c>
      <c r="CK331" s="4">
        <f t="shared" si="1330"/>
        <v>965.26317404325005</v>
      </c>
      <c r="CL331" s="4">
        <f t="shared" si="1330"/>
        <v>1036.4056904114252</v>
      </c>
      <c r="CM331" s="4">
        <f t="shared" si="1330"/>
        <v>1107.25470175793</v>
      </c>
      <c r="CN331" s="4">
        <f t="shared" si="1330"/>
        <v>1177.8055055985237</v>
      </c>
      <c r="CO331" s="4">
        <f t="shared" si="1330"/>
        <v>1248.0568339414201</v>
      </c>
      <c r="CP331" s="4">
        <f t="shared" si="1330"/>
        <v>1318.0098968014111</v>
      </c>
      <c r="CQ331" s="4">
        <f t="shared" si="1330"/>
        <v>1387.667689194416</v>
      </c>
      <c r="CR331" s="4">
        <f t="shared" si="1330"/>
        <v>1457.0344839709142</v>
      </c>
      <c r="CS331" s="4">
        <f t="shared" si="1330"/>
        <v>1526.1154575593282</v>
      </c>
      <c r="CT331" s="4"/>
      <c r="CU331" s="4"/>
      <c r="CV331" s="4"/>
      <c r="CW331" s="4"/>
      <c r="CX331" s="4"/>
      <c r="CY331" s="4"/>
      <c r="CZ331" s="4"/>
      <c r="DA331" s="4"/>
      <c r="DB331" t="s">
        <v>271</v>
      </c>
      <c r="DC331" t="s">
        <v>241</v>
      </c>
      <c r="DD331" t="s">
        <v>519</v>
      </c>
      <c r="DE331" t="s">
        <v>242</v>
      </c>
      <c r="DF331" t="s">
        <v>446</v>
      </c>
      <c r="DG331">
        <v>0.4</v>
      </c>
      <c r="DH331">
        <v>0.01</v>
      </c>
      <c r="DI331">
        <v>99.77</v>
      </c>
      <c r="DJ331">
        <v>20.85</v>
      </c>
      <c r="DK331">
        <v>10</v>
      </c>
      <c r="DL331" s="5">
        <f t="shared" si="1248"/>
        <v>5557.1746913648767</v>
      </c>
      <c r="DM331" s="5">
        <f t="shared" si="1249"/>
        <v>11376.726585500519</v>
      </c>
      <c r="DN331" s="5">
        <f t="shared" si="1250"/>
        <v>17856.916149756453</v>
      </c>
      <c r="DO331" s="5">
        <f t="shared" si="1251"/>
        <v>24683.108553593731</v>
      </c>
      <c r="DP331" s="5">
        <f t="shared" si="1252"/>
        <v>31701.22668936837</v>
      </c>
      <c r="DQ331" s="5">
        <f t="shared" si="1253"/>
        <v>38826.901472357597</v>
      </c>
      <c r="DR331" s="5">
        <f t="shared" si="1254"/>
        <v>46010.407100262819</v>
      </c>
      <c r="DS331" s="5">
        <f t="shared" si="1255"/>
        <v>53220.916736303065</v>
      </c>
      <c r="DT331" s="5">
        <f t="shared" si="1256"/>
        <v>60438.636814974161</v>
      </c>
      <c r="DU331" s="5">
        <f t="shared" si="1257"/>
        <v>67650.553716281705</v>
      </c>
      <c r="DV331" s="5">
        <f t="shared" si="1258"/>
        <v>74847.989140648482</v>
      </c>
      <c r="DW331" s="5">
        <f t="shared" si="1259"/>
        <v>82025.12538836179</v>
      </c>
      <c r="DX331" s="5">
        <f t="shared" si="1260"/>
        <v>89178.080136250705</v>
      </c>
      <c r="DY331" s="5">
        <f t="shared" si="1261"/>
        <v>96304.306874295056</v>
      </c>
      <c r="DZ331" s="5">
        <f t="shared" si="1262"/>
        <v>103402.19573234789</v>
      </c>
      <c r="EA331" s="5">
        <f t="shared" si="1263"/>
        <v>110470.80159438867</v>
      </c>
      <c r="EB331" s="5">
        <f t="shared" si="1264"/>
        <v>117509.65529356471</v>
      </c>
      <c r="EC331" s="5">
        <f t="shared" si="1265"/>
        <v>124518.63032233548</v>
      </c>
      <c r="ED331" s="5">
        <f t="shared" si="1266"/>
        <v>131497.84740387677</v>
      </c>
      <c r="EE331" s="5">
        <f t="shared" si="1267"/>
        <v>138447.60535092687</v>
      </c>
      <c r="EF331" s="5">
        <f t="shared" si="1268"/>
        <v>145368.3304657781</v>
      </c>
      <c r="EG331" s="5">
        <f t="shared" si="1269"/>
        <v>152260.53920069415</v>
      </c>
      <c r="EH331" s="5" t="str">
        <f t="shared" si="1270"/>
        <v/>
      </c>
      <c r="EI331" s="5" t="str">
        <f t="shared" si="1271"/>
        <v/>
      </c>
      <c r="EJ331" s="5" t="str">
        <f t="shared" si="1272"/>
        <v/>
      </c>
      <c r="EK331" s="5" t="str">
        <f t="shared" si="1273"/>
        <v/>
      </c>
      <c r="EL331" s="5" t="str">
        <f t="shared" si="1274"/>
        <v/>
      </c>
      <c r="EM331" s="5" t="str">
        <f t="shared" si="1275"/>
        <v/>
      </c>
      <c r="EN331" s="5" t="str">
        <f t="shared" si="1276"/>
        <v/>
      </c>
      <c r="EO331" s="5" t="str">
        <f t="shared" si="1277"/>
        <v/>
      </c>
      <c r="ER331" s="4">
        <f t="shared" si="1278"/>
        <v>5.5571746913648763</v>
      </c>
      <c r="ES331" s="4">
        <f t="shared" si="1279"/>
        <v>11.376726585500519</v>
      </c>
      <c r="ET331" s="4">
        <f t="shared" si="1280"/>
        <v>17.856916149756454</v>
      </c>
      <c r="EU331" s="4">
        <f t="shared" si="1281"/>
        <v>24.68310855359373</v>
      </c>
      <c r="EV331" s="4">
        <f t="shared" si="1282"/>
        <v>31.701226689368369</v>
      </c>
      <c r="EW331" s="4">
        <f t="shared" si="1283"/>
        <v>38.826901472357598</v>
      </c>
      <c r="EX331" s="4">
        <f t="shared" si="1284"/>
        <v>46.010407100262817</v>
      </c>
      <c r="EY331" s="4">
        <f t="shared" si="1285"/>
        <v>53.220916736303067</v>
      </c>
      <c r="EZ331" s="4">
        <f t="shared" si="1286"/>
        <v>60.43863681497416</v>
      </c>
      <c r="FA331" s="4">
        <f t="shared" si="1287"/>
        <v>67.650553716281706</v>
      </c>
      <c r="FB331" s="4">
        <f t="shared" si="1288"/>
        <v>74.84798914064848</v>
      </c>
      <c r="FC331" s="4">
        <f t="shared" si="1289"/>
        <v>82.025125388361786</v>
      </c>
      <c r="FD331" s="4">
        <f t="shared" si="1290"/>
        <v>89.178080136250699</v>
      </c>
      <c r="FE331" s="4">
        <f t="shared" si="1291"/>
        <v>96.304306874295051</v>
      </c>
      <c r="FF331" s="4">
        <f t="shared" si="1292"/>
        <v>103.40219573234789</v>
      </c>
      <c r="FG331" s="4">
        <f t="shared" si="1293"/>
        <v>110.47080159438867</v>
      </c>
      <c r="FH331" s="4">
        <f t="shared" si="1294"/>
        <v>117.50965529356471</v>
      </c>
      <c r="FI331" s="4">
        <f t="shared" si="1295"/>
        <v>124.51863032233548</v>
      </c>
      <c r="FJ331" s="4">
        <f t="shared" si="1296"/>
        <v>131.49784740387676</v>
      </c>
      <c r="FK331" s="4">
        <f t="shared" si="1297"/>
        <v>138.44760535092686</v>
      </c>
      <c r="FL331" s="4">
        <f t="shared" si="1298"/>
        <v>145.36833046577809</v>
      </c>
      <c r="FM331" s="4">
        <f t="shared" si="1299"/>
        <v>152.26053920069415</v>
      </c>
      <c r="FN331" s="4" t="str">
        <f t="shared" si="1300"/>
        <v/>
      </c>
      <c r="FO331" s="4" t="str">
        <f t="shared" si="1301"/>
        <v/>
      </c>
      <c r="FP331" s="4" t="str">
        <f t="shared" si="1302"/>
        <v/>
      </c>
      <c r="FQ331" s="4" t="str">
        <f t="shared" si="1303"/>
        <v/>
      </c>
      <c r="FR331" s="4" t="str">
        <f t="shared" si="1304"/>
        <v/>
      </c>
      <c r="FS331" s="4" t="str">
        <f t="shared" si="1305"/>
        <v/>
      </c>
      <c r="FT331" s="4" t="str">
        <f t="shared" si="1306"/>
        <v/>
      </c>
      <c r="FU331" s="4" t="str">
        <f t="shared" si="1307"/>
        <v/>
      </c>
      <c r="FV331" s="5">
        <f t="shared" si="1308"/>
        <v>13.892936728412192</v>
      </c>
      <c r="FW331" s="5">
        <f t="shared" si="1325"/>
        <v>56.227689920575685</v>
      </c>
      <c r="FX331" s="5">
        <f t="shared" si="1108"/>
        <v>129.31179675871812</v>
      </c>
      <c r="FY331" s="5">
        <f t="shared" si="1109"/>
        <v>235.66185851709355</v>
      </c>
      <c r="FZ331" s="5">
        <f t="shared" si="1110"/>
        <v>376.62269662449881</v>
      </c>
      <c r="GA331" s="5">
        <f t="shared" si="1224"/>
        <v>552.94301702881376</v>
      </c>
      <c r="GB331" s="5">
        <f t="shared" si="1225"/>
        <v>765.03628846036474</v>
      </c>
      <c r="GC331" s="5">
        <f t="shared" si="1226"/>
        <v>1013.1145980517795</v>
      </c>
      <c r="GD331" s="5">
        <f t="shared" si="1227"/>
        <v>1297.2634819299726</v>
      </c>
      <c r="GE331" s="5">
        <f t="shared" si="1228"/>
        <v>1617.4864582581122</v>
      </c>
      <c r="GF331" s="5">
        <f t="shared" si="1229"/>
        <v>1973.7328154004376</v>
      </c>
      <c r="GG331" s="5">
        <f t="shared" si="1230"/>
        <v>2365.9156017229634</v>
      </c>
      <c r="GH331" s="5">
        <f t="shared" si="1231"/>
        <v>2793.9236155344947</v>
      </c>
      <c r="GI331" s="5">
        <f t="shared" si="1232"/>
        <v>3257.6295830608592</v>
      </c>
      <c r="GJ331" s="5">
        <f t="shared" si="1233"/>
        <v>3756.8958395774666</v>
      </c>
      <c r="GK331" s="5">
        <f t="shared" si="1234"/>
        <v>4291.578332894308</v>
      </c>
      <c r="GL331" s="5">
        <f t="shared" si="1237"/>
        <v>4861.5294751141919</v>
      </c>
      <c r="GM331" s="5">
        <f t="shared" si="1238"/>
        <v>5466.6001891539427</v>
      </c>
      <c r="GN331" s="5">
        <f t="shared" si="1242"/>
        <v>6106.6413834694731</v>
      </c>
      <c r="GO331" s="5">
        <f t="shared" si="1243"/>
        <v>6781.5050153564825</v>
      </c>
      <c r="GP331" s="5">
        <f t="shared" si="1244"/>
        <v>7491.0448548982449</v>
      </c>
      <c r="GQ331" s="5">
        <f t="shared" si="1313"/>
        <v>8235.1170290644259</v>
      </c>
      <c r="GR331" s="5" t="str">
        <f t="shared" si="1314"/>
        <v/>
      </c>
      <c r="GS331" s="5" t="str">
        <f t="shared" si="1315"/>
        <v/>
      </c>
      <c r="GT331" s="5" t="str">
        <f t="shared" si="1316"/>
        <v/>
      </c>
      <c r="GU331" s="5" t="str">
        <f t="shared" si="1317"/>
        <v/>
      </c>
      <c r="GV331" s="5" t="str">
        <f t="shared" si="1318"/>
        <v/>
      </c>
      <c r="GW331" s="5" t="str">
        <f t="shared" si="1319"/>
        <v/>
      </c>
      <c r="GX331" s="5" t="str">
        <f t="shared" si="1320"/>
        <v/>
      </c>
      <c r="GY331" s="5" t="str">
        <f t="shared" si="1130"/>
        <v/>
      </c>
      <c r="HA331" s="4">
        <f>IF(FV331="","",(FV331/(FV331+'Tree Height and Biomass Calcs'!DI331)*100))</f>
        <v>15.216345853949598</v>
      </c>
      <c r="HB331" s="4">
        <f>IF(FW331="","",(FW331/(FW331+'Tree Height and Biomass Calcs'!DJ331)*100))</f>
        <v>23.65205473609976</v>
      </c>
      <c r="HC331" s="4">
        <f>IF(FX331="","",(FX331/(FX331+'Tree Height and Biomass Calcs'!DK331)*100))</f>
        <v>28.193273601952384</v>
      </c>
      <c r="HD331" s="4">
        <f>IF(FY331="","",(FY331/(FY331+'Tree Height and Biomass Calcs'!DL331)*100))</f>
        <v>31.157981782956856</v>
      </c>
      <c r="HE331" s="4">
        <f>IF(FZ331="","",(FZ331/(FZ331+'Tree Height and Biomass Calcs'!DM331)*100))</f>
        <v>33.28483687774748</v>
      </c>
      <c r="HF331" s="4">
        <f>IF(GA331="","",(GA331/(GA331+'Tree Height and Biomass Calcs'!DN331)*100))</f>
        <v>34.906912015937607</v>
      </c>
      <c r="HG331" s="4">
        <f>IF(GB331="","",(GB331/(GB331+'Tree Height and Biomass Calcs'!DO331)*100))</f>
        <v>36.201303049774872</v>
      </c>
      <c r="HH331" s="4">
        <f>IF(GC331="","",(GC331/(GC331+'Tree Height and Biomass Calcs'!DP331)*100))</f>
        <v>37.272104239441688</v>
      </c>
      <c r="HI331" s="4">
        <f>IF(GD331="","",(GD331/(GD331+'Tree Height and Biomass Calcs'!DQ331)*100))</f>
        <v>38.184940548236852</v>
      </c>
      <c r="HJ331" s="4">
        <f>IF(GE331="","",(GE331/(GE331+'Tree Height and Biomass Calcs'!DR331)*100))</f>
        <v>38.983445381933493</v>
      </c>
      <c r="HK331" s="4">
        <f>IF(GF331="","",(GF331/(GF331+'Tree Height and Biomass Calcs'!DS331)*100))</f>
        <v>39.697900312697762</v>
      </c>
      <c r="HL331" s="4">
        <f>IF(GG331="","",(GG331/(GG331+'Tree Height and Biomass Calcs'!DT331)*100))</f>
        <v>40.350095365253345</v>
      </c>
      <c r="HM331" s="4">
        <f>IF(GH331="","",(GH331/(GH331+'Tree Height and Biomass Calcs'!DU331)*100))</f>
        <v>40.956219229367669</v>
      </c>
      <c r="HN331" s="4">
        <f>IF(GI331="","",(GI331/(GI331+'Tree Height and Biomass Calcs'!DV331)*100))</f>
        <v>41.52865829225901</v>
      </c>
      <c r="HO331" s="4">
        <f>IF(GJ331="","",(GJ331/(GJ331+'Tree Height and Biomass Calcs'!DW331)*100))</f>
        <v>42.077161116907114</v>
      </c>
      <c r="HP331" s="4">
        <f>IF(GK331="","",(GK331/(GK331+'Tree Height and Biomass Calcs'!DX331)*100))</f>
        <v>42.609618992525775</v>
      </c>
      <c r="HQ331" s="4">
        <f>IF(GL331="","",(GL331/(GL331+'Tree Height and Biomass Calcs'!DY331)*100))</f>
        <v>43.132606654141114</v>
      </c>
      <c r="HR331" s="4">
        <f>IF(GM331="","",(GM331/(GM331+'Tree Height and Biomass Calcs'!DZ331)*100))</f>
        <v>43.651769476524741</v>
      </c>
      <c r="HS331" s="4">
        <f>IF(GN331="","",(GN331/(GN331+'Tree Height and Biomass Calcs'!EA331)*100))</f>
        <v>44.17211084306026</v>
      </c>
      <c r="HT331" s="4">
        <f>IF(GO331="","",(GO331/(GO331+'Tree Height and Biomass Calcs'!EB331)*100))</f>
        <v>44.698214425573276</v>
      </c>
      <c r="HU331" s="4">
        <f>IF(GP331="","",(GP331/(GP331+'Tree Height and Biomass Calcs'!EC331)*100))</f>
        <v>45.234424866516662</v>
      </c>
      <c r="HV331" s="4">
        <f>IF(GQ331="","",(GQ331/(GQ331+'Tree Height and Biomass Calcs'!ED331)*100))</f>
        <v>45.78500369062251</v>
      </c>
      <c r="HW331" s="4" t="str">
        <f>IF(GR331="","",(GR331/(GR331+'Tree Height and Biomass Calcs'!EE331)*100))</f>
        <v/>
      </c>
      <c r="HX331" s="4" t="str">
        <f>IF(GS331="","",(GS331/(GS331+'Tree Height and Biomass Calcs'!EF331)*100))</f>
        <v/>
      </c>
      <c r="HY331" s="4" t="str">
        <f>IF(GT331="","",(GT331/(GT331+'Tree Height and Biomass Calcs'!EG331)*100))</f>
        <v/>
      </c>
      <c r="HZ331" s="4" t="str">
        <f>IF(GU331="","",(GU331/(GU331+'Tree Height and Biomass Calcs'!EH331)*100))</f>
        <v/>
      </c>
      <c r="IA331" s="4" t="str">
        <f>IF(GV331="","",(GV331/(GV331+'Tree Height and Biomass Calcs'!EI331)*100))</f>
        <v/>
      </c>
      <c r="IB331" s="4" t="str">
        <f>IF(GW331="","",(GW331/(GW331+'Tree Height and Biomass Calcs'!EJ331)*100))</f>
        <v/>
      </c>
      <c r="IC331" s="4" t="str">
        <f>IF(GX331="","",(GX331/(GX331+'Tree Height and Biomass Calcs'!EK331)*100))</f>
        <v/>
      </c>
      <c r="ID331" s="4" t="str">
        <f>IF(GY331="","",(GY331/(GY331+'Tree Height and Biomass Calcs'!EL331)*100))</f>
        <v/>
      </c>
    </row>
    <row r="332" spans="1:238" x14ac:dyDescent="0.25">
      <c r="A332" t="s">
        <v>278</v>
      </c>
      <c r="B332" t="s">
        <v>241</v>
      </c>
      <c r="C332" t="s">
        <v>242</v>
      </c>
      <c r="D332" t="s">
        <v>278</v>
      </c>
      <c r="E332" t="s">
        <v>241</v>
      </c>
      <c r="F332" t="s">
        <v>242</v>
      </c>
      <c r="G332" t="s">
        <v>25</v>
      </c>
      <c r="H332" t="s">
        <v>24</v>
      </c>
      <c r="I332" t="s">
        <v>35</v>
      </c>
      <c r="J332" t="s">
        <v>44</v>
      </c>
      <c r="K332" t="s">
        <v>33</v>
      </c>
      <c r="L332">
        <v>-0.70738000000000001</v>
      </c>
      <c r="M332">
        <v>1.8165199999999999</v>
      </c>
      <c r="N332">
        <v>-5.0099999999999997E-3</v>
      </c>
      <c r="Q332">
        <v>1.1000000000000001</v>
      </c>
      <c r="R332">
        <v>138.55000000000001</v>
      </c>
      <c r="S332">
        <v>1.36511</v>
      </c>
      <c r="T332">
        <v>41</v>
      </c>
      <c r="U332">
        <v>0.98199999999999998</v>
      </c>
      <c r="V332">
        <v>0.7</v>
      </c>
      <c r="W332">
        <v>135.19999999999999</v>
      </c>
      <c r="X332">
        <v>38</v>
      </c>
      <c r="Y332" s="4">
        <f t="shared" ref="Y332:BB332" si="1331">IF(OR(($L332+$M332*Y$2+$N332*Y$2^2)&gt;$W332,($L332+$M332*Y$2+$N332*Y$2^2)&lt;$V332),"",($L332+$M332*Y$2+$N332*Y$2^2))</f>
        <v>8.2499699999999994</v>
      </c>
      <c r="Z332" s="4">
        <f t="shared" si="1331"/>
        <v>16.956819999999997</v>
      </c>
      <c r="AA332" s="4">
        <f t="shared" si="1331"/>
        <v>25.413169999999997</v>
      </c>
      <c r="AB332" s="4">
        <f t="shared" si="1331"/>
        <v>33.619019999999999</v>
      </c>
      <c r="AC332" s="4">
        <f t="shared" si="1331"/>
        <v>41.574369999999995</v>
      </c>
      <c r="AD332" s="4">
        <f t="shared" si="1331"/>
        <v>49.279219999999995</v>
      </c>
      <c r="AE332" s="4">
        <f t="shared" si="1331"/>
        <v>56.733569999999993</v>
      </c>
      <c r="AF332" s="4">
        <f t="shared" si="1331"/>
        <v>63.937419999999996</v>
      </c>
      <c r="AG332" s="4">
        <f t="shared" si="1331"/>
        <v>70.890769999999989</v>
      </c>
      <c r="AH332" s="4">
        <f t="shared" si="1331"/>
        <v>77.593619999999987</v>
      </c>
      <c r="AI332" s="4">
        <f t="shared" si="1331"/>
        <v>84.045969999999997</v>
      </c>
      <c r="AJ332" s="4">
        <f t="shared" si="1331"/>
        <v>90.24781999999999</v>
      </c>
      <c r="AK332" s="4">
        <f t="shared" si="1331"/>
        <v>96.199169999999995</v>
      </c>
      <c r="AL332" s="4">
        <f t="shared" si="1331"/>
        <v>101.90001999999998</v>
      </c>
      <c r="AM332" s="4">
        <f t="shared" si="1331"/>
        <v>107.35037</v>
      </c>
      <c r="AN332" s="4">
        <f t="shared" si="1331"/>
        <v>112.55022</v>
      </c>
      <c r="AO332" s="4">
        <f t="shared" si="1331"/>
        <v>117.49957000000001</v>
      </c>
      <c r="AP332" s="4">
        <f t="shared" si="1331"/>
        <v>122.19842</v>
      </c>
      <c r="AQ332" s="4">
        <f t="shared" si="1331"/>
        <v>126.64677</v>
      </c>
      <c r="AR332" s="4">
        <f t="shared" si="1331"/>
        <v>130.84461999999999</v>
      </c>
      <c r="AS332" s="4">
        <f t="shared" si="1331"/>
        <v>134.79196999999999</v>
      </c>
      <c r="AT332" s="4" t="str">
        <f t="shared" si="1331"/>
        <v/>
      </c>
      <c r="AU332" s="4" t="str">
        <f t="shared" si="1331"/>
        <v/>
      </c>
      <c r="AV332" s="4" t="str">
        <f t="shared" si="1331"/>
        <v/>
      </c>
      <c r="AW332" s="4" t="str">
        <f t="shared" si="1331"/>
        <v/>
      </c>
      <c r="AX332" s="4" t="str">
        <f t="shared" si="1331"/>
        <v/>
      </c>
      <c r="AY332" s="4" t="str">
        <f t="shared" si="1331"/>
        <v/>
      </c>
      <c r="AZ332" s="4" t="str">
        <f t="shared" si="1331"/>
        <v/>
      </c>
      <c r="BA332" s="4" t="str">
        <f t="shared" si="1331"/>
        <v/>
      </c>
      <c r="BB332" s="4" t="str">
        <f t="shared" si="1331"/>
        <v/>
      </c>
      <c r="BC332" t="s">
        <v>278</v>
      </c>
      <c r="BD332" t="s">
        <v>241</v>
      </c>
      <c r="BE332" t="s">
        <v>242</v>
      </c>
      <c r="BF332" t="s">
        <v>24</v>
      </c>
      <c r="BG332" t="s">
        <v>37</v>
      </c>
      <c r="BH332" t="s">
        <v>38</v>
      </c>
      <c r="BI332">
        <v>1</v>
      </c>
      <c r="BJ332" t="s">
        <v>31</v>
      </c>
      <c r="BK332">
        <v>-0.52583000000000002</v>
      </c>
      <c r="BL332">
        <v>5.2833500000000004</v>
      </c>
      <c r="BM332">
        <v>0.13192999999999999</v>
      </c>
      <c r="BP332">
        <v>0.19</v>
      </c>
      <c r="BQ332">
        <v>2927.85</v>
      </c>
      <c r="BR332">
        <v>0.36321999999999999</v>
      </c>
      <c r="BS332">
        <v>32</v>
      </c>
      <c r="BT332">
        <v>0.98499999999999999</v>
      </c>
      <c r="BU332">
        <v>0.1</v>
      </c>
      <c r="BV332">
        <v>4543</v>
      </c>
      <c r="BW332">
        <v>30</v>
      </c>
      <c r="BX332" s="4">
        <f t="shared" ref="BX332:CR332" si="1332">IF(OR((EXP($BK332+$BL332*LN(LN(Y332+1)+($BM332/2))))&gt;$BV332,(EXP($BK332+$BL332*LN(LN(Y332+1)+($BM332/2))))&lt;$BU332),"",(EXP($BK332+$BL332*LN(LN(Y332+1)+($BM332/2)))))</f>
        <v>47.136585456064005</v>
      </c>
      <c r="BY332" s="4">
        <f t="shared" si="1332"/>
        <v>180.68733003765882</v>
      </c>
      <c r="BZ332" s="4">
        <f t="shared" si="1332"/>
        <v>345.66267887011543</v>
      </c>
      <c r="CA332" s="4">
        <f t="shared" si="1332"/>
        <v>521.64452298110461</v>
      </c>
      <c r="CB332" s="4">
        <f t="shared" si="1332"/>
        <v>700.17630042932672</v>
      </c>
      <c r="CC332" s="4">
        <f t="shared" si="1332"/>
        <v>877.15599289212582</v>
      </c>
      <c r="CD332" s="4">
        <f t="shared" si="1332"/>
        <v>1050.4043306056524</v>
      </c>
      <c r="CE332" s="4">
        <f t="shared" si="1332"/>
        <v>1218.7024291015448</v>
      </c>
      <c r="CF332" s="4">
        <f t="shared" si="1332"/>
        <v>1381.3527415682051</v>
      </c>
      <c r="CG332" s="4">
        <f t="shared" si="1332"/>
        <v>1537.9577533907143</v>
      </c>
      <c r="CH332" s="4">
        <f t="shared" si="1332"/>
        <v>1688.2999302605403</v>
      </c>
      <c r="CI332" s="4">
        <f t="shared" si="1332"/>
        <v>1832.2728415227095</v>
      </c>
      <c r="CJ332" s="4">
        <f t="shared" si="1332"/>
        <v>1969.8398768758368</v>
      </c>
      <c r="CK332" s="4">
        <f t="shared" si="1332"/>
        <v>2101.008628773327</v>
      </c>
      <c r="CL332" s="4">
        <f t="shared" si="1332"/>
        <v>2225.8145497437226</v>
      </c>
      <c r="CM332" s="4">
        <f t="shared" si="1332"/>
        <v>2344.3102942560836</v>
      </c>
      <c r="CN332" s="4">
        <f t="shared" si="1332"/>
        <v>2456.5586464845314</v>
      </c>
      <c r="CO332" s="4">
        <f t="shared" si="1332"/>
        <v>2562.6277653892912</v>
      </c>
      <c r="CP332" s="4">
        <f t="shared" si="1332"/>
        <v>2662.5879579369275</v>
      </c>
      <c r="CQ332" s="4">
        <f t="shared" si="1332"/>
        <v>2756.5094771995014</v>
      </c>
      <c r="CR332" s="4">
        <f t="shared" si="1332"/>
        <v>2844.4610174243285</v>
      </c>
      <c r="CS332" s="4"/>
      <c r="CT332" s="4"/>
      <c r="CU332" s="4"/>
      <c r="CV332" s="4"/>
      <c r="CW332" s="4"/>
      <c r="CX332" s="4"/>
      <c r="CY332" s="4"/>
      <c r="CZ332" s="4"/>
      <c r="DA332" s="4"/>
      <c r="DL332" s="5" t="str">
        <f t="shared" si="1248"/>
        <v/>
      </c>
      <c r="DM332" s="5" t="str">
        <f t="shared" si="1249"/>
        <v/>
      </c>
      <c r="DN332" s="5" t="str">
        <f t="shared" si="1250"/>
        <v/>
      </c>
      <c r="DO332" s="5" t="str">
        <f t="shared" si="1251"/>
        <v/>
      </c>
      <c r="DP332" s="5" t="str">
        <f t="shared" si="1252"/>
        <v/>
      </c>
      <c r="DQ332" s="5" t="str">
        <f t="shared" si="1253"/>
        <v/>
      </c>
      <c r="DR332" s="5" t="str">
        <f t="shared" si="1254"/>
        <v/>
      </c>
      <c r="DS332" s="5" t="str">
        <f t="shared" si="1255"/>
        <v/>
      </c>
      <c r="DT332" s="5" t="str">
        <f t="shared" si="1256"/>
        <v/>
      </c>
      <c r="DU332" s="5" t="str">
        <f t="shared" si="1257"/>
        <v/>
      </c>
      <c r="DV332" s="5" t="str">
        <f t="shared" si="1258"/>
        <v/>
      </c>
      <c r="DW332" s="5" t="str">
        <f t="shared" si="1259"/>
        <v/>
      </c>
      <c r="DX332" s="5" t="str">
        <f t="shared" si="1260"/>
        <v/>
      </c>
      <c r="DY332" s="5" t="str">
        <f t="shared" si="1261"/>
        <v/>
      </c>
      <c r="DZ332" s="5" t="str">
        <f t="shared" si="1262"/>
        <v/>
      </c>
      <c r="EA332" s="5" t="str">
        <f t="shared" si="1263"/>
        <v/>
      </c>
      <c r="EB332" s="5" t="str">
        <f t="shared" si="1264"/>
        <v/>
      </c>
      <c r="EC332" s="5" t="str">
        <f t="shared" si="1265"/>
        <v/>
      </c>
      <c r="ED332" s="5" t="str">
        <f t="shared" si="1266"/>
        <v/>
      </c>
      <c r="EE332" s="5" t="str">
        <f t="shared" si="1267"/>
        <v/>
      </c>
      <c r="EF332" s="5" t="str">
        <f t="shared" si="1268"/>
        <v/>
      </c>
      <c r="EG332" s="5" t="str">
        <f t="shared" si="1269"/>
        <v/>
      </c>
      <c r="EH332" s="5" t="str">
        <f t="shared" si="1270"/>
        <v/>
      </c>
      <c r="EI332" s="5" t="str">
        <f t="shared" si="1271"/>
        <v/>
      </c>
      <c r="EJ332" s="5" t="str">
        <f t="shared" si="1272"/>
        <v/>
      </c>
      <c r="EK332" s="5" t="str">
        <f t="shared" si="1273"/>
        <v/>
      </c>
      <c r="EL332" s="5" t="str">
        <f t="shared" si="1274"/>
        <v/>
      </c>
      <c r="EM332" s="5" t="str">
        <f t="shared" si="1275"/>
        <v/>
      </c>
      <c r="EN332" s="5" t="str">
        <f t="shared" si="1276"/>
        <v/>
      </c>
      <c r="EO332" s="5" t="str">
        <f t="shared" si="1277"/>
        <v/>
      </c>
      <c r="ER332" s="4" t="str">
        <f t="shared" si="1278"/>
        <v/>
      </c>
      <c r="ES332" s="4" t="str">
        <f t="shared" si="1279"/>
        <v/>
      </c>
      <c r="ET332" s="4" t="str">
        <f t="shared" si="1280"/>
        <v/>
      </c>
      <c r="EU332" s="4" t="str">
        <f t="shared" si="1281"/>
        <v/>
      </c>
      <c r="EV332" s="4" t="str">
        <f t="shared" si="1282"/>
        <v/>
      </c>
      <c r="EW332" s="4" t="str">
        <f t="shared" si="1283"/>
        <v/>
      </c>
      <c r="EX332" s="4" t="str">
        <f t="shared" si="1284"/>
        <v/>
      </c>
      <c r="EY332" s="4" t="str">
        <f t="shared" si="1285"/>
        <v/>
      </c>
      <c r="EZ332" s="4" t="str">
        <f t="shared" si="1286"/>
        <v/>
      </c>
      <c r="FA332" s="4" t="str">
        <f t="shared" si="1287"/>
        <v/>
      </c>
      <c r="FB332" s="4" t="str">
        <f t="shared" si="1288"/>
        <v/>
      </c>
      <c r="FC332" s="4" t="str">
        <f t="shared" si="1289"/>
        <v/>
      </c>
      <c r="FD332" s="4" t="str">
        <f t="shared" si="1290"/>
        <v/>
      </c>
      <c r="FE332" s="4" t="str">
        <f t="shared" si="1291"/>
        <v/>
      </c>
      <c r="FF332" s="4" t="str">
        <f t="shared" si="1292"/>
        <v/>
      </c>
      <c r="FG332" s="4" t="str">
        <f t="shared" si="1293"/>
        <v/>
      </c>
      <c r="FH332" s="4" t="str">
        <f t="shared" si="1294"/>
        <v/>
      </c>
      <c r="FI332" s="4" t="str">
        <f t="shared" si="1295"/>
        <v/>
      </c>
      <c r="FJ332" s="4" t="str">
        <f t="shared" si="1296"/>
        <v/>
      </c>
      <c r="FK332" s="4" t="str">
        <f t="shared" si="1297"/>
        <v/>
      </c>
      <c r="FL332" s="4" t="str">
        <f t="shared" si="1298"/>
        <v/>
      </c>
      <c r="FM332" s="4" t="str">
        <f t="shared" si="1299"/>
        <v/>
      </c>
      <c r="FN332" s="4" t="str">
        <f t="shared" si="1300"/>
        <v/>
      </c>
      <c r="FO332" s="4" t="str">
        <f t="shared" si="1301"/>
        <v/>
      </c>
      <c r="FP332" s="4" t="str">
        <f t="shared" si="1302"/>
        <v/>
      </c>
      <c r="FQ332" s="4" t="str">
        <f t="shared" si="1303"/>
        <v/>
      </c>
      <c r="FR332" s="4" t="str">
        <f t="shared" si="1304"/>
        <v/>
      </c>
      <c r="FS332" s="4" t="str">
        <f t="shared" si="1305"/>
        <v/>
      </c>
      <c r="FT332" s="4" t="str">
        <f t="shared" si="1306"/>
        <v/>
      </c>
      <c r="FU332" s="4" t="str">
        <f t="shared" si="1307"/>
        <v/>
      </c>
      <c r="FV332" s="5" t="str">
        <f t="shared" si="1308"/>
        <v/>
      </c>
      <c r="FW332" s="5" t="str">
        <f t="shared" si="1325"/>
        <v/>
      </c>
      <c r="FX332" s="5" t="str">
        <f t="shared" si="1108"/>
        <v/>
      </c>
      <c r="FY332" s="5" t="str">
        <f t="shared" si="1109"/>
        <v/>
      </c>
      <c r="FZ332" s="5" t="str">
        <f t="shared" si="1110"/>
        <v/>
      </c>
      <c r="GA332" s="5" t="str">
        <f t="shared" si="1224"/>
        <v/>
      </c>
      <c r="GB332" s="5" t="str">
        <f t="shared" si="1225"/>
        <v/>
      </c>
      <c r="GC332" s="5" t="str">
        <f t="shared" si="1226"/>
        <v/>
      </c>
      <c r="GD332" s="5" t="str">
        <f t="shared" si="1227"/>
        <v/>
      </c>
      <c r="GE332" s="5" t="str">
        <f t="shared" si="1228"/>
        <v/>
      </c>
      <c r="GF332" s="5" t="str">
        <f t="shared" si="1229"/>
        <v/>
      </c>
      <c r="GG332" s="5" t="str">
        <f t="shared" si="1230"/>
        <v/>
      </c>
      <c r="GH332" s="5" t="str">
        <f t="shared" si="1231"/>
        <v/>
      </c>
      <c r="GI332" s="5" t="str">
        <f t="shared" si="1232"/>
        <v/>
      </c>
      <c r="GJ332" s="5" t="str">
        <f t="shared" si="1233"/>
        <v/>
      </c>
      <c r="GK332" s="5" t="str">
        <f t="shared" si="1234"/>
        <v/>
      </c>
      <c r="GL332" s="5" t="str">
        <f t="shared" si="1237"/>
        <v/>
      </c>
      <c r="GM332" s="5" t="str">
        <f t="shared" si="1238"/>
        <v/>
      </c>
      <c r="GN332" s="5" t="str">
        <f t="shared" si="1242"/>
        <v/>
      </c>
      <c r="GO332" s="5" t="str">
        <f t="shared" si="1243"/>
        <v/>
      </c>
      <c r="GP332" s="5" t="str">
        <f t="shared" si="1244"/>
        <v/>
      </c>
      <c r="GQ332" s="5" t="str">
        <f t="shared" si="1313"/>
        <v/>
      </c>
      <c r="GR332" s="5" t="str">
        <f t="shared" si="1314"/>
        <v/>
      </c>
      <c r="GS332" s="5" t="str">
        <f t="shared" si="1315"/>
        <v/>
      </c>
      <c r="GT332" s="5" t="str">
        <f t="shared" si="1316"/>
        <v/>
      </c>
      <c r="GU332" s="5" t="str">
        <f t="shared" si="1317"/>
        <v/>
      </c>
      <c r="GV332" s="5" t="str">
        <f t="shared" si="1318"/>
        <v/>
      </c>
      <c r="GW332" s="5" t="str">
        <f t="shared" si="1319"/>
        <v/>
      </c>
      <c r="GX332" s="5" t="str">
        <f t="shared" si="1320"/>
        <v/>
      </c>
      <c r="GY332" s="5" t="str">
        <f t="shared" si="1130"/>
        <v/>
      </c>
      <c r="HA332" s="4" t="str">
        <f>IF(FV332="","",(FV332/(FV332+'Tree Height and Biomass Calcs'!DI332)*100))</f>
        <v/>
      </c>
      <c r="HB332" s="4" t="str">
        <f>IF(FW332="","",(FW332/(FW332+'Tree Height and Biomass Calcs'!DJ332)*100))</f>
        <v/>
      </c>
      <c r="HC332" s="4" t="str">
        <f>IF(FX332="","",(FX332/(FX332+'Tree Height and Biomass Calcs'!DK332)*100))</f>
        <v/>
      </c>
      <c r="HD332" s="4" t="str">
        <f>IF(FY332="","",(FY332/(FY332+'Tree Height and Biomass Calcs'!DL332)*100))</f>
        <v/>
      </c>
      <c r="HE332" s="4" t="str">
        <f>IF(FZ332="","",(FZ332/(FZ332+'Tree Height and Biomass Calcs'!DM332)*100))</f>
        <v/>
      </c>
      <c r="HF332" s="4" t="str">
        <f>IF(GA332="","",(GA332/(GA332+'Tree Height and Biomass Calcs'!DN332)*100))</f>
        <v/>
      </c>
      <c r="HG332" s="4" t="str">
        <f>IF(GB332="","",(GB332/(GB332+'Tree Height and Biomass Calcs'!DO332)*100))</f>
        <v/>
      </c>
      <c r="HH332" s="4" t="str">
        <f>IF(GC332="","",(GC332/(GC332+'Tree Height and Biomass Calcs'!DP332)*100))</f>
        <v/>
      </c>
      <c r="HI332" s="4" t="str">
        <f>IF(GD332="","",(GD332/(GD332+'Tree Height and Biomass Calcs'!DQ332)*100))</f>
        <v/>
      </c>
      <c r="HJ332" s="4" t="str">
        <f>IF(GE332="","",(GE332/(GE332+'Tree Height and Biomass Calcs'!DR332)*100))</f>
        <v/>
      </c>
      <c r="HK332" s="4" t="str">
        <f>IF(GF332="","",(GF332/(GF332+'Tree Height and Biomass Calcs'!DS332)*100))</f>
        <v/>
      </c>
      <c r="HL332" s="4" t="str">
        <f>IF(GG332="","",(GG332/(GG332+'Tree Height and Biomass Calcs'!DT332)*100))</f>
        <v/>
      </c>
      <c r="HM332" s="4" t="str">
        <f>IF(GH332="","",(GH332/(GH332+'Tree Height and Biomass Calcs'!DU332)*100))</f>
        <v/>
      </c>
      <c r="HN332" s="4" t="str">
        <f>IF(GI332="","",(GI332/(GI332+'Tree Height and Biomass Calcs'!DV332)*100))</f>
        <v/>
      </c>
      <c r="HO332" s="4" t="str">
        <f>IF(GJ332="","",(GJ332/(GJ332+'Tree Height and Biomass Calcs'!DW332)*100))</f>
        <v/>
      </c>
      <c r="HP332" s="4" t="str">
        <f>IF(GK332="","",(GK332/(GK332+'Tree Height and Biomass Calcs'!DX332)*100))</f>
        <v/>
      </c>
      <c r="HQ332" s="4" t="str">
        <f>IF(GL332="","",(GL332/(GL332+'Tree Height and Biomass Calcs'!DY332)*100))</f>
        <v/>
      </c>
      <c r="HR332" s="4" t="str">
        <f>IF(GM332="","",(GM332/(GM332+'Tree Height and Biomass Calcs'!DZ332)*100))</f>
        <v/>
      </c>
      <c r="HS332" s="4" t="str">
        <f>IF(GN332="","",(GN332/(GN332+'Tree Height and Biomass Calcs'!EA332)*100))</f>
        <v/>
      </c>
      <c r="HT332" s="4" t="str">
        <f>IF(GO332="","",(GO332/(GO332+'Tree Height and Biomass Calcs'!EB332)*100))</f>
        <v/>
      </c>
      <c r="HU332" s="4" t="str">
        <f>IF(GP332="","",(GP332/(GP332+'Tree Height and Biomass Calcs'!EC332)*100))</f>
        <v/>
      </c>
      <c r="HV332" s="4" t="str">
        <f>IF(GQ332="","",(GQ332/(GQ332+'Tree Height and Biomass Calcs'!ED332)*100))</f>
        <v/>
      </c>
      <c r="HW332" s="4" t="str">
        <f>IF(GR332="","",(GR332/(GR332+'Tree Height and Biomass Calcs'!EE332)*100))</f>
        <v/>
      </c>
      <c r="HX332" s="4" t="str">
        <f>IF(GS332="","",(GS332/(GS332+'Tree Height and Biomass Calcs'!EF332)*100))</f>
        <v/>
      </c>
      <c r="HY332" s="4" t="str">
        <f>IF(GT332="","",(GT332/(GT332+'Tree Height and Biomass Calcs'!EG332)*100))</f>
        <v/>
      </c>
      <c r="HZ332" s="4" t="str">
        <f>IF(GU332="","",(GU332/(GU332+'Tree Height and Biomass Calcs'!EH332)*100))</f>
        <v/>
      </c>
      <c r="IA332" s="4" t="str">
        <f>IF(GV332="","",(GV332/(GV332+'Tree Height and Biomass Calcs'!EI332)*100))</f>
        <v/>
      </c>
      <c r="IB332" s="4" t="str">
        <f>IF(GW332="","",(GW332/(GW332+'Tree Height and Biomass Calcs'!EJ332)*100))</f>
        <v/>
      </c>
      <c r="IC332" s="4" t="str">
        <f>IF(GX332="","",(GX332/(GX332+'Tree Height and Biomass Calcs'!EK332)*100))</f>
        <v/>
      </c>
      <c r="ID332" s="4" t="str">
        <f>IF(GY332="","",(GY332/(GY332+'Tree Height and Biomass Calcs'!EL332)*100))</f>
        <v/>
      </c>
    </row>
    <row r="333" spans="1:238" x14ac:dyDescent="0.25">
      <c r="A333" t="s">
        <v>21</v>
      </c>
      <c r="B333" t="s">
        <v>88</v>
      </c>
      <c r="C333" t="s">
        <v>89</v>
      </c>
      <c r="D333" t="s">
        <v>21</v>
      </c>
      <c r="E333" t="s">
        <v>88</v>
      </c>
      <c r="F333" t="s">
        <v>89</v>
      </c>
      <c r="G333" t="s">
        <v>25</v>
      </c>
      <c r="H333" t="s">
        <v>24</v>
      </c>
      <c r="I333" t="s">
        <v>35</v>
      </c>
      <c r="J333" t="s">
        <v>44</v>
      </c>
      <c r="K333" t="s">
        <v>64</v>
      </c>
      <c r="L333">
        <v>0.493514813</v>
      </c>
      <c r="M333">
        <v>2.5506715550000001</v>
      </c>
      <c r="N333">
        <v>4.3342379999999998E-3</v>
      </c>
      <c r="Q333">
        <v>0.64</v>
      </c>
      <c r="R333">
        <v>76.97</v>
      </c>
      <c r="S333">
        <v>72.907330000000002</v>
      </c>
      <c r="T333">
        <v>36</v>
      </c>
      <c r="U333">
        <v>0.88300000000000001</v>
      </c>
      <c r="V333">
        <v>5.3</v>
      </c>
      <c r="W333">
        <v>66.2</v>
      </c>
      <c r="X333">
        <v>32</v>
      </c>
      <c r="BC333" t="s">
        <v>21</v>
      </c>
      <c r="BD333" t="s">
        <v>88</v>
      </c>
      <c r="BE333" t="s">
        <v>89</v>
      </c>
      <c r="BF333" t="s">
        <v>24</v>
      </c>
      <c r="BG333" t="s">
        <v>37</v>
      </c>
      <c r="BH333" t="s">
        <v>38</v>
      </c>
      <c r="BI333" t="s">
        <v>52</v>
      </c>
      <c r="BJ333" t="s">
        <v>33</v>
      </c>
      <c r="BK333">
        <v>-18.338049999999999</v>
      </c>
      <c r="BL333">
        <v>3.5647199999999999</v>
      </c>
      <c r="BM333">
        <v>0.16203999999999999</v>
      </c>
      <c r="BP333">
        <v>6.5</v>
      </c>
      <c r="BQ333">
        <v>925.47</v>
      </c>
      <c r="BR333">
        <v>7.9786099999999998</v>
      </c>
      <c r="BS333">
        <v>36</v>
      </c>
      <c r="BT333">
        <v>0.84499999999999997</v>
      </c>
      <c r="BU333">
        <v>5.3</v>
      </c>
      <c r="BV333">
        <v>852.1</v>
      </c>
      <c r="BW333">
        <v>33</v>
      </c>
      <c r="BX333" s="4" t="str">
        <f t="shared" ref="BX333:CP333" si="1333">IF(OR(($BK333+$BL333*Y333+$BM333*Y333^2)&gt;$BV333,($BK333+$BL333*Y333+$BM333*Y333^2)&lt;$BU333),"",($BK333+$BL333*Y333+$BM333*Y333^2))</f>
        <v/>
      </c>
      <c r="BY333" s="4" t="str">
        <f t="shared" si="1333"/>
        <v/>
      </c>
      <c r="BZ333" s="4" t="str">
        <f t="shared" si="1333"/>
        <v/>
      </c>
      <c r="CA333" s="4" t="str">
        <f t="shared" si="1333"/>
        <v/>
      </c>
      <c r="CB333" s="4" t="str">
        <f t="shared" si="1333"/>
        <v/>
      </c>
      <c r="CC333" s="4" t="str">
        <f t="shared" si="1333"/>
        <v/>
      </c>
      <c r="CD333" s="4" t="str">
        <f t="shared" si="1333"/>
        <v/>
      </c>
      <c r="CE333" s="4" t="str">
        <f t="shared" si="1333"/>
        <v/>
      </c>
      <c r="CF333" s="4" t="str">
        <f t="shared" si="1333"/>
        <v/>
      </c>
      <c r="CG333" s="4" t="str">
        <f t="shared" si="1333"/>
        <v/>
      </c>
      <c r="CH333" s="4" t="str">
        <f t="shared" si="1333"/>
        <v/>
      </c>
      <c r="CI333" s="4" t="str">
        <f t="shared" si="1333"/>
        <v/>
      </c>
      <c r="CJ333" s="4" t="str">
        <f t="shared" si="1333"/>
        <v/>
      </c>
      <c r="CK333" s="4" t="str">
        <f t="shared" si="1333"/>
        <v/>
      </c>
      <c r="CL333" s="4" t="str">
        <f t="shared" si="1333"/>
        <v/>
      </c>
      <c r="CM333" s="4" t="str">
        <f t="shared" si="1333"/>
        <v/>
      </c>
      <c r="CN333" s="4" t="str">
        <f t="shared" si="1333"/>
        <v/>
      </c>
      <c r="CO333" s="4" t="str">
        <f t="shared" si="1333"/>
        <v/>
      </c>
      <c r="CP333" s="4" t="str">
        <f t="shared" si="1333"/>
        <v/>
      </c>
      <c r="CQ333" s="4"/>
      <c r="CR333" s="4"/>
      <c r="CS333" s="4"/>
      <c r="CT333" s="4"/>
      <c r="CU333" s="4"/>
      <c r="CV333" s="4"/>
      <c r="CW333" s="4"/>
      <c r="CX333" s="4"/>
      <c r="CY333" s="4"/>
      <c r="CZ333" s="4"/>
      <c r="DA333" s="4"/>
      <c r="DB333" t="s">
        <v>21</v>
      </c>
      <c r="DC333" t="s">
        <v>88</v>
      </c>
      <c r="DD333" t="s">
        <v>464</v>
      </c>
      <c r="DE333" t="s">
        <v>89</v>
      </c>
      <c r="DF333" t="s">
        <v>435</v>
      </c>
      <c r="DG333">
        <v>0.42</v>
      </c>
      <c r="DH333">
        <v>0.04</v>
      </c>
      <c r="DI333">
        <v>130.78</v>
      </c>
      <c r="DJ333">
        <v>37.299999999999997</v>
      </c>
      <c r="DK333">
        <v>10</v>
      </c>
      <c r="DL333" s="5" t="str">
        <f t="shared" si="1248"/>
        <v/>
      </c>
      <c r="DM333" s="5" t="str">
        <f t="shared" si="1249"/>
        <v/>
      </c>
      <c r="DN333" s="5" t="str">
        <f t="shared" si="1250"/>
        <v/>
      </c>
      <c r="DO333" s="5" t="str">
        <f t="shared" si="1251"/>
        <v/>
      </c>
      <c r="DP333" s="5" t="str">
        <f t="shared" si="1252"/>
        <v/>
      </c>
      <c r="DQ333" s="5" t="str">
        <f t="shared" si="1253"/>
        <v/>
      </c>
      <c r="DR333" s="5" t="str">
        <f t="shared" si="1254"/>
        <v/>
      </c>
      <c r="DS333" s="5" t="str">
        <f t="shared" si="1255"/>
        <v/>
      </c>
      <c r="DT333" s="5" t="str">
        <f t="shared" si="1256"/>
        <v/>
      </c>
      <c r="DU333" s="5" t="str">
        <f t="shared" si="1257"/>
        <v/>
      </c>
      <c r="DV333" s="5" t="str">
        <f t="shared" si="1258"/>
        <v/>
      </c>
      <c r="DW333" s="5" t="str">
        <f t="shared" si="1259"/>
        <v/>
      </c>
      <c r="DX333" s="5" t="str">
        <f t="shared" si="1260"/>
        <v/>
      </c>
      <c r="DY333" s="5" t="str">
        <f t="shared" si="1261"/>
        <v/>
      </c>
      <c r="DZ333" s="5" t="str">
        <f t="shared" si="1262"/>
        <v/>
      </c>
      <c r="EA333" s="5" t="str">
        <f t="shared" si="1263"/>
        <v/>
      </c>
      <c r="EB333" s="5" t="str">
        <f t="shared" si="1264"/>
        <v/>
      </c>
      <c r="EC333" s="5" t="str">
        <f t="shared" si="1265"/>
        <v/>
      </c>
      <c r="ED333" s="5" t="str">
        <f t="shared" si="1266"/>
        <v/>
      </c>
      <c r="EE333" s="5" t="str">
        <f t="shared" si="1267"/>
        <v/>
      </c>
      <c r="EF333" s="5" t="str">
        <f t="shared" si="1268"/>
        <v/>
      </c>
      <c r="EG333" s="5" t="str">
        <f t="shared" si="1269"/>
        <v/>
      </c>
      <c r="EH333" s="5" t="str">
        <f t="shared" si="1270"/>
        <v/>
      </c>
      <c r="EI333" s="5" t="str">
        <f t="shared" si="1271"/>
        <v/>
      </c>
      <c r="EJ333" s="5" t="str">
        <f t="shared" si="1272"/>
        <v/>
      </c>
      <c r="EK333" s="5" t="str">
        <f t="shared" si="1273"/>
        <v/>
      </c>
      <c r="EL333" s="5" t="str">
        <f t="shared" si="1274"/>
        <v/>
      </c>
      <c r="EM333" s="5" t="str">
        <f t="shared" si="1275"/>
        <v/>
      </c>
      <c r="EN333" s="5" t="str">
        <f t="shared" si="1276"/>
        <v/>
      </c>
      <c r="EO333" s="5" t="str">
        <f t="shared" si="1277"/>
        <v/>
      </c>
      <c r="ER333" s="4" t="str">
        <f t="shared" si="1278"/>
        <v/>
      </c>
      <c r="ES333" s="4" t="str">
        <f t="shared" si="1279"/>
        <v/>
      </c>
      <c r="ET333" s="4" t="str">
        <f t="shared" si="1280"/>
        <v/>
      </c>
      <c r="EU333" s="4" t="str">
        <f t="shared" si="1281"/>
        <v/>
      </c>
      <c r="EV333" s="4" t="str">
        <f t="shared" si="1282"/>
        <v/>
      </c>
      <c r="EW333" s="4" t="str">
        <f t="shared" si="1283"/>
        <v/>
      </c>
      <c r="EX333" s="4" t="str">
        <f t="shared" si="1284"/>
        <v/>
      </c>
      <c r="EY333" s="4" t="str">
        <f t="shared" si="1285"/>
        <v/>
      </c>
      <c r="EZ333" s="4" t="str">
        <f t="shared" si="1286"/>
        <v/>
      </c>
      <c r="FA333" s="4" t="str">
        <f t="shared" si="1287"/>
        <v/>
      </c>
      <c r="FB333" s="4" t="str">
        <f t="shared" si="1288"/>
        <v/>
      </c>
      <c r="FC333" s="4" t="str">
        <f t="shared" si="1289"/>
        <v/>
      </c>
      <c r="FD333" s="4" t="str">
        <f t="shared" si="1290"/>
        <v/>
      </c>
      <c r="FE333" s="4" t="str">
        <f t="shared" si="1291"/>
        <v/>
      </c>
      <c r="FF333" s="4" t="str">
        <f t="shared" si="1292"/>
        <v/>
      </c>
      <c r="FG333" s="4" t="str">
        <f t="shared" si="1293"/>
        <v/>
      </c>
      <c r="FH333" s="4" t="str">
        <f t="shared" si="1294"/>
        <v/>
      </c>
      <c r="FI333" s="4" t="str">
        <f t="shared" si="1295"/>
        <v/>
      </c>
      <c r="FJ333" s="4" t="str">
        <f t="shared" si="1296"/>
        <v/>
      </c>
      <c r="FK333" s="4" t="str">
        <f t="shared" si="1297"/>
        <v/>
      </c>
      <c r="FL333" s="4" t="str">
        <f t="shared" si="1298"/>
        <v/>
      </c>
      <c r="FM333" s="4" t="str">
        <f t="shared" si="1299"/>
        <v/>
      </c>
      <c r="FN333" s="4" t="str">
        <f t="shared" si="1300"/>
        <v/>
      </c>
      <c r="FO333" s="4" t="str">
        <f t="shared" si="1301"/>
        <v/>
      </c>
      <c r="FP333" s="4" t="str">
        <f t="shared" si="1302"/>
        <v/>
      </c>
      <c r="FQ333" s="4" t="str">
        <f t="shared" si="1303"/>
        <v/>
      </c>
      <c r="FR333" s="4" t="str">
        <f t="shared" si="1304"/>
        <v/>
      </c>
      <c r="FS333" s="4" t="str">
        <f t="shared" si="1305"/>
        <v/>
      </c>
      <c r="FT333" s="4" t="str">
        <f t="shared" si="1306"/>
        <v/>
      </c>
      <c r="FU333" s="4" t="str">
        <f t="shared" si="1307"/>
        <v/>
      </c>
      <c r="FV333" s="5" t="str">
        <f t="shared" si="1308"/>
        <v/>
      </c>
      <c r="FW333" s="5" t="str">
        <f t="shared" si="1325"/>
        <v/>
      </c>
      <c r="FX333" s="5" t="str">
        <f t="shared" si="1108"/>
        <v/>
      </c>
      <c r="FY333" s="5" t="str">
        <f t="shared" si="1109"/>
        <v/>
      </c>
      <c r="FZ333" s="5" t="str">
        <f t="shared" si="1110"/>
        <v/>
      </c>
      <c r="GA333" s="5" t="str">
        <f t="shared" si="1224"/>
        <v/>
      </c>
      <c r="GB333" s="5" t="str">
        <f t="shared" si="1225"/>
        <v/>
      </c>
      <c r="GC333" s="5" t="str">
        <f t="shared" si="1226"/>
        <v/>
      </c>
      <c r="GD333" s="5" t="str">
        <f t="shared" si="1227"/>
        <v/>
      </c>
      <c r="GE333" s="5" t="str">
        <f t="shared" si="1228"/>
        <v/>
      </c>
      <c r="GF333" s="5" t="str">
        <f t="shared" si="1229"/>
        <v/>
      </c>
      <c r="GG333" s="5" t="str">
        <f t="shared" si="1230"/>
        <v/>
      </c>
      <c r="GH333" s="5" t="str">
        <f t="shared" si="1231"/>
        <v/>
      </c>
      <c r="GI333" s="5" t="str">
        <f t="shared" si="1232"/>
        <v/>
      </c>
      <c r="GJ333" s="5" t="str">
        <f t="shared" si="1233"/>
        <v/>
      </c>
      <c r="GK333" s="5" t="str">
        <f t="shared" si="1234"/>
        <v/>
      </c>
      <c r="GL333" s="5" t="str">
        <f t="shared" si="1237"/>
        <v/>
      </c>
      <c r="GM333" s="5" t="str">
        <f t="shared" si="1238"/>
        <v/>
      </c>
      <c r="GN333" s="5" t="str">
        <f t="shared" si="1242"/>
        <v/>
      </c>
      <c r="GO333" s="5" t="str">
        <f t="shared" si="1243"/>
        <v/>
      </c>
      <c r="GP333" s="5" t="str">
        <f t="shared" si="1244"/>
        <v/>
      </c>
      <c r="GQ333" s="5" t="str">
        <f t="shared" si="1313"/>
        <v/>
      </c>
      <c r="GR333" s="5" t="str">
        <f t="shared" si="1314"/>
        <v/>
      </c>
      <c r="GS333" s="5" t="str">
        <f t="shared" si="1315"/>
        <v/>
      </c>
      <c r="GT333" s="5" t="str">
        <f t="shared" si="1316"/>
        <v/>
      </c>
      <c r="GU333" s="5" t="str">
        <f t="shared" si="1317"/>
        <v/>
      </c>
      <c r="GV333" s="5" t="str">
        <f t="shared" si="1318"/>
        <v/>
      </c>
      <c r="GW333" s="5" t="str">
        <f t="shared" si="1319"/>
        <v/>
      </c>
      <c r="GX333" s="5" t="str">
        <f t="shared" si="1320"/>
        <v/>
      </c>
      <c r="GY333" s="5" t="str">
        <f t="shared" si="1130"/>
        <v/>
      </c>
      <c r="HA333" s="4" t="str">
        <f>IF(FV333="","",(FV333/(FV333+'Tree Height and Biomass Calcs'!DI333)*100))</f>
        <v/>
      </c>
      <c r="HB333" s="4" t="str">
        <f>IF(FW333="","",(FW333/(FW333+'Tree Height and Biomass Calcs'!DJ333)*100))</f>
        <v/>
      </c>
      <c r="HC333" s="4" t="str">
        <f>IF(FX333="","",(FX333/(FX333+'Tree Height and Biomass Calcs'!DK333)*100))</f>
        <v/>
      </c>
      <c r="HD333" s="4" t="str">
        <f>IF(FY333="","",(FY333/(FY333+'Tree Height and Biomass Calcs'!DL333)*100))</f>
        <v/>
      </c>
      <c r="HE333" s="4" t="str">
        <f>IF(FZ333="","",(FZ333/(FZ333+'Tree Height and Biomass Calcs'!DM333)*100))</f>
        <v/>
      </c>
      <c r="HF333" s="4" t="str">
        <f>IF(GA333="","",(GA333/(GA333+'Tree Height and Biomass Calcs'!DN333)*100))</f>
        <v/>
      </c>
      <c r="HG333" s="4" t="str">
        <f>IF(GB333="","",(GB333/(GB333+'Tree Height and Biomass Calcs'!DO333)*100))</f>
        <v/>
      </c>
      <c r="HH333" s="4" t="str">
        <f>IF(GC333="","",(GC333/(GC333+'Tree Height and Biomass Calcs'!DP333)*100))</f>
        <v/>
      </c>
      <c r="HI333" s="4" t="str">
        <f>IF(GD333="","",(GD333/(GD333+'Tree Height and Biomass Calcs'!DQ333)*100))</f>
        <v/>
      </c>
      <c r="HJ333" s="4" t="str">
        <f>IF(GE333="","",(GE333/(GE333+'Tree Height and Biomass Calcs'!DR333)*100))</f>
        <v/>
      </c>
      <c r="HK333" s="4" t="str">
        <f>IF(GF333="","",(GF333/(GF333+'Tree Height and Biomass Calcs'!DS333)*100))</f>
        <v/>
      </c>
      <c r="HL333" s="4" t="str">
        <f>IF(GG333="","",(GG333/(GG333+'Tree Height and Biomass Calcs'!DT333)*100))</f>
        <v/>
      </c>
      <c r="HM333" s="4" t="str">
        <f>IF(GH333="","",(GH333/(GH333+'Tree Height and Biomass Calcs'!DU333)*100))</f>
        <v/>
      </c>
      <c r="HN333" s="4" t="str">
        <f>IF(GI333="","",(GI333/(GI333+'Tree Height and Biomass Calcs'!DV333)*100))</f>
        <v/>
      </c>
      <c r="HO333" s="4" t="str">
        <f>IF(GJ333="","",(GJ333/(GJ333+'Tree Height and Biomass Calcs'!DW333)*100))</f>
        <v/>
      </c>
      <c r="HP333" s="4" t="str">
        <f>IF(GK333="","",(GK333/(GK333+'Tree Height and Biomass Calcs'!DX333)*100))</f>
        <v/>
      </c>
      <c r="HQ333" s="4" t="str">
        <f>IF(GL333="","",(GL333/(GL333+'Tree Height and Biomass Calcs'!DY333)*100))</f>
        <v/>
      </c>
      <c r="HR333" s="4" t="str">
        <f>IF(GM333="","",(GM333/(GM333+'Tree Height and Biomass Calcs'!DZ333)*100))</f>
        <v/>
      </c>
      <c r="HS333" s="4" t="str">
        <f>IF(GN333="","",(GN333/(GN333+'Tree Height and Biomass Calcs'!EA333)*100))</f>
        <v/>
      </c>
      <c r="HT333" s="4" t="str">
        <f>IF(GO333="","",(GO333/(GO333+'Tree Height and Biomass Calcs'!EB333)*100))</f>
        <v/>
      </c>
      <c r="HU333" s="4" t="str">
        <f>IF(GP333="","",(GP333/(GP333+'Tree Height and Biomass Calcs'!EC333)*100))</f>
        <v/>
      </c>
      <c r="HV333" s="4" t="str">
        <f>IF(GQ333="","",(GQ333/(GQ333+'Tree Height and Biomass Calcs'!ED333)*100))</f>
        <v/>
      </c>
      <c r="HW333" s="4" t="str">
        <f>IF(GR333="","",(GR333/(GR333+'Tree Height and Biomass Calcs'!EE333)*100))</f>
        <v/>
      </c>
      <c r="HX333" s="4" t="str">
        <f>IF(GS333="","",(GS333/(GS333+'Tree Height and Biomass Calcs'!EF333)*100))</f>
        <v/>
      </c>
      <c r="HY333" s="4" t="str">
        <f>IF(GT333="","",(GT333/(GT333+'Tree Height and Biomass Calcs'!EG333)*100))</f>
        <v/>
      </c>
      <c r="HZ333" s="4" t="str">
        <f>IF(GU333="","",(GU333/(GU333+'Tree Height and Biomass Calcs'!EH333)*100))</f>
        <v/>
      </c>
      <c r="IA333" s="4" t="str">
        <f>IF(GV333="","",(GV333/(GV333+'Tree Height and Biomass Calcs'!EI333)*100))</f>
        <v/>
      </c>
      <c r="IB333" s="4" t="str">
        <f>IF(GW333="","",(GW333/(GW333+'Tree Height and Biomass Calcs'!EJ333)*100))</f>
        <v/>
      </c>
      <c r="IC333" s="4" t="str">
        <f>IF(GX333="","",(GX333/(GX333+'Tree Height and Biomass Calcs'!EK333)*100))</f>
        <v/>
      </c>
      <c r="ID333" s="4" t="str">
        <f>IF(GY333="","",(GY333/(GY333+'Tree Height and Biomass Calcs'!EL333)*100))</f>
        <v/>
      </c>
    </row>
    <row r="334" spans="1:238" x14ac:dyDescent="0.25">
      <c r="A334" t="s">
        <v>254</v>
      </c>
      <c r="B334" t="s">
        <v>88</v>
      </c>
      <c r="C334" t="s">
        <v>89</v>
      </c>
      <c r="D334" t="s">
        <v>254</v>
      </c>
      <c r="E334" t="s">
        <v>88</v>
      </c>
      <c r="F334" t="s">
        <v>89</v>
      </c>
      <c r="G334" t="s">
        <v>25</v>
      </c>
      <c r="H334" t="s">
        <v>24</v>
      </c>
      <c r="I334" t="s">
        <v>35</v>
      </c>
      <c r="J334" t="s">
        <v>71</v>
      </c>
      <c r="K334" t="s">
        <v>43</v>
      </c>
      <c r="L334">
        <v>2.85154</v>
      </c>
      <c r="M334">
        <v>-0.15554000000000001</v>
      </c>
      <c r="N334">
        <v>7.6719999999999997E-2</v>
      </c>
      <c r="O334">
        <v>-1.1199999999999999E-3</v>
      </c>
      <c r="Q334">
        <v>2.84</v>
      </c>
      <c r="R334">
        <v>48.79</v>
      </c>
      <c r="S334">
        <v>4.8149999999999998E-2</v>
      </c>
      <c r="T334">
        <v>33</v>
      </c>
      <c r="U334">
        <v>0.93600000000000005</v>
      </c>
      <c r="V334">
        <v>2.5</v>
      </c>
      <c r="W334">
        <v>62</v>
      </c>
      <c r="X334">
        <v>29</v>
      </c>
      <c r="Y334" s="4">
        <f t="shared" ref="Y334:AG335" si="1334">IF(OR(($L334+$M334*Y$2+$N334*Y$2^2+$O334*Y$2^3)&gt;$W334,($L334+$M334*Y$2+$N334*Y$2^2+$O334*Y$2^3)&lt;$V334),"",($L334+$M334*Y$2+$N334*Y$2^2+$O334*Y$2^3))</f>
        <v>3.8518399999999997</v>
      </c>
      <c r="Z334" s="4">
        <f t="shared" si="1334"/>
        <v>7.8481399999999999</v>
      </c>
      <c r="AA334" s="4">
        <f t="shared" si="1334"/>
        <v>14.000439999999999</v>
      </c>
      <c r="AB334" s="4">
        <f t="shared" si="1334"/>
        <v>21.468739999999997</v>
      </c>
      <c r="AC334" s="4">
        <f t="shared" si="1334"/>
        <v>29.413039999999995</v>
      </c>
      <c r="AD334" s="4">
        <f t="shared" si="1334"/>
        <v>36.993340000000003</v>
      </c>
      <c r="AE334" s="4">
        <f t="shared" si="1334"/>
        <v>43.369640000000004</v>
      </c>
      <c r="AF334" s="4">
        <f t="shared" si="1334"/>
        <v>47.701940000000008</v>
      </c>
      <c r="AG334" s="4">
        <f t="shared" si="1334"/>
        <v>49.150240000000011</v>
      </c>
      <c r="BC334" t="s">
        <v>254</v>
      </c>
      <c r="BD334" t="s">
        <v>88</v>
      </c>
      <c r="BE334" t="s">
        <v>89</v>
      </c>
      <c r="BF334" t="s">
        <v>24</v>
      </c>
      <c r="BG334" t="s">
        <v>37</v>
      </c>
      <c r="BH334" t="s">
        <v>38</v>
      </c>
      <c r="BI334">
        <v>1</v>
      </c>
      <c r="BJ334" t="s">
        <v>31</v>
      </c>
      <c r="BK334">
        <v>-0.56366000000000005</v>
      </c>
      <c r="BL334">
        <v>4.70824</v>
      </c>
      <c r="BM334">
        <v>0.63258000000000003</v>
      </c>
      <c r="BP334">
        <v>6.21</v>
      </c>
      <c r="BQ334">
        <v>502.73</v>
      </c>
      <c r="BR334">
        <v>0.79535</v>
      </c>
      <c r="BS334">
        <v>28</v>
      </c>
      <c r="BT334">
        <v>0.80800000000000005</v>
      </c>
      <c r="BU334">
        <v>0.3</v>
      </c>
      <c r="BV334">
        <v>751.6</v>
      </c>
      <c r="BW334">
        <v>26</v>
      </c>
      <c r="BX334" s="4">
        <f t="shared" ref="BX334:DA334" si="1335">IF(OR((EXP($BK334+$BL334*LN(LN(Y334+1)+($BM334/2))))&gt;$BV334,(EXP($BK334+$BL334*LN(LN(Y334+1)+($BM334/2))))&lt;$BU334),"",(EXP($BK334+$BL334*LN(LN(Y334+1)+($BM334/2)))))</f>
        <v>11.559937532674775</v>
      </c>
      <c r="BY334" s="4">
        <f t="shared" si="1335"/>
        <v>42.260606664715681</v>
      </c>
      <c r="BZ334" s="4">
        <f t="shared" si="1335"/>
        <v>104.26770628541296</v>
      </c>
      <c r="CA334" s="4">
        <f t="shared" si="1335"/>
        <v>188.17142099764192</v>
      </c>
      <c r="CB334" s="4">
        <f t="shared" si="1335"/>
        <v>280.27513516616295</v>
      </c>
      <c r="CC334" s="4">
        <f t="shared" si="1335"/>
        <v>368.16524492243786</v>
      </c>
      <c r="CD334" s="4">
        <f t="shared" si="1335"/>
        <v>441.31197556664597</v>
      </c>
      <c r="CE334" s="4">
        <f t="shared" si="1335"/>
        <v>490.44531464404076</v>
      </c>
      <c r="CF334" s="4">
        <f t="shared" si="1335"/>
        <v>506.75855408912048</v>
      </c>
      <c r="CG334" s="4" t="str">
        <f t="shared" si="1335"/>
        <v/>
      </c>
      <c r="CH334" s="4" t="str">
        <f t="shared" si="1335"/>
        <v/>
      </c>
      <c r="CI334" s="4" t="str">
        <f t="shared" si="1335"/>
        <v/>
      </c>
      <c r="CJ334" s="4" t="str">
        <f t="shared" si="1335"/>
        <v/>
      </c>
      <c r="CK334" s="4" t="str">
        <f t="shared" si="1335"/>
        <v/>
      </c>
      <c r="CL334" s="4" t="str">
        <f t="shared" si="1335"/>
        <v/>
      </c>
      <c r="CM334" s="4" t="str">
        <f t="shared" si="1335"/>
        <v/>
      </c>
      <c r="CN334" s="4" t="str">
        <f t="shared" si="1335"/>
        <v/>
      </c>
      <c r="CO334" s="4" t="str">
        <f t="shared" si="1335"/>
        <v/>
      </c>
      <c r="CP334" s="4" t="str">
        <f t="shared" si="1335"/>
        <v/>
      </c>
      <c r="CQ334" s="4" t="str">
        <f t="shared" si="1335"/>
        <v/>
      </c>
      <c r="CR334" s="4" t="str">
        <f t="shared" si="1335"/>
        <v/>
      </c>
      <c r="CS334" s="4" t="str">
        <f t="shared" si="1335"/>
        <v/>
      </c>
      <c r="CT334" s="4" t="str">
        <f t="shared" si="1335"/>
        <v/>
      </c>
      <c r="CU334" s="4" t="str">
        <f t="shared" si="1335"/>
        <v/>
      </c>
      <c r="CV334" s="4" t="str">
        <f t="shared" si="1335"/>
        <v/>
      </c>
      <c r="CW334" s="4" t="str">
        <f t="shared" si="1335"/>
        <v/>
      </c>
      <c r="CX334" s="4" t="str">
        <f t="shared" si="1335"/>
        <v/>
      </c>
      <c r="CY334" s="4" t="str">
        <f t="shared" si="1335"/>
        <v/>
      </c>
      <c r="CZ334" s="4" t="str">
        <f t="shared" si="1335"/>
        <v/>
      </c>
      <c r="DA334" s="4" t="str">
        <f t="shared" si="1335"/>
        <v/>
      </c>
      <c r="DB334" t="s">
        <v>254</v>
      </c>
      <c r="DC334" t="s">
        <v>88</v>
      </c>
      <c r="DD334" t="s">
        <v>464</v>
      </c>
      <c r="DE334" t="s">
        <v>89</v>
      </c>
      <c r="DF334" t="s">
        <v>446</v>
      </c>
      <c r="DG334">
        <v>0.46</v>
      </c>
      <c r="DH334">
        <v>0.01</v>
      </c>
      <c r="DI334">
        <v>192.29</v>
      </c>
      <c r="DJ334">
        <v>16.690000000000001</v>
      </c>
      <c r="DK334">
        <v>10</v>
      </c>
      <c r="DL334" s="5">
        <f t="shared" si="1248"/>
        <v>2222.8603881580325</v>
      </c>
      <c r="DM334" s="5">
        <f t="shared" si="1249"/>
        <v>8126.2920555581777</v>
      </c>
      <c r="DN334" s="5">
        <f t="shared" si="1250"/>
        <v>20049.637241622055</v>
      </c>
      <c r="DO334" s="5">
        <f t="shared" si="1251"/>
        <v>36183.482543636565</v>
      </c>
      <c r="DP334" s="5">
        <f t="shared" si="1252"/>
        <v>53894.10574110147</v>
      </c>
      <c r="DQ334" s="5">
        <f t="shared" si="1253"/>
        <v>70794.494946135572</v>
      </c>
      <c r="DR334" s="5">
        <f t="shared" si="1254"/>
        <v>84859.879781710348</v>
      </c>
      <c r="DS334" s="5">
        <f t="shared" si="1255"/>
        <v>94307.729552902601</v>
      </c>
      <c r="DT334" s="5">
        <f t="shared" si="1256"/>
        <v>97444.602365796978</v>
      </c>
      <c r="DU334" s="5" t="str">
        <f t="shared" si="1257"/>
        <v/>
      </c>
      <c r="DV334" s="5" t="str">
        <f t="shared" si="1258"/>
        <v/>
      </c>
      <c r="DW334" s="5" t="str">
        <f t="shared" si="1259"/>
        <v/>
      </c>
      <c r="DX334" s="5" t="str">
        <f t="shared" si="1260"/>
        <v/>
      </c>
      <c r="DY334" s="5" t="str">
        <f t="shared" si="1261"/>
        <v/>
      </c>
      <c r="DZ334" s="5" t="str">
        <f t="shared" si="1262"/>
        <v/>
      </c>
      <c r="EA334" s="5" t="str">
        <f t="shared" si="1263"/>
        <v/>
      </c>
      <c r="EB334" s="5" t="str">
        <f t="shared" si="1264"/>
        <v/>
      </c>
      <c r="EC334" s="5" t="str">
        <f t="shared" si="1265"/>
        <v/>
      </c>
      <c r="ED334" s="5" t="str">
        <f t="shared" si="1266"/>
        <v/>
      </c>
      <c r="EE334" s="5" t="str">
        <f t="shared" si="1267"/>
        <v/>
      </c>
      <c r="EF334" s="5" t="str">
        <f t="shared" si="1268"/>
        <v/>
      </c>
      <c r="EG334" s="5" t="str">
        <f t="shared" si="1269"/>
        <v/>
      </c>
      <c r="EH334" s="5" t="str">
        <f t="shared" si="1270"/>
        <v/>
      </c>
      <c r="EI334" s="5" t="str">
        <f t="shared" si="1271"/>
        <v/>
      </c>
      <c r="EJ334" s="5" t="str">
        <f t="shared" si="1272"/>
        <v/>
      </c>
      <c r="EK334" s="5" t="str">
        <f t="shared" si="1273"/>
        <v/>
      </c>
      <c r="EL334" s="5" t="str">
        <f t="shared" si="1274"/>
        <v/>
      </c>
      <c r="EM334" s="5" t="str">
        <f t="shared" si="1275"/>
        <v/>
      </c>
      <c r="EN334" s="5" t="str">
        <f t="shared" si="1276"/>
        <v/>
      </c>
      <c r="EO334" s="5" t="str">
        <f t="shared" si="1277"/>
        <v/>
      </c>
      <c r="ER334" s="4">
        <f t="shared" si="1278"/>
        <v>2.2228603881580327</v>
      </c>
      <c r="ES334" s="4">
        <f t="shared" si="1279"/>
        <v>8.1262920555581779</v>
      </c>
      <c r="ET334" s="4">
        <f t="shared" si="1280"/>
        <v>20.049637241622055</v>
      </c>
      <c r="EU334" s="4">
        <f t="shared" si="1281"/>
        <v>36.183482543636565</v>
      </c>
      <c r="EV334" s="4">
        <f t="shared" si="1282"/>
        <v>53.89410574110147</v>
      </c>
      <c r="EW334" s="4">
        <f t="shared" si="1283"/>
        <v>70.794494946135572</v>
      </c>
      <c r="EX334" s="4">
        <f t="shared" si="1284"/>
        <v>84.859879781710347</v>
      </c>
      <c r="EY334" s="4">
        <f t="shared" si="1285"/>
        <v>94.3077295529026</v>
      </c>
      <c r="EZ334" s="4">
        <f t="shared" si="1286"/>
        <v>97.444602365796982</v>
      </c>
      <c r="FA334" s="4" t="str">
        <f t="shared" si="1287"/>
        <v/>
      </c>
      <c r="FB334" s="4" t="str">
        <f t="shared" si="1288"/>
        <v/>
      </c>
      <c r="FC334" s="4" t="str">
        <f t="shared" si="1289"/>
        <v/>
      </c>
      <c r="FD334" s="4" t="str">
        <f t="shared" si="1290"/>
        <v/>
      </c>
      <c r="FE334" s="4" t="str">
        <f t="shared" si="1291"/>
        <v/>
      </c>
      <c r="FF334" s="4" t="str">
        <f t="shared" si="1292"/>
        <v/>
      </c>
      <c r="FG334" s="4" t="str">
        <f t="shared" si="1293"/>
        <v/>
      </c>
      <c r="FH334" s="4" t="str">
        <f t="shared" si="1294"/>
        <v/>
      </c>
      <c r="FI334" s="4" t="str">
        <f t="shared" si="1295"/>
        <v/>
      </c>
      <c r="FJ334" s="4" t="str">
        <f t="shared" si="1296"/>
        <v/>
      </c>
      <c r="FK334" s="4" t="str">
        <f t="shared" si="1297"/>
        <v/>
      </c>
      <c r="FL334" s="4" t="str">
        <f t="shared" si="1298"/>
        <v/>
      </c>
      <c r="FM334" s="4" t="str">
        <f t="shared" si="1299"/>
        <v/>
      </c>
      <c r="FN334" s="4" t="str">
        <f t="shared" si="1300"/>
        <v/>
      </c>
      <c r="FO334" s="4" t="str">
        <f t="shared" si="1301"/>
        <v/>
      </c>
      <c r="FP334" s="4" t="str">
        <f t="shared" si="1302"/>
        <v/>
      </c>
      <c r="FQ334" s="4" t="str">
        <f t="shared" si="1303"/>
        <v/>
      </c>
      <c r="FR334" s="4" t="str">
        <f t="shared" si="1304"/>
        <v/>
      </c>
      <c r="FS334" s="4" t="str">
        <f t="shared" si="1305"/>
        <v/>
      </c>
      <c r="FT334" s="4" t="str">
        <f t="shared" si="1306"/>
        <v/>
      </c>
      <c r="FU334" s="4" t="str">
        <f t="shared" si="1307"/>
        <v/>
      </c>
      <c r="FV334" s="5">
        <f t="shared" si="1308"/>
        <v>5.5571509703950817</v>
      </c>
      <c r="FW334" s="5">
        <f t="shared" si="1325"/>
        <v>31.430032079685606</v>
      </c>
      <c r="FX334" s="5">
        <f t="shared" si="1108"/>
        <v>101.86985532263617</v>
      </c>
      <c r="FY334" s="5">
        <f t="shared" si="1109"/>
        <v>242.4526547857827</v>
      </c>
      <c r="FZ334" s="5">
        <f t="shared" si="1110"/>
        <v>467.64662549762778</v>
      </c>
      <c r="GA334" s="5">
        <f t="shared" si="1224"/>
        <v>779.36812721572039</v>
      </c>
      <c r="GB334" s="5">
        <f t="shared" si="1225"/>
        <v>1168.5040640353352</v>
      </c>
      <c r="GC334" s="5">
        <f t="shared" si="1226"/>
        <v>1616.4230873718675</v>
      </c>
      <c r="GD334" s="5">
        <f t="shared" si="1227"/>
        <v>2095.8039171686164</v>
      </c>
      <c r="GE334" s="5" t="str">
        <f t="shared" si="1228"/>
        <v/>
      </c>
      <c r="GF334" s="5" t="str">
        <f t="shared" si="1229"/>
        <v/>
      </c>
      <c r="GG334" s="5" t="str">
        <f t="shared" si="1230"/>
        <v/>
      </c>
      <c r="GH334" s="5" t="str">
        <f t="shared" si="1231"/>
        <v/>
      </c>
      <c r="GI334" s="5" t="str">
        <f t="shared" si="1232"/>
        <v/>
      </c>
      <c r="GJ334" s="5" t="str">
        <f t="shared" si="1233"/>
        <v/>
      </c>
      <c r="GK334" s="5" t="str">
        <f t="shared" si="1234"/>
        <v/>
      </c>
      <c r="GL334" s="5" t="str">
        <f t="shared" si="1237"/>
        <v/>
      </c>
      <c r="GM334" s="5" t="str">
        <f t="shared" si="1238"/>
        <v/>
      </c>
      <c r="GN334" s="5" t="str">
        <f t="shared" si="1242"/>
        <v/>
      </c>
      <c r="GO334" s="5" t="str">
        <f t="shared" si="1243"/>
        <v/>
      </c>
      <c r="GP334" s="5" t="str">
        <f t="shared" si="1244"/>
        <v/>
      </c>
      <c r="GQ334" s="5" t="str">
        <f t="shared" si="1313"/>
        <v/>
      </c>
      <c r="GR334" s="5" t="str">
        <f t="shared" si="1314"/>
        <v/>
      </c>
      <c r="GS334" s="5" t="str">
        <f t="shared" si="1315"/>
        <v/>
      </c>
      <c r="GT334" s="5" t="str">
        <f t="shared" si="1316"/>
        <v/>
      </c>
      <c r="GU334" s="5" t="str">
        <f t="shared" si="1317"/>
        <v/>
      </c>
      <c r="GV334" s="5" t="str">
        <f t="shared" si="1318"/>
        <v/>
      </c>
      <c r="GW334" s="5" t="str">
        <f t="shared" si="1319"/>
        <v/>
      </c>
      <c r="GX334" s="5" t="str">
        <f t="shared" si="1320"/>
        <v/>
      </c>
      <c r="GY334" s="5" t="str">
        <f t="shared" si="1130"/>
        <v/>
      </c>
      <c r="HA334" s="4">
        <f>IF(FV334="","",(FV334/(FV334+'Tree Height and Biomass Calcs'!DI334)*100))</f>
        <v>73.242036211925225</v>
      </c>
      <c r="HB334" s="4">
        <f>IF(FW334="","",(FW334/(FW334+'Tree Height and Biomass Calcs'!DJ334)*100))</f>
        <v>71.774363755765762</v>
      </c>
      <c r="HC334" s="4">
        <f>IF(FX334="","",(FX334/(FX334+'Tree Height and Biomass Calcs'!DK334)*100))</f>
        <v>64.784865343415248</v>
      </c>
      <c r="HD334" s="4">
        <f>IF(FY334="","",(FY334/(FY334+'Tree Height and Biomass Calcs'!DL334)*100))</f>
        <v>58.962107564040188</v>
      </c>
      <c r="HE334" s="4">
        <f>IF(FZ334="","",(FZ334/(FZ334+'Tree Height and Biomass Calcs'!DM334)*100))</f>
        <v>55.081205839125126</v>
      </c>
      <c r="HF334" s="4">
        <f>IF(GA334="","",(GA334/(GA334+'Tree Height and Biomass Calcs'!DN334)*100))</f>
        <v>53.239048217260851</v>
      </c>
      <c r="HG334" s="4">
        <f>IF(GB334="","",(GB334/(GB334+'Tree Height and Biomass Calcs'!DO334)*100))</f>
        <v>53.419772933460763</v>
      </c>
      <c r="HH334" s="4">
        <f>IF(GC334="","",(GC334/(GC334+'Tree Height and Biomass Calcs'!DP334)*100))</f>
        <v>55.674844979237811</v>
      </c>
      <c r="HI334" s="4">
        <f>IF(GD334="","",(GD334/(GD334+'Tree Height and Biomass Calcs'!DQ334)*100))</f>
        <v>60.234482602659845</v>
      </c>
      <c r="HJ334" s="4" t="str">
        <f>IF(GE334="","",(GE334/(GE334+'Tree Height and Biomass Calcs'!DR334)*100))</f>
        <v/>
      </c>
      <c r="HK334" s="4" t="str">
        <f>IF(GF334="","",(GF334/(GF334+'Tree Height and Biomass Calcs'!DS334)*100))</f>
        <v/>
      </c>
      <c r="HL334" s="4" t="str">
        <f>IF(GG334="","",(GG334/(GG334+'Tree Height and Biomass Calcs'!DT334)*100))</f>
        <v/>
      </c>
      <c r="HM334" s="4" t="str">
        <f>IF(GH334="","",(GH334/(GH334+'Tree Height and Biomass Calcs'!DU334)*100))</f>
        <v/>
      </c>
      <c r="HN334" s="4" t="str">
        <f>IF(GI334="","",(GI334/(GI334+'Tree Height and Biomass Calcs'!DV334)*100))</f>
        <v/>
      </c>
      <c r="HO334" s="4" t="str">
        <f>IF(GJ334="","",(GJ334/(GJ334+'Tree Height and Biomass Calcs'!DW334)*100))</f>
        <v/>
      </c>
      <c r="HP334" s="4" t="str">
        <f>IF(GK334="","",(GK334/(GK334+'Tree Height and Biomass Calcs'!DX334)*100))</f>
        <v/>
      </c>
      <c r="HQ334" s="4" t="str">
        <f>IF(GL334="","",(GL334/(GL334+'Tree Height and Biomass Calcs'!DY334)*100))</f>
        <v/>
      </c>
      <c r="HR334" s="4" t="str">
        <f>IF(GM334="","",(GM334/(GM334+'Tree Height and Biomass Calcs'!DZ334)*100))</f>
        <v/>
      </c>
      <c r="HS334" s="4" t="str">
        <f>IF(GN334="","",(GN334/(GN334+'Tree Height and Biomass Calcs'!EA334)*100))</f>
        <v/>
      </c>
      <c r="HT334" s="4" t="str">
        <f>IF(GO334="","",(GO334/(GO334+'Tree Height and Biomass Calcs'!EB334)*100))</f>
        <v/>
      </c>
      <c r="HU334" s="4" t="str">
        <f>IF(GP334="","",(GP334/(GP334+'Tree Height and Biomass Calcs'!EC334)*100))</f>
        <v/>
      </c>
      <c r="HV334" s="4" t="str">
        <f>IF(GQ334="","",(GQ334/(GQ334+'Tree Height and Biomass Calcs'!ED334)*100))</f>
        <v/>
      </c>
      <c r="HW334" s="4" t="str">
        <f>IF(GR334="","",(GR334/(GR334+'Tree Height and Biomass Calcs'!EE334)*100))</f>
        <v/>
      </c>
      <c r="HX334" s="4" t="str">
        <f>IF(GS334="","",(GS334/(GS334+'Tree Height and Biomass Calcs'!EF334)*100))</f>
        <v/>
      </c>
      <c r="HY334" s="4" t="str">
        <f>IF(GT334="","",(GT334/(GT334+'Tree Height and Biomass Calcs'!EG334)*100))</f>
        <v/>
      </c>
      <c r="HZ334" s="4" t="str">
        <f>IF(GU334="","",(GU334/(GU334+'Tree Height and Biomass Calcs'!EH334)*100))</f>
        <v/>
      </c>
      <c r="IA334" s="4" t="str">
        <f>IF(GV334="","",(GV334/(GV334+'Tree Height and Biomass Calcs'!EI334)*100))</f>
        <v/>
      </c>
      <c r="IB334" s="4" t="str">
        <f>IF(GW334="","",(GW334/(GW334+'Tree Height and Biomass Calcs'!EJ334)*100))</f>
        <v/>
      </c>
      <c r="IC334" s="4" t="str">
        <f>IF(GX334="","",(GX334/(GX334+'Tree Height and Biomass Calcs'!EK334)*100))</f>
        <v/>
      </c>
      <c r="ID334" s="4" t="str">
        <f>IF(GY334="","",(GY334/(GY334+'Tree Height and Biomass Calcs'!EL334)*100))</f>
        <v/>
      </c>
    </row>
    <row r="335" spans="1:238" x14ac:dyDescent="0.25">
      <c r="A335" t="s">
        <v>315</v>
      </c>
      <c r="B335" t="s">
        <v>88</v>
      </c>
      <c r="C335" t="s">
        <v>89</v>
      </c>
      <c r="D335" t="s">
        <v>315</v>
      </c>
      <c r="E335" t="s">
        <v>88</v>
      </c>
      <c r="F335" t="s">
        <v>89</v>
      </c>
      <c r="G335" t="s">
        <v>25</v>
      </c>
      <c r="H335" t="s">
        <v>24</v>
      </c>
      <c r="I335" t="s">
        <v>35</v>
      </c>
      <c r="J335" t="s">
        <v>44</v>
      </c>
      <c r="K335" t="s">
        <v>43</v>
      </c>
      <c r="L335">
        <v>2.3357999999999999</v>
      </c>
      <c r="M335">
        <v>2.0845500000000001</v>
      </c>
      <c r="N335">
        <v>-2.8879999999999999E-2</v>
      </c>
      <c r="O335">
        <v>2.3000000000000001E-4</v>
      </c>
      <c r="Q335">
        <v>2.34</v>
      </c>
      <c r="R335">
        <v>104.3</v>
      </c>
      <c r="S335">
        <v>2.0661299999999998</v>
      </c>
      <c r="T335">
        <v>60</v>
      </c>
      <c r="U335">
        <v>0.96199999999999997</v>
      </c>
      <c r="V335">
        <v>2.2999999999999998</v>
      </c>
      <c r="W335">
        <v>98.2</v>
      </c>
      <c r="X335">
        <v>56</v>
      </c>
      <c r="Y335" s="4">
        <f t="shared" si="1334"/>
        <v>12.065300000000001</v>
      </c>
      <c r="Z335" s="4">
        <f t="shared" si="1334"/>
        <v>20.523300000000003</v>
      </c>
      <c r="AA335" s="4">
        <f t="shared" si="1334"/>
        <v>27.882300000000001</v>
      </c>
      <c r="AB335" s="4">
        <f t="shared" si="1334"/>
        <v>34.314800000000005</v>
      </c>
      <c r="AC335" s="4">
        <f t="shared" si="1334"/>
        <v>39.993300000000005</v>
      </c>
      <c r="AD335" s="4">
        <f t="shared" si="1334"/>
        <v>45.090300000000006</v>
      </c>
      <c r="AE335" s="4">
        <f t="shared" si="1334"/>
        <v>49.778300000000002</v>
      </c>
      <c r="AF335" s="4">
        <f t="shared" si="1334"/>
        <v>54.229800000000012</v>
      </c>
      <c r="AG335" s="4">
        <f t="shared" si="1334"/>
        <v>58.617300000000021</v>
      </c>
      <c r="AH335" s="4">
        <f t="shared" ref="AH335:BB335" si="1336">IF(OR(($L335+$M335*AH$2+$N335*AH$2^2+$O335*AH$2^3)&gt;$W335,($L335+$M335*AH$2+$N335*AH$2^2+$O335*AH$2^3)&lt;$V335),"",($L335+$M335*AH$2+$N335*AH$2^2+$O335*AH$2^3))</f>
        <v>63.11330000000001</v>
      </c>
      <c r="AI335" s="4">
        <f t="shared" si="1336"/>
        <v>67.890300000000011</v>
      </c>
      <c r="AJ335" s="4">
        <f t="shared" si="1336"/>
        <v>73.120800000000003</v>
      </c>
      <c r="AK335" s="4">
        <f t="shared" si="1336"/>
        <v>78.977300000000014</v>
      </c>
      <c r="AL335" s="4">
        <f t="shared" si="1336"/>
        <v>85.632300000000001</v>
      </c>
      <c r="AM335" s="4">
        <f t="shared" si="1336"/>
        <v>93.25830000000002</v>
      </c>
      <c r="AN335" s="4" t="str">
        <f t="shared" si="1336"/>
        <v/>
      </c>
      <c r="AO335" s="4" t="str">
        <f t="shared" si="1336"/>
        <v/>
      </c>
      <c r="AP335" s="4" t="str">
        <f t="shared" si="1336"/>
        <v/>
      </c>
      <c r="AQ335" s="4" t="str">
        <f t="shared" si="1336"/>
        <v/>
      </c>
      <c r="AR335" s="4" t="str">
        <f t="shared" si="1336"/>
        <v/>
      </c>
      <c r="AS335" s="4" t="str">
        <f t="shared" si="1336"/>
        <v/>
      </c>
      <c r="AT335" s="4" t="str">
        <f t="shared" si="1336"/>
        <v/>
      </c>
      <c r="AU335" s="4" t="str">
        <f t="shared" si="1336"/>
        <v/>
      </c>
      <c r="AV335" s="4" t="str">
        <f t="shared" si="1336"/>
        <v/>
      </c>
      <c r="AW335" s="4" t="str">
        <f t="shared" si="1336"/>
        <v/>
      </c>
      <c r="AX335" s="4" t="str">
        <f t="shared" si="1336"/>
        <v/>
      </c>
      <c r="AY335" s="4" t="str">
        <f t="shared" si="1336"/>
        <v/>
      </c>
      <c r="AZ335" s="4" t="str">
        <f t="shared" si="1336"/>
        <v/>
      </c>
      <c r="BA335" s="4" t="str">
        <f t="shared" si="1336"/>
        <v/>
      </c>
      <c r="BB335" s="4" t="str">
        <f t="shared" si="1336"/>
        <v/>
      </c>
      <c r="BC335" t="s">
        <v>315</v>
      </c>
      <c r="BD335" t="s">
        <v>88</v>
      </c>
      <c r="BE335" t="s">
        <v>89</v>
      </c>
      <c r="BF335" t="s">
        <v>24</v>
      </c>
      <c r="BG335" t="s">
        <v>37</v>
      </c>
      <c r="BH335" t="s">
        <v>38</v>
      </c>
      <c r="BI335" t="s">
        <v>40</v>
      </c>
      <c r="BJ335" t="s">
        <v>60</v>
      </c>
      <c r="BK335">
        <v>-1.2325999999999999</v>
      </c>
      <c r="BL335">
        <v>5.5122900000000001</v>
      </c>
      <c r="BM335">
        <v>3.5099999999999999E-2</v>
      </c>
      <c r="BP335">
        <v>0.84</v>
      </c>
      <c r="BQ335">
        <v>1679.71</v>
      </c>
      <c r="BR335">
        <v>0.18734999999999999</v>
      </c>
      <c r="BS335">
        <v>59</v>
      </c>
      <c r="BT335">
        <v>0.96</v>
      </c>
      <c r="BU335">
        <v>0.8</v>
      </c>
      <c r="BV335">
        <v>1838.6</v>
      </c>
      <c r="BW335">
        <v>57</v>
      </c>
      <c r="BX335" s="4">
        <f t="shared" ref="BX335:CL335" si="1337">IF(OR((EXP($BK335+$BL335*LN(LN(Y335+1))+(SQRT(Y335)*($BM335/2))))&gt;$BV335,(EXP($BK335+$BL335*LN(LN(Y335+1))+(SQRT(Y335)*($BM335/2))))&lt;$BU335),"",(EXP($BK335+$BL335*LN(LN(Y335+1))+(SQRT(Y335)*($BM335/2)))))</f>
        <v>56.33731621750232</v>
      </c>
      <c r="BY335" s="4">
        <f t="shared" si="1337"/>
        <v>152.68343404504432</v>
      </c>
      <c r="BZ335" s="4">
        <f t="shared" si="1337"/>
        <v>256.19409595626905</v>
      </c>
      <c r="CA335" s="4">
        <f t="shared" si="1337"/>
        <v>356.43489652770643</v>
      </c>
      <c r="CB335" s="4">
        <f t="shared" si="1337"/>
        <v>450.44534875745973</v>
      </c>
      <c r="CC335" s="4">
        <f t="shared" si="1337"/>
        <v>538.27757396959464</v>
      </c>
      <c r="CD335" s="4">
        <f t="shared" si="1337"/>
        <v>621.42063187412816</v>
      </c>
      <c r="CE335" s="4">
        <f t="shared" si="1337"/>
        <v>702.13455020458423</v>
      </c>
      <c r="CF335" s="4">
        <f t="shared" si="1337"/>
        <v>783.13516917258903</v>
      </c>
      <c r="CG335" s="4">
        <f t="shared" si="1337"/>
        <v>867.4346268288474</v>
      </c>
      <c r="CH335" s="4">
        <f t="shared" si="1337"/>
        <v>958.25773720353084</v>
      </c>
      <c r="CI335" s="4">
        <f t="shared" si="1337"/>
        <v>1058.9970527147445</v>
      </c>
      <c r="CJ335" s="4">
        <f t="shared" si="1337"/>
        <v>1173.1870158627401</v>
      </c>
      <c r="CK335" s="4">
        <f t="shared" si="1337"/>
        <v>1304.4858966801644</v>
      </c>
      <c r="CL335" s="4">
        <f t="shared" si="1337"/>
        <v>1456.6589288845144</v>
      </c>
      <c r="CM335" s="4"/>
      <c r="CN335" s="4"/>
      <c r="CO335" s="4"/>
      <c r="CP335" s="4"/>
      <c r="CQ335" s="4"/>
      <c r="CR335" s="4"/>
      <c r="CS335" s="4"/>
      <c r="CT335" s="4"/>
      <c r="CU335" s="4"/>
      <c r="CV335" s="4"/>
      <c r="CW335" s="4"/>
      <c r="CX335" s="4"/>
      <c r="CY335" s="4"/>
      <c r="CZ335" s="4"/>
      <c r="DA335" s="4"/>
      <c r="DL335" s="5" t="str">
        <f t="shared" si="1248"/>
        <v/>
      </c>
      <c r="DM335" s="5" t="str">
        <f t="shared" si="1249"/>
        <v/>
      </c>
      <c r="DN335" s="5" t="str">
        <f t="shared" si="1250"/>
        <v/>
      </c>
      <c r="DO335" s="5" t="str">
        <f t="shared" si="1251"/>
        <v/>
      </c>
      <c r="DP335" s="5" t="str">
        <f t="shared" si="1252"/>
        <v/>
      </c>
      <c r="DQ335" s="5" t="str">
        <f t="shared" si="1253"/>
        <v/>
      </c>
      <c r="DR335" s="5" t="str">
        <f t="shared" si="1254"/>
        <v/>
      </c>
      <c r="DS335" s="5" t="str">
        <f t="shared" si="1255"/>
        <v/>
      </c>
      <c r="DT335" s="5" t="str">
        <f t="shared" si="1256"/>
        <v/>
      </c>
      <c r="DU335" s="5" t="str">
        <f t="shared" si="1257"/>
        <v/>
      </c>
      <c r="DV335" s="5" t="str">
        <f t="shared" si="1258"/>
        <v/>
      </c>
      <c r="DW335" s="5" t="str">
        <f t="shared" si="1259"/>
        <v/>
      </c>
      <c r="DX335" s="5" t="str">
        <f t="shared" si="1260"/>
        <v/>
      </c>
      <c r="DY335" s="5" t="str">
        <f t="shared" si="1261"/>
        <v/>
      </c>
      <c r="DZ335" s="5" t="str">
        <f t="shared" si="1262"/>
        <v/>
      </c>
      <c r="EA335" s="5" t="str">
        <f t="shared" si="1263"/>
        <v/>
      </c>
      <c r="EB335" s="5" t="str">
        <f t="shared" si="1264"/>
        <v/>
      </c>
      <c r="EC335" s="5" t="str">
        <f t="shared" si="1265"/>
        <v/>
      </c>
      <c r="ED335" s="5" t="str">
        <f t="shared" si="1266"/>
        <v/>
      </c>
      <c r="EE335" s="5" t="str">
        <f t="shared" si="1267"/>
        <v/>
      </c>
      <c r="EF335" s="5" t="str">
        <f t="shared" si="1268"/>
        <v/>
      </c>
      <c r="EG335" s="5" t="str">
        <f t="shared" si="1269"/>
        <v/>
      </c>
      <c r="EH335" s="5" t="str">
        <f t="shared" si="1270"/>
        <v/>
      </c>
      <c r="EI335" s="5" t="str">
        <f t="shared" si="1271"/>
        <v/>
      </c>
      <c r="EJ335" s="5" t="str">
        <f t="shared" si="1272"/>
        <v/>
      </c>
      <c r="EK335" s="5" t="str">
        <f t="shared" si="1273"/>
        <v/>
      </c>
      <c r="EL335" s="5" t="str">
        <f t="shared" si="1274"/>
        <v/>
      </c>
      <c r="EM335" s="5" t="str">
        <f t="shared" si="1275"/>
        <v/>
      </c>
      <c r="EN335" s="5" t="str">
        <f t="shared" si="1276"/>
        <v/>
      </c>
      <c r="EO335" s="5" t="str">
        <f t="shared" si="1277"/>
        <v/>
      </c>
      <c r="ER335" s="4" t="str">
        <f t="shared" si="1278"/>
        <v/>
      </c>
      <c r="ES335" s="4" t="str">
        <f t="shared" si="1279"/>
        <v/>
      </c>
      <c r="ET335" s="4" t="str">
        <f t="shared" si="1280"/>
        <v/>
      </c>
      <c r="EU335" s="4" t="str">
        <f t="shared" si="1281"/>
        <v/>
      </c>
      <c r="EV335" s="4" t="str">
        <f t="shared" si="1282"/>
        <v/>
      </c>
      <c r="EW335" s="4" t="str">
        <f t="shared" si="1283"/>
        <v/>
      </c>
      <c r="EX335" s="4" t="str">
        <f t="shared" si="1284"/>
        <v/>
      </c>
      <c r="EY335" s="4" t="str">
        <f t="shared" si="1285"/>
        <v/>
      </c>
      <c r="EZ335" s="4" t="str">
        <f t="shared" si="1286"/>
        <v/>
      </c>
      <c r="FA335" s="4" t="str">
        <f t="shared" si="1287"/>
        <v/>
      </c>
      <c r="FB335" s="4" t="str">
        <f t="shared" si="1288"/>
        <v/>
      </c>
      <c r="FC335" s="4" t="str">
        <f t="shared" si="1289"/>
        <v/>
      </c>
      <c r="FD335" s="4" t="str">
        <f t="shared" si="1290"/>
        <v/>
      </c>
      <c r="FE335" s="4" t="str">
        <f t="shared" si="1291"/>
        <v/>
      </c>
      <c r="FF335" s="4" t="str">
        <f t="shared" si="1292"/>
        <v/>
      </c>
      <c r="FG335" s="4" t="str">
        <f t="shared" si="1293"/>
        <v/>
      </c>
      <c r="FH335" s="4" t="str">
        <f t="shared" si="1294"/>
        <v/>
      </c>
      <c r="FI335" s="4" t="str">
        <f t="shared" si="1295"/>
        <v/>
      </c>
      <c r="FJ335" s="4" t="str">
        <f t="shared" si="1296"/>
        <v/>
      </c>
      <c r="FK335" s="4" t="str">
        <f t="shared" si="1297"/>
        <v/>
      </c>
      <c r="FL335" s="4" t="str">
        <f t="shared" si="1298"/>
        <v/>
      </c>
      <c r="FM335" s="4" t="str">
        <f t="shared" si="1299"/>
        <v/>
      </c>
      <c r="FN335" s="4" t="str">
        <f t="shared" si="1300"/>
        <v/>
      </c>
      <c r="FO335" s="4" t="str">
        <f t="shared" si="1301"/>
        <v/>
      </c>
      <c r="FP335" s="4" t="str">
        <f t="shared" si="1302"/>
        <v/>
      </c>
      <c r="FQ335" s="4" t="str">
        <f t="shared" si="1303"/>
        <v/>
      </c>
      <c r="FR335" s="4" t="str">
        <f t="shared" si="1304"/>
        <v/>
      </c>
      <c r="FS335" s="4" t="str">
        <f t="shared" si="1305"/>
        <v/>
      </c>
      <c r="FT335" s="4" t="str">
        <f t="shared" si="1306"/>
        <v/>
      </c>
      <c r="FU335" s="4" t="str">
        <f t="shared" si="1307"/>
        <v/>
      </c>
      <c r="FV335" s="5" t="str">
        <f t="shared" si="1308"/>
        <v/>
      </c>
      <c r="FW335" s="5" t="str">
        <f t="shared" si="1325"/>
        <v/>
      </c>
      <c r="FX335" s="5" t="str">
        <f t="shared" si="1108"/>
        <v/>
      </c>
      <c r="FY335" s="5" t="str">
        <f t="shared" si="1109"/>
        <v/>
      </c>
      <c r="FZ335" s="5" t="str">
        <f t="shared" si="1110"/>
        <v/>
      </c>
      <c r="GA335" s="5" t="str">
        <f t="shared" si="1224"/>
        <v/>
      </c>
      <c r="GB335" s="5" t="str">
        <f t="shared" si="1225"/>
        <v/>
      </c>
      <c r="GC335" s="5" t="str">
        <f t="shared" si="1226"/>
        <v/>
      </c>
      <c r="GD335" s="5" t="str">
        <f t="shared" si="1227"/>
        <v/>
      </c>
      <c r="GE335" s="5" t="str">
        <f t="shared" si="1228"/>
        <v/>
      </c>
      <c r="GF335" s="5" t="str">
        <f t="shared" si="1229"/>
        <v/>
      </c>
      <c r="GG335" s="5" t="str">
        <f t="shared" si="1230"/>
        <v/>
      </c>
      <c r="GH335" s="5" t="str">
        <f t="shared" si="1231"/>
        <v/>
      </c>
      <c r="GI335" s="5" t="str">
        <f t="shared" si="1232"/>
        <v/>
      </c>
      <c r="GJ335" s="5" t="str">
        <f t="shared" si="1233"/>
        <v/>
      </c>
      <c r="GK335" s="5" t="str">
        <f t="shared" si="1234"/>
        <v/>
      </c>
      <c r="GL335" s="5" t="str">
        <f t="shared" si="1237"/>
        <v/>
      </c>
      <c r="GM335" s="5" t="str">
        <f t="shared" si="1238"/>
        <v/>
      </c>
      <c r="GN335" s="5" t="str">
        <f t="shared" si="1242"/>
        <v/>
      </c>
      <c r="GO335" s="5" t="str">
        <f t="shared" si="1243"/>
        <v/>
      </c>
      <c r="GP335" s="5" t="str">
        <f t="shared" si="1244"/>
        <v/>
      </c>
      <c r="GQ335" s="5" t="str">
        <f t="shared" si="1313"/>
        <v/>
      </c>
      <c r="GR335" s="5" t="str">
        <f t="shared" si="1314"/>
        <v/>
      </c>
      <c r="GS335" s="5" t="str">
        <f t="shared" si="1315"/>
        <v/>
      </c>
      <c r="GT335" s="5" t="str">
        <f t="shared" si="1316"/>
        <v/>
      </c>
      <c r="GU335" s="5" t="str">
        <f t="shared" si="1317"/>
        <v/>
      </c>
      <c r="GV335" s="5" t="str">
        <f t="shared" si="1318"/>
        <v/>
      </c>
      <c r="GW335" s="5" t="str">
        <f t="shared" si="1319"/>
        <v/>
      </c>
      <c r="GX335" s="5" t="str">
        <f t="shared" si="1320"/>
        <v/>
      </c>
      <c r="GY335" s="5" t="str">
        <f t="shared" si="1130"/>
        <v/>
      </c>
      <c r="HA335" s="4" t="str">
        <f>IF(FV335="","",(FV335/(FV335+'Tree Height and Biomass Calcs'!DI335)*100))</f>
        <v/>
      </c>
      <c r="HB335" s="4" t="str">
        <f>IF(FW335="","",(FW335/(FW335+'Tree Height and Biomass Calcs'!DJ335)*100))</f>
        <v/>
      </c>
      <c r="HC335" s="4" t="str">
        <f>IF(FX335="","",(FX335/(FX335+'Tree Height and Biomass Calcs'!DK335)*100))</f>
        <v/>
      </c>
      <c r="HD335" s="4" t="str">
        <f>IF(FY335="","",(FY335/(FY335+'Tree Height and Biomass Calcs'!DL335)*100))</f>
        <v/>
      </c>
      <c r="HE335" s="4" t="str">
        <f>IF(FZ335="","",(FZ335/(FZ335+'Tree Height and Biomass Calcs'!DM335)*100))</f>
        <v/>
      </c>
      <c r="HF335" s="4" t="str">
        <f>IF(GA335="","",(GA335/(GA335+'Tree Height and Biomass Calcs'!DN335)*100))</f>
        <v/>
      </c>
      <c r="HG335" s="4" t="str">
        <f>IF(GB335="","",(GB335/(GB335+'Tree Height and Biomass Calcs'!DO335)*100))</f>
        <v/>
      </c>
      <c r="HH335" s="4" t="str">
        <f>IF(GC335="","",(GC335/(GC335+'Tree Height and Biomass Calcs'!DP335)*100))</f>
        <v/>
      </c>
      <c r="HI335" s="4" t="str">
        <f>IF(GD335="","",(GD335/(GD335+'Tree Height and Biomass Calcs'!DQ335)*100))</f>
        <v/>
      </c>
      <c r="HJ335" s="4" t="str">
        <f>IF(GE335="","",(GE335/(GE335+'Tree Height and Biomass Calcs'!DR335)*100))</f>
        <v/>
      </c>
      <c r="HK335" s="4" t="str">
        <f>IF(GF335="","",(GF335/(GF335+'Tree Height and Biomass Calcs'!DS335)*100))</f>
        <v/>
      </c>
      <c r="HL335" s="4" t="str">
        <f>IF(GG335="","",(GG335/(GG335+'Tree Height and Biomass Calcs'!DT335)*100))</f>
        <v/>
      </c>
      <c r="HM335" s="4" t="str">
        <f>IF(GH335="","",(GH335/(GH335+'Tree Height and Biomass Calcs'!DU335)*100))</f>
        <v/>
      </c>
      <c r="HN335" s="4" t="str">
        <f>IF(GI335="","",(GI335/(GI335+'Tree Height and Biomass Calcs'!DV335)*100))</f>
        <v/>
      </c>
      <c r="HO335" s="4" t="str">
        <f>IF(GJ335="","",(GJ335/(GJ335+'Tree Height and Biomass Calcs'!DW335)*100))</f>
        <v/>
      </c>
      <c r="HP335" s="4" t="str">
        <f>IF(GK335="","",(GK335/(GK335+'Tree Height and Biomass Calcs'!DX335)*100))</f>
        <v/>
      </c>
      <c r="HQ335" s="4" t="str">
        <f>IF(GL335="","",(GL335/(GL335+'Tree Height and Biomass Calcs'!DY335)*100))</f>
        <v/>
      </c>
      <c r="HR335" s="4" t="str">
        <f>IF(GM335="","",(GM335/(GM335+'Tree Height and Biomass Calcs'!DZ335)*100))</f>
        <v/>
      </c>
      <c r="HS335" s="4" t="str">
        <f>IF(GN335="","",(GN335/(GN335+'Tree Height and Biomass Calcs'!EA335)*100))</f>
        <v/>
      </c>
      <c r="HT335" s="4" t="str">
        <f>IF(GO335="","",(GO335/(GO335+'Tree Height and Biomass Calcs'!EB335)*100))</f>
        <v/>
      </c>
      <c r="HU335" s="4" t="str">
        <f>IF(GP335="","",(GP335/(GP335+'Tree Height and Biomass Calcs'!EC335)*100))</f>
        <v/>
      </c>
      <c r="HV335" s="4" t="str">
        <f>IF(GQ335="","",(GQ335/(GQ335+'Tree Height and Biomass Calcs'!ED335)*100))</f>
        <v/>
      </c>
      <c r="HW335" s="4" t="str">
        <f>IF(GR335="","",(GR335/(GR335+'Tree Height and Biomass Calcs'!EE335)*100))</f>
        <v/>
      </c>
      <c r="HX335" s="4" t="str">
        <f>IF(GS335="","",(GS335/(GS335+'Tree Height and Biomass Calcs'!EF335)*100))</f>
        <v/>
      </c>
      <c r="HY335" s="4" t="str">
        <f>IF(GT335="","",(GT335/(GT335+'Tree Height and Biomass Calcs'!EG335)*100))</f>
        <v/>
      </c>
      <c r="HZ335" s="4" t="str">
        <f>IF(GU335="","",(GU335/(GU335+'Tree Height and Biomass Calcs'!EH335)*100))</f>
        <v/>
      </c>
      <c r="IA335" s="4" t="str">
        <f>IF(GV335="","",(GV335/(GV335+'Tree Height and Biomass Calcs'!EI335)*100))</f>
        <v/>
      </c>
      <c r="IB335" s="4" t="str">
        <f>IF(GW335="","",(GW335/(GW335+'Tree Height and Biomass Calcs'!EJ335)*100))</f>
        <v/>
      </c>
      <c r="IC335" s="4" t="str">
        <f>IF(GX335="","",(GX335/(GX335+'Tree Height and Biomass Calcs'!EK335)*100))</f>
        <v/>
      </c>
      <c r="ID335" s="4" t="str">
        <f>IF(GY335="","",(GY335/(GY335+'Tree Height and Biomass Calcs'!EL335)*100))</f>
        <v/>
      </c>
    </row>
    <row r="336" spans="1:238" x14ac:dyDescent="0.25">
      <c r="A336" t="s">
        <v>343</v>
      </c>
      <c r="B336" t="s">
        <v>88</v>
      </c>
      <c r="C336" t="s">
        <v>89</v>
      </c>
      <c r="D336" t="s">
        <v>343</v>
      </c>
      <c r="E336" t="s">
        <v>88</v>
      </c>
      <c r="F336" t="s">
        <v>89</v>
      </c>
      <c r="G336" t="s">
        <v>25</v>
      </c>
      <c r="H336" t="s">
        <v>24</v>
      </c>
      <c r="I336" t="s">
        <v>35</v>
      </c>
      <c r="J336" t="s">
        <v>44</v>
      </c>
      <c r="K336" t="s">
        <v>28</v>
      </c>
      <c r="L336">
        <v>2.5334400000000001</v>
      </c>
      <c r="M336">
        <v>1.02077</v>
      </c>
      <c r="Q336">
        <v>2.5299999999999998</v>
      </c>
      <c r="R336">
        <v>53.57</v>
      </c>
      <c r="S336">
        <v>1.4815799999999999</v>
      </c>
      <c r="T336">
        <v>36</v>
      </c>
      <c r="U336">
        <v>0.88600000000000001</v>
      </c>
      <c r="V336">
        <v>2.5</v>
      </c>
      <c r="W336">
        <v>31.6</v>
      </c>
      <c r="X336">
        <v>34</v>
      </c>
      <c r="Y336" s="4">
        <f t="shared" ref="Y336:BB336" si="1338">IF(OR(($L336+$M336*Y$2)&gt;$W336,($L336+$M336*Y$2)&lt;$V336),"",($L336+$M336*Y$2))</f>
        <v>7.6372900000000001</v>
      </c>
      <c r="Z336" s="4">
        <f t="shared" si="1338"/>
        <v>12.74114</v>
      </c>
      <c r="AA336" s="4">
        <f t="shared" si="1338"/>
        <v>17.844989999999999</v>
      </c>
      <c r="AB336" s="4">
        <f t="shared" si="1338"/>
        <v>22.948839999999997</v>
      </c>
      <c r="AC336" s="4">
        <f t="shared" si="1338"/>
        <v>28.052689999999998</v>
      </c>
      <c r="AD336" s="4" t="str">
        <f t="shared" si="1338"/>
        <v/>
      </c>
      <c r="AE336" s="4" t="str">
        <f t="shared" si="1338"/>
        <v/>
      </c>
      <c r="AF336" s="4" t="str">
        <f t="shared" si="1338"/>
        <v/>
      </c>
      <c r="AG336" s="4" t="str">
        <f t="shared" si="1338"/>
        <v/>
      </c>
      <c r="AH336" s="4" t="str">
        <f t="shared" si="1338"/>
        <v/>
      </c>
      <c r="AI336" s="4" t="str">
        <f t="shared" si="1338"/>
        <v/>
      </c>
      <c r="AJ336" s="4" t="str">
        <f t="shared" si="1338"/>
        <v/>
      </c>
      <c r="AK336" s="4" t="str">
        <f t="shared" si="1338"/>
        <v/>
      </c>
      <c r="AL336" s="4" t="str">
        <f t="shared" si="1338"/>
        <v/>
      </c>
      <c r="AM336" s="4" t="str">
        <f t="shared" si="1338"/>
        <v/>
      </c>
      <c r="AN336" s="4" t="str">
        <f t="shared" si="1338"/>
        <v/>
      </c>
      <c r="AO336" s="4" t="str">
        <f t="shared" si="1338"/>
        <v/>
      </c>
      <c r="AP336" s="4" t="str">
        <f t="shared" si="1338"/>
        <v/>
      </c>
      <c r="AQ336" s="4" t="str">
        <f t="shared" si="1338"/>
        <v/>
      </c>
      <c r="AR336" s="4" t="str">
        <f t="shared" si="1338"/>
        <v/>
      </c>
      <c r="AS336" s="4" t="str">
        <f t="shared" si="1338"/>
        <v/>
      </c>
      <c r="AT336" s="4" t="str">
        <f t="shared" si="1338"/>
        <v/>
      </c>
      <c r="AU336" s="4" t="str">
        <f t="shared" si="1338"/>
        <v/>
      </c>
      <c r="AV336" s="4" t="str">
        <f t="shared" si="1338"/>
        <v/>
      </c>
      <c r="AW336" s="4" t="str">
        <f t="shared" si="1338"/>
        <v/>
      </c>
      <c r="AX336" s="4" t="str">
        <f t="shared" si="1338"/>
        <v/>
      </c>
      <c r="AY336" s="4" t="str">
        <f t="shared" si="1338"/>
        <v/>
      </c>
      <c r="AZ336" s="4" t="str">
        <f t="shared" si="1338"/>
        <v/>
      </c>
      <c r="BA336" s="4" t="str">
        <f t="shared" si="1338"/>
        <v/>
      </c>
      <c r="BB336" s="4" t="str">
        <f t="shared" si="1338"/>
        <v/>
      </c>
      <c r="BC336" t="s">
        <v>343</v>
      </c>
      <c r="BD336" t="s">
        <v>88</v>
      </c>
      <c r="BE336" t="s">
        <v>89</v>
      </c>
      <c r="BF336" t="s">
        <v>24</v>
      </c>
      <c r="BG336" t="s">
        <v>37</v>
      </c>
      <c r="BH336" t="s">
        <v>38</v>
      </c>
      <c r="BI336" t="s">
        <v>52</v>
      </c>
      <c r="BJ336" t="s">
        <v>33</v>
      </c>
      <c r="BK336">
        <v>8.1651600000000002</v>
      </c>
      <c r="BL336">
        <v>-1.0333300000000001</v>
      </c>
      <c r="BM336">
        <v>0.34988000000000002</v>
      </c>
      <c r="BP336">
        <v>7.79</v>
      </c>
      <c r="BQ336">
        <v>956.93</v>
      </c>
      <c r="BR336">
        <v>2.99065</v>
      </c>
      <c r="BS336">
        <v>34</v>
      </c>
      <c r="BT336">
        <v>0.85499999999999998</v>
      </c>
      <c r="BU336">
        <v>2.2000000000000002</v>
      </c>
      <c r="BV336">
        <v>312.8</v>
      </c>
      <c r="BW336">
        <v>31</v>
      </c>
      <c r="BX336" s="4">
        <f>IF(OR(($BK336+$BL336*Y336+$BM336*Y336^2)&gt;$BV336,($BK336+$BL336*Y336+$BM336*Y336^2)&lt;$BU336),"",($BK336+$BL336*Y336+$BM336*Y336^2))</f>
        <v>20.681189230909709</v>
      </c>
      <c r="BY336" s="4">
        <f>IF(OR(($BK336+$BL336*Z336+$BM336*Z336^2)&gt;$BV336,($BK336+$BL336*Z336+$BM336*Z336^2)&lt;$BU336),"",($BK336+$BL336*Z336+$BM336*Z336^2))</f>
        <v>51.797704380840045</v>
      </c>
      <c r="BZ336" s="4">
        <f>IF(OR(($BK336+$BL336*AA336+$BM336*AA336^2)&gt;$BV336,($BK336+$BL336*AA336+$BM336*AA336^2)&lt;$BU336),"",($BK336+$BL336*AA336+$BM336*AA336^2))</f>
        <v>101.14246707816298</v>
      </c>
      <c r="CA336" s="4">
        <f>IF(OR(($BK336+$BL336*AB336+$BM336*AB336^2)&gt;$BV336,($BK336+$BL336*AB336+$BM336*AB336^2)&lt;$BU336),"",($BK336+$BL336*AB336+$BM336*AB336^2))</f>
        <v>168.71547732287848</v>
      </c>
      <c r="CB336" s="4">
        <f>IF(OR(($BK336+$BL336*AC336+$BM336*AC336^2)&gt;$BV336,($BK336+$BL336*AC336+$BM336*AC336^2)&lt;$BU336),"",($BK336+$BL336*AC336+$BM336*AC336^2))</f>
        <v>254.51673511498666</v>
      </c>
      <c r="CC336" s="4"/>
      <c r="CD336" s="4"/>
      <c r="CE336" s="4"/>
      <c r="CF336" s="4"/>
      <c r="CG336" s="4"/>
      <c r="CH336" s="4"/>
      <c r="CI336" s="4"/>
      <c r="CJ336" s="4"/>
      <c r="CK336" s="4"/>
      <c r="CL336" s="4"/>
      <c r="CM336" s="4"/>
      <c r="CN336" s="4"/>
      <c r="CO336" s="4"/>
      <c r="CP336" s="4"/>
      <c r="CQ336" s="4"/>
      <c r="CR336" s="4"/>
      <c r="CS336" s="4"/>
      <c r="CT336" s="4"/>
      <c r="CU336" s="4"/>
      <c r="CV336" s="4"/>
      <c r="CW336" s="4"/>
      <c r="CX336" s="4"/>
      <c r="CY336" s="4"/>
      <c r="CZ336" s="4"/>
      <c r="DA336" s="4"/>
      <c r="DB336" t="s">
        <v>343</v>
      </c>
      <c r="DC336" t="s">
        <v>88</v>
      </c>
      <c r="DD336" t="s">
        <v>464</v>
      </c>
      <c r="DE336" t="s">
        <v>89</v>
      </c>
      <c r="DF336" t="s">
        <v>435</v>
      </c>
      <c r="DG336">
        <v>0.53</v>
      </c>
      <c r="DH336">
        <v>0.01</v>
      </c>
      <c r="DI336">
        <v>203.71</v>
      </c>
      <c r="DJ336">
        <v>20.190000000000001</v>
      </c>
      <c r="DK336">
        <v>10</v>
      </c>
      <c r="DL336" s="5">
        <f t="shared" si="1248"/>
        <v>4212.9650582286167</v>
      </c>
      <c r="DM336" s="5">
        <f t="shared" si="1249"/>
        <v>10551.710359420926</v>
      </c>
      <c r="DN336" s="5">
        <f t="shared" si="1250"/>
        <v>20603.731968492582</v>
      </c>
      <c r="DO336" s="5">
        <f t="shared" si="1251"/>
        <v>34369.029885443575</v>
      </c>
      <c r="DP336" s="5">
        <f t="shared" si="1252"/>
        <v>51847.604110273933</v>
      </c>
      <c r="DQ336" s="5" t="str">
        <f t="shared" si="1253"/>
        <v/>
      </c>
      <c r="DR336" s="5" t="str">
        <f t="shared" si="1254"/>
        <v/>
      </c>
      <c r="DS336" s="5" t="str">
        <f t="shared" si="1255"/>
        <v/>
      </c>
      <c r="DT336" s="5" t="str">
        <f t="shared" si="1256"/>
        <v/>
      </c>
      <c r="DU336" s="5" t="str">
        <f t="shared" si="1257"/>
        <v/>
      </c>
      <c r="DV336" s="5" t="str">
        <f t="shared" si="1258"/>
        <v/>
      </c>
      <c r="DW336" s="5" t="str">
        <f t="shared" si="1259"/>
        <v/>
      </c>
      <c r="DX336" s="5" t="str">
        <f t="shared" si="1260"/>
        <v/>
      </c>
      <c r="DY336" s="5" t="str">
        <f t="shared" si="1261"/>
        <v/>
      </c>
      <c r="DZ336" s="5" t="str">
        <f t="shared" si="1262"/>
        <v/>
      </c>
      <c r="EA336" s="5" t="str">
        <f t="shared" si="1263"/>
        <v/>
      </c>
      <c r="EB336" s="5" t="str">
        <f t="shared" si="1264"/>
        <v/>
      </c>
      <c r="EC336" s="5" t="str">
        <f t="shared" si="1265"/>
        <v/>
      </c>
      <c r="ED336" s="5" t="str">
        <f t="shared" si="1266"/>
        <v/>
      </c>
      <c r="EE336" s="5" t="str">
        <f t="shared" si="1267"/>
        <v/>
      </c>
      <c r="EF336" s="5" t="str">
        <f t="shared" si="1268"/>
        <v/>
      </c>
      <c r="EG336" s="5" t="str">
        <f t="shared" si="1269"/>
        <v/>
      </c>
      <c r="EH336" s="5" t="str">
        <f t="shared" si="1270"/>
        <v/>
      </c>
      <c r="EI336" s="5" t="str">
        <f t="shared" si="1271"/>
        <v/>
      </c>
      <c r="EJ336" s="5" t="str">
        <f t="shared" si="1272"/>
        <v/>
      </c>
      <c r="EK336" s="5" t="str">
        <f t="shared" si="1273"/>
        <v/>
      </c>
      <c r="EL336" s="5" t="str">
        <f t="shared" si="1274"/>
        <v/>
      </c>
      <c r="EM336" s="5" t="str">
        <f t="shared" si="1275"/>
        <v/>
      </c>
      <c r="EN336" s="5" t="str">
        <f t="shared" si="1276"/>
        <v/>
      </c>
      <c r="EO336" s="5" t="str">
        <f t="shared" si="1277"/>
        <v/>
      </c>
      <c r="ER336" s="4">
        <f t="shared" si="1278"/>
        <v>4.2129650582286171</v>
      </c>
      <c r="ES336" s="4">
        <f t="shared" si="1279"/>
        <v>10.551710359420925</v>
      </c>
      <c r="ET336" s="4">
        <f t="shared" si="1280"/>
        <v>20.603731968492582</v>
      </c>
      <c r="EU336" s="4">
        <f t="shared" si="1281"/>
        <v>34.369029885443574</v>
      </c>
      <c r="EV336" s="4">
        <f t="shared" si="1282"/>
        <v>51.847604110273934</v>
      </c>
      <c r="EW336" s="4" t="str">
        <f t="shared" si="1283"/>
        <v/>
      </c>
      <c r="EX336" s="4" t="str">
        <f t="shared" si="1284"/>
        <v/>
      </c>
      <c r="EY336" s="4" t="str">
        <f t="shared" si="1285"/>
        <v/>
      </c>
      <c r="EZ336" s="4" t="str">
        <f t="shared" si="1286"/>
        <v/>
      </c>
      <c r="FA336" s="4" t="str">
        <f t="shared" si="1287"/>
        <v/>
      </c>
      <c r="FB336" s="4" t="str">
        <f t="shared" si="1288"/>
        <v/>
      </c>
      <c r="FC336" s="4" t="str">
        <f t="shared" si="1289"/>
        <v/>
      </c>
      <c r="FD336" s="4" t="str">
        <f t="shared" si="1290"/>
        <v/>
      </c>
      <c r="FE336" s="4" t="str">
        <f t="shared" si="1291"/>
        <v/>
      </c>
      <c r="FF336" s="4" t="str">
        <f t="shared" si="1292"/>
        <v/>
      </c>
      <c r="FG336" s="4" t="str">
        <f t="shared" si="1293"/>
        <v/>
      </c>
      <c r="FH336" s="4" t="str">
        <f t="shared" si="1294"/>
        <v/>
      </c>
      <c r="FI336" s="4" t="str">
        <f t="shared" si="1295"/>
        <v/>
      </c>
      <c r="FJ336" s="4" t="str">
        <f t="shared" si="1296"/>
        <v/>
      </c>
      <c r="FK336" s="4" t="str">
        <f t="shared" si="1297"/>
        <v/>
      </c>
      <c r="FL336" s="4" t="str">
        <f t="shared" si="1298"/>
        <v/>
      </c>
      <c r="FM336" s="4" t="str">
        <f t="shared" si="1299"/>
        <v/>
      </c>
      <c r="FN336" s="4" t="str">
        <f t="shared" si="1300"/>
        <v/>
      </c>
      <c r="FO336" s="4" t="str">
        <f t="shared" si="1301"/>
        <v/>
      </c>
      <c r="FP336" s="4" t="str">
        <f t="shared" si="1302"/>
        <v/>
      </c>
      <c r="FQ336" s="4" t="str">
        <f t="shared" si="1303"/>
        <v/>
      </c>
      <c r="FR336" s="4" t="str">
        <f t="shared" si="1304"/>
        <v/>
      </c>
      <c r="FS336" s="4" t="str">
        <f t="shared" si="1305"/>
        <v/>
      </c>
      <c r="FT336" s="4" t="str">
        <f t="shared" si="1306"/>
        <v/>
      </c>
      <c r="FU336" s="4" t="str">
        <f t="shared" si="1307"/>
        <v/>
      </c>
      <c r="FV336" s="5">
        <f t="shared" si="1308"/>
        <v>10.532412645571542</v>
      </c>
      <c r="FW336" s="5">
        <f t="shared" si="1325"/>
        <v>47.444101189695395</v>
      </c>
      <c r="FX336" s="5">
        <f t="shared" si="1108"/>
        <v>125.33270700947918</v>
      </c>
      <c r="FY336" s="5">
        <f t="shared" si="1109"/>
        <v>262.76461164431953</v>
      </c>
      <c r="FZ336" s="5">
        <f t="shared" si="1110"/>
        <v>478.3061966336133</v>
      </c>
      <c r="GA336" s="5" t="str">
        <f t="shared" si="1224"/>
        <v/>
      </c>
      <c r="GB336" s="5" t="str">
        <f t="shared" si="1225"/>
        <v/>
      </c>
      <c r="GC336" s="5" t="str">
        <f t="shared" si="1226"/>
        <v/>
      </c>
      <c r="GD336" s="5" t="str">
        <f t="shared" si="1227"/>
        <v/>
      </c>
      <c r="GE336" s="5" t="str">
        <f t="shared" si="1228"/>
        <v/>
      </c>
      <c r="GF336" s="5" t="str">
        <f t="shared" si="1229"/>
        <v/>
      </c>
      <c r="GG336" s="5" t="str">
        <f t="shared" si="1230"/>
        <v/>
      </c>
      <c r="GH336" s="5" t="str">
        <f t="shared" si="1231"/>
        <v/>
      </c>
      <c r="GI336" s="5" t="str">
        <f t="shared" si="1232"/>
        <v/>
      </c>
      <c r="GJ336" s="5" t="str">
        <f t="shared" si="1233"/>
        <v/>
      </c>
      <c r="GK336" s="5" t="str">
        <f t="shared" si="1234"/>
        <v/>
      </c>
      <c r="GL336" s="5" t="str">
        <f t="shared" si="1237"/>
        <v/>
      </c>
      <c r="GM336" s="5" t="str">
        <f t="shared" si="1238"/>
        <v/>
      </c>
      <c r="GN336" s="5" t="str">
        <f t="shared" si="1242"/>
        <v/>
      </c>
      <c r="GO336" s="5" t="str">
        <f t="shared" si="1243"/>
        <v/>
      </c>
      <c r="GP336" s="5" t="str">
        <f t="shared" si="1244"/>
        <v/>
      </c>
      <c r="GQ336" s="5" t="str">
        <f t="shared" si="1313"/>
        <v/>
      </c>
      <c r="GR336" s="5" t="str">
        <f t="shared" si="1314"/>
        <v/>
      </c>
      <c r="GS336" s="5" t="str">
        <f t="shared" si="1315"/>
        <v/>
      </c>
      <c r="GT336" s="5" t="str">
        <f t="shared" si="1316"/>
        <v/>
      </c>
      <c r="GU336" s="5" t="str">
        <f t="shared" si="1317"/>
        <v/>
      </c>
      <c r="GV336" s="5" t="str">
        <f t="shared" si="1318"/>
        <v/>
      </c>
      <c r="GW336" s="5" t="str">
        <f t="shared" si="1319"/>
        <v/>
      </c>
      <c r="GX336" s="5" t="str">
        <f t="shared" si="1320"/>
        <v/>
      </c>
      <c r="GY336" s="5" t="str">
        <f t="shared" si="1130"/>
        <v/>
      </c>
      <c r="HB336" s="4">
        <f>IF(FW336="","",(FW336/(FW336+'Tree Height and Biomass Calcs'!DJ336)*100))</f>
        <v>51.95418372032762</v>
      </c>
      <c r="HC336" s="4">
        <f>IF(FX336="","",(FX336/(FX336+'Tree Height and Biomass Calcs'!DK336)*100))</f>
        <v>54.615544026783816</v>
      </c>
      <c r="HD336" s="4">
        <f>IF(FY336="","",(FY336/(FY336+'Tree Height and Biomass Calcs'!DL336)*100))</f>
        <v>57.069784530173052</v>
      </c>
      <c r="HE336" s="4">
        <f>IF(FZ336="","",(FZ336/(FZ336+'Tree Height and Biomass Calcs'!DM336)*100))</f>
        <v>59.254908920287697</v>
      </c>
      <c r="HF336" s="4" t="str">
        <f>IF(GA336="","",(GA336/(GA336+'Tree Height and Biomass Calcs'!DN336)*100))</f>
        <v/>
      </c>
      <c r="HG336" s="4" t="str">
        <f>IF(GB336="","",(GB336/(GB336+'Tree Height and Biomass Calcs'!DO336)*100))</f>
        <v/>
      </c>
      <c r="HH336" s="4" t="str">
        <f>IF(GC336="","",(GC336/(GC336+'Tree Height and Biomass Calcs'!DP336)*100))</f>
        <v/>
      </c>
      <c r="HI336" s="4" t="str">
        <f>IF(GD336="","",(GD336/(GD336+'Tree Height and Biomass Calcs'!DQ336)*100))</f>
        <v/>
      </c>
      <c r="HJ336" s="4" t="str">
        <f>IF(GE336="","",(GE336/(GE336+'Tree Height and Biomass Calcs'!DR336)*100))</f>
        <v/>
      </c>
      <c r="HK336" s="4" t="str">
        <f>IF(GF336="","",(GF336/(GF336+'Tree Height and Biomass Calcs'!DS336)*100))</f>
        <v/>
      </c>
      <c r="HL336" s="4" t="str">
        <f>IF(GG336="","",(GG336/(GG336+'Tree Height and Biomass Calcs'!DT336)*100))</f>
        <v/>
      </c>
      <c r="HM336" s="4" t="str">
        <f>IF(GH336="","",(GH336/(GH336+'Tree Height and Biomass Calcs'!DU336)*100))</f>
        <v/>
      </c>
      <c r="HN336" s="4" t="str">
        <f>IF(GI336="","",(GI336/(GI336+'Tree Height and Biomass Calcs'!DV336)*100))</f>
        <v/>
      </c>
      <c r="HO336" s="4" t="str">
        <f>IF(GJ336="","",(GJ336/(GJ336+'Tree Height and Biomass Calcs'!DW336)*100))</f>
        <v/>
      </c>
      <c r="HP336" s="4" t="str">
        <f>IF(GK336="","",(GK336/(GK336+'Tree Height and Biomass Calcs'!DX336)*100))</f>
        <v/>
      </c>
      <c r="HQ336" s="4" t="str">
        <f>IF(GL336="","",(GL336/(GL336+'Tree Height and Biomass Calcs'!DY336)*100))</f>
        <v/>
      </c>
      <c r="HR336" s="4" t="str">
        <f>IF(GM336="","",(GM336/(GM336+'Tree Height and Biomass Calcs'!DZ336)*100))</f>
        <v/>
      </c>
      <c r="HS336" s="4" t="str">
        <f>IF(GN336="","",(GN336/(GN336+'Tree Height and Biomass Calcs'!EA336)*100))</f>
        <v/>
      </c>
      <c r="HT336" s="4" t="str">
        <f>IF(GO336="","",(GO336/(GO336+'Tree Height and Biomass Calcs'!EB336)*100))</f>
        <v/>
      </c>
      <c r="HU336" s="4" t="str">
        <f>IF(GP336="","",(GP336/(GP336+'Tree Height and Biomass Calcs'!EC336)*100))</f>
        <v/>
      </c>
      <c r="HV336" s="4" t="str">
        <f>IF(GQ336="","",(GQ336/(GQ336+'Tree Height and Biomass Calcs'!ED336)*100))</f>
        <v/>
      </c>
      <c r="HW336" s="4" t="str">
        <f>IF(GR336="","",(GR336/(GR336+'Tree Height and Biomass Calcs'!EE336)*100))</f>
        <v/>
      </c>
      <c r="HX336" s="4" t="str">
        <f>IF(GS336="","",(GS336/(GS336+'Tree Height and Biomass Calcs'!EF336)*100))</f>
        <v/>
      </c>
      <c r="HY336" s="4" t="str">
        <f>IF(GT336="","",(GT336/(GT336+'Tree Height and Biomass Calcs'!EG336)*100))</f>
        <v/>
      </c>
      <c r="HZ336" s="4" t="str">
        <f>IF(GU336="","",(GU336/(GU336+'Tree Height and Biomass Calcs'!EH336)*100))</f>
        <v/>
      </c>
      <c r="IA336" s="4" t="str">
        <f>IF(GV336="","",(GV336/(GV336+'Tree Height and Biomass Calcs'!EI336)*100))</f>
        <v/>
      </c>
      <c r="IB336" s="4" t="str">
        <f>IF(GW336="","",(GW336/(GW336+'Tree Height and Biomass Calcs'!EJ336)*100))</f>
        <v/>
      </c>
      <c r="IC336" s="4" t="str">
        <f>IF(GX336="","",(GX336/(GX336+'Tree Height and Biomass Calcs'!EK336)*100))</f>
        <v/>
      </c>
      <c r="ID336" s="4" t="str">
        <f>IF(GY336="","",(GY336/(GY336+'Tree Height and Biomass Calcs'!EL336)*100))</f>
        <v/>
      </c>
    </row>
    <row r="337" spans="1:238" x14ac:dyDescent="0.25">
      <c r="A337" t="s">
        <v>178</v>
      </c>
      <c r="B337" t="s">
        <v>207</v>
      </c>
      <c r="C337" t="s">
        <v>208</v>
      </c>
      <c r="D337" t="s">
        <v>178</v>
      </c>
      <c r="E337" t="s">
        <v>207</v>
      </c>
      <c r="F337" t="s">
        <v>208</v>
      </c>
      <c r="G337" t="s">
        <v>25</v>
      </c>
      <c r="H337" t="s">
        <v>24</v>
      </c>
      <c r="I337" t="s">
        <v>35</v>
      </c>
      <c r="J337" t="s">
        <v>36</v>
      </c>
      <c r="K337" t="s">
        <v>33</v>
      </c>
      <c r="L337">
        <v>0.79764999999999997</v>
      </c>
      <c r="M337">
        <v>1.81294</v>
      </c>
      <c r="N337">
        <v>-7.7499999999999999E-3</v>
      </c>
      <c r="Q337">
        <v>0.8</v>
      </c>
      <c r="R337">
        <v>105.74</v>
      </c>
      <c r="S337">
        <v>23.896809999999999</v>
      </c>
      <c r="T337">
        <v>70</v>
      </c>
      <c r="U337">
        <v>0.89500000000000002</v>
      </c>
      <c r="V337">
        <v>2.5</v>
      </c>
      <c r="W337">
        <v>120.8</v>
      </c>
      <c r="X337">
        <v>67</v>
      </c>
      <c r="Y337" s="4">
        <f t="shared" ref="Y337:AV337" si="1339">IF(OR(($L337+$M337*Y$2+$N337*Y$2^2)&gt;$W337,($L337+$M337*Y$2+$N337*Y$2^2)&lt;$V337),"",($L337+$M337*Y$2+$N337*Y$2^2))</f>
        <v>9.6685999999999996</v>
      </c>
      <c r="Z337" s="4">
        <f t="shared" si="1339"/>
        <v>18.152050000000003</v>
      </c>
      <c r="AA337" s="4">
        <f t="shared" si="1339"/>
        <v>26.248000000000001</v>
      </c>
      <c r="AB337" s="4">
        <f t="shared" si="1339"/>
        <v>33.956449999999997</v>
      </c>
      <c r="AC337" s="4">
        <f t="shared" si="1339"/>
        <v>41.2774</v>
      </c>
      <c r="AD337" s="4">
        <f t="shared" si="1339"/>
        <v>48.210849999999994</v>
      </c>
      <c r="AE337" s="4">
        <f t="shared" si="1339"/>
        <v>54.756800000000005</v>
      </c>
      <c r="AF337" s="4">
        <f t="shared" si="1339"/>
        <v>60.915250000000007</v>
      </c>
      <c r="AG337" s="4">
        <f t="shared" si="1339"/>
        <v>66.686200000000014</v>
      </c>
      <c r="AH337" s="4">
        <f t="shared" si="1339"/>
        <v>72.06965000000001</v>
      </c>
      <c r="AI337" s="4">
        <f t="shared" si="1339"/>
        <v>77.065599999999989</v>
      </c>
      <c r="AJ337" s="4">
        <f t="shared" si="1339"/>
        <v>81.674049999999994</v>
      </c>
      <c r="AK337" s="4">
        <f t="shared" si="1339"/>
        <v>85.89500000000001</v>
      </c>
      <c r="AL337" s="4">
        <f t="shared" si="1339"/>
        <v>89.728450000000009</v>
      </c>
      <c r="AM337" s="4">
        <f t="shared" si="1339"/>
        <v>93.174399999999991</v>
      </c>
      <c r="AN337" s="4">
        <f t="shared" si="1339"/>
        <v>96.232850000000013</v>
      </c>
      <c r="AO337" s="4">
        <f t="shared" si="1339"/>
        <v>98.90379999999999</v>
      </c>
      <c r="AP337" s="4">
        <f t="shared" si="1339"/>
        <v>101.18725000000001</v>
      </c>
      <c r="AQ337" s="4">
        <f t="shared" si="1339"/>
        <v>103.08320000000001</v>
      </c>
      <c r="AR337" s="4">
        <f t="shared" si="1339"/>
        <v>104.59165000000002</v>
      </c>
      <c r="AS337" s="4">
        <f t="shared" si="1339"/>
        <v>105.71260000000001</v>
      </c>
      <c r="AT337" s="4">
        <f t="shared" si="1339"/>
        <v>106.44604999999999</v>
      </c>
      <c r="AU337" s="4">
        <f t="shared" si="1339"/>
        <v>106.792</v>
      </c>
      <c r="AV337" s="4">
        <f t="shared" si="1339"/>
        <v>106.75045</v>
      </c>
      <c r="BC337" t="s">
        <v>178</v>
      </c>
      <c r="BD337" t="s">
        <v>207</v>
      </c>
      <c r="BE337" t="s">
        <v>208</v>
      </c>
      <c r="BF337" t="s">
        <v>24</v>
      </c>
      <c r="BG337" t="s">
        <v>37</v>
      </c>
      <c r="BH337" t="s">
        <v>38</v>
      </c>
      <c r="BI337">
        <v>1</v>
      </c>
      <c r="BJ337" t="s">
        <v>31</v>
      </c>
      <c r="BK337">
        <v>-5.3985000000000003</v>
      </c>
      <c r="BL337">
        <v>7.9860199999999999</v>
      </c>
      <c r="BM337">
        <v>0.84479000000000004</v>
      </c>
      <c r="BP337">
        <v>0.32</v>
      </c>
      <c r="BQ337">
        <v>2000.96</v>
      </c>
      <c r="BR337">
        <v>0.91913</v>
      </c>
      <c r="BS337">
        <v>69</v>
      </c>
      <c r="BT337">
        <v>0.83799999999999997</v>
      </c>
      <c r="BU337">
        <v>0.1</v>
      </c>
      <c r="BV337">
        <v>3695.2</v>
      </c>
      <c r="BW337">
        <v>67</v>
      </c>
      <c r="BX337" s="4">
        <f t="shared" ref="BX337:CG338" si="1340">IF(OR((EXP($BK337+$BL337*LN(LN(Y337+1)+($BM337/2))))&gt;$BV337,(EXP($BK337+$BL337*LN(LN(Y337+1)+($BM337/2))))&lt;$BU337),"",(EXP($BK337+$BL337*LN(LN(Y337+1)+($BM337/2)))))</f>
        <v>16.356567705211937</v>
      </c>
      <c r="BY337" s="4">
        <f t="shared" si="1340"/>
        <v>74.82824278422315</v>
      </c>
      <c r="BZ337" s="4">
        <f t="shared" si="1340"/>
        <v>165.46183777462474</v>
      </c>
      <c r="CA337" s="4">
        <f t="shared" si="1340"/>
        <v>277.38716788437631</v>
      </c>
      <c r="CB337" s="4">
        <f t="shared" si="1340"/>
        <v>402.80127961002586</v>
      </c>
      <c r="CC337" s="4">
        <f t="shared" si="1340"/>
        <v>536.1051845953948</v>
      </c>
      <c r="CD337" s="4">
        <f t="shared" si="1340"/>
        <v>673.17049670129143</v>
      </c>
      <c r="CE337" s="4">
        <f t="shared" si="1340"/>
        <v>810.87091975833494</v>
      </c>
      <c r="CF337" s="4">
        <f t="shared" si="1340"/>
        <v>946.78513073628699</v>
      </c>
      <c r="CG337" s="4">
        <f t="shared" si="1340"/>
        <v>1079.003079022664</v>
      </c>
      <c r="CH337" s="4">
        <f t="shared" ref="CH337:CQ338" si="1341">IF(OR((EXP($BK337+$BL337*LN(LN(AI337+1)+($BM337/2))))&gt;$BV337,(EXP($BK337+$BL337*LN(LN(AI337+1)+($BM337/2))))&lt;$BU337),"",(EXP($BK337+$BL337*LN(LN(AI337+1)+($BM337/2)))))</f>
        <v>1205.995644850906</v>
      </c>
      <c r="CI337" s="4">
        <f t="shared" si="1341"/>
        <v>1326.5243258052792</v>
      </c>
      <c r="CJ337" s="4">
        <f t="shared" si="1341"/>
        <v>1439.5770361773548</v>
      </c>
      <c r="CK337" s="4">
        <f t="shared" si="1341"/>
        <v>1544.3214610358741</v>
      </c>
      <c r="CL337" s="4">
        <f t="shared" si="1341"/>
        <v>1640.0705395048947</v>
      </c>
      <c r="CM337" s="4">
        <f t="shared" si="1341"/>
        <v>1726.256540764593</v>
      </c>
      <c r="CN337" s="4">
        <f t="shared" si="1341"/>
        <v>1802.4113701452145</v>
      </c>
      <c r="CO337" s="4">
        <f t="shared" si="1341"/>
        <v>1868.151493075897</v>
      </c>
      <c r="CP337" s="4">
        <f t="shared" si="1341"/>
        <v>1923.1663572751106</v>
      </c>
      <c r="CQ337" s="4">
        <f t="shared" si="1341"/>
        <v>1967.2095253320781</v>
      </c>
      <c r="CR337" s="4">
        <f t="shared" ref="CR337:DA338" si="1342">IF(OR((EXP($BK337+$BL337*LN(LN(AS337+1)+($BM337/2))))&gt;$BV337,(EXP($BK337+$BL337*LN(LN(AS337+1)+($BM337/2))))&lt;$BU337),"",(EXP($BK337+$BL337*LN(LN(AS337+1)+($BM337/2)))))</f>
        <v>2000.0919590304718</v>
      </c>
      <c r="CS337" s="4">
        <f t="shared" si="1342"/>
        <v>2021.6770594757947</v>
      </c>
      <c r="CT337" s="4">
        <f t="shared" si="1342"/>
        <v>2031.8771862687186</v>
      </c>
      <c r="CU337" s="4">
        <f t="shared" si="1342"/>
        <v>2030.6514697148707</v>
      </c>
      <c r="CV337" s="4" t="str">
        <f t="shared" si="1342"/>
        <v/>
      </c>
      <c r="CW337" s="4" t="str">
        <f t="shared" si="1342"/>
        <v/>
      </c>
      <c r="CX337" s="4" t="str">
        <f t="shared" si="1342"/>
        <v/>
      </c>
      <c r="CY337" s="4" t="str">
        <f t="shared" si="1342"/>
        <v/>
      </c>
      <c r="CZ337" s="4" t="str">
        <f t="shared" si="1342"/>
        <v/>
      </c>
      <c r="DA337" s="4" t="str">
        <f t="shared" si="1342"/>
        <v/>
      </c>
      <c r="DL337" s="5" t="str">
        <f t="shared" si="1248"/>
        <v/>
      </c>
      <c r="DM337" s="5" t="str">
        <f t="shared" si="1249"/>
        <v/>
      </c>
      <c r="DN337" s="5" t="str">
        <f t="shared" si="1250"/>
        <v/>
      </c>
      <c r="DO337" s="5" t="str">
        <f t="shared" si="1251"/>
        <v/>
      </c>
      <c r="DP337" s="5" t="str">
        <f t="shared" si="1252"/>
        <v/>
      </c>
      <c r="DQ337" s="5" t="str">
        <f t="shared" si="1253"/>
        <v/>
      </c>
      <c r="DR337" s="5" t="str">
        <f t="shared" si="1254"/>
        <v/>
      </c>
      <c r="DS337" s="5" t="str">
        <f t="shared" si="1255"/>
        <v/>
      </c>
      <c r="DT337" s="5" t="str">
        <f t="shared" si="1256"/>
        <v/>
      </c>
      <c r="DU337" s="5" t="str">
        <f t="shared" si="1257"/>
        <v/>
      </c>
      <c r="DV337" s="5" t="str">
        <f t="shared" si="1258"/>
        <v/>
      </c>
      <c r="DW337" s="5" t="str">
        <f t="shared" si="1259"/>
        <v/>
      </c>
      <c r="DX337" s="5" t="str">
        <f t="shared" si="1260"/>
        <v/>
      </c>
      <c r="DY337" s="5" t="str">
        <f t="shared" si="1261"/>
        <v/>
      </c>
      <c r="DZ337" s="5" t="str">
        <f t="shared" si="1262"/>
        <v/>
      </c>
      <c r="EA337" s="5" t="str">
        <f t="shared" si="1263"/>
        <v/>
      </c>
      <c r="EB337" s="5" t="str">
        <f t="shared" si="1264"/>
        <v/>
      </c>
      <c r="EC337" s="5" t="str">
        <f t="shared" si="1265"/>
        <v/>
      </c>
      <c r="ED337" s="5" t="str">
        <f t="shared" si="1266"/>
        <v/>
      </c>
      <c r="EE337" s="5" t="str">
        <f t="shared" si="1267"/>
        <v/>
      </c>
      <c r="EF337" s="5" t="str">
        <f t="shared" si="1268"/>
        <v/>
      </c>
      <c r="EG337" s="5" t="str">
        <f t="shared" si="1269"/>
        <v/>
      </c>
      <c r="EH337" s="5" t="str">
        <f t="shared" si="1270"/>
        <v/>
      </c>
      <c r="EI337" s="5" t="str">
        <f t="shared" si="1271"/>
        <v/>
      </c>
      <c r="EJ337" s="5" t="str">
        <f t="shared" si="1272"/>
        <v/>
      </c>
      <c r="EK337" s="5" t="str">
        <f t="shared" si="1273"/>
        <v/>
      </c>
      <c r="EL337" s="5" t="str">
        <f t="shared" si="1274"/>
        <v/>
      </c>
      <c r="EM337" s="5" t="str">
        <f t="shared" si="1275"/>
        <v/>
      </c>
      <c r="EN337" s="5" t="str">
        <f t="shared" si="1276"/>
        <v/>
      </c>
      <c r="EO337" s="5" t="str">
        <f t="shared" si="1277"/>
        <v/>
      </c>
      <c r="ER337" s="4" t="str">
        <f t="shared" si="1278"/>
        <v/>
      </c>
      <c r="ES337" s="4" t="str">
        <f t="shared" si="1279"/>
        <v/>
      </c>
      <c r="ET337" s="4" t="str">
        <f t="shared" si="1280"/>
        <v/>
      </c>
      <c r="EU337" s="4" t="str">
        <f t="shared" si="1281"/>
        <v/>
      </c>
      <c r="EV337" s="4" t="str">
        <f t="shared" si="1282"/>
        <v/>
      </c>
      <c r="EW337" s="4" t="str">
        <f t="shared" si="1283"/>
        <v/>
      </c>
      <c r="EX337" s="4" t="str">
        <f t="shared" si="1284"/>
        <v/>
      </c>
      <c r="EY337" s="4" t="str">
        <f t="shared" si="1285"/>
        <v/>
      </c>
      <c r="EZ337" s="4" t="str">
        <f t="shared" si="1286"/>
        <v/>
      </c>
      <c r="FA337" s="4" t="str">
        <f t="shared" si="1287"/>
        <v/>
      </c>
      <c r="FB337" s="4" t="str">
        <f t="shared" si="1288"/>
        <v/>
      </c>
      <c r="FC337" s="4" t="str">
        <f t="shared" si="1289"/>
        <v/>
      </c>
      <c r="FD337" s="4" t="str">
        <f t="shared" si="1290"/>
        <v/>
      </c>
      <c r="FE337" s="4" t="str">
        <f t="shared" si="1291"/>
        <v/>
      </c>
      <c r="FF337" s="4" t="str">
        <f t="shared" si="1292"/>
        <v/>
      </c>
      <c r="FG337" s="4" t="str">
        <f t="shared" si="1293"/>
        <v/>
      </c>
      <c r="FH337" s="4" t="str">
        <f t="shared" si="1294"/>
        <v/>
      </c>
      <c r="FI337" s="4" t="str">
        <f t="shared" si="1295"/>
        <v/>
      </c>
      <c r="FJ337" s="4" t="str">
        <f t="shared" si="1296"/>
        <v/>
      </c>
      <c r="FK337" s="4" t="str">
        <f t="shared" si="1297"/>
        <v/>
      </c>
      <c r="FL337" s="4" t="str">
        <f t="shared" si="1298"/>
        <v/>
      </c>
      <c r="FM337" s="4" t="str">
        <f t="shared" si="1299"/>
        <v/>
      </c>
      <c r="FN337" s="4" t="str">
        <f t="shared" si="1300"/>
        <v/>
      </c>
      <c r="FO337" s="4" t="str">
        <f t="shared" si="1301"/>
        <v/>
      </c>
      <c r="FP337" s="4" t="str">
        <f t="shared" si="1302"/>
        <v/>
      </c>
      <c r="FQ337" s="4" t="str">
        <f t="shared" si="1303"/>
        <v/>
      </c>
      <c r="FR337" s="4" t="str">
        <f t="shared" si="1304"/>
        <v/>
      </c>
      <c r="FS337" s="4" t="str">
        <f t="shared" si="1305"/>
        <v/>
      </c>
      <c r="FT337" s="4" t="str">
        <f t="shared" si="1306"/>
        <v/>
      </c>
      <c r="FU337" s="4" t="str">
        <f t="shared" si="1307"/>
        <v/>
      </c>
      <c r="FV337" s="5" t="str">
        <f t="shared" si="1308"/>
        <v/>
      </c>
      <c r="FW337" s="5" t="str">
        <f t="shared" si="1325"/>
        <v/>
      </c>
      <c r="FX337" s="5" t="str">
        <f t="shared" si="1108"/>
        <v/>
      </c>
      <c r="FY337" s="5" t="str">
        <f t="shared" si="1109"/>
        <v/>
      </c>
      <c r="FZ337" s="5" t="str">
        <f t="shared" si="1110"/>
        <v/>
      </c>
      <c r="GA337" s="5" t="str">
        <f t="shared" si="1224"/>
        <v/>
      </c>
      <c r="GB337" s="5" t="str">
        <f t="shared" si="1225"/>
        <v/>
      </c>
      <c r="GC337" s="5" t="str">
        <f t="shared" si="1226"/>
        <v/>
      </c>
      <c r="GD337" s="5" t="str">
        <f t="shared" si="1227"/>
        <v/>
      </c>
      <c r="GE337" s="5" t="str">
        <f t="shared" si="1228"/>
        <v/>
      </c>
      <c r="GF337" s="5" t="str">
        <f t="shared" si="1229"/>
        <v/>
      </c>
      <c r="GG337" s="5" t="str">
        <f t="shared" si="1230"/>
        <v/>
      </c>
      <c r="GH337" s="5" t="str">
        <f t="shared" si="1231"/>
        <v/>
      </c>
      <c r="GI337" s="5" t="str">
        <f t="shared" si="1232"/>
        <v/>
      </c>
      <c r="GJ337" s="5" t="str">
        <f t="shared" si="1233"/>
        <v/>
      </c>
      <c r="GK337" s="5" t="str">
        <f t="shared" si="1234"/>
        <v/>
      </c>
      <c r="GL337" s="5" t="str">
        <f t="shared" si="1237"/>
        <v/>
      </c>
      <c r="GM337" s="5" t="str">
        <f t="shared" si="1238"/>
        <v/>
      </c>
      <c r="GN337" s="5" t="str">
        <f t="shared" si="1242"/>
        <v/>
      </c>
      <c r="GO337" s="5" t="str">
        <f t="shared" si="1243"/>
        <v/>
      </c>
      <c r="GP337" s="5" t="str">
        <f t="shared" si="1244"/>
        <v/>
      </c>
      <c r="GQ337" s="5" t="str">
        <f t="shared" si="1313"/>
        <v/>
      </c>
      <c r="GR337" s="5" t="str">
        <f t="shared" si="1314"/>
        <v/>
      </c>
      <c r="GS337" s="5" t="str">
        <f t="shared" si="1315"/>
        <v/>
      </c>
      <c r="GT337" s="5" t="str">
        <f t="shared" si="1316"/>
        <v/>
      </c>
      <c r="GU337" s="5" t="str">
        <f t="shared" si="1317"/>
        <v/>
      </c>
      <c r="GV337" s="5" t="str">
        <f t="shared" si="1318"/>
        <v/>
      </c>
      <c r="GW337" s="5" t="str">
        <f t="shared" si="1319"/>
        <v/>
      </c>
      <c r="GX337" s="5" t="str">
        <f t="shared" si="1320"/>
        <v/>
      </c>
      <c r="GY337" s="5" t="str">
        <f t="shared" si="1130"/>
        <v/>
      </c>
      <c r="HA337" s="4" t="str">
        <f>IF(FV337="","",(FV337/(FV337+'Tree Height and Biomass Calcs'!DI337)*100))</f>
        <v/>
      </c>
      <c r="HB337" s="4" t="str">
        <f>IF(FW337="","",(FW337/(FW337+'Tree Height and Biomass Calcs'!DJ337)*100))</f>
        <v/>
      </c>
      <c r="HC337" s="4" t="str">
        <f>IF(FX337="","",(FX337/(FX337+'Tree Height and Biomass Calcs'!DK337)*100))</f>
        <v/>
      </c>
      <c r="HD337" s="4" t="str">
        <f>IF(FY337="","",(FY337/(FY337+'Tree Height and Biomass Calcs'!DL337)*100))</f>
        <v/>
      </c>
      <c r="HE337" s="4" t="str">
        <f>IF(FZ337="","",(FZ337/(FZ337+'Tree Height and Biomass Calcs'!DM337)*100))</f>
        <v/>
      </c>
      <c r="HF337" s="4" t="str">
        <f>IF(GA337="","",(GA337/(GA337+'Tree Height and Biomass Calcs'!DN337)*100))</f>
        <v/>
      </c>
      <c r="HG337" s="4" t="str">
        <f>IF(GB337="","",(GB337/(GB337+'Tree Height and Biomass Calcs'!DO337)*100))</f>
        <v/>
      </c>
      <c r="HH337" s="4" t="str">
        <f>IF(GC337="","",(GC337/(GC337+'Tree Height and Biomass Calcs'!DP337)*100))</f>
        <v/>
      </c>
      <c r="HI337" s="4" t="str">
        <f>IF(GD337="","",(GD337/(GD337+'Tree Height and Biomass Calcs'!DQ337)*100))</f>
        <v/>
      </c>
      <c r="HJ337" s="4" t="str">
        <f>IF(GE337="","",(GE337/(GE337+'Tree Height and Biomass Calcs'!DR337)*100))</f>
        <v/>
      </c>
      <c r="HK337" s="4" t="str">
        <f>IF(GF337="","",(GF337/(GF337+'Tree Height and Biomass Calcs'!DS337)*100))</f>
        <v/>
      </c>
      <c r="HL337" s="4" t="str">
        <f>IF(GG337="","",(GG337/(GG337+'Tree Height and Biomass Calcs'!DT337)*100))</f>
        <v/>
      </c>
      <c r="HM337" s="4" t="str">
        <f>IF(GH337="","",(GH337/(GH337+'Tree Height and Biomass Calcs'!DU337)*100))</f>
        <v/>
      </c>
      <c r="HN337" s="4" t="str">
        <f>IF(GI337="","",(GI337/(GI337+'Tree Height and Biomass Calcs'!DV337)*100))</f>
        <v/>
      </c>
      <c r="HO337" s="4" t="str">
        <f>IF(GJ337="","",(GJ337/(GJ337+'Tree Height and Biomass Calcs'!DW337)*100))</f>
        <v/>
      </c>
      <c r="HP337" s="4" t="str">
        <f>IF(GK337="","",(GK337/(GK337+'Tree Height and Biomass Calcs'!DX337)*100))</f>
        <v/>
      </c>
      <c r="HQ337" s="4" t="str">
        <f>IF(GL337="","",(GL337/(GL337+'Tree Height and Biomass Calcs'!DY337)*100))</f>
        <v/>
      </c>
      <c r="HR337" s="4" t="str">
        <f>IF(GM337="","",(GM337/(GM337+'Tree Height and Biomass Calcs'!DZ337)*100))</f>
        <v/>
      </c>
      <c r="HS337" s="4" t="str">
        <f>IF(GN337="","",(GN337/(GN337+'Tree Height and Biomass Calcs'!EA337)*100))</f>
        <v/>
      </c>
      <c r="HT337" s="4" t="str">
        <f>IF(GO337="","",(GO337/(GO337+'Tree Height and Biomass Calcs'!EB337)*100))</f>
        <v/>
      </c>
      <c r="HU337" s="4" t="str">
        <f>IF(GP337="","",(GP337/(GP337+'Tree Height and Biomass Calcs'!EC337)*100))</f>
        <v/>
      </c>
      <c r="HV337" s="4" t="str">
        <f>IF(GQ337="","",(GQ337/(GQ337+'Tree Height and Biomass Calcs'!ED337)*100))</f>
        <v/>
      </c>
      <c r="HW337" s="4" t="str">
        <f>IF(GR337="","",(GR337/(GR337+'Tree Height and Biomass Calcs'!EE337)*100))</f>
        <v/>
      </c>
      <c r="HX337" s="4" t="str">
        <f>IF(GS337="","",(GS337/(GS337+'Tree Height and Biomass Calcs'!EF337)*100))</f>
        <v/>
      </c>
      <c r="HY337" s="4" t="str">
        <f>IF(GT337="","",(GT337/(GT337+'Tree Height and Biomass Calcs'!EG337)*100))</f>
        <v/>
      </c>
      <c r="HZ337" s="4" t="str">
        <f>IF(GU337="","",(GU337/(GU337+'Tree Height and Biomass Calcs'!EH337)*100))</f>
        <v/>
      </c>
      <c r="IA337" s="4" t="str">
        <f>IF(GV337="","",(GV337/(GV337+'Tree Height and Biomass Calcs'!EI337)*100))</f>
        <v/>
      </c>
      <c r="IB337" s="4" t="str">
        <f>IF(GW337="","",(GW337/(GW337+'Tree Height and Biomass Calcs'!EJ337)*100))</f>
        <v/>
      </c>
      <c r="IC337" s="4" t="str">
        <f>IF(GX337="","",(GX337/(GX337+'Tree Height and Biomass Calcs'!EK337)*100))</f>
        <v/>
      </c>
      <c r="ID337" s="4" t="str">
        <f>IF(GY337="","",(GY337/(GY337+'Tree Height and Biomass Calcs'!EL337)*100))</f>
        <v/>
      </c>
    </row>
    <row r="338" spans="1:238" x14ac:dyDescent="0.25">
      <c r="A338" t="s">
        <v>209</v>
      </c>
      <c r="B338" t="s">
        <v>207</v>
      </c>
      <c r="C338" t="s">
        <v>208</v>
      </c>
      <c r="D338" t="s">
        <v>209</v>
      </c>
      <c r="E338" t="s">
        <v>207</v>
      </c>
      <c r="F338" t="s">
        <v>208</v>
      </c>
      <c r="G338" t="s">
        <v>25</v>
      </c>
      <c r="H338" t="s">
        <v>24</v>
      </c>
      <c r="I338" t="s">
        <v>35</v>
      </c>
      <c r="J338" t="s">
        <v>44</v>
      </c>
      <c r="K338" t="s">
        <v>33</v>
      </c>
      <c r="L338">
        <v>3.76769</v>
      </c>
      <c r="M338">
        <v>1.8911100000000001</v>
      </c>
      <c r="N338">
        <v>-7.4999999999999997E-3</v>
      </c>
      <c r="Q338">
        <v>3.77</v>
      </c>
      <c r="R338">
        <v>122.68</v>
      </c>
      <c r="S338">
        <v>8.4757499999999997</v>
      </c>
      <c r="T338">
        <v>62</v>
      </c>
      <c r="U338">
        <v>0.92</v>
      </c>
      <c r="V338">
        <v>2</v>
      </c>
      <c r="W338">
        <v>122.2</v>
      </c>
      <c r="X338">
        <v>59</v>
      </c>
      <c r="Y338" s="4">
        <f t="shared" ref="Y338:AU338" si="1343">IF(OR(($L338+$M338*Y$2+$N338*Y$2^2)&gt;$W338,($L338+$M338*Y$2+$N338*Y$2^2)&lt;$V338),"",($L338+$M338*Y$2+$N338*Y$2^2))</f>
        <v>13.035740000000001</v>
      </c>
      <c r="Z338" s="4">
        <f t="shared" si="1343"/>
        <v>21.928789999999999</v>
      </c>
      <c r="AA338" s="4">
        <f t="shared" si="1343"/>
        <v>30.446840000000002</v>
      </c>
      <c r="AB338" s="4">
        <f t="shared" si="1343"/>
        <v>38.589890000000004</v>
      </c>
      <c r="AC338" s="4">
        <f t="shared" si="1343"/>
        <v>46.357940000000006</v>
      </c>
      <c r="AD338" s="4">
        <f t="shared" si="1343"/>
        <v>53.750990000000002</v>
      </c>
      <c r="AE338" s="4">
        <f t="shared" si="1343"/>
        <v>60.769040000000004</v>
      </c>
      <c r="AF338" s="4">
        <f t="shared" si="1343"/>
        <v>67.412090000000006</v>
      </c>
      <c r="AG338" s="4">
        <f t="shared" si="1343"/>
        <v>73.680140000000009</v>
      </c>
      <c r="AH338" s="4">
        <f t="shared" si="1343"/>
        <v>79.573190000000011</v>
      </c>
      <c r="AI338" s="4">
        <f t="shared" si="1343"/>
        <v>85.091239999999999</v>
      </c>
      <c r="AJ338" s="4">
        <f t="shared" si="1343"/>
        <v>90.234290000000001</v>
      </c>
      <c r="AK338" s="4">
        <f t="shared" si="1343"/>
        <v>95.002340000000004</v>
      </c>
      <c r="AL338" s="4">
        <f t="shared" si="1343"/>
        <v>99.395389999999992</v>
      </c>
      <c r="AM338" s="4">
        <f t="shared" si="1343"/>
        <v>103.41343999999998</v>
      </c>
      <c r="AN338" s="4">
        <f t="shared" si="1343"/>
        <v>107.05649</v>
      </c>
      <c r="AO338" s="4">
        <f t="shared" si="1343"/>
        <v>110.32453999999998</v>
      </c>
      <c r="AP338" s="4">
        <f t="shared" si="1343"/>
        <v>113.21759</v>
      </c>
      <c r="AQ338" s="4">
        <f t="shared" si="1343"/>
        <v>115.73563999999999</v>
      </c>
      <c r="AR338" s="4">
        <f t="shared" si="1343"/>
        <v>117.87869000000001</v>
      </c>
      <c r="AS338" s="4">
        <f t="shared" si="1343"/>
        <v>119.64673999999999</v>
      </c>
      <c r="AT338" s="4">
        <f t="shared" si="1343"/>
        <v>121.03978999999998</v>
      </c>
      <c r="AU338" s="4">
        <f t="shared" si="1343"/>
        <v>122.05784</v>
      </c>
      <c r="BC338" t="s">
        <v>209</v>
      </c>
      <c r="BD338" t="s">
        <v>207</v>
      </c>
      <c r="BE338" t="s">
        <v>208</v>
      </c>
      <c r="BF338" t="s">
        <v>24</v>
      </c>
      <c r="BG338" t="s">
        <v>37</v>
      </c>
      <c r="BH338" t="s">
        <v>38</v>
      </c>
      <c r="BI338">
        <v>1</v>
      </c>
      <c r="BJ338" t="s">
        <v>31</v>
      </c>
      <c r="BK338">
        <v>-0.43895000000000001</v>
      </c>
      <c r="BL338">
        <v>4.8437900000000003</v>
      </c>
      <c r="BM338">
        <v>0.28084999999999999</v>
      </c>
      <c r="BP338">
        <v>8.48</v>
      </c>
      <c r="BQ338">
        <v>1504.35</v>
      </c>
      <c r="BR338">
        <v>0.52995000000000003</v>
      </c>
      <c r="BS338">
        <v>50</v>
      </c>
      <c r="BT338">
        <v>0.85599999999999998</v>
      </c>
      <c r="BU338">
        <v>0.5</v>
      </c>
      <c r="BV338">
        <v>2627.4</v>
      </c>
      <c r="BW338">
        <v>48</v>
      </c>
      <c r="BX338" s="4">
        <f t="shared" si="1340"/>
        <v>91.572102488867216</v>
      </c>
      <c r="BY338" s="4">
        <f t="shared" si="1340"/>
        <v>201.15923673639625</v>
      </c>
      <c r="BZ338" s="4">
        <f t="shared" si="1340"/>
        <v>314.32523836695384</v>
      </c>
      <c r="CA338" s="4">
        <f t="shared" si="1340"/>
        <v>424.82268779848084</v>
      </c>
      <c r="CB338" s="4">
        <f t="shared" si="1340"/>
        <v>530.45731510993517</v>
      </c>
      <c r="CC338" s="4">
        <f t="shared" si="1340"/>
        <v>630.40880450908298</v>
      </c>
      <c r="CD338" s="4">
        <f t="shared" si="1340"/>
        <v>724.40836158417551</v>
      </c>
      <c r="CE338" s="4">
        <f t="shared" si="1340"/>
        <v>812.42888979668089</v>
      </c>
      <c r="CF338" s="4">
        <f t="shared" si="1340"/>
        <v>894.55245818833862</v>
      </c>
      <c r="CG338" s="4">
        <f t="shared" si="1340"/>
        <v>970.90869681586241</v>
      </c>
      <c r="CH338" s="4">
        <f t="shared" si="1341"/>
        <v>1041.6445879733753</v>
      </c>
      <c r="CI338" s="4">
        <f t="shared" si="1341"/>
        <v>1106.9092052452772</v>
      </c>
      <c r="CJ338" s="4">
        <f t="shared" si="1341"/>
        <v>1166.8459557885494</v>
      </c>
      <c r="CK338" s="4">
        <f t="shared" si="1341"/>
        <v>1221.5887313686474</v>
      </c>
      <c r="CL338" s="4">
        <f t="shared" si="1341"/>
        <v>1271.2601430414643</v>
      </c>
      <c r="CM338" s="4">
        <f t="shared" si="1341"/>
        <v>1315.9708756598168</v>
      </c>
      <c r="CN338" s="4">
        <f t="shared" si="1341"/>
        <v>1355.8196376097701</v>
      </c>
      <c r="CO338" s="4">
        <f t="shared" si="1341"/>
        <v>1390.8934138019833</v>
      </c>
      <c r="CP338" s="4">
        <f t="shared" si="1341"/>
        <v>1421.2678569559648</v>
      </c>
      <c r="CQ338" s="4">
        <f t="shared" si="1341"/>
        <v>1447.0077232513481</v>
      </c>
      <c r="CR338" s="4">
        <f t="shared" si="1342"/>
        <v>1468.1672988653565</v>
      </c>
      <c r="CS338" s="4">
        <f t="shared" si="1342"/>
        <v>1484.790787208228</v>
      </c>
      <c r="CT338" s="4">
        <f t="shared" si="1342"/>
        <v>1496.9126401379203</v>
      </c>
      <c r="CU338" s="4" t="str">
        <f t="shared" si="1342"/>
        <v/>
      </c>
      <c r="CV338" s="4" t="str">
        <f t="shared" si="1342"/>
        <v/>
      </c>
      <c r="CW338" s="4" t="str">
        <f t="shared" si="1342"/>
        <v/>
      </c>
      <c r="CX338" s="4" t="str">
        <f t="shared" si="1342"/>
        <v/>
      </c>
      <c r="CY338" s="4" t="str">
        <f t="shared" si="1342"/>
        <v/>
      </c>
      <c r="CZ338" s="4" t="str">
        <f t="shared" si="1342"/>
        <v/>
      </c>
      <c r="DA338" s="4" t="str">
        <f t="shared" si="1342"/>
        <v/>
      </c>
      <c r="DB338" t="s">
        <v>209</v>
      </c>
      <c r="DC338" t="s">
        <v>207</v>
      </c>
      <c r="DD338" t="s">
        <v>515</v>
      </c>
      <c r="DE338" t="s">
        <v>208</v>
      </c>
      <c r="DF338" t="s">
        <v>446</v>
      </c>
      <c r="DG338">
        <v>0.26</v>
      </c>
      <c r="DH338">
        <v>0.05</v>
      </c>
      <c r="DI338">
        <v>106.42</v>
      </c>
      <c r="DJ338">
        <v>13.37</v>
      </c>
      <c r="DK338">
        <v>10</v>
      </c>
      <c r="DL338" s="5">
        <f t="shared" si="1248"/>
        <v>9745.1031468652491</v>
      </c>
      <c r="DM338" s="5">
        <f t="shared" si="1249"/>
        <v>21407.365973487289</v>
      </c>
      <c r="DN338" s="5">
        <f t="shared" si="1250"/>
        <v>33450.491867011231</v>
      </c>
      <c r="DO338" s="5">
        <f t="shared" si="1251"/>
        <v>45209.630435514329</v>
      </c>
      <c r="DP338" s="5">
        <f t="shared" si="1252"/>
        <v>56451.267473999302</v>
      </c>
      <c r="DQ338" s="5">
        <f t="shared" si="1253"/>
        <v>67088.104975856608</v>
      </c>
      <c r="DR338" s="5">
        <f t="shared" si="1254"/>
        <v>77091.537839787954</v>
      </c>
      <c r="DS338" s="5">
        <f t="shared" si="1255"/>
        <v>86458.682452162786</v>
      </c>
      <c r="DT338" s="5">
        <f t="shared" si="1256"/>
        <v>95198.272600402997</v>
      </c>
      <c r="DU338" s="5">
        <f t="shared" si="1257"/>
        <v>103324.10351514407</v>
      </c>
      <c r="DV338" s="5">
        <f t="shared" si="1258"/>
        <v>110851.8170521266</v>
      </c>
      <c r="DW338" s="5">
        <f t="shared" si="1259"/>
        <v>117797.27762220241</v>
      </c>
      <c r="DX338" s="5">
        <f t="shared" si="1260"/>
        <v>124175.74661501743</v>
      </c>
      <c r="DY338" s="5">
        <f t="shared" si="1261"/>
        <v>130001.47279225146</v>
      </c>
      <c r="DZ338" s="5">
        <f t="shared" si="1262"/>
        <v>135287.50442247264</v>
      </c>
      <c r="EA338" s="5">
        <f t="shared" si="1263"/>
        <v>140045.62058771771</v>
      </c>
      <c r="EB338" s="5">
        <f t="shared" si="1264"/>
        <v>144286.32583443174</v>
      </c>
      <c r="EC338" s="5">
        <f t="shared" si="1265"/>
        <v>148018.87709680706</v>
      </c>
      <c r="ED338" s="5">
        <f t="shared" si="1266"/>
        <v>151251.32533725377</v>
      </c>
      <c r="EE338" s="5">
        <f t="shared" si="1267"/>
        <v>153990.56190840848</v>
      </c>
      <c r="EF338" s="5">
        <f t="shared" si="1268"/>
        <v>156242.36394525124</v>
      </c>
      <c r="EG338" s="5">
        <f t="shared" si="1269"/>
        <v>158011.43557469963</v>
      </c>
      <c r="EH338" s="5">
        <f t="shared" si="1270"/>
        <v>159301.4431634775</v>
      </c>
      <c r="EI338" s="5" t="str">
        <f t="shared" si="1271"/>
        <v/>
      </c>
      <c r="EJ338" s="5" t="str">
        <f t="shared" si="1272"/>
        <v/>
      </c>
      <c r="EK338" s="5" t="str">
        <f t="shared" si="1273"/>
        <v/>
      </c>
      <c r="EL338" s="5" t="str">
        <f t="shared" si="1274"/>
        <v/>
      </c>
      <c r="EM338" s="5" t="str">
        <f t="shared" si="1275"/>
        <v/>
      </c>
      <c r="EN338" s="5" t="str">
        <f t="shared" si="1276"/>
        <v/>
      </c>
      <c r="EO338" s="5" t="str">
        <f t="shared" si="1277"/>
        <v/>
      </c>
      <c r="ER338" s="4">
        <f t="shared" si="1278"/>
        <v>9.7451031468652491</v>
      </c>
      <c r="ES338" s="4">
        <f t="shared" si="1279"/>
        <v>21.407365973487288</v>
      </c>
      <c r="ET338" s="4">
        <f t="shared" si="1280"/>
        <v>33.45049186701123</v>
      </c>
      <c r="EU338" s="4">
        <f t="shared" si="1281"/>
        <v>45.209630435514327</v>
      </c>
      <c r="EV338" s="4">
        <f t="shared" si="1282"/>
        <v>56.451267473999302</v>
      </c>
      <c r="EW338" s="4">
        <f t="shared" si="1283"/>
        <v>67.088104975856609</v>
      </c>
      <c r="EX338" s="4">
        <f t="shared" si="1284"/>
        <v>77.091537839787961</v>
      </c>
      <c r="EY338" s="4">
        <f t="shared" si="1285"/>
        <v>86.45868245216279</v>
      </c>
      <c r="EZ338" s="4">
        <f t="shared" si="1286"/>
        <v>95.198272600403001</v>
      </c>
      <c r="FA338" s="4">
        <f t="shared" si="1287"/>
        <v>103.32410351514407</v>
      </c>
      <c r="FB338" s="4">
        <f t="shared" si="1288"/>
        <v>110.85181705212661</v>
      </c>
      <c r="FC338" s="4">
        <f t="shared" si="1289"/>
        <v>117.79727762220242</v>
      </c>
      <c r="FD338" s="4">
        <f t="shared" si="1290"/>
        <v>124.17574661501743</v>
      </c>
      <c r="FE338" s="4">
        <f t="shared" si="1291"/>
        <v>130.00147279225146</v>
      </c>
      <c r="FF338" s="4">
        <f t="shared" si="1292"/>
        <v>135.28750442247264</v>
      </c>
      <c r="FG338" s="4">
        <f t="shared" si="1293"/>
        <v>140.04562058771771</v>
      </c>
      <c r="FH338" s="4">
        <f t="shared" si="1294"/>
        <v>144.28632583443175</v>
      </c>
      <c r="FI338" s="4">
        <f t="shared" si="1295"/>
        <v>148.01887709680707</v>
      </c>
      <c r="FJ338" s="4">
        <f t="shared" si="1296"/>
        <v>151.25132533725377</v>
      </c>
      <c r="FK338" s="4">
        <f t="shared" si="1297"/>
        <v>153.99056190840847</v>
      </c>
      <c r="FL338" s="4">
        <f t="shared" si="1298"/>
        <v>156.24236394525124</v>
      </c>
      <c r="FM338" s="4">
        <f t="shared" si="1299"/>
        <v>158.01143557469962</v>
      </c>
      <c r="FN338" s="4">
        <f t="shared" si="1300"/>
        <v>159.3014431634775</v>
      </c>
      <c r="FO338" s="4" t="str">
        <f t="shared" si="1301"/>
        <v/>
      </c>
      <c r="FP338" s="4" t="str">
        <f t="shared" si="1302"/>
        <v/>
      </c>
      <c r="FQ338" s="4" t="str">
        <f t="shared" si="1303"/>
        <v/>
      </c>
      <c r="FR338" s="4" t="str">
        <f t="shared" si="1304"/>
        <v/>
      </c>
      <c r="FS338" s="4" t="str">
        <f t="shared" si="1305"/>
        <v/>
      </c>
      <c r="FT338" s="4" t="str">
        <f t="shared" si="1306"/>
        <v/>
      </c>
      <c r="FU338" s="4" t="str">
        <f t="shared" si="1307"/>
        <v/>
      </c>
      <c r="FV338" s="5">
        <f t="shared" si="1308"/>
        <v>24.362757867163122</v>
      </c>
      <c r="FW338" s="5">
        <f t="shared" si="1325"/>
        <v>102.24393066804446</v>
      </c>
      <c r="FX338" s="5">
        <f t="shared" si="1108"/>
        <v>239.38857526929075</v>
      </c>
      <c r="FY338" s="5">
        <f t="shared" si="1109"/>
        <v>436.03888102560467</v>
      </c>
      <c r="FZ338" s="5">
        <f t="shared" si="1110"/>
        <v>690.19112579938871</v>
      </c>
      <c r="GA338" s="5">
        <f t="shared" si="1224"/>
        <v>999.03955692402849</v>
      </c>
      <c r="GB338" s="5">
        <f t="shared" si="1225"/>
        <v>1359.48866396314</v>
      </c>
      <c r="GC338" s="5">
        <f t="shared" si="1226"/>
        <v>1768.3642146930169</v>
      </c>
      <c r="GD338" s="5">
        <f t="shared" si="1227"/>
        <v>2222.5066023244312</v>
      </c>
      <c r="GE338" s="5">
        <f t="shared" si="1228"/>
        <v>2718.8125426132988</v>
      </c>
      <c r="GF338" s="5">
        <f t="shared" si="1229"/>
        <v>3254.2523440314753</v>
      </c>
      <c r="GG338" s="5">
        <f t="shared" si="1230"/>
        <v>3825.8750807172978</v>
      </c>
      <c r="GH338" s="5">
        <f t="shared" si="1231"/>
        <v>4430.8076413103472</v>
      </c>
      <c r="GI338" s="5">
        <f t="shared" si="1232"/>
        <v>5066.2506898285192</v>
      </c>
      <c r="GJ338" s="5">
        <f t="shared" si="1233"/>
        <v>5729.4731328653297</v>
      </c>
      <c r="GK338" s="5">
        <f t="shared" si="1234"/>
        <v>6417.8059453908054</v>
      </c>
      <c r="GL338" s="5">
        <f t="shared" si="1237"/>
        <v>7128.6358114461791</v>
      </c>
      <c r="GM338" s="5">
        <f t="shared" si="1238"/>
        <v>7859.3988187742762</v>
      </c>
      <c r="GN338" s="5">
        <f t="shared" si="1242"/>
        <v>8607.5743248594281</v>
      </c>
      <c r="GO338" s="5">
        <f t="shared" si="1243"/>
        <v>9370.6790429735847</v>
      </c>
      <c r="GP338" s="5">
        <f t="shared" si="1244"/>
        <v>10146.261357607735</v>
      </c>
      <c r="GQ338" s="5">
        <f t="shared" si="1313"/>
        <v>10931.895856407613</v>
      </c>
      <c r="GR338" s="5">
        <f t="shared" si="1314"/>
        <v>11725.178053253056</v>
      </c>
      <c r="GS338" s="5" t="str">
        <f t="shared" si="1315"/>
        <v/>
      </c>
      <c r="GT338" s="5" t="str">
        <f t="shared" si="1316"/>
        <v/>
      </c>
      <c r="GU338" s="5" t="str">
        <f t="shared" si="1317"/>
        <v/>
      </c>
      <c r="GV338" s="5" t="str">
        <f t="shared" si="1318"/>
        <v/>
      </c>
      <c r="GW338" s="5" t="str">
        <f t="shared" si="1319"/>
        <v/>
      </c>
      <c r="GX338" s="5" t="str">
        <f t="shared" si="1320"/>
        <v/>
      </c>
      <c r="GY338" s="5" t="str">
        <f t="shared" si="1130"/>
        <v/>
      </c>
    </row>
    <row r="339" spans="1:238" x14ac:dyDescent="0.25">
      <c r="A339" t="s">
        <v>234</v>
      </c>
      <c r="B339" t="s">
        <v>207</v>
      </c>
      <c r="C339" t="s">
        <v>208</v>
      </c>
      <c r="D339" t="s">
        <v>234</v>
      </c>
      <c r="E339" t="s">
        <v>207</v>
      </c>
      <c r="F339" t="s">
        <v>208</v>
      </c>
      <c r="G339" t="s">
        <v>25</v>
      </c>
      <c r="H339" t="s">
        <v>24</v>
      </c>
      <c r="I339" t="s">
        <v>35</v>
      </c>
      <c r="J339">
        <v>1</v>
      </c>
      <c r="K339" t="s">
        <v>43</v>
      </c>
      <c r="L339">
        <v>-8.7886600000000001</v>
      </c>
      <c r="M339">
        <v>5.6963200000000001</v>
      </c>
      <c r="N339">
        <v>-0.19864999999999999</v>
      </c>
      <c r="O339">
        <v>2.6900000000000001E-3</v>
      </c>
      <c r="Q339">
        <v>1.83</v>
      </c>
      <c r="R339">
        <v>90.8</v>
      </c>
      <c r="S339">
        <v>69.590490000000003</v>
      </c>
      <c r="T339">
        <v>37</v>
      </c>
      <c r="U339">
        <v>0.85299999999999998</v>
      </c>
      <c r="V339">
        <v>7</v>
      </c>
      <c r="W339">
        <v>86.9</v>
      </c>
      <c r="X339">
        <v>33</v>
      </c>
      <c r="Y339" s="4">
        <f t="shared" ref="Y339:BB339" si="1344">IF(OR(($L339+$M339*Y$2+$N339*Y$2^2+$O339*Y$2^3)&gt;$W339,($L339+$M339*Y$2+$N339*Y$2^2+$O339*Y$2^3)&lt;$V339),"",($L339+$M339*Y$2+$N339*Y$2^2+$O339*Y$2^3))</f>
        <v>15.062940000000001</v>
      </c>
      <c r="Z339" s="4">
        <f t="shared" si="1344"/>
        <v>30.999540000000003</v>
      </c>
      <c r="AA339" s="4">
        <f t="shared" si="1344"/>
        <v>41.038639999999994</v>
      </c>
      <c r="AB339" s="4">
        <f t="shared" si="1344"/>
        <v>47.19774000000001</v>
      </c>
      <c r="AC339" s="4">
        <f t="shared" si="1344"/>
        <v>51.494340000000022</v>
      </c>
      <c r="AD339" s="4">
        <f t="shared" si="1344"/>
        <v>55.945940000000022</v>
      </c>
      <c r="AE339" s="4">
        <f t="shared" si="1344"/>
        <v>62.570040000000006</v>
      </c>
      <c r="AF339" s="4">
        <f t="shared" si="1344"/>
        <v>73.384140000000031</v>
      </c>
      <c r="AG339" s="4" t="str">
        <f t="shared" si="1344"/>
        <v/>
      </c>
      <c r="AH339" s="4" t="str">
        <f t="shared" si="1344"/>
        <v/>
      </c>
      <c r="AI339" s="4" t="str">
        <f t="shared" si="1344"/>
        <v/>
      </c>
      <c r="AJ339" s="4" t="str">
        <f t="shared" si="1344"/>
        <v/>
      </c>
      <c r="AK339" s="4" t="str">
        <f t="shared" si="1344"/>
        <v/>
      </c>
      <c r="AL339" s="4" t="str">
        <f t="shared" si="1344"/>
        <v/>
      </c>
      <c r="AM339" s="4" t="str">
        <f t="shared" si="1344"/>
        <v/>
      </c>
      <c r="AN339" s="4" t="str">
        <f t="shared" si="1344"/>
        <v/>
      </c>
      <c r="AO339" s="4" t="str">
        <f t="shared" si="1344"/>
        <v/>
      </c>
      <c r="AP339" s="4" t="str">
        <f t="shared" si="1344"/>
        <v/>
      </c>
      <c r="AQ339" s="4" t="str">
        <f t="shared" si="1344"/>
        <v/>
      </c>
      <c r="AR339" s="4" t="str">
        <f t="shared" si="1344"/>
        <v/>
      </c>
      <c r="AS339" s="4" t="str">
        <f t="shared" si="1344"/>
        <v/>
      </c>
      <c r="AT339" s="4" t="str">
        <f t="shared" si="1344"/>
        <v/>
      </c>
      <c r="AU339" s="4" t="str">
        <f t="shared" si="1344"/>
        <v/>
      </c>
      <c r="AV339" s="4" t="str">
        <f t="shared" si="1344"/>
        <v/>
      </c>
      <c r="AW339" s="4" t="str">
        <f t="shared" si="1344"/>
        <v/>
      </c>
      <c r="AX339" s="4" t="str">
        <f t="shared" si="1344"/>
        <v/>
      </c>
      <c r="AY339" s="4" t="str">
        <f t="shared" si="1344"/>
        <v/>
      </c>
      <c r="AZ339" s="4" t="str">
        <f t="shared" si="1344"/>
        <v/>
      </c>
      <c r="BA339" s="4" t="str">
        <f t="shared" si="1344"/>
        <v/>
      </c>
      <c r="BB339" s="4" t="str">
        <f t="shared" si="1344"/>
        <v/>
      </c>
      <c r="BC339" t="s">
        <v>234</v>
      </c>
      <c r="BD339" t="s">
        <v>207</v>
      </c>
      <c r="BE339" t="s">
        <v>208</v>
      </c>
      <c r="BF339" t="s">
        <v>24</v>
      </c>
      <c r="BG339" t="s">
        <v>37</v>
      </c>
      <c r="BH339" t="s">
        <v>38</v>
      </c>
      <c r="BI339">
        <v>1</v>
      </c>
      <c r="BJ339" t="s">
        <v>31</v>
      </c>
      <c r="BK339">
        <v>-4.7289300000000001</v>
      </c>
      <c r="BL339">
        <v>7.5454400000000001</v>
      </c>
      <c r="BM339">
        <v>0.32716000000000001</v>
      </c>
      <c r="BP339">
        <v>3.27</v>
      </c>
      <c r="BQ339">
        <v>942.44</v>
      </c>
      <c r="BR339">
        <v>0.57198000000000004</v>
      </c>
      <c r="BS339">
        <v>33</v>
      </c>
      <c r="BT339">
        <v>0.86199999999999999</v>
      </c>
      <c r="BU339">
        <v>0.8</v>
      </c>
      <c r="BV339">
        <v>791.9</v>
      </c>
      <c r="BW339">
        <v>31</v>
      </c>
      <c r="BX339" s="4">
        <f t="shared" ref="BX339:CE339" si="1345">IF(OR((EXP($BK339+$BL339*LN(LN(Y339+1)+($BM339/2))))&gt;$BV339,(EXP($BK339+$BL339*LN(LN(Y339+1)+($BM339/2))))&lt;$BU339),"",(EXP($BK339+$BL339*LN(LN(Y339+1)+($BM339/2)))))</f>
        <v>30.216495224286756</v>
      </c>
      <c r="BY339" s="4">
        <f t="shared" si="1345"/>
        <v>148.03453422585883</v>
      </c>
      <c r="BZ339" s="4">
        <f t="shared" si="1345"/>
        <v>255.80938052480428</v>
      </c>
      <c r="CA339" s="4">
        <f t="shared" si="1345"/>
        <v>331.71664262135732</v>
      </c>
      <c r="CB339" s="4">
        <f t="shared" si="1345"/>
        <v>388.44410548720077</v>
      </c>
      <c r="CC339" s="4">
        <f t="shared" si="1345"/>
        <v>450.16577148571679</v>
      </c>
      <c r="CD339" s="4">
        <f t="shared" si="1345"/>
        <v>547.02831541689329</v>
      </c>
      <c r="CE339" s="4">
        <f t="shared" si="1345"/>
        <v>716.43515284212651</v>
      </c>
      <c r="CF339" s="4"/>
      <c r="CG339" s="4"/>
      <c r="CH339" s="4"/>
      <c r="CI339" s="4"/>
      <c r="CJ339" s="4"/>
      <c r="CK339" s="4"/>
      <c r="CL339" s="4"/>
      <c r="CM339" s="4"/>
      <c r="CN339" s="4"/>
      <c r="CO339" s="4"/>
      <c r="CP339" s="4"/>
      <c r="CQ339" s="4"/>
      <c r="CR339" s="4"/>
      <c r="CS339" s="4"/>
      <c r="CT339" s="4"/>
      <c r="CU339" s="4"/>
      <c r="CV339" s="4"/>
      <c r="CW339" s="4"/>
      <c r="CX339" s="4"/>
      <c r="CY339" s="4"/>
      <c r="CZ339" s="4"/>
      <c r="DA339" s="4"/>
      <c r="DB339" t="s">
        <v>234</v>
      </c>
      <c r="DC339" t="s">
        <v>207</v>
      </c>
      <c r="DD339" t="s">
        <v>515</v>
      </c>
      <c r="DE339" t="s">
        <v>208</v>
      </c>
      <c r="DF339" t="s">
        <v>435</v>
      </c>
      <c r="DG339">
        <v>0.41</v>
      </c>
      <c r="DH339">
        <v>0.02</v>
      </c>
      <c r="DI339">
        <v>124.67</v>
      </c>
      <c r="DJ339">
        <v>18.41</v>
      </c>
      <c r="DK339">
        <v>10</v>
      </c>
      <c r="DL339" s="5">
        <f t="shared" si="1248"/>
        <v>3767.0904596118298</v>
      </c>
      <c r="DM339" s="5">
        <f t="shared" si="1249"/>
        <v>18455.465381937822</v>
      </c>
      <c r="DN339" s="5">
        <f t="shared" si="1250"/>
        <v>31891.75547002735</v>
      </c>
      <c r="DO339" s="5">
        <f t="shared" si="1251"/>
        <v>41355.113835604621</v>
      </c>
      <c r="DP339" s="5">
        <f t="shared" si="1252"/>
        <v>48427.326631089323</v>
      </c>
      <c r="DQ339" s="5">
        <f t="shared" si="1253"/>
        <v>56122.166731124315</v>
      </c>
      <c r="DR339" s="5">
        <f t="shared" si="1254"/>
        <v>68198.020083024094</v>
      </c>
      <c r="DS339" s="5">
        <f t="shared" si="1255"/>
        <v>89317.970504827914</v>
      </c>
      <c r="DT339" s="5" t="str">
        <f t="shared" si="1256"/>
        <v/>
      </c>
      <c r="DU339" s="5" t="str">
        <f t="shared" si="1257"/>
        <v/>
      </c>
      <c r="DV339" s="5" t="str">
        <f t="shared" si="1258"/>
        <v/>
      </c>
      <c r="DW339" s="5" t="str">
        <f t="shared" si="1259"/>
        <v/>
      </c>
      <c r="DX339" s="5" t="str">
        <f t="shared" si="1260"/>
        <v/>
      </c>
      <c r="DY339" s="5" t="str">
        <f t="shared" si="1261"/>
        <v/>
      </c>
      <c r="DZ339" s="5" t="str">
        <f t="shared" si="1262"/>
        <v/>
      </c>
      <c r="EA339" s="5" t="str">
        <f t="shared" si="1263"/>
        <v/>
      </c>
      <c r="EB339" s="5" t="str">
        <f t="shared" si="1264"/>
        <v/>
      </c>
      <c r="EC339" s="5" t="str">
        <f t="shared" si="1265"/>
        <v/>
      </c>
      <c r="ED339" s="5" t="str">
        <f t="shared" si="1266"/>
        <v/>
      </c>
      <c r="EE339" s="5" t="str">
        <f t="shared" si="1267"/>
        <v/>
      </c>
      <c r="EF339" s="5" t="str">
        <f t="shared" si="1268"/>
        <v/>
      </c>
      <c r="EG339" s="5" t="str">
        <f t="shared" si="1269"/>
        <v/>
      </c>
      <c r="EH339" s="5" t="str">
        <f t="shared" si="1270"/>
        <v/>
      </c>
      <c r="EI339" s="5" t="str">
        <f t="shared" si="1271"/>
        <v/>
      </c>
      <c r="EJ339" s="5" t="str">
        <f t="shared" si="1272"/>
        <v/>
      </c>
      <c r="EK339" s="5" t="str">
        <f t="shared" si="1273"/>
        <v/>
      </c>
      <c r="EL339" s="5" t="str">
        <f t="shared" si="1274"/>
        <v/>
      </c>
      <c r="EM339" s="5" t="str">
        <f t="shared" si="1275"/>
        <v/>
      </c>
      <c r="EN339" s="5" t="str">
        <f t="shared" si="1276"/>
        <v/>
      </c>
      <c r="EO339" s="5" t="str">
        <f t="shared" si="1277"/>
        <v/>
      </c>
      <c r="ER339" s="4">
        <f t="shared" si="1278"/>
        <v>3.76709045961183</v>
      </c>
      <c r="ES339" s="4">
        <f t="shared" si="1279"/>
        <v>18.45546538193782</v>
      </c>
      <c r="ET339" s="4">
        <f t="shared" si="1280"/>
        <v>31.891755470027352</v>
      </c>
      <c r="EU339" s="4">
        <f t="shared" si="1281"/>
        <v>41.35511383560462</v>
      </c>
      <c r="EV339" s="4">
        <f t="shared" si="1282"/>
        <v>48.427326631089322</v>
      </c>
      <c r="EW339" s="4">
        <f t="shared" si="1283"/>
        <v>56.122166731124317</v>
      </c>
      <c r="EX339" s="4">
        <f t="shared" si="1284"/>
        <v>68.19802008302409</v>
      </c>
      <c r="EY339" s="4">
        <f t="shared" si="1285"/>
        <v>89.317970504827912</v>
      </c>
      <c r="EZ339" s="4" t="str">
        <f t="shared" si="1286"/>
        <v/>
      </c>
      <c r="FA339" s="4" t="str">
        <f t="shared" si="1287"/>
        <v/>
      </c>
      <c r="FB339" s="4" t="str">
        <f t="shared" si="1288"/>
        <v/>
      </c>
      <c r="FC339" s="4" t="str">
        <f t="shared" si="1289"/>
        <v/>
      </c>
      <c r="FD339" s="4" t="str">
        <f t="shared" si="1290"/>
        <v/>
      </c>
      <c r="FE339" s="4" t="str">
        <f t="shared" si="1291"/>
        <v/>
      </c>
      <c r="FF339" s="4" t="str">
        <f t="shared" si="1292"/>
        <v/>
      </c>
      <c r="FG339" s="4" t="str">
        <f t="shared" si="1293"/>
        <v/>
      </c>
      <c r="FH339" s="4" t="str">
        <f t="shared" si="1294"/>
        <v/>
      </c>
      <c r="FI339" s="4" t="str">
        <f t="shared" si="1295"/>
        <v/>
      </c>
      <c r="FJ339" s="4" t="str">
        <f t="shared" si="1296"/>
        <v/>
      </c>
      <c r="FK339" s="4" t="str">
        <f t="shared" si="1297"/>
        <v/>
      </c>
      <c r="FL339" s="4" t="str">
        <f t="shared" si="1298"/>
        <v/>
      </c>
      <c r="FM339" s="4" t="str">
        <f t="shared" si="1299"/>
        <v/>
      </c>
      <c r="FN339" s="4" t="str">
        <f t="shared" si="1300"/>
        <v/>
      </c>
      <c r="FO339" s="4" t="str">
        <f t="shared" si="1301"/>
        <v/>
      </c>
      <c r="FP339" s="4" t="str">
        <f t="shared" si="1302"/>
        <v/>
      </c>
      <c r="FQ339" s="4" t="str">
        <f t="shared" si="1303"/>
        <v/>
      </c>
      <c r="FR339" s="4" t="str">
        <f t="shared" si="1304"/>
        <v/>
      </c>
      <c r="FS339" s="4" t="str">
        <f t="shared" si="1305"/>
        <v/>
      </c>
      <c r="FT339" s="4" t="str">
        <f t="shared" si="1306"/>
        <v/>
      </c>
      <c r="FU339" s="4" t="str">
        <f t="shared" si="1307"/>
        <v/>
      </c>
      <c r="FV339" s="5">
        <f t="shared" si="1308"/>
        <v>9.4177261490295745</v>
      </c>
      <c r="FW339" s="5">
        <f t="shared" si="1325"/>
        <v>64.9741157529037</v>
      </c>
      <c r="FX339" s="5">
        <f t="shared" si="1108"/>
        <v>190.84216788281665</v>
      </c>
      <c r="FY339" s="5">
        <f t="shared" si="1109"/>
        <v>373.95934114689658</v>
      </c>
      <c r="FZ339" s="5">
        <f t="shared" si="1110"/>
        <v>598.4154423136315</v>
      </c>
      <c r="GA339" s="5">
        <f t="shared" si="1224"/>
        <v>859.78917571916554</v>
      </c>
      <c r="GB339" s="5">
        <f t="shared" si="1225"/>
        <v>1170.5896427545367</v>
      </c>
      <c r="GC339" s="5">
        <f t="shared" si="1226"/>
        <v>1564.3796192241666</v>
      </c>
      <c r="GD339" s="5" t="str">
        <f t="shared" si="1227"/>
        <v/>
      </c>
      <c r="GE339" s="5" t="str">
        <f t="shared" si="1228"/>
        <v/>
      </c>
      <c r="GF339" s="5" t="str">
        <f t="shared" si="1229"/>
        <v/>
      </c>
      <c r="GG339" s="5" t="str">
        <f t="shared" si="1230"/>
        <v/>
      </c>
      <c r="GH339" s="5" t="str">
        <f t="shared" si="1231"/>
        <v/>
      </c>
      <c r="GI339" s="5" t="str">
        <f t="shared" si="1232"/>
        <v/>
      </c>
      <c r="GJ339" s="5" t="str">
        <f t="shared" si="1233"/>
        <v/>
      </c>
      <c r="GK339" s="5" t="str">
        <f t="shared" si="1234"/>
        <v/>
      </c>
      <c r="GL339" s="5" t="str">
        <f t="shared" si="1237"/>
        <v/>
      </c>
      <c r="GM339" s="5" t="str">
        <f t="shared" si="1238"/>
        <v/>
      </c>
      <c r="GN339" s="5" t="str">
        <f t="shared" si="1242"/>
        <v/>
      </c>
      <c r="GO339" s="5" t="str">
        <f t="shared" si="1243"/>
        <v/>
      </c>
      <c r="GP339" s="5" t="str">
        <f t="shared" si="1244"/>
        <v/>
      </c>
      <c r="GQ339" s="5" t="str">
        <f t="shared" si="1313"/>
        <v/>
      </c>
      <c r="GR339" s="5" t="str">
        <f t="shared" si="1314"/>
        <v/>
      </c>
      <c r="GS339" s="5" t="str">
        <f t="shared" si="1315"/>
        <v/>
      </c>
      <c r="GT339" s="5" t="str">
        <f t="shared" si="1316"/>
        <v/>
      </c>
      <c r="GU339" s="5" t="str">
        <f t="shared" si="1317"/>
        <v/>
      </c>
      <c r="GV339" s="5" t="str">
        <f t="shared" si="1318"/>
        <v/>
      </c>
      <c r="GW339" s="5" t="str">
        <f t="shared" si="1319"/>
        <v/>
      </c>
      <c r="GX339" s="5" t="str">
        <f t="shared" si="1320"/>
        <v/>
      </c>
      <c r="GY339" s="5" t="str">
        <f t="shared" si="1130"/>
        <v/>
      </c>
    </row>
    <row r="340" spans="1:238" x14ac:dyDescent="0.25">
      <c r="A340" t="s">
        <v>243</v>
      </c>
      <c r="B340" t="s">
        <v>207</v>
      </c>
      <c r="C340" t="s">
        <v>208</v>
      </c>
      <c r="D340" t="s">
        <v>243</v>
      </c>
      <c r="E340" t="s">
        <v>207</v>
      </c>
      <c r="F340" t="s">
        <v>208</v>
      </c>
      <c r="G340" t="s">
        <v>25</v>
      </c>
      <c r="H340" t="s">
        <v>24</v>
      </c>
      <c r="I340" t="s">
        <v>35</v>
      </c>
      <c r="J340" t="s">
        <v>44</v>
      </c>
      <c r="K340" t="s">
        <v>33</v>
      </c>
      <c r="L340">
        <v>3.76769</v>
      </c>
      <c r="M340">
        <v>1.8911100000000001</v>
      </c>
      <c r="N340">
        <v>-7.4999999999999997E-3</v>
      </c>
      <c r="Q340">
        <v>3.77</v>
      </c>
      <c r="R340">
        <v>119.63</v>
      </c>
      <c r="S340">
        <v>8.4757499999999997</v>
      </c>
      <c r="T340">
        <v>62</v>
      </c>
      <c r="U340">
        <v>0.92</v>
      </c>
      <c r="V340">
        <v>3.8</v>
      </c>
      <c r="W340">
        <v>143.30000000000001</v>
      </c>
      <c r="X340">
        <v>59</v>
      </c>
      <c r="Y340" s="4">
        <f t="shared" ref="Y340:AW340" si="1346">IF(OR(($L340+$M340*Y$2+$N340*Y$2^2)&gt;$W340,($L340+$M340*Y$2+$N340*Y$2^2)&lt;$V340),"",($L340+$M340*Y$2+$N340*Y$2^2))</f>
        <v>13.035740000000001</v>
      </c>
      <c r="Z340" s="4">
        <f t="shared" si="1346"/>
        <v>21.928789999999999</v>
      </c>
      <c r="AA340" s="4">
        <f t="shared" si="1346"/>
        <v>30.446840000000002</v>
      </c>
      <c r="AB340" s="4">
        <f t="shared" si="1346"/>
        <v>38.589890000000004</v>
      </c>
      <c r="AC340" s="4">
        <f t="shared" si="1346"/>
        <v>46.357940000000006</v>
      </c>
      <c r="AD340" s="4">
        <f t="shared" si="1346"/>
        <v>53.750990000000002</v>
      </c>
      <c r="AE340" s="4">
        <f t="shared" si="1346"/>
        <v>60.769040000000004</v>
      </c>
      <c r="AF340" s="4">
        <f t="shared" si="1346"/>
        <v>67.412090000000006</v>
      </c>
      <c r="AG340" s="4">
        <f t="shared" si="1346"/>
        <v>73.680140000000009</v>
      </c>
      <c r="AH340" s="4">
        <f t="shared" si="1346"/>
        <v>79.573190000000011</v>
      </c>
      <c r="AI340" s="4">
        <f t="shared" si="1346"/>
        <v>85.091239999999999</v>
      </c>
      <c r="AJ340" s="4">
        <f t="shared" si="1346"/>
        <v>90.234290000000001</v>
      </c>
      <c r="AK340" s="4">
        <f t="shared" si="1346"/>
        <v>95.002340000000004</v>
      </c>
      <c r="AL340" s="4">
        <f t="shared" si="1346"/>
        <v>99.395389999999992</v>
      </c>
      <c r="AM340" s="4">
        <f t="shared" si="1346"/>
        <v>103.41343999999998</v>
      </c>
      <c r="AN340" s="4">
        <f t="shared" si="1346"/>
        <v>107.05649</v>
      </c>
      <c r="AO340" s="4">
        <f t="shared" si="1346"/>
        <v>110.32453999999998</v>
      </c>
      <c r="AP340" s="4">
        <f t="shared" si="1346"/>
        <v>113.21759</v>
      </c>
      <c r="AQ340" s="4">
        <f t="shared" si="1346"/>
        <v>115.73563999999999</v>
      </c>
      <c r="AR340" s="4">
        <f t="shared" si="1346"/>
        <v>117.87869000000001</v>
      </c>
      <c r="AS340" s="4">
        <f t="shared" si="1346"/>
        <v>119.64673999999999</v>
      </c>
      <c r="AT340" s="4">
        <f t="shared" si="1346"/>
        <v>121.03978999999998</v>
      </c>
      <c r="AU340" s="4">
        <f t="shared" si="1346"/>
        <v>122.05784</v>
      </c>
      <c r="AV340" s="4">
        <f t="shared" si="1346"/>
        <v>122.70088999999999</v>
      </c>
      <c r="AW340" s="4">
        <f t="shared" si="1346"/>
        <v>122.96894</v>
      </c>
      <c r="BC340" t="s">
        <v>243</v>
      </c>
      <c r="BD340" t="s">
        <v>207</v>
      </c>
      <c r="BE340" t="s">
        <v>208</v>
      </c>
      <c r="BF340" t="s">
        <v>24</v>
      </c>
      <c r="BG340" t="s">
        <v>37</v>
      </c>
      <c r="BH340" t="s">
        <v>38</v>
      </c>
      <c r="BI340" t="s">
        <v>27</v>
      </c>
      <c r="BJ340" t="s">
        <v>28</v>
      </c>
      <c r="BK340">
        <v>-59.275460000000002</v>
      </c>
      <c r="BL340">
        <v>14.216659999999999</v>
      </c>
      <c r="BP340">
        <v>21.07</v>
      </c>
      <c r="BQ340">
        <v>1641.51</v>
      </c>
      <c r="BR340">
        <v>2177.78748</v>
      </c>
      <c r="BS340">
        <v>48</v>
      </c>
      <c r="BT340">
        <v>0.85299999999999998</v>
      </c>
      <c r="BU340">
        <v>2.7</v>
      </c>
      <c r="BV340">
        <v>2478</v>
      </c>
      <c r="BW340">
        <v>46</v>
      </c>
      <c r="BX340" s="4">
        <f t="shared" ref="BX340:CV340" si="1347">IF(OR(($BK340+$BL340*Y340)&gt;$BV340,($BK340+$BL340*Y340)&lt;$BU340),"",($BK340+$BL340*Y340))</f>
        <v>126.04922342839998</v>
      </c>
      <c r="BY340" s="4">
        <f t="shared" si="1347"/>
        <v>252.47869164139996</v>
      </c>
      <c r="BZ340" s="4">
        <f t="shared" si="1347"/>
        <v>373.57691235440001</v>
      </c>
      <c r="CA340" s="4">
        <f t="shared" si="1347"/>
        <v>489.34388556740004</v>
      </c>
      <c r="CB340" s="4">
        <f t="shared" si="1347"/>
        <v>599.7796112804001</v>
      </c>
      <c r="CC340" s="4">
        <f t="shared" si="1347"/>
        <v>704.88408949339998</v>
      </c>
      <c r="CD340" s="4">
        <f t="shared" si="1347"/>
        <v>804.65732020640007</v>
      </c>
      <c r="CE340" s="4">
        <f t="shared" si="1347"/>
        <v>899.09930341940003</v>
      </c>
      <c r="CF340" s="4">
        <f t="shared" si="1347"/>
        <v>988.21003913240008</v>
      </c>
      <c r="CG340" s="4">
        <f t="shared" si="1347"/>
        <v>1071.9895273454001</v>
      </c>
      <c r="CH340" s="4">
        <f t="shared" si="1347"/>
        <v>1150.4377680583998</v>
      </c>
      <c r="CI340" s="4">
        <f t="shared" si="1347"/>
        <v>1223.5547612713999</v>
      </c>
      <c r="CJ340" s="4">
        <f t="shared" si="1347"/>
        <v>1291.3405069844</v>
      </c>
      <c r="CK340" s="4">
        <f t="shared" si="1347"/>
        <v>1353.7950051973996</v>
      </c>
      <c r="CL340" s="4">
        <f t="shared" si="1347"/>
        <v>1410.9182559103995</v>
      </c>
      <c r="CM340" s="4">
        <f t="shared" si="1347"/>
        <v>1462.7102591233997</v>
      </c>
      <c r="CN340" s="4">
        <f t="shared" si="1347"/>
        <v>1509.1710148363995</v>
      </c>
      <c r="CO340" s="4">
        <f t="shared" si="1347"/>
        <v>1550.3005230493998</v>
      </c>
      <c r="CP340" s="4">
        <f t="shared" si="1347"/>
        <v>1586.0987837623998</v>
      </c>
      <c r="CQ340" s="4">
        <f t="shared" si="1347"/>
        <v>1616.5657969754</v>
      </c>
      <c r="CR340" s="4">
        <f t="shared" si="1347"/>
        <v>1641.7015626883997</v>
      </c>
      <c r="CS340" s="4">
        <f t="shared" si="1347"/>
        <v>1661.5060809013996</v>
      </c>
      <c r="CT340" s="4">
        <f t="shared" si="1347"/>
        <v>1675.9793516143998</v>
      </c>
      <c r="CU340" s="4">
        <f t="shared" si="1347"/>
        <v>1685.1213748273997</v>
      </c>
      <c r="CV340" s="4">
        <f t="shared" si="1347"/>
        <v>1688.9321505403998</v>
      </c>
      <c r="CW340" s="4"/>
      <c r="CX340" s="4"/>
      <c r="CY340" s="4"/>
      <c r="CZ340" s="4"/>
      <c r="DA340" s="4"/>
      <c r="DB340" t="s">
        <v>243</v>
      </c>
      <c r="DC340" t="s">
        <v>207</v>
      </c>
      <c r="DD340" t="s">
        <v>515</v>
      </c>
      <c r="DE340" t="s">
        <v>208</v>
      </c>
      <c r="DF340" t="s">
        <v>446</v>
      </c>
      <c r="DG340">
        <v>0.33</v>
      </c>
      <c r="DH340">
        <v>0.04</v>
      </c>
      <c r="DI340">
        <v>70.290000000000006</v>
      </c>
      <c r="DJ340">
        <v>15.34</v>
      </c>
      <c r="DK340">
        <v>10</v>
      </c>
      <c r="DL340" s="5">
        <f t="shared" si="1248"/>
        <v>8859.9999147822364</v>
      </c>
      <c r="DM340" s="5">
        <f t="shared" si="1249"/>
        <v>17746.727235474005</v>
      </c>
      <c r="DN340" s="5">
        <f t="shared" si="1250"/>
        <v>26258.721169390778</v>
      </c>
      <c r="DO340" s="5">
        <f t="shared" si="1251"/>
        <v>34395.981716532551</v>
      </c>
      <c r="DP340" s="5">
        <f t="shared" si="1252"/>
        <v>42158.50887689933</v>
      </c>
      <c r="DQ340" s="5">
        <f t="shared" si="1253"/>
        <v>49546.302650491089</v>
      </c>
      <c r="DR340" s="5">
        <f t="shared" si="1254"/>
        <v>56559.363037307863</v>
      </c>
      <c r="DS340" s="5">
        <f t="shared" si="1255"/>
        <v>63197.690037349632</v>
      </c>
      <c r="DT340" s="5">
        <f t="shared" si="1256"/>
        <v>69461.283650616402</v>
      </c>
      <c r="DU340" s="5">
        <f t="shared" si="1257"/>
        <v>75350.143877108174</v>
      </c>
      <c r="DV340" s="5">
        <f t="shared" si="1258"/>
        <v>80864.270716824933</v>
      </c>
      <c r="DW340" s="5">
        <f t="shared" si="1259"/>
        <v>86003.664169766707</v>
      </c>
      <c r="DX340" s="5">
        <f t="shared" si="1260"/>
        <v>90768.324235933484</v>
      </c>
      <c r="DY340" s="5">
        <f t="shared" si="1261"/>
        <v>95158.250915325232</v>
      </c>
      <c r="DZ340" s="5">
        <f t="shared" si="1262"/>
        <v>99173.444207941982</v>
      </c>
      <c r="EA340" s="5">
        <f t="shared" si="1263"/>
        <v>102813.90411378378</v>
      </c>
      <c r="EB340" s="5">
        <f t="shared" si="1264"/>
        <v>106079.63063285053</v>
      </c>
      <c r="EC340" s="5">
        <f t="shared" si="1265"/>
        <v>108970.62376514231</v>
      </c>
      <c r="ED340" s="5">
        <f t="shared" si="1266"/>
        <v>111486.88351065909</v>
      </c>
      <c r="EE340" s="5">
        <f t="shared" si="1267"/>
        <v>113628.40986940087</v>
      </c>
      <c r="EF340" s="5">
        <f t="shared" si="1268"/>
        <v>115395.20284136763</v>
      </c>
      <c r="EG340" s="5">
        <f t="shared" si="1269"/>
        <v>116787.26242655939</v>
      </c>
      <c r="EH340" s="5">
        <f t="shared" si="1270"/>
        <v>117804.58862497617</v>
      </c>
      <c r="EI340" s="5">
        <f t="shared" si="1271"/>
        <v>118447.18143661793</v>
      </c>
      <c r="EJ340" s="5">
        <f t="shared" si="1272"/>
        <v>118715.04086148471</v>
      </c>
      <c r="EK340" s="5" t="str">
        <f t="shared" si="1273"/>
        <v/>
      </c>
      <c r="EL340" s="5" t="str">
        <f t="shared" si="1274"/>
        <v/>
      </c>
      <c r="EM340" s="5" t="str">
        <f t="shared" si="1275"/>
        <v/>
      </c>
      <c r="EN340" s="5" t="str">
        <f t="shared" si="1276"/>
        <v/>
      </c>
      <c r="EO340" s="5" t="str">
        <f t="shared" si="1277"/>
        <v/>
      </c>
      <c r="ER340" s="4">
        <f t="shared" si="1278"/>
        <v>8.8599999147822359</v>
      </c>
      <c r="ES340" s="4">
        <f t="shared" si="1279"/>
        <v>17.746727235474005</v>
      </c>
      <c r="ET340" s="4">
        <f t="shared" si="1280"/>
        <v>26.258721169390778</v>
      </c>
      <c r="EU340" s="4">
        <f t="shared" si="1281"/>
        <v>34.395981716532553</v>
      </c>
      <c r="EV340" s="4">
        <f t="shared" si="1282"/>
        <v>42.158508876899333</v>
      </c>
      <c r="EW340" s="4">
        <f t="shared" si="1283"/>
        <v>49.546302650491086</v>
      </c>
      <c r="EX340" s="4">
        <f t="shared" si="1284"/>
        <v>56.559363037307861</v>
      </c>
      <c r="EY340" s="4">
        <f t="shared" si="1285"/>
        <v>63.197690037349631</v>
      </c>
      <c r="EZ340" s="4">
        <f t="shared" si="1286"/>
        <v>69.461283650616409</v>
      </c>
      <c r="FA340" s="4">
        <f t="shared" si="1287"/>
        <v>75.350143877108181</v>
      </c>
      <c r="FB340" s="4">
        <f t="shared" si="1288"/>
        <v>80.864270716824933</v>
      </c>
      <c r="FC340" s="4">
        <f t="shared" si="1289"/>
        <v>86.003664169766708</v>
      </c>
      <c r="FD340" s="4">
        <f t="shared" si="1290"/>
        <v>90.768324235933477</v>
      </c>
      <c r="FE340" s="4">
        <f t="shared" si="1291"/>
        <v>95.158250915325226</v>
      </c>
      <c r="FF340" s="4">
        <f t="shared" si="1292"/>
        <v>99.173444207941984</v>
      </c>
      <c r="FG340" s="4">
        <f t="shared" si="1293"/>
        <v>102.81390411378378</v>
      </c>
      <c r="FH340" s="4">
        <f t="shared" si="1294"/>
        <v>106.07963063285052</v>
      </c>
      <c r="FI340" s="4">
        <f t="shared" si="1295"/>
        <v>108.97062376514232</v>
      </c>
      <c r="FJ340" s="4">
        <f t="shared" si="1296"/>
        <v>111.48688351065908</v>
      </c>
      <c r="FK340" s="4">
        <f t="shared" si="1297"/>
        <v>113.62840986940087</v>
      </c>
      <c r="FL340" s="4">
        <f t="shared" si="1298"/>
        <v>115.39520284136763</v>
      </c>
      <c r="FM340" s="4">
        <f t="shared" si="1299"/>
        <v>116.78726242655939</v>
      </c>
      <c r="FN340" s="4">
        <f t="shared" si="1300"/>
        <v>117.80458862497616</v>
      </c>
      <c r="FO340" s="4">
        <f t="shared" si="1301"/>
        <v>118.44718143661792</v>
      </c>
      <c r="FP340" s="4">
        <f t="shared" si="1302"/>
        <v>118.71504086148471</v>
      </c>
      <c r="FQ340" s="4" t="str">
        <f t="shared" si="1303"/>
        <v/>
      </c>
      <c r="FR340" s="4" t="str">
        <f t="shared" si="1304"/>
        <v/>
      </c>
      <c r="FS340" s="4" t="str">
        <f t="shared" si="1305"/>
        <v/>
      </c>
      <c r="FT340" s="4" t="str">
        <f t="shared" si="1306"/>
        <v/>
      </c>
      <c r="FU340" s="4" t="str">
        <f t="shared" si="1307"/>
        <v/>
      </c>
      <c r="FV340" s="5">
        <f t="shared" si="1308"/>
        <v>22.149999786955593</v>
      </c>
      <c r="FW340" s="5">
        <f t="shared" si="1325"/>
        <v>88.666817662596202</v>
      </c>
      <c r="FX340" s="5">
        <f t="shared" si="1108"/>
        <v>198.68043867475816</v>
      </c>
      <c r="FY340" s="5">
        <f t="shared" si="1109"/>
        <v>350.31719588956651</v>
      </c>
      <c r="FZ340" s="5">
        <f t="shared" si="1110"/>
        <v>541.70342237314617</v>
      </c>
      <c r="GA340" s="5">
        <f t="shared" si="1224"/>
        <v>770.96545119162215</v>
      </c>
      <c r="GB340" s="5">
        <f t="shared" si="1225"/>
        <v>1036.2296154111195</v>
      </c>
      <c r="GC340" s="5">
        <f t="shared" si="1226"/>
        <v>1335.6222480977633</v>
      </c>
      <c r="GD340" s="5">
        <f t="shared" si="1227"/>
        <v>1667.2696823176784</v>
      </c>
      <c r="GE340" s="5">
        <f t="shared" si="1228"/>
        <v>2029.2982511369898</v>
      </c>
      <c r="GF340" s="5">
        <f t="shared" si="1229"/>
        <v>2419.8342876218226</v>
      </c>
      <c r="GG340" s="5">
        <f t="shared" si="1230"/>
        <v>2837.0041248383018</v>
      </c>
      <c r="GH340" s="5">
        <f t="shared" si="1231"/>
        <v>3278.9340958525522</v>
      </c>
      <c r="GI340" s="5">
        <f t="shared" si="1232"/>
        <v>3743.7505337306989</v>
      </c>
      <c r="GJ340" s="5">
        <f t="shared" si="1233"/>
        <v>4229.5797715388671</v>
      </c>
      <c r="GK340" s="5">
        <f t="shared" si="1234"/>
        <v>4734.5481423431811</v>
      </c>
      <c r="GL340" s="5">
        <f t="shared" si="1237"/>
        <v>5256.7819792097671</v>
      </c>
      <c r="GM340" s="5">
        <f t="shared" si="1238"/>
        <v>5794.4076152047492</v>
      </c>
      <c r="GN340" s="5">
        <f t="shared" si="1242"/>
        <v>6345.5513833942523</v>
      </c>
      <c r="GO340" s="5">
        <f t="shared" si="1243"/>
        <v>6908.3396168444024</v>
      </c>
      <c r="GP340" s="5">
        <f t="shared" si="1244"/>
        <v>7480.8986486213234</v>
      </c>
      <c r="GQ340" s="5">
        <f t="shared" si="1313"/>
        <v>8061.3548117911414</v>
      </c>
      <c r="GR340" s="5">
        <f t="shared" si="1314"/>
        <v>8647.8344394199812</v>
      </c>
      <c r="GS340" s="5">
        <f t="shared" si="1315"/>
        <v>9238.4638645739669</v>
      </c>
      <c r="GT340" s="5">
        <f t="shared" si="1316"/>
        <v>9831.3694203192244</v>
      </c>
      <c r="GU340" s="5" t="str">
        <f t="shared" si="1317"/>
        <v/>
      </c>
      <c r="GV340" s="5" t="str">
        <f t="shared" si="1318"/>
        <v/>
      </c>
      <c r="GW340" s="5" t="str">
        <f t="shared" si="1319"/>
        <v/>
      </c>
      <c r="GX340" s="5" t="str">
        <f t="shared" si="1320"/>
        <v/>
      </c>
      <c r="GY340" s="5" t="str">
        <f t="shared" si="1130"/>
        <v/>
      </c>
    </row>
    <row r="341" spans="1:238" x14ac:dyDescent="0.25">
      <c r="A341" t="s">
        <v>368</v>
      </c>
      <c r="B341" t="s">
        <v>207</v>
      </c>
      <c r="C341" t="s">
        <v>208</v>
      </c>
      <c r="D341" t="s">
        <v>368</v>
      </c>
      <c r="E341" t="s">
        <v>207</v>
      </c>
      <c r="F341" t="s">
        <v>208</v>
      </c>
      <c r="G341" t="s">
        <v>25</v>
      </c>
      <c r="H341" t="s">
        <v>24</v>
      </c>
      <c r="I341" t="s">
        <v>35</v>
      </c>
      <c r="J341" t="s">
        <v>44</v>
      </c>
      <c r="K341" t="s">
        <v>43</v>
      </c>
      <c r="L341">
        <v>-2.2080000000000002</v>
      </c>
      <c r="M341">
        <v>1.8743099999999999</v>
      </c>
      <c r="N341">
        <v>4.3699999999999998E-3</v>
      </c>
      <c r="O341">
        <v>-1.6000000000000001E-4</v>
      </c>
      <c r="Q341">
        <v>1.56</v>
      </c>
      <c r="R341">
        <v>95.95</v>
      </c>
      <c r="S341">
        <v>2.70784</v>
      </c>
      <c r="T341">
        <v>55</v>
      </c>
      <c r="U341">
        <v>0.94699999999999995</v>
      </c>
      <c r="V341">
        <v>3.8</v>
      </c>
      <c r="W341">
        <v>118.1</v>
      </c>
      <c r="X341">
        <v>51</v>
      </c>
      <c r="Y341" s="4">
        <f t="shared" ref="Y341:AL341" si="1348">IF(OR(($L341+$M341*Y$2+$N341*Y$2^2+$O341*Y$2^3)&gt;$W341,($L341+$M341*Y$2+$N341*Y$2^2+$O341*Y$2^3)&lt;$V341),"",($L341+$M341*Y$2+$N341*Y$2^2+$O341*Y$2^3))</f>
        <v>7.2527999999999997</v>
      </c>
      <c r="Z341" s="4">
        <f t="shared" si="1348"/>
        <v>16.812100000000001</v>
      </c>
      <c r="AA341" s="4">
        <f t="shared" si="1348"/>
        <v>26.349899999999998</v>
      </c>
      <c r="AB341" s="4">
        <f t="shared" si="1348"/>
        <v>35.746199999999995</v>
      </c>
      <c r="AC341" s="4">
        <f t="shared" si="1348"/>
        <v>44.881</v>
      </c>
      <c r="AD341" s="4">
        <f t="shared" si="1348"/>
        <v>53.634299999999996</v>
      </c>
      <c r="AE341" s="4">
        <f t="shared" si="1348"/>
        <v>61.886099999999999</v>
      </c>
      <c r="AF341" s="4">
        <f t="shared" si="1348"/>
        <v>69.516400000000004</v>
      </c>
      <c r="AG341" s="4">
        <f t="shared" si="1348"/>
        <v>76.405199999999994</v>
      </c>
      <c r="AH341" s="4">
        <f t="shared" si="1348"/>
        <v>82.43249999999999</v>
      </c>
      <c r="AI341" s="4">
        <f t="shared" si="1348"/>
        <v>87.47829999999999</v>
      </c>
      <c r="AJ341" s="4">
        <f t="shared" si="1348"/>
        <v>91.422599999999989</v>
      </c>
      <c r="AK341" s="4">
        <f t="shared" si="1348"/>
        <v>94.145399999999995</v>
      </c>
      <c r="AL341" s="4">
        <f t="shared" si="1348"/>
        <v>95.526700000000005</v>
      </c>
      <c r="BC341" t="s">
        <v>368</v>
      </c>
      <c r="BD341" t="s">
        <v>207</v>
      </c>
      <c r="BE341" t="s">
        <v>208</v>
      </c>
      <c r="BF341" t="s">
        <v>24</v>
      </c>
      <c r="BG341" t="s">
        <v>37</v>
      </c>
      <c r="BH341" t="s">
        <v>38</v>
      </c>
      <c r="BI341">
        <v>1</v>
      </c>
      <c r="BJ341" t="s">
        <v>31</v>
      </c>
      <c r="BK341">
        <v>6.8779999999999994E-2</v>
      </c>
      <c r="BL341">
        <v>4.4656399999999996</v>
      </c>
      <c r="BM341">
        <v>0.22317000000000001</v>
      </c>
      <c r="BP341">
        <v>1.33</v>
      </c>
      <c r="BQ341">
        <v>1060.05</v>
      </c>
      <c r="BR341">
        <v>0.47241</v>
      </c>
      <c r="BS341">
        <v>40</v>
      </c>
      <c r="BT341">
        <v>0.81599999999999995</v>
      </c>
      <c r="BU341">
        <v>11.3</v>
      </c>
      <c r="BV341">
        <v>2096.1</v>
      </c>
      <c r="BW341">
        <v>38</v>
      </c>
      <c r="BX341" s="4">
        <f t="shared" ref="BX341:DA341" si="1349">IF(OR((EXP($BK341+$BL341*LN(LN(Y341+1)+($BM341/2))))&gt;$BV341,(EXP($BK341+$BL341*LN(LN(Y341+1)+($BM341/2))))&lt;$BU341),"",(EXP($BK341+$BL341*LN(LN(Y341+1)+($BM341/2)))))</f>
        <v>37.881305299567543</v>
      </c>
      <c r="BY341" s="4">
        <f t="shared" si="1349"/>
        <v>142.88800548238444</v>
      </c>
      <c r="BZ341" s="4">
        <f t="shared" si="1349"/>
        <v>259.9010439752002</v>
      </c>
      <c r="CA341" s="4">
        <f t="shared" si="1349"/>
        <v>376.20556734429414</v>
      </c>
      <c r="CB341" s="4">
        <f t="shared" si="1349"/>
        <v>487.50443942999328</v>
      </c>
      <c r="CC341" s="4">
        <f t="shared" si="1349"/>
        <v>591.7350955282343</v>
      </c>
      <c r="CD341" s="4">
        <f t="shared" si="1349"/>
        <v>687.63354083644754</v>
      </c>
      <c r="CE341" s="4">
        <f t="shared" si="1349"/>
        <v>774.26483509425975</v>
      </c>
      <c r="CF341" s="4">
        <f t="shared" si="1349"/>
        <v>850.83299143824581</v>
      </c>
      <c r="CG341" s="4">
        <f t="shared" si="1349"/>
        <v>916.58968508874932</v>
      </c>
      <c r="CH341" s="4">
        <f t="shared" si="1349"/>
        <v>970.78232617125127</v>
      </c>
      <c r="CI341" s="4">
        <f t="shared" si="1349"/>
        <v>1012.6184250279906</v>
      </c>
      <c r="CJ341" s="4">
        <f t="shared" si="1349"/>
        <v>1041.2358261130048</v>
      </c>
      <c r="CK341" s="4">
        <f t="shared" si="1349"/>
        <v>1055.6731365626845</v>
      </c>
      <c r="CL341" s="4" t="str">
        <f t="shared" si="1349"/>
        <v/>
      </c>
      <c r="CM341" s="4" t="str">
        <f t="shared" si="1349"/>
        <v/>
      </c>
      <c r="CN341" s="4" t="str">
        <f t="shared" si="1349"/>
        <v/>
      </c>
      <c r="CO341" s="4" t="str">
        <f t="shared" si="1349"/>
        <v/>
      </c>
      <c r="CP341" s="4" t="str">
        <f t="shared" si="1349"/>
        <v/>
      </c>
      <c r="CQ341" s="4" t="str">
        <f t="shared" si="1349"/>
        <v/>
      </c>
      <c r="CR341" s="4" t="str">
        <f t="shared" si="1349"/>
        <v/>
      </c>
      <c r="CS341" s="4" t="str">
        <f t="shared" si="1349"/>
        <v/>
      </c>
      <c r="CT341" s="4" t="str">
        <f t="shared" si="1349"/>
        <v/>
      </c>
      <c r="CU341" s="4" t="str">
        <f t="shared" si="1349"/>
        <v/>
      </c>
      <c r="CV341" s="4" t="str">
        <f t="shared" si="1349"/>
        <v/>
      </c>
      <c r="CW341" s="4" t="str">
        <f t="shared" si="1349"/>
        <v/>
      </c>
      <c r="CX341" s="4" t="str">
        <f t="shared" si="1349"/>
        <v/>
      </c>
      <c r="CY341" s="4" t="str">
        <f t="shared" si="1349"/>
        <v/>
      </c>
      <c r="CZ341" s="4" t="str">
        <f t="shared" si="1349"/>
        <v/>
      </c>
      <c r="DA341" s="4" t="str">
        <f t="shared" si="1349"/>
        <v/>
      </c>
      <c r="DB341" t="s">
        <v>368</v>
      </c>
      <c r="DC341" t="s">
        <v>207</v>
      </c>
      <c r="DD341" t="s">
        <v>515</v>
      </c>
      <c r="DE341" t="s">
        <v>208</v>
      </c>
      <c r="DF341" t="s">
        <v>446</v>
      </c>
      <c r="DG341">
        <v>0.4</v>
      </c>
      <c r="DH341">
        <v>0.02</v>
      </c>
      <c r="DI341">
        <v>118.79</v>
      </c>
      <c r="DJ341">
        <v>27.3</v>
      </c>
      <c r="DK341">
        <v>10</v>
      </c>
      <c r="DL341" s="5">
        <f t="shared" si="1248"/>
        <v>4499.9202565356291</v>
      </c>
      <c r="DM341" s="5">
        <f t="shared" si="1249"/>
        <v>16973.666171252447</v>
      </c>
      <c r="DN341" s="5">
        <f t="shared" si="1250"/>
        <v>30873.645013814032</v>
      </c>
      <c r="DO341" s="5">
        <f t="shared" si="1251"/>
        <v>44689.459344828705</v>
      </c>
      <c r="DP341" s="5">
        <f t="shared" si="1252"/>
        <v>57910.652359888903</v>
      </c>
      <c r="DQ341" s="5">
        <f t="shared" si="1253"/>
        <v>70292.21199779895</v>
      </c>
      <c r="DR341" s="5">
        <f t="shared" si="1254"/>
        <v>81683.9883159616</v>
      </c>
      <c r="DS341" s="5">
        <f t="shared" si="1255"/>
        <v>91974.919760847115</v>
      </c>
      <c r="DT341" s="5">
        <f t="shared" si="1256"/>
        <v>101070.45105294923</v>
      </c>
      <c r="DU341" s="5">
        <f t="shared" si="1257"/>
        <v>108881.68869169254</v>
      </c>
      <c r="DV341" s="5">
        <f t="shared" si="1258"/>
        <v>115319.23252588295</v>
      </c>
      <c r="DW341" s="5">
        <f t="shared" si="1259"/>
        <v>120288.94270907501</v>
      </c>
      <c r="DX341" s="5">
        <f t="shared" si="1260"/>
        <v>123688.40378396385</v>
      </c>
      <c r="DY341" s="5">
        <f t="shared" si="1261"/>
        <v>125403.41189228129</v>
      </c>
      <c r="DZ341" s="5" t="str">
        <f t="shared" si="1262"/>
        <v/>
      </c>
      <c r="EA341" s="5" t="str">
        <f t="shared" si="1263"/>
        <v/>
      </c>
      <c r="EB341" s="5" t="str">
        <f t="shared" si="1264"/>
        <v/>
      </c>
      <c r="EC341" s="5" t="str">
        <f t="shared" si="1265"/>
        <v/>
      </c>
      <c r="ED341" s="5" t="str">
        <f t="shared" si="1266"/>
        <v/>
      </c>
      <c r="EE341" s="5" t="str">
        <f t="shared" si="1267"/>
        <v/>
      </c>
      <c r="EF341" s="5" t="str">
        <f t="shared" si="1268"/>
        <v/>
      </c>
      <c r="EG341" s="5" t="str">
        <f t="shared" si="1269"/>
        <v/>
      </c>
      <c r="EH341" s="5" t="str">
        <f t="shared" si="1270"/>
        <v/>
      </c>
      <c r="EI341" s="5" t="str">
        <f t="shared" si="1271"/>
        <v/>
      </c>
      <c r="EJ341" s="5" t="str">
        <f t="shared" si="1272"/>
        <v/>
      </c>
      <c r="EK341" s="5" t="str">
        <f t="shared" si="1273"/>
        <v/>
      </c>
      <c r="EL341" s="5" t="str">
        <f t="shared" si="1274"/>
        <v/>
      </c>
      <c r="EM341" s="5" t="str">
        <f t="shared" si="1275"/>
        <v/>
      </c>
      <c r="EN341" s="5" t="str">
        <f t="shared" si="1276"/>
        <v/>
      </c>
      <c r="EO341" s="5" t="str">
        <f t="shared" si="1277"/>
        <v/>
      </c>
      <c r="ER341" s="4">
        <f t="shared" si="1278"/>
        <v>4.4999202565356287</v>
      </c>
      <c r="ES341" s="4">
        <f t="shared" si="1279"/>
        <v>16.973666171252447</v>
      </c>
      <c r="ET341" s="4">
        <f t="shared" si="1280"/>
        <v>30.873645013814031</v>
      </c>
      <c r="EU341" s="4">
        <f t="shared" si="1281"/>
        <v>44.689459344828705</v>
      </c>
      <c r="EV341" s="4">
        <f t="shared" si="1282"/>
        <v>57.910652359888907</v>
      </c>
      <c r="EW341" s="4">
        <f t="shared" si="1283"/>
        <v>70.292211997798944</v>
      </c>
      <c r="EX341" s="4">
        <f t="shared" si="1284"/>
        <v>81.683988315961599</v>
      </c>
      <c r="EY341" s="4">
        <f t="shared" si="1285"/>
        <v>91.974919760847115</v>
      </c>
      <c r="EZ341" s="4">
        <f t="shared" si="1286"/>
        <v>101.07045105294922</v>
      </c>
      <c r="FA341" s="4">
        <f t="shared" si="1287"/>
        <v>108.88168869169255</v>
      </c>
      <c r="FB341" s="4">
        <f t="shared" si="1288"/>
        <v>115.31923252588295</v>
      </c>
      <c r="FC341" s="4">
        <f t="shared" si="1289"/>
        <v>120.28894270907502</v>
      </c>
      <c r="FD341" s="4">
        <f t="shared" si="1290"/>
        <v>123.68840378396385</v>
      </c>
      <c r="FE341" s="4">
        <f t="shared" si="1291"/>
        <v>125.4034118922813</v>
      </c>
      <c r="FF341" s="4" t="str">
        <f t="shared" si="1292"/>
        <v/>
      </c>
      <c r="FG341" s="4" t="str">
        <f t="shared" si="1293"/>
        <v/>
      </c>
      <c r="FH341" s="4" t="str">
        <f t="shared" si="1294"/>
        <v/>
      </c>
      <c r="FI341" s="4" t="str">
        <f t="shared" si="1295"/>
        <v/>
      </c>
      <c r="FJ341" s="4" t="str">
        <f t="shared" si="1296"/>
        <v/>
      </c>
      <c r="FK341" s="4" t="str">
        <f t="shared" si="1297"/>
        <v/>
      </c>
      <c r="FL341" s="4" t="str">
        <f t="shared" si="1298"/>
        <v/>
      </c>
      <c r="FM341" s="4" t="str">
        <f t="shared" si="1299"/>
        <v/>
      </c>
      <c r="FN341" s="4" t="str">
        <f t="shared" si="1300"/>
        <v/>
      </c>
      <c r="FO341" s="4" t="str">
        <f t="shared" si="1301"/>
        <v/>
      </c>
      <c r="FP341" s="4" t="str">
        <f t="shared" si="1302"/>
        <v/>
      </c>
      <c r="FQ341" s="4" t="str">
        <f t="shared" si="1303"/>
        <v/>
      </c>
      <c r="FR341" s="4" t="str">
        <f t="shared" si="1304"/>
        <v/>
      </c>
      <c r="FS341" s="4" t="str">
        <f t="shared" si="1305"/>
        <v/>
      </c>
      <c r="FT341" s="4" t="str">
        <f t="shared" si="1306"/>
        <v/>
      </c>
      <c r="FU341" s="4" t="str">
        <f t="shared" si="1307"/>
        <v/>
      </c>
      <c r="FV341" s="5">
        <f t="shared" si="1308"/>
        <v>11.249800641339073</v>
      </c>
      <c r="FW341" s="5">
        <f t="shared" si="1325"/>
        <v>64.933766710809266</v>
      </c>
      <c r="FX341" s="5">
        <f t="shared" si="1108"/>
        <v>184.55204467347545</v>
      </c>
      <c r="FY341" s="5">
        <f t="shared" si="1109"/>
        <v>373.45980557008227</v>
      </c>
      <c r="FZ341" s="5">
        <f t="shared" si="1110"/>
        <v>629.96008483187632</v>
      </c>
      <c r="GA341" s="5">
        <f t="shared" si="1224"/>
        <v>950.46724572609594</v>
      </c>
      <c r="GB341" s="5">
        <f t="shared" si="1225"/>
        <v>1330.4077465104974</v>
      </c>
      <c r="GC341" s="5">
        <f t="shared" si="1226"/>
        <v>1764.5550167025192</v>
      </c>
      <c r="GD341" s="5">
        <f t="shared" si="1227"/>
        <v>2247.16844373701</v>
      </c>
      <c r="GE341" s="5">
        <f t="shared" si="1228"/>
        <v>2772.0487930986146</v>
      </c>
      <c r="GF341" s="5">
        <f t="shared" si="1229"/>
        <v>3332.5510961425534</v>
      </c>
      <c r="GG341" s="5">
        <f t="shared" si="1230"/>
        <v>3921.5715342299482</v>
      </c>
      <c r="GH341" s="5">
        <f t="shared" si="1231"/>
        <v>4531.5149004625455</v>
      </c>
      <c r="GI341" s="5">
        <f t="shared" si="1232"/>
        <v>5154.2444396531582</v>
      </c>
      <c r="GJ341" s="5" t="str">
        <f t="shared" si="1233"/>
        <v/>
      </c>
      <c r="GK341" s="5" t="str">
        <f t="shared" si="1234"/>
        <v/>
      </c>
      <c r="GL341" s="5" t="str">
        <f t="shared" si="1237"/>
        <v/>
      </c>
      <c r="GM341" s="5" t="str">
        <f t="shared" si="1238"/>
        <v/>
      </c>
      <c r="GN341" s="5" t="str">
        <f t="shared" si="1242"/>
        <v/>
      </c>
      <c r="GO341" s="5" t="str">
        <f t="shared" si="1243"/>
        <v/>
      </c>
      <c r="GP341" s="5" t="str">
        <f t="shared" si="1244"/>
        <v/>
      </c>
      <c r="GQ341" s="5" t="str">
        <f t="shared" si="1313"/>
        <v/>
      </c>
      <c r="GR341" s="5" t="str">
        <f t="shared" si="1314"/>
        <v/>
      </c>
      <c r="GS341" s="5" t="str">
        <f t="shared" si="1315"/>
        <v/>
      </c>
      <c r="GT341" s="5" t="str">
        <f t="shared" si="1316"/>
        <v/>
      </c>
      <c r="GU341" s="5" t="str">
        <f t="shared" si="1317"/>
        <v/>
      </c>
      <c r="GV341" s="5" t="str">
        <f t="shared" si="1318"/>
        <v/>
      </c>
      <c r="GW341" s="5" t="str">
        <f t="shared" si="1319"/>
        <v/>
      </c>
      <c r="GX341" s="5" t="str">
        <f t="shared" si="1320"/>
        <v/>
      </c>
      <c r="GY341" s="5" t="str">
        <f t="shared" si="1130"/>
        <v/>
      </c>
    </row>
    <row r="342" spans="1:238" x14ac:dyDescent="0.25">
      <c r="D342" t="s">
        <v>371</v>
      </c>
      <c r="E342" t="s">
        <v>410</v>
      </c>
      <c r="F342" t="s">
        <v>411</v>
      </c>
      <c r="BC342" t="s">
        <v>371</v>
      </c>
      <c r="BD342" t="s">
        <v>410</v>
      </c>
      <c r="BE342" t="s">
        <v>411</v>
      </c>
      <c r="BF342" t="s">
        <v>24</v>
      </c>
      <c r="BG342" t="s">
        <v>37</v>
      </c>
      <c r="BH342" t="s">
        <v>38</v>
      </c>
      <c r="BI342">
        <v>1</v>
      </c>
      <c r="BJ342" t="s">
        <v>43</v>
      </c>
      <c r="BK342">
        <v>-11.98742</v>
      </c>
      <c r="BL342">
        <v>16.551600000000001</v>
      </c>
      <c r="BM342">
        <v>-2.2372899999999998</v>
      </c>
      <c r="BN342">
        <v>9.3869999999999995E-2</v>
      </c>
      <c r="BP342">
        <v>0.92</v>
      </c>
      <c r="BQ342">
        <v>24.71</v>
      </c>
      <c r="BU342">
        <v>1.1000000000000001</v>
      </c>
      <c r="BV342">
        <v>25.2</v>
      </c>
      <c r="BX342" s="4" t="str">
        <f t="shared" ref="BX342:CG343" si="1350">IF(OR(($BK342+$BL342*Y342+$BM342*Y342^2+$BN342*Y342^3)&gt;$BV342,($BK342+$BL342*Y342+$BM342*Y342^2+$BN342*Y342^3)&lt;$BU342),"",($BK342+$BL342*Y342+$BM342*Y342^2+$BN342*Y342^3))</f>
        <v/>
      </c>
      <c r="BY342" s="4" t="str">
        <f t="shared" si="1350"/>
        <v/>
      </c>
      <c r="BZ342" s="4" t="str">
        <f t="shared" si="1350"/>
        <v/>
      </c>
      <c r="CA342" s="4" t="str">
        <f t="shared" si="1350"/>
        <v/>
      </c>
      <c r="CB342" s="4" t="str">
        <f t="shared" si="1350"/>
        <v/>
      </c>
      <c r="CC342" s="4" t="str">
        <f t="shared" si="1350"/>
        <v/>
      </c>
      <c r="CD342" s="4" t="str">
        <f t="shared" si="1350"/>
        <v/>
      </c>
      <c r="CE342" s="4" t="str">
        <f t="shared" si="1350"/>
        <v/>
      </c>
      <c r="CF342" s="4" t="str">
        <f t="shared" si="1350"/>
        <v/>
      </c>
      <c r="CG342" s="4" t="str">
        <f t="shared" si="1350"/>
        <v/>
      </c>
      <c r="CH342" s="4" t="str">
        <f t="shared" ref="CH342:CQ343" si="1351">IF(OR(($BK342+$BL342*AI342+$BM342*AI342^2+$BN342*AI342^3)&gt;$BV342,($BK342+$BL342*AI342+$BM342*AI342^2+$BN342*AI342^3)&lt;$BU342),"",($BK342+$BL342*AI342+$BM342*AI342^2+$BN342*AI342^3))</f>
        <v/>
      </c>
      <c r="CI342" s="4" t="str">
        <f t="shared" si="1351"/>
        <v/>
      </c>
      <c r="CJ342" s="4" t="str">
        <f t="shared" si="1351"/>
        <v/>
      </c>
      <c r="CK342" s="4" t="str">
        <f t="shared" si="1351"/>
        <v/>
      </c>
      <c r="CL342" s="4" t="str">
        <f t="shared" si="1351"/>
        <v/>
      </c>
      <c r="CM342" s="4" t="str">
        <f t="shared" si="1351"/>
        <v/>
      </c>
      <c r="CN342" s="4" t="str">
        <f t="shared" si="1351"/>
        <v/>
      </c>
      <c r="CO342" s="4" t="str">
        <f t="shared" si="1351"/>
        <v/>
      </c>
      <c r="CP342" s="4" t="str">
        <f t="shared" si="1351"/>
        <v/>
      </c>
      <c r="CQ342" s="4" t="str">
        <f t="shared" si="1351"/>
        <v/>
      </c>
      <c r="CR342" s="4" t="str">
        <f t="shared" ref="CR342:DA343" si="1352">IF(OR(($BK342+$BL342*AS342+$BM342*AS342^2+$BN342*AS342^3)&gt;$BV342,($BK342+$BL342*AS342+$BM342*AS342^2+$BN342*AS342^3)&lt;$BU342),"",($BK342+$BL342*AS342+$BM342*AS342^2+$BN342*AS342^3))</f>
        <v/>
      </c>
      <c r="CS342" s="4" t="str">
        <f t="shared" si="1352"/>
        <v/>
      </c>
      <c r="CT342" s="4" t="str">
        <f t="shared" si="1352"/>
        <v/>
      </c>
      <c r="CU342" s="4" t="str">
        <f t="shared" si="1352"/>
        <v/>
      </c>
      <c r="CV342" s="4" t="str">
        <f t="shared" si="1352"/>
        <v/>
      </c>
      <c r="CW342" s="4" t="str">
        <f t="shared" si="1352"/>
        <v/>
      </c>
      <c r="CX342" s="4" t="str">
        <f t="shared" si="1352"/>
        <v/>
      </c>
      <c r="CY342" s="4"/>
      <c r="CZ342" s="4"/>
      <c r="DA342" s="4"/>
      <c r="DL342" s="5" t="str">
        <f t="shared" si="1248"/>
        <v/>
      </c>
      <c r="DM342" s="5" t="str">
        <f t="shared" si="1249"/>
        <v/>
      </c>
      <c r="DN342" s="5" t="str">
        <f t="shared" si="1250"/>
        <v/>
      </c>
      <c r="DO342" s="5" t="str">
        <f t="shared" si="1251"/>
        <v/>
      </c>
      <c r="DP342" s="5" t="str">
        <f t="shared" si="1252"/>
        <v/>
      </c>
      <c r="DQ342" s="5" t="str">
        <f t="shared" si="1253"/>
        <v/>
      </c>
      <c r="DR342" s="5" t="str">
        <f t="shared" si="1254"/>
        <v/>
      </c>
      <c r="DS342" s="5" t="str">
        <f t="shared" si="1255"/>
        <v/>
      </c>
      <c r="DT342" s="5" t="str">
        <f t="shared" si="1256"/>
        <v/>
      </c>
      <c r="DU342" s="5" t="str">
        <f t="shared" si="1257"/>
        <v/>
      </c>
      <c r="DV342" s="5" t="str">
        <f t="shared" si="1258"/>
        <v/>
      </c>
      <c r="DW342" s="5" t="str">
        <f t="shared" si="1259"/>
        <v/>
      </c>
      <c r="DX342" s="5" t="str">
        <f t="shared" si="1260"/>
        <v/>
      </c>
      <c r="DY342" s="5" t="str">
        <f t="shared" si="1261"/>
        <v/>
      </c>
      <c r="DZ342" s="5" t="str">
        <f t="shared" si="1262"/>
        <v/>
      </c>
      <c r="EA342" s="5" t="str">
        <f t="shared" si="1263"/>
        <v/>
      </c>
      <c r="EB342" s="5" t="str">
        <f t="shared" si="1264"/>
        <v/>
      </c>
      <c r="EC342" s="5" t="str">
        <f t="shared" si="1265"/>
        <v/>
      </c>
      <c r="ED342" s="5" t="str">
        <f t="shared" si="1266"/>
        <v/>
      </c>
      <c r="EE342" s="5" t="str">
        <f t="shared" si="1267"/>
        <v/>
      </c>
      <c r="EF342" s="5" t="str">
        <f t="shared" si="1268"/>
        <v/>
      </c>
      <c r="EG342" s="5" t="str">
        <f t="shared" si="1269"/>
        <v/>
      </c>
      <c r="EH342" s="5" t="str">
        <f t="shared" si="1270"/>
        <v/>
      </c>
      <c r="EI342" s="5" t="str">
        <f t="shared" si="1271"/>
        <v/>
      </c>
      <c r="EJ342" s="5" t="str">
        <f t="shared" si="1272"/>
        <v/>
      </c>
      <c r="EK342" s="5" t="str">
        <f t="shared" si="1273"/>
        <v/>
      </c>
      <c r="EL342" s="5" t="str">
        <f t="shared" si="1274"/>
        <v/>
      </c>
      <c r="EM342" s="5" t="str">
        <f t="shared" si="1275"/>
        <v/>
      </c>
      <c r="EN342" s="5" t="str">
        <f t="shared" si="1276"/>
        <v/>
      </c>
      <c r="EO342" s="5" t="str">
        <f t="shared" si="1277"/>
        <v/>
      </c>
      <c r="ER342" s="4" t="str">
        <f t="shared" si="1278"/>
        <v/>
      </c>
      <c r="ES342" s="4" t="str">
        <f t="shared" si="1279"/>
        <v/>
      </c>
      <c r="ET342" s="4" t="str">
        <f t="shared" si="1280"/>
        <v/>
      </c>
      <c r="EU342" s="4" t="str">
        <f t="shared" si="1281"/>
        <v/>
      </c>
      <c r="EV342" s="4" t="str">
        <f t="shared" si="1282"/>
        <v/>
      </c>
      <c r="EW342" s="4" t="str">
        <f t="shared" si="1283"/>
        <v/>
      </c>
      <c r="EX342" s="4" t="str">
        <f t="shared" si="1284"/>
        <v/>
      </c>
      <c r="EY342" s="4" t="str">
        <f t="shared" si="1285"/>
        <v/>
      </c>
      <c r="EZ342" s="4" t="str">
        <f t="shared" si="1286"/>
        <v/>
      </c>
      <c r="FA342" s="4" t="str">
        <f t="shared" si="1287"/>
        <v/>
      </c>
      <c r="FB342" s="4" t="str">
        <f t="shared" si="1288"/>
        <v/>
      </c>
      <c r="FC342" s="4" t="str">
        <f t="shared" si="1289"/>
        <v/>
      </c>
      <c r="FD342" s="4" t="str">
        <f t="shared" si="1290"/>
        <v/>
      </c>
      <c r="FE342" s="4" t="str">
        <f t="shared" si="1291"/>
        <v/>
      </c>
      <c r="FF342" s="4" t="str">
        <f t="shared" si="1292"/>
        <v/>
      </c>
      <c r="FG342" s="4" t="str">
        <f t="shared" si="1293"/>
        <v/>
      </c>
      <c r="FH342" s="4" t="str">
        <f t="shared" si="1294"/>
        <v/>
      </c>
      <c r="FI342" s="4" t="str">
        <f t="shared" si="1295"/>
        <v/>
      </c>
      <c r="FJ342" s="4" t="str">
        <f t="shared" si="1296"/>
        <v/>
      </c>
      <c r="FK342" s="4" t="str">
        <f t="shared" si="1297"/>
        <v/>
      </c>
      <c r="FL342" s="4" t="str">
        <f t="shared" si="1298"/>
        <v/>
      </c>
      <c r="FM342" s="4" t="str">
        <f t="shared" si="1299"/>
        <v/>
      </c>
      <c r="FN342" s="4" t="str">
        <f t="shared" si="1300"/>
        <v/>
      </c>
      <c r="FO342" s="4" t="str">
        <f t="shared" si="1301"/>
        <v/>
      </c>
      <c r="FP342" s="4" t="str">
        <f t="shared" si="1302"/>
        <v/>
      </c>
      <c r="FQ342" s="4" t="str">
        <f t="shared" si="1303"/>
        <v/>
      </c>
      <c r="FR342" s="4" t="str">
        <f t="shared" si="1304"/>
        <v/>
      </c>
      <c r="FS342" s="4" t="str">
        <f t="shared" si="1305"/>
        <v/>
      </c>
      <c r="FT342" s="4" t="str">
        <f t="shared" si="1306"/>
        <v/>
      </c>
      <c r="FU342" s="4" t="str">
        <f t="shared" si="1307"/>
        <v/>
      </c>
      <c r="FV342" s="5" t="str">
        <f t="shared" si="1308"/>
        <v/>
      </c>
      <c r="FW342" s="5" t="str">
        <f t="shared" si="1325"/>
        <v/>
      </c>
      <c r="FX342" s="5" t="str">
        <f t="shared" si="1108"/>
        <v/>
      </c>
      <c r="FY342" s="5" t="str">
        <f t="shared" si="1109"/>
        <v/>
      </c>
      <c r="FZ342" s="5" t="str">
        <f t="shared" si="1110"/>
        <v/>
      </c>
      <c r="GA342" s="5" t="str">
        <f t="shared" si="1224"/>
        <v/>
      </c>
      <c r="GB342" s="5" t="str">
        <f t="shared" si="1225"/>
        <v/>
      </c>
      <c r="GC342" s="5" t="str">
        <f t="shared" si="1226"/>
        <v/>
      </c>
      <c r="GD342" s="5" t="str">
        <f t="shared" si="1227"/>
        <v/>
      </c>
      <c r="GE342" s="5" t="str">
        <f t="shared" si="1228"/>
        <v/>
      </c>
      <c r="GF342" s="5" t="str">
        <f t="shared" si="1229"/>
        <v/>
      </c>
      <c r="GG342" s="5" t="str">
        <f t="shared" si="1230"/>
        <v/>
      </c>
      <c r="GH342" s="5" t="str">
        <f t="shared" si="1231"/>
        <v/>
      </c>
      <c r="GI342" s="5" t="str">
        <f t="shared" si="1232"/>
        <v/>
      </c>
      <c r="GJ342" s="5" t="str">
        <f t="shared" si="1233"/>
        <v/>
      </c>
      <c r="GK342" s="5" t="str">
        <f t="shared" si="1234"/>
        <v/>
      </c>
      <c r="GL342" s="5" t="str">
        <f t="shared" si="1237"/>
        <v/>
      </c>
      <c r="GM342" s="5" t="str">
        <f t="shared" si="1238"/>
        <v/>
      </c>
      <c r="GN342" s="5" t="str">
        <f t="shared" si="1242"/>
        <v/>
      </c>
      <c r="GO342" s="5" t="str">
        <f t="shared" si="1243"/>
        <v/>
      </c>
      <c r="GP342" s="5" t="str">
        <f t="shared" si="1244"/>
        <v/>
      </c>
      <c r="GQ342" s="5" t="str">
        <f t="shared" si="1313"/>
        <v/>
      </c>
      <c r="GR342" s="5" t="str">
        <f t="shared" si="1314"/>
        <v/>
      </c>
      <c r="GS342" s="5" t="str">
        <f t="shared" si="1315"/>
        <v/>
      </c>
      <c r="GT342" s="5" t="str">
        <f t="shared" si="1316"/>
        <v/>
      </c>
      <c r="GU342" s="5" t="str">
        <f t="shared" si="1317"/>
        <v/>
      </c>
      <c r="GV342" s="5" t="str">
        <f t="shared" si="1318"/>
        <v/>
      </c>
      <c r="GW342" s="5" t="str">
        <f t="shared" si="1319"/>
        <v/>
      </c>
      <c r="GX342" s="5" t="str">
        <f t="shared" si="1320"/>
        <v/>
      </c>
      <c r="GY342" s="5" t="str">
        <f t="shared" si="1130"/>
        <v/>
      </c>
    </row>
    <row r="343" spans="1:238" x14ac:dyDescent="0.25">
      <c r="D343" t="s">
        <v>343</v>
      </c>
      <c r="E343" t="s">
        <v>366</v>
      </c>
      <c r="F343" t="s">
        <v>367</v>
      </c>
      <c r="BC343" t="s">
        <v>343</v>
      </c>
      <c r="BD343" t="s">
        <v>366</v>
      </c>
      <c r="BE343" t="s">
        <v>367</v>
      </c>
      <c r="BF343" t="s">
        <v>24</v>
      </c>
      <c r="BG343" t="s">
        <v>37</v>
      </c>
      <c r="BH343" t="s">
        <v>38</v>
      </c>
      <c r="BI343" t="s">
        <v>78</v>
      </c>
      <c r="BJ343" t="s">
        <v>43</v>
      </c>
      <c r="BK343">
        <v>-2.7900000000000001E-2</v>
      </c>
      <c r="BL343">
        <v>4.37</v>
      </c>
      <c r="BM343">
        <v>0.63500000000000001</v>
      </c>
      <c r="BN343">
        <v>-5.5199999999999999E-2</v>
      </c>
      <c r="BP343">
        <v>1.65</v>
      </c>
      <c r="BQ343">
        <v>40.99</v>
      </c>
      <c r="BU343">
        <v>0.9</v>
      </c>
      <c r="BV343">
        <v>27.3</v>
      </c>
      <c r="BX343" s="4" t="str">
        <f t="shared" si="1350"/>
        <v/>
      </c>
      <c r="BY343" s="4" t="str">
        <f t="shared" si="1350"/>
        <v/>
      </c>
      <c r="BZ343" s="4" t="str">
        <f t="shared" si="1350"/>
        <v/>
      </c>
      <c r="CA343" s="4" t="str">
        <f t="shared" si="1350"/>
        <v/>
      </c>
      <c r="CB343" s="4" t="str">
        <f t="shared" si="1350"/>
        <v/>
      </c>
      <c r="CC343" s="4" t="str">
        <f t="shared" si="1350"/>
        <v/>
      </c>
      <c r="CD343" s="4" t="str">
        <f t="shared" si="1350"/>
        <v/>
      </c>
      <c r="CE343" s="4" t="str">
        <f t="shared" si="1350"/>
        <v/>
      </c>
      <c r="CF343" s="4" t="str">
        <f t="shared" si="1350"/>
        <v/>
      </c>
      <c r="CG343" s="4" t="str">
        <f t="shared" si="1350"/>
        <v/>
      </c>
      <c r="CH343" s="4" t="str">
        <f t="shared" si="1351"/>
        <v/>
      </c>
      <c r="CI343" s="4" t="str">
        <f t="shared" si="1351"/>
        <v/>
      </c>
      <c r="CJ343" s="4" t="str">
        <f t="shared" si="1351"/>
        <v/>
      </c>
      <c r="CK343" s="4" t="str">
        <f t="shared" si="1351"/>
        <v/>
      </c>
      <c r="CL343" s="4" t="str">
        <f t="shared" si="1351"/>
        <v/>
      </c>
      <c r="CM343" s="4" t="str">
        <f t="shared" si="1351"/>
        <v/>
      </c>
      <c r="CN343" s="4" t="str">
        <f t="shared" si="1351"/>
        <v/>
      </c>
      <c r="CO343" s="4" t="str">
        <f t="shared" si="1351"/>
        <v/>
      </c>
      <c r="CP343" s="4" t="str">
        <f t="shared" si="1351"/>
        <v/>
      </c>
      <c r="CQ343" s="4" t="str">
        <f t="shared" si="1351"/>
        <v/>
      </c>
      <c r="CR343" s="4" t="str">
        <f t="shared" si="1352"/>
        <v/>
      </c>
      <c r="CS343" s="4" t="str">
        <f t="shared" si="1352"/>
        <v/>
      </c>
      <c r="CT343" s="4" t="str">
        <f t="shared" si="1352"/>
        <v/>
      </c>
      <c r="CU343" s="4" t="str">
        <f t="shared" si="1352"/>
        <v/>
      </c>
      <c r="CV343" s="4" t="str">
        <f t="shared" si="1352"/>
        <v/>
      </c>
      <c r="CW343" s="4" t="str">
        <f t="shared" si="1352"/>
        <v/>
      </c>
      <c r="CX343" s="4" t="str">
        <f t="shared" si="1352"/>
        <v/>
      </c>
      <c r="CY343" s="4"/>
      <c r="CZ343" s="4"/>
      <c r="DA343" s="4"/>
      <c r="DL343" s="5" t="str">
        <f t="shared" si="1248"/>
        <v/>
      </c>
      <c r="DM343" s="5" t="str">
        <f t="shared" si="1249"/>
        <v/>
      </c>
      <c r="DN343" s="5" t="str">
        <f t="shared" si="1250"/>
        <v/>
      </c>
      <c r="DO343" s="5" t="str">
        <f t="shared" si="1251"/>
        <v/>
      </c>
      <c r="DP343" s="5" t="str">
        <f t="shared" si="1252"/>
        <v/>
      </c>
      <c r="DQ343" s="5" t="str">
        <f t="shared" si="1253"/>
        <v/>
      </c>
      <c r="DR343" s="5" t="str">
        <f t="shared" si="1254"/>
        <v/>
      </c>
      <c r="DS343" s="5" t="str">
        <f t="shared" si="1255"/>
        <v/>
      </c>
      <c r="DT343" s="5" t="str">
        <f t="shared" si="1256"/>
        <v/>
      </c>
      <c r="DU343" s="5" t="str">
        <f t="shared" si="1257"/>
        <v/>
      </c>
      <c r="DV343" s="5" t="str">
        <f t="shared" si="1258"/>
        <v/>
      </c>
      <c r="DW343" s="5" t="str">
        <f t="shared" si="1259"/>
        <v/>
      </c>
      <c r="DX343" s="5" t="str">
        <f t="shared" si="1260"/>
        <v/>
      </c>
      <c r="DY343" s="5" t="str">
        <f t="shared" si="1261"/>
        <v/>
      </c>
      <c r="DZ343" s="5" t="str">
        <f t="shared" si="1262"/>
        <v/>
      </c>
      <c r="EA343" s="5" t="str">
        <f t="shared" si="1263"/>
        <v/>
      </c>
      <c r="EB343" s="5" t="str">
        <f t="shared" si="1264"/>
        <v/>
      </c>
      <c r="EC343" s="5" t="str">
        <f t="shared" si="1265"/>
        <v/>
      </c>
      <c r="ED343" s="5" t="str">
        <f t="shared" si="1266"/>
        <v/>
      </c>
      <c r="EE343" s="5" t="str">
        <f t="shared" si="1267"/>
        <v/>
      </c>
      <c r="EF343" s="5" t="str">
        <f t="shared" si="1268"/>
        <v/>
      </c>
      <c r="EG343" s="5" t="str">
        <f t="shared" si="1269"/>
        <v/>
      </c>
      <c r="EH343" s="5" t="str">
        <f t="shared" si="1270"/>
        <v/>
      </c>
      <c r="EI343" s="5" t="str">
        <f t="shared" si="1271"/>
        <v/>
      </c>
      <c r="EJ343" s="5" t="str">
        <f t="shared" si="1272"/>
        <v/>
      </c>
      <c r="EK343" s="5" t="str">
        <f t="shared" si="1273"/>
        <v/>
      </c>
      <c r="EL343" s="5" t="str">
        <f t="shared" si="1274"/>
        <v/>
      </c>
      <c r="EM343" s="5" t="str">
        <f t="shared" si="1275"/>
        <v/>
      </c>
      <c r="EN343" s="5" t="str">
        <f t="shared" si="1276"/>
        <v/>
      </c>
      <c r="EO343" s="5" t="str">
        <f t="shared" si="1277"/>
        <v/>
      </c>
      <c r="ER343" s="4" t="str">
        <f t="shared" si="1278"/>
        <v/>
      </c>
      <c r="ES343" s="4" t="str">
        <f t="shared" si="1279"/>
        <v/>
      </c>
      <c r="ET343" s="4" t="str">
        <f t="shared" si="1280"/>
        <v/>
      </c>
      <c r="EU343" s="4" t="str">
        <f t="shared" si="1281"/>
        <v/>
      </c>
      <c r="EV343" s="4" t="str">
        <f t="shared" si="1282"/>
        <v/>
      </c>
      <c r="EW343" s="4" t="str">
        <f t="shared" si="1283"/>
        <v/>
      </c>
      <c r="EX343" s="4" t="str">
        <f t="shared" si="1284"/>
        <v/>
      </c>
      <c r="EY343" s="4" t="str">
        <f t="shared" si="1285"/>
        <v/>
      </c>
      <c r="EZ343" s="4" t="str">
        <f t="shared" si="1286"/>
        <v/>
      </c>
      <c r="FA343" s="4" t="str">
        <f t="shared" si="1287"/>
        <v/>
      </c>
      <c r="FB343" s="4" t="str">
        <f t="shared" si="1288"/>
        <v/>
      </c>
      <c r="FC343" s="4" t="str">
        <f t="shared" si="1289"/>
        <v/>
      </c>
      <c r="FD343" s="4" t="str">
        <f t="shared" si="1290"/>
        <v/>
      </c>
      <c r="FE343" s="4" t="str">
        <f t="shared" si="1291"/>
        <v/>
      </c>
      <c r="FF343" s="4" t="str">
        <f t="shared" si="1292"/>
        <v/>
      </c>
      <c r="FG343" s="4" t="str">
        <f t="shared" si="1293"/>
        <v/>
      </c>
      <c r="FH343" s="4" t="str">
        <f t="shared" si="1294"/>
        <v/>
      </c>
      <c r="FI343" s="4" t="str">
        <f t="shared" si="1295"/>
        <v/>
      </c>
      <c r="FJ343" s="4" t="str">
        <f t="shared" si="1296"/>
        <v/>
      </c>
      <c r="FK343" s="4" t="str">
        <f t="shared" si="1297"/>
        <v/>
      </c>
      <c r="FL343" s="4" t="str">
        <f t="shared" si="1298"/>
        <v/>
      </c>
      <c r="FM343" s="4" t="str">
        <f t="shared" si="1299"/>
        <v/>
      </c>
      <c r="FN343" s="4" t="str">
        <f t="shared" si="1300"/>
        <v/>
      </c>
      <c r="FO343" s="4" t="str">
        <f t="shared" si="1301"/>
        <v/>
      </c>
      <c r="FP343" s="4" t="str">
        <f t="shared" si="1302"/>
        <v/>
      </c>
      <c r="FQ343" s="4" t="str">
        <f t="shared" si="1303"/>
        <v/>
      </c>
      <c r="FR343" s="4" t="str">
        <f t="shared" si="1304"/>
        <v/>
      </c>
      <c r="FS343" s="4" t="str">
        <f t="shared" si="1305"/>
        <v/>
      </c>
      <c r="FT343" s="4" t="str">
        <f t="shared" si="1306"/>
        <v/>
      </c>
      <c r="FU343" s="4" t="str">
        <f t="shared" si="1307"/>
        <v/>
      </c>
      <c r="FV343" s="5" t="str">
        <f t="shared" si="1308"/>
        <v/>
      </c>
      <c r="FW343" s="5" t="str">
        <f t="shared" si="1325"/>
        <v/>
      </c>
      <c r="FX343" s="5" t="str">
        <f t="shared" si="1108"/>
        <v/>
      </c>
      <c r="FY343" s="5" t="str">
        <f t="shared" si="1109"/>
        <v/>
      </c>
      <c r="FZ343" s="5" t="str">
        <f t="shared" si="1110"/>
        <v/>
      </c>
      <c r="GA343" s="5" t="str">
        <f t="shared" si="1224"/>
        <v/>
      </c>
      <c r="GB343" s="5" t="str">
        <f t="shared" si="1225"/>
        <v/>
      </c>
      <c r="GC343" s="5" t="str">
        <f t="shared" si="1226"/>
        <v/>
      </c>
      <c r="GD343" s="5" t="str">
        <f t="shared" si="1227"/>
        <v/>
      </c>
      <c r="GE343" s="5" t="str">
        <f t="shared" si="1228"/>
        <v/>
      </c>
      <c r="GF343" s="5" t="str">
        <f t="shared" si="1229"/>
        <v/>
      </c>
      <c r="GG343" s="5" t="str">
        <f t="shared" si="1230"/>
        <v/>
      </c>
      <c r="GH343" s="5" t="str">
        <f t="shared" si="1231"/>
        <v/>
      </c>
      <c r="GI343" s="5" t="str">
        <f t="shared" si="1232"/>
        <v/>
      </c>
      <c r="GJ343" s="5" t="str">
        <f t="shared" si="1233"/>
        <v/>
      </c>
      <c r="GK343" s="5" t="str">
        <f t="shared" si="1234"/>
        <v/>
      </c>
      <c r="GL343" s="5" t="str">
        <f t="shared" si="1237"/>
        <v/>
      </c>
      <c r="GM343" s="5" t="str">
        <f t="shared" si="1238"/>
        <v/>
      </c>
      <c r="GN343" s="5" t="str">
        <f t="shared" si="1242"/>
        <v/>
      </c>
      <c r="GO343" s="5" t="str">
        <f t="shared" si="1243"/>
        <v/>
      </c>
      <c r="GP343" s="5" t="str">
        <f t="shared" si="1244"/>
        <v/>
      </c>
      <c r="GQ343" s="5" t="str">
        <f t="shared" si="1313"/>
        <v/>
      </c>
      <c r="GR343" s="5" t="str">
        <f t="shared" si="1314"/>
        <v/>
      </c>
      <c r="GS343" s="5" t="str">
        <f t="shared" si="1315"/>
        <v/>
      </c>
      <c r="GT343" s="5" t="str">
        <f t="shared" si="1316"/>
        <v/>
      </c>
      <c r="GU343" s="5" t="str">
        <f t="shared" si="1317"/>
        <v/>
      </c>
      <c r="GV343" s="5" t="str">
        <f t="shared" si="1318"/>
        <v/>
      </c>
      <c r="GW343" s="5" t="str">
        <f t="shared" si="1319"/>
        <v/>
      </c>
      <c r="GX343" s="5" t="str">
        <f t="shared" si="1320"/>
        <v/>
      </c>
      <c r="GY343" s="5" t="str">
        <f t="shared" si="1130"/>
        <v/>
      </c>
      <c r="HA343" s="4" t="str">
        <f>IF(FV343="","",(FV343/(FV343+'Tree Height and Biomass Calcs'!DI343)*100))</f>
        <v/>
      </c>
      <c r="HB343" s="4" t="str">
        <f>IF(FW343="","",(FW343/(FW343+'Tree Height and Biomass Calcs'!DJ343)*100))</f>
        <v/>
      </c>
      <c r="HC343" s="4" t="str">
        <f>IF(FX343="","",(FX343/(FX343+'Tree Height and Biomass Calcs'!DK343)*100))</f>
        <v/>
      </c>
      <c r="HD343" s="4" t="str">
        <f>IF(FY343="","",(FY343/(FY343+'Tree Height and Biomass Calcs'!DL343)*100))</f>
        <v/>
      </c>
      <c r="HE343" s="4" t="str">
        <f>IF(FZ343="","",(FZ343/(FZ343+'Tree Height and Biomass Calcs'!DM343)*100))</f>
        <v/>
      </c>
      <c r="HF343" s="4" t="str">
        <f>IF(GA343="","",(GA343/(GA343+'Tree Height and Biomass Calcs'!DN343)*100))</f>
        <v/>
      </c>
      <c r="HG343" s="4" t="str">
        <f>IF(GB343="","",(GB343/(GB343+'Tree Height and Biomass Calcs'!DO343)*100))</f>
        <v/>
      </c>
      <c r="HH343" s="4" t="str">
        <f>IF(GC343="","",(GC343/(GC343+'Tree Height and Biomass Calcs'!DP343)*100))</f>
        <v/>
      </c>
      <c r="HI343" s="4" t="str">
        <f>IF(GD343="","",(GD343/(GD343+'Tree Height and Biomass Calcs'!DQ343)*100))</f>
        <v/>
      </c>
      <c r="HJ343" s="4" t="str">
        <f>IF(GE343="","",(GE343/(GE343+'Tree Height and Biomass Calcs'!DR343)*100))</f>
        <v/>
      </c>
      <c r="HK343" s="4" t="str">
        <f>IF(GF343="","",(GF343/(GF343+'Tree Height and Biomass Calcs'!DS343)*100))</f>
        <v/>
      </c>
      <c r="HL343" s="4" t="str">
        <f>IF(GG343="","",(GG343/(GG343+'Tree Height and Biomass Calcs'!DT343)*100))</f>
        <v/>
      </c>
      <c r="HM343" s="4" t="str">
        <f>IF(GH343="","",(GH343/(GH343+'Tree Height and Biomass Calcs'!DU343)*100))</f>
        <v/>
      </c>
      <c r="HN343" s="4" t="str">
        <f>IF(GI343="","",(GI343/(GI343+'Tree Height and Biomass Calcs'!DV343)*100))</f>
        <v/>
      </c>
      <c r="HO343" s="4" t="str">
        <f>IF(GJ343="","",(GJ343/(GJ343+'Tree Height and Biomass Calcs'!DW343)*100))</f>
        <v/>
      </c>
      <c r="HP343" s="4" t="str">
        <f>IF(GK343="","",(GK343/(GK343+'Tree Height and Biomass Calcs'!DX343)*100))</f>
        <v/>
      </c>
      <c r="HQ343" s="4" t="str">
        <f>IF(GL343="","",(GL343/(GL343+'Tree Height and Biomass Calcs'!DY343)*100))</f>
        <v/>
      </c>
      <c r="HR343" s="4" t="str">
        <f>IF(GM343="","",(GM343/(GM343+'Tree Height and Biomass Calcs'!DZ343)*100))</f>
        <v/>
      </c>
      <c r="HS343" s="4" t="str">
        <f>IF(GN343="","",(GN343/(GN343+'Tree Height and Biomass Calcs'!EA343)*100))</f>
        <v/>
      </c>
      <c r="HT343" s="4" t="str">
        <f>IF(GO343="","",(GO343/(GO343+'Tree Height and Biomass Calcs'!EB343)*100))</f>
        <v/>
      </c>
      <c r="HU343" s="4" t="str">
        <f>IF(GP343="","",(GP343/(GP343+'Tree Height and Biomass Calcs'!EC343)*100))</f>
        <v/>
      </c>
      <c r="HV343" s="4" t="str">
        <f>IF(GQ343="","",(GQ343/(GQ343+'Tree Height and Biomass Calcs'!ED343)*100))</f>
        <v/>
      </c>
      <c r="HW343" s="4" t="str">
        <f>IF(GR343="","",(GR343/(GR343+'Tree Height and Biomass Calcs'!EE343)*100))</f>
        <v/>
      </c>
      <c r="HX343" s="4" t="str">
        <f>IF(GS343="","",(GS343/(GS343+'Tree Height and Biomass Calcs'!EF343)*100))</f>
        <v/>
      </c>
      <c r="HY343" s="4" t="str">
        <f>IF(GT343="","",(GT343/(GT343+'Tree Height and Biomass Calcs'!EG343)*100))</f>
        <v/>
      </c>
      <c r="HZ343" s="4" t="str">
        <f>IF(GU343="","",(GU343/(GU343+'Tree Height and Biomass Calcs'!EH343)*100))</f>
        <v/>
      </c>
      <c r="IA343" s="4" t="str">
        <f>IF(GV343="","",(GV343/(GV343+'Tree Height and Biomass Calcs'!EI343)*100))</f>
        <v/>
      </c>
      <c r="IB343" s="4" t="str">
        <f>IF(GW343="","",(GW343/(GW343+'Tree Height and Biomass Calcs'!EJ343)*100))</f>
        <v/>
      </c>
      <c r="IC343" s="4" t="str">
        <f>IF(GX343="","",(GX343/(GX343+'Tree Height and Biomass Calcs'!EK343)*100))</f>
        <v/>
      </c>
      <c r="ID343" s="4" t="str">
        <f>IF(GY343="","",(GY343/(GY343+'Tree Height and Biomass Calcs'!EL343)*100))</f>
        <v/>
      </c>
    </row>
    <row r="344" spans="1:238" x14ac:dyDescent="0.25">
      <c r="D344" t="s">
        <v>21</v>
      </c>
      <c r="E344" t="s">
        <v>90</v>
      </c>
      <c r="F344" t="s">
        <v>91</v>
      </c>
      <c r="BC344" t="s">
        <v>21</v>
      </c>
      <c r="BD344" t="s">
        <v>90</v>
      </c>
      <c r="BE344" t="s">
        <v>91</v>
      </c>
      <c r="BF344" t="s">
        <v>24</v>
      </c>
      <c r="BG344" t="s">
        <v>37</v>
      </c>
      <c r="BH344" t="s">
        <v>38</v>
      </c>
      <c r="BI344" t="s">
        <v>78</v>
      </c>
      <c r="BJ344" t="s">
        <v>33</v>
      </c>
      <c r="BK344">
        <v>0</v>
      </c>
      <c r="BL344">
        <v>1.4859599999999999</v>
      </c>
      <c r="BM344">
        <v>0.19128000000000001</v>
      </c>
      <c r="BP344">
        <v>1.27</v>
      </c>
      <c r="BQ344">
        <v>46.54</v>
      </c>
      <c r="BU344">
        <v>1.6</v>
      </c>
      <c r="BV344">
        <v>41</v>
      </c>
      <c r="DL344" s="5" t="str">
        <f t="shared" si="1248"/>
        <v/>
      </c>
      <c r="DM344" s="5" t="str">
        <f t="shared" si="1249"/>
        <v/>
      </c>
      <c r="DN344" s="5" t="str">
        <f t="shared" si="1250"/>
        <v/>
      </c>
      <c r="DO344" s="5" t="str">
        <f t="shared" si="1251"/>
        <v/>
      </c>
      <c r="DP344" s="5" t="str">
        <f t="shared" si="1252"/>
        <v/>
      </c>
      <c r="DQ344" s="5" t="str">
        <f t="shared" si="1253"/>
        <v/>
      </c>
      <c r="DR344" s="5" t="str">
        <f t="shared" si="1254"/>
        <v/>
      </c>
      <c r="DS344" s="5" t="str">
        <f t="shared" si="1255"/>
        <v/>
      </c>
      <c r="DT344" s="5" t="str">
        <f t="shared" si="1256"/>
        <v/>
      </c>
      <c r="DU344" s="5" t="str">
        <f t="shared" si="1257"/>
        <v/>
      </c>
      <c r="DV344" s="5" t="str">
        <f t="shared" si="1258"/>
        <v/>
      </c>
      <c r="DW344" s="5" t="str">
        <f t="shared" si="1259"/>
        <v/>
      </c>
      <c r="DX344" s="5" t="str">
        <f t="shared" si="1260"/>
        <v/>
      </c>
      <c r="DY344" s="5" t="str">
        <f t="shared" si="1261"/>
        <v/>
      </c>
      <c r="DZ344" s="5" t="str">
        <f t="shared" si="1262"/>
        <v/>
      </c>
      <c r="EA344" s="5" t="str">
        <f t="shared" si="1263"/>
        <v/>
      </c>
      <c r="EB344" s="5" t="str">
        <f t="shared" si="1264"/>
        <v/>
      </c>
      <c r="EC344" s="5" t="str">
        <f t="shared" si="1265"/>
        <v/>
      </c>
      <c r="ED344" s="5" t="str">
        <f t="shared" si="1266"/>
        <v/>
      </c>
      <c r="EE344" s="5" t="str">
        <f t="shared" si="1267"/>
        <v/>
      </c>
      <c r="EF344" s="5" t="str">
        <f t="shared" si="1268"/>
        <v/>
      </c>
      <c r="EG344" s="5" t="str">
        <f t="shared" si="1269"/>
        <v/>
      </c>
      <c r="EH344" s="5" t="str">
        <f t="shared" si="1270"/>
        <v/>
      </c>
      <c r="EI344" s="5" t="str">
        <f t="shared" si="1271"/>
        <v/>
      </c>
      <c r="EJ344" s="5" t="str">
        <f t="shared" si="1272"/>
        <v/>
      </c>
      <c r="EK344" s="5" t="str">
        <f t="shared" si="1273"/>
        <v/>
      </c>
      <c r="EL344" s="5" t="str">
        <f t="shared" si="1274"/>
        <v/>
      </c>
      <c r="EM344" s="5" t="str">
        <f t="shared" si="1275"/>
        <v/>
      </c>
      <c r="EN344" s="5" t="str">
        <f t="shared" si="1276"/>
        <v/>
      </c>
      <c r="EO344" s="5" t="str">
        <f t="shared" si="1277"/>
        <v/>
      </c>
      <c r="ER344" s="4" t="str">
        <f t="shared" si="1278"/>
        <v/>
      </c>
      <c r="ES344" s="4" t="str">
        <f t="shared" si="1279"/>
        <v/>
      </c>
      <c r="ET344" s="4" t="str">
        <f t="shared" si="1280"/>
        <v/>
      </c>
      <c r="EU344" s="4" t="str">
        <f t="shared" si="1281"/>
        <v/>
      </c>
      <c r="EV344" s="4" t="str">
        <f t="shared" si="1282"/>
        <v/>
      </c>
      <c r="EW344" s="4" t="str">
        <f t="shared" si="1283"/>
        <v/>
      </c>
      <c r="EX344" s="4" t="str">
        <f t="shared" si="1284"/>
        <v/>
      </c>
      <c r="EY344" s="4" t="str">
        <f t="shared" si="1285"/>
        <v/>
      </c>
      <c r="EZ344" s="4" t="str">
        <f t="shared" si="1286"/>
        <v/>
      </c>
      <c r="FA344" s="4" t="str">
        <f t="shared" si="1287"/>
        <v/>
      </c>
      <c r="FB344" s="4" t="str">
        <f t="shared" si="1288"/>
        <v/>
      </c>
      <c r="FC344" s="4" t="str">
        <f t="shared" si="1289"/>
        <v/>
      </c>
      <c r="FD344" s="4" t="str">
        <f t="shared" si="1290"/>
        <v/>
      </c>
      <c r="FE344" s="4" t="str">
        <f t="shared" si="1291"/>
        <v/>
      </c>
      <c r="FF344" s="4" t="str">
        <f t="shared" si="1292"/>
        <v/>
      </c>
      <c r="FG344" s="4" t="str">
        <f t="shared" si="1293"/>
        <v/>
      </c>
      <c r="FH344" s="4" t="str">
        <f t="shared" si="1294"/>
        <v/>
      </c>
      <c r="FI344" s="4" t="str">
        <f t="shared" si="1295"/>
        <v/>
      </c>
      <c r="FJ344" s="4" t="str">
        <f t="shared" si="1296"/>
        <v/>
      </c>
      <c r="FK344" s="4" t="str">
        <f t="shared" si="1297"/>
        <v/>
      </c>
      <c r="FL344" s="4" t="str">
        <f t="shared" si="1298"/>
        <v/>
      </c>
      <c r="FM344" s="4" t="str">
        <f t="shared" si="1299"/>
        <v/>
      </c>
      <c r="FN344" s="4" t="str">
        <f t="shared" si="1300"/>
        <v/>
      </c>
      <c r="FO344" s="4" t="str">
        <f t="shared" si="1301"/>
        <v/>
      </c>
      <c r="FP344" s="4" t="str">
        <f t="shared" si="1302"/>
        <v/>
      </c>
      <c r="FQ344" s="4" t="str">
        <f t="shared" si="1303"/>
        <v/>
      </c>
      <c r="FR344" s="4" t="str">
        <f t="shared" si="1304"/>
        <v/>
      </c>
      <c r="FS344" s="4" t="str">
        <f t="shared" si="1305"/>
        <v/>
      </c>
      <c r="FT344" s="4" t="str">
        <f t="shared" si="1306"/>
        <v/>
      </c>
      <c r="FU344" s="4" t="str">
        <f t="shared" si="1307"/>
        <v/>
      </c>
      <c r="FV344" s="5" t="str">
        <f t="shared" si="1308"/>
        <v/>
      </c>
      <c r="FW344" s="5" t="str">
        <f t="shared" si="1325"/>
        <v/>
      </c>
      <c r="FX344" s="5" t="str">
        <f t="shared" ref="FX344:FX407" si="1353">IF(DN344="","",FW344+(DN344+DM344)/2*5/1000)</f>
        <v/>
      </c>
      <c r="FY344" s="5" t="str">
        <f t="shared" ref="FY344:FY407" si="1354">IF(DO344="","",FX344+(DO344+DN344)/2*5/1000)</f>
        <v/>
      </c>
      <c r="FZ344" s="5" t="str">
        <f t="shared" ref="FZ344:FZ407" si="1355">IF(DP344="","",FY344+(DP344+DO344)/2*5/1000)</f>
        <v/>
      </c>
      <c r="GA344" s="5" t="str">
        <f t="shared" si="1224"/>
        <v/>
      </c>
      <c r="GB344" s="5" t="str">
        <f t="shared" si="1225"/>
        <v/>
      </c>
      <c r="GC344" s="5" t="str">
        <f t="shared" si="1226"/>
        <v/>
      </c>
      <c r="GD344" s="5" t="str">
        <f t="shared" si="1227"/>
        <v/>
      </c>
      <c r="GE344" s="5" t="str">
        <f t="shared" si="1228"/>
        <v/>
      </c>
      <c r="GF344" s="5" t="str">
        <f t="shared" si="1229"/>
        <v/>
      </c>
      <c r="GG344" s="5" t="str">
        <f t="shared" si="1230"/>
        <v/>
      </c>
      <c r="GH344" s="5" t="str">
        <f t="shared" si="1231"/>
        <v/>
      </c>
      <c r="GI344" s="5" t="str">
        <f t="shared" si="1232"/>
        <v/>
      </c>
      <c r="GJ344" s="5" t="str">
        <f t="shared" si="1233"/>
        <v/>
      </c>
      <c r="GK344" s="5" t="str">
        <f t="shared" si="1234"/>
        <v/>
      </c>
      <c r="GL344" s="5" t="str">
        <f t="shared" si="1237"/>
        <v/>
      </c>
      <c r="GM344" s="5" t="str">
        <f t="shared" si="1238"/>
        <v/>
      </c>
      <c r="GN344" s="5" t="str">
        <f t="shared" si="1242"/>
        <v/>
      </c>
      <c r="GO344" s="5" t="str">
        <f t="shared" si="1243"/>
        <v/>
      </c>
      <c r="GP344" s="5" t="str">
        <f t="shared" si="1244"/>
        <v/>
      </c>
      <c r="GQ344" s="5" t="str">
        <f t="shared" si="1313"/>
        <v/>
      </c>
      <c r="GR344" s="5" t="str">
        <f t="shared" si="1314"/>
        <v/>
      </c>
      <c r="GS344" s="5" t="str">
        <f t="shared" si="1315"/>
        <v/>
      </c>
      <c r="GT344" s="5" t="str">
        <f t="shared" si="1316"/>
        <v/>
      </c>
      <c r="GU344" s="5" t="str">
        <f t="shared" si="1317"/>
        <v/>
      </c>
      <c r="GV344" s="5" t="str">
        <f t="shared" si="1318"/>
        <v/>
      </c>
      <c r="GW344" s="5" t="str">
        <f t="shared" si="1319"/>
        <v/>
      </c>
      <c r="GX344" s="5" t="str">
        <f t="shared" si="1320"/>
        <v/>
      </c>
      <c r="GY344" s="5" t="str">
        <f t="shared" si="1130"/>
        <v/>
      </c>
      <c r="HA344" s="4" t="str">
        <f>IF(FV344="","",(FV344/(FV344+'Tree Height and Biomass Calcs'!DI344)*100))</f>
        <v/>
      </c>
      <c r="HB344" s="4" t="str">
        <f>IF(FW344="","",(FW344/(FW344+'Tree Height and Biomass Calcs'!DJ344)*100))</f>
        <v/>
      </c>
      <c r="HC344" s="4" t="str">
        <f>IF(FX344="","",(FX344/(FX344+'Tree Height and Biomass Calcs'!DK344)*100))</f>
        <v/>
      </c>
      <c r="HD344" s="4" t="str">
        <f>IF(FY344="","",(FY344/(FY344+'Tree Height and Biomass Calcs'!DL344)*100))</f>
        <v/>
      </c>
      <c r="HE344" s="4" t="str">
        <f>IF(FZ344="","",(FZ344/(FZ344+'Tree Height and Biomass Calcs'!DM344)*100))</f>
        <v/>
      </c>
      <c r="HF344" s="4" t="str">
        <f>IF(GA344="","",(GA344/(GA344+'Tree Height and Biomass Calcs'!DN344)*100))</f>
        <v/>
      </c>
      <c r="HG344" s="4" t="str">
        <f>IF(GB344="","",(GB344/(GB344+'Tree Height and Biomass Calcs'!DO344)*100))</f>
        <v/>
      </c>
      <c r="HH344" s="4" t="str">
        <f>IF(GC344="","",(GC344/(GC344+'Tree Height and Biomass Calcs'!DP344)*100))</f>
        <v/>
      </c>
      <c r="HI344" s="4" t="str">
        <f>IF(GD344="","",(GD344/(GD344+'Tree Height and Biomass Calcs'!DQ344)*100))</f>
        <v/>
      </c>
      <c r="HJ344" s="4" t="str">
        <f>IF(GE344="","",(GE344/(GE344+'Tree Height and Biomass Calcs'!DR344)*100))</f>
        <v/>
      </c>
      <c r="HK344" s="4" t="str">
        <f>IF(GF344="","",(GF344/(GF344+'Tree Height and Biomass Calcs'!DS344)*100))</f>
        <v/>
      </c>
      <c r="HL344" s="4" t="str">
        <f>IF(GG344="","",(GG344/(GG344+'Tree Height and Biomass Calcs'!DT344)*100))</f>
        <v/>
      </c>
      <c r="HM344" s="4" t="str">
        <f>IF(GH344="","",(GH344/(GH344+'Tree Height and Biomass Calcs'!DU344)*100))</f>
        <v/>
      </c>
      <c r="HN344" s="4" t="str">
        <f>IF(GI344="","",(GI344/(GI344+'Tree Height and Biomass Calcs'!DV344)*100))</f>
        <v/>
      </c>
      <c r="HO344" s="4" t="str">
        <f>IF(GJ344="","",(GJ344/(GJ344+'Tree Height and Biomass Calcs'!DW344)*100))</f>
        <v/>
      </c>
      <c r="HP344" s="4" t="str">
        <f>IF(GK344="","",(GK344/(GK344+'Tree Height and Biomass Calcs'!DX344)*100))</f>
        <v/>
      </c>
      <c r="HQ344" s="4" t="str">
        <f>IF(GL344="","",(GL344/(GL344+'Tree Height and Biomass Calcs'!DY344)*100))</f>
        <v/>
      </c>
      <c r="HR344" s="4" t="str">
        <f>IF(GM344="","",(GM344/(GM344+'Tree Height and Biomass Calcs'!DZ344)*100))</f>
        <v/>
      </c>
      <c r="HS344" s="4" t="str">
        <f>IF(GN344="","",(GN344/(GN344+'Tree Height and Biomass Calcs'!EA344)*100))</f>
        <v/>
      </c>
      <c r="HT344" s="4" t="str">
        <f>IF(GO344="","",(GO344/(GO344+'Tree Height and Biomass Calcs'!EB344)*100))</f>
        <v/>
      </c>
      <c r="HU344" s="4" t="str">
        <f>IF(GP344="","",(GP344/(GP344+'Tree Height and Biomass Calcs'!EC344)*100))</f>
        <v/>
      </c>
      <c r="HV344" s="4" t="str">
        <f>IF(GQ344="","",(GQ344/(GQ344+'Tree Height and Biomass Calcs'!ED344)*100))</f>
        <v/>
      </c>
      <c r="HW344" s="4" t="str">
        <f>IF(GR344="","",(GR344/(GR344+'Tree Height and Biomass Calcs'!EE344)*100))</f>
        <v/>
      </c>
      <c r="HX344" s="4" t="str">
        <f>IF(GS344="","",(GS344/(GS344+'Tree Height and Biomass Calcs'!EF344)*100))</f>
        <v/>
      </c>
      <c r="HY344" s="4" t="str">
        <f>IF(GT344="","",(GT344/(GT344+'Tree Height and Biomass Calcs'!EG344)*100))</f>
        <v/>
      </c>
      <c r="HZ344" s="4" t="str">
        <f>IF(GU344="","",(GU344/(GU344+'Tree Height and Biomass Calcs'!EH344)*100))</f>
        <v/>
      </c>
      <c r="IA344" s="4" t="str">
        <f>IF(GV344="","",(GV344/(GV344+'Tree Height and Biomass Calcs'!EI344)*100))</f>
        <v/>
      </c>
      <c r="IB344" s="4" t="str">
        <f>IF(GW344="","",(GW344/(GW344+'Tree Height and Biomass Calcs'!EJ344)*100))</f>
        <v/>
      </c>
      <c r="IC344" s="4" t="str">
        <f>IF(GX344="","",(GX344/(GX344+'Tree Height and Biomass Calcs'!EK344)*100))</f>
        <v/>
      </c>
      <c r="ID344" s="4" t="str">
        <f>IF(GY344="","",(GY344/(GY344+'Tree Height and Biomass Calcs'!EL344)*100))</f>
        <v/>
      </c>
    </row>
    <row r="345" spans="1:238" x14ac:dyDescent="0.25">
      <c r="D345" t="s">
        <v>115</v>
      </c>
      <c r="E345" t="s">
        <v>90</v>
      </c>
      <c r="F345" t="s">
        <v>91</v>
      </c>
      <c r="BC345" t="s">
        <v>115</v>
      </c>
      <c r="BD345" t="s">
        <v>90</v>
      </c>
      <c r="BE345" t="s">
        <v>91</v>
      </c>
      <c r="BF345" t="s">
        <v>24</v>
      </c>
      <c r="BG345" t="s">
        <v>37</v>
      </c>
      <c r="BH345" t="s">
        <v>38</v>
      </c>
      <c r="BI345" t="s">
        <v>81</v>
      </c>
      <c r="BJ345" t="s">
        <v>43</v>
      </c>
      <c r="BK345">
        <v>0.11600000000000001</v>
      </c>
      <c r="BL345">
        <v>9.0260000000000007E-2</v>
      </c>
      <c r="BM345">
        <v>0.22</v>
      </c>
      <c r="BN345">
        <v>-5.47E-3</v>
      </c>
      <c r="BP345">
        <v>0.11</v>
      </c>
      <c r="BQ345">
        <v>51.04</v>
      </c>
      <c r="BU345">
        <v>0.1</v>
      </c>
      <c r="BV345">
        <v>61.5</v>
      </c>
      <c r="BX345" s="4"/>
      <c r="BY345" s="4"/>
      <c r="BZ345" s="4"/>
      <c r="CA345" s="4"/>
      <c r="CB345" s="4"/>
      <c r="CC345" s="4"/>
      <c r="CD345" s="4"/>
      <c r="CE345" s="4"/>
      <c r="CF345" s="4"/>
      <c r="CG345" s="4"/>
      <c r="CH345" s="4"/>
      <c r="CI345" s="4"/>
      <c r="CJ345" s="4"/>
      <c r="CK345" s="4"/>
      <c r="CL345" s="4"/>
      <c r="CM345" s="4"/>
      <c r="CN345" s="4"/>
      <c r="CO345" s="4"/>
      <c r="CP345" s="4"/>
      <c r="CQ345" s="4"/>
      <c r="CR345" s="4"/>
      <c r="CS345" s="4"/>
      <c r="CT345" s="4"/>
      <c r="CU345" s="4"/>
      <c r="CV345" s="4"/>
      <c r="CW345" s="4"/>
      <c r="CX345" s="4"/>
      <c r="CY345" s="4"/>
      <c r="CZ345" s="4"/>
      <c r="DA345" s="4"/>
      <c r="DL345" s="5" t="str">
        <f t="shared" si="1248"/>
        <v/>
      </c>
      <c r="DM345" s="5" t="str">
        <f t="shared" si="1249"/>
        <v/>
      </c>
      <c r="DN345" s="5" t="str">
        <f t="shared" si="1250"/>
        <v/>
      </c>
      <c r="DO345" s="5" t="str">
        <f t="shared" si="1251"/>
        <v/>
      </c>
      <c r="DP345" s="5" t="str">
        <f t="shared" si="1252"/>
        <v/>
      </c>
      <c r="DQ345" s="5" t="str">
        <f t="shared" si="1253"/>
        <v/>
      </c>
      <c r="DR345" s="5" t="str">
        <f t="shared" si="1254"/>
        <v/>
      </c>
      <c r="DS345" s="5" t="str">
        <f t="shared" si="1255"/>
        <v/>
      </c>
      <c r="DT345" s="5" t="str">
        <f t="shared" si="1256"/>
        <v/>
      </c>
      <c r="DU345" s="5" t="str">
        <f t="shared" si="1257"/>
        <v/>
      </c>
      <c r="DV345" s="5" t="str">
        <f t="shared" si="1258"/>
        <v/>
      </c>
      <c r="DW345" s="5" t="str">
        <f t="shared" si="1259"/>
        <v/>
      </c>
      <c r="DX345" s="5" t="str">
        <f t="shared" si="1260"/>
        <v/>
      </c>
      <c r="DY345" s="5" t="str">
        <f t="shared" si="1261"/>
        <v/>
      </c>
      <c r="DZ345" s="5" t="str">
        <f t="shared" si="1262"/>
        <v/>
      </c>
      <c r="EA345" s="5" t="str">
        <f t="shared" si="1263"/>
        <v/>
      </c>
      <c r="EB345" s="5" t="str">
        <f t="shared" si="1264"/>
        <v/>
      </c>
      <c r="EC345" s="5" t="str">
        <f t="shared" si="1265"/>
        <v/>
      </c>
      <c r="ED345" s="5" t="str">
        <f t="shared" si="1266"/>
        <v/>
      </c>
      <c r="EE345" s="5" t="str">
        <f t="shared" si="1267"/>
        <v/>
      </c>
      <c r="EF345" s="5" t="str">
        <f t="shared" si="1268"/>
        <v/>
      </c>
      <c r="EG345" s="5" t="str">
        <f t="shared" si="1269"/>
        <v/>
      </c>
      <c r="EH345" s="5" t="str">
        <f t="shared" si="1270"/>
        <v/>
      </c>
      <c r="EI345" s="5" t="str">
        <f t="shared" si="1271"/>
        <v/>
      </c>
      <c r="EJ345" s="5" t="str">
        <f t="shared" si="1272"/>
        <v/>
      </c>
      <c r="EK345" s="5" t="str">
        <f t="shared" si="1273"/>
        <v/>
      </c>
      <c r="EL345" s="5" t="str">
        <f t="shared" si="1274"/>
        <v/>
      </c>
      <c r="EM345" s="5" t="str">
        <f t="shared" si="1275"/>
        <v/>
      </c>
      <c r="EN345" s="5" t="str">
        <f t="shared" si="1276"/>
        <v/>
      </c>
      <c r="EO345" s="5" t="str">
        <f t="shared" si="1277"/>
        <v/>
      </c>
      <c r="ER345" s="4" t="str">
        <f t="shared" si="1278"/>
        <v/>
      </c>
      <c r="ES345" s="4" t="str">
        <f t="shared" si="1279"/>
        <v/>
      </c>
      <c r="ET345" s="4" t="str">
        <f t="shared" si="1280"/>
        <v/>
      </c>
      <c r="EU345" s="4" t="str">
        <f t="shared" si="1281"/>
        <v/>
      </c>
      <c r="EV345" s="4" t="str">
        <f t="shared" si="1282"/>
        <v/>
      </c>
      <c r="EW345" s="4" t="str">
        <f t="shared" si="1283"/>
        <v/>
      </c>
      <c r="EX345" s="4" t="str">
        <f t="shared" si="1284"/>
        <v/>
      </c>
      <c r="EY345" s="4" t="str">
        <f t="shared" si="1285"/>
        <v/>
      </c>
      <c r="EZ345" s="4" t="str">
        <f t="shared" si="1286"/>
        <v/>
      </c>
      <c r="FA345" s="4" t="str">
        <f t="shared" si="1287"/>
        <v/>
      </c>
      <c r="FB345" s="4" t="str">
        <f t="shared" si="1288"/>
        <v/>
      </c>
      <c r="FC345" s="4" t="str">
        <f t="shared" si="1289"/>
        <v/>
      </c>
      <c r="FD345" s="4" t="str">
        <f t="shared" si="1290"/>
        <v/>
      </c>
      <c r="FE345" s="4" t="str">
        <f t="shared" si="1291"/>
        <v/>
      </c>
      <c r="FF345" s="4" t="str">
        <f t="shared" si="1292"/>
        <v/>
      </c>
      <c r="FG345" s="4" t="str">
        <f t="shared" si="1293"/>
        <v/>
      </c>
      <c r="FH345" s="4" t="str">
        <f t="shared" si="1294"/>
        <v/>
      </c>
      <c r="FI345" s="4" t="str">
        <f t="shared" si="1295"/>
        <v/>
      </c>
      <c r="FJ345" s="4" t="str">
        <f t="shared" si="1296"/>
        <v/>
      </c>
      <c r="FK345" s="4" t="str">
        <f t="shared" si="1297"/>
        <v/>
      </c>
      <c r="FL345" s="4" t="str">
        <f t="shared" si="1298"/>
        <v/>
      </c>
      <c r="FM345" s="4" t="str">
        <f t="shared" si="1299"/>
        <v/>
      </c>
      <c r="FN345" s="4" t="str">
        <f t="shared" si="1300"/>
        <v/>
      </c>
      <c r="FO345" s="4" t="str">
        <f t="shared" si="1301"/>
        <v/>
      </c>
      <c r="FP345" s="4" t="str">
        <f t="shared" si="1302"/>
        <v/>
      </c>
      <c r="FQ345" s="4" t="str">
        <f t="shared" si="1303"/>
        <v/>
      </c>
      <c r="FR345" s="4" t="str">
        <f t="shared" si="1304"/>
        <v/>
      </c>
      <c r="FS345" s="4" t="str">
        <f t="shared" si="1305"/>
        <v/>
      </c>
      <c r="FT345" s="4" t="str">
        <f t="shared" si="1306"/>
        <v/>
      </c>
      <c r="FU345" s="4" t="str">
        <f t="shared" si="1307"/>
        <v/>
      </c>
      <c r="FV345" s="5" t="str">
        <f t="shared" si="1308"/>
        <v/>
      </c>
      <c r="FW345" s="5" t="str">
        <f t="shared" si="1325"/>
        <v/>
      </c>
      <c r="FX345" s="5" t="str">
        <f t="shared" si="1353"/>
        <v/>
      </c>
      <c r="FY345" s="5" t="str">
        <f t="shared" si="1354"/>
        <v/>
      </c>
      <c r="FZ345" s="5" t="str">
        <f t="shared" si="1355"/>
        <v/>
      </c>
      <c r="GA345" s="5" t="str">
        <f t="shared" si="1224"/>
        <v/>
      </c>
      <c r="GB345" s="5" t="str">
        <f t="shared" si="1225"/>
        <v/>
      </c>
      <c r="GC345" s="5" t="str">
        <f t="shared" si="1226"/>
        <v/>
      </c>
      <c r="GD345" s="5" t="str">
        <f t="shared" si="1227"/>
        <v/>
      </c>
      <c r="GE345" s="5" t="str">
        <f t="shared" si="1228"/>
        <v/>
      </c>
      <c r="GF345" s="5" t="str">
        <f t="shared" si="1229"/>
        <v/>
      </c>
      <c r="GG345" s="5" t="str">
        <f t="shared" si="1230"/>
        <v/>
      </c>
      <c r="GH345" s="5" t="str">
        <f t="shared" si="1231"/>
        <v/>
      </c>
      <c r="GI345" s="5" t="str">
        <f t="shared" si="1232"/>
        <v/>
      </c>
      <c r="GJ345" s="5" t="str">
        <f t="shared" si="1233"/>
        <v/>
      </c>
      <c r="GK345" s="5" t="str">
        <f t="shared" si="1234"/>
        <v/>
      </c>
      <c r="GL345" s="5" t="str">
        <f t="shared" si="1237"/>
        <v/>
      </c>
      <c r="GM345" s="5" t="str">
        <f t="shared" si="1238"/>
        <v/>
      </c>
      <c r="GN345" s="5" t="str">
        <f t="shared" si="1242"/>
        <v/>
      </c>
      <c r="GO345" s="5" t="str">
        <f t="shared" si="1243"/>
        <v/>
      </c>
      <c r="GP345" s="5" t="str">
        <f t="shared" si="1244"/>
        <v/>
      </c>
      <c r="GQ345" s="5" t="str">
        <f t="shared" si="1313"/>
        <v/>
      </c>
      <c r="GR345" s="5" t="str">
        <f t="shared" si="1314"/>
        <v/>
      </c>
      <c r="GS345" s="5" t="str">
        <f t="shared" si="1315"/>
        <v/>
      </c>
      <c r="GT345" s="5" t="str">
        <f t="shared" si="1316"/>
        <v/>
      </c>
      <c r="GU345" s="5" t="str">
        <f t="shared" si="1317"/>
        <v/>
      </c>
      <c r="GV345" s="5" t="str">
        <f t="shared" si="1318"/>
        <v/>
      </c>
      <c r="GW345" s="5" t="str">
        <f t="shared" si="1319"/>
        <v/>
      </c>
      <c r="GX345" s="5" t="str">
        <f t="shared" si="1320"/>
        <v/>
      </c>
      <c r="GY345" s="5" t="str">
        <f t="shared" si="1130"/>
        <v/>
      </c>
      <c r="HA345" s="4" t="str">
        <f>IF(FV345="","",(FV345/(FV345+'Tree Height and Biomass Calcs'!DI345)*100))</f>
        <v/>
      </c>
      <c r="HB345" s="4" t="str">
        <f>IF(FW345="","",(FW345/(FW345+'Tree Height and Biomass Calcs'!DJ345)*100))</f>
        <v/>
      </c>
      <c r="HC345" s="4" t="str">
        <f>IF(FX345="","",(FX345/(FX345+'Tree Height and Biomass Calcs'!DK345)*100))</f>
        <v/>
      </c>
      <c r="HD345" s="4" t="str">
        <f>IF(FY345="","",(FY345/(FY345+'Tree Height and Biomass Calcs'!DL345)*100))</f>
        <v/>
      </c>
      <c r="HE345" s="4" t="str">
        <f>IF(FZ345="","",(FZ345/(FZ345+'Tree Height and Biomass Calcs'!DM345)*100))</f>
        <v/>
      </c>
      <c r="HF345" s="4" t="str">
        <f>IF(GA345="","",(GA345/(GA345+'Tree Height and Biomass Calcs'!DN345)*100))</f>
        <v/>
      </c>
      <c r="HG345" s="4" t="str">
        <f>IF(GB345="","",(GB345/(GB345+'Tree Height and Biomass Calcs'!DO345)*100))</f>
        <v/>
      </c>
      <c r="HH345" s="4" t="str">
        <f>IF(GC345="","",(GC345/(GC345+'Tree Height and Biomass Calcs'!DP345)*100))</f>
        <v/>
      </c>
      <c r="HI345" s="4" t="str">
        <f>IF(GD345="","",(GD345/(GD345+'Tree Height and Biomass Calcs'!DQ345)*100))</f>
        <v/>
      </c>
      <c r="HJ345" s="4" t="str">
        <f>IF(GE345="","",(GE345/(GE345+'Tree Height and Biomass Calcs'!DR345)*100))</f>
        <v/>
      </c>
      <c r="HK345" s="4" t="str">
        <f>IF(GF345="","",(GF345/(GF345+'Tree Height and Biomass Calcs'!DS345)*100))</f>
        <v/>
      </c>
      <c r="HL345" s="4" t="str">
        <f>IF(GG345="","",(GG345/(GG345+'Tree Height and Biomass Calcs'!DT345)*100))</f>
        <v/>
      </c>
      <c r="HM345" s="4" t="str">
        <f>IF(GH345="","",(GH345/(GH345+'Tree Height and Biomass Calcs'!DU345)*100))</f>
        <v/>
      </c>
      <c r="HN345" s="4" t="str">
        <f>IF(GI345="","",(GI345/(GI345+'Tree Height and Biomass Calcs'!DV345)*100))</f>
        <v/>
      </c>
      <c r="HO345" s="4" t="str">
        <f>IF(GJ345="","",(GJ345/(GJ345+'Tree Height and Biomass Calcs'!DW345)*100))</f>
        <v/>
      </c>
      <c r="HP345" s="4" t="str">
        <f>IF(GK345="","",(GK345/(GK345+'Tree Height and Biomass Calcs'!DX345)*100))</f>
        <v/>
      </c>
      <c r="HQ345" s="4" t="str">
        <f>IF(GL345="","",(GL345/(GL345+'Tree Height and Biomass Calcs'!DY345)*100))</f>
        <v/>
      </c>
      <c r="HR345" s="4" t="str">
        <f>IF(GM345="","",(GM345/(GM345+'Tree Height and Biomass Calcs'!DZ345)*100))</f>
        <v/>
      </c>
      <c r="HS345" s="4" t="str">
        <f>IF(GN345="","",(GN345/(GN345+'Tree Height and Biomass Calcs'!EA345)*100))</f>
        <v/>
      </c>
      <c r="HT345" s="4" t="str">
        <f>IF(GO345="","",(GO345/(GO345+'Tree Height and Biomass Calcs'!EB345)*100))</f>
        <v/>
      </c>
      <c r="HU345" s="4" t="str">
        <f>IF(GP345="","",(GP345/(GP345+'Tree Height and Biomass Calcs'!EC345)*100))</f>
        <v/>
      </c>
      <c r="HV345" s="4" t="str">
        <f>IF(GQ345="","",(GQ345/(GQ345+'Tree Height and Biomass Calcs'!ED345)*100))</f>
        <v/>
      </c>
      <c r="HW345" s="4" t="str">
        <f>IF(GR345="","",(GR345/(GR345+'Tree Height and Biomass Calcs'!EE345)*100))</f>
        <v/>
      </c>
      <c r="HX345" s="4" t="str">
        <f>IF(GS345="","",(GS345/(GS345+'Tree Height and Biomass Calcs'!EF345)*100))</f>
        <v/>
      </c>
      <c r="HY345" s="4" t="str">
        <f>IF(GT345="","",(GT345/(GT345+'Tree Height and Biomass Calcs'!EG345)*100))</f>
        <v/>
      </c>
      <c r="HZ345" s="4" t="str">
        <f>IF(GU345="","",(GU345/(GU345+'Tree Height and Biomass Calcs'!EH345)*100))</f>
        <v/>
      </c>
      <c r="IA345" s="4" t="str">
        <f>IF(GV345="","",(GV345/(GV345+'Tree Height and Biomass Calcs'!EI345)*100))</f>
        <v/>
      </c>
      <c r="IB345" s="4" t="str">
        <f>IF(GW345="","",(GW345/(GW345+'Tree Height and Biomass Calcs'!EJ345)*100))</f>
        <v/>
      </c>
      <c r="IC345" s="4" t="str">
        <f>IF(GX345="","",(GX345/(GX345+'Tree Height and Biomass Calcs'!EK345)*100))</f>
        <v/>
      </c>
      <c r="ID345" s="4" t="str">
        <f>IF(GY345="","",(GY345/(GY345+'Tree Height and Biomass Calcs'!EL345)*100))</f>
        <v/>
      </c>
    </row>
    <row r="346" spans="1:238" x14ac:dyDescent="0.25">
      <c r="D346" t="s">
        <v>149</v>
      </c>
      <c r="E346" t="s">
        <v>90</v>
      </c>
      <c r="F346" t="s">
        <v>91</v>
      </c>
      <c r="BC346" t="s">
        <v>149</v>
      </c>
      <c r="BD346" t="s">
        <v>90</v>
      </c>
      <c r="BE346" t="s">
        <v>91</v>
      </c>
      <c r="BF346" t="s">
        <v>24</v>
      </c>
      <c r="BG346" t="s">
        <v>37</v>
      </c>
      <c r="BH346" t="s">
        <v>38</v>
      </c>
      <c r="BI346" t="s">
        <v>81</v>
      </c>
      <c r="BJ346" t="s">
        <v>43</v>
      </c>
      <c r="BK346">
        <v>0.11600000000000001</v>
      </c>
      <c r="BL346">
        <v>9.0260000000000007E-2</v>
      </c>
      <c r="BM346">
        <v>0.22</v>
      </c>
      <c r="BN346">
        <v>-5.47E-3</v>
      </c>
      <c r="BP346">
        <v>0.26</v>
      </c>
      <c r="BQ346">
        <v>51.04</v>
      </c>
      <c r="BU346">
        <v>0.9</v>
      </c>
      <c r="BV346">
        <v>27.9</v>
      </c>
      <c r="BX346" s="4" t="str">
        <f t="shared" ref="BX346:CG349" si="1356">IF(OR(($BK346+$BL346*Y346+$BM346*Y346^2+$BN346*Y346^3)&gt;$BV346,($BK346+$BL346*Y346+$BM346*Y346^2+$BN346*Y346^3)&lt;$BU346),"",($BK346+$BL346*Y346+$BM346*Y346^2+$BN346*Y346^3))</f>
        <v/>
      </c>
      <c r="BY346" s="4" t="str">
        <f t="shared" si="1356"/>
        <v/>
      </c>
      <c r="BZ346" s="4" t="str">
        <f t="shared" si="1356"/>
        <v/>
      </c>
      <c r="CA346" s="4" t="str">
        <f t="shared" si="1356"/>
        <v/>
      </c>
      <c r="CB346" s="4" t="str">
        <f t="shared" si="1356"/>
        <v/>
      </c>
      <c r="CC346" s="4" t="str">
        <f t="shared" si="1356"/>
        <v/>
      </c>
      <c r="CD346" s="4" t="str">
        <f t="shared" si="1356"/>
        <v/>
      </c>
      <c r="CE346" s="4" t="str">
        <f t="shared" si="1356"/>
        <v/>
      </c>
      <c r="CF346" s="4" t="str">
        <f t="shared" si="1356"/>
        <v/>
      </c>
      <c r="CG346" s="4" t="str">
        <f t="shared" si="1356"/>
        <v/>
      </c>
      <c r="CH346" s="4" t="str">
        <f t="shared" ref="CH346:CQ349" si="1357">IF(OR(($BK346+$BL346*AI346+$BM346*AI346^2+$BN346*AI346^3)&gt;$BV346,($BK346+$BL346*AI346+$BM346*AI346^2+$BN346*AI346^3)&lt;$BU346),"",($BK346+$BL346*AI346+$BM346*AI346^2+$BN346*AI346^3))</f>
        <v/>
      </c>
      <c r="CI346" s="4" t="str">
        <f t="shared" si="1357"/>
        <v/>
      </c>
      <c r="CJ346" s="4" t="str">
        <f t="shared" si="1357"/>
        <v/>
      </c>
      <c r="CK346" s="4" t="str">
        <f t="shared" si="1357"/>
        <v/>
      </c>
      <c r="CL346" s="4" t="str">
        <f t="shared" si="1357"/>
        <v/>
      </c>
      <c r="CM346" s="4" t="str">
        <f t="shared" si="1357"/>
        <v/>
      </c>
      <c r="CN346" s="4" t="str">
        <f t="shared" si="1357"/>
        <v/>
      </c>
      <c r="CO346" s="4" t="str">
        <f t="shared" si="1357"/>
        <v/>
      </c>
      <c r="CP346" s="4" t="str">
        <f t="shared" si="1357"/>
        <v/>
      </c>
      <c r="CQ346" s="4" t="str">
        <f t="shared" si="1357"/>
        <v/>
      </c>
      <c r="CR346" s="4" t="str">
        <f t="shared" ref="CR346:DA349" si="1358">IF(OR(($BK346+$BL346*AS346+$BM346*AS346^2+$BN346*AS346^3)&gt;$BV346,($BK346+$BL346*AS346+$BM346*AS346^2+$BN346*AS346^3)&lt;$BU346),"",($BK346+$BL346*AS346+$BM346*AS346^2+$BN346*AS346^3))</f>
        <v/>
      </c>
      <c r="CS346" s="4" t="str">
        <f t="shared" si="1358"/>
        <v/>
      </c>
      <c r="CT346" s="4" t="str">
        <f t="shared" si="1358"/>
        <v/>
      </c>
      <c r="CU346" s="4" t="str">
        <f t="shared" si="1358"/>
        <v/>
      </c>
      <c r="CV346" s="4" t="str">
        <f t="shared" si="1358"/>
        <v/>
      </c>
      <c r="CW346" s="4" t="str">
        <f t="shared" si="1358"/>
        <v/>
      </c>
      <c r="CX346" s="4" t="str">
        <f t="shared" si="1358"/>
        <v/>
      </c>
      <c r="CY346" s="4" t="str">
        <f t="shared" si="1358"/>
        <v/>
      </c>
      <c r="CZ346" s="4" t="str">
        <f t="shared" si="1358"/>
        <v/>
      </c>
      <c r="DA346" s="4" t="str">
        <f t="shared" si="1358"/>
        <v/>
      </c>
      <c r="DL346" s="5" t="str">
        <f t="shared" si="1248"/>
        <v/>
      </c>
      <c r="DM346" s="5" t="str">
        <f t="shared" si="1249"/>
        <v/>
      </c>
      <c r="DN346" s="5" t="str">
        <f t="shared" si="1250"/>
        <v/>
      </c>
      <c r="DO346" s="5" t="str">
        <f t="shared" si="1251"/>
        <v/>
      </c>
      <c r="DP346" s="5" t="str">
        <f t="shared" si="1252"/>
        <v/>
      </c>
      <c r="DQ346" s="5" t="str">
        <f t="shared" si="1253"/>
        <v/>
      </c>
      <c r="DR346" s="5" t="str">
        <f t="shared" si="1254"/>
        <v/>
      </c>
      <c r="DS346" s="5" t="str">
        <f t="shared" si="1255"/>
        <v/>
      </c>
      <c r="DT346" s="5" t="str">
        <f t="shared" si="1256"/>
        <v/>
      </c>
      <c r="DU346" s="5" t="str">
        <f t="shared" si="1257"/>
        <v/>
      </c>
      <c r="DV346" s="5" t="str">
        <f t="shared" si="1258"/>
        <v/>
      </c>
      <c r="DW346" s="5" t="str">
        <f t="shared" si="1259"/>
        <v/>
      </c>
      <c r="DX346" s="5" t="str">
        <f t="shared" si="1260"/>
        <v/>
      </c>
      <c r="DY346" s="5" t="str">
        <f t="shared" si="1261"/>
        <v/>
      </c>
      <c r="DZ346" s="5" t="str">
        <f t="shared" si="1262"/>
        <v/>
      </c>
      <c r="EA346" s="5" t="str">
        <f t="shared" si="1263"/>
        <v/>
      </c>
      <c r="EB346" s="5" t="str">
        <f t="shared" si="1264"/>
        <v/>
      </c>
      <c r="EC346" s="5" t="str">
        <f t="shared" si="1265"/>
        <v/>
      </c>
      <c r="ED346" s="5" t="str">
        <f t="shared" si="1266"/>
        <v/>
      </c>
      <c r="EE346" s="5" t="str">
        <f t="shared" si="1267"/>
        <v/>
      </c>
      <c r="EF346" s="5" t="str">
        <f t="shared" si="1268"/>
        <v/>
      </c>
      <c r="EG346" s="5" t="str">
        <f t="shared" si="1269"/>
        <v/>
      </c>
      <c r="EH346" s="5" t="str">
        <f t="shared" si="1270"/>
        <v/>
      </c>
      <c r="EI346" s="5" t="str">
        <f t="shared" si="1271"/>
        <v/>
      </c>
      <c r="EJ346" s="5" t="str">
        <f t="shared" si="1272"/>
        <v/>
      </c>
      <c r="EK346" s="5" t="str">
        <f t="shared" si="1273"/>
        <v/>
      </c>
      <c r="EL346" s="5" t="str">
        <f t="shared" si="1274"/>
        <v/>
      </c>
      <c r="EM346" s="5" t="str">
        <f t="shared" si="1275"/>
        <v/>
      </c>
      <c r="EN346" s="5" t="str">
        <f t="shared" si="1276"/>
        <v/>
      </c>
      <c r="EO346" s="5" t="str">
        <f t="shared" si="1277"/>
        <v/>
      </c>
      <c r="ER346" s="4" t="str">
        <f t="shared" si="1278"/>
        <v/>
      </c>
      <c r="ES346" s="4" t="str">
        <f t="shared" si="1279"/>
        <v/>
      </c>
      <c r="ET346" s="4" t="str">
        <f t="shared" si="1280"/>
        <v/>
      </c>
      <c r="EU346" s="4" t="str">
        <f t="shared" si="1281"/>
        <v/>
      </c>
      <c r="EV346" s="4" t="str">
        <f t="shared" si="1282"/>
        <v/>
      </c>
      <c r="EW346" s="4" t="str">
        <f t="shared" si="1283"/>
        <v/>
      </c>
      <c r="EX346" s="4" t="str">
        <f t="shared" si="1284"/>
        <v/>
      </c>
      <c r="EY346" s="4" t="str">
        <f t="shared" si="1285"/>
        <v/>
      </c>
      <c r="EZ346" s="4" t="str">
        <f t="shared" si="1286"/>
        <v/>
      </c>
      <c r="FA346" s="4" t="str">
        <f t="shared" si="1287"/>
        <v/>
      </c>
      <c r="FB346" s="4" t="str">
        <f t="shared" si="1288"/>
        <v/>
      </c>
      <c r="FC346" s="4" t="str">
        <f t="shared" si="1289"/>
        <v/>
      </c>
      <c r="FD346" s="4" t="str">
        <f t="shared" si="1290"/>
        <v/>
      </c>
      <c r="FE346" s="4" t="str">
        <f t="shared" si="1291"/>
        <v/>
      </c>
      <c r="FF346" s="4" t="str">
        <f t="shared" si="1292"/>
        <v/>
      </c>
      <c r="FG346" s="4" t="str">
        <f t="shared" si="1293"/>
        <v/>
      </c>
      <c r="FH346" s="4" t="str">
        <f t="shared" si="1294"/>
        <v/>
      </c>
      <c r="FI346" s="4" t="str">
        <f t="shared" si="1295"/>
        <v/>
      </c>
      <c r="FJ346" s="4" t="str">
        <f t="shared" si="1296"/>
        <v/>
      </c>
      <c r="FK346" s="4" t="str">
        <f t="shared" si="1297"/>
        <v/>
      </c>
      <c r="FL346" s="4" t="str">
        <f t="shared" si="1298"/>
        <v/>
      </c>
      <c r="FM346" s="4" t="str">
        <f t="shared" si="1299"/>
        <v/>
      </c>
      <c r="FN346" s="4" t="str">
        <f t="shared" si="1300"/>
        <v/>
      </c>
      <c r="FO346" s="4" t="str">
        <f t="shared" si="1301"/>
        <v/>
      </c>
      <c r="FP346" s="4" t="str">
        <f t="shared" si="1302"/>
        <v/>
      </c>
      <c r="FQ346" s="4" t="str">
        <f t="shared" si="1303"/>
        <v/>
      </c>
      <c r="FR346" s="4" t="str">
        <f t="shared" si="1304"/>
        <v/>
      </c>
      <c r="FS346" s="4" t="str">
        <f t="shared" si="1305"/>
        <v/>
      </c>
      <c r="FT346" s="4" t="str">
        <f t="shared" si="1306"/>
        <v/>
      </c>
      <c r="FU346" s="4" t="str">
        <f t="shared" si="1307"/>
        <v/>
      </c>
      <c r="FV346" s="5" t="str">
        <f t="shared" si="1308"/>
        <v/>
      </c>
      <c r="FW346" s="5" t="str">
        <f t="shared" si="1325"/>
        <v/>
      </c>
      <c r="FX346" s="5" t="str">
        <f t="shared" si="1353"/>
        <v/>
      </c>
      <c r="FY346" s="5" t="str">
        <f t="shared" si="1354"/>
        <v/>
      </c>
      <c r="FZ346" s="5" t="str">
        <f t="shared" si="1355"/>
        <v/>
      </c>
      <c r="GA346" s="5" t="str">
        <f t="shared" si="1224"/>
        <v/>
      </c>
      <c r="GB346" s="5" t="str">
        <f t="shared" si="1225"/>
        <v/>
      </c>
      <c r="GC346" s="5" t="str">
        <f t="shared" si="1226"/>
        <v/>
      </c>
      <c r="GD346" s="5" t="str">
        <f t="shared" si="1227"/>
        <v/>
      </c>
      <c r="GE346" s="5" t="str">
        <f t="shared" si="1228"/>
        <v/>
      </c>
      <c r="GF346" s="5" t="str">
        <f t="shared" si="1229"/>
        <v/>
      </c>
      <c r="GG346" s="5" t="str">
        <f t="shared" si="1230"/>
        <v/>
      </c>
      <c r="GH346" s="5" t="str">
        <f t="shared" si="1231"/>
        <v/>
      </c>
      <c r="GI346" s="5" t="str">
        <f t="shared" si="1232"/>
        <v/>
      </c>
      <c r="GJ346" s="5" t="str">
        <f t="shared" si="1233"/>
        <v/>
      </c>
      <c r="GK346" s="5" t="str">
        <f t="shared" si="1234"/>
        <v/>
      </c>
      <c r="GL346" s="5" t="str">
        <f t="shared" si="1237"/>
        <v/>
      </c>
      <c r="GM346" s="5" t="str">
        <f t="shared" si="1238"/>
        <v/>
      </c>
      <c r="GN346" s="5" t="str">
        <f t="shared" si="1242"/>
        <v/>
      </c>
      <c r="GO346" s="5" t="str">
        <f t="shared" si="1243"/>
        <v/>
      </c>
      <c r="GP346" s="5" t="str">
        <f t="shared" si="1244"/>
        <v/>
      </c>
      <c r="GQ346" s="5" t="str">
        <f t="shared" si="1313"/>
        <v/>
      </c>
      <c r="GR346" s="5" t="str">
        <f t="shared" si="1314"/>
        <v/>
      </c>
      <c r="GS346" s="5" t="str">
        <f t="shared" si="1315"/>
        <v/>
      </c>
      <c r="GT346" s="5" t="str">
        <f t="shared" si="1316"/>
        <v/>
      </c>
      <c r="GU346" s="5" t="str">
        <f t="shared" si="1317"/>
        <v/>
      </c>
      <c r="GV346" s="5" t="str">
        <f t="shared" si="1318"/>
        <v/>
      </c>
      <c r="GW346" s="5" t="str">
        <f t="shared" si="1319"/>
        <v/>
      </c>
      <c r="GX346" s="5" t="str">
        <f t="shared" si="1320"/>
        <v/>
      </c>
      <c r="GY346" s="5" t="str">
        <f t="shared" ref="GY346:GY409" si="1359">IF(EO346="","",GX346+(EO346+EN346)/2*5/1000)</f>
        <v/>
      </c>
      <c r="HA346" s="4" t="str">
        <f>IF(FV346="","",(FV346/(FV346+'Tree Height and Biomass Calcs'!DI346)*100))</f>
        <v/>
      </c>
      <c r="HB346" s="4" t="str">
        <f>IF(FW346="","",(FW346/(FW346+'Tree Height and Biomass Calcs'!DJ346)*100))</f>
        <v/>
      </c>
      <c r="HC346" s="4" t="str">
        <f>IF(FX346="","",(FX346/(FX346+'Tree Height and Biomass Calcs'!DK346)*100))</f>
        <v/>
      </c>
      <c r="HD346" s="4" t="str">
        <f>IF(FY346="","",(FY346/(FY346+'Tree Height and Biomass Calcs'!DL346)*100))</f>
        <v/>
      </c>
      <c r="HE346" s="4" t="str">
        <f>IF(FZ346="","",(FZ346/(FZ346+'Tree Height and Biomass Calcs'!DM346)*100))</f>
        <v/>
      </c>
      <c r="HF346" s="4" t="str">
        <f>IF(GA346="","",(GA346/(GA346+'Tree Height and Biomass Calcs'!DN346)*100))</f>
        <v/>
      </c>
      <c r="HG346" s="4" t="str">
        <f>IF(GB346="","",(GB346/(GB346+'Tree Height and Biomass Calcs'!DO346)*100))</f>
        <v/>
      </c>
      <c r="HH346" s="4" t="str">
        <f>IF(GC346="","",(GC346/(GC346+'Tree Height and Biomass Calcs'!DP346)*100))</f>
        <v/>
      </c>
      <c r="HI346" s="4" t="str">
        <f>IF(GD346="","",(GD346/(GD346+'Tree Height and Biomass Calcs'!DQ346)*100))</f>
        <v/>
      </c>
      <c r="HJ346" s="4" t="str">
        <f>IF(GE346="","",(GE346/(GE346+'Tree Height and Biomass Calcs'!DR346)*100))</f>
        <v/>
      </c>
      <c r="HK346" s="4" t="str">
        <f>IF(GF346="","",(GF346/(GF346+'Tree Height and Biomass Calcs'!DS346)*100))</f>
        <v/>
      </c>
      <c r="HL346" s="4" t="str">
        <f>IF(GG346="","",(GG346/(GG346+'Tree Height and Biomass Calcs'!DT346)*100))</f>
        <v/>
      </c>
      <c r="HM346" s="4" t="str">
        <f>IF(GH346="","",(GH346/(GH346+'Tree Height and Biomass Calcs'!DU346)*100))</f>
        <v/>
      </c>
      <c r="HN346" s="4" t="str">
        <f>IF(GI346="","",(GI346/(GI346+'Tree Height and Biomass Calcs'!DV346)*100))</f>
        <v/>
      </c>
      <c r="HO346" s="4" t="str">
        <f>IF(GJ346="","",(GJ346/(GJ346+'Tree Height and Biomass Calcs'!DW346)*100))</f>
        <v/>
      </c>
      <c r="HP346" s="4" t="str">
        <f>IF(GK346="","",(GK346/(GK346+'Tree Height and Biomass Calcs'!DX346)*100))</f>
        <v/>
      </c>
      <c r="HQ346" s="4" t="str">
        <f>IF(GL346="","",(GL346/(GL346+'Tree Height and Biomass Calcs'!DY346)*100))</f>
        <v/>
      </c>
      <c r="HR346" s="4" t="str">
        <f>IF(GM346="","",(GM346/(GM346+'Tree Height and Biomass Calcs'!DZ346)*100))</f>
        <v/>
      </c>
      <c r="HS346" s="4" t="str">
        <f>IF(GN346="","",(GN346/(GN346+'Tree Height and Biomass Calcs'!EA346)*100))</f>
        <v/>
      </c>
      <c r="HT346" s="4" t="str">
        <f>IF(GO346="","",(GO346/(GO346+'Tree Height and Biomass Calcs'!EB346)*100))</f>
        <v/>
      </c>
      <c r="HU346" s="4" t="str">
        <f>IF(GP346="","",(GP346/(GP346+'Tree Height and Biomass Calcs'!EC346)*100))</f>
        <v/>
      </c>
      <c r="HV346" s="4" t="str">
        <f>IF(GQ346="","",(GQ346/(GQ346+'Tree Height and Biomass Calcs'!ED346)*100))</f>
        <v/>
      </c>
      <c r="HW346" s="4" t="str">
        <f>IF(GR346="","",(GR346/(GR346+'Tree Height and Biomass Calcs'!EE346)*100))</f>
        <v/>
      </c>
      <c r="HX346" s="4" t="str">
        <f>IF(GS346="","",(GS346/(GS346+'Tree Height and Biomass Calcs'!EF346)*100))</f>
        <v/>
      </c>
      <c r="HY346" s="4" t="str">
        <f>IF(GT346="","",(GT346/(GT346+'Tree Height and Biomass Calcs'!EG346)*100))</f>
        <v/>
      </c>
      <c r="HZ346" s="4" t="str">
        <f>IF(GU346="","",(GU346/(GU346+'Tree Height and Biomass Calcs'!EH346)*100))</f>
        <v/>
      </c>
      <c r="IA346" s="4" t="str">
        <f>IF(GV346="","",(GV346/(GV346+'Tree Height and Biomass Calcs'!EI346)*100))</f>
        <v/>
      </c>
      <c r="IB346" s="4" t="str">
        <f>IF(GW346="","",(GW346/(GW346+'Tree Height and Biomass Calcs'!EJ346)*100))</f>
        <v/>
      </c>
      <c r="IC346" s="4" t="str">
        <f>IF(GX346="","",(GX346/(GX346+'Tree Height and Biomass Calcs'!EK346)*100))</f>
        <v/>
      </c>
      <c r="ID346" s="4" t="str">
        <f>IF(GY346="","",(GY346/(GY346+'Tree Height and Biomass Calcs'!EL346)*100))</f>
        <v/>
      </c>
    </row>
    <row r="347" spans="1:238" x14ac:dyDescent="0.25">
      <c r="D347" t="s">
        <v>178</v>
      </c>
      <c r="E347" t="s">
        <v>90</v>
      </c>
      <c r="F347" t="s">
        <v>91</v>
      </c>
      <c r="BC347" t="s">
        <v>178</v>
      </c>
      <c r="BD347" t="s">
        <v>90</v>
      </c>
      <c r="BE347" t="s">
        <v>91</v>
      </c>
      <c r="BF347" t="s">
        <v>24</v>
      </c>
      <c r="BG347" t="s">
        <v>37</v>
      </c>
      <c r="BH347" t="s">
        <v>38</v>
      </c>
      <c r="BI347" t="s">
        <v>78</v>
      </c>
      <c r="BJ347" t="s">
        <v>43</v>
      </c>
      <c r="BK347">
        <v>-2.6700000000000002E-2</v>
      </c>
      <c r="BL347">
        <v>-0.14599999999999999</v>
      </c>
      <c r="BM347">
        <v>0.53700000000000003</v>
      </c>
      <c r="BN347">
        <v>-2.3900000000000001E-2</v>
      </c>
      <c r="BP347">
        <v>0.16</v>
      </c>
      <c r="BQ347">
        <v>37.82</v>
      </c>
      <c r="BU347">
        <v>0.2</v>
      </c>
      <c r="BV347">
        <v>37.9</v>
      </c>
      <c r="BX347" s="4" t="str">
        <f t="shared" si="1356"/>
        <v/>
      </c>
      <c r="BY347" s="4" t="str">
        <f t="shared" si="1356"/>
        <v/>
      </c>
      <c r="BZ347" s="4" t="str">
        <f t="shared" si="1356"/>
        <v/>
      </c>
      <c r="CA347" s="4" t="str">
        <f t="shared" si="1356"/>
        <v/>
      </c>
      <c r="CB347" s="4" t="str">
        <f t="shared" si="1356"/>
        <v/>
      </c>
      <c r="CC347" s="4" t="str">
        <f t="shared" si="1356"/>
        <v/>
      </c>
      <c r="CD347" s="4" t="str">
        <f t="shared" si="1356"/>
        <v/>
      </c>
      <c r="CE347" s="4" t="str">
        <f t="shared" si="1356"/>
        <v/>
      </c>
      <c r="CF347" s="4" t="str">
        <f t="shared" si="1356"/>
        <v/>
      </c>
      <c r="CG347" s="4" t="str">
        <f t="shared" si="1356"/>
        <v/>
      </c>
      <c r="CH347" s="4" t="str">
        <f t="shared" si="1357"/>
        <v/>
      </c>
      <c r="CI347" s="4" t="str">
        <f t="shared" si="1357"/>
        <v/>
      </c>
      <c r="CJ347" s="4" t="str">
        <f t="shared" si="1357"/>
        <v/>
      </c>
      <c r="CK347" s="4" t="str">
        <f t="shared" si="1357"/>
        <v/>
      </c>
      <c r="CL347" s="4" t="str">
        <f t="shared" si="1357"/>
        <v/>
      </c>
      <c r="CM347" s="4" t="str">
        <f t="shared" si="1357"/>
        <v/>
      </c>
      <c r="CN347" s="4" t="str">
        <f t="shared" si="1357"/>
        <v/>
      </c>
      <c r="CO347" s="4" t="str">
        <f t="shared" si="1357"/>
        <v/>
      </c>
      <c r="CP347" s="4" t="str">
        <f t="shared" si="1357"/>
        <v/>
      </c>
      <c r="CQ347" s="4" t="str">
        <f t="shared" si="1357"/>
        <v/>
      </c>
      <c r="CR347" s="4" t="str">
        <f t="shared" si="1358"/>
        <v/>
      </c>
      <c r="CS347" s="4" t="str">
        <f t="shared" si="1358"/>
        <v/>
      </c>
      <c r="CT347" s="4" t="str">
        <f t="shared" si="1358"/>
        <v/>
      </c>
      <c r="CU347" s="4" t="str">
        <f t="shared" si="1358"/>
        <v/>
      </c>
      <c r="CV347" s="4" t="str">
        <f t="shared" si="1358"/>
        <v/>
      </c>
      <c r="CW347" s="4" t="str">
        <f t="shared" si="1358"/>
        <v/>
      </c>
      <c r="CX347" s="4" t="str">
        <f t="shared" si="1358"/>
        <v/>
      </c>
      <c r="CY347" s="4" t="str">
        <f t="shared" si="1358"/>
        <v/>
      </c>
      <c r="CZ347" s="4" t="str">
        <f t="shared" si="1358"/>
        <v/>
      </c>
      <c r="DA347" s="4" t="str">
        <f t="shared" si="1358"/>
        <v/>
      </c>
      <c r="DL347" s="5" t="str">
        <f t="shared" si="1248"/>
        <v/>
      </c>
      <c r="DM347" s="5" t="str">
        <f t="shared" si="1249"/>
        <v/>
      </c>
      <c r="DN347" s="5" t="str">
        <f t="shared" si="1250"/>
        <v/>
      </c>
      <c r="DO347" s="5" t="str">
        <f t="shared" si="1251"/>
        <v/>
      </c>
      <c r="DP347" s="5" t="str">
        <f t="shared" si="1252"/>
        <v/>
      </c>
      <c r="DQ347" s="5" t="str">
        <f t="shared" si="1253"/>
        <v/>
      </c>
      <c r="DR347" s="5" t="str">
        <f t="shared" si="1254"/>
        <v/>
      </c>
      <c r="DS347" s="5" t="str">
        <f t="shared" si="1255"/>
        <v/>
      </c>
      <c r="DT347" s="5" t="str">
        <f t="shared" si="1256"/>
        <v/>
      </c>
      <c r="DU347" s="5" t="str">
        <f t="shared" si="1257"/>
        <v/>
      </c>
      <c r="DV347" s="5" t="str">
        <f t="shared" si="1258"/>
        <v/>
      </c>
      <c r="DW347" s="5" t="str">
        <f t="shared" si="1259"/>
        <v/>
      </c>
      <c r="DX347" s="5" t="str">
        <f t="shared" si="1260"/>
        <v/>
      </c>
      <c r="DY347" s="5" t="str">
        <f t="shared" si="1261"/>
        <v/>
      </c>
      <c r="DZ347" s="5" t="str">
        <f t="shared" si="1262"/>
        <v/>
      </c>
      <c r="EA347" s="5" t="str">
        <f t="shared" si="1263"/>
        <v/>
      </c>
      <c r="EB347" s="5" t="str">
        <f t="shared" si="1264"/>
        <v/>
      </c>
      <c r="EC347" s="5" t="str">
        <f t="shared" si="1265"/>
        <v/>
      </c>
      <c r="ED347" s="5" t="str">
        <f t="shared" si="1266"/>
        <v/>
      </c>
      <c r="EE347" s="5" t="str">
        <f t="shared" si="1267"/>
        <v/>
      </c>
      <c r="EF347" s="5" t="str">
        <f t="shared" si="1268"/>
        <v/>
      </c>
      <c r="EG347" s="5" t="str">
        <f t="shared" si="1269"/>
        <v/>
      </c>
      <c r="EH347" s="5" t="str">
        <f t="shared" si="1270"/>
        <v/>
      </c>
      <c r="EI347" s="5" t="str">
        <f t="shared" si="1271"/>
        <v/>
      </c>
      <c r="EJ347" s="5" t="str">
        <f t="shared" si="1272"/>
        <v/>
      </c>
      <c r="EK347" s="5" t="str">
        <f t="shared" si="1273"/>
        <v/>
      </c>
      <c r="EL347" s="5" t="str">
        <f t="shared" si="1274"/>
        <v/>
      </c>
      <c r="EM347" s="5" t="str">
        <f t="shared" si="1275"/>
        <v/>
      </c>
      <c r="EN347" s="5" t="str">
        <f t="shared" si="1276"/>
        <v/>
      </c>
      <c r="EO347" s="5" t="str">
        <f t="shared" si="1277"/>
        <v/>
      </c>
      <c r="ER347" s="4" t="str">
        <f t="shared" si="1278"/>
        <v/>
      </c>
      <c r="ES347" s="4" t="str">
        <f t="shared" si="1279"/>
        <v/>
      </c>
      <c r="ET347" s="4" t="str">
        <f t="shared" si="1280"/>
        <v/>
      </c>
      <c r="EU347" s="4" t="str">
        <f t="shared" si="1281"/>
        <v/>
      </c>
      <c r="EV347" s="4" t="str">
        <f t="shared" si="1282"/>
        <v/>
      </c>
      <c r="EW347" s="4" t="str">
        <f t="shared" si="1283"/>
        <v/>
      </c>
      <c r="EX347" s="4" t="str">
        <f t="shared" si="1284"/>
        <v/>
      </c>
      <c r="EY347" s="4" t="str">
        <f t="shared" si="1285"/>
        <v/>
      </c>
      <c r="EZ347" s="4" t="str">
        <f t="shared" si="1286"/>
        <v/>
      </c>
      <c r="FA347" s="4" t="str">
        <f t="shared" si="1287"/>
        <v/>
      </c>
      <c r="FB347" s="4" t="str">
        <f t="shared" si="1288"/>
        <v/>
      </c>
      <c r="FC347" s="4" t="str">
        <f t="shared" si="1289"/>
        <v/>
      </c>
      <c r="FD347" s="4" t="str">
        <f t="shared" si="1290"/>
        <v/>
      </c>
      <c r="FE347" s="4" t="str">
        <f t="shared" si="1291"/>
        <v/>
      </c>
      <c r="FF347" s="4" t="str">
        <f t="shared" si="1292"/>
        <v/>
      </c>
      <c r="FG347" s="4" t="str">
        <f t="shared" si="1293"/>
        <v/>
      </c>
      <c r="FH347" s="4" t="str">
        <f t="shared" si="1294"/>
        <v/>
      </c>
      <c r="FI347" s="4" t="str">
        <f t="shared" si="1295"/>
        <v/>
      </c>
      <c r="FJ347" s="4" t="str">
        <f t="shared" si="1296"/>
        <v/>
      </c>
      <c r="FK347" s="4" t="str">
        <f t="shared" si="1297"/>
        <v/>
      </c>
      <c r="FL347" s="4" t="str">
        <f t="shared" si="1298"/>
        <v/>
      </c>
      <c r="FM347" s="4" t="str">
        <f t="shared" si="1299"/>
        <v/>
      </c>
      <c r="FN347" s="4" t="str">
        <f t="shared" si="1300"/>
        <v/>
      </c>
      <c r="FO347" s="4" t="str">
        <f t="shared" si="1301"/>
        <v/>
      </c>
      <c r="FP347" s="4" t="str">
        <f t="shared" si="1302"/>
        <v/>
      </c>
      <c r="FQ347" s="4" t="str">
        <f t="shared" si="1303"/>
        <v/>
      </c>
      <c r="FR347" s="4" t="str">
        <f t="shared" si="1304"/>
        <v/>
      </c>
      <c r="FS347" s="4" t="str">
        <f t="shared" si="1305"/>
        <v/>
      </c>
      <c r="FT347" s="4" t="str">
        <f t="shared" si="1306"/>
        <v/>
      </c>
      <c r="FU347" s="4" t="str">
        <f t="shared" si="1307"/>
        <v/>
      </c>
      <c r="FV347" s="5" t="str">
        <f t="shared" si="1308"/>
        <v/>
      </c>
      <c r="FW347" s="5" t="str">
        <f t="shared" si="1325"/>
        <v/>
      </c>
      <c r="FX347" s="5" t="str">
        <f t="shared" si="1353"/>
        <v/>
      </c>
      <c r="FY347" s="5" t="str">
        <f t="shared" si="1354"/>
        <v/>
      </c>
      <c r="FZ347" s="5" t="str">
        <f t="shared" si="1355"/>
        <v/>
      </c>
      <c r="GA347" s="5" t="str">
        <f t="shared" si="1224"/>
        <v/>
      </c>
      <c r="GB347" s="5" t="str">
        <f t="shared" si="1225"/>
        <v/>
      </c>
      <c r="GC347" s="5" t="str">
        <f t="shared" si="1226"/>
        <v/>
      </c>
      <c r="GD347" s="5" t="str">
        <f t="shared" si="1227"/>
        <v/>
      </c>
      <c r="GE347" s="5" t="str">
        <f t="shared" si="1228"/>
        <v/>
      </c>
      <c r="GF347" s="5" t="str">
        <f t="shared" si="1229"/>
        <v/>
      </c>
      <c r="GG347" s="5" t="str">
        <f t="shared" si="1230"/>
        <v/>
      </c>
      <c r="GH347" s="5" t="str">
        <f t="shared" si="1231"/>
        <v/>
      </c>
      <c r="GI347" s="5" t="str">
        <f t="shared" si="1232"/>
        <v/>
      </c>
      <c r="GJ347" s="5" t="str">
        <f t="shared" si="1233"/>
        <v/>
      </c>
      <c r="GK347" s="5" t="str">
        <f t="shared" si="1234"/>
        <v/>
      </c>
      <c r="GL347" s="5" t="str">
        <f t="shared" si="1237"/>
        <v/>
      </c>
      <c r="GM347" s="5" t="str">
        <f t="shared" si="1238"/>
        <v/>
      </c>
      <c r="GN347" s="5" t="str">
        <f t="shared" si="1242"/>
        <v/>
      </c>
      <c r="GO347" s="5" t="str">
        <f t="shared" si="1243"/>
        <v/>
      </c>
      <c r="GP347" s="5" t="str">
        <f t="shared" si="1244"/>
        <v/>
      </c>
      <c r="GQ347" s="5" t="str">
        <f t="shared" si="1313"/>
        <v/>
      </c>
      <c r="GR347" s="5" t="str">
        <f t="shared" si="1314"/>
        <v/>
      </c>
      <c r="GS347" s="5" t="str">
        <f t="shared" si="1315"/>
        <v/>
      </c>
      <c r="GT347" s="5" t="str">
        <f t="shared" si="1316"/>
        <v/>
      </c>
      <c r="GU347" s="5" t="str">
        <f t="shared" si="1317"/>
        <v/>
      </c>
      <c r="GV347" s="5" t="str">
        <f t="shared" si="1318"/>
        <v/>
      </c>
      <c r="GW347" s="5" t="str">
        <f t="shared" si="1319"/>
        <v/>
      </c>
      <c r="GX347" s="5" t="str">
        <f t="shared" si="1320"/>
        <v/>
      </c>
      <c r="GY347" s="5" t="str">
        <f t="shared" si="1359"/>
        <v/>
      </c>
      <c r="HA347" s="4" t="str">
        <f>IF(FV347="","",(FV347/(FV347+'Tree Height and Biomass Calcs'!DI347)*100))</f>
        <v/>
      </c>
      <c r="HB347" s="4" t="str">
        <f>IF(FW347="","",(FW347/(FW347+'Tree Height and Biomass Calcs'!DJ347)*100))</f>
        <v/>
      </c>
      <c r="HC347" s="4" t="str">
        <f>IF(FX347="","",(FX347/(FX347+'Tree Height and Biomass Calcs'!DK347)*100))</f>
        <v/>
      </c>
      <c r="HD347" s="4" t="str">
        <f>IF(FY347="","",(FY347/(FY347+'Tree Height and Biomass Calcs'!DL347)*100))</f>
        <v/>
      </c>
      <c r="HE347" s="4" t="str">
        <f>IF(FZ347="","",(FZ347/(FZ347+'Tree Height and Biomass Calcs'!DM347)*100))</f>
        <v/>
      </c>
      <c r="HF347" s="4" t="str">
        <f>IF(GA347="","",(GA347/(GA347+'Tree Height and Biomass Calcs'!DN347)*100))</f>
        <v/>
      </c>
      <c r="HG347" s="4" t="str">
        <f>IF(GB347="","",(GB347/(GB347+'Tree Height and Biomass Calcs'!DO347)*100))</f>
        <v/>
      </c>
      <c r="HH347" s="4" t="str">
        <f>IF(GC347="","",(GC347/(GC347+'Tree Height and Biomass Calcs'!DP347)*100))</f>
        <v/>
      </c>
      <c r="HI347" s="4" t="str">
        <f>IF(GD347="","",(GD347/(GD347+'Tree Height and Biomass Calcs'!DQ347)*100))</f>
        <v/>
      </c>
      <c r="HJ347" s="4" t="str">
        <f>IF(GE347="","",(GE347/(GE347+'Tree Height and Biomass Calcs'!DR347)*100))</f>
        <v/>
      </c>
      <c r="HK347" s="4" t="str">
        <f>IF(GF347="","",(GF347/(GF347+'Tree Height and Biomass Calcs'!DS347)*100))</f>
        <v/>
      </c>
      <c r="HL347" s="4" t="str">
        <f>IF(GG347="","",(GG347/(GG347+'Tree Height and Biomass Calcs'!DT347)*100))</f>
        <v/>
      </c>
      <c r="HM347" s="4" t="str">
        <f>IF(GH347="","",(GH347/(GH347+'Tree Height and Biomass Calcs'!DU347)*100))</f>
        <v/>
      </c>
      <c r="HN347" s="4" t="str">
        <f>IF(GI347="","",(GI347/(GI347+'Tree Height and Biomass Calcs'!DV347)*100))</f>
        <v/>
      </c>
      <c r="HO347" s="4" t="str">
        <f>IF(GJ347="","",(GJ347/(GJ347+'Tree Height and Biomass Calcs'!DW347)*100))</f>
        <v/>
      </c>
      <c r="HP347" s="4" t="str">
        <f>IF(GK347="","",(GK347/(GK347+'Tree Height and Biomass Calcs'!DX347)*100))</f>
        <v/>
      </c>
      <c r="HQ347" s="4" t="str">
        <f>IF(GL347="","",(GL347/(GL347+'Tree Height and Biomass Calcs'!DY347)*100))</f>
        <v/>
      </c>
      <c r="HR347" s="4" t="str">
        <f>IF(GM347="","",(GM347/(GM347+'Tree Height and Biomass Calcs'!DZ347)*100))</f>
        <v/>
      </c>
      <c r="HS347" s="4" t="str">
        <f>IF(GN347="","",(GN347/(GN347+'Tree Height and Biomass Calcs'!EA347)*100))</f>
        <v/>
      </c>
      <c r="HT347" s="4" t="str">
        <f>IF(GO347="","",(GO347/(GO347+'Tree Height and Biomass Calcs'!EB347)*100))</f>
        <v/>
      </c>
      <c r="HU347" s="4" t="str">
        <f>IF(GP347="","",(GP347/(GP347+'Tree Height and Biomass Calcs'!EC347)*100))</f>
        <v/>
      </c>
      <c r="HV347" s="4" t="str">
        <f>IF(GQ347="","",(GQ347/(GQ347+'Tree Height and Biomass Calcs'!ED347)*100))</f>
        <v/>
      </c>
      <c r="HW347" s="4" t="str">
        <f>IF(GR347="","",(GR347/(GR347+'Tree Height and Biomass Calcs'!EE347)*100))</f>
        <v/>
      </c>
      <c r="HX347" s="4" t="str">
        <f>IF(GS347="","",(GS347/(GS347+'Tree Height and Biomass Calcs'!EF347)*100))</f>
        <v/>
      </c>
      <c r="HY347" s="4" t="str">
        <f>IF(GT347="","",(GT347/(GT347+'Tree Height and Biomass Calcs'!EG347)*100))</f>
        <v/>
      </c>
      <c r="HZ347" s="4" t="str">
        <f>IF(GU347="","",(GU347/(GU347+'Tree Height and Biomass Calcs'!EH347)*100))</f>
        <v/>
      </c>
      <c r="IA347" s="4" t="str">
        <f>IF(GV347="","",(GV347/(GV347+'Tree Height and Biomass Calcs'!EI347)*100))</f>
        <v/>
      </c>
      <c r="IB347" s="4" t="str">
        <f>IF(GW347="","",(GW347/(GW347+'Tree Height and Biomass Calcs'!EJ347)*100))</f>
        <v/>
      </c>
      <c r="IC347" s="4" t="str">
        <f>IF(GX347="","",(GX347/(GX347+'Tree Height and Biomass Calcs'!EK347)*100))</f>
        <v/>
      </c>
      <c r="ID347" s="4" t="str">
        <f>IF(GY347="","",(GY347/(GY347+'Tree Height and Biomass Calcs'!EL347)*100))</f>
        <v/>
      </c>
    </row>
    <row r="348" spans="1:238" x14ac:dyDescent="0.25">
      <c r="D348" t="s">
        <v>322</v>
      </c>
      <c r="E348" t="s">
        <v>90</v>
      </c>
      <c r="F348" t="s">
        <v>91</v>
      </c>
      <c r="BC348" t="s">
        <v>322</v>
      </c>
      <c r="BD348" t="s">
        <v>90</v>
      </c>
      <c r="BE348" t="s">
        <v>91</v>
      </c>
      <c r="BF348" t="s">
        <v>24</v>
      </c>
      <c r="BG348" t="s">
        <v>37</v>
      </c>
      <c r="BH348" t="s">
        <v>38</v>
      </c>
      <c r="BI348" t="s">
        <v>81</v>
      </c>
      <c r="BJ348" t="s">
        <v>43</v>
      </c>
      <c r="BK348">
        <v>0.11600000000000001</v>
      </c>
      <c r="BL348">
        <v>9.0260000000000007E-2</v>
      </c>
      <c r="BM348">
        <v>0.22</v>
      </c>
      <c r="BN348">
        <v>-5.47E-3</v>
      </c>
      <c r="BP348">
        <v>0.26</v>
      </c>
      <c r="BQ348">
        <v>51.04</v>
      </c>
      <c r="BU348">
        <v>0.9</v>
      </c>
      <c r="BV348">
        <v>27.9</v>
      </c>
      <c r="BX348" s="4" t="str">
        <f t="shared" si="1356"/>
        <v/>
      </c>
      <c r="BY348" s="4" t="str">
        <f t="shared" si="1356"/>
        <v/>
      </c>
      <c r="BZ348" s="4" t="str">
        <f t="shared" si="1356"/>
        <v/>
      </c>
      <c r="CA348" s="4" t="str">
        <f t="shared" si="1356"/>
        <v/>
      </c>
      <c r="CB348" s="4" t="str">
        <f t="shared" si="1356"/>
        <v/>
      </c>
      <c r="CC348" s="4" t="str">
        <f t="shared" si="1356"/>
        <v/>
      </c>
      <c r="CD348" s="4" t="str">
        <f t="shared" si="1356"/>
        <v/>
      </c>
      <c r="CE348" s="4" t="str">
        <f t="shared" si="1356"/>
        <v/>
      </c>
      <c r="CF348" s="4" t="str">
        <f t="shared" si="1356"/>
        <v/>
      </c>
      <c r="CG348" s="4" t="str">
        <f t="shared" si="1356"/>
        <v/>
      </c>
      <c r="CH348" s="4" t="str">
        <f t="shared" si="1357"/>
        <v/>
      </c>
      <c r="CI348" s="4" t="str">
        <f t="shared" si="1357"/>
        <v/>
      </c>
      <c r="CJ348" s="4" t="str">
        <f t="shared" si="1357"/>
        <v/>
      </c>
      <c r="CK348" s="4" t="str">
        <f t="shared" si="1357"/>
        <v/>
      </c>
      <c r="CL348" s="4" t="str">
        <f t="shared" si="1357"/>
        <v/>
      </c>
      <c r="CM348" s="4" t="str">
        <f t="shared" si="1357"/>
        <v/>
      </c>
      <c r="CN348" s="4" t="str">
        <f t="shared" si="1357"/>
        <v/>
      </c>
      <c r="CO348" s="4" t="str">
        <f t="shared" si="1357"/>
        <v/>
      </c>
      <c r="CP348" s="4" t="str">
        <f t="shared" si="1357"/>
        <v/>
      </c>
      <c r="CQ348" s="4" t="str">
        <f t="shared" si="1357"/>
        <v/>
      </c>
      <c r="CR348" s="4" t="str">
        <f t="shared" si="1358"/>
        <v/>
      </c>
      <c r="CS348" s="4" t="str">
        <f t="shared" si="1358"/>
        <v/>
      </c>
      <c r="CT348" s="4" t="str">
        <f t="shared" si="1358"/>
        <v/>
      </c>
      <c r="CU348" s="4" t="str">
        <f t="shared" si="1358"/>
        <v/>
      </c>
      <c r="CV348" s="4" t="str">
        <f t="shared" si="1358"/>
        <v/>
      </c>
      <c r="CW348" s="4" t="str">
        <f t="shared" si="1358"/>
        <v/>
      </c>
      <c r="CX348" s="4" t="str">
        <f t="shared" si="1358"/>
        <v/>
      </c>
      <c r="CY348" s="4" t="str">
        <f t="shared" si="1358"/>
        <v/>
      </c>
      <c r="CZ348" s="4" t="str">
        <f t="shared" si="1358"/>
        <v/>
      </c>
      <c r="DA348" s="4" t="str">
        <f t="shared" si="1358"/>
        <v/>
      </c>
      <c r="DL348" s="5" t="str">
        <f t="shared" si="1248"/>
        <v/>
      </c>
      <c r="DM348" s="5" t="str">
        <f t="shared" si="1249"/>
        <v/>
      </c>
      <c r="DN348" s="5" t="str">
        <f t="shared" si="1250"/>
        <v/>
      </c>
      <c r="DO348" s="5" t="str">
        <f t="shared" si="1251"/>
        <v/>
      </c>
      <c r="DP348" s="5" t="str">
        <f t="shared" si="1252"/>
        <v/>
      </c>
      <c r="DQ348" s="5" t="str">
        <f t="shared" si="1253"/>
        <v/>
      </c>
      <c r="DR348" s="5" t="str">
        <f t="shared" si="1254"/>
        <v/>
      </c>
      <c r="DS348" s="5" t="str">
        <f t="shared" si="1255"/>
        <v/>
      </c>
      <c r="DT348" s="5" t="str">
        <f t="shared" si="1256"/>
        <v/>
      </c>
      <c r="DU348" s="5" t="str">
        <f t="shared" si="1257"/>
        <v/>
      </c>
      <c r="DV348" s="5" t="str">
        <f t="shared" si="1258"/>
        <v/>
      </c>
      <c r="DW348" s="5" t="str">
        <f t="shared" si="1259"/>
        <v/>
      </c>
      <c r="DX348" s="5" t="str">
        <f t="shared" si="1260"/>
        <v/>
      </c>
      <c r="DY348" s="5" t="str">
        <f t="shared" si="1261"/>
        <v/>
      </c>
      <c r="DZ348" s="5" t="str">
        <f t="shared" si="1262"/>
        <v/>
      </c>
      <c r="EA348" s="5" t="str">
        <f t="shared" si="1263"/>
        <v/>
      </c>
      <c r="EB348" s="5" t="str">
        <f t="shared" si="1264"/>
        <v/>
      </c>
      <c r="EC348" s="5" t="str">
        <f t="shared" si="1265"/>
        <v/>
      </c>
      <c r="ED348" s="5" t="str">
        <f t="shared" si="1266"/>
        <v/>
      </c>
      <c r="EE348" s="5" t="str">
        <f t="shared" si="1267"/>
        <v/>
      </c>
      <c r="EF348" s="5" t="str">
        <f t="shared" si="1268"/>
        <v/>
      </c>
      <c r="EG348" s="5" t="str">
        <f t="shared" si="1269"/>
        <v/>
      </c>
      <c r="EH348" s="5" t="str">
        <f t="shared" si="1270"/>
        <v/>
      </c>
      <c r="EI348" s="5" t="str">
        <f t="shared" si="1271"/>
        <v/>
      </c>
      <c r="EJ348" s="5" t="str">
        <f t="shared" si="1272"/>
        <v/>
      </c>
      <c r="EK348" s="5" t="str">
        <f t="shared" si="1273"/>
        <v/>
      </c>
      <c r="EL348" s="5" t="str">
        <f t="shared" si="1274"/>
        <v/>
      </c>
      <c r="EM348" s="5" t="str">
        <f t="shared" si="1275"/>
        <v/>
      </c>
      <c r="EN348" s="5" t="str">
        <f t="shared" si="1276"/>
        <v/>
      </c>
      <c r="EO348" s="5" t="str">
        <f t="shared" si="1277"/>
        <v/>
      </c>
      <c r="ER348" s="4" t="str">
        <f t="shared" si="1278"/>
        <v/>
      </c>
      <c r="ES348" s="4" t="str">
        <f t="shared" si="1279"/>
        <v/>
      </c>
      <c r="ET348" s="4" t="str">
        <f t="shared" si="1280"/>
        <v/>
      </c>
      <c r="EU348" s="4" t="str">
        <f t="shared" si="1281"/>
        <v/>
      </c>
      <c r="EV348" s="4" t="str">
        <f t="shared" si="1282"/>
        <v/>
      </c>
      <c r="EW348" s="4" t="str">
        <f t="shared" si="1283"/>
        <v/>
      </c>
      <c r="EX348" s="4" t="str">
        <f t="shared" si="1284"/>
        <v/>
      </c>
      <c r="EY348" s="4" t="str">
        <f t="shared" si="1285"/>
        <v/>
      </c>
      <c r="EZ348" s="4" t="str">
        <f t="shared" si="1286"/>
        <v/>
      </c>
      <c r="FA348" s="4" t="str">
        <f t="shared" si="1287"/>
        <v/>
      </c>
      <c r="FB348" s="4" t="str">
        <f t="shared" si="1288"/>
        <v/>
      </c>
      <c r="FC348" s="4" t="str">
        <f t="shared" si="1289"/>
        <v/>
      </c>
      <c r="FD348" s="4" t="str">
        <f t="shared" si="1290"/>
        <v/>
      </c>
      <c r="FE348" s="4" t="str">
        <f t="shared" si="1291"/>
        <v/>
      </c>
      <c r="FF348" s="4" t="str">
        <f t="shared" si="1292"/>
        <v/>
      </c>
      <c r="FG348" s="4" t="str">
        <f t="shared" si="1293"/>
        <v/>
      </c>
      <c r="FH348" s="4" t="str">
        <f t="shared" si="1294"/>
        <v/>
      </c>
      <c r="FI348" s="4" t="str">
        <f t="shared" si="1295"/>
        <v/>
      </c>
      <c r="FJ348" s="4" t="str">
        <f t="shared" si="1296"/>
        <v/>
      </c>
      <c r="FK348" s="4" t="str">
        <f t="shared" si="1297"/>
        <v/>
      </c>
      <c r="FL348" s="4" t="str">
        <f t="shared" si="1298"/>
        <v/>
      </c>
      <c r="FM348" s="4" t="str">
        <f t="shared" si="1299"/>
        <v/>
      </c>
      <c r="FN348" s="4" t="str">
        <f t="shared" si="1300"/>
        <v/>
      </c>
      <c r="FO348" s="4" t="str">
        <f t="shared" si="1301"/>
        <v/>
      </c>
      <c r="FP348" s="4" t="str">
        <f t="shared" si="1302"/>
        <v/>
      </c>
      <c r="FQ348" s="4" t="str">
        <f t="shared" si="1303"/>
        <v/>
      </c>
      <c r="FR348" s="4" t="str">
        <f t="shared" si="1304"/>
        <v/>
      </c>
      <c r="FS348" s="4" t="str">
        <f t="shared" si="1305"/>
        <v/>
      </c>
      <c r="FT348" s="4" t="str">
        <f t="shared" si="1306"/>
        <v/>
      </c>
      <c r="FU348" s="4" t="str">
        <f t="shared" si="1307"/>
        <v/>
      </c>
      <c r="FV348" s="5" t="str">
        <f t="shared" si="1308"/>
        <v/>
      </c>
      <c r="FW348" s="5" t="str">
        <f t="shared" si="1325"/>
        <v/>
      </c>
      <c r="FX348" s="5" t="str">
        <f t="shared" si="1353"/>
        <v/>
      </c>
      <c r="FY348" s="5" t="str">
        <f t="shared" si="1354"/>
        <v/>
      </c>
      <c r="FZ348" s="5" t="str">
        <f t="shared" si="1355"/>
        <v/>
      </c>
      <c r="GA348" s="5" t="str">
        <f t="shared" si="1224"/>
        <v/>
      </c>
      <c r="GB348" s="5" t="str">
        <f t="shared" si="1225"/>
        <v/>
      </c>
      <c r="GC348" s="5" t="str">
        <f t="shared" si="1226"/>
        <v/>
      </c>
      <c r="GD348" s="5" t="str">
        <f t="shared" si="1227"/>
        <v/>
      </c>
      <c r="GE348" s="5" t="str">
        <f t="shared" si="1228"/>
        <v/>
      </c>
      <c r="GF348" s="5" t="str">
        <f t="shared" si="1229"/>
        <v/>
      </c>
      <c r="GG348" s="5" t="str">
        <f t="shared" si="1230"/>
        <v/>
      </c>
      <c r="GH348" s="5" t="str">
        <f t="shared" si="1231"/>
        <v/>
      </c>
      <c r="GI348" s="5" t="str">
        <f t="shared" si="1232"/>
        <v/>
      </c>
      <c r="GJ348" s="5" t="str">
        <f t="shared" si="1233"/>
        <v/>
      </c>
      <c r="GK348" s="5" t="str">
        <f t="shared" si="1234"/>
        <v/>
      </c>
      <c r="GL348" s="5" t="str">
        <f t="shared" si="1237"/>
        <v/>
      </c>
      <c r="GM348" s="5" t="str">
        <f t="shared" si="1238"/>
        <v/>
      </c>
      <c r="GN348" s="5" t="str">
        <f t="shared" si="1242"/>
        <v/>
      </c>
      <c r="GO348" s="5" t="str">
        <f t="shared" si="1243"/>
        <v/>
      </c>
      <c r="GP348" s="5" t="str">
        <f t="shared" si="1244"/>
        <v/>
      </c>
      <c r="GQ348" s="5" t="str">
        <f t="shared" si="1313"/>
        <v/>
      </c>
      <c r="GR348" s="5" t="str">
        <f t="shared" si="1314"/>
        <v/>
      </c>
      <c r="GS348" s="5" t="str">
        <f t="shared" si="1315"/>
        <v/>
      </c>
      <c r="GT348" s="5" t="str">
        <f t="shared" si="1316"/>
        <v/>
      </c>
      <c r="GU348" s="5" t="str">
        <f t="shared" si="1317"/>
        <v/>
      </c>
      <c r="GV348" s="5" t="str">
        <f t="shared" si="1318"/>
        <v/>
      </c>
      <c r="GW348" s="5" t="str">
        <f t="shared" si="1319"/>
        <v/>
      </c>
      <c r="GX348" s="5" t="str">
        <f t="shared" si="1320"/>
        <v/>
      </c>
      <c r="GY348" s="5" t="str">
        <f t="shared" si="1359"/>
        <v/>
      </c>
      <c r="HA348" s="4" t="str">
        <f>IF(FV348="","",(FV348/(FV348+'Tree Height and Biomass Calcs'!DI348)*100))</f>
        <v/>
      </c>
      <c r="HB348" s="4" t="str">
        <f>IF(FW348="","",(FW348/(FW348+'Tree Height and Biomass Calcs'!DJ348)*100))</f>
        <v/>
      </c>
      <c r="HC348" s="4" t="str">
        <f>IF(FX348="","",(FX348/(FX348+'Tree Height and Biomass Calcs'!DK348)*100))</f>
        <v/>
      </c>
      <c r="HD348" s="4" t="str">
        <f>IF(FY348="","",(FY348/(FY348+'Tree Height and Biomass Calcs'!DL348)*100))</f>
        <v/>
      </c>
      <c r="HE348" s="4" t="str">
        <f>IF(FZ348="","",(FZ348/(FZ348+'Tree Height and Biomass Calcs'!DM348)*100))</f>
        <v/>
      </c>
      <c r="HF348" s="4" t="str">
        <f>IF(GA348="","",(GA348/(GA348+'Tree Height and Biomass Calcs'!DN348)*100))</f>
        <v/>
      </c>
      <c r="HG348" s="4" t="str">
        <f>IF(GB348="","",(GB348/(GB348+'Tree Height and Biomass Calcs'!DO348)*100))</f>
        <v/>
      </c>
      <c r="HH348" s="4" t="str">
        <f>IF(GC348="","",(GC348/(GC348+'Tree Height and Biomass Calcs'!DP348)*100))</f>
        <v/>
      </c>
      <c r="HI348" s="4" t="str">
        <f>IF(GD348="","",(GD348/(GD348+'Tree Height and Biomass Calcs'!DQ348)*100))</f>
        <v/>
      </c>
      <c r="HJ348" s="4" t="str">
        <f>IF(GE348="","",(GE348/(GE348+'Tree Height and Biomass Calcs'!DR348)*100))</f>
        <v/>
      </c>
      <c r="HK348" s="4" t="str">
        <f>IF(GF348="","",(GF348/(GF348+'Tree Height and Biomass Calcs'!DS348)*100))</f>
        <v/>
      </c>
      <c r="HL348" s="4" t="str">
        <f>IF(GG348="","",(GG348/(GG348+'Tree Height and Biomass Calcs'!DT348)*100))</f>
        <v/>
      </c>
      <c r="HM348" s="4" t="str">
        <f>IF(GH348="","",(GH348/(GH348+'Tree Height and Biomass Calcs'!DU348)*100))</f>
        <v/>
      </c>
      <c r="HN348" s="4" t="str">
        <f>IF(GI348="","",(GI348/(GI348+'Tree Height and Biomass Calcs'!DV348)*100))</f>
        <v/>
      </c>
      <c r="HO348" s="4" t="str">
        <f>IF(GJ348="","",(GJ348/(GJ348+'Tree Height and Biomass Calcs'!DW348)*100))</f>
        <v/>
      </c>
      <c r="HP348" s="4" t="str">
        <f>IF(GK348="","",(GK348/(GK348+'Tree Height and Biomass Calcs'!DX348)*100))</f>
        <v/>
      </c>
      <c r="HQ348" s="4" t="str">
        <f>IF(GL348="","",(GL348/(GL348+'Tree Height and Biomass Calcs'!DY348)*100))</f>
        <v/>
      </c>
      <c r="HR348" s="4" t="str">
        <f>IF(GM348="","",(GM348/(GM348+'Tree Height and Biomass Calcs'!DZ348)*100))</f>
        <v/>
      </c>
      <c r="HS348" s="4" t="str">
        <f>IF(GN348="","",(GN348/(GN348+'Tree Height and Biomass Calcs'!EA348)*100))</f>
        <v/>
      </c>
      <c r="HT348" s="4" t="str">
        <f>IF(GO348="","",(GO348/(GO348+'Tree Height and Biomass Calcs'!EB348)*100))</f>
        <v/>
      </c>
      <c r="HU348" s="4" t="str">
        <f>IF(GP348="","",(GP348/(GP348+'Tree Height and Biomass Calcs'!EC348)*100))</f>
        <v/>
      </c>
      <c r="HV348" s="4" t="str">
        <f>IF(GQ348="","",(GQ348/(GQ348+'Tree Height and Biomass Calcs'!ED348)*100))</f>
        <v/>
      </c>
      <c r="HW348" s="4" t="str">
        <f>IF(GR348="","",(GR348/(GR348+'Tree Height and Biomass Calcs'!EE348)*100))</f>
        <v/>
      </c>
      <c r="HX348" s="4" t="str">
        <f>IF(GS348="","",(GS348/(GS348+'Tree Height and Biomass Calcs'!EF348)*100))</f>
        <v/>
      </c>
      <c r="HY348" s="4" t="str">
        <f>IF(GT348="","",(GT348/(GT348+'Tree Height and Biomass Calcs'!EG348)*100))</f>
        <v/>
      </c>
      <c r="HZ348" s="4" t="str">
        <f>IF(GU348="","",(GU348/(GU348+'Tree Height and Biomass Calcs'!EH348)*100))</f>
        <v/>
      </c>
      <c r="IA348" s="4" t="str">
        <f>IF(GV348="","",(GV348/(GV348+'Tree Height and Biomass Calcs'!EI348)*100))</f>
        <v/>
      </c>
      <c r="IB348" s="4" t="str">
        <f>IF(GW348="","",(GW348/(GW348+'Tree Height and Biomass Calcs'!EJ348)*100))</f>
        <v/>
      </c>
      <c r="IC348" s="4" t="str">
        <f>IF(GX348="","",(GX348/(GX348+'Tree Height and Biomass Calcs'!EK348)*100))</f>
        <v/>
      </c>
      <c r="ID348" s="4" t="str">
        <f>IF(GY348="","",(GY348/(GY348+'Tree Height and Biomass Calcs'!EL348)*100))</f>
        <v/>
      </c>
    </row>
    <row r="349" spans="1:238" x14ac:dyDescent="0.25">
      <c r="D349" t="s">
        <v>343</v>
      </c>
      <c r="E349" t="s">
        <v>90</v>
      </c>
      <c r="F349" t="s">
        <v>91</v>
      </c>
      <c r="BC349" t="s">
        <v>343</v>
      </c>
      <c r="BD349" t="s">
        <v>90</v>
      </c>
      <c r="BE349" t="s">
        <v>91</v>
      </c>
      <c r="BF349" t="s">
        <v>24</v>
      </c>
      <c r="BG349" t="s">
        <v>37</v>
      </c>
      <c r="BH349" t="s">
        <v>38</v>
      </c>
      <c r="BI349" t="s">
        <v>78</v>
      </c>
      <c r="BJ349" t="s">
        <v>43</v>
      </c>
      <c r="BK349">
        <v>-2.6700000000000002E-2</v>
      </c>
      <c r="BL349">
        <v>-0.14599999999999999</v>
      </c>
      <c r="BM349">
        <v>0.53700000000000003</v>
      </c>
      <c r="BN349">
        <v>-2.3900000000000001E-2</v>
      </c>
      <c r="BP349">
        <v>0.16</v>
      </c>
      <c r="BQ349">
        <v>37.82</v>
      </c>
      <c r="BU349">
        <v>2</v>
      </c>
      <c r="BV349">
        <v>44</v>
      </c>
      <c r="BX349" s="4" t="str">
        <f t="shared" si="1356"/>
        <v/>
      </c>
      <c r="BY349" s="4" t="str">
        <f t="shared" si="1356"/>
        <v/>
      </c>
      <c r="BZ349" s="4" t="str">
        <f t="shared" si="1356"/>
        <v/>
      </c>
      <c r="CA349" s="4" t="str">
        <f t="shared" si="1356"/>
        <v/>
      </c>
      <c r="CB349" s="4" t="str">
        <f t="shared" si="1356"/>
        <v/>
      </c>
      <c r="CC349" s="4" t="str">
        <f t="shared" si="1356"/>
        <v/>
      </c>
      <c r="CD349" s="4" t="str">
        <f t="shared" si="1356"/>
        <v/>
      </c>
      <c r="CE349" s="4" t="str">
        <f t="shared" si="1356"/>
        <v/>
      </c>
      <c r="CF349" s="4" t="str">
        <f t="shared" si="1356"/>
        <v/>
      </c>
      <c r="CG349" s="4" t="str">
        <f t="shared" si="1356"/>
        <v/>
      </c>
      <c r="CH349" s="4" t="str">
        <f t="shared" si="1357"/>
        <v/>
      </c>
      <c r="CI349" s="4" t="str">
        <f t="shared" si="1357"/>
        <v/>
      </c>
      <c r="CJ349" s="4" t="str">
        <f t="shared" si="1357"/>
        <v/>
      </c>
      <c r="CK349" s="4" t="str">
        <f t="shared" si="1357"/>
        <v/>
      </c>
      <c r="CL349" s="4" t="str">
        <f t="shared" si="1357"/>
        <v/>
      </c>
      <c r="CM349" s="4" t="str">
        <f t="shared" si="1357"/>
        <v/>
      </c>
      <c r="CN349" s="4" t="str">
        <f t="shared" si="1357"/>
        <v/>
      </c>
      <c r="CO349" s="4" t="str">
        <f t="shared" si="1357"/>
        <v/>
      </c>
      <c r="CP349" s="4" t="str">
        <f t="shared" si="1357"/>
        <v/>
      </c>
      <c r="CQ349" s="4" t="str">
        <f t="shared" si="1357"/>
        <v/>
      </c>
      <c r="CR349" s="4" t="str">
        <f t="shared" si="1358"/>
        <v/>
      </c>
      <c r="CS349" s="4" t="str">
        <f t="shared" si="1358"/>
        <v/>
      </c>
      <c r="CT349" s="4" t="str">
        <f t="shared" si="1358"/>
        <v/>
      </c>
      <c r="CU349" s="4" t="str">
        <f t="shared" si="1358"/>
        <v/>
      </c>
      <c r="CV349" s="4" t="str">
        <f t="shared" si="1358"/>
        <v/>
      </c>
      <c r="CW349" s="4" t="str">
        <f t="shared" si="1358"/>
        <v/>
      </c>
      <c r="CX349" s="4" t="str">
        <f t="shared" si="1358"/>
        <v/>
      </c>
      <c r="CY349" s="4" t="str">
        <f t="shared" si="1358"/>
        <v/>
      </c>
      <c r="CZ349" s="4" t="str">
        <f t="shared" si="1358"/>
        <v/>
      </c>
      <c r="DA349" s="4" t="str">
        <f t="shared" si="1358"/>
        <v/>
      </c>
      <c r="DL349" s="5" t="str">
        <f t="shared" si="1248"/>
        <v/>
      </c>
      <c r="DM349" s="5" t="str">
        <f t="shared" si="1249"/>
        <v/>
      </c>
      <c r="DN349" s="5" t="str">
        <f t="shared" si="1250"/>
        <v/>
      </c>
      <c r="DO349" s="5" t="str">
        <f t="shared" si="1251"/>
        <v/>
      </c>
      <c r="DP349" s="5" t="str">
        <f t="shared" si="1252"/>
        <v/>
      </c>
      <c r="DQ349" s="5" t="str">
        <f t="shared" si="1253"/>
        <v/>
      </c>
      <c r="DR349" s="5" t="str">
        <f t="shared" si="1254"/>
        <v/>
      </c>
      <c r="DS349" s="5" t="str">
        <f t="shared" si="1255"/>
        <v/>
      </c>
      <c r="DT349" s="5" t="str">
        <f t="shared" si="1256"/>
        <v/>
      </c>
      <c r="DU349" s="5" t="str">
        <f t="shared" si="1257"/>
        <v/>
      </c>
      <c r="DV349" s="5" t="str">
        <f t="shared" si="1258"/>
        <v/>
      </c>
      <c r="DW349" s="5" t="str">
        <f t="shared" si="1259"/>
        <v/>
      </c>
      <c r="DX349" s="5" t="str">
        <f t="shared" si="1260"/>
        <v/>
      </c>
      <c r="DY349" s="5" t="str">
        <f t="shared" si="1261"/>
        <v/>
      </c>
      <c r="DZ349" s="5" t="str">
        <f t="shared" si="1262"/>
        <v/>
      </c>
      <c r="EA349" s="5" t="str">
        <f t="shared" si="1263"/>
        <v/>
      </c>
      <c r="EB349" s="5" t="str">
        <f t="shared" si="1264"/>
        <v/>
      </c>
      <c r="EC349" s="5" t="str">
        <f t="shared" si="1265"/>
        <v/>
      </c>
      <c r="ED349" s="5" t="str">
        <f t="shared" si="1266"/>
        <v/>
      </c>
      <c r="EE349" s="5" t="str">
        <f t="shared" si="1267"/>
        <v/>
      </c>
      <c r="EF349" s="5" t="str">
        <f t="shared" si="1268"/>
        <v/>
      </c>
      <c r="EG349" s="5" t="str">
        <f t="shared" si="1269"/>
        <v/>
      </c>
      <c r="EH349" s="5" t="str">
        <f t="shared" si="1270"/>
        <v/>
      </c>
      <c r="EI349" s="5" t="str">
        <f t="shared" si="1271"/>
        <v/>
      </c>
      <c r="EJ349" s="5" t="str">
        <f t="shared" si="1272"/>
        <v/>
      </c>
      <c r="EK349" s="5" t="str">
        <f t="shared" si="1273"/>
        <v/>
      </c>
      <c r="EL349" s="5" t="str">
        <f t="shared" si="1274"/>
        <v/>
      </c>
      <c r="EM349" s="5" t="str">
        <f t="shared" si="1275"/>
        <v/>
      </c>
      <c r="EN349" s="5" t="str">
        <f t="shared" si="1276"/>
        <v/>
      </c>
      <c r="EO349" s="5" t="str">
        <f t="shared" si="1277"/>
        <v/>
      </c>
      <c r="ER349" s="4" t="str">
        <f t="shared" si="1278"/>
        <v/>
      </c>
      <c r="ES349" s="4" t="str">
        <f t="shared" si="1279"/>
        <v/>
      </c>
      <c r="ET349" s="4" t="str">
        <f t="shared" si="1280"/>
        <v/>
      </c>
      <c r="EU349" s="4" t="str">
        <f t="shared" si="1281"/>
        <v/>
      </c>
      <c r="EV349" s="4" t="str">
        <f t="shared" si="1282"/>
        <v/>
      </c>
      <c r="EW349" s="4" t="str">
        <f t="shared" si="1283"/>
        <v/>
      </c>
      <c r="EX349" s="4" t="str">
        <f t="shared" si="1284"/>
        <v/>
      </c>
      <c r="EY349" s="4" t="str">
        <f t="shared" si="1285"/>
        <v/>
      </c>
      <c r="EZ349" s="4" t="str">
        <f t="shared" si="1286"/>
        <v/>
      </c>
      <c r="FA349" s="4" t="str">
        <f t="shared" si="1287"/>
        <v/>
      </c>
      <c r="FB349" s="4" t="str">
        <f t="shared" si="1288"/>
        <v/>
      </c>
      <c r="FC349" s="4" t="str">
        <f t="shared" si="1289"/>
        <v/>
      </c>
      <c r="FD349" s="4" t="str">
        <f t="shared" si="1290"/>
        <v/>
      </c>
      <c r="FE349" s="4" t="str">
        <f t="shared" si="1291"/>
        <v/>
      </c>
      <c r="FF349" s="4" t="str">
        <f t="shared" si="1292"/>
        <v/>
      </c>
      <c r="FG349" s="4" t="str">
        <f t="shared" si="1293"/>
        <v/>
      </c>
      <c r="FH349" s="4" t="str">
        <f t="shared" si="1294"/>
        <v/>
      </c>
      <c r="FI349" s="4" t="str">
        <f t="shared" si="1295"/>
        <v/>
      </c>
      <c r="FJ349" s="4" t="str">
        <f t="shared" si="1296"/>
        <v/>
      </c>
      <c r="FK349" s="4" t="str">
        <f t="shared" si="1297"/>
        <v/>
      </c>
      <c r="FL349" s="4" t="str">
        <f t="shared" si="1298"/>
        <v/>
      </c>
      <c r="FM349" s="4" t="str">
        <f t="shared" si="1299"/>
        <v/>
      </c>
      <c r="FN349" s="4" t="str">
        <f t="shared" si="1300"/>
        <v/>
      </c>
      <c r="FO349" s="4" t="str">
        <f t="shared" si="1301"/>
        <v/>
      </c>
      <c r="FP349" s="4" t="str">
        <f t="shared" si="1302"/>
        <v/>
      </c>
      <c r="FQ349" s="4" t="str">
        <f t="shared" si="1303"/>
        <v/>
      </c>
      <c r="FR349" s="4" t="str">
        <f t="shared" si="1304"/>
        <v/>
      </c>
      <c r="FS349" s="4" t="str">
        <f t="shared" si="1305"/>
        <v/>
      </c>
      <c r="FT349" s="4" t="str">
        <f t="shared" si="1306"/>
        <v/>
      </c>
      <c r="FU349" s="4" t="str">
        <f t="shared" si="1307"/>
        <v/>
      </c>
      <c r="FV349" s="5" t="str">
        <f t="shared" si="1308"/>
        <v/>
      </c>
      <c r="FW349" s="5" t="str">
        <f t="shared" si="1325"/>
        <v/>
      </c>
      <c r="FX349" s="5" t="str">
        <f t="shared" si="1353"/>
        <v/>
      </c>
      <c r="FY349" s="5" t="str">
        <f t="shared" si="1354"/>
        <v/>
      </c>
      <c r="FZ349" s="5" t="str">
        <f t="shared" si="1355"/>
        <v/>
      </c>
      <c r="GA349" s="5" t="str">
        <f t="shared" si="1224"/>
        <v/>
      </c>
      <c r="GB349" s="5" t="str">
        <f t="shared" si="1225"/>
        <v/>
      </c>
      <c r="GC349" s="5" t="str">
        <f t="shared" si="1226"/>
        <v/>
      </c>
      <c r="GD349" s="5" t="str">
        <f t="shared" si="1227"/>
        <v/>
      </c>
      <c r="GE349" s="5" t="str">
        <f t="shared" si="1228"/>
        <v/>
      </c>
      <c r="GF349" s="5" t="str">
        <f t="shared" si="1229"/>
        <v/>
      </c>
      <c r="GG349" s="5" t="str">
        <f t="shared" si="1230"/>
        <v/>
      </c>
      <c r="GH349" s="5" t="str">
        <f t="shared" si="1231"/>
        <v/>
      </c>
      <c r="GI349" s="5" t="str">
        <f t="shared" si="1232"/>
        <v/>
      </c>
      <c r="GJ349" s="5" t="str">
        <f t="shared" si="1233"/>
        <v/>
      </c>
      <c r="GK349" s="5" t="str">
        <f t="shared" si="1234"/>
        <v/>
      </c>
      <c r="GL349" s="5" t="str">
        <f t="shared" si="1237"/>
        <v/>
      </c>
      <c r="GM349" s="5" t="str">
        <f t="shared" si="1238"/>
        <v/>
      </c>
      <c r="GN349" s="5" t="str">
        <f t="shared" si="1242"/>
        <v/>
      </c>
      <c r="GO349" s="5" t="str">
        <f t="shared" si="1243"/>
        <v/>
      </c>
      <c r="GP349" s="5" t="str">
        <f t="shared" si="1244"/>
        <v/>
      </c>
      <c r="GQ349" s="5" t="str">
        <f t="shared" si="1313"/>
        <v/>
      </c>
      <c r="GR349" s="5" t="str">
        <f t="shared" si="1314"/>
        <v/>
      </c>
      <c r="GS349" s="5" t="str">
        <f t="shared" si="1315"/>
        <v/>
      </c>
      <c r="GT349" s="5" t="str">
        <f t="shared" si="1316"/>
        <v/>
      </c>
      <c r="GU349" s="5" t="str">
        <f t="shared" si="1317"/>
        <v/>
      </c>
      <c r="GV349" s="5" t="str">
        <f t="shared" si="1318"/>
        <v/>
      </c>
      <c r="GW349" s="5" t="str">
        <f t="shared" si="1319"/>
        <v/>
      </c>
      <c r="GX349" s="5" t="str">
        <f t="shared" si="1320"/>
        <v/>
      </c>
      <c r="GY349" s="5" t="str">
        <f t="shared" si="1359"/>
        <v/>
      </c>
      <c r="HA349" s="4" t="str">
        <f>IF(FV349="","",(FV349/(FV349+'Tree Height and Biomass Calcs'!DI349)*100))</f>
        <v/>
      </c>
      <c r="HB349" s="4" t="str">
        <f>IF(FW349="","",(FW349/(FW349+'Tree Height and Biomass Calcs'!DJ349)*100))</f>
        <v/>
      </c>
      <c r="HC349" s="4" t="str">
        <f>IF(FX349="","",(FX349/(FX349+'Tree Height and Biomass Calcs'!DK349)*100))</f>
        <v/>
      </c>
      <c r="HD349" s="4" t="str">
        <f>IF(FY349="","",(FY349/(FY349+'Tree Height and Biomass Calcs'!DL349)*100))</f>
        <v/>
      </c>
      <c r="HE349" s="4" t="str">
        <f>IF(FZ349="","",(FZ349/(FZ349+'Tree Height and Biomass Calcs'!DM349)*100))</f>
        <v/>
      </c>
      <c r="HF349" s="4" t="str">
        <f>IF(GA349="","",(GA349/(GA349+'Tree Height and Biomass Calcs'!DN349)*100))</f>
        <v/>
      </c>
      <c r="HG349" s="4" t="str">
        <f>IF(GB349="","",(GB349/(GB349+'Tree Height and Biomass Calcs'!DO349)*100))</f>
        <v/>
      </c>
      <c r="HH349" s="4" t="str">
        <f>IF(GC349="","",(GC349/(GC349+'Tree Height and Biomass Calcs'!DP349)*100))</f>
        <v/>
      </c>
      <c r="HI349" s="4" t="str">
        <f>IF(GD349="","",(GD349/(GD349+'Tree Height and Biomass Calcs'!DQ349)*100))</f>
        <v/>
      </c>
      <c r="HJ349" s="4" t="str">
        <f>IF(GE349="","",(GE349/(GE349+'Tree Height and Biomass Calcs'!DR349)*100))</f>
        <v/>
      </c>
      <c r="HK349" s="4" t="str">
        <f>IF(GF349="","",(GF349/(GF349+'Tree Height and Biomass Calcs'!DS349)*100))</f>
        <v/>
      </c>
      <c r="HL349" s="4" t="str">
        <f>IF(GG349="","",(GG349/(GG349+'Tree Height and Biomass Calcs'!DT349)*100))</f>
        <v/>
      </c>
      <c r="HM349" s="4" t="str">
        <f>IF(GH349="","",(GH349/(GH349+'Tree Height and Biomass Calcs'!DU349)*100))</f>
        <v/>
      </c>
      <c r="HN349" s="4" t="str">
        <f>IF(GI349="","",(GI349/(GI349+'Tree Height and Biomass Calcs'!DV349)*100))</f>
        <v/>
      </c>
      <c r="HO349" s="4" t="str">
        <f>IF(GJ349="","",(GJ349/(GJ349+'Tree Height and Biomass Calcs'!DW349)*100))</f>
        <v/>
      </c>
      <c r="HP349" s="4" t="str">
        <f>IF(GK349="","",(GK349/(GK349+'Tree Height and Biomass Calcs'!DX349)*100))</f>
        <v/>
      </c>
      <c r="HQ349" s="4" t="str">
        <f>IF(GL349="","",(GL349/(GL349+'Tree Height and Biomass Calcs'!DY349)*100))</f>
        <v/>
      </c>
      <c r="HR349" s="4" t="str">
        <f>IF(GM349="","",(GM349/(GM349+'Tree Height and Biomass Calcs'!DZ349)*100))</f>
        <v/>
      </c>
      <c r="HS349" s="4" t="str">
        <f>IF(GN349="","",(GN349/(GN349+'Tree Height and Biomass Calcs'!EA349)*100))</f>
        <v/>
      </c>
      <c r="HT349" s="4" t="str">
        <f>IF(GO349="","",(GO349/(GO349+'Tree Height and Biomass Calcs'!EB349)*100))</f>
        <v/>
      </c>
      <c r="HU349" s="4" t="str">
        <f>IF(GP349="","",(GP349/(GP349+'Tree Height and Biomass Calcs'!EC349)*100))</f>
        <v/>
      </c>
      <c r="HV349" s="4" t="str">
        <f>IF(GQ349="","",(GQ349/(GQ349+'Tree Height and Biomass Calcs'!ED349)*100))</f>
        <v/>
      </c>
      <c r="HW349" s="4" t="str">
        <f>IF(GR349="","",(GR349/(GR349+'Tree Height and Biomass Calcs'!EE349)*100))</f>
        <v/>
      </c>
      <c r="HX349" s="4" t="str">
        <f>IF(GS349="","",(GS349/(GS349+'Tree Height and Biomass Calcs'!EF349)*100))</f>
        <v/>
      </c>
      <c r="HY349" s="4" t="str">
        <f>IF(GT349="","",(GT349/(GT349+'Tree Height and Biomass Calcs'!EG349)*100))</f>
        <v/>
      </c>
      <c r="HZ349" s="4" t="str">
        <f>IF(GU349="","",(GU349/(GU349+'Tree Height and Biomass Calcs'!EH349)*100))</f>
        <v/>
      </c>
      <c r="IA349" s="4" t="str">
        <f>IF(GV349="","",(GV349/(GV349+'Tree Height and Biomass Calcs'!EI349)*100))</f>
        <v/>
      </c>
      <c r="IB349" s="4" t="str">
        <f>IF(GW349="","",(GW349/(GW349+'Tree Height and Biomass Calcs'!EJ349)*100))</f>
        <v/>
      </c>
      <c r="IC349" s="4" t="str">
        <f>IF(GX349="","",(GX349/(GX349+'Tree Height and Biomass Calcs'!EK349)*100))</f>
        <v/>
      </c>
      <c r="ID349" s="4" t="str">
        <f>IF(GY349="","",(GY349/(GY349+'Tree Height and Biomass Calcs'!EL349)*100))</f>
        <v/>
      </c>
    </row>
    <row r="350" spans="1:238" x14ac:dyDescent="0.25">
      <c r="A350" t="s">
        <v>149</v>
      </c>
      <c r="B350" t="s">
        <v>176</v>
      </c>
      <c r="C350" t="s">
        <v>177</v>
      </c>
      <c r="D350" t="s">
        <v>149</v>
      </c>
      <c r="E350" t="s">
        <v>176</v>
      </c>
      <c r="F350" t="s">
        <v>177</v>
      </c>
      <c r="G350" t="s">
        <v>25</v>
      </c>
      <c r="H350" t="s">
        <v>24</v>
      </c>
      <c r="I350" t="s">
        <v>35</v>
      </c>
      <c r="J350" t="s">
        <v>71</v>
      </c>
      <c r="K350" t="s">
        <v>33</v>
      </c>
      <c r="L350">
        <v>2.5236100000000001</v>
      </c>
      <c r="M350">
        <v>1.63788</v>
      </c>
      <c r="N350">
        <v>-8.5500000000000003E-3</v>
      </c>
      <c r="Q350">
        <v>2.52</v>
      </c>
      <c r="R350">
        <v>77.25</v>
      </c>
      <c r="S350">
        <v>0.14215</v>
      </c>
      <c r="T350">
        <v>33</v>
      </c>
      <c r="U350">
        <v>0.92900000000000005</v>
      </c>
      <c r="V350">
        <v>2.5</v>
      </c>
      <c r="W350">
        <v>75</v>
      </c>
      <c r="X350">
        <v>30</v>
      </c>
      <c r="Y350" s="4">
        <f t="shared" ref="Y350:AU350" si="1360">IF(OR(($L350+$M350*Y$2+$N350*Y$2^2)&gt;$W350,($L350+$M350*Y$2+$N350*Y$2^2)&lt;$V350),"",($L350+$M350*Y$2+$N350*Y$2^2))</f>
        <v>10.49926</v>
      </c>
      <c r="Z350" s="4">
        <f t="shared" si="1360"/>
        <v>18.047409999999999</v>
      </c>
      <c r="AA350" s="4">
        <f t="shared" si="1360"/>
        <v>25.168060000000004</v>
      </c>
      <c r="AB350" s="4">
        <f t="shared" si="1360"/>
        <v>31.861209999999993</v>
      </c>
      <c r="AC350" s="4">
        <f t="shared" si="1360"/>
        <v>38.126860000000001</v>
      </c>
      <c r="AD350" s="4">
        <f t="shared" si="1360"/>
        <v>43.965009999999999</v>
      </c>
      <c r="AE350" s="4">
        <f t="shared" si="1360"/>
        <v>49.375659999999996</v>
      </c>
      <c r="AF350" s="4">
        <f t="shared" si="1360"/>
        <v>54.358809999999998</v>
      </c>
      <c r="AG350" s="4">
        <f t="shared" si="1360"/>
        <v>58.914460000000005</v>
      </c>
      <c r="AH350" s="4">
        <f t="shared" si="1360"/>
        <v>63.04261000000001</v>
      </c>
      <c r="AI350" s="4">
        <f t="shared" si="1360"/>
        <v>66.743260000000006</v>
      </c>
      <c r="AJ350" s="4">
        <f t="shared" si="1360"/>
        <v>70.016410000000008</v>
      </c>
      <c r="AK350" s="4">
        <f t="shared" si="1360"/>
        <v>72.86206</v>
      </c>
      <c r="AL350" s="4" t="str">
        <f t="shared" si="1360"/>
        <v/>
      </c>
      <c r="AM350" s="4" t="str">
        <f t="shared" si="1360"/>
        <v/>
      </c>
      <c r="AN350" s="4" t="str">
        <f t="shared" si="1360"/>
        <v/>
      </c>
      <c r="AO350" s="4" t="str">
        <f t="shared" si="1360"/>
        <v/>
      </c>
      <c r="AP350" s="4" t="str">
        <f t="shared" si="1360"/>
        <v/>
      </c>
      <c r="AQ350" s="4" t="str">
        <f t="shared" si="1360"/>
        <v/>
      </c>
      <c r="AR350" s="4" t="str">
        <f t="shared" si="1360"/>
        <v/>
      </c>
      <c r="AS350" s="4" t="str">
        <f t="shared" si="1360"/>
        <v/>
      </c>
      <c r="AT350" s="4" t="str">
        <f t="shared" si="1360"/>
        <v/>
      </c>
      <c r="AU350" s="4" t="str">
        <f t="shared" si="1360"/>
        <v/>
      </c>
      <c r="BC350" t="s">
        <v>149</v>
      </c>
      <c r="BD350" t="s">
        <v>176</v>
      </c>
      <c r="BE350" t="s">
        <v>177</v>
      </c>
      <c r="BF350" t="s">
        <v>24</v>
      </c>
      <c r="BG350" t="s">
        <v>37</v>
      </c>
      <c r="BH350" t="s">
        <v>38</v>
      </c>
      <c r="BI350">
        <v>1</v>
      </c>
      <c r="BJ350" t="s">
        <v>31</v>
      </c>
      <c r="BK350">
        <v>-1.0301800000000001</v>
      </c>
      <c r="BL350">
        <v>5.1441600000000003</v>
      </c>
      <c r="BM350">
        <v>0.11022999999999999</v>
      </c>
      <c r="BP350">
        <v>1.46</v>
      </c>
      <c r="BQ350">
        <v>741.67</v>
      </c>
      <c r="BR350">
        <v>0.33201000000000003</v>
      </c>
      <c r="BS350">
        <v>33</v>
      </c>
      <c r="BT350">
        <v>0.94199999999999995</v>
      </c>
      <c r="BU350">
        <v>1.8</v>
      </c>
      <c r="BV350">
        <v>940</v>
      </c>
      <c r="BW350">
        <v>31</v>
      </c>
      <c r="BX350" s="4">
        <f t="shared" ref="BX350:CJ350" si="1361">IF(OR((EXP($BK350+$BL350*LN(LN(Y350+1)+($BM350/2))))&gt;$BV350,(EXP($BK350+$BL350*LN(LN(Y350+1)+($BM350/2))))&lt;$BU350),"",(EXP($BK350+$BL350*LN(LN(Y350+1)+($BM350/2)))))</f>
        <v>39.567522920688525</v>
      </c>
      <c r="BY350" s="4">
        <f t="shared" si="1361"/>
        <v>101.978778974978</v>
      </c>
      <c r="BZ350" s="4">
        <f t="shared" si="1361"/>
        <v>171.07389628300754</v>
      </c>
      <c r="CA350" s="4">
        <f t="shared" si="1361"/>
        <v>240.67410483008015</v>
      </c>
      <c r="CB350" s="4">
        <f t="shared" si="1361"/>
        <v>308.11863848886958</v>
      </c>
      <c r="CC350" s="4">
        <f t="shared" si="1361"/>
        <v>372.11394802918034</v>
      </c>
      <c r="CD350" s="4">
        <f t="shared" si="1361"/>
        <v>431.98910002554624</v>
      </c>
      <c r="CE350" s="4">
        <f t="shared" si="1361"/>
        <v>487.38672979194263</v>
      </c>
      <c r="CF350" s="4">
        <f t="shared" si="1361"/>
        <v>538.11808874839221</v>
      </c>
      <c r="CG350" s="4">
        <f t="shared" si="1361"/>
        <v>584.08887946753589</v>
      </c>
      <c r="CH350" s="4">
        <f t="shared" si="1361"/>
        <v>625.25878340376494</v>
      </c>
      <c r="CI350" s="4">
        <f t="shared" si="1361"/>
        <v>661.6182647332281</v>
      </c>
      <c r="CJ350" s="4">
        <f t="shared" si="1361"/>
        <v>693.17476257888075</v>
      </c>
      <c r="CK350" s="4"/>
      <c r="CL350" s="4"/>
      <c r="CM350" s="4"/>
      <c r="CN350" s="4"/>
      <c r="CO350" s="4"/>
      <c r="CP350" s="4"/>
      <c r="CQ350" s="4"/>
      <c r="CR350" s="4"/>
      <c r="CS350" s="4"/>
      <c r="CT350" s="4"/>
      <c r="CU350" s="4" t="str">
        <f t="shared" ref="CU350:DA350" si="1362">IF(OR((EXP($BK350+$BL350*LN(LN(AV350+1)+($BM350/2))))&gt;$BV350,(EXP($BK350+$BL350*LN(LN(AV350+1)+($BM350/2))))&lt;$BU350),"",(EXP($BK350+$BL350*LN(LN(AV350+1)+($BM350/2)))))</f>
        <v/>
      </c>
      <c r="CV350" s="4" t="str">
        <f t="shared" si="1362"/>
        <v/>
      </c>
      <c r="CW350" s="4" t="str">
        <f t="shared" si="1362"/>
        <v/>
      </c>
      <c r="CX350" s="4" t="str">
        <f t="shared" si="1362"/>
        <v/>
      </c>
      <c r="CY350" s="4" t="str">
        <f t="shared" si="1362"/>
        <v/>
      </c>
      <c r="CZ350" s="4" t="str">
        <f t="shared" si="1362"/>
        <v/>
      </c>
      <c r="DA350" s="4" t="str">
        <f t="shared" si="1362"/>
        <v/>
      </c>
      <c r="DL350" s="5" t="str">
        <f t="shared" si="1248"/>
        <v/>
      </c>
      <c r="DM350" s="5" t="str">
        <f t="shared" si="1249"/>
        <v/>
      </c>
      <c r="DN350" s="5" t="str">
        <f t="shared" si="1250"/>
        <v/>
      </c>
      <c r="DO350" s="5" t="str">
        <f t="shared" si="1251"/>
        <v/>
      </c>
      <c r="DP350" s="5" t="str">
        <f t="shared" si="1252"/>
        <v/>
      </c>
      <c r="DQ350" s="5" t="str">
        <f t="shared" si="1253"/>
        <v/>
      </c>
      <c r="DR350" s="5" t="str">
        <f t="shared" si="1254"/>
        <v/>
      </c>
      <c r="DS350" s="5" t="str">
        <f t="shared" si="1255"/>
        <v/>
      </c>
      <c r="DT350" s="5" t="str">
        <f t="shared" si="1256"/>
        <v/>
      </c>
      <c r="DU350" s="5" t="str">
        <f t="shared" si="1257"/>
        <v/>
      </c>
      <c r="DV350" s="5" t="str">
        <f t="shared" si="1258"/>
        <v/>
      </c>
      <c r="DW350" s="5" t="str">
        <f t="shared" si="1259"/>
        <v/>
      </c>
      <c r="DX350" s="5" t="str">
        <f t="shared" si="1260"/>
        <v/>
      </c>
      <c r="DY350" s="5" t="str">
        <f t="shared" si="1261"/>
        <v/>
      </c>
      <c r="DZ350" s="5" t="str">
        <f t="shared" si="1262"/>
        <v/>
      </c>
      <c r="EA350" s="5" t="str">
        <f t="shared" si="1263"/>
        <v/>
      </c>
      <c r="EB350" s="5" t="str">
        <f t="shared" si="1264"/>
        <v/>
      </c>
      <c r="EC350" s="5" t="str">
        <f t="shared" si="1265"/>
        <v/>
      </c>
      <c r="ED350" s="5" t="str">
        <f t="shared" si="1266"/>
        <v/>
      </c>
      <c r="EE350" s="5" t="str">
        <f t="shared" si="1267"/>
        <v/>
      </c>
      <c r="EF350" s="5" t="str">
        <f t="shared" si="1268"/>
        <v/>
      </c>
      <c r="EG350" s="5" t="str">
        <f t="shared" si="1269"/>
        <v/>
      </c>
      <c r="EH350" s="5" t="str">
        <f t="shared" si="1270"/>
        <v/>
      </c>
      <c r="EI350" s="5" t="str">
        <f t="shared" si="1271"/>
        <v/>
      </c>
      <c r="EJ350" s="5" t="str">
        <f t="shared" si="1272"/>
        <v/>
      </c>
      <c r="EK350" s="5" t="str">
        <f t="shared" si="1273"/>
        <v/>
      </c>
      <c r="EL350" s="5" t="str">
        <f t="shared" si="1274"/>
        <v/>
      </c>
      <c r="EM350" s="5" t="str">
        <f t="shared" si="1275"/>
        <v/>
      </c>
      <c r="EN350" s="5" t="str">
        <f t="shared" si="1276"/>
        <v/>
      </c>
      <c r="EO350" s="5" t="str">
        <f t="shared" si="1277"/>
        <v/>
      </c>
      <c r="ER350" s="4" t="str">
        <f t="shared" si="1278"/>
        <v/>
      </c>
      <c r="ES350" s="4" t="str">
        <f t="shared" si="1279"/>
        <v/>
      </c>
      <c r="ET350" s="4" t="str">
        <f t="shared" si="1280"/>
        <v/>
      </c>
      <c r="EU350" s="4" t="str">
        <f t="shared" si="1281"/>
        <v/>
      </c>
      <c r="EV350" s="4" t="str">
        <f t="shared" si="1282"/>
        <v/>
      </c>
      <c r="EW350" s="4" t="str">
        <f t="shared" si="1283"/>
        <v/>
      </c>
      <c r="EX350" s="4" t="str">
        <f t="shared" si="1284"/>
        <v/>
      </c>
      <c r="EY350" s="4" t="str">
        <f t="shared" si="1285"/>
        <v/>
      </c>
      <c r="EZ350" s="4" t="str">
        <f t="shared" si="1286"/>
        <v/>
      </c>
      <c r="FA350" s="4" t="str">
        <f t="shared" si="1287"/>
        <v/>
      </c>
      <c r="FB350" s="4" t="str">
        <f t="shared" si="1288"/>
        <v/>
      </c>
      <c r="FC350" s="4" t="str">
        <f t="shared" si="1289"/>
        <v/>
      </c>
      <c r="FD350" s="4" t="str">
        <f t="shared" si="1290"/>
        <v/>
      </c>
      <c r="FE350" s="4" t="str">
        <f t="shared" si="1291"/>
        <v/>
      </c>
      <c r="FF350" s="4" t="str">
        <f t="shared" si="1292"/>
        <v/>
      </c>
      <c r="FG350" s="4" t="str">
        <f t="shared" si="1293"/>
        <v/>
      </c>
      <c r="FH350" s="4" t="str">
        <f t="shared" si="1294"/>
        <v/>
      </c>
      <c r="FI350" s="4" t="str">
        <f t="shared" si="1295"/>
        <v/>
      </c>
      <c r="FJ350" s="4" t="str">
        <f t="shared" si="1296"/>
        <v/>
      </c>
      <c r="FK350" s="4" t="str">
        <f t="shared" si="1297"/>
        <v/>
      </c>
      <c r="FL350" s="4" t="str">
        <f t="shared" si="1298"/>
        <v/>
      </c>
      <c r="FM350" s="4" t="str">
        <f t="shared" si="1299"/>
        <v/>
      </c>
      <c r="FN350" s="4" t="str">
        <f t="shared" si="1300"/>
        <v/>
      </c>
      <c r="FO350" s="4" t="str">
        <f t="shared" si="1301"/>
        <v/>
      </c>
      <c r="FP350" s="4" t="str">
        <f t="shared" si="1302"/>
        <v/>
      </c>
      <c r="FQ350" s="4" t="str">
        <f t="shared" si="1303"/>
        <v/>
      </c>
      <c r="FR350" s="4" t="str">
        <f t="shared" si="1304"/>
        <v/>
      </c>
      <c r="FS350" s="4" t="str">
        <f t="shared" si="1305"/>
        <v/>
      </c>
      <c r="FT350" s="4" t="str">
        <f t="shared" si="1306"/>
        <v/>
      </c>
      <c r="FU350" s="4" t="str">
        <f t="shared" si="1307"/>
        <v/>
      </c>
      <c r="FV350" s="5" t="str">
        <f t="shared" si="1308"/>
        <v/>
      </c>
      <c r="FW350" s="5" t="str">
        <f t="shared" si="1325"/>
        <v/>
      </c>
      <c r="FX350" s="5" t="str">
        <f t="shared" si="1353"/>
        <v/>
      </c>
      <c r="FY350" s="5" t="str">
        <f t="shared" si="1354"/>
        <v/>
      </c>
      <c r="FZ350" s="5" t="str">
        <f t="shared" si="1355"/>
        <v/>
      </c>
      <c r="GA350" s="5" t="str">
        <f t="shared" si="1224"/>
        <v/>
      </c>
      <c r="GB350" s="5" t="str">
        <f t="shared" si="1225"/>
        <v/>
      </c>
      <c r="GC350" s="5" t="str">
        <f t="shared" si="1226"/>
        <v/>
      </c>
      <c r="GD350" s="5" t="str">
        <f t="shared" si="1227"/>
        <v/>
      </c>
      <c r="GE350" s="5" t="str">
        <f t="shared" si="1228"/>
        <v/>
      </c>
      <c r="GF350" s="5" t="str">
        <f t="shared" si="1229"/>
        <v/>
      </c>
      <c r="GG350" s="5" t="str">
        <f t="shared" si="1230"/>
        <v/>
      </c>
      <c r="GH350" s="5" t="str">
        <f t="shared" si="1231"/>
        <v/>
      </c>
      <c r="GI350" s="5" t="str">
        <f t="shared" si="1232"/>
        <v/>
      </c>
      <c r="GJ350" s="5" t="str">
        <f t="shared" si="1233"/>
        <v/>
      </c>
      <c r="GK350" s="5" t="str">
        <f t="shared" si="1234"/>
        <v/>
      </c>
      <c r="GL350" s="5" t="str">
        <f t="shared" si="1237"/>
        <v/>
      </c>
      <c r="GM350" s="5" t="str">
        <f t="shared" si="1238"/>
        <v/>
      </c>
      <c r="GN350" s="5" t="str">
        <f t="shared" si="1242"/>
        <v/>
      </c>
      <c r="GO350" s="5" t="str">
        <f t="shared" si="1243"/>
        <v/>
      </c>
      <c r="GP350" s="5" t="str">
        <f t="shared" si="1244"/>
        <v/>
      </c>
      <c r="GQ350" s="5" t="str">
        <f t="shared" si="1313"/>
        <v/>
      </c>
      <c r="GR350" s="5" t="str">
        <f t="shared" si="1314"/>
        <v/>
      </c>
      <c r="GS350" s="5" t="str">
        <f t="shared" si="1315"/>
        <v/>
      </c>
      <c r="GT350" s="5" t="str">
        <f t="shared" si="1316"/>
        <v/>
      </c>
      <c r="GU350" s="5" t="str">
        <f t="shared" si="1317"/>
        <v/>
      </c>
      <c r="GV350" s="5" t="str">
        <f t="shared" si="1318"/>
        <v/>
      </c>
      <c r="GW350" s="5" t="str">
        <f t="shared" si="1319"/>
        <v/>
      </c>
      <c r="GX350" s="5" t="str">
        <f t="shared" si="1320"/>
        <v/>
      </c>
      <c r="GY350" s="5" t="str">
        <f t="shared" si="1359"/>
        <v/>
      </c>
      <c r="HA350" s="4" t="str">
        <f>IF(FW350="","",(FW350/(FW350+'Tree Height and Biomass Calcs'!DJ350)*100))</f>
        <v/>
      </c>
      <c r="HB350" s="4" t="str">
        <f>IF(FX350="","",(FX350/(FX350+'Tree Height and Biomass Calcs'!DK350)*100))</f>
        <v/>
      </c>
      <c r="HC350" s="4" t="str">
        <f>IF(FY350="","",(FY350/(FY350+'Tree Height and Biomass Calcs'!DL350)*100))</f>
        <v/>
      </c>
      <c r="HD350" s="4" t="str">
        <f>IF(FZ350="","",(FZ350/(FZ350+'Tree Height and Biomass Calcs'!DM350)*100))</f>
        <v/>
      </c>
      <c r="HE350" s="4" t="str">
        <f>IF(GA350="","",(GA350/(GA350+'Tree Height and Biomass Calcs'!DN350)*100))</f>
        <v/>
      </c>
      <c r="HF350" s="4" t="str">
        <f>IF(GA350="","",(GA350/(GA350+'Tree Height and Biomass Calcs'!DN350)*100))</f>
        <v/>
      </c>
      <c r="HG350" s="4" t="str">
        <f>IF(GB350="","",(GB350/(GB350+'Tree Height and Biomass Calcs'!DO350)*100))</f>
        <v/>
      </c>
      <c r="HH350" s="4" t="str">
        <f>IF(GC350="","",(GC350/(GC350+'Tree Height and Biomass Calcs'!DP350)*100))</f>
        <v/>
      </c>
      <c r="HI350" s="4" t="str">
        <f>IF(GD350="","",(GD350/(GD350+'Tree Height and Biomass Calcs'!DQ350)*100))</f>
        <v/>
      </c>
      <c r="HJ350" s="4" t="str">
        <f>IF(GE350="","",(GE350/(GE350+'Tree Height and Biomass Calcs'!DR350)*100))</f>
        <v/>
      </c>
      <c r="HK350" s="4" t="str">
        <f>IF(GF350="","",(GF350/(GF350+'Tree Height and Biomass Calcs'!DS350)*100))</f>
        <v/>
      </c>
      <c r="HL350" s="4" t="str">
        <f>IF(GG350="","",(GG350/(GG350+'Tree Height and Biomass Calcs'!DT350)*100))</f>
        <v/>
      </c>
      <c r="HM350" s="4" t="str">
        <f>IF(GH350="","",(GH350/(GH350+'Tree Height and Biomass Calcs'!DU350)*100))</f>
        <v/>
      </c>
      <c r="HN350" s="4" t="str">
        <f>IF(GI350="","",(GI350/(GI350+'Tree Height and Biomass Calcs'!DV350)*100))</f>
        <v/>
      </c>
      <c r="HO350" s="4" t="str">
        <f>IF(GJ350="","",(GJ350/(GJ350+'Tree Height and Biomass Calcs'!DW350)*100))</f>
        <v/>
      </c>
      <c r="HP350" s="4" t="str">
        <f>IF(GK350="","",(GK350/(GK350+'Tree Height and Biomass Calcs'!DX350)*100))</f>
        <v/>
      </c>
      <c r="HQ350" s="4" t="str">
        <f>IF(GL350="","",(GL350/(GL350+'Tree Height and Biomass Calcs'!DY350)*100))</f>
        <v/>
      </c>
      <c r="HR350" s="4" t="str">
        <f>IF(GM350="","",(GM350/(GM350+'Tree Height and Biomass Calcs'!DZ350)*100))</f>
        <v/>
      </c>
      <c r="HS350" s="4" t="str">
        <f>IF(GN350="","",(GN350/(GN350+'Tree Height and Biomass Calcs'!EA350)*100))</f>
        <v/>
      </c>
      <c r="HT350" s="4" t="str">
        <f>IF(GO350="","",(GO350/(GO350+'Tree Height and Biomass Calcs'!EB350)*100))</f>
        <v/>
      </c>
      <c r="HU350" s="4" t="str">
        <f>IF(GP350="","",(GP350/(GP350+'Tree Height and Biomass Calcs'!EC350)*100))</f>
        <v/>
      </c>
      <c r="HV350" s="4" t="str">
        <f>IF(GQ350="","",(GQ350/(GQ350+'Tree Height and Biomass Calcs'!ED350)*100))</f>
        <v/>
      </c>
      <c r="HW350" s="4" t="str">
        <f>IF(GR350="","",(GR350/(GR350+'Tree Height and Biomass Calcs'!EE350)*100))</f>
        <v/>
      </c>
      <c r="HX350" s="4" t="str">
        <f>IF(GS350="","",(GS350/(GS350+'Tree Height and Biomass Calcs'!EF350)*100))</f>
        <v/>
      </c>
      <c r="HY350" s="4" t="str">
        <f>IF(GT350="","",(GT350/(GT350+'Tree Height and Biomass Calcs'!EG350)*100))</f>
        <v/>
      </c>
      <c r="HZ350" s="4" t="str">
        <f>IF(GU350="","",(GU350/(GU350+'Tree Height and Biomass Calcs'!EH350)*100))</f>
        <v/>
      </c>
      <c r="IA350" s="4" t="str">
        <f>IF(GV350="","",(GV350/(GV350+'Tree Height and Biomass Calcs'!EI350)*100))</f>
        <v/>
      </c>
      <c r="IB350" s="4" t="str">
        <f>IF(GW350="","",(GW350/(GW350+'Tree Height and Biomass Calcs'!EJ350)*100))</f>
        <v/>
      </c>
      <c r="IC350" s="4" t="str">
        <f>IF(GX350="","",(GX350/(GX350+'Tree Height and Biomass Calcs'!EK350)*100))</f>
        <v/>
      </c>
      <c r="ID350" s="4" t="str">
        <f>IF(GY350="","",(GY350/(GY350+'Tree Height and Biomass Calcs'!EL350)*100))</f>
        <v/>
      </c>
    </row>
    <row r="351" spans="1:238" x14ac:dyDescent="0.25">
      <c r="A351" t="s">
        <v>271</v>
      </c>
      <c r="B351" t="s">
        <v>176</v>
      </c>
      <c r="C351" t="s">
        <v>177</v>
      </c>
      <c r="D351" t="s">
        <v>271</v>
      </c>
      <c r="E351" t="s">
        <v>176</v>
      </c>
      <c r="F351" t="s">
        <v>177</v>
      </c>
      <c r="G351" t="s">
        <v>25</v>
      </c>
      <c r="H351" t="s">
        <v>24</v>
      </c>
      <c r="I351" t="s">
        <v>35</v>
      </c>
      <c r="J351" t="s">
        <v>44</v>
      </c>
      <c r="K351" t="s">
        <v>28</v>
      </c>
      <c r="L351">
        <v>2.1731699999999998</v>
      </c>
      <c r="M351">
        <v>1.3242400000000001</v>
      </c>
      <c r="Q351">
        <v>2.17</v>
      </c>
      <c r="R351">
        <v>81.63</v>
      </c>
      <c r="S351">
        <v>3.5544699999999998</v>
      </c>
      <c r="T351">
        <v>41</v>
      </c>
      <c r="U351">
        <v>0.84299999999999997</v>
      </c>
      <c r="V351">
        <v>2.9</v>
      </c>
      <c r="W351">
        <v>77.5</v>
      </c>
      <c r="X351">
        <v>39</v>
      </c>
      <c r="Y351" s="4">
        <f t="shared" ref="Y351:BB351" si="1363">IF(OR(($L351+$M351*Y$2)&gt;$W351,($L351+$M351*Y$2)&lt;$V351),"",($L351+$M351*Y$2))</f>
        <v>8.7943700000000007</v>
      </c>
      <c r="Z351" s="4">
        <f t="shared" si="1363"/>
        <v>15.415569999999999</v>
      </c>
      <c r="AA351" s="4">
        <f t="shared" si="1363"/>
        <v>22.036770000000001</v>
      </c>
      <c r="AB351" s="4">
        <f t="shared" si="1363"/>
        <v>28.657969999999999</v>
      </c>
      <c r="AC351" s="4">
        <f t="shared" si="1363"/>
        <v>35.279170000000001</v>
      </c>
      <c r="AD351" s="4">
        <f t="shared" si="1363"/>
        <v>41.900370000000002</v>
      </c>
      <c r="AE351" s="4">
        <f t="shared" si="1363"/>
        <v>48.521570000000004</v>
      </c>
      <c r="AF351" s="4">
        <f t="shared" si="1363"/>
        <v>55.142769999999999</v>
      </c>
      <c r="AG351" s="4">
        <f t="shared" si="1363"/>
        <v>61.76397</v>
      </c>
      <c r="AH351" s="4">
        <f t="shared" si="1363"/>
        <v>68.385170000000002</v>
      </c>
      <c r="AI351" s="4">
        <f t="shared" si="1363"/>
        <v>75.006370000000004</v>
      </c>
      <c r="AJ351" s="4" t="str">
        <f t="shared" si="1363"/>
        <v/>
      </c>
      <c r="AK351" s="4" t="str">
        <f t="shared" si="1363"/>
        <v/>
      </c>
      <c r="AL351" s="4" t="str">
        <f t="shared" si="1363"/>
        <v/>
      </c>
      <c r="AM351" s="4" t="str">
        <f t="shared" si="1363"/>
        <v/>
      </c>
      <c r="AN351" s="4" t="str">
        <f t="shared" si="1363"/>
        <v/>
      </c>
      <c r="AO351" s="4" t="str">
        <f t="shared" si="1363"/>
        <v/>
      </c>
      <c r="AP351" s="4" t="str">
        <f t="shared" si="1363"/>
        <v/>
      </c>
      <c r="AQ351" s="4" t="str">
        <f t="shared" si="1363"/>
        <v/>
      </c>
      <c r="AR351" s="4" t="str">
        <f t="shared" si="1363"/>
        <v/>
      </c>
      <c r="AS351" s="4" t="str">
        <f t="shared" si="1363"/>
        <v/>
      </c>
      <c r="AT351" s="4" t="str">
        <f t="shared" si="1363"/>
        <v/>
      </c>
      <c r="AU351" s="4" t="str">
        <f t="shared" si="1363"/>
        <v/>
      </c>
      <c r="AV351" s="4" t="str">
        <f t="shared" si="1363"/>
        <v/>
      </c>
      <c r="AW351" s="4" t="str">
        <f t="shared" si="1363"/>
        <v/>
      </c>
      <c r="AX351" s="4" t="str">
        <f t="shared" si="1363"/>
        <v/>
      </c>
      <c r="AY351" s="4" t="str">
        <f t="shared" si="1363"/>
        <v/>
      </c>
      <c r="AZ351" s="4" t="str">
        <f t="shared" si="1363"/>
        <v/>
      </c>
      <c r="BA351" s="4" t="str">
        <f t="shared" si="1363"/>
        <v/>
      </c>
      <c r="BB351" s="4" t="str">
        <f t="shared" si="1363"/>
        <v/>
      </c>
      <c r="BC351" t="s">
        <v>271</v>
      </c>
      <c r="BD351" t="s">
        <v>176</v>
      </c>
      <c r="BE351" t="s">
        <v>177</v>
      </c>
      <c r="BF351" t="s">
        <v>24</v>
      </c>
      <c r="BG351" t="s">
        <v>37</v>
      </c>
      <c r="BH351" t="s">
        <v>38</v>
      </c>
      <c r="BI351">
        <v>1</v>
      </c>
      <c r="BJ351" t="s">
        <v>31</v>
      </c>
      <c r="BK351">
        <v>-1.52867</v>
      </c>
      <c r="BL351">
        <v>5.5799399999999997</v>
      </c>
      <c r="BM351">
        <v>0.11267000000000001</v>
      </c>
      <c r="BP351">
        <v>0.63</v>
      </c>
      <c r="BQ351">
        <v>922.9</v>
      </c>
      <c r="BR351">
        <v>0.33566000000000001</v>
      </c>
      <c r="BS351">
        <v>30</v>
      </c>
      <c r="BT351">
        <v>0.93200000000000005</v>
      </c>
      <c r="BU351">
        <v>3.8</v>
      </c>
      <c r="BV351">
        <v>1264.0999999999999</v>
      </c>
      <c r="BW351">
        <v>28</v>
      </c>
      <c r="BX351" s="4">
        <f t="shared" ref="BX351:CH352" si="1364">IF(OR((EXP($BK351+$BL351*LN(LN(Y351+1)+($BM351/2))))&gt;$BV351,(EXP($BK351+$BL351*LN(LN(Y351+1)+($BM351/2))))&lt;$BU351),"",(EXP($BK351+$BL351*LN(LN(Y351+1)+($BM351/2)))))</f>
        <v>24.796204403611039</v>
      </c>
      <c r="BY351" s="4">
        <f t="shared" si="1364"/>
        <v>75.507971155352067</v>
      </c>
      <c r="BZ351" s="4">
        <f t="shared" si="1364"/>
        <v>141.19864926871045</v>
      </c>
      <c r="CA351" s="4">
        <f t="shared" si="1364"/>
        <v>215.94361944031257</v>
      </c>
      <c r="CB351" s="4">
        <f t="shared" si="1364"/>
        <v>296.52371301361552</v>
      </c>
      <c r="CC351" s="4">
        <f t="shared" si="1364"/>
        <v>381.0206940639975</v>
      </c>
      <c r="CD351" s="4">
        <f t="shared" si="1364"/>
        <v>468.21053938627932</v>
      </c>
      <c r="CE351" s="4">
        <f t="shared" si="1364"/>
        <v>557.2716896449399</v>
      </c>
      <c r="CF351" s="4">
        <f t="shared" si="1364"/>
        <v>647.63116570684622</v>
      </c>
      <c r="CG351" s="4">
        <f t="shared" si="1364"/>
        <v>738.87728051340173</v>
      </c>
      <c r="CH351" s="4">
        <f t="shared" si="1364"/>
        <v>830.70719195960976</v>
      </c>
      <c r="CI351" s="4"/>
      <c r="CJ351" s="4"/>
      <c r="CK351" s="4"/>
      <c r="CL351" s="4"/>
      <c r="CM351" s="4"/>
      <c r="CN351" s="4"/>
      <c r="CO351" s="4"/>
      <c r="CP351" s="4"/>
      <c r="CQ351" s="4"/>
      <c r="CR351" s="4"/>
      <c r="CS351" s="4"/>
      <c r="CT351" s="4"/>
      <c r="CU351" s="4"/>
      <c r="CV351" s="4"/>
      <c r="CW351" s="4"/>
      <c r="CX351" s="4"/>
      <c r="CY351" s="4"/>
      <c r="CZ351" s="4"/>
      <c r="DA351" s="4"/>
      <c r="DB351" t="s">
        <v>271</v>
      </c>
      <c r="DC351" t="s">
        <v>176</v>
      </c>
      <c r="DD351" t="s">
        <v>542</v>
      </c>
      <c r="DE351" t="s">
        <v>177</v>
      </c>
      <c r="DF351" t="s">
        <v>446</v>
      </c>
      <c r="DG351">
        <v>0.45</v>
      </c>
      <c r="DH351">
        <v>0.05</v>
      </c>
      <c r="DI351">
        <v>73.05</v>
      </c>
      <c r="DJ351">
        <v>39.549999999999997</v>
      </c>
      <c r="DK351">
        <v>10</v>
      </c>
      <c r="DL351" s="5">
        <f t="shared" si="1248"/>
        <v>1811.3627316837863</v>
      </c>
      <c r="DM351" s="5">
        <f t="shared" si="1249"/>
        <v>5515.8572928984686</v>
      </c>
      <c r="DN351" s="5">
        <f t="shared" si="1250"/>
        <v>10314.561329079299</v>
      </c>
      <c r="DO351" s="5">
        <f t="shared" si="1251"/>
        <v>15774.681400114832</v>
      </c>
      <c r="DP351" s="5">
        <f t="shared" si="1252"/>
        <v>21661.057235644614</v>
      </c>
      <c r="DQ351" s="5">
        <f t="shared" si="1253"/>
        <v>27833.561701375016</v>
      </c>
      <c r="DR351" s="5">
        <f t="shared" si="1254"/>
        <v>34202.779902167706</v>
      </c>
      <c r="DS351" s="5">
        <f t="shared" si="1255"/>
        <v>40708.696928562858</v>
      </c>
      <c r="DT351" s="5">
        <f t="shared" si="1256"/>
        <v>47309.456654885114</v>
      </c>
      <c r="DU351" s="5">
        <f t="shared" si="1257"/>
        <v>53974.985341503991</v>
      </c>
      <c r="DV351" s="5">
        <f t="shared" si="1258"/>
        <v>60683.160372649494</v>
      </c>
      <c r="DW351" s="5" t="str">
        <f t="shared" si="1259"/>
        <v/>
      </c>
      <c r="DX351" s="5" t="str">
        <f t="shared" si="1260"/>
        <v/>
      </c>
      <c r="DY351" s="5" t="str">
        <f t="shared" si="1261"/>
        <v/>
      </c>
      <c r="DZ351" s="5" t="str">
        <f t="shared" si="1262"/>
        <v/>
      </c>
      <c r="EA351" s="5" t="str">
        <f t="shared" si="1263"/>
        <v/>
      </c>
      <c r="EB351" s="5" t="str">
        <f t="shared" si="1264"/>
        <v/>
      </c>
      <c r="EC351" s="5" t="str">
        <f t="shared" si="1265"/>
        <v/>
      </c>
      <c r="ED351" s="5" t="str">
        <f t="shared" si="1266"/>
        <v/>
      </c>
      <c r="EE351" s="5" t="str">
        <f t="shared" si="1267"/>
        <v/>
      </c>
      <c r="EF351" s="5" t="str">
        <f t="shared" si="1268"/>
        <v/>
      </c>
      <c r="EG351" s="5" t="str">
        <f t="shared" si="1269"/>
        <v/>
      </c>
      <c r="EH351" s="5" t="str">
        <f t="shared" si="1270"/>
        <v/>
      </c>
      <c r="EI351" s="5" t="str">
        <f t="shared" si="1271"/>
        <v/>
      </c>
      <c r="EJ351" s="5" t="str">
        <f t="shared" si="1272"/>
        <v/>
      </c>
      <c r="EK351" s="5" t="str">
        <f t="shared" si="1273"/>
        <v/>
      </c>
      <c r="EL351" s="5" t="str">
        <f t="shared" si="1274"/>
        <v/>
      </c>
      <c r="EM351" s="5" t="str">
        <f t="shared" si="1275"/>
        <v/>
      </c>
      <c r="EN351" s="5" t="str">
        <f t="shared" si="1276"/>
        <v/>
      </c>
      <c r="EO351" s="5" t="str">
        <f t="shared" si="1277"/>
        <v/>
      </c>
      <c r="ER351" s="4">
        <f t="shared" si="1278"/>
        <v>1.8113627316837861</v>
      </c>
      <c r="ES351" s="4">
        <f t="shared" si="1279"/>
        <v>5.5158572928984686</v>
      </c>
      <c r="ET351" s="4">
        <f t="shared" si="1280"/>
        <v>10.314561329079298</v>
      </c>
      <c r="EU351" s="4">
        <f t="shared" si="1281"/>
        <v>15.774681400114833</v>
      </c>
      <c r="EV351" s="4">
        <f t="shared" si="1282"/>
        <v>21.661057235644613</v>
      </c>
      <c r="EW351" s="4">
        <f t="shared" si="1283"/>
        <v>27.833561701375015</v>
      </c>
      <c r="EX351" s="4">
        <f t="shared" si="1284"/>
        <v>34.202779902167705</v>
      </c>
      <c r="EY351" s="4">
        <f t="shared" si="1285"/>
        <v>40.708696928562858</v>
      </c>
      <c r="EZ351" s="4">
        <f t="shared" si="1286"/>
        <v>47.309456654885118</v>
      </c>
      <c r="FA351" s="4">
        <f t="shared" si="1287"/>
        <v>53.974985341503988</v>
      </c>
      <c r="FB351" s="4">
        <f t="shared" si="1288"/>
        <v>60.683160372649496</v>
      </c>
      <c r="FC351" s="4" t="str">
        <f t="shared" si="1289"/>
        <v/>
      </c>
      <c r="FD351" s="4" t="str">
        <f t="shared" si="1290"/>
        <v/>
      </c>
      <c r="FE351" s="4" t="str">
        <f t="shared" si="1291"/>
        <v/>
      </c>
      <c r="FF351" s="4" t="str">
        <f t="shared" si="1292"/>
        <v/>
      </c>
      <c r="FG351" s="4" t="str">
        <f t="shared" si="1293"/>
        <v/>
      </c>
      <c r="FH351" s="4" t="str">
        <f t="shared" si="1294"/>
        <v/>
      </c>
      <c r="FI351" s="4" t="str">
        <f t="shared" si="1295"/>
        <v/>
      </c>
      <c r="FJ351" s="4" t="str">
        <f t="shared" si="1296"/>
        <v/>
      </c>
      <c r="FK351" s="4" t="str">
        <f t="shared" si="1297"/>
        <v/>
      </c>
      <c r="FL351" s="4" t="str">
        <f t="shared" si="1298"/>
        <v/>
      </c>
      <c r="FM351" s="4" t="str">
        <f t="shared" si="1299"/>
        <v/>
      </c>
      <c r="FN351" s="4" t="str">
        <f t="shared" si="1300"/>
        <v/>
      </c>
      <c r="FO351" s="4" t="str">
        <f t="shared" si="1301"/>
        <v/>
      </c>
      <c r="FP351" s="4" t="str">
        <f t="shared" si="1302"/>
        <v/>
      </c>
      <c r="FQ351" s="4" t="str">
        <f t="shared" si="1303"/>
        <v/>
      </c>
      <c r="FR351" s="4" t="str">
        <f t="shared" si="1304"/>
        <v/>
      </c>
      <c r="FS351" s="4" t="str">
        <f t="shared" si="1305"/>
        <v/>
      </c>
      <c r="FT351" s="4" t="str">
        <f t="shared" si="1306"/>
        <v/>
      </c>
      <c r="FU351" s="4" t="str">
        <f t="shared" si="1307"/>
        <v/>
      </c>
      <c r="FV351" s="5">
        <f t="shared" si="1308"/>
        <v>4.528406829209465</v>
      </c>
      <c r="FW351" s="5">
        <f t="shared" si="1325"/>
        <v>22.846456890665102</v>
      </c>
      <c r="FX351" s="5">
        <f t="shared" si="1353"/>
        <v>62.422503445609522</v>
      </c>
      <c r="FY351" s="5">
        <f t="shared" si="1354"/>
        <v>127.64561026859485</v>
      </c>
      <c r="FZ351" s="5">
        <f t="shared" si="1355"/>
        <v>221.23495685799347</v>
      </c>
      <c r="GA351" s="5">
        <f t="shared" si="1224"/>
        <v>344.97150420054254</v>
      </c>
      <c r="GB351" s="5">
        <f t="shared" si="1225"/>
        <v>500.06235820939935</v>
      </c>
      <c r="GC351" s="5">
        <f t="shared" si="1226"/>
        <v>687.34105028622571</v>
      </c>
      <c r="GD351" s="5">
        <f t="shared" si="1227"/>
        <v>907.38643424484565</v>
      </c>
      <c r="GE351" s="5">
        <f t="shared" si="1228"/>
        <v>1160.5975392358184</v>
      </c>
      <c r="GF351" s="5">
        <f t="shared" si="1229"/>
        <v>1447.2429035212022</v>
      </c>
      <c r="GG351" s="5" t="str">
        <f t="shared" si="1230"/>
        <v/>
      </c>
      <c r="GH351" s="5" t="str">
        <f t="shared" si="1231"/>
        <v/>
      </c>
      <c r="GI351" s="5" t="str">
        <f t="shared" si="1232"/>
        <v/>
      </c>
      <c r="GJ351" s="5" t="str">
        <f t="shared" si="1233"/>
        <v/>
      </c>
      <c r="GK351" s="5" t="str">
        <f t="shared" si="1234"/>
        <v/>
      </c>
      <c r="GL351" s="5" t="str">
        <f t="shared" si="1237"/>
        <v/>
      </c>
      <c r="GM351" s="5" t="str">
        <f t="shared" si="1238"/>
        <v/>
      </c>
      <c r="GN351" s="5" t="str">
        <f t="shared" si="1242"/>
        <v/>
      </c>
      <c r="GO351" s="5" t="str">
        <f t="shared" si="1243"/>
        <v/>
      </c>
      <c r="GP351" s="5" t="str">
        <f t="shared" si="1244"/>
        <v/>
      </c>
      <c r="GQ351" s="5" t="str">
        <f t="shared" si="1313"/>
        <v/>
      </c>
      <c r="GR351" s="5" t="str">
        <f t="shared" si="1314"/>
        <v/>
      </c>
      <c r="GS351" s="5" t="str">
        <f t="shared" si="1315"/>
        <v/>
      </c>
      <c r="GT351" s="5" t="str">
        <f t="shared" si="1316"/>
        <v/>
      </c>
      <c r="GU351" s="5" t="str">
        <f t="shared" si="1317"/>
        <v/>
      </c>
      <c r="GV351" s="5" t="str">
        <f t="shared" si="1318"/>
        <v/>
      </c>
      <c r="GW351" s="5" t="str">
        <f t="shared" si="1319"/>
        <v/>
      </c>
      <c r="GX351" s="5" t="str">
        <f t="shared" si="1320"/>
        <v/>
      </c>
      <c r="GY351" s="5" t="str">
        <f t="shared" si="1359"/>
        <v/>
      </c>
      <c r="HA351" s="4">
        <f>IF(FV351="","",(FV351/(FV351+'Tree Height and Biomass Calcs'!DI351)*100))</f>
        <v>34.249261664022725</v>
      </c>
      <c r="HB351" s="4">
        <f>IF(FW351="","",(FW351/(FW351+'Tree Height and Biomass Calcs'!DJ351)*100))</f>
        <v>35.975485650238689</v>
      </c>
      <c r="HC351" s="4">
        <f>IF(FX351="","",(FX351/(FX351+'Tree Height and Biomass Calcs'!DK351)*100))</f>
        <v>36.887462810557395</v>
      </c>
      <c r="HD351" s="4">
        <f>IF(FY351="","",(FY351/(FY351+'Tree Height and Biomass Calcs'!DL351)*100))</f>
        <v>37.172859161633468</v>
      </c>
      <c r="HE351" s="4">
        <f>IF(FZ351="","",(FZ351/(FZ351+'Tree Height and Biomass Calcs'!DM351)*100))</f>
        <v>37.112535818529402</v>
      </c>
      <c r="HF351" s="4">
        <f>IF(GA351="","",(GA351/(GA351+'Tree Height and Biomass Calcs'!DN351)*100))</f>
        <v>36.863003013354003</v>
      </c>
      <c r="HG351" s="4">
        <f>IF(GB351="","",(GB351/(GB351+'Tree Height and Biomass Calcs'!DO351)*100))</f>
        <v>36.508540066113163</v>
      </c>
      <c r="HH351" s="4">
        <f>IF(GC351="","",(GC351/(GC351+'Tree Height and Biomass Calcs'!DP351)*100))</f>
        <v>36.096182293472644</v>
      </c>
      <c r="HI351" s="4">
        <f>IF(GD351="","",(GD351/(GD351+'Tree Height and Biomass Calcs'!DQ351)*100))</f>
        <v>35.65323762165113</v>
      </c>
      <c r="HJ351" s="4">
        <f>IF(GE351="","",(GE351/(GE351+'Tree Height and Biomass Calcs'!DR351)*100))</f>
        <v>35.19608278459436</v>
      </c>
      <c r="HK351" s="4">
        <f>IF(GF351="","",(GF351/(GF351+'Tree Height and Biomass Calcs'!DS351)*100))</f>
        <v>34.73477183969019</v>
      </c>
      <c r="HL351" s="4" t="str">
        <f>IF(GG351="","",(GG351/(GG351+'Tree Height and Biomass Calcs'!DT351)*100))</f>
        <v/>
      </c>
      <c r="HM351" s="4" t="str">
        <f>IF(GH351="","",(GH351/(GH351+'Tree Height and Biomass Calcs'!DU351)*100))</f>
        <v/>
      </c>
      <c r="HN351" s="4" t="str">
        <f>IF(GI351="","",(GI351/(GI351+'Tree Height and Biomass Calcs'!DV351)*100))</f>
        <v/>
      </c>
      <c r="HO351" s="4" t="str">
        <f>IF(GJ351="","",(GJ351/(GJ351+'Tree Height and Biomass Calcs'!DW351)*100))</f>
        <v/>
      </c>
      <c r="HP351" s="4" t="str">
        <f>IF(GK351="","",(GK351/(GK351+'Tree Height and Biomass Calcs'!DX351)*100))</f>
        <v/>
      </c>
      <c r="HQ351" s="4" t="str">
        <f>IF(GL351="","",(GL351/(GL351+'Tree Height and Biomass Calcs'!DY351)*100))</f>
        <v/>
      </c>
      <c r="HR351" s="4" t="str">
        <f>IF(GM351="","",(GM351/(GM351+'Tree Height and Biomass Calcs'!DZ351)*100))</f>
        <v/>
      </c>
      <c r="HS351" s="4" t="str">
        <f>IF(GN351="","",(GN351/(GN351+'Tree Height and Biomass Calcs'!EA351)*100))</f>
        <v/>
      </c>
      <c r="HT351" s="4" t="str">
        <f>IF(GO351="","",(GO351/(GO351+'Tree Height and Biomass Calcs'!EB351)*100))</f>
        <v/>
      </c>
      <c r="HU351" s="4" t="str">
        <f>IF(GP351="","",(GP351/(GP351+'Tree Height and Biomass Calcs'!EC351)*100))</f>
        <v/>
      </c>
      <c r="HV351" s="4" t="str">
        <f>IF(GQ351="","",(GQ351/(GQ351+'Tree Height and Biomass Calcs'!ED351)*100))</f>
        <v/>
      </c>
      <c r="HW351" s="4" t="str">
        <f>IF(GR351="","",(GR351/(GR351+'Tree Height and Biomass Calcs'!EE351)*100))</f>
        <v/>
      </c>
      <c r="HX351" s="4" t="str">
        <f>IF(GS351="","",(GS351/(GS351+'Tree Height and Biomass Calcs'!EF351)*100))</f>
        <v/>
      </c>
      <c r="HY351" s="4" t="str">
        <f>IF(GT351="","",(GT351/(GT351+'Tree Height and Biomass Calcs'!EG351)*100))</f>
        <v/>
      </c>
      <c r="HZ351" s="4" t="str">
        <f>IF(GU351="","",(GU351/(GU351+'Tree Height and Biomass Calcs'!EH351)*100))</f>
        <v/>
      </c>
      <c r="IA351" s="4" t="str">
        <f>IF(GV351="","",(GV351/(GV351+'Tree Height and Biomass Calcs'!EI351)*100))</f>
        <v/>
      </c>
      <c r="IB351" s="4" t="str">
        <f>IF(GW351="","",(GW351/(GW351+'Tree Height and Biomass Calcs'!EJ351)*100))</f>
        <v/>
      </c>
      <c r="IC351" s="4" t="str">
        <f>IF(GX351="","",(GX351/(GX351+'Tree Height and Biomass Calcs'!EK351)*100))</f>
        <v/>
      </c>
      <c r="ID351" s="4" t="str">
        <f>IF(GY351="","",(GY351/(GY351+'Tree Height and Biomass Calcs'!EL351)*100))</f>
        <v/>
      </c>
    </row>
    <row r="352" spans="1:238" x14ac:dyDescent="0.25">
      <c r="A352" t="s">
        <v>315</v>
      </c>
      <c r="B352" t="s">
        <v>176</v>
      </c>
      <c r="C352" t="s">
        <v>177</v>
      </c>
      <c r="D352" t="s">
        <v>315</v>
      </c>
      <c r="E352" t="s">
        <v>176</v>
      </c>
      <c r="F352" t="s">
        <v>177</v>
      </c>
      <c r="G352" t="s">
        <v>25</v>
      </c>
      <c r="H352" t="s">
        <v>24</v>
      </c>
      <c r="I352" t="s">
        <v>35</v>
      </c>
      <c r="J352" t="s">
        <v>71</v>
      </c>
      <c r="K352" t="s">
        <v>33</v>
      </c>
      <c r="L352">
        <v>1.3250200000000001</v>
      </c>
      <c r="M352">
        <v>2.1376200000000001</v>
      </c>
      <c r="N352">
        <v>-7.9100000000000004E-3</v>
      </c>
      <c r="Q352">
        <v>1.33</v>
      </c>
      <c r="R352">
        <v>121.72</v>
      </c>
      <c r="S352">
        <v>0.17699999999999999</v>
      </c>
      <c r="T352">
        <v>46</v>
      </c>
      <c r="U352">
        <v>0.93400000000000005</v>
      </c>
      <c r="V352">
        <v>3.5</v>
      </c>
      <c r="W352">
        <v>139.80000000000001</v>
      </c>
      <c r="X352">
        <v>43</v>
      </c>
      <c r="Y352" s="4">
        <f t="shared" ref="Y352:BB352" si="1365">IF(OR(($L352+$M352*Y$2+$N352*Y$2^2)&gt;$W352,($L352+$M352*Y$2+$N352*Y$2^2)&lt;$V352),"",($L352+$M352*Y$2+$N352*Y$2^2))</f>
        <v>11.815370000000001</v>
      </c>
      <c r="Z352" s="4">
        <f t="shared" si="1365"/>
        <v>21.910219999999999</v>
      </c>
      <c r="AA352" s="4">
        <f t="shared" si="1365"/>
        <v>31.609570000000005</v>
      </c>
      <c r="AB352" s="4">
        <f t="shared" si="1365"/>
        <v>40.913420000000002</v>
      </c>
      <c r="AC352" s="4">
        <f t="shared" si="1365"/>
        <v>49.821770000000001</v>
      </c>
      <c r="AD352" s="4">
        <f t="shared" si="1365"/>
        <v>58.334620000000001</v>
      </c>
      <c r="AE352" s="4">
        <f t="shared" si="1365"/>
        <v>66.451969999999989</v>
      </c>
      <c r="AF352" s="4">
        <f t="shared" si="1365"/>
        <v>74.173819999999992</v>
      </c>
      <c r="AG352" s="4">
        <f t="shared" si="1365"/>
        <v>81.500169999999997</v>
      </c>
      <c r="AH352" s="4">
        <f t="shared" si="1365"/>
        <v>88.43101999999999</v>
      </c>
      <c r="AI352" s="4">
        <f t="shared" si="1365"/>
        <v>94.966369999999998</v>
      </c>
      <c r="AJ352" s="4">
        <f t="shared" si="1365"/>
        <v>101.10622000000001</v>
      </c>
      <c r="AK352" s="4">
        <f t="shared" si="1365"/>
        <v>106.85057</v>
      </c>
      <c r="AL352" s="4">
        <f t="shared" si="1365"/>
        <v>112.19941999999999</v>
      </c>
      <c r="AM352" s="4">
        <f t="shared" si="1365"/>
        <v>117.15277</v>
      </c>
      <c r="AN352" s="4">
        <f t="shared" si="1365"/>
        <v>121.71062000000001</v>
      </c>
      <c r="AO352" s="4">
        <f t="shared" si="1365"/>
        <v>125.87296999999998</v>
      </c>
      <c r="AP352" s="4">
        <f t="shared" si="1365"/>
        <v>129.63982000000001</v>
      </c>
      <c r="AQ352" s="4">
        <f t="shared" si="1365"/>
        <v>133.01116999999999</v>
      </c>
      <c r="AR352" s="4">
        <f t="shared" si="1365"/>
        <v>135.98701999999997</v>
      </c>
      <c r="AS352" s="4">
        <f t="shared" si="1365"/>
        <v>138.56737000000001</v>
      </c>
      <c r="AT352" s="4" t="str">
        <f t="shared" si="1365"/>
        <v/>
      </c>
      <c r="AU352" s="4" t="str">
        <f t="shared" si="1365"/>
        <v/>
      </c>
      <c r="AV352" s="4" t="str">
        <f t="shared" si="1365"/>
        <v/>
      </c>
      <c r="AW352" s="4" t="str">
        <f t="shared" si="1365"/>
        <v/>
      </c>
      <c r="AX352" s="4" t="str">
        <f t="shared" si="1365"/>
        <v/>
      </c>
      <c r="AY352" s="4" t="str">
        <f t="shared" si="1365"/>
        <v/>
      </c>
      <c r="AZ352" s="4" t="str">
        <f t="shared" si="1365"/>
        <v/>
      </c>
      <c r="BA352" s="4" t="str">
        <f t="shared" si="1365"/>
        <v/>
      </c>
      <c r="BB352" s="4" t="str">
        <f t="shared" si="1365"/>
        <v/>
      </c>
      <c r="BC352" t="s">
        <v>315</v>
      </c>
      <c r="BD352" t="s">
        <v>176</v>
      </c>
      <c r="BE352" t="s">
        <v>177</v>
      </c>
      <c r="BF352" t="s">
        <v>24</v>
      </c>
      <c r="BG352" t="s">
        <v>37</v>
      </c>
      <c r="BH352" t="s">
        <v>38</v>
      </c>
      <c r="BI352">
        <v>1</v>
      </c>
      <c r="BJ352" t="s">
        <v>31</v>
      </c>
      <c r="BK352">
        <v>-2.8234499999999998</v>
      </c>
      <c r="BL352">
        <v>6.6461300000000003</v>
      </c>
      <c r="BM352">
        <v>0.21754999999999999</v>
      </c>
      <c r="BP352">
        <v>0.04</v>
      </c>
      <c r="BQ352">
        <v>2354.59</v>
      </c>
      <c r="BR352">
        <v>0.46643000000000001</v>
      </c>
      <c r="BS352">
        <v>45</v>
      </c>
      <c r="BT352">
        <v>0.91800000000000004</v>
      </c>
      <c r="BU352">
        <v>3.8</v>
      </c>
      <c r="BV352">
        <v>3751.7</v>
      </c>
      <c r="BW352">
        <v>43</v>
      </c>
      <c r="BX352" s="4">
        <f t="shared" si="1364"/>
        <v>39.534901324924576</v>
      </c>
      <c r="BY352" s="4">
        <f t="shared" si="1364"/>
        <v>146.98017205091782</v>
      </c>
      <c r="BZ352" s="4">
        <f t="shared" si="1364"/>
        <v>292.23889437440232</v>
      </c>
      <c r="CA352" s="4">
        <f t="shared" si="1364"/>
        <v>457.74511777873272</v>
      </c>
      <c r="CB352" s="4">
        <f t="shared" si="1364"/>
        <v>633.58930807141667</v>
      </c>
      <c r="CC352" s="4">
        <f t="shared" si="1364"/>
        <v>813.69542940512531</v>
      </c>
      <c r="CD352" s="4">
        <f t="shared" si="1364"/>
        <v>994.09138661229201</v>
      </c>
      <c r="CE352" s="4">
        <f t="shared" si="1364"/>
        <v>1172.0544996751378</v>
      </c>
      <c r="CF352" s="4">
        <f t="shared" si="1364"/>
        <v>1345.6504584094055</v>
      </c>
      <c r="CG352" s="4">
        <f t="shared" si="1364"/>
        <v>1513.4663974481971</v>
      </c>
      <c r="CH352" s="4">
        <f t="shared" si="1364"/>
        <v>1674.4474629209221</v>
      </c>
      <c r="CI352" s="4">
        <f t="shared" ref="CI352:CR352" si="1366">IF(OR((EXP($BK352+$BL352*LN(LN(AJ352+1)+($BM352/2))))&gt;$BV352,(EXP($BK352+$BL352*LN(LN(AJ352+1)+($BM352/2))))&lt;$BU352),"",(EXP($BK352+$BL352*LN(LN(AJ352+1)+($BM352/2)))))</f>
        <v>1827.7921337941441</v>
      </c>
      <c r="CJ352" s="4">
        <f t="shared" si="1366"/>
        <v>1972.882657335568</v>
      </c>
      <c r="CK352" s="4">
        <f t="shared" si="1366"/>
        <v>2109.2373828813006</v>
      </c>
      <c r="CL352" s="4">
        <f t="shared" si="1366"/>
        <v>2236.4772504102611</v>
      </c>
      <c r="CM352" s="4">
        <f t="shared" si="1366"/>
        <v>2354.3017131404199</v>
      </c>
      <c r="CN352" s="4">
        <f t="shared" si="1366"/>
        <v>2462.4711170012133</v>
      </c>
      <c r="CO352" s="4">
        <f t="shared" si="1366"/>
        <v>2560.7936039395317</v>
      </c>
      <c r="CP352" s="4">
        <f t="shared" si="1366"/>
        <v>2649.1152519287402</v>
      </c>
      <c r="CQ352" s="4">
        <f t="shared" si="1366"/>
        <v>2727.312575780838</v>
      </c>
      <c r="CR352" s="4">
        <f t="shared" si="1366"/>
        <v>2795.2867815068562</v>
      </c>
      <c r="CS352" s="4"/>
      <c r="CT352" s="4"/>
      <c r="CU352" s="4"/>
      <c r="CV352" s="4"/>
      <c r="CW352" s="4"/>
      <c r="CX352" s="4"/>
      <c r="CY352" s="4"/>
      <c r="CZ352" s="4"/>
      <c r="DA352" s="4"/>
      <c r="DL352" s="5" t="str">
        <f t="shared" si="1248"/>
        <v/>
      </c>
      <c r="DM352" s="5" t="str">
        <f t="shared" si="1249"/>
        <v/>
      </c>
      <c r="DN352" s="5" t="str">
        <f t="shared" si="1250"/>
        <v/>
      </c>
      <c r="DO352" s="5" t="str">
        <f t="shared" si="1251"/>
        <v/>
      </c>
      <c r="DP352" s="5" t="str">
        <f t="shared" si="1252"/>
        <v/>
      </c>
      <c r="DQ352" s="5" t="str">
        <f t="shared" si="1253"/>
        <v/>
      </c>
      <c r="DR352" s="5" t="str">
        <f t="shared" si="1254"/>
        <v/>
      </c>
      <c r="DS352" s="5" t="str">
        <f t="shared" si="1255"/>
        <v/>
      </c>
      <c r="DT352" s="5" t="str">
        <f t="shared" si="1256"/>
        <v/>
      </c>
      <c r="DU352" s="5" t="str">
        <f t="shared" si="1257"/>
        <v/>
      </c>
      <c r="DV352" s="5" t="str">
        <f t="shared" si="1258"/>
        <v/>
      </c>
      <c r="DW352" s="5" t="str">
        <f t="shared" si="1259"/>
        <v/>
      </c>
      <c r="DX352" s="5" t="str">
        <f t="shared" si="1260"/>
        <v/>
      </c>
      <c r="DY352" s="5" t="str">
        <f t="shared" si="1261"/>
        <v/>
      </c>
      <c r="DZ352" s="5" t="str">
        <f t="shared" si="1262"/>
        <v/>
      </c>
      <c r="EA352" s="5" t="str">
        <f t="shared" si="1263"/>
        <v/>
      </c>
      <c r="EB352" s="5" t="str">
        <f t="shared" si="1264"/>
        <v/>
      </c>
      <c r="EC352" s="5" t="str">
        <f t="shared" si="1265"/>
        <v/>
      </c>
      <c r="ED352" s="5" t="str">
        <f t="shared" si="1266"/>
        <v/>
      </c>
      <c r="EE352" s="5" t="str">
        <f t="shared" si="1267"/>
        <v/>
      </c>
      <c r="EF352" s="5" t="str">
        <f t="shared" si="1268"/>
        <v/>
      </c>
      <c r="EG352" s="5" t="str">
        <f t="shared" si="1269"/>
        <v/>
      </c>
      <c r="EH352" s="5" t="str">
        <f t="shared" si="1270"/>
        <v/>
      </c>
      <c r="EI352" s="5" t="str">
        <f t="shared" si="1271"/>
        <v/>
      </c>
      <c r="EJ352" s="5" t="str">
        <f t="shared" si="1272"/>
        <v/>
      </c>
      <c r="EK352" s="5" t="str">
        <f t="shared" si="1273"/>
        <v/>
      </c>
      <c r="EL352" s="5" t="str">
        <f t="shared" si="1274"/>
        <v/>
      </c>
      <c r="EM352" s="5" t="str">
        <f t="shared" si="1275"/>
        <v/>
      </c>
      <c r="EN352" s="5" t="str">
        <f t="shared" si="1276"/>
        <v/>
      </c>
      <c r="EO352" s="5" t="str">
        <f t="shared" si="1277"/>
        <v/>
      </c>
      <c r="ER352" s="4" t="str">
        <f t="shared" si="1278"/>
        <v/>
      </c>
      <c r="ES352" s="4" t="str">
        <f t="shared" si="1279"/>
        <v/>
      </c>
      <c r="ET352" s="4" t="str">
        <f t="shared" si="1280"/>
        <v/>
      </c>
      <c r="EU352" s="4" t="str">
        <f t="shared" si="1281"/>
        <v/>
      </c>
      <c r="EV352" s="4" t="str">
        <f t="shared" si="1282"/>
        <v/>
      </c>
      <c r="EW352" s="4" t="str">
        <f t="shared" si="1283"/>
        <v/>
      </c>
      <c r="EX352" s="4" t="str">
        <f t="shared" si="1284"/>
        <v/>
      </c>
      <c r="EY352" s="4" t="str">
        <f t="shared" si="1285"/>
        <v/>
      </c>
      <c r="EZ352" s="4" t="str">
        <f t="shared" si="1286"/>
        <v/>
      </c>
      <c r="FA352" s="4" t="str">
        <f t="shared" si="1287"/>
        <v/>
      </c>
      <c r="FB352" s="4" t="str">
        <f t="shared" si="1288"/>
        <v/>
      </c>
      <c r="FC352" s="4" t="str">
        <f t="shared" si="1289"/>
        <v/>
      </c>
      <c r="FD352" s="4" t="str">
        <f t="shared" si="1290"/>
        <v/>
      </c>
      <c r="FE352" s="4" t="str">
        <f t="shared" si="1291"/>
        <v/>
      </c>
      <c r="FF352" s="4" t="str">
        <f t="shared" si="1292"/>
        <v/>
      </c>
      <c r="FG352" s="4" t="str">
        <f t="shared" si="1293"/>
        <v/>
      </c>
      <c r="FH352" s="4" t="str">
        <f t="shared" si="1294"/>
        <v/>
      </c>
      <c r="FI352" s="4" t="str">
        <f t="shared" si="1295"/>
        <v/>
      </c>
      <c r="FJ352" s="4" t="str">
        <f t="shared" si="1296"/>
        <v/>
      </c>
      <c r="FK352" s="4" t="str">
        <f t="shared" si="1297"/>
        <v/>
      </c>
      <c r="FL352" s="4" t="str">
        <f t="shared" si="1298"/>
        <v/>
      </c>
      <c r="FM352" s="4" t="str">
        <f t="shared" si="1299"/>
        <v/>
      </c>
      <c r="FN352" s="4" t="str">
        <f t="shared" si="1300"/>
        <v/>
      </c>
      <c r="FO352" s="4" t="str">
        <f t="shared" si="1301"/>
        <v/>
      </c>
      <c r="FP352" s="4" t="str">
        <f t="shared" si="1302"/>
        <v/>
      </c>
      <c r="FQ352" s="4" t="str">
        <f t="shared" si="1303"/>
        <v/>
      </c>
      <c r="FR352" s="4" t="str">
        <f t="shared" si="1304"/>
        <v/>
      </c>
      <c r="FS352" s="4" t="str">
        <f t="shared" si="1305"/>
        <v/>
      </c>
      <c r="FT352" s="4" t="str">
        <f t="shared" si="1306"/>
        <v/>
      </c>
      <c r="FU352" s="4" t="str">
        <f t="shared" si="1307"/>
        <v/>
      </c>
      <c r="FV352" s="5" t="str">
        <f t="shared" si="1308"/>
        <v/>
      </c>
      <c r="FW352" s="5" t="str">
        <f t="shared" si="1325"/>
        <v/>
      </c>
      <c r="FX352" s="5" t="str">
        <f t="shared" si="1353"/>
        <v/>
      </c>
      <c r="FY352" s="5" t="str">
        <f t="shared" si="1354"/>
        <v/>
      </c>
      <c r="FZ352" s="5" t="str">
        <f t="shared" si="1355"/>
        <v/>
      </c>
      <c r="GA352" s="5" t="str">
        <f t="shared" ref="GA352:GA383" si="1367">IF(DQ352="","",FZ352+(DQ352+DP352)/2*5/1000)</f>
        <v/>
      </c>
      <c r="GB352" s="5" t="str">
        <f t="shared" ref="GB352:GB383" si="1368">IF(DR352="","",GA352+(DR352+DQ352)/2*5/1000)</f>
        <v/>
      </c>
      <c r="GC352" s="5" t="str">
        <f t="shared" ref="GC352:GC383" si="1369">IF(DS352="","",GB352+(DS352+DR352)/2*5/1000)</f>
        <v/>
      </c>
      <c r="GD352" s="5" t="str">
        <f t="shared" ref="GD352:GD383" si="1370">IF(DT352="","",GC352+(DT352+DS352)/2*5/1000)</f>
        <v/>
      </c>
      <c r="GE352" s="5" t="str">
        <f t="shared" ref="GE352:GE383" si="1371">IF(DU352="","",GD352+(DU352+DT352)/2*5/1000)</f>
        <v/>
      </c>
      <c r="GF352" s="5" t="str">
        <f t="shared" ref="GF352:GF383" si="1372">IF(DV352="","",GE352+(DV352+DU352)/2*5/1000)</f>
        <v/>
      </c>
      <c r="GG352" s="5" t="str">
        <f t="shared" ref="GG352:GG383" si="1373">IF(DW352="","",GF352+(DW352+DV352)/2*5/1000)</f>
        <v/>
      </c>
      <c r="GH352" s="5" t="str">
        <f t="shared" ref="GH352:GH383" si="1374">IF(DX352="","",GG352+(DX352+DW352)/2*5/1000)</f>
        <v/>
      </c>
      <c r="GI352" s="5" t="str">
        <f t="shared" ref="GI352:GI383" si="1375">IF(DY352="","",GH352+(DY352+DX352)/2*5/1000)</f>
        <v/>
      </c>
      <c r="GJ352" s="5" t="str">
        <f t="shared" ref="GJ352:GJ383" si="1376">IF(DZ352="","",GI352+(DZ352+DY352)/2*5/1000)</f>
        <v/>
      </c>
      <c r="GK352" s="5" t="str">
        <f t="shared" ref="GK352:GK383" si="1377">IF(EA352="","",GJ352+(EA352+DZ352)/2*5/1000)</f>
        <v/>
      </c>
      <c r="GL352" s="5" t="str">
        <f t="shared" si="1237"/>
        <v/>
      </c>
      <c r="GM352" s="5" t="str">
        <f t="shared" si="1238"/>
        <v/>
      </c>
      <c r="GN352" s="5" t="str">
        <f t="shared" si="1242"/>
        <v/>
      </c>
      <c r="GO352" s="5" t="str">
        <f t="shared" si="1243"/>
        <v/>
      </c>
      <c r="GP352" s="5" t="str">
        <f t="shared" si="1244"/>
        <v/>
      </c>
      <c r="GQ352" s="5" t="str">
        <f t="shared" si="1313"/>
        <v/>
      </c>
      <c r="GR352" s="5" t="str">
        <f t="shared" si="1314"/>
        <v/>
      </c>
      <c r="GS352" s="5" t="str">
        <f t="shared" si="1315"/>
        <v/>
      </c>
      <c r="GT352" s="5" t="str">
        <f t="shared" si="1316"/>
        <v/>
      </c>
      <c r="GU352" s="5" t="str">
        <f t="shared" si="1317"/>
        <v/>
      </c>
      <c r="GV352" s="5" t="str">
        <f t="shared" si="1318"/>
        <v/>
      </c>
      <c r="GW352" s="5" t="str">
        <f t="shared" si="1319"/>
        <v/>
      </c>
      <c r="GX352" s="5" t="str">
        <f t="shared" si="1320"/>
        <v/>
      </c>
      <c r="GY352" s="5" t="str">
        <f t="shared" si="1359"/>
        <v/>
      </c>
      <c r="HA352" s="4" t="str">
        <f>IF(FV352="","",(FV352/(FV352+'Tree Height and Biomass Calcs'!DI352)*100))</f>
        <v/>
      </c>
      <c r="HB352" s="4" t="str">
        <f>IF(FW352="","",(FW352/(FW352+'Tree Height and Biomass Calcs'!DJ352)*100))</f>
        <v/>
      </c>
      <c r="HC352" s="4" t="str">
        <f>IF(FX352="","",(FX352/(FX352+'Tree Height and Biomass Calcs'!DK352)*100))</f>
        <v/>
      </c>
      <c r="HD352" s="4" t="str">
        <f>IF(FY352="","",(FY352/(FY352+'Tree Height and Biomass Calcs'!DL352)*100))</f>
        <v/>
      </c>
      <c r="HE352" s="4" t="str">
        <f>IF(FZ352="","",(FZ352/(FZ352+'Tree Height and Biomass Calcs'!DM352)*100))</f>
        <v/>
      </c>
      <c r="HF352" s="4" t="str">
        <f>IF(GA352="","",(GA352/(GA352+'Tree Height and Biomass Calcs'!DN352)*100))</f>
        <v/>
      </c>
      <c r="HG352" s="4" t="str">
        <f>IF(GB352="","",(GB352/(GB352+'Tree Height and Biomass Calcs'!DO352)*100))</f>
        <v/>
      </c>
      <c r="HH352" s="4" t="str">
        <f>IF(GC352="","",(GC352/(GC352+'Tree Height and Biomass Calcs'!DP352)*100))</f>
        <v/>
      </c>
      <c r="HI352" s="4" t="str">
        <f>IF(GD352="","",(GD352/(GD352+'Tree Height and Biomass Calcs'!DQ352)*100))</f>
        <v/>
      </c>
      <c r="HJ352" s="4" t="str">
        <f>IF(GE352="","",(GE352/(GE352+'Tree Height and Biomass Calcs'!DR352)*100))</f>
        <v/>
      </c>
      <c r="HK352" s="4" t="str">
        <f>IF(GF352="","",(GF352/(GF352+'Tree Height and Biomass Calcs'!DS352)*100))</f>
        <v/>
      </c>
      <c r="HL352" s="4" t="str">
        <f>IF(GG352="","",(GG352/(GG352+'Tree Height and Biomass Calcs'!DT352)*100))</f>
        <v/>
      </c>
      <c r="HM352" s="4" t="str">
        <f>IF(GH352="","",(GH352/(GH352+'Tree Height and Biomass Calcs'!DU352)*100))</f>
        <v/>
      </c>
      <c r="HN352" s="4" t="str">
        <f>IF(GI352="","",(GI352/(GI352+'Tree Height and Biomass Calcs'!DV352)*100))</f>
        <v/>
      </c>
      <c r="HO352" s="4" t="str">
        <f>IF(GJ352="","",(GJ352/(GJ352+'Tree Height and Biomass Calcs'!DW352)*100))</f>
        <v/>
      </c>
      <c r="HP352" s="4" t="str">
        <f>IF(GK352="","",(GK352/(GK352+'Tree Height and Biomass Calcs'!DX352)*100))</f>
        <v/>
      </c>
      <c r="HQ352" s="4" t="str">
        <f>IF(GL352="","",(GL352/(GL352+'Tree Height and Biomass Calcs'!DY352)*100))</f>
        <v/>
      </c>
      <c r="HR352" s="4" t="str">
        <f>IF(GM352="","",(GM352/(GM352+'Tree Height and Biomass Calcs'!DZ352)*100))</f>
        <v/>
      </c>
      <c r="HS352" s="4" t="str">
        <f>IF(GN352="","",(GN352/(GN352+'Tree Height and Biomass Calcs'!EA352)*100))</f>
        <v/>
      </c>
      <c r="HT352" s="4" t="str">
        <f>IF(GO352="","",(GO352/(GO352+'Tree Height and Biomass Calcs'!EB352)*100))</f>
        <v/>
      </c>
      <c r="HU352" s="4" t="str">
        <f>IF(GP352="","",(GP352/(GP352+'Tree Height and Biomass Calcs'!EC352)*100))</f>
        <v/>
      </c>
      <c r="HV352" s="4" t="str">
        <f>IF(GQ352="","",(GQ352/(GQ352+'Tree Height and Biomass Calcs'!ED352)*100))</f>
        <v/>
      </c>
      <c r="HW352" s="4" t="str">
        <f>IF(GR352="","",(GR352/(GR352+'Tree Height and Biomass Calcs'!EE352)*100))</f>
        <v/>
      </c>
      <c r="HX352" s="4" t="str">
        <f>IF(GS352="","",(GS352/(GS352+'Tree Height and Biomass Calcs'!EF352)*100))</f>
        <v/>
      </c>
      <c r="HY352" s="4" t="str">
        <f>IF(GT352="","",(GT352/(GT352+'Tree Height and Biomass Calcs'!EG352)*100))</f>
        <v/>
      </c>
      <c r="HZ352" s="4" t="str">
        <f>IF(GU352="","",(GU352/(GU352+'Tree Height and Biomass Calcs'!EH352)*100))</f>
        <v/>
      </c>
      <c r="IA352" s="4" t="str">
        <f>IF(GV352="","",(GV352/(GV352+'Tree Height and Biomass Calcs'!EI352)*100))</f>
        <v/>
      </c>
      <c r="IB352" s="4" t="str">
        <f>IF(GW352="","",(GW352/(GW352+'Tree Height and Biomass Calcs'!EJ352)*100))</f>
        <v/>
      </c>
      <c r="IC352" s="4" t="str">
        <f>IF(GX352="","",(GX352/(GX352+'Tree Height and Biomass Calcs'!EK352)*100))</f>
        <v/>
      </c>
      <c r="ID352" s="4" t="str">
        <f>IF(GY352="","",(GY352/(GY352+'Tree Height and Biomass Calcs'!EL352)*100))</f>
        <v/>
      </c>
    </row>
    <row r="353" spans="178:178" x14ac:dyDescent="0.25">
      <c r="FV353" s="5" t="str">
        <f t="shared" si="1308"/>
        <v/>
      </c>
    </row>
  </sheetData>
  <sortState xmlns:xlrd2="http://schemas.microsoft.com/office/spreadsheetml/2017/richdata2" ref="A3:DB352">
    <sortCondition ref="E3:E352"/>
    <sortCondition ref="D3:D352"/>
  </sortState>
  <mergeCells count="7">
    <mergeCell ref="DL1:EO1"/>
    <mergeCell ref="BX1:DA1"/>
    <mergeCell ref="Y1:BB1"/>
    <mergeCell ref="FV1:GY1"/>
    <mergeCell ref="HA1:ID1"/>
    <mergeCell ref="DB1:DK1"/>
    <mergeCell ref="ER1:FU1"/>
  </mergeCells>
  <printOptions headings="1" gridLines="1"/>
  <pageMargins left="0.7" right="0.7" top="0.75" bottom="0.75" header="0.3" footer="0.3"/>
  <pageSetup scale="66" fitToWidth="2" orientation="landscape" horizontalDpi="300" verticalDpi="300" r:id="rId1"/>
  <headerFooter>
    <oddFooter>&amp;L&amp;F
&amp;A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E31D29-BE17-4AD5-AED0-A9C6152E285C}">
  <sheetPr>
    <pageSetUpPr fitToPage="1"/>
  </sheetPr>
  <dimension ref="A1:B13"/>
  <sheetViews>
    <sheetView workbookViewId="0">
      <selection activeCell="B7" sqref="B7"/>
    </sheetView>
  </sheetViews>
  <sheetFormatPr defaultRowHeight="15" x14ac:dyDescent="0.25"/>
  <cols>
    <col min="1" max="1" width="9" bestFit="1" customWidth="1"/>
    <col min="2" max="2" width="55.85546875" bestFit="1" customWidth="1"/>
  </cols>
  <sheetData>
    <row r="1" spans="1:2" x14ac:dyDescent="0.25">
      <c r="A1" t="s">
        <v>7</v>
      </c>
      <c r="B1" t="s">
        <v>414</v>
      </c>
    </row>
    <row r="2" spans="1:2" x14ac:dyDescent="0.25">
      <c r="A2" t="s">
        <v>31</v>
      </c>
      <c r="B2" t="s">
        <v>415</v>
      </c>
    </row>
    <row r="3" spans="1:2" x14ac:dyDescent="0.25">
      <c r="A3" t="s">
        <v>60</v>
      </c>
      <c r="B3" t="s">
        <v>416</v>
      </c>
    </row>
    <row r="4" spans="1:2" x14ac:dyDescent="0.25">
      <c r="A4" t="s">
        <v>64</v>
      </c>
      <c r="B4" t="s">
        <v>417</v>
      </c>
    </row>
    <row r="5" spans="1:2" x14ac:dyDescent="0.25">
      <c r="A5" t="s">
        <v>157</v>
      </c>
      <c r="B5" t="s">
        <v>418</v>
      </c>
    </row>
    <row r="6" spans="1:2" x14ac:dyDescent="0.25">
      <c r="A6" t="s">
        <v>28</v>
      </c>
      <c r="B6" t="s">
        <v>419</v>
      </c>
    </row>
    <row r="7" spans="1:2" x14ac:dyDescent="0.25">
      <c r="A7" t="s">
        <v>33</v>
      </c>
      <c r="B7" t="s">
        <v>420</v>
      </c>
    </row>
    <row r="8" spans="1:2" x14ac:dyDescent="0.25">
      <c r="A8" t="s">
        <v>43</v>
      </c>
      <c r="B8" t="s">
        <v>421</v>
      </c>
    </row>
    <row r="9" spans="1:2" x14ac:dyDescent="0.25">
      <c r="A9" t="s">
        <v>148</v>
      </c>
      <c r="B9" t="s">
        <v>422</v>
      </c>
    </row>
    <row r="10" spans="1:2" x14ac:dyDescent="0.25">
      <c r="A10" t="s">
        <v>63</v>
      </c>
      <c r="B10" t="s">
        <v>423</v>
      </c>
    </row>
    <row r="11" spans="1:2" x14ac:dyDescent="0.25">
      <c r="A11" t="s">
        <v>195</v>
      </c>
      <c r="B11" t="s">
        <v>424</v>
      </c>
    </row>
    <row r="12" spans="1:2" x14ac:dyDescent="0.25">
      <c r="A12" t="s">
        <v>196</v>
      </c>
      <c r="B12" t="s">
        <v>425</v>
      </c>
    </row>
    <row r="13" spans="1:2" x14ac:dyDescent="0.25">
      <c r="A13" t="s">
        <v>171</v>
      </c>
      <c r="B13" t="s">
        <v>426</v>
      </c>
    </row>
  </sheetData>
  <printOptions gridLines="1"/>
  <pageMargins left="0.7" right="0.7" top="0.75" bottom="0.75" header="0.3" footer="0.3"/>
  <pageSetup orientation="portrait" r:id="rId1"/>
  <headerFooter>
    <oddFooter>&amp;L&amp;F
&amp;A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A7D048-A479-4E9F-A6EC-4A342D3C2F37}">
  <dimension ref="A1:K262"/>
  <sheetViews>
    <sheetView workbookViewId="0">
      <pane xSplit="3" ySplit="1" topLeftCell="D4" activePane="bottomRight" state="frozen"/>
      <selection pane="topRight" activeCell="D1" sqref="D1"/>
      <selection pane="bottomLeft" activeCell="A2" sqref="A2"/>
      <selection pane="bottomRight" sqref="A1:J262"/>
    </sheetView>
  </sheetViews>
  <sheetFormatPr defaultRowHeight="15" x14ac:dyDescent="0.25"/>
  <cols>
    <col min="2" max="2" width="38" bestFit="1" customWidth="1"/>
    <col min="3" max="3" width="35.5703125" bestFit="1" customWidth="1"/>
    <col min="4" max="4" width="8" bestFit="1" customWidth="1"/>
    <col min="5" max="5" width="9.7109375" bestFit="1" customWidth="1"/>
    <col min="6" max="6" width="13.5703125" bestFit="1" customWidth="1"/>
    <col min="7" max="7" width="9.28515625" bestFit="1" customWidth="1"/>
    <col min="8" max="8" width="12.42578125" bestFit="1" customWidth="1"/>
    <col min="9" max="9" width="11.140625" bestFit="1" customWidth="1"/>
    <col min="10" max="10" width="3" bestFit="1" customWidth="1"/>
    <col min="11" max="11" width="69.28515625" bestFit="1" customWidth="1"/>
  </cols>
  <sheetData>
    <row r="1" spans="1:11" x14ac:dyDescent="0.25">
      <c r="A1" t="s">
        <v>0</v>
      </c>
      <c r="B1" t="s">
        <v>1</v>
      </c>
      <c r="C1" t="s">
        <v>427</v>
      </c>
      <c r="D1" t="s">
        <v>2</v>
      </c>
      <c r="E1" t="s">
        <v>428</v>
      </c>
      <c r="F1" t="s">
        <v>429</v>
      </c>
      <c r="G1" t="s">
        <v>430</v>
      </c>
      <c r="H1" t="s">
        <v>431</v>
      </c>
      <c r="I1" t="s">
        <v>432</v>
      </c>
      <c r="J1" t="s">
        <v>16</v>
      </c>
      <c r="K1" t="s">
        <v>433</v>
      </c>
    </row>
    <row r="2" spans="1:11" x14ac:dyDescent="0.25">
      <c r="A2" t="s">
        <v>343</v>
      </c>
      <c r="B2" t="s">
        <v>344</v>
      </c>
      <c r="C2" t="s">
        <v>564</v>
      </c>
      <c r="D2" t="s">
        <v>345</v>
      </c>
      <c r="E2" t="s">
        <v>444</v>
      </c>
      <c r="F2">
        <v>0.48</v>
      </c>
      <c r="G2">
        <v>0.08</v>
      </c>
      <c r="H2">
        <v>178.75</v>
      </c>
      <c r="I2">
        <v>42.23</v>
      </c>
      <c r="J2">
        <v>10</v>
      </c>
    </row>
    <row r="3" spans="1:11" x14ac:dyDescent="0.25">
      <c r="A3" t="s">
        <v>254</v>
      </c>
      <c r="B3" t="s">
        <v>255</v>
      </c>
      <c r="C3" t="s">
        <v>529</v>
      </c>
      <c r="D3" t="s">
        <v>256</v>
      </c>
      <c r="E3" t="s">
        <v>448</v>
      </c>
      <c r="F3">
        <v>0.56000000000000005</v>
      </c>
      <c r="G3">
        <v>0.05</v>
      </c>
      <c r="H3">
        <v>219.54</v>
      </c>
      <c r="I3">
        <v>23.17</v>
      </c>
      <c r="J3">
        <v>10</v>
      </c>
    </row>
    <row r="4" spans="1:11" x14ac:dyDescent="0.25">
      <c r="A4" t="s">
        <v>343</v>
      </c>
      <c r="B4" t="s">
        <v>346</v>
      </c>
      <c r="C4" t="s">
        <v>565</v>
      </c>
      <c r="D4" t="s">
        <v>347</v>
      </c>
      <c r="E4" t="s">
        <v>437</v>
      </c>
      <c r="F4">
        <v>0.32</v>
      </c>
      <c r="G4">
        <v>0.02</v>
      </c>
      <c r="H4">
        <v>187.23</v>
      </c>
      <c r="I4">
        <v>16.850000000000001</v>
      </c>
      <c r="J4">
        <v>10</v>
      </c>
    </row>
    <row r="5" spans="1:11" x14ac:dyDescent="0.25">
      <c r="A5" t="s">
        <v>234</v>
      </c>
      <c r="B5" t="s">
        <v>235</v>
      </c>
      <c r="C5" t="s">
        <v>516</v>
      </c>
      <c r="D5" t="s">
        <v>236</v>
      </c>
      <c r="E5" t="s">
        <v>435</v>
      </c>
      <c r="F5">
        <v>0.3</v>
      </c>
      <c r="G5">
        <v>0.03</v>
      </c>
      <c r="H5">
        <v>52.94</v>
      </c>
      <c r="I5">
        <v>10.210000000000001</v>
      </c>
      <c r="J5">
        <v>10</v>
      </c>
    </row>
    <row r="6" spans="1:11" x14ac:dyDescent="0.25">
      <c r="A6" t="s">
        <v>254</v>
      </c>
      <c r="B6" t="s">
        <v>257</v>
      </c>
      <c r="C6" t="s">
        <v>530</v>
      </c>
      <c r="D6" t="s">
        <v>258</v>
      </c>
      <c r="E6" t="s">
        <v>444</v>
      </c>
      <c r="F6">
        <v>0.51</v>
      </c>
      <c r="G6">
        <v>0.02</v>
      </c>
      <c r="H6">
        <v>90.67</v>
      </c>
      <c r="I6">
        <v>10.69</v>
      </c>
      <c r="J6">
        <v>10</v>
      </c>
    </row>
    <row r="7" spans="1:11" x14ac:dyDescent="0.25">
      <c r="A7" t="s">
        <v>209</v>
      </c>
      <c r="B7" t="s">
        <v>210</v>
      </c>
      <c r="C7" t="s">
        <v>497</v>
      </c>
      <c r="D7" t="s">
        <v>211</v>
      </c>
      <c r="E7" t="s">
        <v>446</v>
      </c>
      <c r="F7">
        <v>0.31</v>
      </c>
      <c r="G7">
        <v>0.12</v>
      </c>
      <c r="H7">
        <v>101.52</v>
      </c>
      <c r="I7">
        <v>53.63</v>
      </c>
      <c r="J7">
        <v>10</v>
      </c>
    </row>
    <row r="8" spans="1:11" x14ac:dyDescent="0.25">
      <c r="A8" t="s">
        <v>234</v>
      </c>
      <c r="B8" t="s">
        <v>210</v>
      </c>
      <c r="C8" t="s">
        <v>497</v>
      </c>
      <c r="D8" t="s">
        <v>211</v>
      </c>
      <c r="E8" t="s">
        <v>446</v>
      </c>
      <c r="F8">
        <v>0.39</v>
      </c>
      <c r="G8">
        <v>0.03</v>
      </c>
      <c r="H8">
        <v>49.84</v>
      </c>
      <c r="I8">
        <v>7.5</v>
      </c>
      <c r="J8">
        <v>10</v>
      </c>
    </row>
    <row r="9" spans="1:11" x14ac:dyDescent="0.25">
      <c r="A9" t="s">
        <v>243</v>
      </c>
      <c r="B9" t="s">
        <v>210</v>
      </c>
      <c r="C9" t="s">
        <v>497</v>
      </c>
      <c r="D9" t="s">
        <v>211</v>
      </c>
      <c r="E9" t="s">
        <v>446</v>
      </c>
      <c r="F9">
        <v>0.4</v>
      </c>
      <c r="G9">
        <v>0.03</v>
      </c>
      <c r="H9">
        <v>68.23</v>
      </c>
      <c r="I9">
        <v>19.36</v>
      </c>
      <c r="J9">
        <v>10</v>
      </c>
    </row>
    <row r="10" spans="1:11" x14ac:dyDescent="0.25">
      <c r="A10" t="s">
        <v>271</v>
      </c>
      <c r="B10" t="s">
        <v>210</v>
      </c>
      <c r="C10" t="s">
        <v>497</v>
      </c>
      <c r="D10" t="s">
        <v>211</v>
      </c>
      <c r="E10" t="s">
        <v>446</v>
      </c>
      <c r="F10">
        <v>0.41</v>
      </c>
      <c r="G10">
        <v>0.04</v>
      </c>
      <c r="H10">
        <v>62.05</v>
      </c>
      <c r="I10">
        <v>18.87</v>
      </c>
      <c r="J10">
        <v>10</v>
      </c>
    </row>
    <row r="11" spans="1:11" x14ac:dyDescent="0.25">
      <c r="A11" t="s">
        <v>368</v>
      </c>
      <c r="B11" t="s">
        <v>210</v>
      </c>
      <c r="C11" t="s">
        <v>497</v>
      </c>
      <c r="D11" t="s">
        <v>211</v>
      </c>
      <c r="E11" t="s">
        <v>435</v>
      </c>
      <c r="F11">
        <v>0.43</v>
      </c>
      <c r="G11">
        <v>0.02</v>
      </c>
      <c r="H11">
        <v>68.37</v>
      </c>
      <c r="I11">
        <v>13.43</v>
      </c>
      <c r="J11">
        <v>10</v>
      </c>
    </row>
    <row r="12" spans="1:11" x14ac:dyDescent="0.25">
      <c r="A12" t="s">
        <v>21</v>
      </c>
      <c r="B12" t="s">
        <v>22</v>
      </c>
      <c r="C12" t="s">
        <v>434</v>
      </c>
      <c r="D12" t="s">
        <v>23</v>
      </c>
      <c r="E12" t="s">
        <v>435</v>
      </c>
      <c r="F12">
        <v>0.46</v>
      </c>
      <c r="G12">
        <v>0.04</v>
      </c>
      <c r="H12">
        <v>102.75</v>
      </c>
      <c r="I12">
        <v>12.28</v>
      </c>
      <c r="J12">
        <v>10</v>
      </c>
    </row>
    <row r="13" spans="1:11" x14ac:dyDescent="0.25">
      <c r="A13" t="s">
        <v>92</v>
      </c>
      <c r="B13" t="s">
        <v>22</v>
      </c>
      <c r="C13" t="s">
        <v>434</v>
      </c>
      <c r="D13" t="s">
        <v>23</v>
      </c>
      <c r="E13" t="s">
        <v>446</v>
      </c>
      <c r="F13">
        <v>0.32</v>
      </c>
      <c r="G13">
        <v>0.02</v>
      </c>
      <c r="H13">
        <v>72.680000000000007</v>
      </c>
      <c r="I13">
        <v>14.58</v>
      </c>
      <c r="J13">
        <v>10</v>
      </c>
    </row>
    <row r="14" spans="1:11" x14ac:dyDescent="0.25">
      <c r="A14" t="s">
        <v>209</v>
      </c>
      <c r="B14" t="s">
        <v>22</v>
      </c>
      <c r="C14" t="s">
        <v>434</v>
      </c>
      <c r="D14" t="s">
        <v>23</v>
      </c>
      <c r="E14" t="s">
        <v>446</v>
      </c>
      <c r="F14">
        <v>0.32</v>
      </c>
      <c r="G14">
        <v>0.05</v>
      </c>
      <c r="H14">
        <v>108.69</v>
      </c>
      <c r="I14">
        <v>16.68</v>
      </c>
      <c r="J14">
        <v>10</v>
      </c>
    </row>
    <row r="15" spans="1:11" x14ac:dyDescent="0.25">
      <c r="A15" t="s">
        <v>234</v>
      </c>
      <c r="B15" t="s">
        <v>22</v>
      </c>
      <c r="C15" t="s">
        <v>434</v>
      </c>
      <c r="D15" t="s">
        <v>23</v>
      </c>
      <c r="E15" t="s">
        <v>446</v>
      </c>
      <c r="F15">
        <v>0.46</v>
      </c>
      <c r="G15">
        <v>0.02</v>
      </c>
      <c r="H15">
        <v>83.29</v>
      </c>
      <c r="I15">
        <v>11.79</v>
      </c>
      <c r="J15">
        <v>10</v>
      </c>
    </row>
    <row r="16" spans="1:11" x14ac:dyDescent="0.25">
      <c r="A16" t="s">
        <v>271</v>
      </c>
      <c r="B16" t="s">
        <v>22</v>
      </c>
      <c r="C16" t="s">
        <v>434</v>
      </c>
      <c r="D16" t="s">
        <v>23</v>
      </c>
      <c r="E16" t="s">
        <v>446</v>
      </c>
      <c r="F16">
        <v>0.37</v>
      </c>
      <c r="G16">
        <v>0.13</v>
      </c>
      <c r="H16">
        <v>72.680000000000007</v>
      </c>
      <c r="I16">
        <v>16.100000000000001</v>
      </c>
      <c r="J16">
        <v>10</v>
      </c>
    </row>
    <row r="17" spans="1:10" x14ac:dyDescent="0.25">
      <c r="A17" t="s">
        <v>302</v>
      </c>
      <c r="B17" t="s">
        <v>22</v>
      </c>
      <c r="C17" t="s">
        <v>434</v>
      </c>
      <c r="D17" t="s">
        <v>23</v>
      </c>
      <c r="E17" t="s">
        <v>435</v>
      </c>
      <c r="F17">
        <v>0.44</v>
      </c>
      <c r="G17">
        <v>0.04</v>
      </c>
      <c r="H17">
        <v>86.92</v>
      </c>
      <c r="I17">
        <v>21.3</v>
      </c>
      <c r="J17">
        <v>10</v>
      </c>
    </row>
    <row r="18" spans="1:10" x14ac:dyDescent="0.25">
      <c r="A18" t="s">
        <v>209</v>
      </c>
      <c r="B18" t="s">
        <v>150</v>
      </c>
      <c r="C18" t="s">
        <v>498</v>
      </c>
      <c r="D18" t="s">
        <v>151</v>
      </c>
      <c r="E18" t="s">
        <v>446</v>
      </c>
      <c r="F18">
        <v>0.28999999999999998</v>
      </c>
      <c r="G18">
        <v>7.0000000000000007E-2</v>
      </c>
      <c r="H18">
        <v>85.92</v>
      </c>
      <c r="I18">
        <v>15.37</v>
      </c>
      <c r="J18">
        <v>10</v>
      </c>
    </row>
    <row r="19" spans="1:10" x14ac:dyDescent="0.25">
      <c r="A19" t="s">
        <v>234</v>
      </c>
      <c r="B19" t="s">
        <v>150</v>
      </c>
      <c r="C19" t="s">
        <v>498</v>
      </c>
      <c r="D19" t="s">
        <v>151</v>
      </c>
      <c r="E19" t="s">
        <v>446</v>
      </c>
      <c r="F19">
        <v>0.44</v>
      </c>
      <c r="G19">
        <v>0.03</v>
      </c>
      <c r="H19">
        <v>85.83</v>
      </c>
      <c r="I19">
        <v>14.78</v>
      </c>
      <c r="J19">
        <v>10</v>
      </c>
    </row>
    <row r="20" spans="1:10" x14ac:dyDescent="0.25">
      <c r="A20" t="s">
        <v>243</v>
      </c>
      <c r="B20" t="s">
        <v>150</v>
      </c>
      <c r="C20" t="s">
        <v>498</v>
      </c>
      <c r="D20" t="s">
        <v>151</v>
      </c>
      <c r="E20" t="s">
        <v>446</v>
      </c>
      <c r="F20">
        <v>0.48</v>
      </c>
      <c r="G20">
        <v>0.09</v>
      </c>
      <c r="H20">
        <v>83.03</v>
      </c>
      <c r="I20">
        <v>29.01</v>
      </c>
      <c r="J20">
        <v>10</v>
      </c>
    </row>
    <row r="21" spans="1:10" x14ac:dyDescent="0.25">
      <c r="A21" t="s">
        <v>271</v>
      </c>
      <c r="B21" t="s">
        <v>150</v>
      </c>
      <c r="C21" t="s">
        <v>498</v>
      </c>
      <c r="D21" t="s">
        <v>151</v>
      </c>
      <c r="E21" t="s">
        <v>446</v>
      </c>
      <c r="F21">
        <v>0.41</v>
      </c>
      <c r="G21">
        <v>0.04</v>
      </c>
      <c r="H21">
        <v>89.82</v>
      </c>
      <c r="I21">
        <v>18.86</v>
      </c>
      <c r="J21">
        <v>10</v>
      </c>
    </row>
    <row r="22" spans="1:10" x14ac:dyDescent="0.25">
      <c r="A22" t="s">
        <v>302</v>
      </c>
      <c r="B22" t="s">
        <v>150</v>
      </c>
      <c r="C22" t="s">
        <v>498</v>
      </c>
      <c r="D22" t="s">
        <v>151</v>
      </c>
      <c r="E22" t="s">
        <v>446</v>
      </c>
      <c r="F22">
        <v>0.4</v>
      </c>
      <c r="G22">
        <v>0.03</v>
      </c>
      <c r="H22">
        <v>84.77</v>
      </c>
      <c r="I22">
        <v>9.26</v>
      </c>
      <c r="J22">
        <v>10</v>
      </c>
    </row>
    <row r="23" spans="1:10" x14ac:dyDescent="0.25">
      <c r="A23" t="s">
        <v>368</v>
      </c>
      <c r="B23" t="s">
        <v>150</v>
      </c>
      <c r="C23" t="s">
        <v>498</v>
      </c>
      <c r="D23" t="s">
        <v>151</v>
      </c>
      <c r="E23" t="s">
        <v>446</v>
      </c>
      <c r="F23">
        <v>0.46</v>
      </c>
      <c r="G23">
        <v>0.12</v>
      </c>
      <c r="H23">
        <v>83.03</v>
      </c>
      <c r="I23">
        <v>11.59</v>
      </c>
      <c r="J23">
        <v>7</v>
      </c>
    </row>
    <row r="24" spans="1:10" x14ac:dyDescent="0.25">
      <c r="A24" t="s">
        <v>209</v>
      </c>
      <c r="B24" t="s">
        <v>212</v>
      </c>
      <c r="C24" t="s">
        <v>499</v>
      </c>
      <c r="D24" t="s">
        <v>213</v>
      </c>
      <c r="E24" t="s">
        <v>446</v>
      </c>
      <c r="F24">
        <v>0.38</v>
      </c>
      <c r="G24">
        <v>0.06</v>
      </c>
      <c r="H24">
        <v>122.58</v>
      </c>
      <c r="I24">
        <v>30.86</v>
      </c>
      <c r="J24">
        <v>10</v>
      </c>
    </row>
    <row r="25" spans="1:10" x14ac:dyDescent="0.25">
      <c r="A25" t="s">
        <v>234</v>
      </c>
      <c r="B25" t="s">
        <v>212</v>
      </c>
      <c r="C25" t="s">
        <v>499</v>
      </c>
      <c r="D25" t="s">
        <v>213</v>
      </c>
      <c r="E25" t="s">
        <v>446</v>
      </c>
      <c r="F25">
        <v>0.42</v>
      </c>
      <c r="G25">
        <v>0.04</v>
      </c>
      <c r="H25">
        <v>53.62</v>
      </c>
      <c r="I25">
        <v>11.55</v>
      </c>
      <c r="J25">
        <v>10</v>
      </c>
    </row>
    <row r="26" spans="1:10" x14ac:dyDescent="0.25">
      <c r="A26" t="s">
        <v>243</v>
      </c>
      <c r="B26" t="s">
        <v>212</v>
      </c>
      <c r="C26" t="s">
        <v>499</v>
      </c>
      <c r="D26" t="s">
        <v>213</v>
      </c>
      <c r="E26" t="s">
        <v>446</v>
      </c>
      <c r="F26">
        <v>0.36</v>
      </c>
      <c r="G26">
        <v>0.06</v>
      </c>
      <c r="H26">
        <v>75.73</v>
      </c>
      <c r="I26">
        <v>11.58</v>
      </c>
      <c r="J26">
        <v>10</v>
      </c>
    </row>
    <row r="27" spans="1:10" x14ac:dyDescent="0.25">
      <c r="A27" t="s">
        <v>271</v>
      </c>
      <c r="B27" t="s">
        <v>212</v>
      </c>
      <c r="C27" t="s">
        <v>499</v>
      </c>
      <c r="D27" t="s">
        <v>213</v>
      </c>
      <c r="E27" t="s">
        <v>446</v>
      </c>
      <c r="F27">
        <v>0.44</v>
      </c>
      <c r="G27">
        <v>0.02</v>
      </c>
      <c r="H27">
        <v>80.77</v>
      </c>
      <c r="I27">
        <v>13.07</v>
      </c>
      <c r="J27">
        <v>10</v>
      </c>
    </row>
    <row r="28" spans="1:10" x14ac:dyDescent="0.25">
      <c r="A28" t="s">
        <v>302</v>
      </c>
      <c r="B28" t="s">
        <v>212</v>
      </c>
      <c r="C28" t="s">
        <v>499</v>
      </c>
      <c r="D28" t="s">
        <v>213</v>
      </c>
      <c r="E28" t="s">
        <v>446</v>
      </c>
      <c r="F28">
        <v>0.36</v>
      </c>
      <c r="G28">
        <v>0.12</v>
      </c>
      <c r="H28">
        <v>57.99</v>
      </c>
      <c r="I28">
        <v>30.52</v>
      </c>
      <c r="J28">
        <v>10</v>
      </c>
    </row>
    <row r="29" spans="1:10" x14ac:dyDescent="0.25">
      <c r="A29" t="s">
        <v>368</v>
      </c>
      <c r="B29" t="s">
        <v>212</v>
      </c>
      <c r="C29" t="s">
        <v>499</v>
      </c>
      <c r="D29" t="s">
        <v>213</v>
      </c>
      <c r="E29" t="s">
        <v>446</v>
      </c>
      <c r="F29">
        <v>0.43</v>
      </c>
      <c r="G29">
        <v>0.03</v>
      </c>
      <c r="H29">
        <v>59.23</v>
      </c>
      <c r="I29">
        <v>12.41</v>
      </c>
      <c r="J29">
        <v>10</v>
      </c>
    </row>
    <row r="30" spans="1:10" x14ac:dyDescent="0.25">
      <c r="A30" t="s">
        <v>271</v>
      </c>
      <c r="B30" t="s">
        <v>272</v>
      </c>
      <c r="C30" t="s">
        <v>539</v>
      </c>
      <c r="D30" t="s">
        <v>273</v>
      </c>
      <c r="E30" t="s">
        <v>446</v>
      </c>
      <c r="F30">
        <v>0.43</v>
      </c>
      <c r="G30">
        <v>0.06</v>
      </c>
      <c r="H30">
        <v>85.38</v>
      </c>
      <c r="I30">
        <v>10.89</v>
      </c>
      <c r="J30">
        <v>10</v>
      </c>
    </row>
    <row r="31" spans="1:10" x14ac:dyDescent="0.25">
      <c r="A31" t="s">
        <v>371</v>
      </c>
      <c r="B31" t="s">
        <v>372</v>
      </c>
      <c r="C31" t="s">
        <v>582</v>
      </c>
      <c r="D31" t="s">
        <v>373</v>
      </c>
      <c r="E31" t="s">
        <v>439</v>
      </c>
      <c r="F31">
        <v>0.43</v>
      </c>
      <c r="G31">
        <v>0.03</v>
      </c>
      <c r="H31">
        <v>121.05</v>
      </c>
      <c r="I31">
        <v>10.66</v>
      </c>
      <c r="J31">
        <v>10</v>
      </c>
    </row>
    <row r="32" spans="1:10" x14ac:dyDescent="0.25">
      <c r="A32" t="s">
        <v>302</v>
      </c>
      <c r="B32" t="s">
        <v>303</v>
      </c>
      <c r="C32" t="s">
        <v>543</v>
      </c>
      <c r="D32" t="s">
        <v>304</v>
      </c>
      <c r="E32" t="s">
        <v>435</v>
      </c>
      <c r="F32">
        <v>0.35</v>
      </c>
      <c r="G32">
        <v>7.0000000000000007E-2</v>
      </c>
      <c r="H32">
        <v>69.63</v>
      </c>
      <c r="I32">
        <v>15.32</v>
      </c>
      <c r="J32">
        <v>10</v>
      </c>
    </row>
    <row r="33" spans="1:11" x14ac:dyDescent="0.25">
      <c r="A33" t="s">
        <v>115</v>
      </c>
      <c r="B33" t="s">
        <v>116</v>
      </c>
      <c r="C33" t="s">
        <v>480</v>
      </c>
      <c r="D33" t="s">
        <v>117</v>
      </c>
      <c r="E33" t="s">
        <v>437</v>
      </c>
      <c r="F33">
        <v>0.35</v>
      </c>
      <c r="H33">
        <v>122.79</v>
      </c>
      <c r="J33">
        <v>20</v>
      </c>
      <c r="K33" t="s">
        <v>481</v>
      </c>
    </row>
    <row r="34" spans="1:11" x14ac:dyDescent="0.25">
      <c r="A34" t="s">
        <v>343</v>
      </c>
      <c r="B34" t="s">
        <v>116</v>
      </c>
      <c r="C34" t="s">
        <v>480</v>
      </c>
      <c r="D34" t="s">
        <v>117</v>
      </c>
      <c r="E34" t="s">
        <v>437</v>
      </c>
      <c r="F34">
        <v>0.37</v>
      </c>
      <c r="G34">
        <v>0.02</v>
      </c>
      <c r="H34">
        <v>86.14</v>
      </c>
      <c r="I34">
        <v>6.4</v>
      </c>
      <c r="J34">
        <v>10</v>
      </c>
    </row>
    <row r="35" spans="1:11" x14ac:dyDescent="0.25">
      <c r="A35" t="s">
        <v>92</v>
      </c>
      <c r="B35" t="s">
        <v>93</v>
      </c>
      <c r="C35" t="s">
        <v>468</v>
      </c>
      <c r="D35" t="s">
        <v>94</v>
      </c>
      <c r="E35" t="s">
        <v>466</v>
      </c>
      <c r="F35">
        <v>0.71</v>
      </c>
      <c r="H35">
        <v>331.74</v>
      </c>
      <c r="J35">
        <v>1</v>
      </c>
      <c r="K35" t="s">
        <v>469</v>
      </c>
    </row>
    <row r="36" spans="1:11" x14ac:dyDescent="0.25">
      <c r="A36" t="s">
        <v>322</v>
      </c>
      <c r="B36" t="s">
        <v>323</v>
      </c>
      <c r="C36" t="s">
        <v>549</v>
      </c>
      <c r="D36" t="s">
        <v>324</v>
      </c>
      <c r="E36" t="s">
        <v>439</v>
      </c>
      <c r="H36">
        <v>204.01</v>
      </c>
      <c r="J36">
        <v>1</v>
      </c>
      <c r="K36" t="s">
        <v>550</v>
      </c>
    </row>
    <row r="37" spans="1:11" x14ac:dyDescent="0.25">
      <c r="A37" t="s">
        <v>371</v>
      </c>
      <c r="B37" t="s">
        <v>376</v>
      </c>
      <c r="C37" t="s">
        <v>583</v>
      </c>
      <c r="D37" t="s">
        <v>377</v>
      </c>
      <c r="E37" t="s">
        <v>437</v>
      </c>
      <c r="F37">
        <v>0.41</v>
      </c>
      <c r="G37">
        <v>0.06</v>
      </c>
      <c r="H37">
        <v>173.82</v>
      </c>
      <c r="I37">
        <v>16.25</v>
      </c>
      <c r="J37">
        <v>10</v>
      </c>
    </row>
    <row r="38" spans="1:11" x14ac:dyDescent="0.25">
      <c r="A38" t="s">
        <v>92</v>
      </c>
      <c r="B38" t="s">
        <v>95</v>
      </c>
      <c r="C38" t="s">
        <v>470</v>
      </c>
      <c r="D38" t="s">
        <v>96</v>
      </c>
      <c r="E38" t="s">
        <v>446</v>
      </c>
      <c r="F38">
        <v>0.45</v>
      </c>
      <c r="G38">
        <v>0.03</v>
      </c>
      <c r="H38">
        <v>104.35</v>
      </c>
      <c r="I38">
        <v>16.850000000000001</v>
      </c>
      <c r="J38">
        <v>10</v>
      </c>
    </row>
    <row r="39" spans="1:11" x14ac:dyDescent="0.25">
      <c r="A39" t="s">
        <v>371</v>
      </c>
      <c r="B39" t="s">
        <v>378</v>
      </c>
      <c r="C39" t="s">
        <v>584</v>
      </c>
      <c r="D39" t="s">
        <v>379</v>
      </c>
      <c r="E39" t="s">
        <v>435</v>
      </c>
      <c r="F39">
        <v>0.45</v>
      </c>
      <c r="G39">
        <v>0.03</v>
      </c>
      <c r="H39">
        <v>99.05</v>
      </c>
      <c r="I39">
        <v>10.73</v>
      </c>
      <c r="J39">
        <v>10</v>
      </c>
    </row>
    <row r="40" spans="1:11" x14ac:dyDescent="0.25">
      <c r="A40" t="s">
        <v>371</v>
      </c>
      <c r="B40" t="s">
        <v>374</v>
      </c>
      <c r="C40" t="s">
        <v>585</v>
      </c>
      <c r="D40" t="s">
        <v>375</v>
      </c>
      <c r="E40" t="s">
        <v>448</v>
      </c>
      <c r="F40">
        <v>0.45</v>
      </c>
      <c r="G40">
        <v>0.17</v>
      </c>
      <c r="H40">
        <v>1466.27</v>
      </c>
      <c r="I40">
        <v>561.35</v>
      </c>
      <c r="J40">
        <v>10</v>
      </c>
    </row>
    <row r="41" spans="1:11" x14ac:dyDescent="0.25">
      <c r="A41" t="s">
        <v>209</v>
      </c>
      <c r="B41" t="s">
        <v>214</v>
      </c>
      <c r="C41" t="s">
        <v>500</v>
      </c>
      <c r="D41" t="s">
        <v>215</v>
      </c>
      <c r="E41" t="s">
        <v>446</v>
      </c>
      <c r="F41">
        <v>0.25</v>
      </c>
      <c r="G41">
        <v>0.03</v>
      </c>
      <c r="H41">
        <v>72.010000000000005</v>
      </c>
      <c r="I41">
        <v>16.29</v>
      </c>
      <c r="J41">
        <v>10</v>
      </c>
    </row>
    <row r="42" spans="1:11" x14ac:dyDescent="0.25">
      <c r="A42" t="s">
        <v>368</v>
      </c>
      <c r="B42" t="s">
        <v>214</v>
      </c>
      <c r="C42" t="s">
        <v>500</v>
      </c>
      <c r="D42" t="s">
        <v>215</v>
      </c>
      <c r="E42" t="s">
        <v>446</v>
      </c>
      <c r="F42">
        <v>0.32</v>
      </c>
      <c r="G42">
        <v>0.05</v>
      </c>
      <c r="H42">
        <v>81.09</v>
      </c>
      <c r="I42">
        <v>35.25</v>
      </c>
      <c r="J42">
        <v>10</v>
      </c>
    </row>
    <row r="43" spans="1:11" x14ac:dyDescent="0.25">
      <c r="A43" t="s">
        <v>322</v>
      </c>
      <c r="B43" t="s">
        <v>316</v>
      </c>
      <c r="C43" t="s">
        <v>551</v>
      </c>
      <c r="D43" t="s">
        <v>317</v>
      </c>
      <c r="E43" t="s">
        <v>450</v>
      </c>
      <c r="H43">
        <v>390.93</v>
      </c>
      <c r="I43">
        <v>11.19</v>
      </c>
      <c r="J43">
        <v>3</v>
      </c>
      <c r="K43" t="s">
        <v>550</v>
      </c>
    </row>
    <row r="44" spans="1:11" x14ac:dyDescent="0.25">
      <c r="A44" t="s">
        <v>92</v>
      </c>
      <c r="B44" t="s">
        <v>97</v>
      </c>
      <c r="C44" t="s">
        <v>471</v>
      </c>
      <c r="D44" t="s">
        <v>98</v>
      </c>
      <c r="E44" t="s">
        <v>446</v>
      </c>
      <c r="F44">
        <v>0.33</v>
      </c>
      <c r="G44">
        <v>0.04</v>
      </c>
      <c r="H44">
        <v>58.41</v>
      </c>
      <c r="I44">
        <v>11.16</v>
      </c>
      <c r="J44">
        <v>10</v>
      </c>
    </row>
    <row r="45" spans="1:11" x14ac:dyDescent="0.25">
      <c r="A45" t="s">
        <v>209</v>
      </c>
      <c r="B45" t="s">
        <v>218</v>
      </c>
      <c r="C45" t="s">
        <v>501</v>
      </c>
      <c r="D45" t="s">
        <v>219</v>
      </c>
      <c r="E45" t="s">
        <v>446</v>
      </c>
      <c r="F45">
        <v>0.31</v>
      </c>
      <c r="G45">
        <v>0.05</v>
      </c>
      <c r="H45">
        <v>72.599999999999994</v>
      </c>
      <c r="I45">
        <v>13</v>
      </c>
      <c r="J45">
        <v>10</v>
      </c>
    </row>
    <row r="46" spans="1:11" x14ac:dyDescent="0.25">
      <c r="A46" t="s">
        <v>234</v>
      </c>
      <c r="B46" t="s">
        <v>218</v>
      </c>
      <c r="C46" t="s">
        <v>501</v>
      </c>
      <c r="D46" t="s">
        <v>219</v>
      </c>
      <c r="E46" t="s">
        <v>446</v>
      </c>
      <c r="F46">
        <v>0.4</v>
      </c>
      <c r="G46">
        <v>0.02</v>
      </c>
      <c r="H46">
        <v>68.23</v>
      </c>
      <c r="I46">
        <v>6.79</v>
      </c>
      <c r="J46">
        <v>10</v>
      </c>
    </row>
    <row r="47" spans="1:11" x14ac:dyDescent="0.25">
      <c r="A47" t="s">
        <v>243</v>
      </c>
      <c r="B47" t="s">
        <v>218</v>
      </c>
      <c r="C47" t="s">
        <v>501</v>
      </c>
      <c r="D47" t="s">
        <v>219</v>
      </c>
      <c r="E47" t="s">
        <v>446</v>
      </c>
      <c r="F47">
        <v>0.45</v>
      </c>
      <c r="G47">
        <v>0.04</v>
      </c>
      <c r="H47">
        <v>76.180000000000007</v>
      </c>
      <c r="I47">
        <v>16.71</v>
      </c>
      <c r="J47">
        <v>10</v>
      </c>
    </row>
    <row r="48" spans="1:11" x14ac:dyDescent="0.25">
      <c r="A48" t="s">
        <v>322</v>
      </c>
      <c r="B48" t="s">
        <v>325</v>
      </c>
      <c r="C48" t="s">
        <v>552</v>
      </c>
      <c r="D48" t="s">
        <v>326</v>
      </c>
      <c r="E48" t="s">
        <v>437</v>
      </c>
      <c r="H48">
        <v>233.23</v>
      </c>
      <c r="I48">
        <v>22.2</v>
      </c>
      <c r="J48">
        <v>3</v>
      </c>
      <c r="K48" t="s">
        <v>550</v>
      </c>
    </row>
    <row r="49" spans="1:11" x14ac:dyDescent="0.25">
      <c r="A49" t="s">
        <v>209</v>
      </c>
      <c r="B49" t="s">
        <v>216</v>
      </c>
      <c r="C49" t="s">
        <v>502</v>
      </c>
      <c r="D49" t="s">
        <v>217</v>
      </c>
      <c r="E49" t="s">
        <v>444</v>
      </c>
      <c r="F49">
        <v>0.27</v>
      </c>
      <c r="G49">
        <v>0.04</v>
      </c>
      <c r="H49">
        <v>95.05</v>
      </c>
      <c r="I49">
        <v>9.89</v>
      </c>
      <c r="J49">
        <v>10</v>
      </c>
    </row>
    <row r="50" spans="1:11" x14ac:dyDescent="0.25">
      <c r="A50" t="s">
        <v>343</v>
      </c>
      <c r="B50" t="s">
        <v>179</v>
      </c>
      <c r="C50" t="s">
        <v>566</v>
      </c>
      <c r="D50" t="s">
        <v>180</v>
      </c>
      <c r="E50" t="s">
        <v>444</v>
      </c>
      <c r="F50">
        <v>0.4</v>
      </c>
      <c r="G50">
        <v>0.02</v>
      </c>
      <c r="H50">
        <v>159.62</v>
      </c>
      <c r="I50">
        <v>25.89</v>
      </c>
      <c r="J50">
        <v>10</v>
      </c>
    </row>
    <row r="51" spans="1:11" x14ac:dyDescent="0.25">
      <c r="A51" t="s">
        <v>21</v>
      </c>
      <c r="B51" t="s">
        <v>41</v>
      </c>
      <c r="C51" t="s">
        <v>436</v>
      </c>
      <c r="D51" t="s">
        <v>42</v>
      </c>
      <c r="E51" t="s">
        <v>437</v>
      </c>
      <c r="F51">
        <v>0.48</v>
      </c>
      <c r="G51">
        <v>0.04</v>
      </c>
      <c r="H51">
        <v>116.42</v>
      </c>
      <c r="I51">
        <v>6.64</v>
      </c>
      <c r="J51">
        <v>10</v>
      </c>
    </row>
    <row r="52" spans="1:11" x14ac:dyDescent="0.25">
      <c r="A52" t="s">
        <v>115</v>
      </c>
      <c r="B52" t="s">
        <v>41</v>
      </c>
      <c r="C52" t="s">
        <v>436</v>
      </c>
      <c r="D52" t="s">
        <v>42</v>
      </c>
      <c r="E52" t="s">
        <v>448</v>
      </c>
      <c r="F52">
        <v>0.46</v>
      </c>
      <c r="H52">
        <v>176.12</v>
      </c>
      <c r="J52">
        <v>20</v>
      </c>
      <c r="K52" t="s">
        <v>481</v>
      </c>
    </row>
    <row r="53" spans="1:11" x14ac:dyDescent="0.25">
      <c r="A53" t="s">
        <v>254</v>
      </c>
      <c r="B53" t="s">
        <v>41</v>
      </c>
      <c r="C53" t="s">
        <v>436</v>
      </c>
      <c r="D53" t="s">
        <v>42</v>
      </c>
      <c r="E53" t="s">
        <v>437</v>
      </c>
      <c r="F53">
        <v>0.53</v>
      </c>
      <c r="G53">
        <v>0.05</v>
      </c>
      <c r="H53">
        <v>167.57</v>
      </c>
      <c r="I53">
        <v>18.93</v>
      </c>
      <c r="J53">
        <v>9</v>
      </c>
    </row>
    <row r="54" spans="1:11" x14ac:dyDescent="0.25">
      <c r="A54" t="s">
        <v>322</v>
      </c>
      <c r="B54" t="s">
        <v>41</v>
      </c>
      <c r="C54" t="s">
        <v>436</v>
      </c>
      <c r="D54" t="s">
        <v>42</v>
      </c>
      <c r="E54" t="s">
        <v>437</v>
      </c>
      <c r="H54">
        <v>129.86000000000001</v>
      </c>
      <c r="J54">
        <v>1</v>
      </c>
      <c r="K54" t="s">
        <v>553</v>
      </c>
    </row>
    <row r="55" spans="1:11" x14ac:dyDescent="0.25">
      <c r="A55" t="s">
        <v>371</v>
      </c>
      <c r="B55" t="s">
        <v>380</v>
      </c>
      <c r="C55" t="s">
        <v>586</v>
      </c>
      <c r="D55" t="s">
        <v>381</v>
      </c>
      <c r="E55" t="s">
        <v>437</v>
      </c>
      <c r="F55">
        <v>0.35</v>
      </c>
      <c r="G55">
        <v>0.02</v>
      </c>
      <c r="H55">
        <v>109.36</v>
      </c>
      <c r="I55">
        <v>19.440000000000001</v>
      </c>
      <c r="J55">
        <v>10</v>
      </c>
    </row>
    <row r="56" spans="1:11" x14ac:dyDescent="0.25">
      <c r="A56" t="s">
        <v>371</v>
      </c>
      <c r="B56" t="s">
        <v>384</v>
      </c>
      <c r="C56" t="s">
        <v>587</v>
      </c>
      <c r="D56" t="s">
        <v>385</v>
      </c>
      <c r="E56" t="s">
        <v>462</v>
      </c>
      <c r="F56">
        <v>0.45</v>
      </c>
      <c r="G56">
        <v>0.06</v>
      </c>
      <c r="H56">
        <v>200.91</v>
      </c>
      <c r="I56">
        <v>28.09</v>
      </c>
      <c r="J56">
        <v>2</v>
      </c>
      <c r="K56" t="s">
        <v>573</v>
      </c>
    </row>
    <row r="57" spans="1:11" x14ac:dyDescent="0.25">
      <c r="A57" t="s">
        <v>371</v>
      </c>
      <c r="B57" t="s">
        <v>382</v>
      </c>
      <c r="C57" t="s">
        <v>588</v>
      </c>
      <c r="D57" t="s">
        <v>383</v>
      </c>
      <c r="E57" t="s">
        <v>439</v>
      </c>
      <c r="F57">
        <v>0.34</v>
      </c>
      <c r="G57">
        <v>0.02</v>
      </c>
      <c r="H57">
        <v>194.06</v>
      </c>
      <c r="I57">
        <v>87.11</v>
      </c>
      <c r="J57">
        <v>10</v>
      </c>
    </row>
    <row r="58" spans="1:11" x14ac:dyDescent="0.25">
      <c r="A58" t="s">
        <v>371</v>
      </c>
      <c r="B58" t="s">
        <v>386</v>
      </c>
      <c r="C58" t="s">
        <v>589</v>
      </c>
      <c r="D58" t="s">
        <v>387</v>
      </c>
      <c r="E58" t="s">
        <v>448</v>
      </c>
      <c r="F58">
        <v>0.2</v>
      </c>
      <c r="G58">
        <v>0.02</v>
      </c>
      <c r="H58">
        <v>50.06</v>
      </c>
      <c r="I58">
        <v>9.58</v>
      </c>
      <c r="J58">
        <v>10</v>
      </c>
    </row>
    <row r="59" spans="1:11" x14ac:dyDescent="0.25">
      <c r="A59" t="s">
        <v>92</v>
      </c>
      <c r="B59" t="s">
        <v>99</v>
      </c>
      <c r="C59" t="s">
        <v>472</v>
      </c>
      <c r="D59" t="s">
        <v>100</v>
      </c>
      <c r="E59" t="s">
        <v>444</v>
      </c>
      <c r="F59">
        <v>0.39</v>
      </c>
      <c r="G59">
        <v>0.03</v>
      </c>
      <c r="H59">
        <v>78.34</v>
      </c>
      <c r="I59">
        <v>21.27</v>
      </c>
      <c r="J59">
        <v>10</v>
      </c>
    </row>
    <row r="60" spans="1:11" x14ac:dyDescent="0.25">
      <c r="A60" t="s">
        <v>302</v>
      </c>
      <c r="B60" t="s">
        <v>99</v>
      </c>
      <c r="C60" t="s">
        <v>472</v>
      </c>
      <c r="D60" t="s">
        <v>100</v>
      </c>
      <c r="E60" t="s">
        <v>444</v>
      </c>
      <c r="F60">
        <v>0.35</v>
      </c>
      <c r="G60">
        <v>0.05</v>
      </c>
      <c r="H60">
        <v>54.49</v>
      </c>
      <c r="I60">
        <v>14.71</v>
      </c>
      <c r="J60">
        <v>10</v>
      </c>
    </row>
    <row r="61" spans="1:11" x14ac:dyDescent="0.25">
      <c r="A61" t="s">
        <v>368</v>
      </c>
      <c r="B61" t="s">
        <v>579</v>
      </c>
      <c r="C61" t="s">
        <v>580</v>
      </c>
      <c r="D61" t="s">
        <v>370</v>
      </c>
      <c r="E61" t="s">
        <v>444</v>
      </c>
      <c r="F61">
        <v>0.48</v>
      </c>
      <c r="G61">
        <v>0.03</v>
      </c>
      <c r="H61">
        <v>113.36</v>
      </c>
      <c r="I61">
        <v>25.49</v>
      </c>
      <c r="J61">
        <v>10</v>
      </c>
    </row>
    <row r="62" spans="1:11" x14ac:dyDescent="0.25">
      <c r="A62" t="s">
        <v>322</v>
      </c>
      <c r="B62" t="s">
        <v>327</v>
      </c>
      <c r="C62" t="s">
        <v>554</v>
      </c>
      <c r="D62" t="s">
        <v>328</v>
      </c>
      <c r="E62" t="s">
        <v>439</v>
      </c>
      <c r="H62">
        <v>178.53</v>
      </c>
      <c r="I62">
        <v>20.010000000000002</v>
      </c>
      <c r="J62">
        <v>3</v>
      </c>
      <c r="K62" t="s">
        <v>550</v>
      </c>
    </row>
    <row r="63" spans="1:11" x14ac:dyDescent="0.25">
      <c r="A63" t="s">
        <v>371</v>
      </c>
      <c r="B63" t="s">
        <v>388</v>
      </c>
      <c r="C63" t="s">
        <v>590</v>
      </c>
      <c r="D63" t="s">
        <v>389</v>
      </c>
      <c r="E63" t="s">
        <v>444</v>
      </c>
      <c r="F63">
        <v>0.38</v>
      </c>
      <c r="G63">
        <v>0.02</v>
      </c>
      <c r="H63">
        <v>125.06</v>
      </c>
      <c r="I63">
        <v>26.21</v>
      </c>
      <c r="J63">
        <v>10</v>
      </c>
    </row>
    <row r="64" spans="1:11" x14ac:dyDescent="0.25">
      <c r="A64" t="s">
        <v>371</v>
      </c>
      <c r="B64" t="s">
        <v>390</v>
      </c>
      <c r="C64" t="s">
        <v>591</v>
      </c>
      <c r="D64" t="s">
        <v>391</v>
      </c>
      <c r="E64" t="s">
        <v>439</v>
      </c>
      <c r="F64">
        <v>0.44</v>
      </c>
      <c r="G64">
        <v>0.01</v>
      </c>
      <c r="H64">
        <v>216.18</v>
      </c>
      <c r="I64">
        <v>14.57</v>
      </c>
      <c r="J64">
        <v>10</v>
      </c>
    </row>
    <row r="65" spans="1:11" x14ac:dyDescent="0.25">
      <c r="A65" t="s">
        <v>21</v>
      </c>
      <c r="B65" t="s">
        <v>45</v>
      </c>
      <c r="C65" t="s">
        <v>438</v>
      </c>
      <c r="D65" t="s">
        <v>46</v>
      </c>
      <c r="E65" t="s">
        <v>439</v>
      </c>
      <c r="F65">
        <v>0.41</v>
      </c>
      <c r="G65">
        <v>0.06</v>
      </c>
      <c r="H65">
        <v>162.47999999999999</v>
      </c>
      <c r="I65">
        <v>26.87</v>
      </c>
      <c r="J65">
        <v>10</v>
      </c>
    </row>
    <row r="66" spans="1:11" x14ac:dyDescent="0.25">
      <c r="A66" t="s">
        <v>254</v>
      </c>
      <c r="B66" t="s">
        <v>259</v>
      </c>
      <c r="C66" t="s">
        <v>531</v>
      </c>
      <c r="D66" t="s">
        <v>260</v>
      </c>
      <c r="E66" t="s">
        <v>448</v>
      </c>
      <c r="F66">
        <v>0.55000000000000004</v>
      </c>
      <c r="G66">
        <v>0.03</v>
      </c>
      <c r="H66">
        <v>338.48</v>
      </c>
      <c r="I66">
        <v>28.62</v>
      </c>
      <c r="J66">
        <v>10</v>
      </c>
    </row>
    <row r="67" spans="1:11" x14ac:dyDescent="0.25">
      <c r="A67" t="s">
        <v>343</v>
      </c>
      <c r="B67" t="s">
        <v>350</v>
      </c>
      <c r="C67" t="s">
        <v>567</v>
      </c>
      <c r="D67" t="s">
        <v>351</v>
      </c>
      <c r="E67" t="s">
        <v>448</v>
      </c>
      <c r="F67">
        <v>0.48</v>
      </c>
      <c r="G67">
        <v>0.08</v>
      </c>
      <c r="H67">
        <v>145.29</v>
      </c>
      <c r="I67">
        <v>12.16</v>
      </c>
      <c r="J67">
        <v>10</v>
      </c>
    </row>
    <row r="68" spans="1:11" x14ac:dyDescent="0.25">
      <c r="A68" t="s">
        <v>115</v>
      </c>
      <c r="B68" t="s">
        <v>118</v>
      </c>
      <c r="C68" t="s">
        <v>482</v>
      </c>
      <c r="D68" t="s">
        <v>119</v>
      </c>
      <c r="E68" t="s">
        <v>448</v>
      </c>
      <c r="F68">
        <v>0.47</v>
      </c>
      <c r="H68">
        <v>179.2</v>
      </c>
      <c r="J68">
        <v>20</v>
      </c>
      <c r="K68" t="s">
        <v>481</v>
      </c>
    </row>
    <row r="69" spans="1:11" x14ac:dyDescent="0.25">
      <c r="A69" t="s">
        <v>371</v>
      </c>
      <c r="B69" t="s">
        <v>392</v>
      </c>
      <c r="C69" t="s">
        <v>592</v>
      </c>
      <c r="D69" t="s">
        <v>393</v>
      </c>
      <c r="E69" t="s">
        <v>448</v>
      </c>
      <c r="F69">
        <v>0.39</v>
      </c>
      <c r="G69">
        <v>0.02</v>
      </c>
      <c r="H69">
        <v>130.09</v>
      </c>
      <c r="I69">
        <v>22.03</v>
      </c>
      <c r="J69">
        <v>10</v>
      </c>
    </row>
    <row r="70" spans="1:11" x14ac:dyDescent="0.25">
      <c r="A70" t="s">
        <v>322</v>
      </c>
      <c r="B70" t="s">
        <v>331</v>
      </c>
      <c r="C70" t="s">
        <v>555</v>
      </c>
      <c r="D70" t="s">
        <v>332</v>
      </c>
      <c r="E70" t="s">
        <v>437</v>
      </c>
      <c r="H70">
        <v>141.5</v>
      </c>
      <c r="I70">
        <v>7.04</v>
      </c>
      <c r="J70">
        <v>3</v>
      </c>
      <c r="K70" t="s">
        <v>550</v>
      </c>
    </row>
    <row r="71" spans="1:11" x14ac:dyDescent="0.25">
      <c r="A71" t="s">
        <v>371</v>
      </c>
      <c r="B71" t="s">
        <v>394</v>
      </c>
      <c r="C71" t="s">
        <v>593</v>
      </c>
      <c r="D71" t="s">
        <v>395</v>
      </c>
      <c r="E71" t="s">
        <v>437</v>
      </c>
      <c r="F71">
        <v>0.42</v>
      </c>
      <c r="G71">
        <v>0.02</v>
      </c>
      <c r="H71">
        <v>151.57</v>
      </c>
      <c r="I71">
        <v>27.8</v>
      </c>
      <c r="J71">
        <v>10</v>
      </c>
    </row>
    <row r="72" spans="1:11" x14ac:dyDescent="0.25">
      <c r="A72" t="s">
        <v>209</v>
      </c>
      <c r="B72" t="s">
        <v>183</v>
      </c>
      <c r="C72" t="s">
        <v>503</v>
      </c>
      <c r="D72" t="s">
        <v>184</v>
      </c>
      <c r="E72" t="s">
        <v>446</v>
      </c>
      <c r="F72">
        <v>0.37</v>
      </c>
      <c r="G72">
        <v>0.02</v>
      </c>
      <c r="H72">
        <v>102.43</v>
      </c>
      <c r="I72">
        <v>16.89</v>
      </c>
      <c r="J72">
        <v>10</v>
      </c>
    </row>
    <row r="73" spans="1:11" x14ac:dyDescent="0.25">
      <c r="A73" t="s">
        <v>234</v>
      </c>
      <c r="B73" t="s">
        <v>183</v>
      </c>
      <c r="C73" t="s">
        <v>503</v>
      </c>
      <c r="D73" t="s">
        <v>184</v>
      </c>
      <c r="E73" t="s">
        <v>446</v>
      </c>
      <c r="F73">
        <v>0.4</v>
      </c>
      <c r="G73">
        <v>0.03</v>
      </c>
      <c r="H73">
        <v>71.400000000000006</v>
      </c>
      <c r="I73">
        <v>15.16</v>
      </c>
      <c r="J73">
        <v>10</v>
      </c>
    </row>
    <row r="74" spans="1:11" x14ac:dyDescent="0.25">
      <c r="A74" t="s">
        <v>243</v>
      </c>
      <c r="B74" t="s">
        <v>183</v>
      </c>
      <c r="C74" t="s">
        <v>503</v>
      </c>
      <c r="D74" t="s">
        <v>184</v>
      </c>
      <c r="E74" t="s">
        <v>446</v>
      </c>
      <c r="F74">
        <v>0.42</v>
      </c>
      <c r="G74">
        <v>0.06</v>
      </c>
      <c r="H74">
        <v>74.91</v>
      </c>
      <c r="I74">
        <v>11.4</v>
      </c>
      <c r="J74">
        <v>10</v>
      </c>
    </row>
    <row r="75" spans="1:11" x14ac:dyDescent="0.25">
      <c r="A75" t="s">
        <v>368</v>
      </c>
      <c r="B75" t="s">
        <v>183</v>
      </c>
      <c r="C75" t="s">
        <v>503</v>
      </c>
      <c r="D75" t="s">
        <v>184</v>
      </c>
      <c r="E75" t="s">
        <v>446</v>
      </c>
      <c r="F75">
        <v>0.41</v>
      </c>
      <c r="G75">
        <v>0.03</v>
      </c>
      <c r="H75">
        <v>101.97</v>
      </c>
      <c r="I75">
        <v>12.78</v>
      </c>
      <c r="J75">
        <v>10</v>
      </c>
    </row>
    <row r="76" spans="1:11" x14ac:dyDescent="0.25">
      <c r="A76" t="s">
        <v>209</v>
      </c>
      <c r="B76" t="s">
        <v>187</v>
      </c>
      <c r="C76" t="s">
        <v>504</v>
      </c>
      <c r="D76" t="s">
        <v>188</v>
      </c>
      <c r="E76" t="s">
        <v>446</v>
      </c>
      <c r="F76">
        <v>0.33</v>
      </c>
      <c r="G76">
        <v>0.04</v>
      </c>
      <c r="H76">
        <v>116.06</v>
      </c>
      <c r="I76">
        <v>22.56</v>
      </c>
      <c r="J76">
        <v>10</v>
      </c>
    </row>
    <row r="77" spans="1:11" x14ac:dyDescent="0.25">
      <c r="A77" t="s">
        <v>234</v>
      </c>
      <c r="B77" t="s">
        <v>187</v>
      </c>
      <c r="C77" t="s">
        <v>504</v>
      </c>
      <c r="D77" t="s">
        <v>188</v>
      </c>
      <c r="E77" t="s">
        <v>446</v>
      </c>
      <c r="F77">
        <v>0.34</v>
      </c>
      <c r="G77">
        <v>0.03</v>
      </c>
      <c r="H77">
        <v>68.62</v>
      </c>
      <c r="I77">
        <v>13.05</v>
      </c>
      <c r="J77">
        <v>10</v>
      </c>
    </row>
    <row r="78" spans="1:11" x14ac:dyDescent="0.25">
      <c r="A78" t="s">
        <v>243</v>
      </c>
      <c r="B78" t="s">
        <v>187</v>
      </c>
      <c r="C78" t="s">
        <v>504</v>
      </c>
      <c r="D78" t="s">
        <v>188</v>
      </c>
      <c r="E78" t="s">
        <v>446</v>
      </c>
      <c r="F78">
        <v>0.39</v>
      </c>
      <c r="G78">
        <v>0.08</v>
      </c>
      <c r="H78">
        <v>84.76</v>
      </c>
      <c r="I78">
        <v>20.89</v>
      </c>
      <c r="J78">
        <v>10</v>
      </c>
    </row>
    <row r="79" spans="1:11" x14ac:dyDescent="0.25">
      <c r="A79" t="s">
        <v>271</v>
      </c>
      <c r="B79" t="s">
        <v>187</v>
      </c>
      <c r="C79" t="s">
        <v>504</v>
      </c>
      <c r="D79" t="s">
        <v>188</v>
      </c>
      <c r="E79" t="s">
        <v>446</v>
      </c>
      <c r="F79">
        <v>0.44</v>
      </c>
      <c r="G79">
        <v>0.02</v>
      </c>
      <c r="H79">
        <v>109.44</v>
      </c>
      <c r="I79">
        <v>12.42</v>
      </c>
      <c r="J79">
        <v>10</v>
      </c>
    </row>
    <row r="80" spans="1:11" x14ac:dyDescent="0.25">
      <c r="A80" t="s">
        <v>368</v>
      </c>
      <c r="B80" t="s">
        <v>187</v>
      </c>
      <c r="C80" t="s">
        <v>504</v>
      </c>
      <c r="D80" t="s">
        <v>188</v>
      </c>
      <c r="E80" t="s">
        <v>446</v>
      </c>
      <c r="F80">
        <v>0.39</v>
      </c>
      <c r="G80">
        <v>0.02</v>
      </c>
      <c r="H80">
        <v>78.97</v>
      </c>
      <c r="I80">
        <v>15.26</v>
      </c>
      <c r="J80">
        <v>10</v>
      </c>
    </row>
    <row r="81" spans="1:11" x14ac:dyDescent="0.25">
      <c r="A81" t="s">
        <v>115</v>
      </c>
      <c r="B81" t="s">
        <v>120</v>
      </c>
      <c r="C81" t="s">
        <v>483</v>
      </c>
      <c r="D81" t="s">
        <v>121</v>
      </c>
      <c r="E81" t="s">
        <v>446</v>
      </c>
      <c r="F81">
        <v>0.45</v>
      </c>
      <c r="H81">
        <v>164.23</v>
      </c>
      <c r="J81">
        <v>20</v>
      </c>
      <c r="K81" t="s">
        <v>481</v>
      </c>
    </row>
    <row r="82" spans="1:11" x14ac:dyDescent="0.25">
      <c r="A82" t="s">
        <v>343</v>
      </c>
      <c r="B82" t="s">
        <v>120</v>
      </c>
      <c r="C82" t="s">
        <v>483</v>
      </c>
      <c r="D82" t="s">
        <v>121</v>
      </c>
      <c r="E82" t="s">
        <v>446</v>
      </c>
      <c r="F82">
        <v>0.47</v>
      </c>
      <c r="G82">
        <v>0.02</v>
      </c>
      <c r="H82">
        <v>126.35</v>
      </c>
      <c r="I82">
        <v>11.21</v>
      </c>
      <c r="J82">
        <v>10</v>
      </c>
    </row>
    <row r="83" spans="1:11" x14ac:dyDescent="0.25">
      <c r="A83" t="s">
        <v>115</v>
      </c>
      <c r="B83" t="s">
        <v>122</v>
      </c>
      <c r="C83" t="s">
        <v>484</v>
      </c>
      <c r="D83" t="s">
        <v>123</v>
      </c>
      <c r="E83" t="s">
        <v>435</v>
      </c>
      <c r="F83">
        <v>0.53</v>
      </c>
      <c r="H83">
        <v>144.63999999999999</v>
      </c>
      <c r="J83">
        <v>20</v>
      </c>
      <c r="K83" t="s">
        <v>481</v>
      </c>
    </row>
    <row r="84" spans="1:11" x14ac:dyDescent="0.25">
      <c r="A84" t="s">
        <v>254</v>
      </c>
      <c r="B84" t="s">
        <v>122</v>
      </c>
      <c r="C84" t="s">
        <v>484</v>
      </c>
      <c r="D84" t="s">
        <v>123</v>
      </c>
      <c r="E84" t="s">
        <v>446</v>
      </c>
      <c r="F84">
        <v>0.6</v>
      </c>
      <c r="G84">
        <v>0.05</v>
      </c>
      <c r="H84">
        <v>184.02</v>
      </c>
      <c r="I84">
        <v>18.190000000000001</v>
      </c>
      <c r="J84">
        <v>10</v>
      </c>
    </row>
    <row r="85" spans="1:11" x14ac:dyDescent="0.25">
      <c r="A85" t="s">
        <v>343</v>
      </c>
      <c r="B85" t="s">
        <v>122</v>
      </c>
      <c r="C85" t="s">
        <v>484</v>
      </c>
      <c r="D85" t="s">
        <v>123</v>
      </c>
      <c r="E85" t="s">
        <v>435</v>
      </c>
      <c r="F85">
        <v>0.44</v>
      </c>
      <c r="G85">
        <v>0.02</v>
      </c>
      <c r="H85">
        <v>120.11</v>
      </c>
      <c r="I85">
        <v>13.48</v>
      </c>
      <c r="J85">
        <v>10</v>
      </c>
    </row>
    <row r="86" spans="1:11" x14ac:dyDescent="0.25">
      <c r="A86" t="s">
        <v>115</v>
      </c>
      <c r="B86" t="s">
        <v>124</v>
      </c>
      <c r="C86" t="s">
        <v>485</v>
      </c>
      <c r="D86" t="s">
        <v>125</v>
      </c>
      <c r="E86" t="s">
        <v>446</v>
      </c>
      <c r="F86">
        <v>0.41</v>
      </c>
      <c r="H86">
        <v>176.63</v>
      </c>
      <c r="J86">
        <v>20</v>
      </c>
      <c r="K86" t="s">
        <v>481</v>
      </c>
    </row>
    <row r="87" spans="1:11" x14ac:dyDescent="0.25">
      <c r="A87" t="s">
        <v>234</v>
      </c>
      <c r="B87" t="s">
        <v>124</v>
      </c>
      <c r="C87" t="s">
        <v>485</v>
      </c>
      <c r="D87" t="s">
        <v>125</v>
      </c>
      <c r="E87" t="s">
        <v>435</v>
      </c>
      <c r="F87">
        <v>0.31</v>
      </c>
      <c r="G87">
        <v>0.03</v>
      </c>
      <c r="H87">
        <v>91.24</v>
      </c>
      <c r="I87">
        <v>14.1</v>
      </c>
      <c r="J87">
        <v>10</v>
      </c>
    </row>
    <row r="88" spans="1:11" x14ac:dyDescent="0.25">
      <c r="A88" t="s">
        <v>254</v>
      </c>
      <c r="B88" t="s">
        <v>124</v>
      </c>
      <c r="C88" t="s">
        <v>485</v>
      </c>
      <c r="D88" t="s">
        <v>125</v>
      </c>
      <c r="E88" t="s">
        <v>435</v>
      </c>
      <c r="F88">
        <v>0.38</v>
      </c>
      <c r="G88">
        <v>0.02</v>
      </c>
      <c r="H88">
        <v>156</v>
      </c>
      <c r="I88">
        <v>60.01</v>
      </c>
      <c r="J88">
        <v>10</v>
      </c>
    </row>
    <row r="89" spans="1:11" x14ac:dyDescent="0.25">
      <c r="A89" t="s">
        <v>271</v>
      </c>
      <c r="B89" t="s">
        <v>124</v>
      </c>
      <c r="C89" t="s">
        <v>485</v>
      </c>
      <c r="D89" t="s">
        <v>125</v>
      </c>
      <c r="E89" t="s">
        <v>446</v>
      </c>
      <c r="F89">
        <v>0.35</v>
      </c>
      <c r="G89">
        <v>0.08</v>
      </c>
      <c r="H89">
        <v>130.59</v>
      </c>
      <c r="I89">
        <v>31.82</v>
      </c>
      <c r="J89">
        <v>10</v>
      </c>
    </row>
    <row r="90" spans="1:11" x14ac:dyDescent="0.25">
      <c r="A90" t="s">
        <v>92</v>
      </c>
      <c r="B90" t="s">
        <v>101</v>
      </c>
      <c r="C90" t="s">
        <v>473</v>
      </c>
      <c r="D90" t="s">
        <v>102</v>
      </c>
      <c r="E90" t="s">
        <v>446</v>
      </c>
      <c r="F90">
        <v>0.4</v>
      </c>
      <c r="G90">
        <v>0.03</v>
      </c>
      <c r="H90">
        <v>159.31</v>
      </c>
      <c r="I90">
        <v>142.22</v>
      </c>
      <c r="J90">
        <v>10</v>
      </c>
    </row>
    <row r="91" spans="1:11" x14ac:dyDescent="0.25">
      <c r="A91" t="s">
        <v>209</v>
      </c>
      <c r="B91" t="s">
        <v>101</v>
      </c>
      <c r="C91" t="s">
        <v>473</v>
      </c>
      <c r="D91" t="s">
        <v>102</v>
      </c>
      <c r="E91" t="s">
        <v>446</v>
      </c>
      <c r="F91">
        <v>0.32</v>
      </c>
      <c r="G91">
        <v>7.0000000000000007E-2</v>
      </c>
      <c r="H91">
        <v>114.58</v>
      </c>
      <c r="I91">
        <v>29.89</v>
      </c>
      <c r="J91">
        <v>10</v>
      </c>
    </row>
    <row r="92" spans="1:11" x14ac:dyDescent="0.25">
      <c r="A92" t="s">
        <v>234</v>
      </c>
      <c r="B92" t="s">
        <v>101</v>
      </c>
      <c r="C92" t="s">
        <v>473</v>
      </c>
      <c r="D92" t="s">
        <v>102</v>
      </c>
      <c r="E92" t="s">
        <v>435</v>
      </c>
      <c r="F92">
        <v>0.39</v>
      </c>
      <c r="G92">
        <v>0.02</v>
      </c>
      <c r="H92">
        <v>89.52</v>
      </c>
      <c r="I92">
        <v>12.86</v>
      </c>
      <c r="J92">
        <v>10</v>
      </c>
    </row>
    <row r="93" spans="1:11" x14ac:dyDescent="0.25">
      <c r="A93" t="s">
        <v>243</v>
      </c>
      <c r="B93" t="s">
        <v>101</v>
      </c>
      <c r="C93" t="s">
        <v>473</v>
      </c>
      <c r="D93" t="s">
        <v>102</v>
      </c>
      <c r="E93" t="s">
        <v>446</v>
      </c>
      <c r="F93">
        <v>0.44</v>
      </c>
      <c r="G93">
        <v>0.03</v>
      </c>
      <c r="H93">
        <v>96.98</v>
      </c>
      <c r="I93">
        <v>21.79</v>
      </c>
      <c r="J93">
        <v>10</v>
      </c>
    </row>
    <row r="94" spans="1:11" x14ac:dyDescent="0.25">
      <c r="A94" t="s">
        <v>271</v>
      </c>
      <c r="B94" t="s">
        <v>101</v>
      </c>
      <c r="C94" t="s">
        <v>473</v>
      </c>
      <c r="D94" t="s">
        <v>102</v>
      </c>
      <c r="E94" t="s">
        <v>446</v>
      </c>
      <c r="F94">
        <v>0.44</v>
      </c>
      <c r="G94">
        <v>0.03</v>
      </c>
      <c r="H94">
        <v>124.66</v>
      </c>
      <c r="I94">
        <v>21.56</v>
      </c>
      <c r="J94">
        <v>10</v>
      </c>
    </row>
    <row r="95" spans="1:11" x14ac:dyDescent="0.25">
      <c r="A95" t="s">
        <v>368</v>
      </c>
      <c r="B95" t="s">
        <v>101</v>
      </c>
      <c r="C95" t="s">
        <v>473</v>
      </c>
      <c r="D95" t="s">
        <v>102</v>
      </c>
      <c r="E95" t="s">
        <v>446</v>
      </c>
      <c r="F95">
        <v>0.45</v>
      </c>
      <c r="G95">
        <v>0.03</v>
      </c>
      <c r="H95">
        <v>113.71</v>
      </c>
      <c r="I95">
        <v>30.52</v>
      </c>
      <c r="J95">
        <v>10</v>
      </c>
    </row>
    <row r="96" spans="1:11" x14ac:dyDescent="0.25">
      <c r="A96" t="s">
        <v>243</v>
      </c>
      <c r="B96" t="s">
        <v>244</v>
      </c>
      <c r="C96" t="s">
        <v>520</v>
      </c>
      <c r="D96" t="s">
        <v>245</v>
      </c>
      <c r="E96" t="s">
        <v>446</v>
      </c>
      <c r="F96">
        <v>0.36</v>
      </c>
      <c r="G96">
        <v>0.03</v>
      </c>
      <c r="H96">
        <v>58.25</v>
      </c>
      <c r="I96">
        <v>13.26</v>
      </c>
      <c r="J96">
        <v>10</v>
      </c>
    </row>
    <row r="97" spans="1:11" x14ac:dyDescent="0.25">
      <c r="A97" t="s">
        <v>92</v>
      </c>
      <c r="B97" t="s">
        <v>103</v>
      </c>
      <c r="C97" t="s">
        <v>474</v>
      </c>
      <c r="D97" t="s">
        <v>104</v>
      </c>
      <c r="E97" t="s">
        <v>437</v>
      </c>
      <c r="F97">
        <v>0.52</v>
      </c>
      <c r="G97">
        <v>0.02</v>
      </c>
      <c r="H97">
        <v>206.95</v>
      </c>
      <c r="I97">
        <v>13.51</v>
      </c>
      <c r="J97">
        <v>10</v>
      </c>
    </row>
    <row r="98" spans="1:11" x14ac:dyDescent="0.25">
      <c r="A98" t="s">
        <v>302</v>
      </c>
      <c r="B98" t="s">
        <v>103</v>
      </c>
      <c r="C98" t="s">
        <v>474</v>
      </c>
      <c r="D98" t="s">
        <v>104</v>
      </c>
      <c r="E98" t="s">
        <v>439</v>
      </c>
      <c r="F98">
        <v>0.34</v>
      </c>
      <c r="G98">
        <v>0.05</v>
      </c>
      <c r="H98">
        <v>124.53</v>
      </c>
      <c r="I98">
        <v>32.68</v>
      </c>
      <c r="J98">
        <v>10</v>
      </c>
    </row>
    <row r="99" spans="1:11" x14ac:dyDescent="0.25">
      <c r="A99" t="s">
        <v>371</v>
      </c>
      <c r="B99" t="s">
        <v>396</v>
      </c>
      <c r="C99" t="s">
        <v>594</v>
      </c>
      <c r="D99" t="s">
        <v>397</v>
      </c>
      <c r="E99" t="s">
        <v>439</v>
      </c>
      <c r="F99">
        <v>0.42</v>
      </c>
      <c r="G99">
        <v>0.02</v>
      </c>
      <c r="H99">
        <v>164.33</v>
      </c>
      <c r="I99">
        <v>12.96</v>
      </c>
      <c r="J99">
        <v>10</v>
      </c>
    </row>
    <row r="100" spans="1:11" x14ac:dyDescent="0.25">
      <c r="A100" t="s">
        <v>115</v>
      </c>
      <c r="B100" t="s">
        <v>126</v>
      </c>
      <c r="C100" t="s">
        <v>486</v>
      </c>
      <c r="D100" t="s">
        <v>127</v>
      </c>
      <c r="E100" t="s">
        <v>435</v>
      </c>
      <c r="F100">
        <v>0.36</v>
      </c>
      <c r="H100">
        <v>114.76</v>
      </c>
      <c r="J100">
        <v>20</v>
      </c>
      <c r="K100" t="s">
        <v>481</v>
      </c>
    </row>
    <row r="101" spans="1:11" x14ac:dyDescent="0.25">
      <c r="A101" t="s">
        <v>322</v>
      </c>
      <c r="B101" t="s">
        <v>126</v>
      </c>
      <c r="C101" t="s">
        <v>486</v>
      </c>
      <c r="D101" t="s">
        <v>127</v>
      </c>
      <c r="E101" t="s">
        <v>444</v>
      </c>
      <c r="H101">
        <v>115.85</v>
      </c>
      <c r="J101">
        <v>1</v>
      </c>
      <c r="K101" t="s">
        <v>553</v>
      </c>
    </row>
    <row r="102" spans="1:11" x14ac:dyDescent="0.25">
      <c r="A102" t="s">
        <v>209</v>
      </c>
      <c r="B102" t="s">
        <v>220</v>
      </c>
      <c r="C102" t="s">
        <v>505</v>
      </c>
      <c r="D102" t="s">
        <v>221</v>
      </c>
      <c r="E102" t="s">
        <v>446</v>
      </c>
      <c r="F102">
        <v>0.3</v>
      </c>
      <c r="G102">
        <v>0.03</v>
      </c>
      <c r="H102">
        <v>87.52</v>
      </c>
      <c r="I102">
        <v>10.82</v>
      </c>
      <c r="J102">
        <v>10</v>
      </c>
    </row>
    <row r="103" spans="1:11" x14ac:dyDescent="0.25">
      <c r="A103" t="s">
        <v>368</v>
      </c>
      <c r="B103" t="s">
        <v>220</v>
      </c>
      <c r="C103" t="s">
        <v>505</v>
      </c>
      <c r="D103" t="s">
        <v>221</v>
      </c>
      <c r="E103" t="s">
        <v>446</v>
      </c>
      <c r="F103">
        <v>0.41</v>
      </c>
      <c r="G103">
        <v>0.03</v>
      </c>
      <c r="H103">
        <v>97.23</v>
      </c>
      <c r="I103">
        <v>21.33</v>
      </c>
      <c r="J103">
        <v>10</v>
      </c>
    </row>
    <row r="104" spans="1:11" x14ac:dyDescent="0.25">
      <c r="A104" t="s">
        <v>92</v>
      </c>
      <c r="B104" t="s">
        <v>105</v>
      </c>
      <c r="C104" t="s">
        <v>475</v>
      </c>
      <c r="D104" t="s">
        <v>106</v>
      </c>
      <c r="E104" t="s">
        <v>441</v>
      </c>
      <c r="F104">
        <v>0.45</v>
      </c>
      <c r="G104">
        <v>0.02</v>
      </c>
      <c r="H104">
        <v>357.56</v>
      </c>
      <c r="I104">
        <v>46.51</v>
      </c>
      <c r="J104">
        <v>10</v>
      </c>
    </row>
    <row r="105" spans="1:11" x14ac:dyDescent="0.25">
      <c r="A105" t="s">
        <v>302</v>
      </c>
      <c r="B105" t="s">
        <v>105</v>
      </c>
      <c r="C105" t="s">
        <v>475</v>
      </c>
      <c r="D105" t="s">
        <v>106</v>
      </c>
      <c r="E105" t="s">
        <v>441</v>
      </c>
      <c r="F105">
        <v>0.4</v>
      </c>
      <c r="G105">
        <v>0.02</v>
      </c>
      <c r="H105">
        <v>559.08000000000004</v>
      </c>
      <c r="I105">
        <v>78.099999999999994</v>
      </c>
      <c r="J105">
        <v>10</v>
      </c>
    </row>
    <row r="106" spans="1:11" x14ac:dyDescent="0.25">
      <c r="A106" t="s">
        <v>21</v>
      </c>
      <c r="B106" t="s">
        <v>47</v>
      </c>
      <c r="C106" t="s">
        <v>440</v>
      </c>
      <c r="D106" t="s">
        <v>48</v>
      </c>
      <c r="E106" t="s">
        <v>441</v>
      </c>
      <c r="F106">
        <v>0.5</v>
      </c>
      <c r="G106">
        <v>0.03</v>
      </c>
      <c r="H106">
        <v>405.68</v>
      </c>
      <c r="I106">
        <v>48.08</v>
      </c>
      <c r="J106">
        <v>10</v>
      </c>
    </row>
    <row r="107" spans="1:11" x14ac:dyDescent="0.25">
      <c r="A107" t="s">
        <v>21</v>
      </c>
      <c r="B107" t="s">
        <v>50</v>
      </c>
      <c r="C107" t="s">
        <v>442</v>
      </c>
      <c r="D107" t="s">
        <v>51</v>
      </c>
      <c r="E107" t="s">
        <v>435</v>
      </c>
      <c r="F107">
        <v>0.49</v>
      </c>
      <c r="G107">
        <v>0.04</v>
      </c>
      <c r="H107">
        <v>68.349999999999994</v>
      </c>
      <c r="I107">
        <v>12.55</v>
      </c>
      <c r="J107">
        <v>10</v>
      </c>
    </row>
    <row r="108" spans="1:11" x14ac:dyDescent="0.25">
      <c r="A108" t="s">
        <v>21</v>
      </c>
      <c r="B108" t="s">
        <v>53</v>
      </c>
      <c r="C108" t="s">
        <v>443</v>
      </c>
      <c r="D108" t="s">
        <v>54</v>
      </c>
      <c r="E108" t="s">
        <v>444</v>
      </c>
      <c r="F108">
        <v>0.34</v>
      </c>
      <c r="G108">
        <v>0.03</v>
      </c>
      <c r="H108">
        <v>81.38</v>
      </c>
      <c r="I108">
        <v>18.16</v>
      </c>
      <c r="J108">
        <v>10</v>
      </c>
    </row>
    <row r="109" spans="1:11" x14ac:dyDescent="0.25">
      <c r="A109" t="s">
        <v>92</v>
      </c>
      <c r="B109" t="s">
        <v>53</v>
      </c>
      <c r="C109" t="s">
        <v>443</v>
      </c>
      <c r="D109" t="s">
        <v>54</v>
      </c>
      <c r="E109" t="s">
        <v>444</v>
      </c>
      <c r="F109">
        <v>0.3</v>
      </c>
      <c r="G109">
        <v>0.03</v>
      </c>
      <c r="H109">
        <v>78.58</v>
      </c>
      <c r="I109">
        <v>13.71</v>
      </c>
      <c r="J109">
        <v>10</v>
      </c>
    </row>
    <row r="110" spans="1:11" x14ac:dyDescent="0.25">
      <c r="A110" t="s">
        <v>115</v>
      </c>
      <c r="B110" t="s">
        <v>53</v>
      </c>
      <c r="C110" t="s">
        <v>443</v>
      </c>
      <c r="D110" t="s">
        <v>54</v>
      </c>
      <c r="E110" t="s">
        <v>444</v>
      </c>
      <c r="F110">
        <v>0.46</v>
      </c>
      <c r="H110">
        <v>256.51</v>
      </c>
      <c r="J110">
        <v>20</v>
      </c>
      <c r="K110" t="s">
        <v>481</v>
      </c>
    </row>
    <row r="111" spans="1:11" x14ac:dyDescent="0.25">
      <c r="A111" t="s">
        <v>302</v>
      </c>
      <c r="B111" t="s">
        <v>544</v>
      </c>
      <c r="C111" t="s">
        <v>443</v>
      </c>
      <c r="D111" t="s">
        <v>306</v>
      </c>
      <c r="E111" t="s">
        <v>444</v>
      </c>
      <c r="F111">
        <v>0.32</v>
      </c>
      <c r="G111">
        <v>0.03</v>
      </c>
      <c r="H111">
        <v>112.76</v>
      </c>
      <c r="I111">
        <v>18.18</v>
      </c>
      <c r="J111">
        <v>10</v>
      </c>
    </row>
    <row r="112" spans="1:11" x14ac:dyDescent="0.25">
      <c r="A112" t="s">
        <v>371</v>
      </c>
      <c r="B112" t="s">
        <v>398</v>
      </c>
      <c r="C112" t="s">
        <v>595</v>
      </c>
      <c r="D112" t="s">
        <v>399</v>
      </c>
      <c r="E112" t="s">
        <v>446</v>
      </c>
      <c r="F112">
        <v>0.31</v>
      </c>
      <c r="G112">
        <v>0.04</v>
      </c>
      <c r="H112">
        <v>99.35</v>
      </c>
      <c r="I112">
        <v>26.17</v>
      </c>
      <c r="J112">
        <v>10</v>
      </c>
    </row>
    <row r="113" spans="1:11" x14ac:dyDescent="0.25">
      <c r="A113" t="s">
        <v>21</v>
      </c>
      <c r="B113" t="s">
        <v>56</v>
      </c>
      <c r="C113" t="s">
        <v>445</v>
      </c>
      <c r="D113" t="s">
        <v>57</v>
      </c>
      <c r="E113" t="s">
        <v>446</v>
      </c>
      <c r="F113">
        <v>0.31</v>
      </c>
      <c r="G113">
        <v>0.02</v>
      </c>
      <c r="H113">
        <v>93.74</v>
      </c>
      <c r="I113">
        <v>15.48</v>
      </c>
      <c r="J113">
        <v>10</v>
      </c>
    </row>
    <row r="114" spans="1:11" x14ac:dyDescent="0.25">
      <c r="A114" t="s">
        <v>92</v>
      </c>
      <c r="B114" t="s">
        <v>56</v>
      </c>
      <c r="C114" t="s">
        <v>445</v>
      </c>
      <c r="D114" t="s">
        <v>57</v>
      </c>
      <c r="E114" t="s">
        <v>446</v>
      </c>
      <c r="F114">
        <v>0.35</v>
      </c>
      <c r="G114">
        <v>0.04</v>
      </c>
      <c r="H114">
        <v>98.9</v>
      </c>
      <c r="I114">
        <v>24.22</v>
      </c>
      <c r="J114">
        <v>10</v>
      </c>
    </row>
    <row r="115" spans="1:11" x14ac:dyDescent="0.25">
      <c r="A115" t="s">
        <v>115</v>
      </c>
      <c r="B115" t="s">
        <v>56</v>
      </c>
      <c r="C115" t="s">
        <v>445</v>
      </c>
      <c r="D115" t="s">
        <v>57</v>
      </c>
      <c r="E115" t="s">
        <v>446</v>
      </c>
      <c r="F115">
        <v>0.46</v>
      </c>
      <c r="H115">
        <v>145.46</v>
      </c>
      <c r="J115">
        <v>20</v>
      </c>
      <c r="K115" t="s">
        <v>481</v>
      </c>
    </row>
    <row r="116" spans="1:11" x14ac:dyDescent="0.25">
      <c r="A116" t="s">
        <v>254</v>
      </c>
      <c r="B116" t="s">
        <v>56</v>
      </c>
      <c r="C116" t="s">
        <v>445</v>
      </c>
      <c r="D116" t="s">
        <v>57</v>
      </c>
      <c r="E116" t="s">
        <v>446</v>
      </c>
      <c r="F116">
        <v>0.48</v>
      </c>
      <c r="G116">
        <v>0.04</v>
      </c>
      <c r="H116">
        <v>125.75</v>
      </c>
      <c r="I116">
        <v>18.38</v>
      </c>
      <c r="J116">
        <v>10</v>
      </c>
    </row>
    <row r="117" spans="1:11" x14ac:dyDescent="0.25">
      <c r="A117" t="s">
        <v>271</v>
      </c>
      <c r="B117" t="s">
        <v>56</v>
      </c>
      <c r="C117" t="s">
        <v>445</v>
      </c>
      <c r="D117" t="s">
        <v>57</v>
      </c>
      <c r="E117" t="s">
        <v>446</v>
      </c>
      <c r="F117">
        <v>0.35</v>
      </c>
      <c r="G117">
        <v>0.08</v>
      </c>
      <c r="H117">
        <v>93.78</v>
      </c>
      <c r="I117">
        <v>25.84</v>
      </c>
      <c r="J117">
        <v>10</v>
      </c>
    </row>
    <row r="118" spans="1:11" x14ac:dyDescent="0.25">
      <c r="A118" t="s">
        <v>302</v>
      </c>
      <c r="B118" t="s">
        <v>56</v>
      </c>
      <c r="C118" t="s">
        <v>445</v>
      </c>
      <c r="D118" t="s">
        <v>57</v>
      </c>
      <c r="E118" t="s">
        <v>446</v>
      </c>
      <c r="F118">
        <v>0.33</v>
      </c>
      <c r="G118">
        <v>0.04</v>
      </c>
      <c r="H118">
        <v>80.11</v>
      </c>
      <c r="I118">
        <v>20.74</v>
      </c>
      <c r="J118">
        <v>10</v>
      </c>
    </row>
    <row r="119" spans="1:11" x14ac:dyDescent="0.25">
      <c r="A119" t="s">
        <v>322</v>
      </c>
      <c r="B119" t="s">
        <v>56</v>
      </c>
      <c r="C119" t="s">
        <v>445</v>
      </c>
      <c r="D119" t="s">
        <v>57</v>
      </c>
      <c r="E119" t="s">
        <v>435</v>
      </c>
      <c r="H119">
        <v>124</v>
      </c>
      <c r="I119">
        <v>4.8499999999999996</v>
      </c>
      <c r="J119">
        <v>3</v>
      </c>
      <c r="K119" t="s">
        <v>550</v>
      </c>
    </row>
    <row r="120" spans="1:11" x14ac:dyDescent="0.25">
      <c r="A120" t="s">
        <v>368</v>
      </c>
      <c r="B120" t="s">
        <v>56</v>
      </c>
      <c r="C120" t="s">
        <v>445</v>
      </c>
      <c r="D120" t="s">
        <v>57</v>
      </c>
      <c r="E120" t="s">
        <v>446</v>
      </c>
      <c r="F120">
        <v>0.38</v>
      </c>
      <c r="G120">
        <v>0.03</v>
      </c>
      <c r="H120">
        <v>99.82</v>
      </c>
      <c r="I120">
        <v>17.96</v>
      </c>
      <c r="J120">
        <v>10</v>
      </c>
    </row>
    <row r="121" spans="1:11" x14ac:dyDescent="0.25">
      <c r="A121" t="s">
        <v>115</v>
      </c>
      <c r="B121" t="s">
        <v>128</v>
      </c>
      <c r="C121" t="s">
        <v>487</v>
      </c>
      <c r="D121" t="s">
        <v>129</v>
      </c>
      <c r="E121" t="s">
        <v>446</v>
      </c>
      <c r="F121">
        <v>0.34</v>
      </c>
      <c r="H121">
        <v>89.61</v>
      </c>
      <c r="J121">
        <v>20</v>
      </c>
      <c r="K121" t="s">
        <v>481</v>
      </c>
    </row>
    <row r="122" spans="1:11" x14ac:dyDescent="0.25">
      <c r="A122" t="s">
        <v>254</v>
      </c>
      <c r="B122" t="s">
        <v>128</v>
      </c>
      <c r="C122" t="s">
        <v>487</v>
      </c>
      <c r="D122" t="s">
        <v>129</v>
      </c>
      <c r="E122" t="s">
        <v>446</v>
      </c>
      <c r="F122">
        <v>0.36</v>
      </c>
      <c r="G122">
        <v>0.01</v>
      </c>
      <c r="H122">
        <v>83</v>
      </c>
      <c r="I122">
        <v>5.16</v>
      </c>
      <c r="J122">
        <v>10</v>
      </c>
    </row>
    <row r="123" spans="1:11" x14ac:dyDescent="0.25">
      <c r="A123" t="s">
        <v>21</v>
      </c>
      <c r="B123" t="s">
        <v>58</v>
      </c>
      <c r="C123" t="s">
        <v>447</v>
      </c>
      <c r="D123" t="s">
        <v>59</v>
      </c>
      <c r="E123" t="s">
        <v>448</v>
      </c>
      <c r="F123">
        <v>0.35</v>
      </c>
      <c r="G123">
        <v>0.03</v>
      </c>
      <c r="H123">
        <v>144.87</v>
      </c>
      <c r="I123">
        <v>22.25</v>
      </c>
      <c r="J123">
        <v>10</v>
      </c>
    </row>
    <row r="124" spans="1:11" x14ac:dyDescent="0.25">
      <c r="A124" t="s">
        <v>92</v>
      </c>
      <c r="B124" t="s">
        <v>58</v>
      </c>
      <c r="C124" t="s">
        <v>447</v>
      </c>
      <c r="D124" t="s">
        <v>59</v>
      </c>
      <c r="E124" t="s">
        <v>437</v>
      </c>
      <c r="F124">
        <v>0.43</v>
      </c>
      <c r="G124">
        <v>0.02</v>
      </c>
      <c r="H124">
        <v>221.77</v>
      </c>
      <c r="I124">
        <v>17.98</v>
      </c>
      <c r="J124">
        <v>10</v>
      </c>
    </row>
    <row r="125" spans="1:11" x14ac:dyDescent="0.25">
      <c r="A125" t="s">
        <v>115</v>
      </c>
      <c r="B125" t="s">
        <v>58</v>
      </c>
      <c r="C125" t="s">
        <v>447</v>
      </c>
      <c r="D125" t="s">
        <v>59</v>
      </c>
      <c r="E125" t="s">
        <v>448</v>
      </c>
      <c r="F125">
        <v>0.54</v>
      </c>
      <c r="H125">
        <v>289.27</v>
      </c>
      <c r="J125">
        <v>20</v>
      </c>
      <c r="K125" t="s">
        <v>481</v>
      </c>
    </row>
    <row r="126" spans="1:11" x14ac:dyDescent="0.25">
      <c r="A126" t="s">
        <v>254</v>
      </c>
      <c r="B126" t="s">
        <v>58</v>
      </c>
      <c r="C126" t="s">
        <v>447</v>
      </c>
      <c r="D126" t="s">
        <v>59</v>
      </c>
      <c r="E126" t="s">
        <v>437</v>
      </c>
      <c r="F126">
        <v>0.48</v>
      </c>
      <c r="G126">
        <v>0.02</v>
      </c>
      <c r="H126">
        <v>232.77</v>
      </c>
      <c r="I126">
        <v>15.65</v>
      </c>
      <c r="J126">
        <v>10</v>
      </c>
    </row>
    <row r="127" spans="1:11" x14ac:dyDescent="0.25">
      <c r="A127" t="s">
        <v>302</v>
      </c>
      <c r="B127" t="s">
        <v>58</v>
      </c>
      <c r="C127" t="s">
        <v>447</v>
      </c>
      <c r="D127" t="s">
        <v>59</v>
      </c>
      <c r="E127" t="s">
        <v>437</v>
      </c>
      <c r="F127">
        <v>0.4</v>
      </c>
      <c r="G127">
        <v>0.04</v>
      </c>
      <c r="H127">
        <v>165.31</v>
      </c>
      <c r="I127">
        <v>26.11</v>
      </c>
      <c r="J127">
        <v>10</v>
      </c>
    </row>
    <row r="128" spans="1:11" x14ac:dyDescent="0.25">
      <c r="A128" t="s">
        <v>322</v>
      </c>
      <c r="B128" t="s">
        <v>58</v>
      </c>
      <c r="C128" t="s">
        <v>447</v>
      </c>
      <c r="D128" t="s">
        <v>59</v>
      </c>
      <c r="E128" t="s">
        <v>437</v>
      </c>
      <c r="H128">
        <v>235.45</v>
      </c>
      <c r="I128">
        <v>13.78</v>
      </c>
      <c r="J128">
        <v>3</v>
      </c>
      <c r="K128" t="s">
        <v>550</v>
      </c>
    </row>
    <row r="129" spans="1:11" x14ac:dyDescent="0.25">
      <c r="A129" t="s">
        <v>209</v>
      </c>
      <c r="B129" t="s">
        <v>506</v>
      </c>
      <c r="C129" t="s">
        <v>507</v>
      </c>
      <c r="D129" t="s">
        <v>192</v>
      </c>
      <c r="E129" t="s">
        <v>444</v>
      </c>
      <c r="F129">
        <v>0.23</v>
      </c>
      <c r="G129">
        <v>7.0000000000000007E-2</v>
      </c>
      <c r="H129">
        <v>105.13</v>
      </c>
      <c r="I129">
        <v>21.14</v>
      </c>
      <c r="J129">
        <v>10</v>
      </c>
    </row>
    <row r="130" spans="1:11" x14ac:dyDescent="0.25">
      <c r="A130" t="s">
        <v>234</v>
      </c>
      <c r="B130" t="s">
        <v>506</v>
      </c>
      <c r="C130" t="s">
        <v>507</v>
      </c>
      <c r="D130" t="s">
        <v>192</v>
      </c>
      <c r="E130" t="s">
        <v>444</v>
      </c>
      <c r="F130">
        <v>0.4</v>
      </c>
      <c r="G130">
        <v>0.05</v>
      </c>
      <c r="H130">
        <v>67.53</v>
      </c>
      <c r="I130">
        <v>20.5</v>
      </c>
      <c r="J130">
        <v>10</v>
      </c>
    </row>
    <row r="131" spans="1:11" x14ac:dyDescent="0.25">
      <c r="A131" t="s">
        <v>243</v>
      </c>
      <c r="B131" t="s">
        <v>506</v>
      </c>
      <c r="C131" t="s">
        <v>507</v>
      </c>
      <c r="D131" t="s">
        <v>192</v>
      </c>
      <c r="E131" t="s">
        <v>444</v>
      </c>
      <c r="F131">
        <v>0.31</v>
      </c>
      <c r="G131">
        <v>0.09</v>
      </c>
      <c r="H131">
        <v>54.94</v>
      </c>
      <c r="I131">
        <v>13.7</v>
      </c>
      <c r="J131">
        <v>10</v>
      </c>
    </row>
    <row r="132" spans="1:11" x14ac:dyDescent="0.25">
      <c r="A132" t="s">
        <v>271</v>
      </c>
      <c r="B132" t="s">
        <v>506</v>
      </c>
      <c r="C132" t="s">
        <v>507</v>
      </c>
      <c r="D132" t="s">
        <v>192</v>
      </c>
      <c r="E132" t="s">
        <v>444</v>
      </c>
      <c r="F132">
        <v>0.5</v>
      </c>
      <c r="G132">
        <v>0.05</v>
      </c>
      <c r="H132">
        <v>109.68</v>
      </c>
      <c r="I132">
        <v>23.11</v>
      </c>
      <c r="J132">
        <v>10</v>
      </c>
    </row>
    <row r="133" spans="1:11" x14ac:dyDescent="0.25">
      <c r="A133" t="s">
        <v>302</v>
      </c>
      <c r="B133" t="s">
        <v>506</v>
      </c>
      <c r="C133" t="s">
        <v>507</v>
      </c>
      <c r="D133" t="s">
        <v>192</v>
      </c>
      <c r="E133" t="s">
        <v>444</v>
      </c>
      <c r="F133">
        <v>0.28000000000000003</v>
      </c>
      <c r="G133">
        <v>0.06</v>
      </c>
      <c r="H133">
        <v>57.71</v>
      </c>
      <c r="I133">
        <v>19.52</v>
      </c>
      <c r="J133">
        <v>10</v>
      </c>
    </row>
    <row r="134" spans="1:11" x14ac:dyDescent="0.25">
      <c r="A134" t="s">
        <v>368</v>
      </c>
      <c r="B134" t="s">
        <v>506</v>
      </c>
      <c r="C134" t="s">
        <v>507</v>
      </c>
      <c r="D134" t="s">
        <v>192</v>
      </c>
      <c r="E134" t="s">
        <v>444</v>
      </c>
      <c r="F134">
        <v>0.42</v>
      </c>
      <c r="G134">
        <v>0.06</v>
      </c>
      <c r="H134">
        <v>81.290000000000006</v>
      </c>
      <c r="I134">
        <v>21.26</v>
      </c>
      <c r="J134">
        <v>10</v>
      </c>
    </row>
    <row r="135" spans="1:11" x14ac:dyDescent="0.25">
      <c r="A135" t="s">
        <v>322</v>
      </c>
      <c r="B135" t="s">
        <v>335</v>
      </c>
      <c r="C135" t="s">
        <v>556</v>
      </c>
      <c r="D135" t="s">
        <v>336</v>
      </c>
      <c r="E135" t="s">
        <v>437</v>
      </c>
      <c r="H135">
        <v>201.99</v>
      </c>
      <c r="J135">
        <v>1</v>
      </c>
      <c r="K135" t="s">
        <v>553</v>
      </c>
    </row>
    <row r="136" spans="1:11" x14ac:dyDescent="0.25">
      <c r="A136" t="s">
        <v>371</v>
      </c>
      <c r="B136" t="s">
        <v>335</v>
      </c>
      <c r="C136" t="s">
        <v>556</v>
      </c>
      <c r="D136" t="s">
        <v>336</v>
      </c>
      <c r="E136" t="s">
        <v>448</v>
      </c>
      <c r="F136">
        <v>0.4</v>
      </c>
      <c r="G136">
        <v>0.14000000000000001</v>
      </c>
      <c r="H136">
        <v>189.66</v>
      </c>
      <c r="I136">
        <v>48.45</v>
      </c>
      <c r="J136">
        <v>10</v>
      </c>
    </row>
    <row r="137" spans="1:11" x14ac:dyDescent="0.25">
      <c r="A137" t="s">
        <v>322</v>
      </c>
      <c r="B137" t="s">
        <v>333</v>
      </c>
      <c r="C137" t="s">
        <v>557</v>
      </c>
      <c r="D137" t="s">
        <v>334</v>
      </c>
      <c r="E137" t="s">
        <v>437</v>
      </c>
      <c r="H137">
        <v>219.06</v>
      </c>
      <c r="J137">
        <v>1</v>
      </c>
      <c r="K137" t="s">
        <v>553</v>
      </c>
    </row>
    <row r="138" spans="1:11" x14ac:dyDescent="0.25">
      <c r="A138" t="s">
        <v>343</v>
      </c>
      <c r="B138" t="s">
        <v>291</v>
      </c>
      <c r="C138" t="s">
        <v>568</v>
      </c>
      <c r="D138" t="s">
        <v>292</v>
      </c>
      <c r="E138" t="s">
        <v>435</v>
      </c>
      <c r="F138">
        <v>0.49</v>
      </c>
      <c r="G138">
        <v>0.04</v>
      </c>
      <c r="H138">
        <v>153.46</v>
      </c>
      <c r="I138">
        <v>30.14</v>
      </c>
      <c r="J138">
        <v>10</v>
      </c>
    </row>
    <row r="139" spans="1:11" x14ac:dyDescent="0.25">
      <c r="A139" t="s">
        <v>209</v>
      </c>
      <c r="B139" t="s">
        <v>508</v>
      </c>
      <c r="C139" t="s">
        <v>509</v>
      </c>
      <c r="D139" t="s">
        <v>223</v>
      </c>
      <c r="E139" t="s">
        <v>435</v>
      </c>
      <c r="F139">
        <v>0.26</v>
      </c>
      <c r="G139">
        <v>0.04</v>
      </c>
      <c r="H139">
        <v>99.88</v>
      </c>
      <c r="I139">
        <v>22.03</v>
      </c>
      <c r="J139">
        <v>10</v>
      </c>
    </row>
    <row r="140" spans="1:11" x14ac:dyDescent="0.25">
      <c r="A140" t="s">
        <v>343</v>
      </c>
      <c r="B140" t="s">
        <v>352</v>
      </c>
      <c r="C140" t="s">
        <v>569</v>
      </c>
      <c r="D140" t="s">
        <v>353</v>
      </c>
      <c r="E140" t="s">
        <v>439</v>
      </c>
      <c r="F140">
        <v>0.52</v>
      </c>
      <c r="G140">
        <v>0.02</v>
      </c>
      <c r="H140">
        <v>256.39</v>
      </c>
      <c r="I140">
        <v>18.88</v>
      </c>
      <c r="J140">
        <v>10</v>
      </c>
    </row>
    <row r="141" spans="1:11" x14ac:dyDescent="0.25">
      <c r="A141" t="s">
        <v>343</v>
      </c>
      <c r="B141" t="s">
        <v>354</v>
      </c>
      <c r="C141" t="s">
        <v>570</v>
      </c>
      <c r="D141" t="s">
        <v>355</v>
      </c>
      <c r="E141" t="s">
        <v>435</v>
      </c>
      <c r="F141">
        <v>0.4</v>
      </c>
      <c r="G141">
        <v>0.06</v>
      </c>
      <c r="H141">
        <v>586.32000000000005</v>
      </c>
      <c r="I141">
        <v>126.61</v>
      </c>
      <c r="J141">
        <v>10</v>
      </c>
    </row>
    <row r="142" spans="1:11" x14ac:dyDescent="0.25">
      <c r="A142" t="s">
        <v>343</v>
      </c>
      <c r="B142" t="s">
        <v>348</v>
      </c>
      <c r="C142" t="s">
        <v>571</v>
      </c>
      <c r="D142" t="s">
        <v>349</v>
      </c>
      <c r="E142" t="s">
        <v>435</v>
      </c>
      <c r="F142">
        <v>0.51</v>
      </c>
      <c r="G142">
        <v>0.05</v>
      </c>
      <c r="H142">
        <v>181.85</v>
      </c>
      <c r="I142">
        <v>40.64</v>
      </c>
      <c r="J142">
        <v>10</v>
      </c>
    </row>
    <row r="143" spans="1:11" x14ac:dyDescent="0.25">
      <c r="A143" t="s">
        <v>322</v>
      </c>
      <c r="B143" t="s">
        <v>337</v>
      </c>
      <c r="C143" t="s">
        <v>558</v>
      </c>
      <c r="D143" t="s">
        <v>338</v>
      </c>
      <c r="E143" t="s">
        <v>462</v>
      </c>
      <c r="H143">
        <v>226.15</v>
      </c>
      <c r="J143">
        <v>1</v>
      </c>
      <c r="K143" t="s">
        <v>553</v>
      </c>
    </row>
    <row r="144" spans="1:11" x14ac:dyDescent="0.25">
      <c r="A144" t="s">
        <v>343</v>
      </c>
      <c r="B144" t="s">
        <v>356</v>
      </c>
      <c r="C144" t="s">
        <v>572</v>
      </c>
      <c r="D144" t="s">
        <v>357</v>
      </c>
      <c r="E144" t="s">
        <v>459</v>
      </c>
      <c r="F144">
        <v>0.68</v>
      </c>
      <c r="G144">
        <v>0.02</v>
      </c>
      <c r="H144">
        <v>309.49</v>
      </c>
      <c r="I144">
        <v>5.62</v>
      </c>
      <c r="J144">
        <v>2</v>
      </c>
      <c r="K144" t="s">
        <v>573</v>
      </c>
    </row>
    <row r="145" spans="1:11" x14ac:dyDescent="0.25">
      <c r="A145" t="s">
        <v>209</v>
      </c>
      <c r="B145" t="s">
        <v>224</v>
      </c>
      <c r="C145" t="s">
        <v>510</v>
      </c>
      <c r="D145" t="s">
        <v>225</v>
      </c>
      <c r="E145" t="s">
        <v>450</v>
      </c>
      <c r="F145">
        <v>0.42</v>
      </c>
      <c r="G145">
        <v>0.04</v>
      </c>
      <c r="H145">
        <v>340.97</v>
      </c>
      <c r="I145">
        <v>169.38</v>
      </c>
      <c r="J145">
        <v>10</v>
      </c>
    </row>
    <row r="146" spans="1:11" x14ac:dyDescent="0.25">
      <c r="A146" t="s">
        <v>243</v>
      </c>
      <c r="B146" t="s">
        <v>224</v>
      </c>
      <c r="C146" t="s">
        <v>510</v>
      </c>
      <c r="D146" t="s">
        <v>225</v>
      </c>
      <c r="E146" t="s">
        <v>450</v>
      </c>
      <c r="F146">
        <v>0.45</v>
      </c>
      <c r="G146">
        <v>0.01</v>
      </c>
      <c r="H146">
        <v>428</v>
      </c>
      <c r="I146">
        <v>29.51</v>
      </c>
      <c r="J146">
        <v>10</v>
      </c>
    </row>
    <row r="147" spans="1:11" x14ac:dyDescent="0.25">
      <c r="A147" t="s">
        <v>368</v>
      </c>
      <c r="B147" t="s">
        <v>224</v>
      </c>
      <c r="C147" t="s">
        <v>510</v>
      </c>
      <c r="D147" t="s">
        <v>225</v>
      </c>
      <c r="E147" t="s">
        <v>450</v>
      </c>
      <c r="F147">
        <v>0.49</v>
      </c>
      <c r="G147">
        <v>0.03</v>
      </c>
      <c r="H147">
        <v>562.63</v>
      </c>
      <c r="I147">
        <v>28.25</v>
      </c>
      <c r="J147">
        <v>10</v>
      </c>
    </row>
    <row r="148" spans="1:11" x14ac:dyDescent="0.25">
      <c r="A148" t="s">
        <v>115</v>
      </c>
      <c r="B148" t="s">
        <v>130</v>
      </c>
      <c r="C148" t="s">
        <v>488</v>
      </c>
      <c r="D148" t="s">
        <v>131</v>
      </c>
      <c r="E148" t="s">
        <v>441</v>
      </c>
      <c r="F148">
        <v>0.36</v>
      </c>
      <c r="H148">
        <v>446.89</v>
      </c>
      <c r="J148">
        <v>20</v>
      </c>
      <c r="K148" t="s">
        <v>481</v>
      </c>
    </row>
    <row r="149" spans="1:11" x14ac:dyDescent="0.25">
      <c r="A149" t="s">
        <v>115</v>
      </c>
      <c r="B149" t="s">
        <v>132</v>
      </c>
      <c r="C149" t="s">
        <v>489</v>
      </c>
      <c r="D149" t="s">
        <v>133</v>
      </c>
      <c r="E149" t="s">
        <v>450</v>
      </c>
      <c r="F149">
        <v>0.5</v>
      </c>
      <c r="H149">
        <v>342.79</v>
      </c>
      <c r="J149">
        <v>20</v>
      </c>
      <c r="K149" t="s">
        <v>481</v>
      </c>
    </row>
    <row r="150" spans="1:11" x14ac:dyDescent="0.25">
      <c r="A150" t="s">
        <v>322</v>
      </c>
      <c r="B150" t="s">
        <v>132</v>
      </c>
      <c r="C150" t="s">
        <v>559</v>
      </c>
      <c r="D150" t="s">
        <v>133</v>
      </c>
      <c r="E150" t="s">
        <v>450</v>
      </c>
      <c r="H150">
        <v>371.31</v>
      </c>
      <c r="J150">
        <v>1</v>
      </c>
      <c r="K150" t="s">
        <v>553</v>
      </c>
    </row>
    <row r="151" spans="1:11" x14ac:dyDescent="0.25">
      <c r="A151" t="s">
        <v>302</v>
      </c>
      <c r="B151" t="s">
        <v>307</v>
      </c>
      <c r="C151" t="s">
        <v>545</v>
      </c>
      <c r="D151" t="s">
        <v>308</v>
      </c>
      <c r="E151" t="s">
        <v>450</v>
      </c>
      <c r="F151">
        <v>0.38</v>
      </c>
      <c r="G151">
        <v>0.02</v>
      </c>
      <c r="H151">
        <v>706.35</v>
      </c>
      <c r="I151">
        <v>201.79</v>
      </c>
      <c r="J151">
        <v>10</v>
      </c>
    </row>
    <row r="152" spans="1:11" x14ac:dyDescent="0.25">
      <c r="A152" t="s">
        <v>343</v>
      </c>
      <c r="B152" t="s">
        <v>358</v>
      </c>
      <c r="C152" t="s">
        <v>574</v>
      </c>
      <c r="D152" t="s">
        <v>359</v>
      </c>
      <c r="E152" t="s">
        <v>450</v>
      </c>
      <c r="F152">
        <v>0.43</v>
      </c>
      <c r="G152">
        <v>0.02</v>
      </c>
      <c r="H152">
        <v>452.68</v>
      </c>
      <c r="I152">
        <v>142.21</v>
      </c>
      <c r="J152">
        <v>10</v>
      </c>
    </row>
    <row r="153" spans="1:11" x14ac:dyDescent="0.25">
      <c r="A153" t="s">
        <v>21</v>
      </c>
      <c r="B153" t="s">
        <v>61</v>
      </c>
      <c r="C153" t="s">
        <v>449</v>
      </c>
      <c r="D153" t="s">
        <v>62</v>
      </c>
      <c r="E153" t="s">
        <v>450</v>
      </c>
      <c r="F153">
        <v>0.44</v>
      </c>
      <c r="G153">
        <v>0.01</v>
      </c>
      <c r="H153">
        <v>107.74</v>
      </c>
      <c r="I153">
        <v>11.5</v>
      </c>
      <c r="J153">
        <v>10</v>
      </c>
    </row>
    <row r="154" spans="1:11" x14ac:dyDescent="0.25">
      <c r="A154" t="s">
        <v>343</v>
      </c>
      <c r="B154" t="s">
        <v>360</v>
      </c>
      <c r="C154" t="s">
        <v>575</v>
      </c>
      <c r="D154" t="s">
        <v>361</v>
      </c>
      <c r="E154" t="s">
        <v>450</v>
      </c>
      <c r="F154">
        <v>0.47</v>
      </c>
      <c r="G154">
        <v>0.02</v>
      </c>
      <c r="H154">
        <v>515.04</v>
      </c>
      <c r="I154">
        <v>199.92</v>
      </c>
      <c r="J154">
        <v>10</v>
      </c>
    </row>
    <row r="155" spans="1:11" x14ac:dyDescent="0.25">
      <c r="A155" t="s">
        <v>243</v>
      </c>
      <c r="B155" t="s">
        <v>197</v>
      </c>
      <c r="C155" t="s">
        <v>521</v>
      </c>
      <c r="D155" t="s">
        <v>198</v>
      </c>
      <c r="E155" t="s">
        <v>441</v>
      </c>
      <c r="F155">
        <v>0.43</v>
      </c>
      <c r="G155">
        <v>0.04</v>
      </c>
      <c r="H155">
        <v>411.32</v>
      </c>
      <c r="I155">
        <v>41.37</v>
      </c>
      <c r="J155">
        <v>10</v>
      </c>
    </row>
    <row r="156" spans="1:11" x14ac:dyDescent="0.25">
      <c r="A156" t="s">
        <v>243</v>
      </c>
      <c r="B156" t="s">
        <v>199</v>
      </c>
      <c r="C156" t="s">
        <v>522</v>
      </c>
      <c r="D156" t="s">
        <v>200</v>
      </c>
      <c r="E156" t="s">
        <v>450</v>
      </c>
      <c r="F156">
        <v>0.44</v>
      </c>
      <c r="G156">
        <v>0.02</v>
      </c>
      <c r="H156">
        <v>399.01</v>
      </c>
      <c r="I156">
        <v>31.95</v>
      </c>
      <c r="J156">
        <v>10</v>
      </c>
    </row>
    <row r="157" spans="1:11" x14ac:dyDescent="0.25">
      <c r="A157" t="s">
        <v>254</v>
      </c>
      <c r="B157" t="s">
        <v>261</v>
      </c>
      <c r="C157" t="s">
        <v>532</v>
      </c>
      <c r="D157" t="s">
        <v>262</v>
      </c>
      <c r="E157" t="s">
        <v>450</v>
      </c>
      <c r="F157">
        <v>0.52</v>
      </c>
      <c r="G157">
        <v>0.03</v>
      </c>
      <c r="H157">
        <v>762.71</v>
      </c>
      <c r="I157">
        <v>127.18</v>
      </c>
      <c r="J157">
        <v>10</v>
      </c>
    </row>
    <row r="158" spans="1:11" x14ac:dyDescent="0.25">
      <c r="A158" t="s">
        <v>209</v>
      </c>
      <c r="B158" t="s">
        <v>226</v>
      </c>
      <c r="C158" t="s">
        <v>511</v>
      </c>
      <c r="D158" t="s">
        <v>227</v>
      </c>
      <c r="E158" t="s">
        <v>450</v>
      </c>
      <c r="F158">
        <v>0.34</v>
      </c>
      <c r="G158">
        <v>0.03</v>
      </c>
      <c r="H158">
        <v>250.6</v>
      </c>
      <c r="I158">
        <v>32.06</v>
      </c>
      <c r="J158">
        <v>10</v>
      </c>
    </row>
    <row r="159" spans="1:11" x14ac:dyDescent="0.25">
      <c r="A159" t="s">
        <v>271</v>
      </c>
      <c r="B159" t="s">
        <v>226</v>
      </c>
      <c r="C159" t="s">
        <v>511</v>
      </c>
      <c r="D159" t="s">
        <v>227</v>
      </c>
      <c r="E159" t="s">
        <v>450</v>
      </c>
      <c r="F159">
        <v>0.38</v>
      </c>
      <c r="G159">
        <v>0.1</v>
      </c>
      <c r="H159">
        <v>717.94</v>
      </c>
      <c r="I159">
        <v>376.53</v>
      </c>
      <c r="J159">
        <v>10</v>
      </c>
    </row>
    <row r="160" spans="1:11" x14ac:dyDescent="0.25">
      <c r="A160" t="s">
        <v>368</v>
      </c>
      <c r="B160" t="s">
        <v>201</v>
      </c>
      <c r="C160" t="s">
        <v>581</v>
      </c>
      <c r="D160" t="s">
        <v>202</v>
      </c>
      <c r="E160" t="s">
        <v>441</v>
      </c>
      <c r="F160">
        <v>0.46</v>
      </c>
      <c r="G160">
        <v>0.02</v>
      </c>
      <c r="H160">
        <v>477.71</v>
      </c>
      <c r="I160">
        <v>70.45</v>
      </c>
      <c r="J160">
        <v>10</v>
      </c>
    </row>
    <row r="161" spans="1:11" x14ac:dyDescent="0.25">
      <c r="A161" t="s">
        <v>92</v>
      </c>
      <c r="B161" t="s">
        <v>107</v>
      </c>
      <c r="C161" t="s">
        <v>476</v>
      </c>
      <c r="D161" t="s">
        <v>108</v>
      </c>
      <c r="E161" t="s">
        <v>450</v>
      </c>
      <c r="F161">
        <v>0.39</v>
      </c>
      <c r="G161">
        <v>0.01</v>
      </c>
      <c r="H161">
        <v>572.86</v>
      </c>
      <c r="I161">
        <v>25.14</v>
      </c>
      <c r="J161">
        <v>10</v>
      </c>
    </row>
    <row r="162" spans="1:11" x14ac:dyDescent="0.25">
      <c r="A162" t="s">
        <v>302</v>
      </c>
      <c r="B162" t="s">
        <v>107</v>
      </c>
      <c r="C162" t="s">
        <v>476</v>
      </c>
      <c r="D162" t="s">
        <v>108</v>
      </c>
      <c r="E162" t="s">
        <v>450</v>
      </c>
      <c r="F162">
        <v>0.39</v>
      </c>
      <c r="G162">
        <v>0.03</v>
      </c>
      <c r="H162">
        <v>525.79</v>
      </c>
      <c r="I162">
        <v>98.03</v>
      </c>
      <c r="J162">
        <v>10</v>
      </c>
    </row>
    <row r="163" spans="1:11" x14ac:dyDescent="0.25">
      <c r="A163" t="s">
        <v>115</v>
      </c>
      <c r="B163" t="s">
        <v>134</v>
      </c>
      <c r="C163" t="s">
        <v>490</v>
      </c>
      <c r="D163" t="s">
        <v>135</v>
      </c>
      <c r="E163" t="s">
        <v>435</v>
      </c>
      <c r="F163">
        <v>0.45</v>
      </c>
      <c r="H163">
        <v>118.87</v>
      </c>
      <c r="J163">
        <v>20</v>
      </c>
      <c r="K163" t="s">
        <v>481</v>
      </c>
    </row>
    <row r="164" spans="1:11" x14ac:dyDescent="0.25">
      <c r="A164" t="s">
        <v>254</v>
      </c>
      <c r="B164" t="s">
        <v>134</v>
      </c>
      <c r="C164" t="s">
        <v>490</v>
      </c>
      <c r="D164" t="s">
        <v>135</v>
      </c>
      <c r="E164" t="s">
        <v>435</v>
      </c>
      <c r="F164">
        <v>0.51</v>
      </c>
      <c r="G164">
        <v>0.04</v>
      </c>
      <c r="H164">
        <v>143.94</v>
      </c>
      <c r="I164">
        <v>25.88</v>
      </c>
      <c r="J164">
        <v>10</v>
      </c>
    </row>
    <row r="165" spans="1:11" x14ac:dyDescent="0.25">
      <c r="A165" t="s">
        <v>343</v>
      </c>
      <c r="B165" t="s">
        <v>134</v>
      </c>
      <c r="C165" t="s">
        <v>490</v>
      </c>
      <c r="D165" t="s">
        <v>135</v>
      </c>
      <c r="E165" t="s">
        <v>435</v>
      </c>
      <c r="F165">
        <v>0.47</v>
      </c>
      <c r="G165">
        <v>0.06</v>
      </c>
      <c r="H165">
        <v>132.31</v>
      </c>
      <c r="I165">
        <v>27.57</v>
      </c>
      <c r="J165">
        <v>10</v>
      </c>
    </row>
    <row r="166" spans="1:11" x14ac:dyDescent="0.25">
      <c r="A166" t="s">
        <v>254</v>
      </c>
      <c r="B166" t="s">
        <v>263</v>
      </c>
      <c r="C166" t="s">
        <v>533</v>
      </c>
      <c r="D166" t="s">
        <v>264</v>
      </c>
      <c r="E166" t="s">
        <v>437</v>
      </c>
      <c r="F166">
        <v>0.49</v>
      </c>
      <c r="G166">
        <v>0.01</v>
      </c>
      <c r="H166">
        <v>149.41</v>
      </c>
      <c r="I166">
        <v>11.55</v>
      </c>
      <c r="J166">
        <v>10</v>
      </c>
    </row>
    <row r="167" spans="1:11" x14ac:dyDescent="0.25">
      <c r="A167" t="s">
        <v>322</v>
      </c>
      <c r="B167" t="s">
        <v>263</v>
      </c>
      <c r="C167" t="s">
        <v>533</v>
      </c>
      <c r="D167" t="s">
        <v>264</v>
      </c>
      <c r="E167" t="s">
        <v>437</v>
      </c>
      <c r="H167">
        <v>143.46</v>
      </c>
      <c r="J167">
        <v>1</v>
      </c>
      <c r="K167" t="s">
        <v>553</v>
      </c>
    </row>
    <row r="168" spans="1:11" x14ac:dyDescent="0.25">
      <c r="A168" t="s">
        <v>254</v>
      </c>
      <c r="B168" t="s">
        <v>534</v>
      </c>
      <c r="C168" t="s">
        <v>491</v>
      </c>
      <c r="D168" t="s">
        <v>137</v>
      </c>
      <c r="E168" t="s">
        <v>446</v>
      </c>
      <c r="F168">
        <v>0.42</v>
      </c>
      <c r="G168">
        <v>0.14000000000000001</v>
      </c>
      <c r="H168">
        <v>107.74</v>
      </c>
      <c r="I168">
        <v>12.69</v>
      </c>
      <c r="J168">
        <v>10</v>
      </c>
    </row>
    <row r="169" spans="1:11" x14ac:dyDescent="0.25">
      <c r="A169" t="s">
        <v>271</v>
      </c>
      <c r="B169" t="s">
        <v>534</v>
      </c>
      <c r="C169" t="s">
        <v>491</v>
      </c>
      <c r="D169" t="s">
        <v>137</v>
      </c>
      <c r="E169" t="s">
        <v>446</v>
      </c>
      <c r="F169">
        <v>0.41</v>
      </c>
      <c r="G169">
        <v>0.01</v>
      </c>
      <c r="H169">
        <v>110.02</v>
      </c>
      <c r="I169">
        <v>20.02</v>
      </c>
      <c r="J169">
        <v>10</v>
      </c>
    </row>
    <row r="170" spans="1:11" x14ac:dyDescent="0.25">
      <c r="A170" t="s">
        <v>368</v>
      </c>
      <c r="B170" t="s">
        <v>534</v>
      </c>
      <c r="C170" t="s">
        <v>491</v>
      </c>
      <c r="D170" t="s">
        <v>137</v>
      </c>
      <c r="E170" t="s">
        <v>446</v>
      </c>
      <c r="F170">
        <v>0.4</v>
      </c>
      <c r="G170">
        <v>0.02</v>
      </c>
      <c r="H170">
        <v>101.34</v>
      </c>
      <c r="I170">
        <v>18.5</v>
      </c>
      <c r="J170">
        <v>10</v>
      </c>
    </row>
    <row r="171" spans="1:11" x14ac:dyDescent="0.25">
      <c r="A171" t="s">
        <v>21</v>
      </c>
      <c r="B171" t="s">
        <v>65</v>
      </c>
      <c r="C171" t="s">
        <v>451</v>
      </c>
      <c r="D171" t="s">
        <v>66</v>
      </c>
      <c r="E171" t="s">
        <v>446</v>
      </c>
      <c r="F171">
        <v>0.38</v>
      </c>
      <c r="G171">
        <v>0.04</v>
      </c>
      <c r="H171">
        <v>74.599999999999994</v>
      </c>
      <c r="I171">
        <v>13.45</v>
      </c>
      <c r="J171">
        <v>10</v>
      </c>
    </row>
    <row r="172" spans="1:11" x14ac:dyDescent="0.25">
      <c r="A172" t="s">
        <v>92</v>
      </c>
      <c r="B172" t="s">
        <v>65</v>
      </c>
      <c r="C172" t="s">
        <v>451</v>
      </c>
      <c r="D172" t="s">
        <v>66</v>
      </c>
      <c r="E172" t="s">
        <v>446</v>
      </c>
      <c r="F172">
        <v>0.4</v>
      </c>
      <c r="G172">
        <v>0.06</v>
      </c>
      <c r="H172">
        <v>71.94</v>
      </c>
      <c r="I172">
        <v>15.67</v>
      </c>
      <c r="J172">
        <v>10</v>
      </c>
    </row>
    <row r="173" spans="1:11" x14ac:dyDescent="0.25">
      <c r="A173" t="s">
        <v>368</v>
      </c>
      <c r="B173" t="s">
        <v>65</v>
      </c>
      <c r="C173" t="s">
        <v>451</v>
      </c>
      <c r="D173" t="s">
        <v>66</v>
      </c>
      <c r="E173" t="s">
        <v>446</v>
      </c>
      <c r="F173">
        <v>0.38</v>
      </c>
      <c r="G173">
        <v>0.03</v>
      </c>
      <c r="H173">
        <v>91.63</v>
      </c>
      <c r="I173">
        <v>21.75</v>
      </c>
      <c r="J173">
        <v>10</v>
      </c>
    </row>
    <row r="174" spans="1:11" x14ac:dyDescent="0.25">
      <c r="A174" t="s">
        <v>115</v>
      </c>
      <c r="B174" t="s">
        <v>138</v>
      </c>
      <c r="C174" t="s">
        <v>492</v>
      </c>
      <c r="D174" t="s">
        <v>139</v>
      </c>
      <c r="E174" t="s">
        <v>446</v>
      </c>
      <c r="F174">
        <v>0.56000000000000005</v>
      </c>
      <c r="H174">
        <v>139.38999999999999</v>
      </c>
      <c r="J174">
        <v>20</v>
      </c>
      <c r="K174" t="s">
        <v>481</v>
      </c>
    </row>
    <row r="175" spans="1:11" x14ac:dyDescent="0.25">
      <c r="A175" t="s">
        <v>115</v>
      </c>
      <c r="B175" t="s">
        <v>136</v>
      </c>
      <c r="C175" t="s">
        <v>491</v>
      </c>
      <c r="D175" t="s">
        <v>137</v>
      </c>
      <c r="E175" t="s">
        <v>446</v>
      </c>
      <c r="F175">
        <v>0.55000000000000004</v>
      </c>
      <c r="H175">
        <v>128.41</v>
      </c>
      <c r="J175">
        <v>20</v>
      </c>
      <c r="K175" t="s">
        <v>481</v>
      </c>
    </row>
    <row r="176" spans="1:11" x14ac:dyDescent="0.25">
      <c r="A176" t="s">
        <v>21</v>
      </c>
      <c r="B176" t="s">
        <v>83</v>
      </c>
      <c r="C176" t="s">
        <v>452</v>
      </c>
      <c r="D176" t="s">
        <v>84</v>
      </c>
      <c r="E176" t="s">
        <v>453</v>
      </c>
      <c r="F176">
        <v>0.42</v>
      </c>
      <c r="G176">
        <v>0.01</v>
      </c>
      <c r="H176">
        <v>207.09</v>
      </c>
      <c r="I176">
        <v>29.85</v>
      </c>
      <c r="J176">
        <v>10</v>
      </c>
    </row>
    <row r="177" spans="1:11" x14ac:dyDescent="0.25">
      <c r="A177" t="s">
        <v>322</v>
      </c>
      <c r="B177" t="s">
        <v>339</v>
      </c>
      <c r="C177" t="s">
        <v>560</v>
      </c>
      <c r="D177" t="s">
        <v>340</v>
      </c>
      <c r="E177" t="s">
        <v>439</v>
      </c>
      <c r="H177">
        <v>209.84</v>
      </c>
      <c r="I177">
        <v>13.34</v>
      </c>
      <c r="J177">
        <v>2</v>
      </c>
      <c r="K177" t="s">
        <v>561</v>
      </c>
    </row>
    <row r="178" spans="1:11" x14ac:dyDescent="0.25">
      <c r="A178" t="s">
        <v>209</v>
      </c>
      <c r="B178" t="s">
        <v>228</v>
      </c>
      <c r="C178" t="s">
        <v>512</v>
      </c>
      <c r="D178" t="s">
        <v>229</v>
      </c>
      <c r="E178" t="s">
        <v>446</v>
      </c>
      <c r="F178">
        <v>0.28000000000000003</v>
      </c>
      <c r="G178">
        <v>0.03</v>
      </c>
      <c r="H178">
        <v>122.01</v>
      </c>
      <c r="I178">
        <v>20.47</v>
      </c>
      <c r="J178">
        <v>10</v>
      </c>
    </row>
    <row r="179" spans="1:11" x14ac:dyDescent="0.25">
      <c r="A179" t="s">
        <v>243</v>
      </c>
      <c r="B179" t="s">
        <v>246</v>
      </c>
      <c r="C179" t="s">
        <v>523</v>
      </c>
      <c r="D179" t="s">
        <v>247</v>
      </c>
      <c r="E179" t="s">
        <v>446</v>
      </c>
      <c r="F179">
        <v>0.27</v>
      </c>
      <c r="G179">
        <v>0.04</v>
      </c>
      <c r="H179">
        <v>70.73</v>
      </c>
      <c r="I179">
        <v>12.52</v>
      </c>
      <c r="J179">
        <v>10</v>
      </c>
    </row>
    <row r="180" spans="1:11" x14ac:dyDescent="0.25">
      <c r="A180" t="s">
        <v>343</v>
      </c>
      <c r="B180" t="s">
        <v>362</v>
      </c>
      <c r="C180" t="s">
        <v>576</v>
      </c>
      <c r="D180" t="s">
        <v>363</v>
      </c>
      <c r="E180" t="s">
        <v>435</v>
      </c>
      <c r="F180">
        <v>0.45</v>
      </c>
      <c r="G180">
        <v>0.03</v>
      </c>
      <c r="H180">
        <v>177.36</v>
      </c>
      <c r="I180">
        <v>21.06</v>
      </c>
      <c r="J180">
        <v>10</v>
      </c>
    </row>
    <row r="181" spans="1:11" x14ac:dyDescent="0.25">
      <c r="A181" t="s">
        <v>21</v>
      </c>
      <c r="B181" t="s">
        <v>67</v>
      </c>
      <c r="C181" t="s">
        <v>454</v>
      </c>
      <c r="D181" t="s">
        <v>68</v>
      </c>
      <c r="E181" t="s">
        <v>439</v>
      </c>
      <c r="F181">
        <v>0.45</v>
      </c>
      <c r="G181">
        <v>0.05</v>
      </c>
      <c r="H181">
        <v>118.66</v>
      </c>
      <c r="I181">
        <v>19.2</v>
      </c>
      <c r="J181">
        <v>10</v>
      </c>
    </row>
    <row r="182" spans="1:11" x14ac:dyDescent="0.25">
      <c r="A182" t="s">
        <v>254</v>
      </c>
      <c r="B182" t="s">
        <v>172</v>
      </c>
      <c r="C182" t="s">
        <v>535</v>
      </c>
      <c r="D182" t="s">
        <v>173</v>
      </c>
      <c r="E182" t="s">
        <v>444</v>
      </c>
      <c r="F182">
        <v>0.45</v>
      </c>
      <c r="G182">
        <v>0.02</v>
      </c>
      <c r="H182">
        <v>73.19</v>
      </c>
      <c r="I182">
        <v>27.38</v>
      </c>
      <c r="J182">
        <v>10</v>
      </c>
    </row>
    <row r="183" spans="1:11" x14ac:dyDescent="0.25">
      <c r="A183" t="s">
        <v>271</v>
      </c>
      <c r="B183" t="s">
        <v>274</v>
      </c>
      <c r="C183" t="s">
        <v>540</v>
      </c>
      <c r="D183" t="s">
        <v>275</v>
      </c>
      <c r="E183" t="s">
        <v>444</v>
      </c>
      <c r="F183">
        <v>0.43</v>
      </c>
      <c r="G183">
        <v>0.03</v>
      </c>
      <c r="H183">
        <v>99.32</v>
      </c>
      <c r="I183">
        <v>19.350000000000001</v>
      </c>
      <c r="J183">
        <v>10</v>
      </c>
    </row>
    <row r="184" spans="1:11" x14ac:dyDescent="0.25">
      <c r="A184" t="s">
        <v>243</v>
      </c>
      <c r="B184" t="s">
        <v>524</v>
      </c>
      <c r="C184" t="s">
        <v>525</v>
      </c>
      <c r="D184" t="s">
        <v>249</v>
      </c>
      <c r="E184" t="s">
        <v>444</v>
      </c>
      <c r="F184">
        <v>0.41</v>
      </c>
      <c r="G184">
        <v>0.09</v>
      </c>
      <c r="H184">
        <v>71.12</v>
      </c>
      <c r="I184">
        <v>15.74</v>
      </c>
      <c r="J184">
        <v>10</v>
      </c>
    </row>
    <row r="185" spans="1:11" x14ac:dyDescent="0.25">
      <c r="A185" t="s">
        <v>302</v>
      </c>
      <c r="B185" t="s">
        <v>524</v>
      </c>
      <c r="C185" t="s">
        <v>525</v>
      </c>
      <c r="D185" t="s">
        <v>249</v>
      </c>
      <c r="E185" t="s">
        <v>444</v>
      </c>
      <c r="F185">
        <v>0.28999999999999998</v>
      </c>
      <c r="G185">
        <v>0.05</v>
      </c>
      <c r="H185">
        <v>57.86</v>
      </c>
      <c r="I185">
        <v>17.149999999999999</v>
      </c>
      <c r="J185">
        <v>10</v>
      </c>
    </row>
    <row r="186" spans="1:11" x14ac:dyDescent="0.25">
      <c r="A186" t="s">
        <v>302</v>
      </c>
      <c r="B186" t="s">
        <v>309</v>
      </c>
      <c r="C186" t="s">
        <v>546</v>
      </c>
      <c r="D186" t="s">
        <v>310</v>
      </c>
      <c r="E186" t="s">
        <v>444</v>
      </c>
      <c r="F186">
        <v>0.4</v>
      </c>
      <c r="G186">
        <v>0.05</v>
      </c>
      <c r="H186">
        <v>116.85</v>
      </c>
      <c r="I186">
        <v>28.23</v>
      </c>
      <c r="J186">
        <v>10</v>
      </c>
    </row>
    <row r="187" spans="1:11" x14ac:dyDescent="0.25">
      <c r="A187" t="s">
        <v>92</v>
      </c>
      <c r="B187" t="s">
        <v>109</v>
      </c>
      <c r="C187" t="s">
        <v>477</v>
      </c>
      <c r="D187" t="s">
        <v>110</v>
      </c>
      <c r="E187" t="s">
        <v>435</v>
      </c>
      <c r="F187">
        <v>0.49</v>
      </c>
      <c r="G187">
        <v>0.02</v>
      </c>
      <c r="H187">
        <v>154.87</v>
      </c>
      <c r="I187">
        <v>22.36</v>
      </c>
      <c r="J187">
        <v>10</v>
      </c>
    </row>
    <row r="188" spans="1:11" x14ac:dyDescent="0.25">
      <c r="A188" t="s">
        <v>115</v>
      </c>
      <c r="B188" t="s">
        <v>109</v>
      </c>
      <c r="C188" t="s">
        <v>477</v>
      </c>
      <c r="D188" t="s">
        <v>110</v>
      </c>
      <c r="E188" t="s">
        <v>435</v>
      </c>
      <c r="F188">
        <v>0.59</v>
      </c>
      <c r="H188">
        <v>186.43</v>
      </c>
      <c r="J188">
        <v>20</v>
      </c>
      <c r="K188" t="s">
        <v>481</v>
      </c>
    </row>
    <row r="189" spans="1:11" x14ac:dyDescent="0.25">
      <c r="A189" t="s">
        <v>209</v>
      </c>
      <c r="B189" t="s">
        <v>109</v>
      </c>
      <c r="C189" t="s">
        <v>477</v>
      </c>
      <c r="D189" t="s">
        <v>110</v>
      </c>
      <c r="E189" t="s">
        <v>435</v>
      </c>
      <c r="F189">
        <v>0.3</v>
      </c>
      <c r="G189">
        <v>0.03</v>
      </c>
      <c r="H189">
        <v>115.7</v>
      </c>
      <c r="I189">
        <v>25.59</v>
      </c>
      <c r="J189">
        <v>10</v>
      </c>
    </row>
    <row r="190" spans="1:11" x14ac:dyDescent="0.25">
      <c r="A190" t="s">
        <v>254</v>
      </c>
      <c r="B190" t="s">
        <v>109</v>
      </c>
      <c r="C190" t="s">
        <v>477</v>
      </c>
      <c r="D190" t="s">
        <v>110</v>
      </c>
      <c r="E190" t="s">
        <v>435</v>
      </c>
      <c r="F190">
        <v>0.56999999999999995</v>
      </c>
      <c r="G190">
        <v>0.03</v>
      </c>
      <c r="H190">
        <v>175.06</v>
      </c>
      <c r="I190">
        <v>34.380000000000003</v>
      </c>
      <c r="J190">
        <v>10</v>
      </c>
    </row>
    <row r="191" spans="1:11" x14ac:dyDescent="0.25">
      <c r="A191" t="s">
        <v>271</v>
      </c>
      <c r="B191" t="s">
        <v>109</v>
      </c>
      <c r="C191" t="s">
        <v>477</v>
      </c>
      <c r="D191" t="s">
        <v>110</v>
      </c>
      <c r="E191" t="s">
        <v>435</v>
      </c>
      <c r="F191">
        <v>0.46</v>
      </c>
      <c r="G191">
        <v>0.06</v>
      </c>
      <c r="H191">
        <v>130.15</v>
      </c>
      <c r="I191">
        <v>35.72</v>
      </c>
      <c r="J191">
        <v>10</v>
      </c>
    </row>
    <row r="192" spans="1:11" x14ac:dyDescent="0.25">
      <c r="A192" t="s">
        <v>302</v>
      </c>
      <c r="B192" t="s">
        <v>109</v>
      </c>
      <c r="C192" t="s">
        <v>477</v>
      </c>
      <c r="D192" t="s">
        <v>110</v>
      </c>
      <c r="E192" t="s">
        <v>444</v>
      </c>
      <c r="F192">
        <v>0.37</v>
      </c>
      <c r="G192">
        <v>0.08</v>
      </c>
      <c r="H192">
        <v>113.74</v>
      </c>
      <c r="I192">
        <v>41.72</v>
      </c>
      <c r="J192">
        <v>10</v>
      </c>
    </row>
    <row r="193" spans="1:11" x14ac:dyDescent="0.25">
      <c r="A193" t="s">
        <v>368</v>
      </c>
      <c r="B193" t="s">
        <v>109</v>
      </c>
      <c r="C193" t="s">
        <v>477</v>
      </c>
      <c r="D193" t="s">
        <v>110</v>
      </c>
      <c r="E193" t="s">
        <v>435</v>
      </c>
      <c r="F193">
        <v>0.42</v>
      </c>
      <c r="G193">
        <v>0.03</v>
      </c>
      <c r="H193">
        <v>93.42</v>
      </c>
      <c r="I193">
        <v>14.8</v>
      </c>
      <c r="J193">
        <v>10</v>
      </c>
    </row>
    <row r="194" spans="1:11" x14ac:dyDescent="0.25">
      <c r="A194" t="s">
        <v>254</v>
      </c>
      <c r="B194" t="s">
        <v>265</v>
      </c>
      <c r="C194" t="s">
        <v>536</v>
      </c>
      <c r="D194" t="s">
        <v>266</v>
      </c>
      <c r="E194" t="s">
        <v>437</v>
      </c>
      <c r="F194">
        <v>0.57999999999999996</v>
      </c>
      <c r="G194">
        <v>0.09</v>
      </c>
      <c r="H194">
        <v>243.93</v>
      </c>
      <c r="I194">
        <v>48.81</v>
      </c>
      <c r="J194">
        <v>10</v>
      </c>
    </row>
    <row r="195" spans="1:11" x14ac:dyDescent="0.25">
      <c r="A195" t="s">
        <v>243</v>
      </c>
      <c r="B195" t="s">
        <v>526</v>
      </c>
      <c r="C195" t="s">
        <v>527</v>
      </c>
      <c r="D195" t="s">
        <v>251</v>
      </c>
      <c r="E195" t="s">
        <v>435</v>
      </c>
      <c r="F195">
        <v>0.42</v>
      </c>
      <c r="G195">
        <v>0.02</v>
      </c>
      <c r="H195">
        <v>120.06</v>
      </c>
      <c r="I195">
        <v>14.26</v>
      </c>
      <c r="J195">
        <v>10</v>
      </c>
    </row>
    <row r="196" spans="1:11" x14ac:dyDescent="0.25">
      <c r="A196" t="s">
        <v>115</v>
      </c>
      <c r="B196" t="s">
        <v>140</v>
      </c>
      <c r="C196" t="s">
        <v>493</v>
      </c>
      <c r="D196" t="s">
        <v>141</v>
      </c>
      <c r="E196" t="s">
        <v>448</v>
      </c>
      <c r="F196">
        <v>0.52</v>
      </c>
      <c r="H196">
        <v>358.25</v>
      </c>
      <c r="J196">
        <v>20</v>
      </c>
      <c r="K196" t="s">
        <v>481</v>
      </c>
    </row>
    <row r="197" spans="1:11" x14ac:dyDescent="0.25">
      <c r="A197" t="s">
        <v>254</v>
      </c>
      <c r="B197" t="s">
        <v>140</v>
      </c>
      <c r="C197" t="s">
        <v>493</v>
      </c>
      <c r="D197" t="s">
        <v>141</v>
      </c>
      <c r="E197" t="s">
        <v>448</v>
      </c>
      <c r="F197">
        <v>0.6</v>
      </c>
      <c r="G197">
        <v>0.02</v>
      </c>
      <c r="H197">
        <v>251.98</v>
      </c>
      <c r="I197">
        <v>9.65</v>
      </c>
      <c r="J197">
        <v>10</v>
      </c>
    </row>
    <row r="198" spans="1:11" x14ac:dyDescent="0.25">
      <c r="A198" t="s">
        <v>302</v>
      </c>
      <c r="B198" t="s">
        <v>311</v>
      </c>
      <c r="C198" t="s">
        <v>547</v>
      </c>
      <c r="D198" t="s">
        <v>312</v>
      </c>
      <c r="E198" t="s">
        <v>446</v>
      </c>
      <c r="F198">
        <v>0.42</v>
      </c>
      <c r="G198">
        <v>0.05</v>
      </c>
      <c r="H198">
        <v>73.03</v>
      </c>
      <c r="I198">
        <v>17.37</v>
      </c>
      <c r="J198">
        <v>10</v>
      </c>
    </row>
    <row r="199" spans="1:11" x14ac:dyDescent="0.25">
      <c r="A199" t="s">
        <v>115</v>
      </c>
      <c r="B199" t="s">
        <v>142</v>
      </c>
      <c r="C199" t="s">
        <v>494</v>
      </c>
      <c r="D199" t="s">
        <v>143</v>
      </c>
      <c r="E199" t="s">
        <v>448</v>
      </c>
      <c r="F199">
        <v>0.6</v>
      </c>
      <c r="H199">
        <v>202.39</v>
      </c>
      <c r="J199">
        <v>20</v>
      </c>
      <c r="K199" t="s">
        <v>481</v>
      </c>
    </row>
    <row r="200" spans="1:11" x14ac:dyDescent="0.25">
      <c r="A200" t="s">
        <v>21</v>
      </c>
      <c r="B200" t="s">
        <v>69</v>
      </c>
      <c r="C200" t="s">
        <v>455</v>
      </c>
      <c r="D200" t="s">
        <v>70</v>
      </c>
      <c r="E200" t="s">
        <v>446</v>
      </c>
      <c r="F200">
        <v>0.48</v>
      </c>
      <c r="G200">
        <v>0.01</v>
      </c>
      <c r="H200">
        <v>117.81</v>
      </c>
      <c r="I200">
        <v>37.869999999999997</v>
      </c>
      <c r="J200">
        <v>10</v>
      </c>
    </row>
    <row r="201" spans="1:11" x14ac:dyDescent="0.25">
      <c r="A201" t="s">
        <v>92</v>
      </c>
      <c r="B201" t="s">
        <v>69</v>
      </c>
      <c r="C201" t="s">
        <v>455</v>
      </c>
      <c r="D201" t="s">
        <v>70</v>
      </c>
      <c r="E201" t="s">
        <v>446</v>
      </c>
      <c r="F201">
        <v>0.53</v>
      </c>
      <c r="G201">
        <v>0.02</v>
      </c>
      <c r="H201">
        <v>135.55000000000001</v>
      </c>
      <c r="I201">
        <v>14.41</v>
      </c>
      <c r="J201">
        <v>10</v>
      </c>
    </row>
    <row r="202" spans="1:11" x14ac:dyDescent="0.25">
      <c r="A202" t="s">
        <v>243</v>
      </c>
      <c r="B202" t="s">
        <v>252</v>
      </c>
      <c r="C202" t="s">
        <v>528</v>
      </c>
      <c r="D202" t="s">
        <v>253</v>
      </c>
      <c r="E202" t="s">
        <v>446</v>
      </c>
      <c r="F202">
        <v>0.53</v>
      </c>
      <c r="G202">
        <v>0.11</v>
      </c>
      <c r="H202">
        <v>122.42</v>
      </c>
      <c r="I202">
        <v>14.97</v>
      </c>
      <c r="J202">
        <v>10</v>
      </c>
    </row>
    <row r="203" spans="1:11" x14ac:dyDescent="0.25">
      <c r="A203" t="s">
        <v>92</v>
      </c>
      <c r="B203" t="s">
        <v>111</v>
      </c>
      <c r="C203" t="s">
        <v>478</v>
      </c>
      <c r="D203" t="s">
        <v>112</v>
      </c>
      <c r="E203" t="s">
        <v>446</v>
      </c>
      <c r="F203">
        <v>0.53</v>
      </c>
      <c r="G203">
        <v>0.01</v>
      </c>
      <c r="H203">
        <v>147.77000000000001</v>
      </c>
      <c r="I203">
        <v>14.32</v>
      </c>
      <c r="J203">
        <v>10</v>
      </c>
    </row>
    <row r="204" spans="1:11" x14ac:dyDescent="0.25">
      <c r="A204" t="s">
        <v>302</v>
      </c>
      <c r="B204" t="s">
        <v>111</v>
      </c>
      <c r="C204" t="s">
        <v>478</v>
      </c>
      <c r="D204" t="s">
        <v>112</v>
      </c>
      <c r="E204" t="s">
        <v>448</v>
      </c>
      <c r="F204">
        <v>0.44</v>
      </c>
      <c r="G204">
        <v>0.08</v>
      </c>
      <c r="H204">
        <v>91.73</v>
      </c>
      <c r="I204">
        <v>20.63</v>
      </c>
      <c r="J204">
        <v>10</v>
      </c>
    </row>
    <row r="205" spans="1:11" x14ac:dyDescent="0.25">
      <c r="A205" t="s">
        <v>234</v>
      </c>
      <c r="B205" t="s">
        <v>237</v>
      </c>
      <c r="C205" t="s">
        <v>517</v>
      </c>
      <c r="D205" t="s">
        <v>238</v>
      </c>
      <c r="E205" t="s">
        <v>446</v>
      </c>
      <c r="F205">
        <v>0.44</v>
      </c>
      <c r="G205">
        <v>0.02</v>
      </c>
      <c r="H205">
        <v>84.97</v>
      </c>
      <c r="I205">
        <v>10.85</v>
      </c>
      <c r="J205">
        <v>10</v>
      </c>
    </row>
    <row r="206" spans="1:11" x14ac:dyDescent="0.25">
      <c r="A206" t="s">
        <v>271</v>
      </c>
      <c r="B206" t="s">
        <v>237</v>
      </c>
      <c r="C206" t="s">
        <v>517</v>
      </c>
      <c r="D206" t="s">
        <v>238</v>
      </c>
      <c r="E206" t="s">
        <v>446</v>
      </c>
      <c r="F206">
        <v>0.45</v>
      </c>
      <c r="G206">
        <v>0.05</v>
      </c>
      <c r="H206">
        <v>88.17</v>
      </c>
      <c r="I206">
        <v>28.31</v>
      </c>
      <c r="J206">
        <v>10</v>
      </c>
    </row>
    <row r="207" spans="1:11" x14ac:dyDescent="0.25">
      <c r="A207" t="s">
        <v>92</v>
      </c>
      <c r="B207" t="s">
        <v>113</v>
      </c>
      <c r="C207" t="s">
        <v>479</v>
      </c>
      <c r="D207" t="s">
        <v>114</v>
      </c>
      <c r="E207" t="s">
        <v>446</v>
      </c>
      <c r="F207">
        <v>0.5</v>
      </c>
      <c r="G207">
        <v>0.03</v>
      </c>
      <c r="H207">
        <v>100.79</v>
      </c>
      <c r="I207">
        <v>10.68</v>
      </c>
      <c r="J207">
        <v>10</v>
      </c>
    </row>
    <row r="208" spans="1:11" x14ac:dyDescent="0.25">
      <c r="A208" t="s">
        <v>271</v>
      </c>
      <c r="B208" t="s">
        <v>113</v>
      </c>
      <c r="C208" t="s">
        <v>479</v>
      </c>
      <c r="D208" t="s">
        <v>114</v>
      </c>
      <c r="E208" t="s">
        <v>446</v>
      </c>
      <c r="F208">
        <v>0.46</v>
      </c>
      <c r="G208">
        <v>0.03</v>
      </c>
      <c r="H208">
        <v>183.61</v>
      </c>
      <c r="I208">
        <v>278.64999999999998</v>
      </c>
      <c r="J208">
        <v>10</v>
      </c>
    </row>
    <row r="209" spans="1:11" x14ac:dyDescent="0.25">
      <c r="A209" t="s">
        <v>302</v>
      </c>
      <c r="B209" t="s">
        <v>113</v>
      </c>
      <c r="C209" t="s">
        <v>479</v>
      </c>
      <c r="D209" t="s">
        <v>114</v>
      </c>
      <c r="E209" t="s">
        <v>446</v>
      </c>
      <c r="F209">
        <v>0.42</v>
      </c>
      <c r="G209">
        <v>0.04</v>
      </c>
      <c r="H209">
        <v>86.21</v>
      </c>
      <c r="I209">
        <v>18.5</v>
      </c>
      <c r="J209">
        <v>10</v>
      </c>
    </row>
    <row r="210" spans="1:11" x14ac:dyDescent="0.25">
      <c r="A210" t="s">
        <v>209</v>
      </c>
      <c r="B210" t="s">
        <v>230</v>
      </c>
      <c r="C210" t="s">
        <v>513</v>
      </c>
      <c r="D210" t="s">
        <v>231</v>
      </c>
      <c r="E210" t="s">
        <v>446</v>
      </c>
      <c r="F210">
        <v>0.34</v>
      </c>
      <c r="G210">
        <v>0.05</v>
      </c>
      <c r="H210">
        <v>109.22</v>
      </c>
      <c r="I210">
        <v>21.66</v>
      </c>
      <c r="J210">
        <v>10</v>
      </c>
    </row>
    <row r="211" spans="1:11" x14ac:dyDescent="0.25">
      <c r="A211" t="s">
        <v>234</v>
      </c>
      <c r="B211" t="s">
        <v>230</v>
      </c>
      <c r="C211" t="s">
        <v>513</v>
      </c>
      <c r="D211" t="s">
        <v>231</v>
      </c>
      <c r="E211" t="s">
        <v>446</v>
      </c>
      <c r="F211">
        <v>0.45</v>
      </c>
      <c r="G211">
        <v>0.02</v>
      </c>
      <c r="H211">
        <v>85.06</v>
      </c>
      <c r="I211">
        <v>16.440000000000001</v>
      </c>
      <c r="J211">
        <v>10</v>
      </c>
    </row>
    <row r="212" spans="1:11" x14ac:dyDescent="0.25">
      <c r="A212" t="s">
        <v>271</v>
      </c>
      <c r="B212" t="s">
        <v>230</v>
      </c>
      <c r="C212" t="s">
        <v>513</v>
      </c>
      <c r="D212" t="s">
        <v>231</v>
      </c>
      <c r="E212" t="s">
        <v>446</v>
      </c>
      <c r="F212">
        <v>0.46</v>
      </c>
      <c r="G212">
        <v>0.03</v>
      </c>
      <c r="H212">
        <v>96.79</v>
      </c>
      <c r="I212">
        <v>24.42</v>
      </c>
      <c r="J212">
        <v>10</v>
      </c>
    </row>
    <row r="213" spans="1:11" x14ac:dyDescent="0.25">
      <c r="A213" t="s">
        <v>302</v>
      </c>
      <c r="B213" t="s">
        <v>230</v>
      </c>
      <c r="C213" t="s">
        <v>513</v>
      </c>
      <c r="D213" t="s">
        <v>231</v>
      </c>
      <c r="E213" t="s">
        <v>446</v>
      </c>
      <c r="F213">
        <v>0.42</v>
      </c>
      <c r="G213">
        <v>0.06</v>
      </c>
      <c r="H213">
        <v>71.81</v>
      </c>
      <c r="I213">
        <v>16.010000000000002</v>
      </c>
      <c r="J213">
        <v>10</v>
      </c>
    </row>
    <row r="214" spans="1:11" x14ac:dyDescent="0.25">
      <c r="A214" t="s">
        <v>368</v>
      </c>
      <c r="B214" t="s">
        <v>230</v>
      </c>
      <c r="C214" t="s">
        <v>513</v>
      </c>
      <c r="D214" t="s">
        <v>231</v>
      </c>
      <c r="E214" t="s">
        <v>446</v>
      </c>
      <c r="F214">
        <v>0.47</v>
      </c>
      <c r="G214">
        <v>0.06</v>
      </c>
      <c r="H214">
        <v>89.61</v>
      </c>
      <c r="I214">
        <v>13.81</v>
      </c>
      <c r="J214">
        <v>10</v>
      </c>
    </row>
    <row r="215" spans="1:11" x14ac:dyDescent="0.25">
      <c r="A215" t="s">
        <v>21</v>
      </c>
      <c r="B215" t="s">
        <v>72</v>
      </c>
      <c r="C215" t="s">
        <v>456</v>
      </c>
      <c r="D215" t="s">
        <v>73</v>
      </c>
      <c r="E215" t="s">
        <v>446</v>
      </c>
      <c r="F215">
        <v>0.5</v>
      </c>
      <c r="G215">
        <v>0.02</v>
      </c>
      <c r="H215">
        <v>110.12</v>
      </c>
      <c r="I215">
        <v>16.489999999999998</v>
      </c>
      <c r="J215">
        <v>10</v>
      </c>
    </row>
    <row r="216" spans="1:11" x14ac:dyDescent="0.25">
      <c r="A216" t="s">
        <v>21</v>
      </c>
      <c r="B216" t="s">
        <v>74</v>
      </c>
      <c r="C216" t="s">
        <v>457</v>
      </c>
      <c r="D216" t="s">
        <v>75</v>
      </c>
      <c r="E216" t="s">
        <v>448</v>
      </c>
      <c r="F216">
        <v>0.49</v>
      </c>
      <c r="G216">
        <v>0.04</v>
      </c>
      <c r="H216">
        <v>135.18</v>
      </c>
      <c r="I216">
        <v>51.85</v>
      </c>
      <c r="J216">
        <v>10</v>
      </c>
    </row>
    <row r="217" spans="1:11" x14ac:dyDescent="0.25">
      <c r="A217" t="s">
        <v>92</v>
      </c>
      <c r="B217" t="s">
        <v>74</v>
      </c>
      <c r="C217" t="s">
        <v>457</v>
      </c>
      <c r="D217" t="s">
        <v>75</v>
      </c>
      <c r="E217" t="s">
        <v>448</v>
      </c>
      <c r="F217">
        <v>0.52</v>
      </c>
      <c r="G217">
        <v>0.01</v>
      </c>
      <c r="H217">
        <v>255.19</v>
      </c>
      <c r="I217">
        <v>197.58</v>
      </c>
      <c r="J217">
        <v>10</v>
      </c>
    </row>
    <row r="218" spans="1:11" x14ac:dyDescent="0.25">
      <c r="A218" t="s">
        <v>343</v>
      </c>
      <c r="B218" t="s">
        <v>74</v>
      </c>
      <c r="C218" t="s">
        <v>457</v>
      </c>
      <c r="D218" t="s">
        <v>75</v>
      </c>
      <c r="E218" t="s">
        <v>437</v>
      </c>
      <c r="F218">
        <v>0.52</v>
      </c>
      <c r="G218">
        <v>0.1</v>
      </c>
      <c r="H218">
        <v>185.64</v>
      </c>
      <c r="I218">
        <v>29.68</v>
      </c>
      <c r="J218">
        <v>10</v>
      </c>
    </row>
    <row r="219" spans="1:11" x14ac:dyDescent="0.25">
      <c r="A219" t="s">
        <v>343</v>
      </c>
      <c r="B219" t="s">
        <v>364</v>
      </c>
      <c r="C219" t="s">
        <v>577</v>
      </c>
      <c r="D219" t="s">
        <v>365</v>
      </c>
      <c r="E219" t="s">
        <v>439</v>
      </c>
      <c r="F219">
        <v>0.46</v>
      </c>
      <c r="G219">
        <v>0.04</v>
      </c>
      <c r="H219">
        <v>132.57</v>
      </c>
      <c r="I219">
        <v>15.47</v>
      </c>
      <c r="J219">
        <v>10</v>
      </c>
    </row>
    <row r="220" spans="1:11" x14ac:dyDescent="0.25">
      <c r="A220" t="s">
        <v>254</v>
      </c>
      <c r="B220" t="s">
        <v>267</v>
      </c>
      <c r="C220" t="s">
        <v>537</v>
      </c>
      <c r="D220" t="s">
        <v>268</v>
      </c>
      <c r="E220" t="s">
        <v>435</v>
      </c>
      <c r="F220">
        <v>0.42</v>
      </c>
      <c r="G220">
        <v>0.03</v>
      </c>
      <c r="H220">
        <v>86.2</v>
      </c>
      <c r="I220">
        <v>8.34</v>
      </c>
      <c r="J220">
        <v>10</v>
      </c>
    </row>
    <row r="221" spans="1:11" x14ac:dyDescent="0.25">
      <c r="A221" t="s">
        <v>368</v>
      </c>
      <c r="B221" t="s">
        <v>267</v>
      </c>
      <c r="C221" t="s">
        <v>537</v>
      </c>
      <c r="D221" t="s">
        <v>268</v>
      </c>
      <c r="E221" t="s">
        <v>446</v>
      </c>
      <c r="F221">
        <v>0.42</v>
      </c>
      <c r="G221">
        <v>0.11</v>
      </c>
      <c r="H221">
        <v>64.84</v>
      </c>
      <c r="I221">
        <v>14.25</v>
      </c>
      <c r="J221">
        <v>10</v>
      </c>
    </row>
    <row r="222" spans="1:11" x14ac:dyDescent="0.25">
      <c r="A222" t="s">
        <v>21</v>
      </c>
      <c r="B222" t="s">
        <v>76</v>
      </c>
      <c r="C222" t="s">
        <v>458</v>
      </c>
      <c r="D222" t="s">
        <v>77</v>
      </c>
      <c r="E222" t="s">
        <v>459</v>
      </c>
      <c r="F222">
        <v>0.41</v>
      </c>
      <c r="G222">
        <v>0.16</v>
      </c>
      <c r="H222">
        <v>207.21</v>
      </c>
      <c r="I222">
        <v>83.86</v>
      </c>
      <c r="J222">
        <v>7</v>
      </c>
      <c r="K222" t="s">
        <v>460</v>
      </c>
    </row>
    <row r="223" spans="1:11" x14ac:dyDescent="0.25">
      <c r="A223" t="s">
        <v>92</v>
      </c>
      <c r="B223" t="s">
        <v>76</v>
      </c>
      <c r="C223" t="s">
        <v>458</v>
      </c>
      <c r="D223" t="s">
        <v>77</v>
      </c>
      <c r="E223" t="s">
        <v>459</v>
      </c>
      <c r="F223">
        <v>0.63</v>
      </c>
      <c r="H223">
        <v>303.42</v>
      </c>
      <c r="J223">
        <v>1</v>
      </c>
      <c r="K223" t="s">
        <v>469</v>
      </c>
    </row>
    <row r="224" spans="1:11" x14ac:dyDescent="0.25">
      <c r="A224" t="s">
        <v>371</v>
      </c>
      <c r="B224" t="s">
        <v>400</v>
      </c>
      <c r="C224" t="s">
        <v>596</v>
      </c>
      <c r="D224" t="s">
        <v>401</v>
      </c>
      <c r="E224" t="s">
        <v>446</v>
      </c>
      <c r="F224">
        <v>0.41</v>
      </c>
      <c r="G224">
        <v>0.03</v>
      </c>
      <c r="H224">
        <v>118.04</v>
      </c>
      <c r="I224">
        <v>21.74</v>
      </c>
      <c r="J224">
        <v>10</v>
      </c>
    </row>
    <row r="225" spans="1:11" x14ac:dyDescent="0.25">
      <c r="A225" t="s">
        <v>115</v>
      </c>
      <c r="B225" t="s">
        <v>144</v>
      </c>
      <c r="C225" t="s">
        <v>495</v>
      </c>
      <c r="D225" t="s">
        <v>145</v>
      </c>
      <c r="E225" t="s">
        <v>437</v>
      </c>
      <c r="F225">
        <v>0.31</v>
      </c>
      <c r="H225">
        <v>166.69</v>
      </c>
      <c r="J225">
        <v>20</v>
      </c>
      <c r="K225" t="s">
        <v>481</v>
      </c>
    </row>
    <row r="226" spans="1:11" x14ac:dyDescent="0.25">
      <c r="A226" t="s">
        <v>115</v>
      </c>
      <c r="B226" t="s">
        <v>146</v>
      </c>
      <c r="C226" t="s">
        <v>496</v>
      </c>
      <c r="D226" t="s">
        <v>147</v>
      </c>
      <c r="E226" t="s">
        <v>439</v>
      </c>
      <c r="F226">
        <v>0.43</v>
      </c>
      <c r="H226">
        <v>153.77000000000001</v>
      </c>
      <c r="J226">
        <v>20</v>
      </c>
      <c r="K226" t="s">
        <v>481</v>
      </c>
    </row>
    <row r="227" spans="1:11" x14ac:dyDescent="0.25">
      <c r="A227" t="s">
        <v>322</v>
      </c>
      <c r="B227" t="s">
        <v>146</v>
      </c>
      <c r="C227" t="s">
        <v>496</v>
      </c>
      <c r="D227" t="s">
        <v>147</v>
      </c>
      <c r="E227" t="s">
        <v>439</v>
      </c>
      <c r="H227">
        <v>121.99</v>
      </c>
      <c r="J227">
        <v>1</v>
      </c>
      <c r="K227" t="s">
        <v>553</v>
      </c>
    </row>
    <row r="228" spans="1:11" x14ac:dyDescent="0.25">
      <c r="A228" t="s">
        <v>254</v>
      </c>
      <c r="B228" t="s">
        <v>269</v>
      </c>
      <c r="C228" t="s">
        <v>538</v>
      </c>
      <c r="D228" t="s">
        <v>270</v>
      </c>
      <c r="E228" t="s">
        <v>450</v>
      </c>
      <c r="F228">
        <v>0.52</v>
      </c>
      <c r="G228">
        <v>0.03</v>
      </c>
      <c r="H228">
        <v>556.77</v>
      </c>
      <c r="I228">
        <v>94.4</v>
      </c>
      <c r="J228">
        <v>10</v>
      </c>
    </row>
    <row r="229" spans="1:11" x14ac:dyDescent="0.25">
      <c r="A229" t="s">
        <v>371</v>
      </c>
      <c r="B229" t="s">
        <v>402</v>
      </c>
      <c r="C229" t="s">
        <v>597</v>
      </c>
      <c r="D229" t="s">
        <v>403</v>
      </c>
      <c r="E229" t="s">
        <v>448</v>
      </c>
      <c r="F229">
        <v>0.45</v>
      </c>
      <c r="G229">
        <v>0.02</v>
      </c>
      <c r="H229">
        <v>110.92</v>
      </c>
      <c r="I229">
        <v>15.42</v>
      </c>
      <c r="J229">
        <v>10</v>
      </c>
    </row>
    <row r="230" spans="1:11" x14ac:dyDescent="0.25">
      <c r="A230" t="s">
        <v>21</v>
      </c>
      <c r="B230" t="s">
        <v>79</v>
      </c>
      <c r="C230" t="s">
        <v>461</v>
      </c>
      <c r="D230" t="s">
        <v>80</v>
      </c>
      <c r="E230" t="s">
        <v>462</v>
      </c>
      <c r="F230">
        <v>0.46</v>
      </c>
      <c r="G230">
        <v>0.03</v>
      </c>
      <c r="H230">
        <v>132.76</v>
      </c>
      <c r="I230">
        <v>59.85</v>
      </c>
      <c r="J230">
        <v>7</v>
      </c>
      <c r="K230" t="s">
        <v>460</v>
      </c>
    </row>
    <row r="231" spans="1:11" x14ac:dyDescent="0.25">
      <c r="A231" t="s">
        <v>371</v>
      </c>
      <c r="B231" t="s">
        <v>404</v>
      </c>
      <c r="C231" t="s">
        <v>598</v>
      </c>
      <c r="D231" t="s">
        <v>405</v>
      </c>
      <c r="E231" t="s">
        <v>448</v>
      </c>
      <c r="F231">
        <v>0.34</v>
      </c>
      <c r="G231">
        <v>0.02</v>
      </c>
      <c r="H231">
        <v>155.75</v>
      </c>
      <c r="I231">
        <v>18.22</v>
      </c>
      <c r="J231">
        <v>10</v>
      </c>
    </row>
    <row r="232" spans="1:11" x14ac:dyDescent="0.25">
      <c r="A232" t="s">
        <v>371</v>
      </c>
      <c r="B232" t="s">
        <v>408</v>
      </c>
      <c r="C232" t="s">
        <v>599</v>
      </c>
      <c r="D232" t="s">
        <v>409</v>
      </c>
      <c r="E232" t="s">
        <v>448</v>
      </c>
      <c r="F232">
        <v>0.36</v>
      </c>
      <c r="G232">
        <v>0.02</v>
      </c>
      <c r="H232">
        <v>136.29</v>
      </c>
      <c r="I232">
        <v>21.7</v>
      </c>
      <c r="J232">
        <v>10</v>
      </c>
    </row>
    <row r="233" spans="1:11" x14ac:dyDescent="0.25">
      <c r="A233" t="s">
        <v>371</v>
      </c>
      <c r="B233" t="s">
        <v>406</v>
      </c>
      <c r="C233" t="s">
        <v>600</v>
      </c>
      <c r="D233" t="s">
        <v>407</v>
      </c>
      <c r="E233" t="s">
        <v>448</v>
      </c>
      <c r="F233">
        <v>0.48</v>
      </c>
      <c r="G233">
        <v>0.03</v>
      </c>
      <c r="H233">
        <v>154.16</v>
      </c>
      <c r="I233">
        <v>31.8</v>
      </c>
      <c r="J233">
        <v>10</v>
      </c>
    </row>
    <row r="234" spans="1:11" x14ac:dyDescent="0.25">
      <c r="A234" t="s">
        <v>234</v>
      </c>
      <c r="B234" t="s">
        <v>239</v>
      </c>
      <c r="C234" t="s">
        <v>518</v>
      </c>
      <c r="D234" t="s">
        <v>240</v>
      </c>
      <c r="E234" t="s">
        <v>446</v>
      </c>
      <c r="F234">
        <v>0.37</v>
      </c>
      <c r="G234">
        <v>0.03</v>
      </c>
      <c r="H234">
        <v>77.040000000000006</v>
      </c>
      <c r="I234">
        <v>22.04</v>
      </c>
      <c r="J234">
        <v>10</v>
      </c>
    </row>
    <row r="235" spans="1:11" x14ac:dyDescent="0.25">
      <c r="A235" t="s">
        <v>243</v>
      </c>
      <c r="B235" t="s">
        <v>239</v>
      </c>
      <c r="C235" t="s">
        <v>518</v>
      </c>
      <c r="D235" t="s">
        <v>240</v>
      </c>
      <c r="E235" t="s">
        <v>446</v>
      </c>
      <c r="F235">
        <v>0.33</v>
      </c>
      <c r="G235">
        <v>0.03</v>
      </c>
      <c r="H235">
        <v>69.459999999999994</v>
      </c>
      <c r="I235">
        <v>8.3000000000000007</v>
      </c>
      <c r="J235">
        <v>10</v>
      </c>
    </row>
    <row r="236" spans="1:11" x14ac:dyDescent="0.25">
      <c r="A236" t="s">
        <v>368</v>
      </c>
      <c r="B236" t="s">
        <v>239</v>
      </c>
      <c r="C236" t="s">
        <v>518</v>
      </c>
      <c r="D236" t="s">
        <v>240</v>
      </c>
      <c r="E236" t="s">
        <v>446</v>
      </c>
      <c r="F236">
        <v>0.37</v>
      </c>
      <c r="G236">
        <v>0.03</v>
      </c>
      <c r="H236">
        <v>60</v>
      </c>
      <c r="I236">
        <v>13.58</v>
      </c>
      <c r="J236">
        <v>10</v>
      </c>
    </row>
    <row r="237" spans="1:11" x14ac:dyDescent="0.25">
      <c r="A237" t="s">
        <v>209</v>
      </c>
      <c r="B237" t="s">
        <v>232</v>
      </c>
      <c r="C237" t="s">
        <v>514</v>
      </c>
      <c r="D237" t="s">
        <v>233</v>
      </c>
      <c r="E237" t="s">
        <v>435</v>
      </c>
      <c r="F237">
        <v>0.28000000000000003</v>
      </c>
      <c r="G237">
        <v>0.06</v>
      </c>
      <c r="H237">
        <v>100.13</v>
      </c>
      <c r="I237">
        <v>37.61</v>
      </c>
      <c r="J237">
        <v>10</v>
      </c>
    </row>
    <row r="238" spans="1:11" x14ac:dyDescent="0.25">
      <c r="A238" t="s">
        <v>234</v>
      </c>
      <c r="B238" t="s">
        <v>232</v>
      </c>
      <c r="C238" t="s">
        <v>514</v>
      </c>
      <c r="D238" t="s">
        <v>233</v>
      </c>
      <c r="E238" t="s">
        <v>435</v>
      </c>
      <c r="F238">
        <v>0.35</v>
      </c>
      <c r="G238">
        <v>0.03</v>
      </c>
      <c r="H238">
        <v>57.33</v>
      </c>
      <c r="I238">
        <v>15.11</v>
      </c>
      <c r="J238">
        <v>10</v>
      </c>
    </row>
    <row r="239" spans="1:11" x14ac:dyDescent="0.25">
      <c r="A239" t="s">
        <v>243</v>
      </c>
      <c r="B239" t="s">
        <v>232</v>
      </c>
      <c r="C239" t="s">
        <v>514</v>
      </c>
      <c r="D239" t="s">
        <v>233</v>
      </c>
      <c r="E239" t="s">
        <v>446</v>
      </c>
      <c r="F239">
        <v>0.33</v>
      </c>
      <c r="G239">
        <v>7.0000000000000007E-2</v>
      </c>
      <c r="H239">
        <v>57.75</v>
      </c>
      <c r="I239">
        <v>14.78</v>
      </c>
      <c r="J239">
        <v>10</v>
      </c>
    </row>
    <row r="240" spans="1:11" x14ac:dyDescent="0.25">
      <c r="A240" t="s">
        <v>271</v>
      </c>
      <c r="B240" t="s">
        <v>232</v>
      </c>
      <c r="C240" t="s">
        <v>514</v>
      </c>
      <c r="D240" t="s">
        <v>233</v>
      </c>
      <c r="E240" t="s">
        <v>446</v>
      </c>
      <c r="F240">
        <v>0.38</v>
      </c>
      <c r="G240">
        <v>0.04</v>
      </c>
      <c r="H240">
        <v>141.78</v>
      </c>
      <c r="I240">
        <v>236.15</v>
      </c>
      <c r="J240">
        <v>10</v>
      </c>
    </row>
    <row r="241" spans="1:11" x14ac:dyDescent="0.25">
      <c r="A241" t="s">
        <v>271</v>
      </c>
      <c r="B241" t="s">
        <v>276</v>
      </c>
      <c r="C241" t="s">
        <v>541</v>
      </c>
      <c r="D241" t="s">
        <v>277</v>
      </c>
      <c r="E241" t="s">
        <v>446</v>
      </c>
      <c r="F241">
        <v>0.38</v>
      </c>
      <c r="G241">
        <v>0.01</v>
      </c>
      <c r="H241">
        <v>73.849999999999994</v>
      </c>
      <c r="I241">
        <v>8.99</v>
      </c>
      <c r="J241">
        <v>10</v>
      </c>
    </row>
    <row r="242" spans="1:11" x14ac:dyDescent="0.25">
      <c r="A242" t="s">
        <v>21</v>
      </c>
      <c r="B242" t="s">
        <v>86</v>
      </c>
      <c r="C242" t="s">
        <v>463</v>
      </c>
      <c r="D242" t="s">
        <v>87</v>
      </c>
      <c r="E242" t="s">
        <v>435</v>
      </c>
      <c r="F242">
        <v>0.36</v>
      </c>
      <c r="G242">
        <v>0.03</v>
      </c>
      <c r="H242">
        <v>73.87</v>
      </c>
      <c r="I242">
        <v>10.81</v>
      </c>
      <c r="J242">
        <v>10</v>
      </c>
    </row>
    <row r="243" spans="1:11" x14ac:dyDescent="0.25">
      <c r="A243" t="s">
        <v>322</v>
      </c>
      <c r="B243" t="s">
        <v>341</v>
      </c>
      <c r="C243" t="s">
        <v>562</v>
      </c>
      <c r="D243" t="s">
        <v>342</v>
      </c>
      <c r="E243" t="s">
        <v>437</v>
      </c>
      <c r="H243">
        <v>174.3</v>
      </c>
      <c r="J243">
        <v>1</v>
      </c>
      <c r="K243" t="s">
        <v>553</v>
      </c>
    </row>
    <row r="244" spans="1:11" x14ac:dyDescent="0.25">
      <c r="A244" t="s">
        <v>302</v>
      </c>
      <c r="B244" t="s">
        <v>313</v>
      </c>
      <c r="C244" t="s">
        <v>548</v>
      </c>
      <c r="D244" t="s">
        <v>314</v>
      </c>
      <c r="E244" t="s">
        <v>446</v>
      </c>
      <c r="F244">
        <v>0.5</v>
      </c>
      <c r="G244">
        <v>0.03</v>
      </c>
      <c r="H244">
        <v>84.65</v>
      </c>
      <c r="I244">
        <v>16.63</v>
      </c>
      <c r="J244">
        <v>10</v>
      </c>
    </row>
    <row r="245" spans="1:11" x14ac:dyDescent="0.25">
      <c r="A245" t="s">
        <v>234</v>
      </c>
      <c r="B245" t="s">
        <v>241</v>
      </c>
      <c r="C245" t="s">
        <v>519</v>
      </c>
      <c r="D245" t="s">
        <v>242</v>
      </c>
      <c r="E245" t="s">
        <v>446</v>
      </c>
      <c r="F245">
        <v>0.36</v>
      </c>
      <c r="G245">
        <v>0.02</v>
      </c>
      <c r="H245">
        <v>82.3</v>
      </c>
      <c r="I245">
        <v>9.6300000000000008</v>
      </c>
      <c r="J245">
        <v>10</v>
      </c>
    </row>
    <row r="246" spans="1:11" x14ac:dyDescent="0.25">
      <c r="A246" t="s">
        <v>243</v>
      </c>
      <c r="B246" t="s">
        <v>241</v>
      </c>
      <c r="C246" t="s">
        <v>519</v>
      </c>
      <c r="D246" t="s">
        <v>242</v>
      </c>
      <c r="E246" t="s">
        <v>446</v>
      </c>
      <c r="F246">
        <v>0.43</v>
      </c>
      <c r="G246">
        <v>0.04</v>
      </c>
      <c r="H246">
        <v>84.33</v>
      </c>
      <c r="I246">
        <v>22.85</v>
      </c>
      <c r="J246">
        <v>10</v>
      </c>
    </row>
    <row r="247" spans="1:11" x14ac:dyDescent="0.25">
      <c r="A247" t="s">
        <v>254</v>
      </c>
      <c r="B247" t="s">
        <v>241</v>
      </c>
      <c r="C247" t="s">
        <v>519</v>
      </c>
      <c r="D247" t="s">
        <v>242</v>
      </c>
      <c r="E247" t="s">
        <v>446</v>
      </c>
      <c r="F247">
        <v>0.79</v>
      </c>
      <c r="G247">
        <v>1.19</v>
      </c>
      <c r="H247">
        <v>160.97999999999999</v>
      </c>
      <c r="I247">
        <v>243.3</v>
      </c>
      <c r="J247">
        <v>9</v>
      </c>
    </row>
    <row r="248" spans="1:11" x14ac:dyDescent="0.25">
      <c r="A248" t="s">
        <v>271</v>
      </c>
      <c r="B248" t="s">
        <v>241</v>
      </c>
      <c r="C248" t="s">
        <v>519</v>
      </c>
      <c r="D248" t="s">
        <v>242</v>
      </c>
      <c r="E248" t="s">
        <v>446</v>
      </c>
      <c r="F248">
        <v>0.4</v>
      </c>
      <c r="G248">
        <v>0.01</v>
      </c>
      <c r="H248">
        <v>99.77</v>
      </c>
      <c r="I248">
        <v>20.85</v>
      </c>
      <c r="J248">
        <v>10</v>
      </c>
    </row>
    <row r="249" spans="1:11" x14ac:dyDescent="0.25">
      <c r="A249" t="s">
        <v>21</v>
      </c>
      <c r="B249" t="s">
        <v>88</v>
      </c>
      <c r="C249" t="s">
        <v>464</v>
      </c>
      <c r="D249" t="s">
        <v>89</v>
      </c>
      <c r="E249" t="s">
        <v>435</v>
      </c>
      <c r="F249">
        <v>0.42</v>
      </c>
      <c r="G249">
        <v>0.04</v>
      </c>
      <c r="H249">
        <v>130.78</v>
      </c>
      <c r="I249">
        <v>37.299999999999997</v>
      </c>
      <c r="J249">
        <v>10</v>
      </c>
    </row>
    <row r="250" spans="1:11" x14ac:dyDescent="0.25">
      <c r="A250" t="s">
        <v>254</v>
      </c>
      <c r="B250" t="s">
        <v>88</v>
      </c>
      <c r="C250" t="s">
        <v>464</v>
      </c>
      <c r="D250" t="s">
        <v>89</v>
      </c>
      <c r="E250" t="s">
        <v>446</v>
      </c>
      <c r="F250">
        <v>0.46</v>
      </c>
      <c r="G250">
        <v>0.01</v>
      </c>
      <c r="H250">
        <v>192.29</v>
      </c>
      <c r="I250">
        <v>16.690000000000001</v>
      </c>
      <c r="J250">
        <v>10</v>
      </c>
    </row>
    <row r="251" spans="1:11" x14ac:dyDescent="0.25">
      <c r="A251" t="s">
        <v>343</v>
      </c>
      <c r="B251" t="s">
        <v>88</v>
      </c>
      <c r="C251" t="s">
        <v>464</v>
      </c>
      <c r="D251" t="s">
        <v>89</v>
      </c>
      <c r="E251" t="s">
        <v>435</v>
      </c>
      <c r="F251">
        <v>0.53</v>
      </c>
      <c r="G251">
        <v>0.01</v>
      </c>
      <c r="H251">
        <v>203.71</v>
      </c>
      <c r="I251">
        <v>20.190000000000001</v>
      </c>
      <c r="J251">
        <v>10</v>
      </c>
    </row>
    <row r="252" spans="1:11" x14ac:dyDescent="0.25">
      <c r="A252" t="s">
        <v>209</v>
      </c>
      <c r="B252" t="s">
        <v>207</v>
      </c>
      <c r="C252" t="s">
        <v>515</v>
      </c>
      <c r="D252" t="s">
        <v>208</v>
      </c>
      <c r="E252" t="s">
        <v>446</v>
      </c>
      <c r="F252">
        <v>0.26</v>
      </c>
      <c r="G252">
        <v>0.05</v>
      </c>
      <c r="H252">
        <v>106.42</v>
      </c>
      <c r="I252">
        <v>13.37</v>
      </c>
      <c r="J252">
        <v>10</v>
      </c>
    </row>
    <row r="253" spans="1:11" x14ac:dyDescent="0.25">
      <c r="A253" t="s">
        <v>234</v>
      </c>
      <c r="B253" t="s">
        <v>207</v>
      </c>
      <c r="C253" t="s">
        <v>515</v>
      </c>
      <c r="D253" t="s">
        <v>208</v>
      </c>
      <c r="E253" t="s">
        <v>435</v>
      </c>
      <c r="F253">
        <v>0.41</v>
      </c>
      <c r="G253">
        <v>0.02</v>
      </c>
      <c r="H253">
        <v>124.67</v>
      </c>
      <c r="I253">
        <v>18.41</v>
      </c>
      <c r="J253">
        <v>10</v>
      </c>
    </row>
    <row r="254" spans="1:11" x14ac:dyDescent="0.25">
      <c r="A254" t="s">
        <v>243</v>
      </c>
      <c r="B254" t="s">
        <v>207</v>
      </c>
      <c r="C254" t="s">
        <v>515</v>
      </c>
      <c r="D254" t="s">
        <v>208</v>
      </c>
      <c r="E254" t="s">
        <v>446</v>
      </c>
      <c r="F254">
        <v>0.33</v>
      </c>
      <c r="G254">
        <v>0.04</v>
      </c>
      <c r="H254">
        <v>70.290000000000006</v>
      </c>
      <c r="I254">
        <v>15.34</v>
      </c>
      <c r="J254">
        <v>10</v>
      </c>
    </row>
    <row r="255" spans="1:11" x14ac:dyDescent="0.25">
      <c r="A255" t="s">
        <v>368</v>
      </c>
      <c r="B255" t="s">
        <v>207</v>
      </c>
      <c r="C255" t="s">
        <v>515</v>
      </c>
      <c r="D255" t="s">
        <v>208</v>
      </c>
      <c r="E255" t="s">
        <v>446</v>
      </c>
      <c r="F255">
        <v>0.4</v>
      </c>
      <c r="G255">
        <v>0.02</v>
      </c>
      <c r="H255">
        <v>118.79</v>
      </c>
      <c r="I255">
        <v>27.3</v>
      </c>
      <c r="J255">
        <v>10</v>
      </c>
    </row>
    <row r="256" spans="1:11" x14ac:dyDescent="0.25">
      <c r="A256" t="s">
        <v>371</v>
      </c>
      <c r="B256" t="s">
        <v>410</v>
      </c>
      <c r="C256" t="s">
        <v>601</v>
      </c>
      <c r="D256" t="s">
        <v>411</v>
      </c>
      <c r="E256" t="s">
        <v>466</v>
      </c>
      <c r="F256">
        <v>0.41</v>
      </c>
      <c r="G256">
        <v>0.02</v>
      </c>
      <c r="H256">
        <v>170.11</v>
      </c>
      <c r="I256">
        <v>10.17</v>
      </c>
      <c r="J256">
        <v>2</v>
      </c>
      <c r="K256" t="s">
        <v>573</v>
      </c>
    </row>
    <row r="257" spans="1:11" x14ac:dyDescent="0.25">
      <c r="A257" t="s">
        <v>343</v>
      </c>
      <c r="B257" t="s">
        <v>366</v>
      </c>
      <c r="C257" t="s">
        <v>578</v>
      </c>
      <c r="D257" t="s">
        <v>367</v>
      </c>
      <c r="E257" t="s">
        <v>466</v>
      </c>
      <c r="F257">
        <v>0.52</v>
      </c>
      <c r="G257">
        <v>0.01</v>
      </c>
      <c r="H257">
        <v>193.01</v>
      </c>
      <c r="I257">
        <v>27.01</v>
      </c>
      <c r="J257">
        <v>2</v>
      </c>
      <c r="K257" t="s">
        <v>573</v>
      </c>
    </row>
    <row r="258" spans="1:11" x14ac:dyDescent="0.25">
      <c r="A258" t="s">
        <v>21</v>
      </c>
      <c r="B258" t="s">
        <v>90</v>
      </c>
      <c r="C258" t="s">
        <v>465</v>
      </c>
      <c r="D258" t="s">
        <v>91</v>
      </c>
      <c r="E258" t="s">
        <v>466</v>
      </c>
      <c r="F258">
        <v>0.42</v>
      </c>
      <c r="G258">
        <v>7.0000000000000007E-2</v>
      </c>
      <c r="H258">
        <v>149.5</v>
      </c>
      <c r="I258">
        <v>18.68</v>
      </c>
      <c r="J258">
        <v>4</v>
      </c>
      <c r="K258" t="s">
        <v>467</v>
      </c>
    </row>
    <row r="259" spans="1:11" x14ac:dyDescent="0.25">
      <c r="A259" t="s">
        <v>115</v>
      </c>
      <c r="B259" t="s">
        <v>90</v>
      </c>
      <c r="C259" t="s">
        <v>465</v>
      </c>
      <c r="D259" t="s">
        <v>91</v>
      </c>
      <c r="E259" t="s">
        <v>466</v>
      </c>
      <c r="F259">
        <v>0.47</v>
      </c>
      <c r="G259">
        <v>0.05</v>
      </c>
      <c r="H259">
        <v>271.45</v>
      </c>
      <c r="I259">
        <v>52.9</v>
      </c>
      <c r="J259">
        <v>4</v>
      </c>
      <c r="K259" t="s">
        <v>467</v>
      </c>
    </row>
    <row r="260" spans="1:11" x14ac:dyDescent="0.25">
      <c r="A260" t="s">
        <v>322</v>
      </c>
      <c r="B260" t="s">
        <v>90</v>
      </c>
      <c r="C260" t="s">
        <v>465</v>
      </c>
      <c r="D260" t="s">
        <v>91</v>
      </c>
      <c r="E260" t="s">
        <v>466</v>
      </c>
      <c r="H260">
        <v>216.16</v>
      </c>
      <c r="J260">
        <v>1</v>
      </c>
      <c r="K260" t="s">
        <v>563</v>
      </c>
    </row>
    <row r="261" spans="1:11" x14ac:dyDescent="0.25">
      <c r="A261" t="s">
        <v>343</v>
      </c>
      <c r="B261" t="s">
        <v>90</v>
      </c>
      <c r="C261" t="s">
        <v>465</v>
      </c>
      <c r="D261" t="s">
        <v>91</v>
      </c>
      <c r="E261" t="s">
        <v>466</v>
      </c>
      <c r="F261">
        <v>0.54</v>
      </c>
      <c r="G261">
        <v>0.06</v>
      </c>
      <c r="H261">
        <v>192.46</v>
      </c>
      <c r="I261">
        <v>2.98</v>
      </c>
      <c r="J261">
        <v>2</v>
      </c>
      <c r="K261" t="s">
        <v>573</v>
      </c>
    </row>
    <row r="262" spans="1:11" x14ac:dyDescent="0.25">
      <c r="A262" t="s">
        <v>271</v>
      </c>
      <c r="B262" t="s">
        <v>176</v>
      </c>
      <c r="C262" t="s">
        <v>542</v>
      </c>
      <c r="D262" t="s">
        <v>177</v>
      </c>
      <c r="E262" t="s">
        <v>446</v>
      </c>
      <c r="F262">
        <v>0.45</v>
      </c>
      <c r="G262">
        <v>0.05</v>
      </c>
      <c r="H262">
        <v>73.05</v>
      </c>
      <c r="I262">
        <v>39.549999999999997</v>
      </c>
      <c r="J262">
        <v>10</v>
      </c>
    </row>
  </sheetData>
  <sortState xmlns:xlrd2="http://schemas.microsoft.com/office/spreadsheetml/2017/richdata2" ref="A2:K262">
    <sortCondition ref="B2:B262"/>
    <sortCondition ref="A2:A262"/>
  </sortState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75E49B-A827-4D7B-902F-3B6B0C1A0CC8}">
  <dimension ref="A1:G57"/>
  <sheetViews>
    <sheetView workbookViewId="0">
      <selection sqref="A1:G57"/>
    </sheetView>
  </sheetViews>
  <sheetFormatPr defaultRowHeight="15" x14ac:dyDescent="0.25"/>
  <cols>
    <col min="1" max="1" width="25.85546875" bestFit="1" customWidth="1"/>
    <col min="2" max="2" width="14.85546875" bestFit="1" customWidth="1"/>
    <col min="3" max="3" width="15" bestFit="1" customWidth="1"/>
    <col min="4" max="4" width="40.7109375" bestFit="1" customWidth="1"/>
    <col min="5" max="5" width="8.140625" bestFit="1" customWidth="1"/>
    <col min="6" max="6" width="12.85546875" customWidth="1"/>
    <col min="7" max="7" width="35.42578125" bestFit="1" customWidth="1"/>
    <col min="8" max="9" width="10.140625" customWidth="1"/>
  </cols>
  <sheetData>
    <row r="1" spans="1:7" x14ac:dyDescent="0.25">
      <c r="A1" t="s">
        <v>602</v>
      </c>
      <c r="B1" t="s">
        <v>603</v>
      </c>
      <c r="C1" t="s">
        <v>604</v>
      </c>
      <c r="D1" t="s">
        <v>414</v>
      </c>
      <c r="E1" t="s">
        <v>605</v>
      </c>
      <c r="F1" t="s">
        <v>606</v>
      </c>
      <c r="G1" t="s">
        <v>607</v>
      </c>
    </row>
    <row r="2" spans="1:7" x14ac:dyDescent="0.25">
      <c r="A2" t="s">
        <v>608</v>
      </c>
      <c r="B2">
        <v>15</v>
      </c>
      <c r="C2">
        <v>57</v>
      </c>
      <c r="D2" t="s">
        <v>609</v>
      </c>
      <c r="E2" t="s">
        <v>610</v>
      </c>
      <c r="F2">
        <v>510</v>
      </c>
      <c r="G2" t="s">
        <v>611</v>
      </c>
    </row>
    <row r="3" spans="1:7" x14ac:dyDescent="0.25">
      <c r="A3" t="s">
        <v>608</v>
      </c>
      <c r="B3">
        <v>15</v>
      </c>
      <c r="C3">
        <v>57</v>
      </c>
      <c r="D3" t="s">
        <v>612</v>
      </c>
      <c r="E3" t="s">
        <v>610</v>
      </c>
      <c r="F3">
        <v>510</v>
      </c>
      <c r="G3" t="s">
        <v>611</v>
      </c>
    </row>
    <row r="4" spans="1:7" x14ac:dyDescent="0.25">
      <c r="A4" t="s">
        <v>210</v>
      </c>
      <c r="B4">
        <v>10</v>
      </c>
      <c r="C4">
        <v>102</v>
      </c>
      <c r="D4" t="s">
        <v>613</v>
      </c>
      <c r="E4" t="s">
        <v>610</v>
      </c>
      <c r="F4">
        <v>520</v>
      </c>
      <c r="G4" t="s">
        <v>614</v>
      </c>
    </row>
    <row r="5" spans="1:7" x14ac:dyDescent="0.25">
      <c r="A5" t="s">
        <v>210</v>
      </c>
      <c r="B5">
        <v>10</v>
      </c>
      <c r="C5">
        <v>102</v>
      </c>
      <c r="D5" t="s">
        <v>615</v>
      </c>
      <c r="E5" t="s">
        <v>610</v>
      </c>
      <c r="F5">
        <v>520</v>
      </c>
      <c r="G5" t="s">
        <v>614</v>
      </c>
    </row>
    <row r="6" spans="1:7" x14ac:dyDescent="0.25">
      <c r="A6" t="s">
        <v>150</v>
      </c>
      <c r="B6">
        <v>13</v>
      </c>
      <c r="C6">
        <v>135</v>
      </c>
      <c r="D6" t="s">
        <v>616</v>
      </c>
      <c r="E6" t="s">
        <v>610</v>
      </c>
      <c r="F6">
        <v>440</v>
      </c>
      <c r="G6" t="s">
        <v>614</v>
      </c>
    </row>
    <row r="7" spans="1:7" x14ac:dyDescent="0.25">
      <c r="A7" t="s">
        <v>150</v>
      </c>
      <c r="B7">
        <v>13</v>
      </c>
      <c r="C7">
        <v>135</v>
      </c>
      <c r="D7" t="s">
        <v>617</v>
      </c>
      <c r="E7" t="s">
        <v>610</v>
      </c>
      <c r="F7">
        <v>440</v>
      </c>
      <c r="G7" t="s">
        <v>614</v>
      </c>
    </row>
    <row r="8" spans="1:7" x14ac:dyDescent="0.25">
      <c r="A8" t="s">
        <v>218</v>
      </c>
      <c r="B8">
        <v>11</v>
      </c>
      <c r="C8">
        <v>119</v>
      </c>
      <c r="D8" t="s">
        <v>618</v>
      </c>
      <c r="E8" t="s">
        <v>610</v>
      </c>
      <c r="F8">
        <v>490</v>
      </c>
      <c r="G8" t="s">
        <v>614</v>
      </c>
    </row>
    <row r="9" spans="1:7" x14ac:dyDescent="0.25">
      <c r="A9" t="s">
        <v>218</v>
      </c>
      <c r="B9">
        <v>11</v>
      </c>
      <c r="C9">
        <v>119</v>
      </c>
      <c r="D9" t="s">
        <v>619</v>
      </c>
      <c r="E9" t="s">
        <v>610</v>
      </c>
      <c r="F9">
        <v>490</v>
      </c>
      <c r="G9" t="s">
        <v>614</v>
      </c>
    </row>
    <row r="10" spans="1:7" x14ac:dyDescent="0.25">
      <c r="A10" t="s">
        <v>325</v>
      </c>
      <c r="B10">
        <v>16</v>
      </c>
      <c r="C10">
        <v>74</v>
      </c>
      <c r="D10" t="s">
        <v>620</v>
      </c>
      <c r="E10" t="s">
        <v>610</v>
      </c>
      <c r="F10">
        <v>520</v>
      </c>
      <c r="G10" t="s">
        <v>611</v>
      </c>
    </row>
    <row r="11" spans="1:7" x14ac:dyDescent="0.25">
      <c r="A11" t="s">
        <v>325</v>
      </c>
      <c r="B11">
        <v>16</v>
      </c>
      <c r="C11">
        <v>74</v>
      </c>
      <c r="D11" t="s">
        <v>621</v>
      </c>
      <c r="E11" t="s">
        <v>610</v>
      </c>
      <c r="F11">
        <v>520</v>
      </c>
      <c r="G11" t="s">
        <v>611</v>
      </c>
    </row>
    <row r="12" spans="1:7" x14ac:dyDescent="0.25">
      <c r="A12" t="s">
        <v>41</v>
      </c>
      <c r="B12">
        <v>13</v>
      </c>
      <c r="C12">
        <v>69</v>
      </c>
      <c r="D12" t="s">
        <v>622</v>
      </c>
      <c r="E12" t="s">
        <v>610</v>
      </c>
      <c r="F12">
        <v>520</v>
      </c>
      <c r="G12" t="s">
        <v>611</v>
      </c>
    </row>
    <row r="13" spans="1:7" x14ac:dyDescent="0.25">
      <c r="A13" t="s">
        <v>41</v>
      </c>
      <c r="B13">
        <v>13</v>
      </c>
      <c r="C13">
        <v>69</v>
      </c>
      <c r="D13" t="s">
        <v>623</v>
      </c>
      <c r="E13" t="s">
        <v>610</v>
      </c>
      <c r="F13">
        <v>520</v>
      </c>
      <c r="G13" t="s">
        <v>611</v>
      </c>
    </row>
    <row r="14" spans="1:7" x14ac:dyDescent="0.25">
      <c r="A14" t="s">
        <v>624</v>
      </c>
      <c r="B14">
        <v>16</v>
      </c>
      <c r="C14">
        <v>147</v>
      </c>
      <c r="D14" t="s">
        <v>625</v>
      </c>
      <c r="E14" t="s">
        <v>610</v>
      </c>
      <c r="F14">
        <v>410</v>
      </c>
      <c r="G14" t="s">
        <v>611</v>
      </c>
    </row>
    <row r="15" spans="1:7" x14ac:dyDescent="0.25">
      <c r="A15" t="s">
        <v>624</v>
      </c>
      <c r="B15">
        <v>16</v>
      </c>
      <c r="C15">
        <v>147</v>
      </c>
      <c r="D15" t="s">
        <v>626</v>
      </c>
      <c r="E15" t="s">
        <v>610</v>
      </c>
      <c r="F15">
        <v>410</v>
      </c>
      <c r="G15" t="s">
        <v>611</v>
      </c>
    </row>
    <row r="16" spans="1:7" x14ac:dyDescent="0.25">
      <c r="A16" t="s">
        <v>259</v>
      </c>
      <c r="B16">
        <v>116</v>
      </c>
      <c r="C16">
        <v>130</v>
      </c>
      <c r="D16" t="s">
        <v>627</v>
      </c>
      <c r="E16" t="s">
        <v>610</v>
      </c>
      <c r="F16">
        <v>620</v>
      </c>
      <c r="G16" t="s">
        <v>611</v>
      </c>
    </row>
    <row r="17" spans="1:7" x14ac:dyDescent="0.25">
      <c r="A17" t="s">
        <v>259</v>
      </c>
      <c r="B17">
        <v>116</v>
      </c>
      <c r="C17">
        <v>130</v>
      </c>
      <c r="D17" t="s">
        <v>628</v>
      </c>
      <c r="E17" t="s">
        <v>610</v>
      </c>
      <c r="F17">
        <v>620</v>
      </c>
      <c r="G17" t="s">
        <v>611</v>
      </c>
    </row>
    <row r="18" spans="1:7" x14ac:dyDescent="0.25">
      <c r="A18" t="s">
        <v>187</v>
      </c>
      <c r="B18">
        <v>15</v>
      </c>
      <c r="C18">
        <v>123</v>
      </c>
      <c r="D18" t="s">
        <v>629</v>
      </c>
      <c r="E18" t="s">
        <v>610</v>
      </c>
      <c r="F18">
        <v>530</v>
      </c>
      <c r="G18" t="s">
        <v>614</v>
      </c>
    </row>
    <row r="19" spans="1:7" x14ac:dyDescent="0.25">
      <c r="A19" t="s">
        <v>187</v>
      </c>
      <c r="B19">
        <v>15</v>
      </c>
      <c r="C19">
        <v>123</v>
      </c>
      <c r="D19" t="s">
        <v>630</v>
      </c>
      <c r="E19" t="s">
        <v>610</v>
      </c>
      <c r="F19">
        <v>530</v>
      </c>
      <c r="G19" t="s">
        <v>614</v>
      </c>
    </row>
    <row r="20" spans="1:7" x14ac:dyDescent="0.25">
      <c r="A20" t="s">
        <v>122</v>
      </c>
      <c r="B20">
        <v>15</v>
      </c>
      <c r="C20">
        <v>85</v>
      </c>
      <c r="D20" t="s">
        <v>631</v>
      </c>
      <c r="E20" t="s">
        <v>610</v>
      </c>
      <c r="F20">
        <v>510</v>
      </c>
      <c r="G20" t="s">
        <v>611</v>
      </c>
    </row>
    <row r="21" spans="1:7" x14ac:dyDescent="0.25">
      <c r="A21" t="s">
        <v>122</v>
      </c>
      <c r="B21">
        <v>15</v>
      </c>
      <c r="C21">
        <v>85</v>
      </c>
      <c r="D21" t="s">
        <v>632</v>
      </c>
      <c r="E21" t="s">
        <v>610</v>
      </c>
      <c r="F21">
        <v>510</v>
      </c>
      <c r="G21" t="s">
        <v>611</v>
      </c>
    </row>
    <row r="22" spans="1:7" x14ac:dyDescent="0.25">
      <c r="A22" t="s">
        <v>101</v>
      </c>
      <c r="B22">
        <v>9</v>
      </c>
      <c r="C22">
        <v>98</v>
      </c>
      <c r="D22" t="s">
        <v>633</v>
      </c>
      <c r="E22" t="s">
        <v>610</v>
      </c>
      <c r="F22">
        <v>600</v>
      </c>
      <c r="G22" t="s">
        <v>614</v>
      </c>
    </row>
    <row r="23" spans="1:7" x14ac:dyDescent="0.25">
      <c r="A23" t="s">
        <v>101</v>
      </c>
      <c r="B23">
        <v>9</v>
      </c>
      <c r="C23">
        <v>98</v>
      </c>
      <c r="D23" t="s">
        <v>634</v>
      </c>
      <c r="E23" t="s">
        <v>610</v>
      </c>
      <c r="F23">
        <v>600</v>
      </c>
      <c r="G23" t="s">
        <v>614</v>
      </c>
    </row>
    <row r="24" spans="1:7" x14ac:dyDescent="0.25">
      <c r="A24" t="s">
        <v>244</v>
      </c>
      <c r="B24">
        <v>10</v>
      </c>
      <c r="C24">
        <v>37</v>
      </c>
      <c r="D24" t="s">
        <v>635</v>
      </c>
      <c r="E24" t="s">
        <v>610</v>
      </c>
      <c r="F24">
        <v>530</v>
      </c>
      <c r="G24" t="s">
        <v>614</v>
      </c>
    </row>
    <row r="25" spans="1:7" x14ac:dyDescent="0.25">
      <c r="A25" t="s">
        <v>244</v>
      </c>
      <c r="B25">
        <v>10</v>
      </c>
      <c r="C25">
        <v>37</v>
      </c>
      <c r="D25" t="s">
        <v>636</v>
      </c>
      <c r="E25" t="s">
        <v>610</v>
      </c>
      <c r="F25">
        <v>530</v>
      </c>
      <c r="G25" t="s">
        <v>614</v>
      </c>
    </row>
    <row r="26" spans="1:7" x14ac:dyDescent="0.25">
      <c r="A26" t="s">
        <v>126</v>
      </c>
      <c r="B26">
        <v>17</v>
      </c>
      <c r="C26">
        <v>60</v>
      </c>
      <c r="D26" t="s">
        <v>637</v>
      </c>
      <c r="E26" t="s">
        <v>610</v>
      </c>
      <c r="F26">
        <v>490</v>
      </c>
      <c r="G26" t="s">
        <v>611</v>
      </c>
    </row>
    <row r="27" spans="1:7" x14ac:dyDescent="0.25">
      <c r="A27" t="s">
        <v>126</v>
      </c>
      <c r="B27">
        <v>17</v>
      </c>
      <c r="C27">
        <v>60</v>
      </c>
      <c r="D27" t="s">
        <v>638</v>
      </c>
      <c r="E27" t="s">
        <v>610</v>
      </c>
      <c r="F27">
        <v>490</v>
      </c>
      <c r="G27" t="s">
        <v>611</v>
      </c>
    </row>
    <row r="28" spans="1:7" x14ac:dyDescent="0.25">
      <c r="A28" t="s">
        <v>56</v>
      </c>
      <c r="B28">
        <v>14</v>
      </c>
      <c r="C28">
        <v>54</v>
      </c>
      <c r="D28" t="s">
        <v>639</v>
      </c>
      <c r="E28" t="s">
        <v>610</v>
      </c>
      <c r="F28">
        <v>460</v>
      </c>
      <c r="G28" t="s">
        <v>611</v>
      </c>
    </row>
    <row r="29" spans="1:7" x14ac:dyDescent="0.25">
      <c r="A29" t="s">
        <v>56</v>
      </c>
      <c r="B29">
        <v>14</v>
      </c>
      <c r="C29">
        <v>54</v>
      </c>
      <c r="D29" t="s">
        <v>640</v>
      </c>
      <c r="E29" t="s">
        <v>610</v>
      </c>
      <c r="F29">
        <v>460</v>
      </c>
      <c r="G29" t="s">
        <v>611</v>
      </c>
    </row>
    <row r="30" spans="1:7" x14ac:dyDescent="0.25">
      <c r="A30" t="s">
        <v>58</v>
      </c>
      <c r="B30">
        <v>15</v>
      </c>
      <c r="C30">
        <v>74</v>
      </c>
      <c r="D30" t="s">
        <v>641</v>
      </c>
      <c r="E30" t="s">
        <v>610</v>
      </c>
      <c r="F30">
        <v>460</v>
      </c>
      <c r="G30" t="s">
        <v>611</v>
      </c>
    </row>
    <row r="31" spans="1:7" x14ac:dyDescent="0.25">
      <c r="A31" t="s">
        <v>58</v>
      </c>
      <c r="B31">
        <v>15</v>
      </c>
      <c r="C31">
        <v>74</v>
      </c>
      <c r="D31" t="s">
        <v>642</v>
      </c>
      <c r="E31" t="s">
        <v>610</v>
      </c>
      <c r="F31">
        <v>460</v>
      </c>
      <c r="G31" t="s">
        <v>611</v>
      </c>
    </row>
    <row r="32" spans="1:7" x14ac:dyDescent="0.25">
      <c r="A32" t="s">
        <v>261</v>
      </c>
      <c r="B32">
        <v>17</v>
      </c>
      <c r="C32">
        <v>105</v>
      </c>
      <c r="D32" t="s">
        <v>643</v>
      </c>
      <c r="E32" t="s">
        <v>610</v>
      </c>
      <c r="F32">
        <v>400</v>
      </c>
      <c r="G32" t="s">
        <v>611</v>
      </c>
    </row>
    <row r="33" spans="1:7" x14ac:dyDescent="0.25">
      <c r="A33" t="s">
        <v>261</v>
      </c>
      <c r="B33">
        <v>17</v>
      </c>
      <c r="C33">
        <v>105</v>
      </c>
      <c r="D33" t="s">
        <v>644</v>
      </c>
      <c r="E33" t="s">
        <v>610</v>
      </c>
      <c r="F33">
        <v>400</v>
      </c>
      <c r="G33" t="s">
        <v>611</v>
      </c>
    </row>
    <row r="34" spans="1:7" x14ac:dyDescent="0.25">
      <c r="A34" t="s">
        <v>134</v>
      </c>
      <c r="B34">
        <v>13</v>
      </c>
      <c r="C34">
        <v>51</v>
      </c>
      <c r="D34" t="s">
        <v>645</v>
      </c>
      <c r="E34" t="s">
        <v>610</v>
      </c>
      <c r="F34">
        <v>685</v>
      </c>
      <c r="G34" t="s">
        <v>611</v>
      </c>
    </row>
    <row r="35" spans="1:7" x14ac:dyDescent="0.25">
      <c r="A35" t="s">
        <v>134</v>
      </c>
      <c r="B35">
        <v>13</v>
      </c>
      <c r="C35">
        <v>51</v>
      </c>
      <c r="D35" t="s">
        <v>646</v>
      </c>
      <c r="E35" t="s">
        <v>610</v>
      </c>
      <c r="F35">
        <v>685</v>
      </c>
      <c r="G35" t="s">
        <v>611</v>
      </c>
    </row>
    <row r="36" spans="1:7" x14ac:dyDescent="0.25">
      <c r="A36" t="s">
        <v>534</v>
      </c>
      <c r="B36">
        <v>16</v>
      </c>
      <c r="C36">
        <v>74</v>
      </c>
      <c r="D36" t="s">
        <v>647</v>
      </c>
      <c r="E36" t="s">
        <v>610</v>
      </c>
      <c r="F36">
        <v>500</v>
      </c>
      <c r="G36" t="s">
        <v>611</v>
      </c>
    </row>
    <row r="37" spans="1:7" x14ac:dyDescent="0.25">
      <c r="A37" t="s">
        <v>534</v>
      </c>
      <c r="B37">
        <v>16</v>
      </c>
      <c r="C37">
        <v>74</v>
      </c>
      <c r="D37" t="s">
        <v>648</v>
      </c>
      <c r="E37" t="s">
        <v>610</v>
      </c>
      <c r="F37">
        <v>500</v>
      </c>
      <c r="G37" t="s">
        <v>611</v>
      </c>
    </row>
    <row r="38" spans="1:7" x14ac:dyDescent="0.25">
      <c r="A38" t="s">
        <v>246</v>
      </c>
      <c r="B38">
        <v>6</v>
      </c>
      <c r="C38">
        <v>137</v>
      </c>
      <c r="D38" t="s">
        <v>649</v>
      </c>
      <c r="E38" t="s">
        <v>610</v>
      </c>
      <c r="F38">
        <v>370</v>
      </c>
      <c r="G38" t="s">
        <v>614</v>
      </c>
    </row>
    <row r="39" spans="1:7" x14ac:dyDescent="0.25">
      <c r="A39" t="s">
        <v>246</v>
      </c>
      <c r="B39">
        <v>6</v>
      </c>
      <c r="C39">
        <v>137</v>
      </c>
      <c r="D39" t="s">
        <v>650</v>
      </c>
      <c r="E39" t="s">
        <v>610</v>
      </c>
      <c r="F39">
        <v>370</v>
      </c>
      <c r="G39" t="s">
        <v>614</v>
      </c>
    </row>
    <row r="40" spans="1:7" x14ac:dyDescent="0.25">
      <c r="A40" t="s">
        <v>142</v>
      </c>
      <c r="B40">
        <v>13</v>
      </c>
      <c r="C40">
        <v>52</v>
      </c>
      <c r="D40" t="s">
        <v>651</v>
      </c>
      <c r="E40" t="s">
        <v>610</v>
      </c>
      <c r="F40">
        <v>820</v>
      </c>
      <c r="G40" t="s">
        <v>611</v>
      </c>
    </row>
    <row r="41" spans="1:7" x14ac:dyDescent="0.25">
      <c r="A41" t="s">
        <v>142</v>
      </c>
      <c r="B41">
        <v>13</v>
      </c>
      <c r="C41">
        <v>52</v>
      </c>
      <c r="D41" t="s">
        <v>652</v>
      </c>
      <c r="E41" t="s">
        <v>610</v>
      </c>
      <c r="F41">
        <v>820</v>
      </c>
      <c r="G41" t="s">
        <v>611</v>
      </c>
    </row>
    <row r="42" spans="1:7" x14ac:dyDescent="0.25">
      <c r="A42" t="s">
        <v>252</v>
      </c>
      <c r="B42">
        <v>11</v>
      </c>
      <c r="C42">
        <v>100</v>
      </c>
      <c r="D42" t="s">
        <v>653</v>
      </c>
      <c r="E42" t="s">
        <v>610</v>
      </c>
      <c r="F42">
        <v>580</v>
      </c>
      <c r="G42" t="s">
        <v>614</v>
      </c>
    </row>
    <row r="43" spans="1:7" x14ac:dyDescent="0.25">
      <c r="A43" t="s">
        <v>252</v>
      </c>
      <c r="B43">
        <v>11</v>
      </c>
      <c r="C43">
        <v>100</v>
      </c>
      <c r="D43" t="s">
        <v>654</v>
      </c>
      <c r="E43" t="s">
        <v>610</v>
      </c>
      <c r="F43">
        <v>580</v>
      </c>
      <c r="G43" t="s">
        <v>614</v>
      </c>
    </row>
    <row r="44" spans="1:7" x14ac:dyDescent="0.25">
      <c r="A44" t="s">
        <v>232</v>
      </c>
      <c r="B44">
        <v>11</v>
      </c>
      <c r="C44">
        <v>65</v>
      </c>
      <c r="D44" t="s">
        <v>655</v>
      </c>
      <c r="E44" t="s">
        <v>610</v>
      </c>
      <c r="F44">
        <v>420</v>
      </c>
      <c r="G44" t="s">
        <v>614</v>
      </c>
    </row>
    <row r="45" spans="1:7" x14ac:dyDescent="0.25">
      <c r="A45" t="s">
        <v>232</v>
      </c>
      <c r="B45">
        <v>11</v>
      </c>
      <c r="C45">
        <v>65</v>
      </c>
      <c r="D45" t="s">
        <v>656</v>
      </c>
      <c r="E45" t="s">
        <v>610</v>
      </c>
      <c r="F45">
        <v>420</v>
      </c>
      <c r="G45" t="s">
        <v>614</v>
      </c>
    </row>
    <row r="46" spans="1:7" x14ac:dyDescent="0.25">
      <c r="A46" t="s">
        <v>241</v>
      </c>
      <c r="B46">
        <v>18</v>
      </c>
      <c r="C46">
        <v>114</v>
      </c>
      <c r="D46" t="s">
        <v>657</v>
      </c>
      <c r="E46" t="s">
        <v>610</v>
      </c>
      <c r="F46">
        <v>460</v>
      </c>
      <c r="G46" t="s">
        <v>614</v>
      </c>
    </row>
    <row r="47" spans="1:7" x14ac:dyDescent="0.25">
      <c r="A47" t="s">
        <v>241</v>
      </c>
      <c r="B47">
        <v>18</v>
      </c>
      <c r="C47">
        <v>114</v>
      </c>
      <c r="D47" t="s">
        <v>658</v>
      </c>
      <c r="E47" t="s">
        <v>610</v>
      </c>
      <c r="F47">
        <v>460</v>
      </c>
      <c r="G47" t="s">
        <v>614</v>
      </c>
    </row>
    <row r="48" spans="1:7" x14ac:dyDescent="0.25">
      <c r="A48" t="s">
        <v>88</v>
      </c>
      <c r="B48">
        <v>17</v>
      </c>
      <c r="C48">
        <v>56</v>
      </c>
      <c r="D48" t="s">
        <v>659</v>
      </c>
      <c r="E48" t="s">
        <v>610</v>
      </c>
      <c r="F48">
        <v>730</v>
      </c>
      <c r="G48" t="s">
        <v>611</v>
      </c>
    </row>
    <row r="49" spans="1:7" x14ac:dyDescent="0.25">
      <c r="A49" t="s">
        <v>88</v>
      </c>
      <c r="B49">
        <v>17</v>
      </c>
      <c r="C49">
        <v>56</v>
      </c>
      <c r="D49" t="s">
        <v>660</v>
      </c>
      <c r="E49" t="s">
        <v>610</v>
      </c>
      <c r="F49">
        <v>730</v>
      </c>
      <c r="G49" t="s">
        <v>611</v>
      </c>
    </row>
    <row r="50" spans="1:7" x14ac:dyDescent="0.25">
      <c r="A50" t="s">
        <v>207</v>
      </c>
      <c r="B50">
        <v>16</v>
      </c>
      <c r="C50">
        <v>132</v>
      </c>
      <c r="D50" t="s">
        <v>661</v>
      </c>
      <c r="E50" t="s">
        <v>610</v>
      </c>
      <c r="F50">
        <v>540</v>
      </c>
      <c r="G50" t="s">
        <v>614</v>
      </c>
    </row>
    <row r="51" spans="1:7" x14ac:dyDescent="0.25">
      <c r="A51" t="s">
        <v>207</v>
      </c>
      <c r="B51">
        <v>16</v>
      </c>
      <c r="C51">
        <v>132</v>
      </c>
      <c r="D51" t="s">
        <v>662</v>
      </c>
      <c r="E51" t="s">
        <v>610</v>
      </c>
      <c r="F51">
        <v>540</v>
      </c>
      <c r="G51" t="s">
        <v>614</v>
      </c>
    </row>
    <row r="52" spans="1:7" x14ac:dyDescent="0.25">
      <c r="A52" t="s">
        <v>663</v>
      </c>
      <c r="B52">
        <v>6</v>
      </c>
      <c r="C52">
        <v>135</v>
      </c>
      <c r="D52" t="s">
        <v>664</v>
      </c>
      <c r="E52" t="s">
        <v>610</v>
      </c>
      <c r="F52" t="s">
        <v>665</v>
      </c>
      <c r="G52" t="s">
        <v>666</v>
      </c>
    </row>
    <row r="53" spans="1:7" x14ac:dyDescent="0.25">
      <c r="A53" t="s">
        <v>663</v>
      </c>
      <c r="B53">
        <v>6</v>
      </c>
      <c r="C53">
        <v>135</v>
      </c>
      <c r="D53" t="s">
        <v>667</v>
      </c>
      <c r="E53" t="s">
        <v>610</v>
      </c>
      <c r="F53" t="s">
        <v>665</v>
      </c>
      <c r="G53" t="s">
        <v>666</v>
      </c>
    </row>
    <row r="54" spans="1:7" x14ac:dyDescent="0.25">
      <c r="A54" t="s">
        <v>668</v>
      </c>
      <c r="B54">
        <v>16</v>
      </c>
      <c r="C54">
        <v>147</v>
      </c>
      <c r="D54" t="s">
        <v>669</v>
      </c>
      <c r="E54" t="s">
        <v>610</v>
      </c>
      <c r="F54" t="s">
        <v>665</v>
      </c>
      <c r="G54" t="s">
        <v>666</v>
      </c>
    </row>
    <row r="55" spans="1:7" x14ac:dyDescent="0.25">
      <c r="A55" t="s">
        <v>668</v>
      </c>
      <c r="B55">
        <v>16</v>
      </c>
      <c r="C55">
        <v>147</v>
      </c>
      <c r="D55" t="s">
        <v>670</v>
      </c>
      <c r="E55" t="s">
        <v>610</v>
      </c>
      <c r="F55" t="s">
        <v>665</v>
      </c>
      <c r="G55" t="s">
        <v>666</v>
      </c>
    </row>
    <row r="56" spans="1:7" x14ac:dyDescent="0.25">
      <c r="A56" t="s">
        <v>176</v>
      </c>
      <c r="B56">
        <v>15</v>
      </c>
      <c r="C56">
        <v>86</v>
      </c>
      <c r="D56" t="s">
        <v>671</v>
      </c>
      <c r="E56" t="s">
        <v>610</v>
      </c>
      <c r="F56">
        <v>520</v>
      </c>
      <c r="G56" t="s">
        <v>611</v>
      </c>
    </row>
    <row r="57" spans="1:7" x14ac:dyDescent="0.25">
      <c r="A57" t="s">
        <v>176</v>
      </c>
      <c r="B57">
        <v>15</v>
      </c>
      <c r="C57">
        <v>86</v>
      </c>
      <c r="D57" t="s">
        <v>672</v>
      </c>
      <c r="E57" t="s">
        <v>610</v>
      </c>
      <c r="F57">
        <v>520</v>
      </c>
      <c r="G57" t="s">
        <v>611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687539-B483-4913-967B-F5E1ADA1357C}">
  <dimension ref="A1:G25"/>
  <sheetViews>
    <sheetView workbookViewId="0">
      <selection activeCell="A8" sqref="A8:G11"/>
    </sheetView>
  </sheetViews>
  <sheetFormatPr defaultRowHeight="15" x14ac:dyDescent="0.25"/>
  <cols>
    <col min="1" max="1" width="40.7109375" bestFit="1" customWidth="1"/>
    <col min="2" max="2" width="14.85546875" bestFit="1" customWidth="1"/>
    <col min="3" max="3" width="15" bestFit="1" customWidth="1"/>
    <col min="4" max="4" width="65.5703125" bestFit="1" customWidth="1"/>
    <col min="5" max="5" width="11.85546875" bestFit="1" customWidth="1"/>
    <col min="6" max="6" width="13.42578125" customWidth="1"/>
    <col min="7" max="7" width="49.5703125" bestFit="1" customWidth="1"/>
  </cols>
  <sheetData>
    <row r="1" spans="1:7" x14ac:dyDescent="0.25">
      <c r="A1" t="s">
        <v>602</v>
      </c>
      <c r="B1" t="s">
        <v>603</v>
      </c>
      <c r="C1" t="s">
        <v>604</v>
      </c>
      <c r="D1" t="s">
        <v>414</v>
      </c>
      <c r="E1" t="s">
        <v>605</v>
      </c>
      <c r="F1" t="s">
        <v>606</v>
      </c>
      <c r="G1" t="s">
        <v>673</v>
      </c>
    </row>
    <row r="2" spans="1:7" x14ac:dyDescent="0.25">
      <c r="A2" t="s">
        <v>22</v>
      </c>
      <c r="B2">
        <v>0</v>
      </c>
      <c r="C2">
        <v>35</v>
      </c>
      <c r="D2" t="s">
        <v>674</v>
      </c>
      <c r="E2" t="s">
        <v>675</v>
      </c>
      <c r="G2" t="s">
        <v>676</v>
      </c>
    </row>
    <row r="3" spans="1:7" x14ac:dyDescent="0.25">
      <c r="A3" t="s">
        <v>677</v>
      </c>
      <c r="B3">
        <v>1</v>
      </c>
      <c r="C3">
        <v>60</v>
      </c>
      <c r="D3" t="s">
        <v>678</v>
      </c>
      <c r="E3" t="s">
        <v>675</v>
      </c>
      <c r="G3" t="s">
        <v>676</v>
      </c>
    </row>
    <row r="4" spans="1:7" x14ac:dyDescent="0.25">
      <c r="A4" t="s">
        <v>183</v>
      </c>
      <c r="B4">
        <v>5</v>
      </c>
      <c r="C4">
        <v>50</v>
      </c>
      <c r="D4" t="s">
        <v>679</v>
      </c>
      <c r="E4" t="s">
        <v>675</v>
      </c>
      <c r="G4" t="s">
        <v>680</v>
      </c>
    </row>
    <row r="5" spans="1:7" x14ac:dyDescent="0.25">
      <c r="A5" t="s">
        <v>105</v>
      </c>
      <c r="B5">
        <v>14</v>
      </c>
      <c r="C5">
        <v>43</v>
      </c>
      <c r="D5" t="s">
        <v>681</v>
      </c>
      <c r="E5" t="s">
        <v>675</v>
      </c>
      <c r="F5">
        <v>440</v>
      </c>
      <c r="G5" t="s">
        <v>682</v>
      </c>
    </row>
    <row r="6" spans="1:7" x14ac:dyDescent="0.25">
      <c r="A6" t="s">
        <v>128</v>
      </c>
      <c r="B6">
        <v>5</v>
      </c>
      <c r="C6">
        <v>50</v>
      </c>
      <c r="D6" t="s">
        <v>683</v>
      </c>
      <c r="E6" t="s">
        <v>675</v>
      </c>
      <c r="G6" t="s">
        <v>680</v>
      </c>
    </row>
    <row r="7" spans="1:7" x14ac:dyDescent="0.25">
      <c r="A7" t="s">
        <v>335</v>
      </c>
      <c r="B7">
        <v>0.5</v>
      </c>
      <c r="C7">
        <v>39</v>
      </c>
      <c r="D7" t="s">
        <v>684</v>
      </c>
      <c r="E7" t="s">
        <v>675</v>
      </c>
      <c r="G7" t="s">
        <v>685</v>
      </c>
    </row>
    <row r="8" spans="1:7" x14ac:dyDescent="0.25">
      <c r="A8" t="s">
        <v>140</v>
      </c>
      <c r="B8">
        <v>20</v>
      </c>
      <c r="C8">
        <v>140</v>
      </c>
      <c r="D8" t="s">
        <v>686</v>
      </c>
      <c r="E8" t="s">
        <v>610</v>
      </c>
      <c r="F8">
        <v>590</v>
      </c>
      <c r="G8" t="s">
        <v>687</v>
      </c>
    </row>
    <row r="9" spans="1:7" x14ac:dyDescent="0.25">
      <c r="A9" t="s">
        <v>688</v>
      </c>
      <c r="B9">
        <v>20</v>
      </c>
      <c r="C9">
        <v>140</v>
      </c>
      <c r="D9" t="s">
        <v>689</v>
      </c>
      <c r="E9" t="s">
        <v>610</v>
      </c>
      <c r="F9">
        <v>640</v>
      </c>
      <c r="G9" t="s">
        <v>687</v>
      </c>
    </row>
    <row r="10" spans="1:7" x14ac:dyDescent="0.25">
      <c r="A10" t="s">
        <v>320</v>
      </c>
      <c r="B10">
        <v>20</v>
      </c>
      <c r="C10">
        <v>140</v>
      </c>
      <c r="D10" t="s">
        <v>690</v>
      </c>
      <c r="E10" t="s">
        <v>610</v>
      </c>
      <c r="F10">
        <v>550</v>
      </c>
      <c r="G10" t="s">
        <v>687</v>
      </c>
    </row>
    <row r="11" spans="1:7" x14ac:dyDescent="0.25">
      <c r="A11" t="s">
        <v>230</v>
      </c>
      <c r="B11">
        <v>5</v>
      </c>
      <c r="C11">
        <v>50</v>
      </c>
      <c r="D11" t="s">
        <v>691</v>
      </c>
      <c r="E11" t="s">
        <v>675</v>
      </c>
      <c r="G11" t="s">
        <v>680</v>
      </c>
    </row>
    <row r="12" spans="1:7" x14ac:dyDescent="0.25">
      <c r="A12" t="s">
        <v>692</v>
      </c>
      <c r="B12">
        <v>20</v>
      </c>
      <c r="C12">
        <v>140</v>
      </c>
      <c r="D12" t="s">
        <v>693</v>
      </c>
      <c r="E12" t="s">
        <v>610</v>
      </c>
      <c r="F12">
        <v>510</v>
      </c>
      <c r="G12" t="s">
        <v>687</v>
      </c>
    </row>
    <row r="13" spans="1:7" x14ac:dyDescent="0.25">
      <c r="A13" t="s">
        <v>694</v>
      </c>
      <c r="B13">
        <v>12</v>
      </c>
      <c r="C13">
        <v>50</v>
      </c>
      <c r="D13" t="s">
        <v>695</v>
      </c>
      <c r="E13" t="s">
        <v>675</v>
      </c>
      <c r="G13" t="s">
        <v>682</v>
      </c>
    </row>
    <row r="14" spans="1:7" x14ac:dyDescent="0.25">
      <c r="A14" t="s">
        <v>696</v>
      </c>
      <c r="B14">
        <v>10</v>
      </c>
      <c r="D14" t="s">
        <v>697</v>
      </c>
      <c r="E14" t="s">
        <v>675</v>
      </c>
      <c r="G14" t="s">
        <v>698</v>
      </c>
    </row>
    <row r="15" spans="1:7" x14ac:dyDescent="0.25">
      <c r="A15" t="s">
        <v>699</v>
      </c>
      <c r="B15">
        <v>14</v>
      </c>
      <c r="C15">
        <v>34</v>
      </c>
      <c r="D15" t="s">
        <v>700</v>
      </c>
      <c r="E15" t="s">
        <v>675</v>
      </c>
      <c r="G15" t="s">
        <v>682</v>
      </c>
    </row>
    <row r="16" spans="1:7" x14ac:dyDescent="0.25">
      <c r="A16" t="s">
        <v>701</v>
      </c>
      <c r="B16">
        <v>12</v>
      </c>
      <c r="C16">
        <v>42</v>
      </c>
      <c r="D16" t="s">
        <v>702</v>
      </c>
      <c r="E16" t="s">
        <v>675</v>
      </c>
      <c r="G16" t="s">
        <v>682</v>
      </c>
    </row>
    <row r="17" spans="1:7" x14ac:dyDescent="0.25">
      <c r="A17" t="s">
        <v>703</v>
      </c>
      <c r="B17">
        <v>3</v>
      </c>
      <c r="C17">
        <v>61</v>
      </c>
      <c r="D17" t="s">
        <v>704</v>
      </c>
      <c r="E17" t="s">
        <v>675</v>
      </c>
      <c r="G17" t="s">
        <v>682</v>
      </c>
    </row>
    <row r="18" spans="1:7" x14ac:dyDescent="0.25">
      <c r="A18" t="s">
        <v>705</v>
      </c>
      <c r="B18">
        <v>3</v>
      </c>
      <c r="C18">
        <v>190</v>
      </c>
      <c r="D18" t="s">
        <v>706</v>
      </c>
      <c r="E18" t="s">
        <v>675</v>
      </c>
      <c r="G18" t="s">
        <v>682</v>
      </c>
    </row>
    <row r="19" spans="1:7" x14ac:dyDescent="0.25">
      <c r="A19" t="s">
        <v>707</v>
      </c>
      <c r="B19">
        <v>3</v>
      </c>
      <c r="C19">
        <v>99</v>
      </c>
      <c r="D19" t="s">
        <v>708</v>
      </c>
      <c r="E19" t="s">
        <v>675</v>
      </c>
      <c r="G19" t="s">
        <v>682</v>
      </c>
    </row>
    <row r="20" spans="1:7" x14ac:dyDescent="0.25">
      <c r="A20" t="s">
        <v>709</v>
      </c>
      <c r="B20">
        <v>3</v>
      </c>
      <c r="C20">
        <v>78</v>
      </c>
      <c r="D20" t="s">
        <v>710</v>
      </c>
      <c r="E20" t="s">
        <v>675</v>
      </c>
      <c r="G20" t="s">
        <v>682</v>
      </c>
    </row>
    <row r="21" spans="1:7" x14ac:dyDescent="0.25">
      <c r="A21" t="s">
        <v>711</v>
      </c>
      <c r="B21">
        <v>3</v>
      </c>
      <c r="C21">
        <v>111</v>
      </c>
      <c r="D21" t="s">
        <v>712</v>
      </c>
      <c r="E21" t="s">
        <v>675</v>
      </c>
      <c r="G21" t="s">
        <v>682</v>
      </c>
    </row>
    <row r="22" spans="1:7" x14ac:dyDescent="0.25">
      <c r="A22" t="s">
        <v>713</v>
      </c>
      <c r="B22">
        <v>4</v>
      </c>
      <c r="C22">
        <v>148</v>
      </c>
      <c r="D22" t="s">
        <v>714</v>
      </c>
      <c r="E22" t="s">
        <v>675</v>
      </c>
      <c r="F22" t="s">
        <v>665</v>
      </c>
      <c r="G22" t="s">
        <v>715</v>
      </c>
    </row>
    <row r="23" spans="1:7" x14ac:dyDescent="0.25">
      <c r="A23" t="s">
        <v>716</v>
      </c>
      <c r="D23" t="s">
        <v>717</v>
      </c>
      <c r="E23" t="s">
        <v>675</v>
      </c>
      <c r="G23" t="s">
        <v>682</v>
      </c>
    </row>
    <row r="24" spans="1:7" x14ac:dyDescent="0.25">
      <c r="A24" t="s">
        <v>718</v>
      </c>
      <c r="C24">
        <v>170</v>
      </c>
      <c r="D24" t="s">
        <v>719</v>
      </c>
      <c r="E24" t="s">
        <v>675</v>
      </c>
      <c r="G24" t="s">
        <v>720</v>
      </c>
    </row>
    <row r="25" spans="1:7" x14ac:dyDescent="0.25">
      <c r="A25" t="s">
        <v>721</v>
      </c>
      <c r="B25">
        <v>2</v>
      </c>
      <c r="C25">
        <v>32</v>
      </c>
      <c r="D25" t="s">
        <v>722</v>
      </c>
      <c r="E25" t="s">
        <v>675</v>
      </c>
      <c r="F25" t="s">
        <v>665</v>
      </c>
      <c r="G25" t="s">
        <v>723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6" baseType="variant">
      <vt:variant>
        <vt:lpstr>Worksheets</vt:lpstr>
      </vt:variant>
      <vt:variant>
        <vt:i4>14</vt:i4>
      </vt:variant>
      <vt:variant>
        <vt:lpstr>Charts</vt:lpstr>
      </vt:variant>
      <vt:variant>
        <vt:i4>3</vt:i4>
      </vt:variant>
      <vt:variant>
        <vt:lpstr>Named Ranges</vt:lpstr>
      </vt:variant>
      <vt:variant>
        <vt:i4>6</vt:i4>
      </vt:variant>
    </vt:vector>
  </HeadingPairs>
  <TitlesOfParts>
    <vt:vector size="23" baseType="lpstr">
      <vt:lpstr>TS6_Growth_coefficients</vt:lpstr>
      <vt:lpstr>TS6_Growth_coefficients By Pred</vt:lpstr>
      <vt:lpstr>Pred dbh From Age</vt:lpstr>
      <vt:lpstr>Pred dbh From Age (2)</vt:lpstr>
      <vt:lpstr>Pred dbh From Age By name</vt:lpstr>
      <vt:lpstr>Pred Tree Height From dbh</vt:lpstr>
      <vt:lpstr>Tree Height and Biomass Calcs</vt:lpstr>
      <vt:lpstr>Pred Leaf Area From dbh</vt:lpstr>
      <vt:lpstr>Data For Plots</vt:lpstr>
      <vt:lpstr>Leaf and Tree Mass Calcs</vt:lpstr>
      <vt:lpstr>TS4_Growth_eqn_forms</vt:lpstr>
      <vt:lpstr>TS5_Foliar_biomass_leaf_samples</vt:lpstr>
      <vt:lpstr>TS7_Volume_eqns_from_urban</vt:lpstr>
      <vt:lpstr>TS8_Vol_and_biomass_eqns_Rural</vt:lpstr>
      <vt:lpstr>Chart 1 Leaf Mass</vt:lpstr>
      <vt:lpstr>Chart 2 Tree Mass</vt:lpstr>
      <vt:lpstr>Chart 3 Cum Leaf Mass Frac Tot</vt:lpstr>
      <vt:lpstr>'Data For Plots'!Print_Area</vt:lpstr>
      <vt:lpstr>'Leaf and Tree Mass Calcs'!Print_Area</vt:lpstr>
      <vt:lpstr>'Tree Height and Biomass Calcs'!Print_Area</vt:lpstr>
      <vt:lpstr>'Data For Plots'!Print_Titles</vt:lpstr>
      <vt:lpstr>'Leaf and Tree Mass Calcs'!Print_Titles</vt:lpstr>
      <vt:lpstr>'Tree Height and Biomass Calcs'!Print_Titles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Jeffrey Amelse</cp:lastModifiedBy>
  <cp:lastPrinted>2021-01-07T22:11:25Z</cp:lastPrinted>
  <dcterms:created xsi:type="dcterms:W3CDTF">2020-05-09T13:00:30Z</dcterms:created>
  <dcterms:modified xsi:type="dcterms:W3CDTF">2021-01-14T22:19:42Z</dcterms:modified>
</cp:coreProperties>
</file>